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45621"/>
</workbook>
</file>

<file path=xl/calcChain.xml><?xml version="1.0" encoding="utf-8"?>
<calcChain xmlns="http://schemas.openxmlformats.org/spreadsheetml/2006/main">
  <c r="H3627" i="1" l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O3627" i="1" l="1"/>
  <c r="P3627" i="1" s="1"/>
  <c r="O3628" i="1"/>
  <c r="P3628" i="1" s="1"/>
  <c r="O3629" i="1"/>
  <c r="P3629" i="1" s="1"/>
  <c r="O3630" i="1"/>
  <c r="O3631" i="1"/>
  <c r="P3631" i="1" s="1"/>
  <c r="O3632" i="1"/>
  <c r="P3632" i="1" s="1"/>
  <c r="O3633" i="1"/>
  <c r="P3633" i="1" s="1"/>
  <c r="O3634" i="1"/>
  <c r="O3635" i="1"/>
  <c r="O3636" i="1"/>
  <c r="O3637" i="1"/>
  <c r="O3638" i="1"/>
  <c r="O3639" i="1"/>
  <c r="P3639" i="1" s="1"/>
  <c r="O3640" i="1"/>
  <c r="P3640" i="1" s="1"/>
  <c r="O3641" i="1"/>
  <c r="O3642" i="1"/>
  <c r="O3643" i="1"/>
  <c r="P3643" i="1" s="1"/>
  <c r="O3644" i="1"/>
  <c r="P3644" i="1" s="1"/>
  <c r="O3645" i="1"/>
  <c r="P3645" i="1" s="1"/>
  <c r="O3646" i="1"/>
  <c r="O3647" i="1"/>
  <c r="P3647" i="1" s="1"/>
  <c r="O3648" i="1"/>
  <c r="P3648" i="1" s="1"/>
  <c r="O3649" i="1"/>
  <c r="P3649" i="1" s="1"/>
  <c r="O3650" i="1"/>
  <c r="O3651" i="1"/>
  <c r="O3652" i="1"/>
  <c r="O3653" i="1"/>
  <c r="O3654" i="1"/>
  <c r="O3655" i="1"/>
  <c r="P3655" i="1" s="1"/>
  <c r="O3656" i="1"/>
  <c r="P3656" i="1" s="1"/>
  <c r="O3657" i="1"/>
  <c r="O3658" i="1"/>
  <c r="O3659" i="1"/>
  <c r="P3659" i="1" s="1"/>
  <c r="O3660" i="1"/>
  <c r="P3660" i="1" s="1"/>
  <c r="O3661" i="1"/>
  <c r="P3661" i="1" s="1"/>
  <c r="O3662" i="1"/>
  <c r="O3663" i="1"/>
  <c r="P3663" i="1" s="1"/>
  <c r="O3664" i="1"/>
  <c r="P3664" i="1" s="1"/>
  <c r="O3665" i="1"/>
  <c r="P3665" i="1" s="1"/>
  <c r="O3666" i="1"/>
  <c r="O3667" i="1"/>
  <c r="O3668" i="1"/>
  <c r="O3669" i="1"/>
  <c r="O3670" i="1"/>
  <c r="O3671" i="1"/>
  <c r="P3671" i="1" s="1"/>
  <c r="O3672" i="1"/>
  <c r="P3672" i="1" s="1"/>
  <c r="O3673" i="1"/>
  <c r="O3674" i="1"/>
  <c r="O3675" i="1"/>
  <c r="P3675" i="1" s="1"/>
  <c r="O3676" i="1"/>
  <c r="P3676" i="1" s="1"/>
  <c r="O3677" i="1"/>
  <c r="P3677" i="1" s="1"/>
  <c r="O3678" i="1"/>
  <c r="O3679" i="1"/>
  <c r="P3679" i="1" s="1"/>
  <c r="O3680" i="1"/>
  <c r="P3680" i="1" s="1"/>
  <c r="O3681" i="1"/>
  <c r="P3681" i="1" s="1"/>
  <c r="O3682" i="1"/>
  <c r="O3683" i="1"/>
  <c r="O3684" i="1"/>
  <c r="O3685" i="1"/>
  <c r="O3686" i="1"/>
  <c r="O3687" i="1"/>
  <c r="P3687" i="1" s="1"/>
  <c r="O3688" i="1"/>
  <c r="P3688" i="1" s="1"/>
  <c r="O3689" i="1"/>
  <c r="O3690" i="1"/>
  <c r="O3691" i="1"/>
  <c r="P3691" i="1" s="1"/>
  <c r="O3692" i="1"/>
  <c r="P3692" i="1" s="1"/>
  <c r="O3693" i="1"/>
  <c r="P3693" i="1" s="1"/>
  <c r="O3694" i="1"/>
  <c r="O3695" i="1"/>
  <c r="P3695" i="1" s="1"/>
  <c r="O3696" i="1"/>
  <c r="P3696" i="1" s="1"/>
  <c r="O3697" i="1"/>
  <c r="P3697" i="1" s="1"/>
  <c r="O3698" i="1"/>
  <c r="O3699" i="1"/>
  <c r="O3700" i="1"/>
  <c r="O3701" i="1"/>
  <c r="O3702" i="1"/>
  <c r="O3703" i="1"/>
  <c r="P3703" i="1" s="1"/>
  <c r="O3704" i="1"/>
  <c r="P3704" i="1" s="1"/>
  <c r="O3705" i="1"/>
  <c r="O3706" i="1"/>
  <c r="O3707" i="1"/>
  <c r="P3707" i="1" s="1"/>
  <c r="O3708" i="1"/>
  <c r="P3708" i="1" s="1"/>
  <c r="O3709" i="1"/>
  <c r="P3709" i="1" s="1"/>
  <c r="O3710" i="1"/>
  <c r="O3711" i="1"/>
  <c r="P3711" i="1" s="1"/>
  <c r="O3712" i="1"/>
  <c r="P3712" i="1" s="1"/>
  <c r="O3713" i="1"/>
  <c r="P3713" i="1" s="1"/>
  <c r="O3714" i="1"/>
  <c r="O3715" i="1"/>
  <c r="O3716" i="1"/>
  <c r="O3717" i="1"/>
  <c r="O3718" i="1"/>
  <c r="O3719" i="1"/>
  <c r="P3719" i="1" s="1"/>
  <c r="O3720" i="1"/>
  <c r="P3720" i="1" s="1"/>
  <c r="O3721" i="1"/>
  <c r="O3722" i="1"/>
  <c r="O3723" i="1"/>
  <c r="P3723" i="1" s="1"/>
  <c r="O3724" i="1"/>
  <c r="P3724" i="1" s="1"/>
  <c r="O3725" i="1"/>
  <c r="P3725" i="1" s="1"/>
  <c r="O3726" i="1"/>
  <c r="O3727" i="1"/>
  <c r="P3727" i="1" s="1"/>
  <c r="O3728" i="1"/>
  <c r="P3728" i="1" s="1"/>
  <c r="O3729" i="1"/>
  <c r="P3729" i="1" s="1"/>
  <c r="O3730" i="1"/>
  <c r="O3731" i="1"/>
  <c r="O3732" i="1"/>
  <c r="O3733" i="1"/>
  <c r="O3734" i="1"/>
  <c r="O3735" i="1"/>
  <c r="P3735" i="1" s="1"/>
  <c r="O3736" i="1"/>
  <c r="P3736" i="1" s="1"/>
  <c r="O3737" i="1"/>
  <c r="O3738" i="1"/>
  <c r="O3739" i="1"/>
  <c r="P3739" i="1" s="1"/>
  <c r="O3740" i="1"/>
  <c r="P3740" i="1" s="1"/>
  <c r="O3741" i="1"/>
  <c r="P3741" i="1" s="1"/>
  <c r="O3742" i="1"/>
  <c r="O3743" i="1"/>
  <c r="P3743" i="1" s="1"/>
  <c r="O3744" i="1"/>
  <c r="P3744" i="1" s="1"/>
  <c r="O3745" i="1"/>
  <c r="P3745" i="1" s="1"/>
  <c r="O3746" i="1"/>
  <c r="O3747" i="1"/>
  <c r="O3748" i="1"/>
  <c r="O3749" i="1"/>
  <c r="O3750" i="1"/>
  <c r="O3751" i="1"/>
  <c r="P3751" i="1" s="1"/>
  <c r="O3752" i="1"/>
  <c r="P3752" i="1" s="1"/>
  <c r="O3753" i="1"/>
  <c r="O3754" i="1"/>
  <c r="O3755" i="1"/>
  <c r="P3755" i="1" s="1"/>
  <c r="O3756" i="1"/>
  <c r="P3756" i="1" s="1"/>
  <c r="O3757" i="1"/>
  <c r="P3757" i="1" s="1"/>
  <c r="O3758" i="1"/>
  <c r="O3759" i="1"/>
  <c r="P3759" i="1" s="1"/>
  <c r="O3760" i="1"/>
  <c r="P3760" i="1" s="1"/>
  <c r="O3761" i="1"/>
  <c r="P3761" i="1" s="1"/>
  <c r="O3762" i="1"/>
  <c r="O3763" i="1"/>
  <c r="O3764" i="1"/>
  <c r="O3765" i="1"/>
  <c r="O3766" i="1"/>
  <c r="O3767" i="1"/>
  <c r="P3767" i="1" s="1"/>
  <c r="O3768" i="1"/>
  <c r="P3768" i="1" s="1"/>
  <c r="O3769" i="1"/>
  <c r="O3770" i="1"/>
  <c r="O3771" i="1"/>
  <c r="P3771" i="1" s="1"/>
  <c r="O3772" i="1"/>
  <c r="P3772" i="1" s="1"/>
  <c r="O3773" i="1"/>
  <c r="P3773" i="1" s="1"/>
  <c r="O3774" i="1"/>
  <c r="O3775" i="1"/>
  <c r="P3775" i="1" s="1"/>
  <c r="O3776" i="1"/>
  <c r="P3776" i="1" s="1"/>
  <c r="O3777" i="1"/>
  <c r="P3777" i="1" s="1"/>
  <c r="O3778" i="1"/>
  <c r="O3779" i="1"/>
  <c r="O3780" i="1"/>
  <c r="O3781" i="1"/>
  <c r="O3782" i="1"/>
  <c r="O3783" i="1"/>
  <c r="P3783" i="1" s="1"/>
  <c r="O3784" i="1"/>
  <c r="P3784" i="1" s="1"/>
  <c r="O3785" i="1"/>
  <c r="O3786" i="1"/>
  <c r="O3787" i="1"/>
  <c r="P3787" i="1" s="1"/>
  <c r="O3788" i="1"/>
  <c r="P3788" i="1" s="1"/>
  <c r="O3789" i="1"/>
  <c r="P3789" i="1" s="1"/>
  <c r="O3790" i="1"/>
  <c r="O3791" i="1"/>
  <c r="P3791" i="1" s="1"/>
  <c r="O3792" i="1"/>
  <c r="P3792" i="1" s="1"/>
  <c r="O3793" i="1"/>
  <c r="P3793" i="1" s="1"/>
  <c r="O3794" i="1"/>
  <c r="O3795" i="1"/>
  <c r="O3796" i="1"/>
  <c r="O3797" i="1"/>
  <c r="O3798" i="1"/>
  <c r="O3799" i="1"/>
  <c r="P3799" i="1" s="1"/>
  <c r="O3800" i="1"/>
  <c r="P3800" i="1" s="1"/>
  <c r="O3801" i="1"/>
  <c r="O3802" i="1"/>
  <c r="O3803" i="1"/>
  <c r="P3803" i="1" s="1"/>
  <c r="O3804" i="1"/>
  <c r="P3804" i="1" s="1"/>
  <c r="O3805" i="1"/>
  <c r="P3805" i="1" s="1"/>
  <c r="O3806" i="1"/>
  <c r="O3807" i="1"/>
  <c r="P3807" i="1" s="1"/>
  <c r="O3808" i="1"/>
  <c r="P3808" i="1" s="1"/>
  <c r="O3809" i="1"/>
  <c r="P3809" i="1" s="1"/>
  <c r="O3810" i="1"/>
  <c r="O3811" i="1"/>
  <c r="O3812" i="1"/>
  <c r="O3813" i="1"/>
  <c r="O3814" i="1"/>
  <c r="O3815" i="1"/>
  <c r="P3815" i="1" s="1"/>
  <c r="O3816" i="1"/>
  <c r="P3816" i="1" s="1"/>
  <c r="O3817" i="1"/>
  <c r="O3818" i="1"/>
  <c r="O3819" i="1"/>
  <c r="P3819" i="1" s="1"/>
  <c r="O3820" i="1"/>
  <c r="P3820" i="1" s="1"/>
  <c r="O3821" i="1"/>
  <c r="P3821" i="1" s="1"/>
  <c r="O3822" i="1"/>
  <c r="O3823" i="1"/>
  <c r="P3823" i="1" s="1"/>
  <c r="O3824" i="1"/>
  <c r="P3824" i="1" s="1"/>
  <c r="O3825" i="1"/>
  <c r="P3825" i="1" s="1"/>
  <c r="O3826" i="1"/>
  <c r="O3827" i="1"/>
  <c r="O3828" i="1"/>
  <c r="O3829" i="1"/>
  <c r="O3830" i="1"/>
  <c r="O3831" i="1"/>
  <c r="P3831" i="1" s="1"/>
  <c r="O3832" i="1"/>
  <c r="P3832" i="1" s="1"/>
  <c r="O3833" i="1"/>
  <c r="O3834" i="1"/>
  <c r="O3835" i="1"/>
  <c r="P3835" i="1" s="1"/>
  <c r="O3836" i="1"/>
  <c r="P3836" i="1" s="1"/>
  <c r="O3837" i="1"/>
  <c r="P3837" i="1" s="1"/>
  <c r="O3838" i="1"/>
  <c r="O3839" i="1"/>
  <c r="P3839" i="1" s="1"/>
  <c r="O3840" i="1"/>
  <c r="P3840" i="1" s="1"/>
  <c r="O3841" i="1"/>
  <c r="P3841" i="1" s="1"/>
  <c r="O3842" i="1"/>
  <c r="O3843" i="1"/>
  <c r="O3844" i="1"/>
  <c r="O3845" i="1"/>
  <c r="O3846" i="1"/>
  <c r="O3847" i="1"/>
  <c r="P3847" i="1" s="1"/>
  <c r="O3848" i="1"/>
  <c r="P3848" i="1" s="1"/>
  <c r="O3849" i="1"/>
  <c r="O3850" i="1"/>
  <c r="O3851" i="1"/>
  <c r="P3851" i="1" s="1"/>
  <c r="O3852" i="1"/>
  <c r="P3852" i="1" s="1"/>
  <c r="O3853" i="1"/>
  <c r="P3853" i="1" s="1"/>
  <c r="O3854" i="1"/>
  <c r="O3855" i="1"/>
  <c r="P3855" i="1" s="1"/>
  <c r="O3856" i="1"/>
  <c r="P3856" i="1" s="1"/>
  <c r="O3857" i="1"/>
  <c r="P3857" i="1" s="1"/>
  <c r="O3858" i="1"/>
  <c r="O3859" i="1"/>
  <c r="O3860" i="1"/>
  <c r="O3861" i="1"/>
  <c r="O3862" i="1"/>
  <c r="O3863" i="1"/>
  <c r="P3863" i="1" s="1"/>
  <c r="O3864" i="1"/>
  <c r="P3864" i="1" s="1"/>
  <c r="O3865" i="1"/>
  <c r="O3866" i="1"/>
  <c r="O3867" i="1"/>
  <c r="P3867" i="1" s="1"/>
  <c r="O3868" i="1"/>
  <c r="P3868" i="1" s="1"/>
  <c r="O3869" i="1"/>
  <c r="P3869" i="1" s="1"/>
  <c r="O3870" i="1"/>
  <c r="O3871" i="1"/>
  <c r="P3871" i="1" s="1"/>
  <c r="O3872" i="1"/>
  <c r="P3872" i="1" s="1"/>
  <c r="O3873" i="1"/>
  <c r="P3873" i="1" s="1"/>
  <c r="O3874" i="1"/>
  <c r="O3875" i="1"/>
  <c r="O3876" i="1"/>
  <c r="O3877" i="1"/>
  <c r="O3878" i="1"/>
  <c r="O3879" i="1"/>
  <c r="P3879" i="1" s="1"/>
  <c r="O3880" i="1"/>
  <c r="P3880" i="1" s="1"/>
  <c r="O3881" i="1"/>
  <c r="O3882" i="1"/>
  <c r="O3883" i="1"/>
  <c r="P3883" i="1" s="1"/>
  <c r="O3884" i="1"/>
  <c r="P3884" i="1" s="1"/>
  <c r="O3885" i="1"/>
  <c r="P3885" i="1" s="1"/>
  <c r="O3886" i="1"/>
  <c r="O3887" i="1"/>
  <c r="P3887" i="1" s="1"/>
  <c r="O3888" i="1"/>
  <c r="P3888" i="1" s="1"/>
  <c r="O3889" i="1"/>
  <c r="P3889" i="1" s="1"/>
  <c r="O3890" i="1"/>
  <c r="O3891" i="1"/>
  <c r="O3892" i="1"/>
  <c r="O3893" i="1"/>
  <c r="O3894" i="1"/>
  <c r="O3895" i="1"/>
  <c r="P3895" i="1" s="1"/>
  <c r="O3896" i="1"/>
  <c r="P3896" i="1" s="1"/>
  <c r="O3897" i="1"/>
  <c r="O3898" i="1"/>
  <c r="O3899" i="1"/>
  <c r="P3899" i="1" s="1"/>
  <c r="O3900" i="1"/>
  <c r="P3900" i="1" s="1"/>
  <c r="O3901" i="1"/>
  <c r="P3901" i="1" s="1"/>
  <c r="O3902" i="1"/>
  <c r="O3903" i="1"/>
  <c r="P3903" i="1" s="1"/>
  <c r="O3904" i="1"/>
  <c r="P3904" i="1" s="1"/>
  <c r="O3905" i="1"/>
  <c r="P3905" i="1" s="1"/>
  <c r="O3906" i="1"/>
  <c r="P3906" i="1" s="1"/>
  <c r="O3907" i="1"/>
  <c r="P3907" i="1" s="1"/>
  <c r="O3908" i="1"/>
  <c r="P3908" i="1" s="1"/>
  <c r="O3909" i="1"/>
  <c r="P3909" i="1" s="1"/>
  <c r="O3910" i="1"/>
  <c r="P3910" i="1" s="1"/>
  <c r="O3911" i="1"/>
  <c r="P3911" i="1" s="1"/>
  <c r="O3912" i="1"/>
  <c r="P3912" i="1" s="1"/>
  <c r="O3913" i="1"/>
  <c r="P3913" i="1" s="1"/>
  <c r="O3914" i="1"/>
  <c r="P3914" i="1" s="1"/>
  <c r="O3915" i="1"/>
  <c r="P3915" i="1" s="1"/>
  <c r="O3916" i="1"/>
  <c r="P3916" i="1" s="1"/>
  <c r="O3917" i="1"/>
  <c r="P3917" i="1" s="1"/>
  <c r="O3918" i="1"/>
  <c r="P3918" i="1" s="1"/>
  <c r="O3919" i="1"/>
  <c r="P3919" i="1" s="1"/>
  <c r="O3920" i="1"/>
  <c r="P3920" i="1" s="1"/>
  <c r="O3921" i="1"/>
  <c r="P3921" i="1" s="1"/>
  <c r="O3922" i="1"/>
  <c r="P3922" i="1" s="1"/>
  <c r="O3923" i="1"/>
  <c r="P3923" i="1" s="1"/>
  <c r="O3924" i="1"/>
  <c r="P3924" i="1" s="1"/>
  <c r="O3925" i="1"/>
  <c r="P3925" i="1" s="1"/>
  <c r="O3926" i="1"/>
  <c r="P3926" i="1" s="1"/>
  <c r="O3927" i="1"/>
  <c r="P3927" i="1" s="1"/>
  <c r="O3928" i="1"/>
  <c r="P3928" i="1" s="1"/>
  <c r="O3929" i="1"/>
  <c r="P3929" i="1" s="1"/>
  <c r="O3930" i="1"/>
  <c r="P3930" i="1" s="1"/>
  <c r="O3931" i="1"/>
  <c r="P3931" i="1" s="1"/>
  <c r="O3932" i="1"/>
  <c r="P3932" i="1" s="1"/>
  <c r="O3933" i="1"/>
  <c r="AD3933" i="1" s="1"/>
  <c r="O3934" i="1"/>
  <c r="AE3934" i="1" s="1"/>
  <c r="O3935" i="1"/>
  <c r="P3935" i="1" s="1"/>
  <c r="O3936" i="1"/>
  <c r="AG3936" i="1" s="1"/>
  <c r="O3937" i="1"/>
  <c r="AH3937" i="1" s="1"/>
  <c r="O3938" i="1"/>
  <c r="AI3938" i="1" s="1"/>
  <c r="O3939" i="1"/>
  <c r="P3939" i="1" s="1"/>
  <c r="O3940" i="1"/>
  <c r="P3940" i="1" s="1"/>
  <c r="O3941" i="1"/>
  <c r="P3941" i="1" s="1"/>
  <c r="O3942" i="1"/>
  <c r="P3942" i="1" s="1"/>
  <c r="O3943" i="1"/>
  <c r="P3943" i="1" s="1"/>
  <c r="O3944" i="1"/>
  <c r="P3944" i="1" s="1"/>
  <c r="O3945" i="1"/>
  <c r="P3945" i="1" s="1"/>
  <c r="O3946" i="1"/>
  <c r="P3946" i="1" s="1"/>
  <c r="O3947" i="1"/>
  <c r="P3947" i="1" s="1"/>
  <c r="O3948" i="1"/>
  <c r="AC3948" i="1" s="1"/>
  <c r="O3949" i="1"/>
  <c r="AD3949" i="1" s="1"/>
  <c r="O3950" i="1"/>
  <c r="AE3950" i="1" s="1"/>
  <c r="O3951" i="1"/>
  <c r="P3951" i="1" s="1"/>
  <c r="O3952" i="1"/>
  <c r="AG3952" i="1" s="1"/>
  <c r="O3953" i="1"/>
  <c r="AH3953" i="1" s="1"/>
  <c r="O3954" i="1"/>
  <c r="AI3954" i="1" s="1"/>
  <c r="O3955" i="1"/>
  <c r="P3955" i="1" s="1"/>
  <c r="O3956" i="1"/>
  <c r="P3956" i="1" s="1"/>
  <c r="O3957" i="1"/>
  <c r="P3957" i="1" s="1"/>
  <c r="O3958" i="1"/>
  <c r="P3958" i="1" s="1"/>
  <c r="O3959" i="1"/>
  <c r="P3959" i="1" s="1"/>
  <c r="O3960" i="1"/>
  <c r="P3960" i="1" s="1"/>
  <c r="O3961" i="1"/>
  <c r="P3961" i="1" s="1"/>
  <c r="O3962" i="1"/>
  <c r="P3962" i="1" s="1"/>
  <c r="O3963" i="1"/>
  <c r="P3963" i="1" s="1"/>
  <c r="O3964" i="1"/>
  <c r="AC3964" i="1" s="1"/>
  <c r="O3965" i="1"/>
  <c r="AH3965" i="1" s="1"/>
  <c r="O3966" i="1"/>
  <c r="AH3966" i="1" s="1"/>
  <c r="O3967" i="1"/>
  <c r="P3967" i="1" s="1"/>
  <c r="O3968" i="1"/>
  <c r="AF3968" i="1" s="1"/>
  <c r="O3969" i="1"/>
  <c r="AD3969" i="1" s="1"/>
  <c r="O3970" i="1"/>
  <c r="AD3970" i="1" s="1"/>
  <c r="O3971" i="1"/>
  <c r="P3971" i="1" s="1"/>
  <c r="O3972" i="1"/>
  <c r="AF3972" i="1" s="1"/>
  <c r="O3973" i="1"/>
  <c r="AD3973" i="1" s="1"/>
  <c r="O3974" i="1"/>
  <c r="AF3974" i="1" s="1"/>
  <c r="O3975" i="1"/>
  <c r="P3975" i="1" s="1"/>
  <c r="O3976" i="1"/>
  <c r="AE3976" i="1" s="1"/>
  <c r="O3977" i="1"/>
  <c r="AC3977" i="1" s="1"/>
  <c r="O3978" i="1"/>
  <c r="AF3978" i="1" s="1"/>
  <c r="O3979" i="1"/>
  <c r="P3979" i="1" s="1"/>
  <c r="O3980" i="1"/>
  <c r="AC3980" i="1" s="1"/>
  <c r="O3981" i="1"/>
  <c r="AG3981" i="1" s="1"/>
  <c r="O3982" i="1"/>
  <c r="AF3982" i="1" s="1"/>
  <c r="O3983" i="1"/>
  <c r="P3983" i="1" s="1"/>
  <c r="O3984" i="1"/>
  <c r="AG3984" i="1" s="1"/>
  <c r="O3985" i="1"/>
  <c r="AF3985" i="1" s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Z3933" i="1" s="1"/>
  <c r="N3934" i="1"/>
  <c r="AA3934" i="1" s="1"/>
  <c r="N3935" i="1"/>
  <c r="AB3935" i="1" s="1"/>
  <c r="N3936" i="1"/>
  <c r="N3937" i="1"/>
  <c r="R3937" i="1" s="1"/>
  <c r="N3938" i="1"/>
  <c r="S3938" i="1" s="1"/>
  <c r="N3939" i="1"/>
  <c r="N3940" i="1"/>
  <c r="N3941" i="1"/>
  <c r="R3941" i="1" s="1"/>
  <c r="N3942" i="1"/>
  <c r="S3942" i="1" s="1"/>
  <c r="N3943" i="1"/>
  <c r="T3943" i="1" s="1"/>
  <c r="N3944" i="1"/>
  <c r="N3945" i="1"/>
  <c r="V3945" i="1" s="1"/>
  <c r="N3946" i="1"/>
  <c r="W3946" i="1" s="1"/>
  <c r="N3947" i="1"/>
  <c r="X3947" i="1" s="1"/>
  <c r="N3948" i="1"/>
  <c r="N3949" i="1"/>
  <c r="Z3949" i="1" s="1"/>
  <c r="N3950" i="1"/>
  <c r="AA3950" i="1" s="1"/>
  <c r="N3951" i="1"/>
  <c r="AB3951" i="1" s="1"/>
  <c r="N3952" i="1"/>
  <c r="N3953" i="1"/>
  <c r="R3953" i="1" s="1"/>
  <c r="N3954" i="1"/>
  <c r="S3954" i="1" s="1"/>
  <c r="N3955" i="1"/>
  <c r="N3956" i="1"/>
  <c r="N3957" i="1"/>
  <c r="R3957" i="1" s="1"/>
  <c r="N3958" i="1"/>
  <c r="S3958" i="1" s="1"/>
  <c r="N3959" i="1"/>
  <c r="T3959" i="1" s="1"/>
  <c r="N3960" i="1"/>
  <c r="N3961" i="1"/>
  <c r="V3961" i="1" s="1"/>
  <c r="N3962" i="1"/>
  <c r="W3962" i="1" s="1"/>
  <c r="N3963" i="1"/>
  <c r="X3963" i="1" s="1"/>
  <c r="N3964" i="1"/>
  <c r="N3965" i="1"/>
  <c r="Y3965" i="1" s="1"/>
  <c r="N3966" i="1"/>
  <c r="W3966" i="1" s="1"/>
  <c r="N3967" i="1"/>
  <c r="W3967" i="1" s="1"/>
  <c r="N3968" i="1"/>
  <c r="N3969" i="1"/>
  <c r="U3969" i="1" s="1"/>
  <c r="N3970" i="1"/>
  <c r="S3970" i="1" s="1"/>
  <c r="N3971" i="1"/>
  <c r="V3971" i="1" s="1"/>
  <c r="N3972" i="1"/>
  <c r="N3973" i="1"/>
  <c r="R3973" i="1" s="1"/>
  <c r="N3974" i="1"/>
  <c r="Q3974" i="1" s="1"/>
  <c r="N3975" i="1"/>
  <c r="T3975" i="1" s="1"/>
  <c r="N3976" i="1"/>
  <c r="N3977" i="1"/>
  <c r="Q3977" i="1" s="1"/>
  <c r="N3978" i="1"/>
  <c r="U3978" i="1" s="1"/>
  <c r="N3979" i="1"/>
  <c r="S3979" i="1" s="1"/>
  <c r="N3980" i="1"/>
  <c r="N3981" i="1"/>
  <c r="U3981" i="1" s="1"/>
  <c r="N3982" i="1"/>
  <c r="S3982" i="1" s="1"/>
  <c r="N3983" i="1"/>
  <c r="R3983" i="1" s="1"/>
  <c r="N3984" i="1"/>
  <c r="N3985" i="1"/>
  <c r="T3985" i="1" s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R3984" i="1" l="1"/>
  <c r="V3984" i="1"/>
  <c r="Z3984" i="1"/>
  <c r="R3980" i="1"/>
  <c r="V3980" i="1"/>
  <c r="Z3980" i="1"/>
  <c r="R3976" i="1"/>
  <c r="V3976" i="1"/>
  <c r="Z3976" i="1"/>
  <c r="R3972" i="1"/>
  <c r="V3972" i="1"/>
  <c r="Z3972" i="1"/>
  <c r="S3968" i="1"/>
  <c r="W3968" i="1"/>
  <c r="AA3968" i="1"/>
  <c r="R3968" i="1"/>
  <c r="V3968" i="1"/>
  <c r="Z3968" i="1"/>
  <c r="S3964" i="1"/>
  <c r="W3964" i="1"/>
  <c r="AA3964" i="1"/>
  <c r="T3964" i="1"/>
  <c r="X3964" i="1"/>
  <c r="AB3964" i="1"/>
  <c r="R3964" i="1"/>
  <c r="V3964" i="1"/>
  <c r="Z3964" i="1"/>
  <c r="S3960" i="1"/>
  <c r="W3960" i="1"/>
  <c r="AA3960" i="1"/>
  <c r="T3960" i="1"/>
  <c r="X3960" i="1"/>
  <c r="AB3960" i="1"/>
  <c r="R3960" i="1"/>
  <c r="V3960" i="1"/>
  <c r="Z3960" i="1"/>
  <c r="S3956" i="1"/>
  <c r="W3956" i="1"/>
  <c r="AA3956" i="1"/>
  <c r="T3956" i="1"/>
  <c r="X3956" i="1"/>
  <c r="AB3956" i="1"/>
  <c r="R3956" i="1"/>
  <c r="V3956" i="1"/>
  <c r="Z3956" i="1"/>
  <c r="S3952" i="1"/>
  <c r="W3952" i="1"/>
  <c r="AA3952" i="1"/>
  <c r="T3952" i="1"/>
  <c r="X3952" i="1"/>
  <c r="AB3952" i="1"/>
  <c r="R3952" i="1"/>
  <c r="V3952" i="1"/>
  <c r="Z3952" i="1"/>
  <c r="S3948" i="1"/>
  <c r="W3948" i="1"/>
  <c r="AA3948" i="1"/>
  <c r="T3948" i="1"/>
  <c r="X3948" i="1"/>
  <c r="AB3948" i="1"/>
  <c r="R3948" i="1"/>
  <c r="V3948" i="1"/>
  <c r="Z3948" i="1"/>
  <c r="S3944" i="1"/>
  <c r="W3944" i="1"/>
  <c r="AA3944" i="1"/>
  <c r="T3944" i="1"/>
  <c r="X3944" i="1"/>
  <c r="AB3944" i="1"/>
  <c r="R3944" i="1"/>
  <c r="V3944" i="1"/>
  <c r="Z3944" i="1"/>
  <c r="S3940" i="1"/>
  <c r="W3940" i="1"/>
  <c r="AA3940" i="1"/>
  <c r="T3940" i="1"/>
  <c r="X3940" i="1"/>
  <c r="AB3940" i="1"/>
  <c r="R3940" i="1"/>
  <c r="V3940" i="1"/>
  <c r="Z3940" i="1"/>
  <c r="S3936" i="1"/>
  <c r="W3936" i="1"/>
  <c r="AA3936" i="1"/>
  <c r="T3936" i="1"/>
  <c r="X3936" i="1"/>
  <c r="AB3936" i="1"/>
  <c r="R3936" i="1"/>
  <c r="V3936" i="1"/>
  <c r="Z3936" i="1"/>
  <c r="S3932" i="1"/>
  <c r="W3932" i="1"/>
  <c r="AA3932" i="1"/>
  <c r="T3932" i="1"/>
  <c r="Y3932" i="1"/>
  <c r="U3932" i="1"/>
  <c r="Z3932" i="1"/>
  <c r="R3932" i="1"/>
  <c r="X3932" i="1"/>
  <c r="S3928" i="1"/>
  <c r="W3928" i="1"/>
  <c r="AA3928" i="1"/>
  <c r="U3928" i="1"/>
  <c r="Z3928" i="1"/>
  <c r="Q3928" i="1"/>
  <c r="V3928" i="1"/>
  <c r="AB3928" i="1"/>
  <c r="R3928" i="1"/>
  <c r="X3928" i="1"/>
  <c r="T3928" i="1"/>
  <c r="Y3928" i="1"/>
  <c r="S3924" i="1"/>
  <c r="W3924" i="1"/>
  <c r="AA3924" i="1"/>
  <c r="Q3924" i="1"/>
  <c r="V3924" i="1"/>
  <c r="AB3924" i="1"/>
  <c r="R3924" i="1"/>
  <c r="X3924" i="1"/>
  <c r="T3924" i="1"/>
  <c r="Y3924" i="1"/>
  <c r="U3924" i="1"/>
  <c r="Z3924" i="1"/>
  <c r="S3920" i="1"/>
  <c r="W3920" i="1"/>
  <c r="AA3920" i="1"/>
  <c r="R3920" i="1"/>
  <c r="X3920" i="1"/>
  <c r="T3920" i="1"/>
  <c r="Y3920" i="1"/>
  <c r="U3920" i="1"/>
  <c r="Z3920" i="1"/>
  <c r="Q3920" i="1"/>
  <c r="V3920" i="1"/>
  <c r="AB3920" i="1"/>
  <c r="S3916" i="1"/>
  <c r="W3916" i="1"/>
  <c r="AA3916" i="1"/>
  <c r="T3916" i="1"/>
  <c r="Y3916" i="1"/>
  <c r="U3916" i="1"/>
  <c r="Z3916" i="1"/>
  <c r="Q3916" i="1"/>
  <c r="V3916" i="1"/>
  <c r="AB3916" i="1"/>
  <c r="R3916" i="1"/>
  <c r="X3916" i="1"/>
  <c r="S3912" i="1"/>
  <c r="W3912" i="1"/>
  <c r="AA3912" i="1"/>
  <c r="U3912" i="1"/>
  <c r="Z3912" i="1"/>
  <c r="Q3912" i="1"/>
  <c r="V3912" i="1"/>
  <c r="AB3912" i="1"/>
  <c r="R3912" i="1"/>
  <c r="X3912" i="1"/>
  <c r="T3912" i="1"/>
  <c r="Y3912" i="1"/>
  <c r="S3908" i="1"/>
  <c r="W3908" i="1"/>
  <c r="AA3908" i="1"/>
  <c r="Q3908" i="1"/>
  <c r="V3908" i="1"/>
  <c r="AB3908" i="1"/>
  <c r="R3908" i="1"/>
  <c r="X3908" i="1"/>
  <c r="T3908" i="1"/>
  <c r="Y3908" i="1"/>
  <c r="U3908" i="1"/>
  <c r="Z3908" i="1"/>
  <c r="S3904" i="1"/>
  <c r="W3904" i="1"/>
  <c r="AA3904" i="1"/>
  <c r="R3904" i="1"/>
  <c r="X3904" i="1"/>
  <c r="T3904" i="1"/>
  <c r="Y3904" i="1"/>
  <c r="U3904" i="1"/>
  <c r="Z3904" i="1"/>
  <c r="Q3904" i="1"/>
  <c r="V3904" i="1"/>
  <c r="AB3904" i="1"/>
  <c r="T3900" i="1"/>
  <c r="X3900" i="1"/>
  <c r="AB3900" i="1"/>
  <c r="S3900" i="1"/>
  <c r="W3900" i="1"/>
  <c r="AA3900" i="1"/>
  <c r="V3900" i="1"/>
  <c r="Q3900" i="1"/>
  <c r="Y3900" i="1"/>
  <c r="R3900" i="1"/>
  <c r="Z3900" i="1"/>
  <c r="U3900" i="1"/>
  <c r="T3896" i="1"/>
  <c r="X3896" i="1"/>
  <c r="AB3896" i="1"/>
  <c r="S3896" i="1"/>
  <c r="W3896" i="1"/>
  <c r="AA3896" i="1"/>
  <c r="R3896" i="1"/>
  <c r="Z3896" i="1"/>
  <c r="U3896" i="1"/>
  <c r="V3896" i="1"/>
  <c r="Q3896" i="1"/>
  <c r="Y3896" i="1"/>
  <c r="T3892" i="1"/>
  <c r="X3892" i="1"/>
  <c r="AB3892" i="1"/>
  <c r="S3892" i="1"/>
  <c r="W3892" i="1"/>
  <c r="AA3892" i="1"/>
  <c r="V3892" i="1"/>
  <c r="Q3892" i="1"/>
  <c r="Y3892" i="1"/>
  <c r="R3892" i="1"/>
  <c r="Z3892" i="1"/>
  <c r="U3892" i="1"/>
  <c r="T3888" i="1"/>
  <c r="X3888" i="1"/>
  <c r="AB3888" i="1"/>
  <c r="Q3888" i="1"/>
  <c r="U3888" i="1"/>
  <c r="Y3888" i="1"/>
  <c r="S3888" i="1"/>
  <c r="W3888" i="1"/>
  <c r="AA3888" i="1"/>
  <c r="V3888" i="1"/>
  <c r="Z3888" i="1"/>
  <c r="R3888" i="1"/>
  <c r="T3884" i="1"/>
  <c r="X3884" i="1"/>
  <c r="AB3884" i="1"/>
  <c r="Q3884" i="1"/>
  <c r="U3884" i="1"/>
  <c r="Y3884" i="1"/>
  <c r="S3884" i="1"/>
  <c r="W3884" i="1"/>
  <c r="AA3884" i="1"/>
  <c r="R3884" i="1"/>
  <c r="V3884" i="1"/>
  <c r="Z3884" i="1"/>
  <c r="T3880" i="1"/>
  <c r="X3880" i="1"/>
  <c r="AB3880" i="1"/>
  <c r="Q3880" i="1"/>
  <c r="U3880" i="1"/>
  <c r="Y3880" i="1"/>
  <c r="S3880" i="1"/>
  <c r="W3880" i="1"/>
  <c r="AA3880" i="1"/>
  <c r="R3880" i="1"/>
  <c r="V3880" i="1"/>
  <c r="Z3880" i="1"/>
  <c r="T3876" i="1"/>
  <c r="X3876" i="1"/>
  <c r="AB3876" i="1"/>
  <c r="Q3876" i="1"/>
  <c r="U3876" i="1"/>
  <c r="Y3876" i="1"/>
  <c r="S3876" i="1"/>
  <c r="W3876" i="1"/>
  <c r="AA3876" i="1"/>
  <c r="Z3876" i="1"/>
  <c r="R3876" i="1"/>
  <c r="V3876" i="1"/>
  <c r="T3872" i="1"/>
  <c r="X3872" i="1"/>
  <c r="AB3872" i="1"/>
  <c r="Q3872" i="1"/>
  <c r="U3872" i="1"/>
  <c r="Y3872" i="1"/>
  <c r="R3872" i="1"/>
  <c r="S3872" i="1"/>
  <c r="W3872" i="1"/>
  <c r="AA3872" i="1"/>
  <c r="V3872" i="1"/>
  <c r="Z3872" i="1"/>
  <c r="S3868" i="1"/>
  <c r="W3868" i="1"/>
  <c r="AA3868" i="1"/>
  <c r="U3868" i="1"/>
  <c r="Z3868" i="1"/>
  <c r="Q3868" i="1"/>
  <c r="V3868" i="1"/>
  <c r="AB3868" i="1"/>
  <c r="R3868" i="1"/>
  <c r="X3868" i="1"/>
  <c r="T3868" i="1"/>
  <c r="Y3868" i="1"/>
  <c r="S3864" i="1"/>
  <c r="W3864" i="1"/>
  <c r="AA3864" i="1"/>
  <c r="Q3864" i="1"/>
  <c r="V3864" i="1"/>
  <c r="AB3864" i="1"/>
  <c r="R3864" i="1"/>
  <c r="X3864" i="1"/>
  <c r="T3864" i="1"/>
  <c r="Y3864" i="1"/>
  <c r="U3864" i="1"/>
  <c r="Z3864" i="1"/>
  <c r="S3860" i="1"/>
  <c r="W3860" i="1"/>
  <c r="AA3860" i="1"/>
  <c r="R3860" i="1"/>
  <c r="X3860" i="1"/>
  <c r="T3860" i="1"/>
  <c r="Y3860" i="1"/>
  <c r="U3860" i="1"/>
  <c r="Z3860" i="1"/>
  <c r="Q3860" i="1"/>
  <c r="V3860" i="1"/>
  <c r="AB3860" i="1"/>
  <c r="S3856" i="1"/>
  <c r="W3856" i="1"/>
  <c r="AA3856" i="1"/>
  <c r="T3856" i="1"/>
  <c r="Y3856" i="1"/>
  <c r="U3856" i="1"/>
  <c r="Z3856" i="1"/>
  <c r="Q3856" i="1"/>
  <c r="V3856" i="1"/>
  <c r="AB3856" i="1"/>
  <c r="R3856" i="1"/>
  <c r="X3856" i="1"/>
  <c r="S3852" i="1"/>
  <c r="W3852" i="1"/>
  <c r="AA3852" i="1"/>
  <c r="U3852" i="1"/>
  <c r="Z3852" i="1"/>
  <c r="Q3852" i="1"/>
  <c r="V3852" i="1"/>
  <c r="AB3852" i="1"/>
  <c r="R3852" i="1"/>
  <c r="X3852" i="1"/>
  <c r="T3852" i="1"/>
  <c r="Y3852" i="1"/>
  <c r="S3848" i="1"/>
  <c r="W3848" i="1"/>
  <c r="AA3848" i="1"/>
  <c r="Q3848" i="1"/>
  <c r="V3848" i="1"/>
  <c r="AB3848" i="1"/>
  <c r="R3848" i="1"/>
  <c r="X3848" i="1"/>
  <c r="T3848" i="1"/>
  <c r="Y3848" i="1"/>
  <c r="U3848" i="1"/>
  <c r="Z3848" i="1"/>
  <c r="S3844" i="1"/>
  <c r="W3844" i="1"/>
  <c r="AA3844" i="1"/>
  <c r="R3844" i="1"/>
  <c r="X3844" i="1"/>
  <c r="T3844" i="1"/>
  <c r="Y3844" i="1"/>
  <c r="U3844" i="1"/>
  <c r="Z3844" i="1"/>
  <c r="Q3844" i="1"/>
  <c r="V3844" i="1"/>
  <c r="AB3844" i="1"/>
  <c r="S3840" i="1"/>
  <c r="W3840" i="1"/>
  <c r="AA3840" i="1"/>
  <c r="T3840" i="1"/>
  <c r="Y3840" i="1"/>
  <c r="U3840" i="1"/>
  <c r="Z3840" i="1"/>
  <c r="Q3840" i="1"/>
  <c r="V3840" i="1"/>
  <c r="AB3840" i="1"/>
  <c r="R3840" i="1"/>
  <c r="X3840" i="1"/>
  <c r="S3836" i="1"/>
  <c r="W3836" i="1"/>
  <c r="AA3836" i="1"/>
  <c r="U3836" i="1"/>
  <c r="Z3836" i="1"/>
  <c r="Q3836" i="1"/>
  <c r="V3836" i="1"/>
  <c r="AB3836" i="1"/>
  <c r="R3836" i="1"/>
  <c r="X3836" i="1"/>
  <c r="T3836" i="1"/>
  <c r="Y3836" i="1"/>
  <c r="T3832" i="1"/>
  <c r="X3832" i="1"/>
  <c r="S3832" i="1"/>
  <c r="W3832" i="1"/>
  <c r="AA3832" i="1"/>
  <c r="U3832" i="1"/>
  <c r="AB3832" i="1"/>
  <c r="V3832" i="1"/>
  <c r="Q3832" i="1"/>
  <c r="Y3832" i="1"/>
  <c r="R3832" i="1"/>
  <c r="Z3832" i="1"/>
  <c r="T3828" i="1"/>
  <c r="X3828" i="1"/>
  <c r="AB3828" i="1"/>
  <c r="Q3828" i="1"/>
  <c r="U3828" i="1"/>
  <c r="Y3828" i="1"/>
  <c r="S3828" i="1"/>
  <c r="W3828" i="1"/>
  <c r="AA3828" i="1"/>
  <c r="R3828" i="1"/>
  <c r="V3828" i="1"/>
  <c r="Z3828" i="1"/>
  <c r="T3824" i="1"/>
  <c r="X3824" i="1"/>
  <c r="AB3824" i="1"/>
  <c r="U3824" i="1"/>
  <c r="Z3824" i="1"/>
  <c r="Q3824" i="1"/>
  <c r="V3824" i="1"/>
  <c r="AA3824" i="1"/>
  <c r="S3824" i="1"/>
  <c r="Y3824" i="1"/>
  <c r="R3824" i="1"/>
  <c r="W3824" i="1"/>
  <c r="T3820" i="1"/>
  <c r="X3820" i="1"/>
  <c r="AB3820" i="1"/>
  <c r="Q3820" i="1"/>
  <c r="V3820" i="1"/>
  <c r="AA3820" i="1"/>
  <c r="R3820" i="1"/>
  <c r="W3820" i="1"/>
  <c r="U3820" i="1"/>
  <c r="Z3820" i="1"/>
  <c r="S3820" i="1"/>
  <c r="Y3820" i="1"/>
  <c r="T3816" i="1"/>
  <c r="X3816" i="1"/>
  <c r="AB3816" i="1"/>
  <c r="R3816" i="1"/>
  <c r="W3816" i="1"/>
  <c r="S3816" i="1"/>
  <c r="Y3816" i="1"/>
  <c r="Q3816" i="1"/>
  <c r="V3816" i="1"/>
  <c r="AA3816" i="1"/>
  <c r="U3816" i="1"/>
  <c r="Z3816" i="1"/>
  <c r="T3812" i="1"/>
  <c r="X3812" i="1"/>
  <c r="AB3812" i="1"/>
  <c r="S3812" i="1"/>
  <c r="Y3812" i="1"/>
  <c r="U3812" i="1"/>
  <c r="Z3812" i="1"/>
  <c r="R3812" i="1"/>
  <c r="W3812" i="1"/>
  <c r="V3812" i="1"/>
  <c r="AA3812" i="1"/>
  <c r="Q3812" i="1"/>
  <c r="T3808" i="1"/>
  <c r="X3808" i="1"/>
  <c r="AB3808" i="1"/>
  <c r="U3808" i="1"/>
  <c r="Z3808" i="1"/>
  <c r="Q3808" i="1"/>
  <c r="V3808" i="1"/>
  <c r="AA3808" i="1"/>
  <c r="R3808" i="1"/>
  <c r="W3808" i="1"/>
  <c r="S3808" i="1"/>
  <c r="Y3808" i="1"/>
  <c r="T3804" i="1"/>
  <c r="X3804" i="1"/>
  <c r="AB3804" i="1"/>
  <c r="Q3804" i="1"/>
  <c r="V3804" i="1"/>
  <c r="AA3804" i="1"/>
  <c r="R3804" i="1"/>
  <c r="W3804" i="1"/>
  <c r="S3804" i="1"/>
  <c r="Y3804" i="1"/>
  <c r="U3804" i="1"/>
  <c r="Z3804" i="1"/>
  <c r="T3800" i="1"/>
  <c r="X3800" i="1"/>
  <c r="AB3800" i="1"/>
  <c r="R3800" i="1"/>
  <c r="W3800" i="1"/>
  <c r="S3800" i="1"/>
  <c r="Y3800" i="1"/>
  <c r="U3800" i="1"/>
  <c r="Z3800" i="1"/>
  <c r="Q3800" i="1"/>
  <c r="V3800" i="1"/>
  <c r="AA3800" i="1"/>
  <c r="T3796" i="1"/>
  <c r="X3796" i="1"/>
  <c r="AB3796" i="1"/>
  <c r="S3796" i="1"/>
  <c r="Y3796" i="1"/>
  <c r="U3796" i="1"/>
  <c r="Z3796" i="1"/>
  <c r="Q3796" i="1"/>
  <c r="V3796" i="1"/>
  <c r="AA3796" i="1"/>
  <c r="R3796" i="1"/>
  <c r="W3796" i="1"/>
  <c r="T3792" i="1"/>
  <c r="X3792" i="1"/>
  <c r="AB3792" i="1"/>
  <c r="U3792" i="1"/>
  <c r="Z3792" i="1"/>
  <c r="S3792" i="1"/>
  <c r="AA3792" i="1"/>
  <c r="V3792" i="1"/>
  <c r="Q3792" i="1"/>
  <c r="W3792" i="1"/>
  <c r="R3792" i="1"/>
  <c r="Y3792" i="1"/>
  <c r="T3788" i="1"/>
  <c r="X3788" i="1"/>
  <c r="AB3788" i="1"/>
  <c r="Q3788" i="1"/>
  <c r="V3788" i="1"/>
  <c r="AA3788" i="1"/>
  <c r="R3788" i="1"/>
  <c r="Y3788" i="1"/>
  <c r="S3788" i="1"/>
  <c r="Z3788" i="1"/>
  <c r="U3788" i="1"/>
  <c r="W3788" i="1"/>
  <c r="T3784" i="1"/>
  <c r="X3784" i="1"/>
  <c r="AB3784" i="1"/>
  <c r="U3784" i="1"/>
  <c r="Z3784" i="1"/>
  <c r="R3784" i="1"/>
  <c r="W3784" i="1"/>
  <c r="Q3784" i="1"/>
  <c r="AA3784" i="1"/>
  <c r="S3784" i="1"/>
  <c r="V3784" i="1"/>
  <c r="Y3784" i="1"/>
  <c r="T3780" i="1"/>
  <c r="X3780" i="1"/>
  <c r="AB3780" i="1"/>
  <c r="Q3780" i="1"/>
  <c r="V3780" i="1"/>
  <c r="AA3780" i="1"/>
  <c r="S3780" i="1"/>
  <c r="Y3780" i="1"/>
  <c r="R3780" i="1"/>
  <c r="U3780" i="1"/>
  <c r="W3780" i="1"/>
  <c r="Z3780" i="1"/>
  <c r="T3776" i="1"/>
  <c r="X3776" i="1"/>
  <c r="AB3776" i="1"/>
  <c r="Q3776" i="1"/>
  <c r="V3776" i="1"/>
  <c r="AA3776" i="1"/>
  <c r="R3776" i="1"/>
  <c r="W3776" i="1"/>
  <c r="U3776" i="1"/>
  <c r="Z3776" i="1"/>
  <c r="S3776" i="1"/>
  <c r="Y3776" i="1"/>
  <c r="T3772" i="1"/>
  <c r="X3772" i="1"/>
  <c r="AB3772" i="1"/>
  <c r="R3772" i="1"/>
  <c r="W3772" i="1"/>
  <c r="S3772" i="1"/>
  <c r="Y3772" i="1"/>
  <c r="Q3772" i="1"/>
  <c r="V3772" i="1"/>
  <c r="AA3772" i="1"/>
  <c r="U3772" i="1"/>
  <c r="Z3772" i="1"/>
  <c r="T3768" i="1"/>
  <c r="X3768" i="1"/>
  <c r="AB3768" i="1"/>
  <c r="S3768" i="1"/>
  <c r="Y3768" i="1"/>
  <c r="U3768" i="1"/>
  <c r="Z3768" i="1"/>
  <c r="R3768" i="1"/>
  <c r="W3768" i="1"/>
  <c r="Q3768" i="1"/>
  <c r="V3768" i="1"/>
  <c r="AA3768" i="1"/>
  <c r="T3764" i="1"/>
  <c r="X3764" i="1"/>
  <c r="AB3764" i="1"/>
  <c r="U3764" i="1"/>
  <c r="Z3764" i="1"/>
  <c r="Q3764" i="1"/>
  <c r="V3764" i="1"/>
  <c r="AA3764" i="1"/>
  <c r="R3764" i="1"/>
  <c r="W3764" i="1"/>
  <c r="S3764" i="1"/>
  <c r="Y3764" i="1"/>
  <c r="T3760" i="1"/>
  <c r="X3760" i="1"/>
  <c r="AB3760" i="1"/>
  <c r="Q3760" i="1"/>
  <c r="V3760" i="1"/>
  <c r="AA3760" i="1"/>
  <c r="R3760" i="1"/>
  <c r="W3760" i="1"/>
  <c r="S3760" i="1"/>
  <c r="Y3760" i="1"/>
  <c r="U3760" i="1"/>
  <c r="Z3760" i="1"/>
  <c r="T3756" i="1"/>
  <c r="X3756" i="1"/>
  <c r="AB3756" i="1"/>
  <c r="R3756" i="1"/>
  <c r="W3756" i="1"/>
  <c r="S3756" i="1"/>
  <c r="Y3756" i="1"/>
  <c r="U3756" i="1"/>
  <c r="Z3756" i="1"/>
  <c r="Q3756" i="1"/>
  <c r="V3756" i="1"/>
  <c r="AA3756" i="1"/>
  <c r="T3752" i="1"/>
  <c r="X3752" i="1"/>
  <c r="AB3752" i="1"/>
  <c r="S3752" i="1"/>
  <c r="Y3752" i="1"/>
  <c r="U3752" i="1"/>
  <c r="Z3752" i="1"/>
  <c r="Q3752" i="1"/>
  <c r="V3752" i="1"/>
  <c r="AA3752" i="1"/>
  <c r="R3752" i="1"/>
  <c r="W3752" i="1"/>
  <c r="T3748" i="1"/>
  <c r="X3748" i="1"/>
  <c r="AB3748" i="1"/>
  <c r="U3748" i="1"/>
  <c r="Z3748" i="1"/>
  <c r="Q3748" i="1"/>
  <c r="V3748" i="1"/>
  <c r="AA3748" i="1"/>
  <c r="R3748" i="1"/>
  <c r="W3748" i="1"/>
  <c r="S3748" i="1"/>
  <c r="Y3748" i="1"/>
  <c r="S3744" i="1"/>
  <c r="W3744" i="1"/>
  <c r="AA3744" i="1"/>
  <c r="R3744" i="1"/>
  <c r="U3744" i="1"/>
  <c r="Z3744" i="1"/>
  <c r="V3744" i="1"/>
  <c r="X3744" i="1"/>
  <c r="Q3744" i="1"/>
  <c r="Y3744" i="1"/>
  <c r="T3744" i="1"/>
  <c r="AB3744" i="1"/>
  <c r="S3740" i="1"/>
  <c r="W3740" i="1"/>
  <c r="AA3740" i="1"/>
  <c r="T3740" i="1"/>
  <c r="Y3740" i="1"/>
  <c r="U3740" i="1"/>
  <c r="Z3740" i="1"/>
  <c r="Q3740" i="1"/>
  <c r="V3740" i="1"/>
  <c r="AB3740" i="1"/>
  <c r="R3740" i="1"/>
  <c r="X3740" i="1"/>
  <c r="S3736" i="1"/>
  <c r="W3736" i="1"/>
  <c r="AA3736" i="1"/>
  <c r="T3736" i="1"/>
  <c r="U3736" i="1"/>
  <c r="Z3736" i="1"/>
  <c r="Q3736" i="1"/>
  <c r="V3736" i="1"/>
  <c r="AB3736" i="1"/>
  <c r="R3736" i="1"/>
  <c r="X3736" i="1"/>
  <c r="Y3736" i="1"/>
  <c r="S3732" i="1"/>
  <c r="W3732" i="1"/>
  <c r="AA3732" i="1"/>
  <c r="U3732" i="1"/>
  <c r="Z3732" i="1"/>
  <c r="Q3732" i="1"/>
  <c r="V3732" i="1"/>
  <c r="AB3732" i="1"/>
  <c r="R3732" i="1"/>
  <c r="X3732" i="1"/>
  <c r="T3732" i="1"/>
  <c r="Y3732" i="1"/>
  <c r="T3728" i="1"/>
  <c r="X3728" i="1"/>
  <c r="AB3728" i="1"/>
  <c r="S3728" i="1"/>
  <c r="W3728" i="1"/>
  <c r="AA3728" i="1"/>
  <c r="V3728" i="1"/>
  <c r="Q3728" i="1"/>
  <c r="Y3728" i="1"/>
  <c r="R3728" i="1"/>
  <c r="Z3728" i="1"/>
  <c r="U3728" i="1"/>
  <c r="T3724" i="1"/>
  <c r="X3724" i="1"/>
  <c r="AB3724" i="1"/>
  <c r="S3724" i="1"/>
  <c r="W3724" i="1"/>
  <c r="AA3724" i="1"/>
  <c r="R3724" i="1"/>
  <c r="Z3724" i="1"/>
  <c r="U3724" i="1"/>
  <c r="V3724" i="1"/>
  <c r="Q3724" i="1"/>
  <c r="Y3724" i="1"/>
  <c r="T3720" i="1"/>
  <c r="X3720" i="1"/>
  <c r="AB3720" i="1"/>
  <c r="S3720" i="1"/>
  <c r="W3720" i="1"/>
  <c r="AA3720" i="1"/>
  <c r="V3720" i="1"/>
  <c r="Q3720" i="1"/>
  <c r="Y3720" i="1"/>
  <c r="R3720" i="1"/>
  <c r="Z3720" i="1"/>
  <c r="U3720" i="1"/>
  <c r="R3716" i="1"/>
  <c r="V3716" i="1"/>
  <c r="Z3716" i="1"/>
  <c r="S3716" i="1"/>
  <c r="X3716" i="1"/>
  <c r="Q3716" i="1"/>
  <c r="W3716" i="1"/>
  <c r="AB3716" i="1"/>
  <c r="U3716" i="1"/>
  <c r="Y3716" i="1"/>
  <c r="AA3716" i="1"/>
  <c r="T3716" i="1"/>
  <c r="R3712" i="1"/>
  <c r="V3712" i="1"/>
  <c r="Z3712" i="1"/>
  <c r="T3712" i="1"/>
  <c r="Y3712" i="1"/>
  <c r="U3712" i="1"/>
  <c r="AA3712" i="1"/>
  <c r="S3712" i="1"/>
  <c r="X3712" i="1"/>
  <c r="Q3712" i="1"/>
  <c r="W3712" i="1"/>
  <c r="AB3712" i="1"/>
  <c r="R3708" i="1"/>
  <c r="V3708" i="1"/>
  <c r="Z3708" i="1"/>
  <c r="U3708" i="1"/>
  <c r="AA3708" i="1"/>
  <c r="Q3708" i="1"/>
  <c r="W3708" i="1"/>
  <c r="AB3708" i="1"/>
  <c r="S3708" i="1"/>
  <c r="X3708" i="1"/>
  <c r="T3708" i="1"/>
  <c r="Y3708" i="1"/>
  <c r="R3704" i="1"/>
  <c r="V3704" i="1"/>
  <c r="Z3704" i="1"/>
  <c r="Q3704" i="1"/>
  <c r="W3704" i="1"/>
  <c r="AB3704" i="1"/>
  <c r="S3704" i="1"/>
  <c r="X3704" i="1"/>
  <c r="T3704" i="1"/>
  <c r="Y3704" i="1"/>
  <c r="U3704" i="1"/>
  <c r="AA3704" i="1"/>
  <c r="R3700" i="1"/>
  <c r="V3700" i="1"/>
  <c r="Z3700" i="1"/>
  <c r="S3700" i="1"/>
  <c r="X3700" i="1"/>
  <c r="T3700" i="1"/>
  <c r="Y3700" i="1"/>
  <c r="U3700" i="1"/>
  <c r="AA3700" i="1"/>
  <c r="Q3700" i="1"/>
  <c r="W3700" i="1"/>
  <c r="AB3700" i="1"/>
  <c r="S3696" i="1"/>
  <c r="W3696" i="1"/>
  <c r="AA3696" i="1"/>
  <c r="R3696" i="1"/>
  <c r="V3696" i="1"/>
  <c r="Z3696" i="1"/>
  <c r="Q3696" i="1"/>
  <c r="Y3696" i="1"/>
  <c r="T3696" i="1"/>
  <c r="AB3696" i="1"/>
  <c r="U3696" i="1"/>
  <c r="X3696" i="1"/>
  <c r="S3692" i="1"/>
  <c r="W3692" i="1"/>
  <c r="AA3692" i="1"/>
  <c r="R3692" i="1"/>
  <c r="V3692" i="1"/>
  <c r="Z3692" i="1"/>
  <c r="U3692" i="1"/>
  <c r="X3692" i="1"/>
  <c r="Q3692" i="1"/>
  <c r="Y3692" i="1"/>
  <c r="T3692" i="1"/>
  <c r="AB3692" i="1"/>
  <c r="T3688" i="1"/>
  <c r="X3688" i="1"/>
  <c r="AB3688" i="1"/>
  <c r="S3688" i="1"/>
  <c r="Y3688" i="1"/>
  <c r="R3688" i="1"/>
  <c r="W3688" i="1"/>
  <c r="V3688" i="1"/>
  <c r="Z3688" i="1"/>
  <c r="Q3688" i="1"/>
  <c r="AA3688" i="1"/>
  <c r="U3688" i="1"/>
  <c r="T3684" i="1"/>
  <c r="X3684" i="1"/>
  <c r="AB3684" i="1"/>
  <c r="U3684" i="1"/>
  <c r="Z3684" i="1"/>
  <c r="S3684" i="1"/>
  <c r="Y3684" i="1"/>
  <c r="W3684" i="1"/>
  <c r="Q3684" i="1"/>
  <c r="AA3684" i="1"/>
  <c r="R3684" i="1"/>
  <c r="V3684" i="1"/>
  <c r="T3680" i="1"/>
  <c r="X3680" i="1"/>
  <c r="AB3680" i="1"/>
  <c r="Q3680" i="1"/>
  <c r="V3680" i="1"/>
  <c r="AA3680" i="1"/>
  <c r="R3680" i="1"/>
  <c r="W3680" i="1"/>
  <c r="U3680" i="1"/>
  <c r="Z3680" i="1"/>
  <c r="S3680" i="1"/>
  <c r="Y3680" i="1"/>
  <c r="T3676" i="1"/>
  <c r="X3676" i="1"/>
  <c r="AB3676" i="1"/>
  <c r="R3676" i="1"/>
  <c r="W3676" i="1"/>
  <c r="S3676" i="1"/>
  <c r="Y3676" i="1"/>
  <c r="U3676" i="1"/>
  <c r="Z3676" i="1"/>
  <c r="Q3676" i="1"/>
  <c r="V3676" i="1"/>
  <c r="AA3676" i="1"/>
  <c r="T3672" i="1"/>
  <c r="X3672" i="1"/>
  <c r="AB3672" i="1"/>
  <c r="S3672" i="1"/>
  <c r="Y3672" i="1"/>
  <c r="U3672" i="1"/>
  <c r="Z3672" i="1"/>
  <c r="Q3672" i="1"/>
  <c r="V3672" i="1"/>
  <c r="AA3672" i="1"/>
  <c r="R3672" i="1"/>
  <c r="W3672" i="1"/>
  <c r="T3668" i="1"/>
  <c r="X3668" i="1"/>
  <c r="AB3668" i="1"/>
  <c r="U3668" i="1"/>
  <c r="Z3668" i="1"/>
  <c r="Q3668" i="1"/>
  <c r="V3668" i="1"/>
  <c r="AA3668" i="1"/>
  <c r="R3668" i="1"/>
  <c r="W3668" i="1"/>
  <c r="S3668" i="1"/>
  <c r="Y3668" i="1"/>
  <c r="Q3664" i="1"/>
  <c r="U3664" i="1"/>
  <c r="Y3664" i="1"/>
  <c r="V3664" i="1"/>
  <c r="AA3664" i="1"/>
  <c r="T3664" i="1"/>
  <c r="Z3664" i="1"/>
  <c r="X3664" i="1"/>
  <c r="R3664" i="1"/>
  <c r="AB3664" i="1"/>
  <c r="S3664" i="1"/>
  <c r="W3664" i="1"/>
  <c r="Q3660" i="1"/>
  <c r="U3660" i="1"/>
  <c r="Y3660" i="1"/>
  <c r="R3660" i="1"/>
  <c r="W3660" i="1"/>
  <c r="AB3660" i="1"/>
  <c r="V3660" i="1"/>
  <c r="AA3660" i="1"/>
  <c r="Z3660" i="1"/>
  <c r="S3660" i="1"/>
  <c r="T3660" i="1"/>
  <c r="X3660" i="1"/>
  <c r="Q3656" i="1"/>
  <c r="U3656" i="1"/>
  <c r="Y3656" i="1"/>
  <c r="S3656" i="1"/>
  <c r="X3656" i="1"/>
  <c r="R3656" i="1"/>
  <c r="W3656" i="1"/>
  <c r="AB3656" i="1"/>
  <c r="AA3656" i="1"/>
  <c r="T3656" i="1"/>
  <c r="V3656" i="1"/>
  <c r="Z3656" i="1"/>
  <c r="Q3652" i="1"/>
  <c r="U3652" i="1"/>
  <c r="Y3652" i="1"/>
  <c r="T3652" i="1"/>
  <c r="Z3652" i="1"/>
  <c r="S3652" i="1"/>
  <c r="X3652" i="1"/>
  <c r="R3652" i="1"/>
  <c r="AB3652" i="1"/>
  <c r="V3652" i="1"/>
  <c r="W3652" i="1"/>
  <c r="AA3652" i="1"/>
  <c r="Q3648" i="1"/>
  <c r="U3648" i="1"/>
  <c r="Y3648" i="1"/>
  <c r="V3648" i="1"/>
  <c r="AA3648" i="1"/>
  <c r="S3648" i="1"/>
  <c r="X3648" i="1"/>
  <c r="T3648" i="1"/>
  <c r="Z3648" i="1"/>
  <c r="R3648" i="1"/>
  <c r="W3648" i="1"/>
  <c r="AB3648" i="1"/>
  <c r="Q3644" i="1"/>
  <c r="U3644" i="1"/>
  <c r="Y3644" i="1"/>
  <c r="V3644" i="1"/>
  <c r="AA3644" i="1"/>
  <c r="S3644" i="1"/>
  <c r="Z3644" i="1"/>
  <c r="T3644" i="1"/>
  <c r="AB3644" i="1"/>
  <c r="W3644" i="1"/>
  <c r="R3644" i="1"/>
  <c r="X3644" i="1"/>
  <c r="Q3640" i="1"/>
  <c r="U3640" i="1"/>
  <c r="Y3640" i="1"/>
  <c r="S3640" i="1"/>
  <c r="X3640" i="1"/>
  <c r="R3640" i="1"/>
  <c r="W3640" i="1"/>
  <c r="AB3640" i="1"/>
  <c r="V3640" i="1"/>
  <c r="Z3640" i="1"/>
  <c r="AA3640" i="1"/>
  <c r="T3640" i="1"/>
  <c r="Q3636" i="1"/>
  <c r="U3636" i="1"/>
  <c r="Y3636" i="1"/>
  <c r="T3636" i="1"/>
  <c r="Z3636" i="1"/>
  <c r="V3636" i="1"/>
  <c r="AA3636" i="1"/>
  <c r="R3636" i="1"/>
  <c r="W3636" i="1"/>
  <c r="AB3636" i="1"/>
  <c r="S3636" i="1"/>
  <c r="X3636" i="1"/>
  <c r="Q3632" i="1"/>
  <c r="U3632" i="1"/>
  <c r="Y3632" i="1"/>
  <c r="V3632" i="1"/>
  <c r="AA3632" i="1"/>
  <c r="R3632" i="1"/>
  <c r="W3632" i="1"/>
  <c r="AB3632" i="1"/>
  <c r="S3632" i="1"/>
  <c r="X3632" i="1"/>
  <c r="T3632" i="1"/>
  <c r="Z3632" i="1"/>
  <c r="Q3628" i="1"/>
  <c r="U3628" i="1"/>
  <c r="Y3628" i="1"/>
  <c r="R3628" i="1"/>
  <c r="W3628" i="1"/>
  <c r="AB3628" i="1"/>
  <c r="S3628" i="1"/>
  <c r="X3628" i="1"/>
  <c r="T3628" i="1"/>
  <c r="Z3628" i="1"/>
  <c r="V3628" i="1"/>
  <c r="AA3628" i="1"/>
  <c r="AC3983" i="1"/>
  <c r="AG3983" i="1"/>
  <c r="AC3979" i="1"/>
  <c r="AG3979" i="1"/>
  <c r="AC3975" i="1"/>
  <c r="AG3975" i="1"/>
  <c r="AC3971" i="1"/>
  <c r="AG3971" i="1"/>
  <c r="AD3967" i="1"/>
  <c r="AH3967" i="1"/>
  <c r="AC3967" i="1"/>
  <c r="AG3967" i="1"/>
  <c r="AD3963" i="1"/>
  <c r="AH3963" i="1"/>
  <c r="AE3963" i="1"/>
  <c r="AI3963" i="1"/>
  <c r="AC3963" i="1"/>
  <c r="AG3963" i="1"/>
  <c r="AD3959" i="1"/>
  <c r="AH3959" i="1"/>
  <c r="AE3959" i="1"/>
  <c r="AI3959" i="1"/>
  <c r="AC3959" i="1"/>
  <c r="AG3959" i="1"/>
  <c r="AD3955" i="1"/>
  <c r="AH3955" i="1"/>
  <c r="AE3955" i="1"/>
  <c r="AI3955" i="1"/>
  <c r="AC3955" i="1"/>
  <c r="AG3955" i="1"/>
  <c r="AD3951" i="1"/>
  <c r="AH3951" i="1"/>
  <c r="AE3951" i="1"/>
  <c r="AI3951" i="1"/>
  <c r="AC3951" i="1"/>
  <c r="AG3951" i="1"/>
  <c r="AD3947" i="1"/>
  <c r="AH3947" i="1"/>
  <c r="AE3947" i="1"/>
  <c r="AI3947" i="1"/>
  <c r="AC3947" i="1"/>
  <c r="AG3947" i="1"/>
  <c r="AD3943" i="1"/>
  <c r="AH3943" i="1"/>
  <c r="AE3943" i="1"/>
  <c r="AI3943" i="1"/>
  <c r="AC3943" i="1"/>
  <c r="AG3943" i="1"/>
  <c r="AD3939" i="1"/>
  <c r="AH3939" i="1"/>
  <c r="AE3939" i="1"/>
  <c r="AI3939" i="1"/>
  <c r="AC3939" i="1"/>
  <c r="AG3939" i="1"/>
  <c r="AD3935" i="1"/>
  <c r="AH3935" i="1"/>
  <c r="AE3935" i="1"/>
  <c r="AI3935" i="1"/>
  <c r="AC3935" i="1"/>
  <c r="AG3935" i="1"/>
  <c r="AD3931" i="1"/>
  <c r="AH3931" i="1"/>
  <c r="AG3931" i="1"/>
  <c r="AC3931" i="1"/>
  <c r="AI3931" i="1"/>
  <c r="AF3931" i="1"/>
  <c r="AD3927" i="1"/>
  <c r="AH3927" i="1"/>
  <c r="AC3927" i="1"/>
  <c r="AI3927" i="1"/>
  <c r="AE3927" i="1"/>
  <c r="AF3927" i="1"/>
  <c r="AG3927" i="1"/>
  <c r="AD3923" i="1"/>
  <c r="AH3923" i="1"/>
  <c r="AE3923" i="1"/>
  <c r="AF3923" i="1"/>
  <c r="AG3923" i="1"/>
  <c r="AC3923" i="1"/>
  <c r="AI3923" i="1"/>
  <c r="AD3919" i="1"/>
  <c r="AH3919" i="1"/>
  <c r="AF3919" i="1"/>
  <c r="AG3919" i="1"/>
  <c r="AC3919" i="1"/>
  <c r="AI3919" i="1"/>
  <c r="AE3919" i="1"/>
  <c r="AD3915" i="1"/>
  <c r="AH3915" i="1"/>
  <c r="AG3915" i="1"/>
  <c r="AC3915" i="1"/>
  <c r="AI3915" i="1"/>
  <c r="AE3915" i="1"/>
  <c r="AF3915" i="1"/>
  <c r="AD3911" i="1"/>
  <c r="AH3911" i="1"/>
  <c r="AC3911" i="1"/>
  <c r="AI3911" i="1"/>
  <c r="AE3911" i="1"/>
  <c r="AF3911" i="1"/>
  <c r="AG3911" i="1"/>
  <c r="AD3907" i="1"/>
  <c r="AH3907" i="1"/>
  <c r="AE3907" i="1"/>
  <c r="AF3907" i="1"/>
  <c r="AG3907" i="1"/>
  <c r="AC3907" i="1"/>
  <c r="AI3907" i="1"/>
  <c r="AD3903" i="1"/>
  <c r="AH3903" i="1"/>
  <c r="AF3903" i="1"/>
  <c r="AG3903" i="1"/>
  <c r="AC3903" i="1"/>
  <c r="AI3903" i="1"/>
  <c r="AE3903" i="1"/>
  <c r="AE3899" i="1"/>
  <c r="AI3899" i="1"/>
  <c r="AD3899" i="1"/>
  <c r="AH3899" i="1"/>
  <c r="AG3899" i="1"/>
  <c r="AC3899" i="1"/>
  <c r="AF3899" i="1"/>
  <c r="AE3895" i="1"/>
  <c r="AI3895" i="1"/>
  <c r="AD3895" i="1"/>
  <c r="AH3895" i="1"/>
  <c r="AC3895" i="1"/>
  <c r="AF3895" i="1"/>
  <c r="AG3895" i="1"/>
  <c r="AE3891" i="1"/>
  <c r="AI3891" i="1"/>
  <c r="AD3891" i="1"/>
  <c r="AH3891" i="1"/>
  <c r="AG3891" i="1"/>
  <c r="AC3891" i="1"/>
  <c r="AF3891" i="1"/>
  <c r="AE3887" i="1"/>
  <c r="AI3887" i="1"/>
  <c r="AF3887" i="1"/>
  <c r="AD3887" i="1"/>
  <c r="AH3887" i="1"/>
  <c r="AC3887" i="1"/>
  <c r="AG3887" i="1"/>
  <c r="AE3883" i="1"/>
  <c r="AI3883" i="1"/>
  <c r="AF3883" i="1"/>
  <c r="AD3883" i="1"/>
  <c r="AH3883" i="1"/>
  <c r="AC3883" i="1"/>
  <c r="AG3883" i="1"/>
  <c r="AE3879" i="1"/>
  <c r="AI3879" i="1"/>
  <c r="AF3879" i="1"/>
  <c r="AD3879" i="1"/>
  <c r="AH3879" i="1"/>
  <c r="AG3879" i="1"/>
  <c r="AC3879" i="1"/>
  <c r="AE3875" i="1"/>
  <c r="AI3875" i="1"/>
  <c r="AF3875" i="1"/>
  <c r="AD3875" i="1"/>
  <c r="AH3875" i="1"/>
  <c r="AC3875" i="1"/>
  <c r="AG3875" i="1"/>
  <c r="AE3871" i="1"/>
  <c r="AI3871" i="1"/>
  <c r="AF3871" i="1"/>
  <c r="AC3871" i="1"/>
  <c r="AG3871" i="1"/>
  <c r="AD3871" i="1"/>
  <c r="AH3871" i="1"/>
  <c r="AD3867" i="1"/>
  <c r="AH3867" i="1"/>
  <c r="AC3867" i="1"/>
  <c r="AI3867" i="1"/>
  <c r="AE3867" i="1"/>
  <c r="AF3867" i="1"/>
  <c r="AG3867" i="1"/>
  <c r="AD3863" i="1"/>
  <c r="AH3863" i="1"/>
  <c r="AE3863" i="1"/>
  <c r="AF3863" i="1"/>
  <c r="AG3863" i="1"/>
  <c r="AC3863" i="1"/>
  <c r="AI3863" i="1"/>
  <c r="AD3859" i="1"/>
  <c r="AH3859" i="1"/>
  <c r="AF3859" i="1"/>
  <c r="AG3859" i="1"/>
  <c r="AC3859" i="1"/>
  <c r="AI3859" i="1"/>
  <c r="AE3859" i="1"/>
  <c r="AD3855" i="1"/>
  <c r="AH3855" i="1"/>
  <c r="AG3855" i="1"/>
  <c r="AC3855" i="1"/>
  <c r="AI3855" i="1"/>
  <c r="AE3855" i="1"/>
  <c r="AF3855" i="1"/>
  <c r="AD3851" i="1"/>
  <c r="AH3851" i="1"/>
  <c r="AC3851" i="1"/>
  <c r="AI3851" i="1"/>
  <c r="AE3851" i="1"/>
  <c r="AF3851" i="1"/>
  <c r="AG3851" i="1"/>
  <c r="AD3847" i="1"/>
  <c r="AH3847" i="1"/>
  <c r="AE3847" i="1"/>
  <c r="AF3847" i="1"/>
  <c r="AG3847" i="1"/>
  <c r="AC3847" i="1"/>
  <c r="AI3847" i="1"/>
  <c r="AD3843" i="1"/>
  <c r="AH3843" i="1"/>
  <c r="AF3843" i="1"/>
  <c r="AG3843" i="1"/>
  <c r="AC3843" i="1"/>
  <c r="AI3843" i="1"/>
  <c r="AE3843" i="1"/>
  <c r="AD3839" i="1"/>
  <c r="AH3839" i="1"/>
  <c r="AG3839" i="1"/>
  <c r="AC3839" i="1"/>
  <c r="AI3839" i="1"/>
  <c r="AE3839" i="1"/>
  <c r="AF3839" i="1"/>
  <c r="AD3835" i="1"/>
  <c r="AH3835" i="1"/>
  <c r="AC3835" i="1"/>
  <c r="AI3835" i="1"/>
  <c r="AE3835" i="1"/>
  <c r="AF3835" i="1"/>
  <c r="AG3835" i="1"/>
  <c r="AE3831" i="1"/>
  <c r="AI3831" i="1"/>
  <c r="AD3831" i="1"/>
  <c r="AH3831" i="1"/>
  <c r="AF3831" i="1"/>
  <c r="AG3831" i="1"/>
  <c r="AC3831" i="1"/>
  <c r="AE3827" i="1"/>
  <c r="AI3827" i="1"/>
  <c r="AF3827" i="1"/>
  <c r="AD3827" i="1"/>
  <c r="AH3827" i="1"/>
  <c r="AG3827" i="1"/>
  <c r="AC3827" i="1"/>
  <c r="AE3823" i="1"/>
  <c r="AI3823" i="1"/>
  <c r="AC3823" i="1"/>
  <c r="AH3823" i="1"/>
  <c r="AD3823" i="1"/>
  <c r="AG3823" i="1"/>
  <c r="AF3823" i="1"/>
  <c r="AE3819" i="1"/>
  <c r="AI3819" i="1"/>
  <c r="AD3819" i="1"/>
  <c r="AF3819" i="1"/>
  <c r="AC3819" i="1"/>
  <c r="AH3819" i="1"/>
  <c r="AG3819" i="1"/>
  <c r="AE3815" i="1"/>
  <c r="AI3815" i="1"/>
  <c r="AF3815" i="1"/>
  <c r="AG3815" i="1"/>
  <c r="AD3815" i="1"/>
  <c r="AC3815" i="1"/>
  <c r="AH3815" i="1"/>
  <c r="AE3811" i="1"/>
  <c r="AI3811" i="1"/>
  <c r="AG3811" i="1"/>
  <c r="AC3811" i="1"/>
  <c r="AH3811" i="1"/>
  <c r="AF3811" i="1"/>
  <c r="AD3811" i="1"/>
  <c r="AE3807" i="1"/>
  <c r="AI3807" i="1"/>
  <c r="AC3807" i="1"/>
  <c r="AH3807" i="1"/>
  <c r="AD3807" i="1"/>
  <c r="AF3807" i="1"/>
  <c r="AG3807" i="1"/>
  <c r="AE3803" i="1"/>
  <c r="AI3803" i="1"/>
  <c r="AD3803" i="1"/>
  <c r="AF3803" i="1"/>
  <c r="AG3803" i="1"/>
  <c r="AC3803" i="1"/>
  <c r="AH3803" i="1"/>
  <c r="AE3799" i="1"/>
  <c r="AI3799" i="1"/>
  <c r="AF3799" i="1"/>
  <c r="AG3799" i="1"/>
  <c r="AC3799" i="1"/>
  <c r="AH3799" i="1"/>
  <c r="AD3799" i="1"/>
  <c r="AE3795" i="1"/>
  <c r="AI3795" i="1"/>
  <c r="AG3795" i="1"/>
  <c r="AC3795" i="1"/>
  <c r="AH3795" i="1"/>
  <c r="AD3795" i="1"/>
  <c r="AF3795" i="1"/>
  <c r="AE3791" i="1"/>
  <c r="AI3791" i="1"/>
  <c r="AC3791" i="1"/>
  <c r="AH3791" i="1"/>
  <c r="AF3791" i="1"/>
  <c r="AG3791" i="1"/>
  <c r="AD3791" i="1"/>
  <c r="AE3787" i="1"/>
  <c r="AI3787" i="1"/>
  <c r="AD3787" i="1"/>
  <c r="AC3787" i="1"/>
  <c r="AF3787" i="1"/>
  <c r="AG3787" i="1"/>
  <c r="AH3787" i="1"/>
  <c r="AE3783" i="1"/>
  <c r="AI3783" i="1"/>
  <c r="AC3783" i="1"/>
  <c r="AH3783" i="1"/>
  <c r="AF3783" i="1"/>
  <c r="AD3783" i="1"/>
  <c r="AG3783" i="1"/>
  <c r="AE3779" i="1"/>
  <c r="AI3779" i="1"/>
  <c r="AD3779" i="1"/>
  <c r="AG3779" i="1"/>
  <c r="AC3779" i="1"/>
  <c r="AF3779" i="1"/>
  <c r="AH3779" i="1"/>
  <c r="AE3775" i="1"/>
  <c r="AI3775" i="1"/>
  <c r="AD3775" i="1"/>
  <c r="AF3775" i="1"/>
  <c r="AC3775" i="1"/>
  <c r="AH3775" i="1"/>
  <c r="AG3775" i="1"/>
  <c r="AE3771" i="1"/>
  <c r="AI3771" i="1"/>
  <c r="AF3771" i="1"/>
  <c r="AG3771" i="1"/>
  <c r="AD3771" i="1"/>
  <c r="AC3771" i="1"/>
  <c r="AH3771" i="1"/>
  <c r="AE3767" i="1"/>
  <c r="AI3767" i="1"/>
  <c r="AG3767" i="1"/>
  <c r="AC3767" i="1"/>
  <c r="AH3767" i="1"/>
  <c r="AF3767" i="1"/>
  <c r="AD3767" i="1"/>
  <c r="AE3763" i="1"/>
  <c r="AI3763" i="1"/>
  <c r="AC3763" i="1"/>
  <c r="AH3763" i="1"/>
  <c r="AD3763" i="1"/>
  <c r="AF3763" i="1"/>
  <c r="AG3763" i="1"/>
  <c r="AE3759" i="1"/>
  <c r="AI3759" i="1"/>
  <c r="AD3759" i="1"/>
  <c r="AF3759" i="1"/>
  <c r="AG3759" i="1"/>
  <c r="AC3759" i="1"/>
  <c r="AH3759" i="1"/>
  <c r="AE3755" i="1"/>
  <c r="AI3755" i="1"/>
  <c r="AF3755" i="1"/>
  <c r="AG3755" i="1"/>
  <c r="AC3755" i="1"/>
  <c r="AH3755" i="1"/>
  <c r="AD3755" i="1"/>
  <c r="AE3751" i="1"/>
  <c r="AI3751" i="1"/>
  <c r="AG3751" i="1"/>
  <c r="AC3751" i="1"/>
  <c r="AH3751" i="1"/>
  <c r="AD3751" i="1"/>
  <c r="AF3751" i="1"/>
  <c r="AE3747" i="1"/>
  <c r="AI3747" i="1"/>
  <c r="AC3747" i="1"/>
  <c r="AH3747" i="1"/>
  <c r="AD3747" i="1"/>
  <c r="AF3747" i="1"/>
  <c r="AG3747" i="1"/>
  <c r="AD3743" i="1"/>
  <c r="AH3743" i="1"/>
  <c r="AF3743" i="1"/>
  <c r="AC3743" i="1"/>
  <c r="AI3743" i="1"/>
  <c r="AE3743" i="1"/>
  <c r="AG3743" i="1"/>
  <c r="AD3739" i="1"/>
  <c r="AH3739" i="1"/>
  <c r="AG3739" i="1"/>
  <c r="AC3739" i="1"/>
  <c r="AI3739" i="1"/>
  <c r="AE3739" i="1"/>
  <c r="AF3739" i="1"/>
  <c r="AD3735" i="1"/>
  <c r="AH3735" i="1"/>
  <c r="AG3735" i="1"/>
  <c r="AC3735" i="1"/>
  <c r="AI3735" i="1"/>
  <c r="AE3735" i="1"/>
  <c r="AF3735" i="1"/>
  <c r="AD3731" i="1"/>
  <c r="AH3731" i="1"/>
  <c r="AC3731" i="1"/>
  <c r="AI3731" i="1"/>
  <c r="AE3731" i="1"/>
  <c r="AF3731" i="1"/>
  <c r="AG3731" i="1"/>
  <c r="AE3727" i="1"/>
  <c r="AI3727" i="1"/>
  <c r="AD3727" i="1"/>
  <c r="AH3727" i="1"/>
  <c r="AG3727" i="1"/>
  <c r="AC3727" i="1"/>
  <c r="AF3727" i="1"/>
  <c r="AE3723" i="1"/>
  <c r="AI3723" i="1"/>
  <c r="AD3723" i="1"/>
  <c r="AH3723" i="1"/>
  <c r="AC3723" i="1"/>
  <c r="AF3723" i="1"/>
  <c r="AG3723" i="1"/>
  <c r="AE3719" i="1"/>
  <c r="AI3719" i="1"/>
  <c r="AD3719" i="1"/>
  <c r="AH3719" i="1"/>
  <c r="AG3719" i="1"/>
  <c r="AC3719" i="1"/>
  <c r="AF3719" i="1"/>
  <c r="AC3715" i="1"/>
  <c r="AG3715" i="1"/>
  <c r="AF3715" i="1"/>
  <c r="AE3715" i="1"/>
  <c r="AD3715" i="1"/>
  <c r="AH3715" i="1"/>
  <c r="AI3715" i="1"/>
  <c r="AC3711" i="1"/>
  <c r="AG3711" i="1"/>
  <c r="AH3711" i="1"/>
  <c r="AD3711" i="1"/>
  <c r="AI3711" i="1"/>
  <c r="AF3711" i="1"/>
  <c r="AE3711" i="1"/>
  <c r="AC3707" i="1"/>
  <c r="AG3707" i="1"/>
  <c r="AD3707" i="1"/>
  <c r="AI3707" i="1"/>
  <c r="AE3707" i="1"/>
  <c r="AF3707" i="1"/>
  <c r="AH3707" i="1"/>
  <c r="AC3703" i="1"/>
  <c r="AG3703" i="1"/>
  <c r="AE3703" i="1"/>
  <c r="AF3703" i="1"/>
  <c r="AH3703" i="1"/>
  <c r="AD3703" i="1"/>
  <c r="AI3703" i="1"/>
  <c r="AC3699" i="1"/>
  <c r="AG3699" i="1"/>
  <c r="AF3699" i="1"/>
  <c r="AH3699" i="1"/>
  <c r="AD3699" i="1"/>
  <c r="AI3699" i="1"/>
  <c r="AE3699" i="1"/>
  <c r="AD3695" i="1"/>
  <c r="AH3695" i="1"/>
  <c r="AC3695" i="1"/>
  <c r="AG3695" i="1"/>
  <c r="AE3695" i="1"/>
  <c r="AF3695" i="1"/>
  <c r="AI3695" i="1"/>
  <c r="AD3691" i="1"/>
  <c r="AH3691" i="1"/>
  <c r="AC3691" i="1"/>
  <c r="AG3691" i="1"/>
  <c r="AF3691" i="1"/>
  <c r="AI3691" i="1"/>
  <c r="AE3691" i="1"/>
  <c r="AE3687" i="1"/>
  <c r="AI3687" i="1"/>
  <c r="AG3687" i="1"/>
  <c r="AF3687" i="1"/>
  <c r="AD3687" i="1"/>
  <c r="AH3687" i="1"/>
  <c r="AC3687" i="1"/>
  <c r="AE3683" i="1"/>
  <c r="AI3683" i="1"/>
  <c r="AC3683" i="1"/>
  <c r="AH3683" i="1"/>
  <c r="AG3683" i="1"/>
  <c r="AF3683" i="1"/>
  <c r="AD3683" i="1"/>
  <c r="AE3679" i="1"/>
  <c r="AI3679" i="1"/>
  <c r="AD3679" i="1"/>
  <c r="AF3679" i="1"/>
  <c r="AC3679" i="1"/>
  <c r="AH3679" i="1"/>
  <c r="AG3679" i="1"/>
  <c r="AE3675" i="1"/>
  <c r="AI3675" i="1"/>
  <c r="AF3675" i="1"/>
  <c r="AG3675" i="1"/>
  <c r="AC3675" i="1"/>
  <c r="AH3675" i="1"/>
  <c r="AD3675" i="1"/>
  <c r="AE3671" i="1"/>
  <c r="AI3671" i="1"/>
  <c r="AG3671" i="1"/>
  <c r="AC3671" i="1"/>
  <c r="AH3671" i="1"/>
  <c r="AD3671" i="1"/>
  <c r="AF3671" i="1"/>
  <c r="AE3667" i="1"/>
  <c r="AI3667" i="1"/>
  <c r="AC3667" i="1"/>
  <c r="AH3667" i="1"/>
  <c r="AD3667" i="1"/>
  <c r="AF3667" i="1"/>
  <c r="AG3667" i="1"/>
  <c r="AF3663" i="1"/>
  <c r="AD3663" i="1"/>
  <c r="AI3663" i="1"/>
  <c r="AC3663" i="1"/>
  <c r="AH3663" i="1"/>
  <c r="AG3663" i="1"/>
  <c r="AE3663" i="1"/>
  <c r="AF3659" i="1"/>
  <c r="AE3659" i="1"/>
  <c r="AD3659" i="1"/>
  <c r="AI3659" i="1"/>
  <c r="AH3659" i="1"/>
  <c r="AC3659" i="1"/>
  <c r="AG3659" i="1"/>
  <c r="AF3655" i="1"/>
  <c r="AG3655" i="1"/>
  <c r="AE3655" i="1"/>
  <c r="AI3655" i="1"/>
  <c r="AC3655" i="1"/>
  <c r="AD3655" i="1"/>
  <c r="AH3655" i="1"/>
  <c r="AF3651" i="1"/>
  <c r="AC3651" i="1"/>
  <c r="AH3651" i="1"/>
  <c r="AG3651" i="1"/>
  <c r="AD3651" i="1"/>
  <c r="AE3651" i="1"/>
  <c r="AI3651" i="1"/>
  <c r="AF3647" i="1"/>
  <c r="AD3647" i="1"/>
  <c r="AI3647" i="1"/>
  <c r="AG3647" i="1"/>
  <c r="AC3647" i="1"/>
  <c r="AH3647" i="1"/>
  <c r="AE3647" i="1"/>
  <c r="AF3643" i="1"/>
  <c r="AD3643" i="1"/>
  <c r="AI3643" i="1"/>
  <c r="AE3643" i="1"/>
  <c r="AG3643" i="1"/>
  <c r="AH3643" i="1"/>
  <c r="AC3643" i="1"/>
  <c r="AF3639" i="1"/>
  <c r="AG3639" i="1"/>
  <c r="AE3639" i="1"/>
  <c r="AD3639" i="1"/>
  <c r="AH3639" i="1"/>
  <c r="AI3639" i="1"/>
  <c r="AC3639" i="1"/>
  <c r="AF3635" i="1"/>
  <c r="AC3635" i="1"/>
  <c r="AH3635" i="1"/>
  <c r="AD3635" i="1"/>
  <c r="AI3635" i="1"/>
  <c r="AE3635" i="1"/>
  <c r="AG3635" i="1"/>
  <c r="AF3631" i="1"/>
  <c r="AD3631" i="1"/>
  <c r="AI3631" i="1"/>
  <c r="AE3631" i="1"/>
  <c r="AG3631" i="1"/>
  <c r="AC3631" i="1"/>
  <c r="AH3631" i="1"/>
  <c r="AF3627" i="1"/>
  <c r="AE3627" i="1"/>
  <c r="AG3627" i="1"/>
  <c r="AC3627" i="1"/>
  <c r="AH3627" i="1"/>
  <c r="AD3627" i="1"/>
  <c r="AI3627" i="1"/>
  <c r="P3982" i="1"/>
  <c r="P3978" i="1"/>
  <c r="P3974" i="1"/>
  <c r="P3970" i="1"/>
  <c r="P3966" i="1"/>
  <c r="P3954" i="1"/>
  <c r="P3950" i="1"/>
  <c r="P3938" i="1"/>
  <c r="P3934" i="1"/>
  <c r="P3891" i="1"/>
  <c r="P3875" i="1"/>
  <c r="P3859" i="1"/>
  <c r="P3843" i="1"/>
  <c r="P3827" i="1"/>
  <c r="P3811" i="1"/>
  <c r="P3795" i="1"/>
  <c r="P3779" i="1"/>
  <c r="P3763" i="1"/>
  <c r="P3747" i="1"/>
  <c r="P3731" i="1"/>
  <c r="P3715" i="1"/>
  <c r="P3699" i="1"/>
  <c r="P3683" i="1"/>
  <c r="P3667" i="1"/>
  <c r="P3651" i="1"/>
  <c r="P3635" i="1"/>
  <c r="AG3985" i="1"/>
  <c r="AB3985" i="1"/>
  <c r="V3985" i="1"/>
  <c r="Q3985" i="1"/>
  <c r="AE3984" i="1"/>
  <c r="Y3984" i="1"/>
  <c r="T3984" i="1"/>
  <c r="AH3983" i="1"/>
  <c r="AB3983" i="1"/>
  <c r="W3983" i="1"/>
  <c r="AE3982" i="1"/>
  <c r="Z3982" i="1"/>
  <c r="U3982" i="1"/>
  <c r="AH3981" i="1"/>
  <c r="AC3981" i="1"/>
  <c r="X3981" i="1"/>
  <c r="R3981" i="1"/>
  <c r="AF3980" i="1"/>
  <c r="AA3980" i="1"/>
  <c r="U3980" i="1"/>
  <c r="AI3979" i="1"/>
  <c r="AD3979" i="1"/>
  <c r="X3979" i="1"/>
  <c r="AG3978" i="1"/>
  <c r="AA3978" i="1"/>
  <c r="V3978" i="1"/>
  <c r="Q3978" i="1"/>
  <c r="AD3977" i="1"/>
  <c r="Y3977" i="1"/>
  <c r="T3977" i="1"/>
  <c r="AG3976" i="1"/>
  <c r="AB3976" i="1"/>
  <c r="W3976" i="1"/>
  <c r="Q3976" i="1"/>
  <c r="AE3975" i="1"/>
  <c r="Z3975" i="1"/>
  <c r="AH3974" i="1"/>
  <c r="AC3974" i="1"/>
  <c r="W3974" i="1"/>
  <c r="R3974" i="1"/>
  <c r="AF3973" i="1"/>
  <c r="Z3973" i="1"/>
  <c r="U3973" i="1"/>
  <c r="AI3972" i="1"/>
  <c r="AC3972" i="1"/>
  <c r="X3972" i="1"/>
  <c r="S3972" i="1"/>
  <c r="AF3971" i="1"/>
  <c r="AA3971" i="1"/>
  <c r="AI3970" i="1"/>
  <c r="V3970" i="1"/>
  <c r="AG3969" i="1"/>
  <c r="Y3969" i="1"/>
  <c r="Q3969" i="1"/>
  <c r="AB3968" i="1"/>
  <c r="T3968" i="1"/>
  <c r="AE3967" i="1"/>
  <c r="Z3966" i="1"/>
  <c r="R3966" i="1"/>
  <c r="AC3965" i="1"/>
  <c r="R3965" i="1"/>
  <c r="U3964" i="1"/>
  <c r="AA3962" i="1"/>
  <c r="AD3961" i="1"/>
  <c r="AG3960" i="1"/>
  <c r="Q3960" i="1"/>
  <c r="W3958" i="1"/>
  <c r="Z3957" i="1"/>
  <c r="AC3956" i="1"/>
  <c r="AF3955" i="1"/>
  <c r="V3953" i="1"/>
  <c r="Y3952" i="1"/>
  <c r="AH3949" i="1"/>
  <c r="R3949" i="1"/>
  <c r="U3948" i="1"/>
  <c r="AA3946" i="1"/>
  <c r="AD3945" i="1"/>
  <c r="AG3944" i="1"/>
  <c r="Q3944" i="1"/>
  <c r="W3942" i="1"/>
  <c r="Z3941" i="1"/>
  <c r="AC3940" i="1"/>
  <c r="AF3939" i="1"/>
  <c r="V3937" i="1"/>
  <c r="Y3936" i="1"/>
  <c r="AH3933" i="1"/>
  <c r="R3933" i="1"/>
  <c r="Q3932" i="1"/>
  <c r="Q3983" i="1"/>
  <c r="U3983" i="1"/>
  <c r="Y3983" i="1"/>
  <c r="Q3979" i="1"/>
  <c r="U3979" i="1"/>
  <c r="Y3979" i="1"/>
  <c r="Q3975" i="1"/>
  <c r="U3975" i="1"/>
  <c r="Y3975" i="1"/>
  <c r="Q3971" i="1"/>
  <c r="U3971" i="1"/>
  <c r="Y3971" i="1"/>
  <c r="R3967" i="1"/>
  <c r="V3967" i="1"/>
  <c r="Z3967" i="1"/>
  <c r="Q3967" i="1"/>
  <c r="U3967" i="1"/>
  <c r="Y3967" i="1"/>
  <c r="R3963" i="1"/>
  <c r="V3963" i="1"/>
  <c r="Z3963" i="1"/>
  <c r="S3963" i="1"/>
  <c r="W3963" i="1"/>
  <c r="AA3963" i="1"/>
  <c r="Q3963" i="1"/>
  <c r="U3963" i="1"/>
  <c r="Y3963" i="1"/>
  <c r="R3959" i="1"/>
  <c r="V3959" i="1"/>
  <c r="Z3959" i="1"/>
  <c r="S3959" i="1"/>
  <c r="W3959" i="1"/>
  <c r="AA3959" i="1"/>
  <c r="Q3959" i="1"/>
  <c r="U3959" i="1"/>
  <c r="Y3959" i="1"/>
  <c r="R3955" i="1"/>
  <c r="V3955" i="1"/>
  <c r="Z3955" i="1"/>
  <c r="S3955" i="1"/>
  <c r="W3955" i="1"/>
  <c r="AA3955" i="1"/>
  <c r="Q3955" i="1"/>
  <c r="U3955" i="1"/>
  <c r="Y3955" i="1"/>
  <c r="R3951" i="1"/>
  <c r="V3951" i="1"/>
  <c r="Z3951" i="1"/>
  <c r="S3951" i="1"/>
  <c r="W3951" i="1"/>
  <c r="AA3951" i="1"/>
  <c r="Q3951" i="1"/>
  <c r="U3951" i="1"/>
  <c r="Y3951" i="1"/>
  <c r="R3947" i="1"/>
  <c r="V3947" i="1"/>
  <c r="Z3947" i="1"/>
  <c r="S3947" i="1"/>
  <c r="W3947" i="1"/>
  <c r="AA3947" i="1"/>
  <c r="Q3947" i="1"/>
  <c r="U3947" i="1"/>
  <c r="Y3947" i="1"/>
  <c r="R3943" i="1"/>
  <c r="V3943" i="1"/>
  <c r="Z3943" i="1"/>
  <c r="S3943" i="1"/>
  <c r="W3943" i="1"/>
  <c r="AA3943" i="1"/>
  <c r="Q3943" i="1"/>
  <c r="U3943" i="1"/>
  <c r="Y3943" i="1"/>
  <c r="R3939" i="1"/>
  <c r="V3939" i="1"/>
  <c r="Z3939" i="1"/>
  <c r="S3939" i="1"/>
  <c r="W3939" i="1"/>
  <c r="AA3939" i="1"/>
  <c r="Q3939" i="1"/>
  <c r="U3939" i="1"/>
  <c r="Y3939" i="1"/>
  <c r="R3935" i="1"/>
  <c r="V3935" i="1"/>
  <c r="Z3935" i="1"/>
  <c r="S3935" i="1"/>
  <c r="W3935" i="1"/>
  <c r="AA3935" i="1"/>
  <c r="Q3935" i="1"/>
  <c r="U3935" i="1"/>
  <c r="Y3935" i="1"/>
  <c r="R3931" i="1"/>
  <c r="V3931" i="1"/>
  <c r="Z3931" i="1"/>
  <c r="Q3931" i="1"/>
  <c r="W3931" i="1"/>
  <c r="AB3931" i="1"/>
  <c r="S3931" i="1"/>
  <c r="X3931" i="1"/>
  <c r="U3931" i="1"/>
  <c r="AA3931" i="1"/>
  <c r="R3927" i="1"/>
  <c r="V3927" i="1"/>
  <c r="Z3927" i="1"/>
  <c r="S3927" i="1"/>
  <c r="X3927" i="1"/>
  <c r="T3927" i="1"/>
  <c r="Y3927" i="1"/>
  <c r="U3927" i="1"/>
  <c r="AA3927" i="1"/>
  <c r="Q3927" i="1"/>
  <c r="W3927" i="1"/>
  <c r="AB3927" i="1"/>
  <c r="R3923" i="1"/>
  <c r="V3923" i="1"/>
  <c r="Z3923" i="1"/>
  <c r="T3923" i="1"/>
  <c r="Y3923" i="1"/>
  <c r="U3923" i="1"/>
  <c r="AA3923" i="1"/>
  <c r="Q3923" i="1"/>
  <c r="W3923" i="1"/>
  <c r="AB3923" i="1"/>
  <c r="S3923" i="1"/>
  <c r="X3923" i="1"/>
  <c r="R3919" i="1"/>
  <c r="V3919" i="1"/>
  <c r="Z3919" i="1"/>
  <c r="U3919" i="1"/>
  <c r="AA3919" i="1"/>
  <c r="Q3919" i="1"/>
  <c r="W3919" i="1"/>
  <c r="AB3919" i="1"/>
  <c r="S3919" i="1"/>
  <c r="X3919" i="1"/>
  <c r="T3919" i="1"/>
  <c r="Y3919" i="1"/>
  <c r="R3915" i="1"/>
  <c r="V3915" i="1"/>
  <c r="Z3915" i="1"/>
  <c r="Q3915" i="1"/>
  <c r="W3915" i="1"/>
  <c r="AB3915" i="1"/>
  <c r="S3915" i="1"/>
  <c r="X3915" i="1"/>
  <c r="T3915" i="1"/>
  <c r="Y3915" i="1"/>
  <c r="U3915" i="1"/>
  <c r="AA3915" i="1"/>
  <c r="R3911" i="1"/>
  <c r="V3911" i="1"/>
  <c r="Z3911" i="1"/>
  <c r="S3911" i="1"/>
  <c r="X3911" i="1"/>
  <c r="T3911" i="1"/>
  <c r="Y3911" i="1"/>
  <c r="U3911" i="1"/>
  <c r="AA3911" i="1"/>
  <c r="Q3911" i="1"/>
  <c r="W3911" i="1"/>
  <c r="AB3911" i="1"/>
  <c r="R3907" i="1"/>
  <c r="V3907" i="1"/>
  <c r="Z3907" i="1"/>
  <c r="T3907" i="1"/>
  <c r="Y3907" i="1"/>
  <c r="U3907" i="1"/>
  <c r="AA3907" i="1"/>
  <c r="Q3907" i="1"/>
  <c r="W3907" i="1"/>
  <c r="AB3907" i="1"/>
  <c r="S3907" i="1"/>
  <c r="X3907" i="1"/>
  <c r="R3903" i="1"/>
  <c r="V3903" i="1"/>
  <c r="Z3903" i="1"/>
  <c r="U3903" i="1"/>
  <c r="AA3903" i="1"/>
  <c r="Q3903" i="1"/>
  <c r="W3903" i="1"/>
  <c r="AB3903" i="1"/>
  <c r="S3903" i="1"/>
  <c r="X3903" i="1"/>
  <c r="T3903" i="1"/>
  <c r="Y3903" i="1"/>
  <c r="S3899" i="1"/>
  <c r="W3899" i="1"/>
  <c r="AA3899" i="1"/>
  <c r="R3899" i="1"/>
  <c r="V3899" i="1"/>
  <c r="Z3899" i="1"/>
  <c r="Q3899" i="1"/>
  <c r="Y3899" i="1"/>
  <c r="T3899" i="1"/>
  <c r="AB3899" i="1"/>
  <c r="U3899" i="1"/>
  <c r="X3899" i="1"/>
  <c r="S3895" i="1"/>
  <c r="W3895" i="1"/>
  <c r="AA3895" i="1"/>
  <c r="R3895" i="1"/>
  <c r="V3895" i="1"/>
  <c r="Z3895" i="1"/>
  <c r="U3895" i="1"/>
  <c r="X3895" i="1"/>
  <c r="Q3895" i="1"/>
  <c r="Y3895" i="1"/>
  <c r="T3895" i="1"/>
  <c r="AB3895" i="1"/>
  <c r="S3891" i="1"/>
  <c r="W3891" i="1"/>
  <c r="AA3891" i="1"/>
  <c r="R3891" i="1"/>
  <c r="V3891" i="1"/>
  <c r="Z3891" i="1"/>
  <c r="Q3891" i="1"/>
  <c r="Y3891" i="1"/>
  <c r="T3891" i="1"/>
  <c r="AB3891" i="1"/>
  <c r="U3891" i="1"/>
  <c r="X3891" i="1"/>
  <c r="S3887" i="1"/>
  <c r="W3887" i="1"/>
  <c r="AA3887" i="1"/>
  <c r="T3887" i="1"/>
  <c r="X3887" i="1"/>
  <c r="AB3887" i="1"/>
  <c r="R3887" i="1"/>
  <c r="V3887" i="1"/>
  <c r="Z3887" i="1"/>
  <c r="Y3887" i="1"/>
  <c r="Q3887" i="1"/>
  <c r="U3887" i="1"/>
  <c r="S3883" i="1"/>
  <c r="W3883" i="1"/>
  <c r="AA3883" i="1"/>
  <c r="T3883" i="1"/>
  <c r="X3883" i="1"/>
  <c r="AB3883" i="1"/>
  <c r="R3883" i="1"/>
  <c r="V3883" i="1"/>
  <c r="Z3883" i="1"/>
  <c r="U3883" i="1"/>
  <c r="Y3883" i="1"/>
  <c r="Q3883" i="1"/>
  <c r="S3879" i="1"/>
  <c r="W3879" i="1"/>
  <c r="AA3879" i="1"/>
  <c r="T3879" i="1"/>
  <c r="X3879" i="1"/>
  <c r="AB3879" i="1"/>
  <c r="R3879" i="1"/>
  <c r="V3879" i="1"/>
  <c r="Z3879" i="1"/>
  <c r="Q3879" i="1"/>
  <c r="U3879" i="1"/>
  <c r="Y3879" i="1"/>
  <c r="S3875" i="1"/>
  <c r="W3875" i="1"/>
  <c r="AA3875" i="1"/>
  <c r="T3875" i="1"/>
  <c r="X3875" i="1"/>
  <c r="AB3875" i="1"/>
  <c r="R3875" i="1"/>
  <c r="V3875" i="1"/>
  <c r="Z3875" i="1"/>
  <c r="Q3875" i="1"/>
  <c r="U3875" i="1"/>
  <c r="Y3875" i="1"/>
  <c r="S3871" i="1"/>
  <c r="W3871" i="1"/>
  <c r="AA3871" i="1"/>
  <c r="T3871" i="1"/>
  <c r="X3871" i="1"/>
  <c r="AB3871" i="1"/>
  <c r="Q3871" i="1"/>
  <c r="U3871" i="1"/>
  <c r="Y3871" i="1"/>
  <c r="R3871" i="1"/>
  <c r="V3871" i="1"/>
  <c r="Z3871" i="1"/>
  <c r="R3867" i="1"/>
  <c r="V3867" i="1"/>
  <c r="Z3867" i="1"/>
  <c r="S3867" i="1"/>
  <c r="X3867" i="1"/>
  <c r="T3867" i="1"/>
  <c r="Y3867" i="1"/>
  <c r="U3867" i="1"/>
  <c r="AA3867" i="1"/>
  <c r="Q3867" i="1"/>
  <c r="W3867" i="1"/>
  <c r="AB3867" i="1"/>
  <c r="R3863" i="1"/>
  <c r="V3863" i="1"/>
  <c r="Z3863" i="1"/>
  <c r="T3863" i="1"/>
  <c r="Y3863" i="1"/>
  <c r="U3863" i="1"/>
  <c r="AA3863" i="1"/>
  <c r="Q3863" i="1"/>
  <c r="W3863" i="1"/>
  <c r="AB3863" i="1"/>
  <c r="S3863" i="1"/>
  <c r="X3863" i="1"/>
  <c r="R3859" i="1"/>
  <c r="V3859" i="1"/>
  <c r="Z3859" i="1"/>
  <c r="U3859" i="1"/>
  <c r="AA3859" i="1"/>
  <c r="Q3859" i="1"/>
  <c r="W3859" i="1"/>
  <c r="AB3859" i="1"/>
  <c r="S3859" i="1"/>
  <c r="X3859" i="1"/>
  <c r="T3859" i="1"/>
  <c r="Y3859" i="1"/>
  <c r="R3855" i="1"/>
  <c r="V3855" i="1"/>
  <c r="Z3855" i="1"/>
  <c r="Q3855" i="1"/>
  <c r="W3855" i="1"/>
  <c r="AB3855" i="1"/>
  <c r="S3855" i="1"/>
  <c r="X3855" i="1"/>
  <c r="T3855" i="1"/>
  <c r="Y3855" i="1"/>
  <c r="U3855" i="1"/>
  <c r="AA3855" i="1"/>
  <c r="R3851" i="1"/>
  <c r="V3851" i="1"/>
  <c r="Z3851" i="1"/>
  <c r="S3851" i="1"/>
  <c r="X3851" i="1"/>
  <c r="T3851" i="1"/>
  <c r="Y3851" i="1"/>
  <c r="U3851" i="1"/>
  <c r="AA3851" i="1"/>
  <c r="Q3851" i="1"/>
  <c r="W3851" i="1"/>
  <c r="AB3851" i="1"/>
  <c r="R3847" i="1"/>
  <c r="V3847" i="1"/>
  <c r="Z3847" i="1"/>
  <c r="T3847" i="1"/>
  <c r="Y3847" i="1"/>
  <c r="U3847" i="1"/>
  <c r="AA3847" i="1"/>
  <c r="Q3847" i="1"/>
  <c r="W3847" i="1"/>
  <c r="AB3847" i="1"/>
  <c r="S3847" i="1"/>
  <c r="X3847" i="1"/>
  <c r="R3843" i="1"/>
  <c r="V3843" i="1"/>
  <c r="Z3843" i="1"/>
  <c r="U3843" i="1"/>
  <c r="AA3843" i="1"/>
  <c r="Q3843" i="1"/>
  <c r="W3843" i="1"/>
  <c r="AB3843" i="1"/>
  <c r="S3843" i="1"/>
  <c r="X3843" i="1"/>
  <c r="T3843" i="1"/>
  <c r="Y3843" i="1"/>
  <c r="R3839" i="1"/>
  <c r="V3839" i="1"/>
  <c r="Z3839" i="1"/>
  <c r="Q3839" i="1"/>
  <c r="W3839" i="1"/>
  <c r="AB3839" i="1"/>
  <c r="S3839" i="1"/>
  <c r="X3839" i="1"/>
  <c r="T3839" i="1"/>
  <c r="Y3839" i="1"/>
  <c r="U3839" i="1"/>
  <c r="AA3839" i="1"/>
  <c r="R3835" i="1"/>
  <c r="V3835" i="1"/>
  <c r="Z3835" i="1"/>
  <c r="S3835" i="1"/>
  <c r="X3835" i="1"/>
  <c r="T3835" i="1"/>
  <c r="Y3835" i="1"/>
  <c r="U3835" i="1"/>
  <c r="AA3835" i="1"/>
  <c r="Q3835" i="1"/>
  <c r="W3835" i="1"/>
  <c r="AB3835" i="1"/>
  <c r="S3831" i="1"/>
  <c r="W3831" i="1"/>
  <c r="AA3831" i="1"/>
  <c r="R3831" i="1"/>
  <c r="V3831" i="1"/>
  <c r="Z3831" i="1"/>
  <c r="X3831" i="1"/>
  <c r="Q3831" i="1"/>
  <c r="Y3831" i="1"/>
  <c r="T3831" i="1"/>
  <c r="AB3831" i="1"/>
  <c r="U3831" i="1"/>
  <c r="S3827" i="1"/>
  <c r="W3827" i="1"/>
  <c r="Q3827" i="1"/>
  <c r="V3827" i="1"/>
  <c r="AA3827" i="1"/>
  <c r="R3827" i="1"/>
  <c r="X3827" i="1"/>
  <c r="AB3827" i="1"/>
  <c r="U3827" i="1"/>
  <c r="Z3827" i="1"/>
  <c r="T3827" i="1"/>
  <c r="Y3827" i="1"/>
  <c r="S3823" i="1"/>
  <c r="W3823" i="1"/>
  <c r="AA3823" i="1"/>
  <c r="R3823" i="1"/>
  <c r="X3823" i="1"/>
  <c r="T3823" i="1"/>
  <c r="Y3823" i="1"/>
  <c r="Q3823" i="1"/>
  <c r="V3823" i="1"/>
  <c r="AB3823" i="1"/>
  <c r="Z3823" i="1"/>
  <c r="U3823" i="1"/>
  <c r="S3819" i="1"/>
  <c r="W3819" i="1"/>
  <c r="AA3819" i="1"/>
  <c r="T3819" i="1"/>
  <c r="Y3819" i="1"/>
  <c r="U3819" i="1"/>
  <c r="Z3819" i="1"/>
  <c r="R3819" i="1"/>
  <c r="X3819" i="1"/>
  <c r="Q3819" i="1"/>
  <c r="V3819" i="1"/>
  <c r="AB3819" i="1"/>
  <c r="S3815" i="1"/>
  <c r="W3815" i="1"/>
  <c r="AA3815" i="1"/>
  <c r="U3815" i="1"/>
  <c r="Z3815" i="1"/>
  <c r="Q3815" i="1"/>
  <c r="V3815" i="1"/>
  <c r="AB3815" i="1"/>
  <c r="T3815" i="1"/>
  <c r="Y3815" i="1"/>
  <c r="R3815" i="1"/>
  <c r="X3815" i="1"/>
  <c r="S3811" i="1"/>
  <c r="W3811" i="1"/>
  <c r="AA3811" i="1"/>
  <c r="Q3811" i="1"/>
  <c r="V3811" i="1"/>
  <c r="AB3811" i="1"/>
  <c r="R3811" i="1"/>
  <c r="X3811" i="1"/>
  <c r="U3811" i="1"/>
  <c r="Z3811" i="1"/>
  <c r="T3811" i="1"/>
  <c r="Y3811" i="1"/>
  <c r="S3807" i="1"/>
  <c r="W3807" i="1"/>
  <c r="AA3807" i="1"/>
  <c r="R3807" i="1"/>
  <c r="X3807" i="1"/>
  <c r="T3807" i="1"/>
  <c r="Y3807" i="1"/>
  <c r="U3807" i="1"/>
  <c r="Z3807" i="1"/>
  <c r="Q3807" i="1"/>
  <c r="V3807" i="1"/>
  <c r="AB3807" i="1"/>
  <c r="S3803" i="1"/>
  <c r="W3803" i="1"/>
  <c r="AA3803" i="1"/>
  <c r="T3803" i="1"/>
  <c r="Y3803" i="1"/>
  <c r="U3803" i="1"/>
  <c r="Z3803" i="1"/>
  <c r="Q3803" i="1"/>
  <c r="V3803" i="1"/>
  <c r="AB3803" i="1"/>
  <c r="R3803" i="1"/>
  <c r="X3803" i="1"/>
  <c r="S3799" i="1"/>
  <c r="W3799" i="1"/>
  <c r="AA3799" i="1"/>
  <c r="U3799" i="1"/>
  <c r="Z3799" i="1"/>
  <c r="Q3799" i="1"/>
  <c r="V3799" i="1"/>
  <c r="AB3799" i="1"/>
  <c r="R3799" i="1"/>
  <c r="X3799" i="1"/>
  <c r="T3799" i="1"/>
  <c r="Y3799" i="1"/>
  <c r="S3795" i="1"/>
  <c r="W3795" i="1"/>
  <c r="AA3795" i="1"/>
  <c r="Q3795" i="1"/>
  <c r="V3795" i="1"/>
  <c r="AB3795" i="1"/>
  <c r="R3795" i="1"/>
  <c r="X3795" i="1"/>
  <c r="T3795" i="1"/>
  <c r="Y3795" i="1"/>
  <c r="U3795" i="1"/>
  <c r="Z3795" i="1"/>
  <c r="S3791" i="1"/>
  <c r="W3791" i="1"/>
  <c r="AA3791" i="1"/>
  <c r="R3791" i="1"/>
  <c r="X3791" i="1"/>
  <c r="Q3791" i="1"/>
  <c r="Y3791" i="1"/>
  <c r="T3791" i="1"/>
  <c r="Z3791" i="1"/>
  <c r="U3791" i="1"/>
  <c r="AB3791" i="1"/>
  <c r="V3791" i="1"/>
  <c r="S3787" i="1"/>
  <c r="W3787" i="1"/>
  <c r="AA3787" i="1"/>
  <c r="Q3787" i="1"/>
  <c r="T3787" i="1"/>
  <c r="Y3787" i="1"/>
  <c r="V3787" i="1"/>
  <c r="X3787" i="1"/>
  <c r="R3787" i="1"/>
  <c r="Z3787" i="1"/>
  <c r="U3787" i="1"/>
  <c r="AB3787" i="1"/>
  <c r="S3783" i="1"/>
  <c r="W3783" i="1"/>
  <c r="AA3783" i="1"/>
  <c r="R3783" i="1"/>
  <c r="X3783" i="1"/>
  <c r="U3783" i="1"/>
  <c r="Z3783" i="1"/>
  <c r="Y3783" i="1"/>
  <c r="Q3783" i="1"/>
  <c r="AB3783" i="1"/>
  <c r="T3783" i="1"/>
  <c r="V3783" i="1"/>
  <c r="S3779" i="1"/>
  <c r="W3779" i="1"/>
  <c r="AA3779" i="1"/>
  <c r="T3779" i="1"/>
  <c r="Y3779" i="1"/>
  <c r="Q3779" i="1"/>
  <c r="V3779" i="1"/>
  <c r="AB3779" i="1"/>
  <c r="Z3779" i="1"/>
  <c r="R3779" i="1"/>
  <c r="U3779" i="1"/>
  <c r="X3779" i="1"/>
  <c r="S3775" i="1"/>
  <c r="W3775" i="1"/>
  <c r="AA3775" i="1"/>
  <c r="T3775" i="1"/>
  <c r="Y3775" i="1"/>
  <c r="U3775" i="1"/>
  <c r="Z3775" i="1"/>
  <c r="R3775" i="1"/>
  <c r="X3775" i="1"/>
  <c r="AB3775" i="1"/>
  <c r="Q3775" i="1"/>
  <c r="V3775" i="1"/>
  <c r="S3771" i="1"/>
  <c r="W3771" i="1"/>
  <c r="AA3771" i="1"/>
  <c r="U3771" i="1"/>
  <c r="Z3771" i="1"/>
  <c r="Q3771" i="1"/>
  <c r="V3771" i="1"/>
  <c r="AB3771" i="1"/>
  <c r="T3771" i="1"/>
  <c r="Y3771" i="1"/>
  <c r="R3771" i="1"/>
  <c r="X3771" i="1"/>
  <c r="S3767" i="1"/>
  <c r="W3767" i="1"/>
  <c r="AA3767" i="1"/>
  <c r="Q3767" i="1"/>
  <c r="V3767" i="1"/>
  <c r="AB3767" i="1"/>
  <c r="R3767" i="1"/>
  <c r="X3767" i="1"/>
  <c r="T3767" i="1"/>
  <c r="Y3767" i="1"/>
  <c r="U3767" i="1"/>
  <c r="Z3767" i="1"/>
  <c r="S3763" i="1"/>
  <c r="W3763" i="1"/>
  <c r="AA3763" i="1"/>
  <c r="R3763" i="1"/>
  <c r="X3763" i="1"/>
  <c r="T3763" i="1"/>
  <c r="Y3763" i="1"/>
  <c r="U3763" i="1"/>
  <c r="Z3763" i="1"/>
  <c r="Q3763" i="1"/>
  <c r="V3763" i="1"/>
  <c r="AB3763" i="1"/>
  <c r="S3759" i="1"/>
  <c r="W3759" i="1"/>
  <c r="AA3759" i="1"/>
  <c r="T3759" i="1"/>
  <c r="Y3759" i="1"/>
  <c r="U3759" i="1"/>
  <c r="Z3759" i="1"/>
  <c r="Q3759" i="1"/>
  <c r="V3759" i="1"/>
  <c r="AB3759" i="1"/>
  <c r="R3759" i="1"/>
  <c r="X3759" i="1"/>
  <c r="S3755" i="1"/>
  <c r="W3755" i="1"/>
  <c r="AA3755" i="1"/>
  <c r="U3755" i="1"/>
  <c r="Z3755" i="1"/>
  <c r="Q3755" i="1"/>
  <c r="V3755" i="1"/>
  <c r="AB3755" i="1"/>
  <c r="R3755" i="1"/>
  <c r="X3755" i="1"/>
  <c r="T3755" i="1"/>
  <c r="Y3755" i="1"/>
  <c r="S3751" i="1"/>
  <c r="W3751" i="1"/>
  <c r="AA3751" i="1"/>
  <c r="Q3751" i="1"/>
  <c r="V3751" i="1"/>
  <c r="AB3751" i="1"/>
  <c r="R3751" i="1"/>
  <c r="X3751" i="1"/>
  <c r="T3751" i="1"/>
  <c r="Y3751" i="1"/>
  <c r="U3751" i="1"/>
  <c r="Z3751" i="1"/>
  <c r="S3747" i="1"/>
  <c r="W3747" i="1"/>
  <c r="AA3747" i="1"/>
  <c r="R3747" i="1"/>
  <c r="X3747" i="1"/>
  <c r="T3747" i="1"/>
  <c r="Y3747" i="1"/>
  <c r="U3747" i="1"/>
  <c r="Z3747" i="1"/>
  <c r="Q3747" i="1"/>
  <c r="V3747" i="1"/>
  <c r="AB3747" i="1"/>
  <c r="R3743" i="1"/>
  <c r="V3743" i="1"/>
  <c r="Z3743" i="1"/>
  <c r="U3743" i="1"/>
  <c r="AA3743" i="1"/>
  <c r="Q3743" i="1"/>
  <c r="S3743" i="1"/>
  <c r="X3743" i="1"/>
  <c r="T3743" i="1"/>
  <c r="W3743" i="1"/>
  <c r="Y3743" i="1"/>
  <c r="AB3743" i="1"/>
  <c r="R3739" i="1"/>
  <c r="V3739" i="1"/>
  <c r="Z3739" i="1"/>
  <c r="Q3739" i="1"/>
  <c r="W3739" i="1"/>
  <c r="AB3739" i="1"/>
  <c r="S3739" i="1"/>
  <c r="X3739" i="1"/>
  <c r="T3739" i="1"/>
  <c r="Y3739" i="1"/>
  <c r="U3739" i="1"/>
  <c r="AA3739" i="1"/>
  <c r="R3735" i="1"/>
  <c r="V3735" i="1"/>
  <c r="Z3735" i="1"/>
  <c r="Q3735" i="1"/>
  <c r="W3735" i="1"/>
  <c r="AB3735" i="1"/>
  <c r="S3735" i="1"/>
  <c r="X3735" i="1"/>
  <c r="T3735" i="1"/>
  <c r="Y3735" i="1"/>
  <c r="U3735" i="1"/>
  <c r="AA3735" i="1"/>
  <c r="R3731" i="1"/>
  <c r="V3731" i="1"/>
  <c r="Z3731" i="1"/>
  <c r="S3731" i="1"/>
  <c r="X3731" i="1"/>
  <c r="T3731" i="1"/>
  <c r="Y3731" i="1"/>
  <c r="U3731" i="1"/>
  <c r="AA3731" i="1"/>
  <c r="Q3731" i="1"/>
  <c r="W3731" i="1"/>
  <c r="AB3731" i="1"/>
  <c r="S3727" i="1"/>
  <c r="W3727" i="1"/>
  <c r="AA3727" i="1"/>
  <c r="R3727" i="1"/>
  <c r="V3727" i="1"/>
  <c r="Z3727" i="1"/>
  <c r="Q3727" i="1"/>
  <c r="Y3727" i="1"/>
  <c r="T3727" i="1"/>
  <c r="AB3727" i="1"/>
  <c r="U3727" i="1"/>
  <c r="X3727" i="1"/>
  <c r="S3723" i="1"/>
  <c r="W3723" i="1"/>
  <c r="AA3723" i="1"/>
  <c r="R3723" i="1"/>
  <c r="V3723" i="1"/>
  <c r="Z3723" i="1"/>
  <c r="U3723" i="1"/>
  <c r="X3723" i="1"/>
  <c r="Q3723" i="1"/>
  <c r="Y3723" i="1"/>
  <c r="T3723" i="1"/>
  <c r="AB3723" i="1"/>
  <c r="S3719" i="1"/>
  <c r="W3719" i="1"/>
  <c r="AA3719" i="1"/>
  <c r="R3719" i="1"/>
  <c r="V3719" i="1"/>
  <c r="Z3719" i="1"/>
  <c r="Q3719" i="1"/>
  <c r="Y3719" i="1"/>
  <c r="T3719" i="1"/>
  <c r="AB3719" i="1"/>
  <c r="U3719" i="1"/>
  <c r="X3719" i="1"/>
  <c r="Q3715" i="1"/>
  <c r="U3715" i="1"/>
  <c r="Y3715" i="1"/>
  <c r="V3715" i="1"/>
  <c r="AA3715" i="1"/>
  <c r="T3715" i="1"/>
  <c r="Z3715" i="1"/>
  <c r="S3715" i="1"/>
  <c r="W3715" i="1"/>
  <c r="X3715" i="1"/>
  <c r="R3715" i="1"/>
  <c r="AB3715" i="1"/>
  <c r="Q3711" i="1"/>
  <c r="U3711" i="1"/>
  <c r="Y3711" i="1"/>
  <c r="R3711" i="1"/>
  <c r="W3711" i="1"/>
  <c r="AB3711" i="1"/>
  <c r="S3711" i="1"/>
  <c r="X3711" i="1"/>
  <c r="T3711" i="1"/>
  <c r="Z3711" i="1"/>
  <c r="V3711" i="1"/>
  <c r="AA3711" i="1"/>
  <c r="Q3707" i="1"/>
  <c r="U3707" i="1"/>
  <c r="Y3707" i="1"/>
  <c r="S3707" i="1"/>
  <c r="X3707" i="1"/>
  <c r="T3707" i="1"/>
  <c r="Z3707" i="1"/>
  <c r="V3707" i="1"/>
  <c r="AA3707" i="1"/>
  <c r="R3707" i="1"/>
  <c r="W3707" i="1"/>
  <c r="AB3707" i="1"/>
  <c r="Q3703" i="1"/>
  <c r="U3703" i="1"/>
  <c r="Y3703" i="1"/>
  <c r="T3703" i="1"/>
  <c r="Z3703" i="1"/>
  <c r="V3703" i="1"/>
  <c r="AA3703" i="1"/>
  <c r="R3703" i="1"/>
  <c r="W3703" i="1"/>
  <c r="AB3703" i="1"/>
  <c r="S3703" i="1"/>
  <c r="X3703" i="1"/>
  <c r="Q3699" i="1"/>
  <c r="U3699" i="1"/>
  <c r="Y3699" i="1"/>
  <c r="V3699" i="1"/>
  <c r="AA3699" i="1"/>
  <c r="R3699" i="1"/>
  <c r="W3699" i="1"/>
  <c r="AB3699" i="1"/>
  <c r="S3699" i="1"/>
  <c r="X3699" i="1"/>
  <c r="T3699" i="1"/>
  <c r="Z3699" i="1"/>
  <c r="R3695" i="1"/>
  <c r="V3695" i="1"/>
  <c r="Z3695" i="1"/>
  <c r="Q3695" i="1"/>
  <c r="U3695" i="1"/>
  <c r="Y3695" i="1"/>
  <c r="T3695" i="1"/>
  <c r="AB3695" i="1"/>
  <c r="W3695" i="1"/>
  <c r="X3695" i="1"/>
  <c r="S3695" i="1"/>
  <c r="AA3695" i="1"/>
  <c r="R3691" i="1"/>
  <c r="V3691" i="1"/>
  <c r="Z3691" i="1"/>
  <c r="Q3691" i="1"/>
  <c r="U3691" i="1"/>
  <c r="Y3691" i="1"/>
  <c r="X3691" i="1"/>
  <c r="S3691" i="1"/>
  <c r="AA3691" i="1"/>
  <c r="T3691" i="1"/>
  <c r="AB3691" i="1"/>
  <c r="W3691" i="1"/>
  <c r="S3687" i="1"/>
  <c r="W3687" i="1"/>
  <c r="AA3687" i="1"/>
  <c r="Q3687" i="1"/>
  <c r="V3687" i="1"/>
  <c r="AB3687" i="1"/>
  <c r="U3687" i="1"/>
  <c r="Z3687" i="1"/>
  <c r="T3687" i="1"/>
  <c r="X3687" i="1"/>
  <c r="Y3687" i="1"/>
  <c r="R3687" i="1"/>
  <c r="S3683" i="1"/>
  <c r="W3683" i="1"/>
  <c r="AA3683" i="1"/>
  <c r="R3683" i="1"/>
  <c r="X3683" i="1"/>
  <c r="Q3683" i="1"/>
  <c r="V3683" i="1"/>
  <c r="AB3683" i="1"/>
  <c r="U3683" i="1"/>
  <c r="Y3683" i="1"/>
  <c r="Z3683" i="1"/>
  <c r="T3683" i="1"/>
  <c r="S3679" i="1"/>
  <c r="W3679" i="1"/>
  <c r="AA3679" i="1"/>
  <c r="T3679" i="1"/>
  <c r="Y3679" i="1"/>
  <c r="U3679" i="1"/>
  <c r="Z3679" i="1"/>
  <c r="Q3679" i="1"/>
  <c r="V3679" i="1"/>
  <c r="AB3679" i="1"/>
  <c r="R3679" i="1"/>
  <c r="X3679" i="1"/>
  <c r="S3675" i="1"/>
  <c r="W3675" i="1"/>
  <c r="AA3675" i="1"/>
  <c r="U3675" i="1"/>
  <c r="Z3675" i="1"/>
  <c r="Q3675" i="1"/>
  <c r="V3675" i="1"/>
  <c r="AB3675" i="1"/>
  <c r="R3675" i="1"/>
  <c r="X3675" i="1"/>
  <c r="T3675" i="1"/>
  <c r="Y3675" i="1"/>
  <c r="S3671" i="1"/>
  <c r="W3671" i="1"/>
  <c r="AA3671" i="1"/>
  <c r="Q3671" i="1"/>
  <c r="V3671" i="1"/>
  <c r="AB3671" i="1"/>
  <c r="R3671" i="1"/>
  <c r="X3671" i="1"/>
  <c r="T3671" i="1"/>
  <c r="Y3671" i="1"/>
  <c r="U3671" i="1"/>
  <c r="Z3671" i="1"/>
  <c r="T3667" i="1"/>
  <c r="X3667" i="1"/>
  <c r="Q3667" i="1"/>
  <c r="V3667" i="1"/>
  <c r="AA3667" i="1"/>
  <c r="W3667" i="1"/>
  <c r="R3667" i="1"/>
  <c r="Y3667" i="1"/>
  <c r="S3667" i="1"/>
  <c r="Z3667" i="1"/>
  <c r="U3667" i="1"/>
  <c r="AB3667" i="1"/>
  <c r="T3663" i="1"/>
  <c r="X3663" i="1"/>
  <c r="AB3663" i="1"/>
  <c r="S3663" i="1"/>
  <c r="Y3663" i="1"/>
  <c r="R3663" i="1"/>
  <c r="W3663" i="1"/>
  <c r="V3663" i="1"/>
  <c r="Z3663" i="1"/>
  <c r="Q3663" i="1"/>
  <c r="AA3663" i="1"/>
  <c r="U3663" i="1"/>
  <c r="T3659" i="1"/>
  <c r="X3659" i="1"/>
  <c r="AB3659" i="1"/>
  <c r="U3659" i="1"/>
  <c r="Z3659" i="1"/>
  <c r="S3659" i="1"/>
  <c r="Y3659" i="1"/>
  <c r="W3659" i="1"/>
  <c r="Q3659" i="1"/>
  <c r="AA3659" i="1"/>
  <c r="R3659" i="1"/>
  <c r="V3659" i="1"/>
  <c r="T3655" i="1"/>
  <c r="X3655" i="1"/>
  <c r="AB3655" i="1"/>
  <c r="Q3655" i="1"/>
  <c r="V3655" i="1"/>
  <c r="AA3655" i="1"/>
  <c r="U3655" i="1"/>
  <c r="Z3655" i="1"/>
  <c r="Y3655" i="1"/>
  <c r="R3655" i="1"/>
  <c r="S3655" i="1"/>
  <c r="W3655" i="1"/>
  <c r="T3651" i="1"/>
  <c r="X3651" i="1"/>
  <c r="AB3651" i="1"/>
  <c r="R3651" i="1"/>
  <c r="W3651" i="1"/>
  <c r="Q3651" i="1"/>
  <c r="V3651" i="1"/>
  <c r="AA3651" i="1"/>
  <c r="Z3651" i="1"/>
  <c r="S3651" i="1"/>
  <c r="U3651" i="1"/>
  <c r="Y3651" i="1"/>
  <c r="T3647" i="1"/>
  <c r="X3647" i="1"/>
  <c r="AB3647" i="1"/>
  <c r="S3647" i="1"/>
  <c r="Y3647" i="1"/>
  <c r="U3647" i="1"/>
  <c r="Z3647" i="1"/>
  <c r="Q3647" i="1"/>
  <c r="V3647" i="1"/>
  <c r="AA3647" i="1"/>
  <c r="R3647" i="1"/>
  <c r="W3647" i="1"/>
  <c r="T3643" i="1"/>
  <c r="X3643" i="1"/>
  <c r="AB3643" i="1"/>
  <c r="S3643" i="1"/>
  <c r="Y3643" i="1"/>
  <c r="Q3643" i="1"/>
  <c r="W3643" i="1"/>
  <c r="R3643" i="1"/>
  <c r="Z3643" i="1"/>
  <c r="U3643" i="1"/>
  <c r="AA3643" i="1"/>
  <c r="V3643" i="1"/>
  <c r="T3639" i="1"/>
  <c r="X3639" i="1"/>
  <c r="AB3639" i="1"/>
  <c r="Q3639" i="1"/>
  <c r="V3639" i="1"/>
  <c r="AA3639" i="1"/>
  <c r="S3639" i="1"/>
  <c r="Y3639" i="1"/>
  <c r="U3639" i="1"/>
  <c r="Z3639" i="1"/>
  <c r="R3639" i="1"/>
  <c r="W3639" i="1"/>
  <c r="T3635" i="1"/>
  <c r="X3635" i="1"/>
  <c r="AB3635" i="1"/>
  <c r="R3635" i="1"/>
  <c r="W3635" i="1"/>
  <c r="S3635" i="1"/>
  <c r="Y3635" i="1"/>
  <c r="U3635" i="1"/>
  <c r="Z3635" i="1"/>
  <c r="Q3635" i="1"/>
  <c r="V3635" i="1"/>
  <c r="AA3635" i="1"/>
  <c r="T3631" i="1"/>
  <c r="X3631" i="1"/>
  <c r="AB3631" i="1"/>
  <c r="S3631" i="1"/>
  <c r="Y3631" i="1"/>
  <c r="U3631" i="1"/>
  <c r="Z3631" i="1"/>
  <c r="Q3631" i="1"/>
  <c r="V3631" i="1"/>
  <c r="AA3631" i="1"/>
  <c r="R3631" i="1"/>
  <c r="W3631" i="1"/>
  <c r="Q3627" i="1"/>
  <c r="R3627" i="1"/>
  <c r="S3627" i="1"/>
  <c r="T3627" i="1"/>
  <c r="X3627" i="1"/>
  <c r="AB3627" i="1"/>
  <c r="U3627" i="1"/>
  <c r="Z3627" i="1"/>
  <c r="V3627" i="1"/>
  <c r="AA3627" i="1"/>
  <c r="W3627" i="1"/>
  <c r="Y3627" i="1"/>
  <c r="AC3970" i="1"/>
  <c r="AF3970" i="1"/>
  <c r="AC3966" i="1"/>
  <c r="AG3966" i="1"/>
  <c r="AF3966" i="1"/>
  <c r="AC3962" i="1"/>
  <c r="AG3962" i="1"/>
  <c r="AD3962" i="1"/>
  <c r="AH3962" i="1"/>
  <c r="AF3962" i="1"/>
  <c r="AC3958" i="1"/>
  <c r="AG3958" i="1"/>
  <c r="AD3958" i="1"/>
  <c r="AH3958" i="1"/>
  <c r="AF3958" i="1"/>
  <c r="AC3954" i="1"/>
  <c r="AG3954" i="1"/>
  <c r="AD3954" i="1"/>
  <c r="AH3954" i="1"/>
  <c r="AF3954" i="1"/>
  <c r="AC3950" i="1"/>
  <c r="AG3950" i="1"/>
  <c r="AD3950" i="1"/>
  <c r="AH3950" i="1"/>
  <c r="AF3950" i="1"/>
  <c r="AC3946" i="1"/>
  <c r="AG3946" i="1"/>
  <c r="AD3946" i="1"/>
  <c r="AH3946" i="1"/>
  <c r="AF3946" i="1"/>
  <c r="AC3942" i="1"/>
  <c r="AG3942" i="1"/>
  <c r="AD3942" i="1"/>
  <c r="AH3942" i="1"/>
  <c r="AF3942" i="1"/>
  <c r="AC3938" i="1"/>
  <c r="AG3938" i="1"/>
  <c r="AD3938" i="1"/>
  <c r="AH3938" i="1"/>
  <c r="AF3938" i="1"/>
  <c r="AC3934" i="1"/>
  <c r="AG3934" i="1"/>
  <c r="AD3934" i="1"/>
  <c r="AH3934" i="1"/>
  <c r="AF3934" i="1"/>
  <c r="AC3930" i="1"/>
  <c r="AG3930" i="1"/>
  <c r="AE3930" i="1"/>
  <c r="AF3930" i="1"/>
  <c r="AH3930" i="1"/>
  <c r="AD3930" i="1"/>
  <c r="AI3930" i="1"/>
  <c r="AC3926" i="1"/>
  <c r="AG3926" i="1"/>
  <c r="AF3926" i="1"/>
  <c r="AH3926" i="1"/>
  <c r="AD3926" i="1"/>
  <c r="AI3926" i="1"/>
  <c r="AE3926" i="1"/>
  <c r="AC3922" i="1"/>
  <c r="AG3922" i="1"/>
  <c r="AH3922" i="1"/>
  <c r="AD3922" i="1"/>
  <c r="AI3922" i="1"/>
  <c r="AE3922" i="1"/>
  <c r="AF3922" i="1"/>
  <c r="AC3918" i="1"/>
  <c r="AG3918" i="1"/>
  <c r="AD3918" i="1"/>
  <c r="AI3918" i="1"/>
  <c r="AE3918" i="1"/>
  <c r="AF3918" i="1"/>
  <c r="AH3918" i="1"/>
  <c r="AC3914" i="1"/>
  <c r="AG3914" i="1"/>
  <c r="AE3914" i="1"/>
  <c r="AF3914" i="1"/>
  <c r="AH3914" i="1"/>
  <c r="AD3914" i="1"/>
  <c r="AI3914" i="1"/>
  <c r="AC3910" i="1"/>
  <c r="AG3910" i="1"/>
  <c r="AF3910" i="1"/>
  <c r="AH3910" i="1"/>
  <c r="AD3910" i="1"/>
  <c r="AI3910" i="1"/>
  <c r="AE3910" i="1"/>
  <c r="AC3906" i="1"/>
  <c r="AG3906" i="1"/>
  <c r="AH3906" i="1"/>
  <c r="AD3906" i="1"/>
  <c r="AI3906" i="1"/>
  <c r="AE3906" i="1"/>
  <c r="AF3906" i="1"/>
  <c r="AC3902" i="1"/>
  <c r="AG3902" i="1"/>
  <c r="AD3902" i="1"/>
  <c r="AI3902" i="1"/>
  <c r="AE3902" i="1"/>
  <c r="AF3902" i="1"/>
  <c r="AH3902" i="1"/>
  <c r="P3902" i="1"/>
  <c r="AD3898" i="1"/>
  <c r="AH3898" i="1"/>
  <c r="AC3898" i="1"/>
  <c r="AG3898" i="1"/>
  <c r="AE3898" i="1"/>
  <c r="AF3898" i="1"/>
  <c r="AI3898" i="1"/>
  <c r="P3898" i="1"/>
  <c r="AD3894" i="1"/>
  <c r="AH3894" i="1"/>
  <c r="AC3894" i="1"/>
  <c r="AG3894" i="1"/>
  <c r="AF3894" i="1"/>
  <c r="AI3894" i="1"/>
  <c r="AE3894" i="1"/>
  <c r="P3894" i="1"/>
  <c r="AD3890" i="1"/>
  <c r="AH3890" i="1"/>
  <c r="AC3890" i="1"/>
  <c r="AG3890" i="1"/>
  <c r="AE3890" i="1"/>
  <c r="AF3890" i="1"/>
  <c r="AI3890" i="1"/>
  <c r="P3890" i="1"/>
  <c r="AD3886" i="1"/>
  <c r="AH3886" i="1"/>
  <c r="AE3886" i="1"/>
  <c r="AI3886" i="1"/>
  <c r="AC3886" i="1"/>
  <c r="AG3886" i="1"/>
  <c r="AF3886" i="1"/>
  <c r="P3886" i="1"/>
  <c r="AD3882" i="1"/>
  <c r="AH3882" i="1"/>
  <c r="AE3882" i="1"/>
  <c r="AI3882" i="1"/>
  <c r="AC3882" i="1"/>
  <c r="AG3882" i="1"/>
  <c r="AF3882" i="1"/>
  <c r="P3882" i="1"/>
  <c r="AD3878" i="1"/>
  <c r="AH3878" i="1"/>
  <c r="AE3878" i="1"/>
  <c r="AI3878" i="1"/>
  <c r="AC3878" i="1"/>
  <c r="AG3878" i="1"/>
  <c r="AF3878" i="1"/>
  <c r="P3878" i="1"/>
  <c r="AD3874" i="1"/>
  <c r="AH3874" i="1"/>
  <c r="AE3874" i="1"/>
  <c r="AI3874" i="1"/>
  <c r="AC3874" i="1"/>
  <c r="AG3874" i="1"/>
  <c r="AF3874" i="1"/>
  <c r="P3874" i="1"/>
  <c r="AD3870" i="1"/>
  <c r="AH3870" i="1"/>
  <c r="AE3870" i="1"/>
  <c r="AI3870" i="1"/>
  <c r="AF3870" i="1"/>
  <c r="AC3870" i="1"/>
  <c r="AG3870" i="1"/>
  <c r="P3870" i="1"/>
  <c r="AC3866" i="1"/>
  <c r="AG3866" i="1"/>
  <c r="AF3866" i="1"/>
  <c r="AH3866" i="1"/>
  <c r="AD3866" i="1"/>
  <c r="AI3866" i="1"/>
  <c r="AE3866" i="1"/>
  <c r="P3866" i="1"/>
  <c r="AC3862" i="1"/>
  <c r="AG3862" i="1"/>
  <c r="AH3862" i="1"/>
  <c r="AD3862" i="1"/>
  <c r="AI3862" i="1"/>
  <c r="AE3862" i="1"/>
  <c r="AF3862" i="1"/>
  <c r="P3862" i="1"/>
  <c r="AC3858" i="1"/>
  <c r="AG3858" i="1"/>
  <c r="AD3858" i="1"/>
  <c r="AI3858" i="1"/>
  <c r="AE3858" i="1"/>
  <c r="AF3858" i="1"/>
  <c r="AH3858" i="1"/>
  <c r="P3858" i="1"/>
  <c r="AC3854" i="1"/>
  <c r="AG3854" i="1"/>
  <c r="AE3854" i="1"/>
  <c r="AF3854" i="1"/>
  <c r="AH3854" i="1"/>
  <c r="AD3854" i="1"/>
  <c r="AI3854" i="1"/>
  <c r="P3854" i="1"/>
  <c r="AC3850" i="1"/>
  <c r="AG3850" i="1"/>
  <c r="AF3850" i="1"/>
  <c r="AH3850" i="1"/>
  <c r="AD3850" i="1"/>
  <c r="AI3850" i="1"/>
  <c r="AE3850" i="1"/>
  <c r="P3850" i="1"/>
  <c r="AC3846" i="1"/>
  <c r="AG3846" i="1"/>
  <c r="AH3846" i="1"/>
  <c r="AD3846" i="1"/>
  <c r="AI3846" i="1"/>
  <c r="AE3846" i="1"/>
  <c r="AF3846" i="1"/>
  <c r="P3846" i="1"/>
  <c r="AC3842" i="1"/>
  <c r="AG3842" i="1"/>
  <c r="AD3842" i="1"/>
  <c r="AI3842" i="1"/>
  <c r="AE3842" i="1"/>
  <c r="AF3842" i="1"/>
  <c r="AH3842" i="1"/>
  <c r="P3842" i="1"/>
  <c r="AC3838" i="1"/>
  <c r="AG3838" i="1"/>
  <c r="AE3838" i="1"/>
  <c r="AF3838" i="1"/>
  <c r="AH3838" i="1"/>
  <c r="AD3838" i="1"/>
  <c r="AI3838" i="1"/>
  <c r="P3838" i="1"/>
  <c r="AC3834" i="1"/>
  <c r="AG3834" i="1"/>
  <c r="AF3834" i="1"/>
  <c r="AH3834" i="1"/>
  <c r="AD3834" i="1"/>
  <c r="AI3834" i="1"/>
  <c r="AE3834" i="1"/>
  <c r="P3834" i="1"/>
  <c r="AD3830" i="1"/>
  <c r="AH3830" i="1"/>
  <c r="AC3830" i="1"/>
  <c r="AG3830" i="1"/>
  <c r="AI3830" i="1"/>
  <c r="AE3830" i="1"/>
  <c r="AF3830" i="1"/>
  <c r="P3830" i="1"/>
  <c r="AD3826" i="1"/>
  <c r="AH3826" i="1"/>
  <c r="AE3826" i="1"/>
  <c r="AF3826" i="1"/>
  <c r="AC3826" i="1"/>
  <c r="AI3826" i="1"/>
  <c r="AG3826" i="1"/>
  <c r="P3826" i="1"/>
  <c r="AD3822" i="1"/>
  <c r="AH3822" i="1"/>
  <c r="AF3822" i="1"/>
  <c r="AG3822" i="1"/>
  <c r="AE3822" i="1"/>
  <c r="AC3822" i="1"/>
  <c r="AI3822" i="1"/>
  <c r="P3822" i="1"/>
  <c r="AD3818" i="1"/>
  <c r="AH3818" i="1"/>
  <c r="AG3818" i="1"/>
  <c r="AC3818" i="1"/>
  <c r="AI3818" i="1"/>
  <c r="AF3818" i="1"/>
  <c r="AE3818" i="1"/>
  <c r="P3818" i="1"/>
  <c r="AD3814" i="1"/>
  <c r="AH3814" i="1"/>
  <c r="AC3814" i="1"/>
  <c r="AI3814" i="1"/>
  <c r="AE3814" i="1"/>
  <c r="AG3814" i="1"/>
  <c r="AF3814" i="1"/>
  <c r="P3814" i="1"/>
  <c r="AD3810" i="1"/>
  <c r="AH3810" i="1"/>
  <c r="AE3810" i="1"/>
  <c r="AF3810" i="1"/>
  <c r="AC3810" i="1"/>
  <c r="AI3810" i="1"/>
  <c r="AG3810" i="1"/>
  <c r="P3810" i="1"/>
  <c r="AD3806" i="1"/>
  <c r="AH3806" i="1"/>
  <c r="AF3806" i="1"/>
  <c r="AG3806" i="1"/>
  <c r="AC3806" i="1"/>
  <c r="AI3806" i="1"/>
  <c r="AE3806" i="1"/>
  <c r="P3806" i="1"/>
  <c r="AD3802" i="1"/>
  <c r="AH3802" i="1"/>
  <c r="AG3802" i="1"/>
  <c r="AC3802" i="1"/>
  <c r="AI3802" i="1"/>
  <c r="AE3802" i="1"/>
  <c r="AF3802" i="1"/>
  <c r="P3802" i="1"/>
  <c r="AD3798" i="1"/>
  <c r="AH3798" i="1"/>
  <c r="AC3798" i="1"/>
  <c r="AI3798" i="1"/>
  <c r="AE3798" i="1"/>
  <c r="AF3798" i="1"/>
  <c r="AG3798" i="1"/>
  <c r="P3798" i="1"/>
  <c r="AD3794" i="1"/>
  <c r="AH3794" i="1"/>
  <c r="AE3794" i="1"/>
  <c r="AF3794" i="1"/>
  <c r="AG3794" i="1"/>
  <c r="AC3794" i="1"/>
  <c r="AI3794" i="1"/>
  <c r="P3794" i="1"/>
  <c r="AD3790" i="1"/>
  <c r="AH3790" i="1"/>
  <c r="AF3790" i="1"/>
  <c r="AC3790" i="1"/>
  <c r="AE3790" i="1"/>
  <c r="AG3790" i="1"/>
  <c r="AI3790" i="1"/>
  <c r="P3790" i="1"/>
  <c r="AD3786" i="1"/>
  <c r="AH3786" i="1"/>
  <c r="AE3786" i="1"/>
  <c r="AG3786" i="1"/>
  <c r="AF3786" i="1"/>
  <c r="AI3786" i="1"/>
  <c r="AC3786" i="1"/>
  <c r="P3786" i="1"/>
  <c r="AD3782" i="1"/>
  <c r="AH3782" i="1"/>
  <c r="AF3782" i="1"/>
  <c r="AC3782" i="1"/>
  <c r="AI3782" i="1"/>
  <c r="AG3782" i="1"/>
  <c r="AE3782" i="1"/>
  <c r="P3782" i="1"/>
  <c r="AD3778" i="1"/>
  <c r="AH3778" i="1"/>
  <c r="AG3778" i="1"/>
  <c r="AE3778" i="1"/>
  <c r="AI3778" i="1"/>
  <c r="AC3778" i="1"/>
  <c r="AF3778" i="1"/>
  <c r="P3778" i="1"/>
  <c r="AD3774" i="1"/>
  <c r="AH3774" i="1"/>
  <c r="AG3774" i="1"/>
  <c r="AC3774" i="1"/>
  <c r="AI3774" i="1"/>
  <c r="AF3774" i="1"/>
  <c r="AE3774" i="1"/>
  <c r="P3774" i="1"/>
  <c r="AD3770" i="1"/>
  <c r="AH3770" i="1"/>
  <c r="AC3770" i="1"/>
  <c r="AI3770" i="1"/>
  <c r="AE3770" i="1"/>
  <c r="AG3770" i="1"/>
  <c r="AF3770" i="1"/>
  <c r="P3770" i="1"/>
  <c r="AD3766" i="1"/>
  <c r="AH3766" i="1"/>
  <c r="AE3766" i="1"/>
  <c r="AF3766" i="1"/>
  <c r="AG3766" i="1"/>
  <c r="AC3766" i="1"/>
  <c r="AI3766" i="1"/>
  <c r="P3766" i="1"/>
  <c r="AD3762" i="1"/>
  <c r="AH3762" i="1"/>
  <c r="AF3762" i="1"/>
  <c r="AG3762" i="1"/>
  <c r="AC3762" i="1"/>
  <c r="AI3762" i="1"/>
  <c r="AE3762" i="1"/>
  <c r="P3762" i="1"/>
  <c r="AD3758" i="1"/>
  <c r="AH3758" i="1"/>
  <c r="AG3758" i="1"/>
  <c r="AC3758" i="1"/>
  <c r="AI3758" i="1"/>
  <c r="AE3758" i="1"/>
  <c r="AF3758" i="1"/>
  <c r="P3758" i="1"/>
  <c r="AD3754" i="1"/>
  <c r="AH3754" i="1"/>
  <c r="AC3754" i="1"/>
  <c r="AI3754" i="1"/>
  <c r="AE3754" i="1"/>
  <c r="AF3754" i="1"/>
  <c r="AG3754" i="1"/>
  <c r="P3754" i="1"/>
  <c r="AD3750" i="1"/>
  <c r="AH3750" i="1"/>
  <c r="AE3750" i="1"/>
  <c r="AF3750" i="1"/>
  <c r="AG3750" i="1"/>
  <c r="AC3750" i="1"/>
  <c r="AI3750" i="1"/>
  <c r="P3750" i="1"/>
  <c r="AD3746" i="1"/>
  <c r="AH3746" i="1"/>
  <c r="AF3746" i="1"/>
  <c r="AG3746" i="1"/>
  <c r="AC3746" i="1"/>
  <c r="AI3746" i="1"/>
  <c r="AE3746" i="1"/>
  <c r="P3746" i="1"/>
  <c r="AC3742" i="1"/>
  <c r="AG3742" i="1"/>
  <c r="AD3742" i="1"/>
  <c r="AI3742" i="1"/>
  <c r="AE3742" i="1"/>
  <c r="AF3742" i="1"/>
  <c r="AH3742" i="1"/>
  <c r="P3742" i="1"/>
  <c r="AC3738" i="1"/>
  <c r="AG3738" i="1"/>
  <c r="AE3738" i="1"/>
  <c r="AF3738" i="1"/>
  <c r="AH3738" i="1"/>
  <c r="AD3738" i="1"/>
  <c r="AI3738" i="1"/>
  <c r="P3738" i="1"/>
  <c r="AC3734" i="1"/>
  <c r="AG3734" i="1"/>
  <c r="AE3734" i="1"/>
  <c r="AF3734" i="1"/>
  <c r="AH3734" i="1"/>
  <c r="AD3734" i="1"/>
  <c r="AI3734" i="1"/>
  <c r="P3734" i="1"/>
  <c r="AD3730" i="1"/>
  <c r="AC3730" i="1"/>
  <c r="AG3730" i="1"/>
  <c r="AF3730" i="1"/>
  <c r="AH3730" i="1"/>
  <c r="AI3730" i="1"/>
  <c r="AE3730" i="1"/>
  <c r="P3730" i="1"/>
  <c r="AD3726" i="1"/>
  <c r="AH3726" i="1"/>
  <c r="AC3726" i="1"/>
  <c r="AG3726" i="1"/>
  <c r="AE3726" i="1"/>
  <c r="AF3726" i="1"/>
  <c r="AI3726" i="1"/>
  <c r="P3726" i="1"/>
  <c r="AD3722" i="1"/>
  <c r="AH3722" i="1"/>
  <c r="AC3722" i="1"/>
  <c r="AG3722" i="1"/>
  <c r="AF3722" i="1"/>
  <c r="AI3722" i="1"/>
  <c r="AE3722" i="1"/>
  <c r="P3722" i="1"/>
  <c r="AD3718" i="1"/>
  <c r="AH3718" i="1"/>
  <c r="AC3718" i="1"/>
  <c r="AG3718" i="1"/>
  <c r="AE3718" i="1"/>
  <c r="AF3718" i="1"/>
  <c r="AI3718" i="1"/>
  <c r="P3718" i="1"/>
  <c r="AF3714" i="1"/>
  <c r="AD3714" i="1"/>
  <c r="AI3714" i="1"/>
  <c r="AC3714" i="1"/>
  <c r="AH3714" i="1"/>
  <c r="AE3714" i="1"/>
  <c r="AG3714" i="1"/>
  <c r="P3714" i="1"/>
  <c r="AF3710" i="1"/>
  <c r="AE3710" i="1"/>
  <c r="AG3710" i="1"/>
  <c r="AC3710" i="1"/>
  <c r="AH3710" i="1"/>
  <c r="AD3710" i="1"/>
  <c r="AI3710" i="1"/>
  <c r="P3710" i="1"/>
  <c r="AF3706" i="1"/>
  <c r="AG3706" i="1"/>
  <c r="AC3706" i="1"/>
  <c r="AH3706" i="1"/>
  <c r="AD3706" i="1"/>
  <c r="AI3706" i="1"/>
  <c r="AE3706" i="1"/>
  <c r="P3706" i="1"/>
  <c r="AF3702" i="1"/>
  <c r="AC3702" i="1"/>
  <c r="AH3702" i="1"/>
  <c r="AD3702" i="1"/>
  <c r="AI3702" i="1"/>
  <c r="AE3702" i="1"/>
  <c r="AG3702" i="1"/>
  <c r="P3702" i="1"/>
  <c r="AF3698" i="1"/>
  <c r="AD3698" i="1"/>
  <c r="AI3698" i="1"/>
  <c r="AE3698" i="1"/>
  <c r="AG3698" i="1"/>
  <c r="AC3698" i="1"/>
  <c r="AH3698" i="1"/>
  <c r="P3698" i="1"/>
  <c r="AC3694" i="1"/>
  <c r="AG3694" i="1"/>
  <c r="AF3694" i="1"/>
  <c r="AE3694" i="1"/>
  <c r="AH3694" i="1"/>
  <c r="AI3694" i="1"/>
  <c r="AD3694" i="1"/>
  <c r="P3694" i="1"/>
  <c r="AC3690" i="1"/>
  <c r="AG3690" i="1"/>
  <c r="AF3690" i="1"/>
  <c r="AI3690" i="1"/>
  <c r="AD3690" i="1"/>
  <c r="AE3690" i="1"/>
  <c r="AH3690" i="1"/>
  <c r="P3690" i="1"/>
  <c r="AD3686" i="1"/>
  <c r="AH3686" i="1"/>
  <c r="AE3686" i="1"/>
  <c r="AC3686" i="1"/>
  <c r="AI3686" i="1"/>
  <c r="AF3686" i="1"/>
  <c r="AG3686" i="1"/>
  <c r="P3686" i="1"/>
  <c r="AD3682" i="1"/>
  <c r="AH3682" i="1"/>
  <c r="AF3682" i="1"/>
  <c r="AE3682" i="1"/>
  <c r="AC3682" i="1"/>
  <c r="AG3682" i="1"/>
  <c r="AI3682" i="1"/>
  <c r="P3682" i="1"/>
  <c r="AD3678" i="1"/>
  <c r="AH3678" i="1"/>
  <c r="AG3678" i="1"/>
  <c r="AC3678" i="1"/>
  <c r="AI3678" i="1"/>
  <c r="AE3678" i="1"/>
  <c r="AF3678" i="1"/>
  <c r="P3678" i="1"/>
  <c r="AD3674" i="1"/>
  <c r="AH3674" i="1"/>
  <c r="AC3674" i="1"/>
  <c r="AI3674" i="1"/>
  <c r="AE3674" i="1"/>
  <c r="AF3674" i="1"/>
  <c r="AG3674" i="1"/>
  <c r="P3674" i="1"/>
  <c r="AD3670" i="1"/>
  <c r="AH3670" i="1"/>
  <c r="AE3670" i="1"/>
  <c r="AF3670" i="1"/>
  <c r="AG3670" i="1"/>
  <c r="AC3670" i="1"/>
  <c r="AI3670" i="1"/>
  <c r="P3670" i="1"/>
  <c r="AE3666" i="1"/>
  <c r="AI3666" i="1"/>
  <c r="AD3666" i="1"/>
  <c r="AH3666" i="1"/>
  <c r="AC3666" i="1"/>
  <c r="AF3666" i="1"/>
  <c r="AG3666" i="1"/>
  <c r="P3666" i="1"/>
  <c r="AE3662" i="1"/>
  <c r="AI3662" i="1"/>
  <c r="AG3662" i="1"/>
  <c r="AF3662" i="1"/>
  <c r="AD3662" i="1"/>
  <c r="AH3662" i="1"/>
  <c r="AC3662" i="1"/>
  <c r="P3662" i="1"/>
  <c r="AE3658" i="1"/>
  <c r="AI3658" i="1"/>
  <c r="AC3658" i="1"/>
  <c r="AH3658" i="1"/>
  <c r="AG3658" i="1"/>
  <c r="AF3658" i="1"/>
  <c r="AD3658" i="1"/>
  <c r="P3658" i="1"/>
  <c r="AE3654" i="1"/>
  <c r="AI3654" i="1"/>
  <c r="AD3654" i="1"/>
  <c r="AC3654" i="1"/>
  <c r="AH3654" i="1"/>
  <c r="AG3654" i="1"/>
  <c r="AF3654" i="1"/>
  <c r="P3654" i="1"/>
  <c r="AE3650" i="1"/>
  <c r="AI3650" i="1"/>
  <c r="AF3650" i="1"/>
  <c r="AD3650" i="1"/>
  <c r="AH3650" i="1"/>
  <c r="AC3650" i="1"/>
  <c r="AG3650" i="1"/>
  <c r="P3650" i="1"/>
  <c r="AE3646" i="1"/>
  <c r="AI3646" i="1"/>
  <c r="AG3646" i="1"/>
  <c r="AC3646" i="1"/>
  <c r="AH3646" i="1"/>
  <c r="AD3646" i="1"/>
  <c r="AF3646" i="1"/>
  <c r="P3646" i="1"/>
  <c r="AE3642" i="1"/>
  <c r="AI3642" i="1"/>
  <c r="AC3642" i="1"/>
  <c r="AG3642" i="1"/>
  <c r="AD3642" i="1"/>
  <c r="AF3642" i="1"/>
  <c r="AH3642" i="1"/>
  <c r="P3642" i="1"/>
  <c r="AE3638" i="1"/>
  <c r="AI3638" i="1"/>
  <c r="AD3638" i="1"/>
  <c r="AG3638" i="1"/>
  <c r="AC3638" i="1"/>
  <c r="AH3638" i="1"/>
  <c r="AF3638" i="1"/>
  <c r="P3638" i="1"/>
  <c r="AE3634" i="1"/>
  <c r="AI3634" i="1"/>
  <c r="AF3634" i="1"/>
  <c r="AG3634" i="1"/>
  <c r="AC3634" i="1"/>
  <c r="AH3634" i="1"/>
  <c r="AD3634" i="1"/>
  <c r="P3634" i="1"/>
  <c r="AE3630" i="1"/>
  <c r="AI3630" i="1"/>
  <c r="AG3630" i="1"/>
  <c r="AC3630" i="1"/>
  <c r="AH3630" i="1"/>
  <c r="AD3630" i="1"/>
  <c r="AF3630" i="1"/>
  <c r="P3630" i="1"/>
  <c r="P3985" i="1"/>
  <c r="P3981" i="1"/>
  <c r="P3977" i="1"/>
  <c r="P3973" i="1"/>
  <c r="P3969" i="1"/>
  <c r="P3965" i="1"/>
  <c r="P3953" i="1"/>
  <c r="P3949" i="1"/>
  <c r="P3937" i="1"/>
  <c r="P3933" i="1"/>
  <c r="Z3985" i="1"/>
  <c r="U3985" i="1"/>
  <c r="AI3984" i="1"/>
  <c r="AC3984" i="1"/>
  <c r="X3984" i="1"/>
  <c r="S3984" i="1"/>
  <c r="AF3983" i="1"/>
  <c r="AA3983" i="1"/>
  <c r="V3983" i="1"/>
  <c r="AI3982" i="1"/>
  <c r="AD3982" i="1"/>
  <c r="Y3982" i="1"/>
  <c r="AB3981" i="1"/>
  <c r="V3981" i="1"/>
  <c r="Q3981" i="1"/>
  <c r="AE3980" i="1"/>
  <c r="Y3980" i="1"/>
  <c r="T3980" i="1"/>
  <c r="AH3979" i="1"/>
  <c r="AB3979" i="1"/>
  <c r="W3979" i="1"/>
  <c r="R3979" i="1"/>
  <c r="AE3978" i="1"/>
  <c r="Z3978" i="1"/>
  <c r="AH3977" i="1"/>
  <c r="X3977" i="1"/>
  <c r="R3977" i="1"/>
  <c r="AF3976" i="1"/>
  <c r="AA3976" i="1"/>
  <c r="U3976" i="1"/>
  <c r="AI3975" i="1"/>
  <c r="AD3975" i="1"/>
  <c r="X3975" i="1"/>
  <c r="S3975" i="1"/>
  <c r="AG3974" i="1"/>
  <c r="AA3974" i="1"/>
  <c r="V3974" i="1"/>
  <c r="Y3973" i="1"/>
  <c r="T3973" i="1"/>
  <c r="AG3972" i="1"/>
  <c r="AB3972" i="1"/>
  <c r="W3972" i="1"/>
  <c r="Q3972" i="1"/>
  <c r="AE3971" i="1"/>
  <c r="Z3971" i="1"/>
  <c r="T3971" i="1"/>
  <c r="AH3970" i="1"/>
  <c r="AA3970" i="1"/>
  <c r="V3969" i="1"/>
  <c r="AG3968" i="1"/>
  <c r="Y3968" i="1"/>
  <c r="Q3968" i="1"/>
  <c r="AB3967" i="1"/>
  <c r="T3967" i="1"/>
  <c r="AE3966" i="1"/>
  <c r="Z3965" i="1"/>
  <c r="AG3964" i="1"/>
  <c r="Q3964" i="1"/>
  <c r="T3963" i="1"/>
  <c r="Z3961" i="1"/>
  <c r="AC3960" i="1"/>
  <c r="AF3959" i="1"/>
  <c r="AI3958" i="1"/>
  <c r="V3957" i="1"/>
  <c r="Y3956" i="1"/>
  <c r="AB3955" i="1"/>
  <c r="AE3954" i="1"/>
  <c r="U3952" i="1"/>
  <c r="X3951" i="1"/>
  <c r="AG3948" i="1"/>
  <c r="Q3948" i="1"/>
  <c r="T3947" i="1"/>
  <c r="Z3945" i="1"/>
  <c r="AC3944" i="1"/>
  <c r="AF3943" i="1"/>
  <c r="AI3942" i="1"/>
  <c r="V3941" i="1"/>
  <c r="Y3940" i="1"/>
  <c r="AB3939" i="1"/>
  <c r="AE3938" i="1"/>
  <c r="U3936" i="1"/>
  <c r="X3935" i="1"/>
  <c r="AG3932" i="1"/>
  <c r="AE3931" i="1"/>
  <c r="T3982" i="1"/>
  <c r="X3982" i="1"/>
  <c r="AB3982" i="1"/>
  <c r="T3978" i="1"/>
  <c r="X3978" i="1"/>
  <c r="AB3978" i="1"/>
  <c r="T3974" i="1"/>
  <c r="X3974" i="1"/>
  <c r="AB3974" i="1"/>
  <c r="Q3970" i="1"/>
  <c r="U3970" i="1"/>
  <c r="Y3970" i="1"/>
  <c r="T3970" i="1"/>
  <c r="X3970" i="1"/>
  <c r="AB3970" i="1"/>
  <c r="Q3966" i="1"/>
  <c r="U3966" i="1"/>
  <c r="Y3966" i="1"/>
  <c r="T3966" i="1"/>
  <c r="X3966" i="1"/>
  <c r="AB3966" i="1"/>
  <c r="Q3962" i="1"/>
  <c r="U3962" i="1"/>
  <c r="Y3962" i="1"/>
  <c r="R3962" i="1"/>
  <c r="V3962" i="1"/>
  <c r="Z3962" i="1"/>
  <c r="T3962" i="1"/>
  <c r="X3962" i="1"/>
  <c r="AB3962" i="1"/>
  <c r="Q3958" i="1"/>
  <c r="U3958" i="1"/>
  <c r="Y3958" i="1"/>
  <c r="R3958" i="1"/>
  <c r="V3958" i="1"/>
  <c r="Z3958" i="1"/>
  <c r="T3958" i="1"/>
  <c r="X3958" i="1"/>
  <c r="AB3958" i="1"/>
  <c r="Q3954" i="1"/>
  <c r="U3954" i="1"/>
  <c r="Y3954" i="1"/>
  <c r="R3954" i="1"/>
  <c r="V3954" i="1"/>
  <c r="Z3954" i="1"/>
  <c r="T3954" i="1"/>
  <c r="X3954" i="1"/>
  <c r="AB3954" i="1"/>
  <c r="Q3950" i="1"/>
  <c r="U3950" i="1"/>
  <c r="Y3950" i="1"/>
  <c r="R3950" i="1"/>
  <c r="V3950" i="1"/>
  <c r="Z3950" i="1"/>
  <c r="T3950" i="1"/>
  <c r="X3950" i="1"/>
  <c r="AB3950" i="1"/>
  <c r="Q3946" i="1"/>
  <c r="U3946" i="1"/>
  <c r="Y3946" i="1"/>
  <c r="R3946" i="1"/>
  <c r="V3946" i="1"/>
  <c r="Z3946" i="1"/>
  <c r="T3946" i="1"/>
  <c r="X3946" i="1"/>
  <c r="AB3946" i="1"/>
  <c r="Q3942" i="1"/>
  <c r="U3942" i="1"/>
  <c r="Y3942" i="1"/>
  <c r="R3942" i="1"/>
  <c r="V3942" i="1"/>
  <c r="Z3942" i="1"/>
  <c r="T3942" i="1"/>
  <c r="X3942" i="1"/>
  <c r="AB3942" i="1"/>
  <c r="Q3938" i="1"/>
  <c r="U3938" i="1"/>
  <c r="Y3938" i="1"/>
  <c r="R3938" i="1"/>
  <c r="V3938" i="1"/>
  <c r="Z3938" i="1"/>
  <c r="T3938" i="1"/>
  <c r="X3938" i="1"/>
  <c r="AB3938" i="1"/>
  <c r="Q3934" i="1"/>
  <c r="U3934" i="1"/>
  <c r="Y3934" i="1"/>
  <c r="R3934" i="1"/>
  <c r="V3934" i="1"/>
  <c r="Z3934" i="1"/>
  <c r="T3934" i="1"/>
  <c r="X3934" i="1"/>
  <c r="AB3934" i="1"/>
  <c r="Q3930" i="1"/>
  <c r="U3930" i="1"/>
  <c r="Y3930" i="1"/>
  <c r="T3930" i="1"/>
  <c r="Z3930" i="1"/>
  <c r="V3930" i="1"/>
  <c r="AA3930" i="1"/>
  <c r="R3930" i="1"/>
  <c r="W3930" i="1"/>
  <c r="AB3930" i="1"/>
  <c r="S3930" i="1"/>
  <c r="X3930" i="1"/>
  <c r="Q3926" i="1"/>
  <c r="U3926" i="1"/>
  <c r="Y3926" i="1"/>
  <c r="V3926" i="1"/>
  <c r="AA3926" i="1"/>
  <c r="R3926" i="1"/>
  <c r="W3926" i="1"/>
  <c r="AB3926" i="1"/>
  <c r="S3926" i="1"/>
  <c r="X3926" i="1"/>
  <c r="T3926" i="1"/>
  <c r="Z3926" i="1"/>
  <c r="Q3922" i="1"/>
  <c r="U3922" i="1"/>
  <c r="Y3922" i="1"/>
  <c r="R3922" i="1"/>
  <c r="W3922" i="1"/>
  <c r="AB3922" i="1"/>
  <c r="S3922" i="1"/>
  <c r="X3922" i="1"/>
  <c r="T3922" i="1"/>
  <c r="Z3922" i="1"/>
  <c r="V3922" i="1"/>
  <c r="AA3922" i="1"/>
  <c r="Q3918" i="1"/>
  <c r="U3918" i="1"/>
  <c r="Y3918" i="1"/>
  <c r="S3918" i="1"/>
  <c r="X3918" i="1"/>
  <c r="T3918" i="1"/>
  <c r="Z3918" i="1"/>
  <c r="V3918" i="1"/>
  <c r="AA3918" i="1"/>
  <c r="R3918" i="1"/>
  <c r="W3918" i="1"/>
  <c r="AB3918" i="1"/>
  <c r="Q3914" i="1"/>
  <c r="U3914" i="1"/>
  <c r="Y3914" i="1"/>
  <c r="T3914" i="1"/>
  <c r="Z3914" i="1"/>
  <c r="V3914" i="1"/>
  <c r="AA3914" i="1"/>
  <c r="R3914" i="1"/>
  <c r="W3914" i="1"/>
  <c r="AB3914" i="1"/>
  <c r="S3914" i="1"/>
  <c r="X3914" i="1"/>
  <c r="Q3910" i="1"/>
  <c r="U3910" i="1"/>
  <c r="Y3910" i="1"/>
  <c r="V3910" i="1"/>
  <c r="AA3910" i="1"/>
  <c r="R3910" i="1"/>
  <c r="W3910" i="1"/>
  <c r="AB3910" i="1"/>
  <c r="S3910" i="1"/>
  <c r="X3910" i="1"/>
  <c r="T3910" i="1"/>
  <c r="Z3910" i="1"/>
  <c r="Q3906" i="1"/>
  <c r="U3906" i="1"/>
  <c r="Y3906" i="1"/>
  <c r="R3906" i="1"/>
  <c r="W3906" i="1"/>
  <c r="AB3906" i="1"/>
  <c r="S3906" i="1"/>
  <c r="X3906" i="1"/>
  <c r="T3906" i="1"/>
  <c r="Z3906" i="1"/>
  <c r="V3906" i="1"/>
  <c r="AA3906" i="1"/>
  <c r="Q3902" i="1"/>
  <c r="U3902" i="1"/>
  <c r="Y3902" i="1"/>
  <c r="S3902" i="1"/>
  <c r="X3902" i="1"/>
  <c r="T3902" i="1"/>
  <c r="Z3902" i="1"/>
  <c r="V3902" i="1"/>
  <c r="AA3902" i="1"/>
  <c r="R3902" i="1"/>
  <c r="W3902" i="1"/>
  <c r="AB3902" i="1"/>
  <c r="R3898" i="1"/>
  <c r="V3898" i="1"/>
  <c r="Z3898" i="1"/>
  <c r="Q3898" i="1"/>
  <c r="U3898" i="1"/>
  <c r="Y3898" i="1"/>
  <c r="T3898" i="1"/>
  <c r="AB3898" i="1"/>
  <c r="W3898" i="1"/>
  <c r="X3898" i="1"/>
  <c r="S3898" i="1"/>
  <c r="AA3898" i="1"/>
  <c r="R3894" i="1"/>
  <c r="V3894" i="1"/>
  <c r="Z3894" i="1"/>
  <c r="Q3894" i="1"/>
  <c r="U3894" i="1"/>
  <c r="Y3894" i="1"/>
  <c r="X3894" i="1"/>
  <c r="S3894" i="1"/>
  <c r="AA3894" i="1"/>
  <c r="T3894" i="1"/>
  <c r="AB3894" i="1"/>
  <c r="W3894" i="1"/>
  <c r="R3890" i="1"/>
  <c r="V3890" i="1"/>
  <c r="Z3890" i="1"/>
  <c r="S3890" i="1"/>
  <c r="W3890" i="1"/>
  <c r="Q3890" i="1"/>
  <c r="U3890" i="1"/>
  <c r="Y3890" i="1"/>
  <c r="AB3890" i="1"/>
  <c r="T3890" i="1"/>
  <c r="X3890" i="1"/>
  <c r="AA3890" i="1"/>
  <c r="R3886" i="1"/>
  <c r="V3886" i="1"/>
  <c r="Z3886" i="1"/>
  <c r="S3886" i="1"/>
  <c r="W3886" i="1"/>
  <c r="AA3886" i="1"/>
  <c r="Q3886" i="1"/>
  <c r="U3886" i="1"/>
  <c r="Y3886" i="1"/>
  <c r="AB3886" i="1"/>
  <c r="T3886" i="1"/>
  <c r="X3886" i="1"/>
  <c r="R3882" i="1"/>
  <c r="V3882" i="1"/>
  <c r="Z3882" i="1"/>
  <c r="S3882" i="1"/>
  <c r="W3882" i="1"/>
  <c r="AA3882" i="1"/>
  <c r="Q3882" i="1"/>
  <c r="U3882" i="1"/>
  <c r="Y3882" i="1"/>
  <c r="X3882" i="1"/>
  <c r="AB3882" i="1"/>
  <c r="T3882" i="1"/>
  <c r="R3878" i="1"/>
  <c r="V3878" i="1"/>
  <c r="Z3878" i="1"/>
  <c r="S3878" i="1"/>
  <c r="W3878" i="1"/>
  <c r="AA3878" i="1"/>
  <c r="Q3878" i="1"/>
  <c r="U3878" i="1"/>
  <c r="Y3878" i="1"/>
  <c r="T3878" i="1"/>
  <c r="X3878" i="1"/>
  <c r="AB3878" i="1"/>
  <c r="R3874" i="1"/>
  <c r="V3874" i="1"/>
  <c r="Z3874" i="1"/>
  <c r="S3874" i="1"/>
  <c r="W3874" i="1"/>
  <c r="AA3874" i="1"/>
  <c r="Q3874" i="1"/>
  <c r="U3874" i="1"/>
  <c r="Y3874" i="1"/>
  <c r="T3874" i="1"/>
  <c r="X3874" i="1"/>
  <c r="AB3874" i="1"/>
  <c r="Q3870" i="1"/>
  <c r="U3870" i="1"/>
  <c r="Y3870" i="1"/>
  <c r="T3870" i="1"/>
  <c r="Z3870" i="1"/>
  <c r="V3870" i="1"/>
  <c r="AA3870" i="1"/>
  <c r="R3870" i="1"/>
  <c r="W3870" i="1"/>
  <c r="AB3870" i="1"/>
  <c r="S3870" i="1"/>
  <c r="X3870" i="1"/>
  <c r="Q3866" i="1"/>
  <c r="U3866" i="1"/>
  <c r="Y3866" i="1"/>
  <c r="V3866" i="1"/>
  <c r="AA3866" i="1"/>
  <c r="R3866" i="1"/>
  <c r="W3866" i="1"/>
  <c r="AB3866" i="1"/>
  <c r="S3866" i="1"/>
  <c r="X3866" i="1"/>
  <c r="T3866" i="1"/>
  <c r="Z3866" i="1"/>
  <c r="Q3862" i="1"/>
  <c r="U3862" i="1"/>
  <c r="Y3862" i="1"/>
  <c r="R3862" i="1"/>
  <c r="W3862" i="1"/>
  <c r="AB3862" i="1"/>
  <c r="S3862" i="1"/>
  <c r="X3862" i="1"/>
  <c r="T3862" i="1"/>
  <c r="Z3862" i="1"/>
  <c r="V3862" i="1"/>
  <c r="AA3862" i="1"/>
  <c r="Q3858" i="1"/>
  <c r="U3858" i="1"/>
  <c r="Y3858" i="1"/>
  <c r="S3858" i="1"/>
  <c r="X3858" i="1"/>
  <c r="T3858" i="1"/>
  <c r="Z3858" i="1"/>
  <c r="V3858" i="1"/>
  <c r="AA3858" i="1"/>
  <c r="R3858" i="1"/>
  <c r="W3858" i="1"/>
  <c r="AB3858" i="1"/>
  <c r="Q3854" i="1"/>
  <c r="U3854" i="1"/>
  <c r="Y3854" i="1"/>
  <c r="T3854" i="1"/>
  <c r="Z3854" i="1"/>
  <c r="V3854" i="1"/>
  <c r="AA3854" i="1"/>
  <c r="R3854" i="1"/>
  <c r="W3854" i="1"/>
  <c r="AB3854" i="1"/>
  <c r="S3854" i="1"/>
  <c r="X3854" i="1"/>
  <c r="Q3850" i="1"/>
  <c r="U3850" i="1"/>
  <c r="Y3850" i="1"/>
  <c r="V3850" i="1"/>
  <c r="AA3850" i="1"/>
  <c r="R3850" i="1"/>
  <c r="W3850" i="1"/>
  <c r="AB3850" i="1"/>
  <c r="S3850" i="1"/>
  <c r="X3850" i="1"/>
  <c r="T3850" i="1"/>
  <c r="Z3850" i="1"/>
  <c r="Q3846" i="1"/>
  <c r="U3846" i="1"/>
  <c r="Y3846" i="1"/>
  <c r="R3846" i="1"/>
  <c r="W3846" i="1"/>
  <c r="AB3846" i="1"/>
  <c r="S3846" i="1"/>
  <c r="X3846" i="1"/>
  <c r="T3846" i="1"/>
  <c r="Z3846" i="1"/>
  <c r="V3846" i="1"/>
  <c r="AA3846" i="1"/>
  <c r="Q3842" i="1"/>
  <c r="U3842" i="1"/>
  <c r="Y3842" i="1"/>
  <c r="S3842" i="1"/>
  <c r="X3842" i="1"/>
  <c r="T3842" i="1"/>
  <c r="Z3842" i="1"/>
  <c r="V3842" i="1"/>
  <c r="AA3842" i="1"/>
  <c r="R3842" i="1"/>
  <c r="W3842" i="1"/>
  <c r="AB3842" i="1"/>
  <c r="Q3838" i="1"/>
  <c r="U3838" i="1"/>
  <c r="Y3838" i="1"/>
  <c r="T3838" i="1"/>
  <c r="Z3838" i="1"/>
  <c r="V3838" i="1"/>
  <c r="AA3838" i="1"/>
  <c r="R3838" i="1"/>
  <c r="W3838" i="1"/>
  <c r="AB3838" i="1"/>
  <c r="S3838" i="1"/>
  <c r="X3838" i="1"/>
  <c r="Q3834" i="1"/>
  <c r="U3834" i="1"/>
  <c r="Y3834" i="1"/>
  <c r="V3834" i="1"/>
  <c r="AA3834" i="1"/>
  <c r="R3834" i="1"/>
  <c r="W3834" i="1"/>
  <c r="AB3834" i="1"/>
  <c r="S3834" i="1"/>
  <c r="X3834" i="1"/>
  <c r="T3834" i="1"/>
  <c r="Z3834" i="1"/>
  <c r="R3830" i="1"/>
  <c r="V3830" i="1"/>
  <c r="Z3830" i="1"/>
  <c r="Q3830" i="1"/>
  <c r="U3830" i="1"/>
  <c r="Y3830" i="1"/>
  <c r="S3830" i="1"/>
  <c r="AA3830" i="1"/>
  <c r="T3830" i="1"/>
  <c r="AB3830" i="1"/>
  <c r="W3830" i="1"/>
  <c r="X3830" i="1"/>
  <c r="R3826" i="1"/>
  <c r="V3826" i="1"/>
  <c r="Z3826" i="1"/>
  <c r="T3826" i="1"/>
  <c r="Y3826" i="1"/>
  <c r="U3826" i="1"/>
  <c r="AA3826" i="1"/>
  <c r="S3826" i="1"/>
  <c r="X3826" i="1"/>
  <c r="Q3826" i="1"/>
  <c r="W3826" i="1"/>
  <c r="AB3826" i="1"/>
  <c r="R3822" i="1"/>
  <c r="V3822" i="1"/>
  <c r="Z3822" i="1"/>
  <c r="U3822" i="1"/>
  <c r="AA3822" i="1"/>
  <c r="Q3822" i="1"/>
  <c r="W3822" i="1"/>
  <c r="AB3822" i="1"/>
  <c r="T3822" i="1"/>
  <c r="Y3822" i="1"/>
  <c r="X3822" i="1"/>
  <c r="S3822" i="1"/>
  <c r="R3818" i="1"/>
  <c r="V3818" i="1"/>
  <c r="Z3818" i="1"/>
  <c r="Q3818" i="1"/>
  <c r="W3818" i="1"/>
  <c r="AB3818" i="1"/>
  <c r="S3818" i="1"/>
  <c r="X3818" i="1"/>
  <c r="U3818" i="1"/>
  <c r="AA3818" i="1"/>
  <c r="T3818" i="1"/>
  <c r="Y3818" i="1"/>
  <c r="R3814" i="1"/>
  <c r="V3814" i="1"/>
  <c r="Z3814" i="1"/>
  <c r="S3814" i="1"/>
  <c r="X3814" i="1"/>
  <c r="T3814" i="1"/>
  <c r="Y3814" i="1"/>
  <c r="Q3814" i="1"/>
  <c r="W3814" i="1"/>
  <c r="AB3814" i="1"/>
  <c r="AA3814" i="1"/>
  <c r="U3814" i="1"/>
  <c r="R3810" i="1"/>
  <c r="V3810" i="1"/>
  <c r="Z3810" i="1"/>
  <c r="T3810" i="1"/>
  <c r="Y3810" i="1"/>
  <c r="U3810" i="1"/>
  <c r="AA3810" i="1"/>
  <c r="S3810" i="1"/>
  <c r="X3810" i="1"/>
  <c r="Q3810" i="1"/>
  <c r="W3810" i="1"/>
  <c r="AB3810" i="1"/>
  <c r="R3806" i="1"/>
  <c r="V3806" i="1"/>
  <c r="Z3806" i="1"/>
  <c r="U3806" i="1"/>
  <c r="AA3806" i="1"/>
  <c r="Q3806" i="1"/>
  <c r="W3806" i="1"/>
  <c r="AB3806" i="1"/>
  <c r="S3806" i="1"/>
  <c r="X3806" i="1"/>
  <c r="T3806" i="1"/>
  <c r="Y3806" i="1"/>
  <c r="R3802" i="1"/>
  <c r="V3802" i="1"/>
  <c r="Z3802" i="1"/>
  <c r="Q3802" i="1"/>
  <c r="W3802" i="1"/>
  <c r="AB3802" i="1"/>
  <c r="S3802" i="1"/>
  <c r="X3802" i="1"/>
  <c r="T3802" i="1"/>
  <c r="Y3802" i="1"/>
  <c r="U3802" i="1"/>
  <c r="AA3802" i="1"/>
  <c r="R3798" i="1"/>
  <c r="V3798" i="1"/>
  <c r="Z3798" i="1"/>
  <c r="S3798" i="1"/>
  <c r="X3798" i="1"/>
  <c r="T3798" i="1"/>
  <c r="Y3798" i="1"/>
  <c r="U3798" i="1"/>
  <c r="AA3798" i="1"/>
  <c r="Q3798" i="1"/>
  <c r="W3798" i="1"/>
  <c r="AB3798" i="1"/>
  <c r="R3794" i="1"/>
  <c r="V3794" i="1"/>
  <c r="Z3794" i="1"/>
  <c r="T3794" i="1"/>
  <c r="Y3794" i="1"/>
  <c r="Q3794" i="1"/>
  <c r="X3794" i="1"/>
  <c r="S3794" i="1"/>
  <c r="AA3794" i="1"/>
  <c r="U3794" i="1"/>
  <c r="AB3794" i="1"/>
  <c r="W3794" i="1"/>
  <c r="R3790" i="1"/>
  <c r="V3790" i="1"/>
  <c r="Z3790" i="1"/>
  <c r="U3790" i="1"/>
  <c r="AA3790" i="1"/>
  <c r="W3790" i="1"/>
  <c r="Q3790" i="1"/>
  <c r="X3790" i="1"/>
  <c r="S3790" i="1"/>
  <c r="Y3790" i="1"/>
  <c r="T3790" i="1"/>
  <c r="AB3790" i="1"/>
  <c r="R3786" i="1"/>
  <c r="V3786" i="1"/>
  <c r="Z3786" i="1"/>
  <c r="T3786" i="1"/>
  <c r="Y3786" i="1"/>
  <c r="Q3786" i="1"/>
  <c r="W3786" i="1"/>
  <c r="AB3786" i="1"/>
  <c r="U3786" i="1"/>
  <c r="X3786" i="1"/>
  <c r="AA3786" i="1"/>
  <c r="S3786" i="1"/>
  <c r="R3782" i="1"/>
  <c r="V3782" i="1"/>
  <c r="Z3782" i="1"/>
  <c r="U3782" i="1"/>
  <c r="AA3782" i="1"/>
  <c r="S3782" i="1"/>
  <c r="X3782" i="1"/>
  <c r="W3782" i="1"/>
  <c r="Y3782" i="1"/>
  <c r="Q3782" i="1"/>
  <c r="AB3782" i="1"/>
  <c r="T3782" i="1"/>
  <c r="R3778" i="1"/>
  <c r="V3778" i="1"/>
  <c r="Z3778" i="1"/>
  <c r="Q3778" i="1"/>
  <c r="W3778" i="1"/>
  <c r="AB3778" i="1"/>
  <c r="T3778" i="1"/>
  <c r="Y3778" i="1"/>
  <c r="X3778" i="1"/>
  <c r="AA3778" i="1"/>
  <c r="S3778" i="1"/>
  <c r="U3778" i="1"/>
  <c r="R3774" i="1"/>
  <c r="V3774" i="1"/>
  <c r="Z3774" i="1"/>
  <c r="Q3774" i="1"/>
  <c r="W3774" i="1"/>
  <c r="AB3774" i="1"/>
  <c r="S3774" i="1"/>
  <c r="X3774" i="1"/>
  <c r="U3774" i="1"/>
  <c r="AA3774" i="1"/>
  <c r="Y3774" i="1"/>
  <c r="T3774" i="1"/>
  <c r="R3770" i="1"/>
  <c r="V3770" i="1"/>
  <c r="Z3770" i="1"/>
  <c r="S3770" i="1"/>
  <c r="X3770" i="1"/>
  <c r="T3770" i="1"/>
  <c r="Y3770" i="1"/>
  <c r="Q3770" i="1"/>
  <c r="W3770" i="1"/>
  <c r="AB3770" i="1"/>
  <c r="U3770" i="1"/>
  <c r="AA3770" i="1"/>
  <c r="R3766" i="1"/>
  <c r="V3766" i="1"/>
  <c r="Z3766" i="1"/>
  <c r="T3766" i="1"/>
  <c r="Y3766" i="1"/>
  <c r="U3766" i="1"/>
  <c r="AA3766" i="1"/>
  <c r="Q3766" i="1"/>
  <c r="W3766" i="1"/>
  <c r="AB3766" i="1"/>
  <c r="S3766" i="1"/>
  <c r="X3766" i="1"/>
  <c r="R3762" i="1"/>
  <c r="V3762" i="1"/>
  <c r="Z3762" i="1"/>
  <c r="U3762" i="1"/>
  <c r="AA3762" i="1"/>
  <c r="Q3762" i="1"/>
  <c r="W3762" i="1"/>
  <c r="AB3762" i="1"/>
  <c r="S3762" i="1"/>
  <c r="X3762" i="1"/>
  <c r="T3762" i="1"/>
  <c r="Y3762" i="1"/>
  <c r="R3758" i="1"/>
  <c r="V3758" i="1"/>
  <c r="Z3758" i="1"/>
  <c r="Q3758" i="1"/>
  <c r="W3758" i="1"/>
  <c r="AB3758" i="1"/>
  <c r="S3758" i="1"/>
  <c r="X3758" i="1"/>
  <c r="T3758" i="1"/>
  <c r="Y3758" i="1"/>
  <c r="U3758" i="1"/>
  <c r="AA3758" i="1"/>
  <c r="R3754" i="1"/>
  <c r="V3754" i="1"/>
  <c r="Z3754" i="1"/>
  <c r="S3754" i="1"/>
  <c r="X3754" i="1"/>
  <c r="T3754" i="1"/>
  <c r="Y3754" i="1"/>
  <c r="U3754" i="1"/>
  <c r="AA3754" i="1"/>
  <c r="Q3754" i="1"/>
  <c r="W3754" i="1"/>
  <c r="AB3754" i="1"/>
  <c r="R3750" i="1"/>
  <c r="V3750" i="1"/>
  <c r="Z3750" i="1"/>
  <c r="T3750" i="1"/>
  <c r="Y3750" i="1"/>
  <c r="U3750" i="1"/>
  <c r="AA3750" i="1"/>
  <c r="Q3750" i="1"/>
  <c r="W3750" i="1"/>
  <c r="AB3750" i="1"/>
  <c r="S3750" i="1"/>
  <c r="X3750" i="1"/>
  <c r="Q3746" i="1"/>
  <c r="U3746" i="1"/>
  <c r="Y3746" i="1"/>
  <c r="T3746" i="1"/>
  <c r="Z3746" i="1"/>
  <c r="S3746" i="1"/>
  <c r="AA3746" i="1"/>
  <c r="V3746" i="1"/>
  <c r="AB3746" i="1"/>
  <c r="W3746" i="1"/>
  <c r="R3746" i="1"/>
  <c r="X3746" i="1"/>
  <c r="Q3742" i="1"/>
  <c r="U3742" i="1"/>
  <c r="Y3742" i="1"/>
  <c r="S3742" i="1"/>
  <c r="X3742" i="1"/>
  <c r="T3742" i="1"/>
  <c r="Z3742" i="1"/>
  <c r="V3742" i="1"/>
  <c r="AA3742" i="1"/>
  <c r="R3742" i="1"/>
  <c r="W3742" i="1"/>
  <c r="AB3742" i="1"/>
  <c r="Q3738" i="1"/>
  <c r="U3738" i="1"/>
  <c r="Y3738" i="1"/>
  <c r="T3738" i="1"/>
  <c r="Z3738" i="1"/>
  <c r="V3738" i="1"/>
  <c r="AA3738" i="1"/>
  <c r="R3738" i="1"/>
  <c r="W3738" i="1"/>
  <c r="AB3738" i="1"/>
  <c r="S3738" i="1"/>
  <c r="X3738" i="1"/>
  <c r="Q3734" i="1"/>
  <c r="U3734" i="1"/>
  <c r="Y3734" i="1"/>
  <c r="T3734" i="1"/>
  <c r="Z3734" i="1"/>
  <c r="V3734" i="1"/>
  <c r="AA3734" i="1"/>
  <c r="R3734" i="1"/>
  <c r="W3734" i="1"/>
  <c r="AB3734" i="1"/>
  <c r="S3734" i="1"/>
  <c r="X3734" i="1"/>
  <c r="R3730" i="1"/>
  <c r="V3730" i="1"/>
  <c r="Z3730" i="1"/>
  <c r="Q3730" i="1"/>
  <c r="U3730" i="1"/>
  <c r="Y3730" i="1"/>
  <c r="X3730" i="1"/>
  <c r="S3730" i="1"/>
  <c r="AA3730" i="1"/>
  <c r="T3730" i="1"/>
  <c r="AB3730" i="1"/>
  <c r="W3730" i="1"/>
  <c r="R3726" i="1"/>
  <c r="V3726" i="1"/>
  <c r="Z3726" i="1"/>
  <c r="Q3726" i="1"/>
  <c r="U3726" i="1"/>
  <c r="Y3726" i="1"/>
  <c r="T3726" i="1"/>
  <c r="AB3726" i="1"/>
  <c r="W3726" i="1"/>
  <c r="X3726" i="1"/>
  <c r="S3726" i="1"/>
  <c r="AA3726" i="1"/>
  <c r="R3722" i="1"/>
  <c r="V3722" i="1"/>
  <c r="Z3722" i="1"/>
  <c r="Q3722" i="1"/>
  <c r="U3722" i="1"/>
  <c r="Y3722" i="1"/>
  <c r="X3722" i="1"/>
  <c r="S3722" i="1"/>
  <c r="AA3722" i="1"/>
  <c r="T3722" i="1"/>
  <c r="AB3722" i="1"/>
  <c r="W3722" i="1"/>
  <c r="R3718" i="1"/>
  <c r="V3718" i="1"/>
  <c r="Z3718" i="1"/>
  <c r="Q3718" i="1"/>
  <c r="U3718" i="1"/>
  <c r="Y3718" i="1"/>
  <c r="T3718" i="1"/>
  <c r="AB3718" i="1"/>
  <c r="W3718" i="1"/>
  <c r="X3718" i="1"/>
  <c r="S3718" i="1"/>
  <c r="AA3718" i="1"/>
  <c r="T3714" i="1"/>
  <c r="X3714" i="1"/>
  <c r="AB3714" i="1"/>
  <c r="S3714" i="1"/>
  <c r="Y3714" i="1"/>
  <c r="R3714" i="1"/>
  <c r="W3714" i="1"/>
  <c r="Q3714" i="1"/>
  <c r="AA3714" i="1"/>
  <c r="U3714" i="1"/>
  <c r="V3714" i="1"/>
  <c r="Z3714" i="1"/>
  <c r="T3710" i="1"/>
  <c r="X3710" i="1"/>
  <c r="AB3710" i="1"/>
  <c r="U3710" i="1"/>
  <c r="Z3710" i="1"/>
  <c r="Q3710" i="1"/>
  <c r="V3710" i="1"/>
  <c r="AA3710" i="1"/>
  <c r="R3710" i="1"/>
  <c r="W3710" i="1"/>
  <c r="S3710" i="1"/>
  <c r="Y3710" i="1"/>
  <c r="T3706" i="1"/>
  <c r="X3706" i="1"/>
  <c r="AB3706" i="1"/>
  <c r="Q3706" i="1"/>
  <c r="V3706" i="1"/>
  <c r="AA3706" i="1"/>
  <c r="R3706" i="1"/>
  <c r="W3706" i="1"/>
  <c r="S3706" i="1"/>
  <c r="Y3706" i="1"/>
  <c r="U3706" i="1"/>
  <c r="Z3706" i="1"/>
  <c r="T3702" i="1"/>
  <c r="X3702" i="1"/>
  <c r="AB3702" i="1"/>
  <c r="R3702" i="1"/>
  <c r="W3702" i="1"/>
  <c r="S3702" i="1"/>
  <c r="Y3702" i="1"/>
  <c r="U3702" i="1"/>
  <c r="Z3702" i="1"/>
  <c r="Q3702" i="1"/>
  <c r="V3702" i="1"/>
  <c r="AA3702" i="1"/>
  <c r="Q3698" i="1"/>
  <c r="T3698" i="1"/>
  <c r="X3698" i="1"/>
  <c r="AB3698" i="1"/>
  <c r="S3698" i="1"/>
  <c r="Y3698" i="1"/>
  <c r="U3698" i="1"/>
  <c r="Z3698" i="1"/>
  <c r="V3698" i="1"/>
  <c r="AA3698" i="1"/>
  <c r="R3698" i="1"/>
  <c r="W3698" i="1"/>
  <c r="Q3694" i="1"/>
  <c r="U3694" i="1"/>
  <c r="Y3694" i="1"/>
  <c r="T3694" i="1"/>
  <c r="X3694" i="1"/>
  <c r="AB3694" i="1"/>
  <c r="W3694" i="1"/>
  <c r="R3694" i="1"/>
  <c r="Z3694" i="1"/>
  <c r="S3694" i="1"/>
  <c r="AA3694" i="1"/>
  <c r="V3694" i="1"/>
  <c r="Q3690" i="1"/>
  <c r="U3690" i="1"/>
  <c r="Y3690" i="1"/>
  <c r="T3690" i="1"/>
  <c r="X3690" i="1"/>
  <c r="AB3690" i="1"/>
  <c r="S3690" i="1"/>
  <c r="AA3690" i="1"/>
  <c r="V3690" i="1"/>
  <c r="W3690" i="1"/>
  <c r="R3690" i="1"/>
  <c r="Z3690" i="1"/>
  <c r="R3686" i="1"/>
  <c r="V3686" i="1"/>
  <c r="Z3686" i="1"/>
  <c r="T3686" i="1"/>
  <c r="Y3686" i="1"/>
  <c r="S3686" i="1"/>
  <c r="X3686" i="1"/>
  <c r="Q3686" i="1"/>
  <c r="AB3686" i="1"/>
  <c r="U3686" i="1"/>
  <c r="W3686" i="1"/>
  <c r="AA3686" i="1"/>
  <c r="R3682" i="1"/>
  <c r="V3682" i="1"/>
  <c r="Z3682" i="1"/>
  <c r="U3682" i="1"/>
  <c r="AA3682" i="1"/>
  <c r="T3682" i="1"/>
  <c r="Y3682" i="1"/>
  <c r="S3682" i="1"/>
  <c r="W3682" i="1"/>
  <c r="X3682" i="1"/>
  <c r="Q3682" i="1"/>
  <c r="AB3682" i="1"/>
  <c r="R3678" i="1"/>
  <c r="V3678" i="1"/>
  <c r="Z3678" i="1"/>
  <c r="Q3678" i="1"/>
  <c r="W3678" i="1"/>
  <c r="AB3678" i="1"/>
  <c r="S3678" i="1"/>
  <c r="X3678" i="1"/>
  <c r="T3678" i="1"/>
  <c r="Y3678" i="1"/>
  <c r="U3678" i="1"/>
  <c r="AA3678" i="1"/>
  <c r="R3674" i="1"/>
  <c r="V3674" i="1"/>
  <c r="Z3674" i="1"/>
  <c r="S3674" i="1"/>
  <c r="X3674" i="1"/>
  <c r="T3674" i="1"/>
  <c r="Y3674" i="1"/>
  <c r="U3674" i="1"/>
  <c r="AA3674" i="1"/>
  <c r="Q3674" i="1"/>
  <c r="W3674" i="1"/>
  <c r="AB3674" i="1"/>
  <c r="R3670" i="1"/>
  <c r="V3670" i="1"/>
  <c r="Z3670" i="1"/>
  <c r="T3670" i="1"/>
  <c r="Y3670" i="1"/>
  <c r="U3670" i="1"/>
  <c r="AA3670" i="1"/>
  <c r="Q3670" i="1"/>
  <c r="W3670" i="1"/>
  <c r="AB3670" i="1"/>
  <c r="S3670" i="1"/>
  <c r="X3670" i="1"/>
  <c r="S3666" i="1"/>
  <c r="W3666" i="1"/>
  <c r="AA3666" i="1"/>
  <c r="T3666" i="1"/>
  <c r="Y3666" i="1"/>
  <c r="U3666" i="1"/>
  <c r="AB3666" i="1"/>
  <c r="V3666" i="1"/>
  <c r="Q3666" i="1"/>
  <c r="X3666" i="1"/>
  <c r="R3666" i="1"/>
  <c r="Z3666" i="1"/>
  <c r="S3662" i="1"/>
  <c r="W3662" i="1"/>
  <c r="AA3662" i="1"/>
  <c r="Q3662" i="1"/>
  <c r="V3662" i="1"/>
  <c r="AB3662" i="1"/>
  <c r="U3662" i="1"/>
  <c r="Z3662" i="1"/>
  <c r="T3662" i="1"/>
  <c r="X3662" i="1"/>
  <c r="Y3662" i="1"/>
  <c r="R3662" i="1"/>
  <c r="S3658" i="1"/>
  <c r="W3658" i="1"/>
  <c r="AA3658" i="1"/>
  <c r="R3658" i="1"/>
  <c r="X3658" i="1"/>
  <c r="Q3658" i="1"/>
  <c r="V3658" i="1"/>
  <c r="AB3658" i="1"/>
  <c r="U3658" i="1"/>
  <c r="Y3658" i="1"/>
  <c r="Z3658" i="1"/>
  <c r="T3658" i="1"/>
  <c r="S3654" i="1"/>
  <c r="W3654" i="1"/>
  <c r="AA3654" i="1"/>
  <c r="T3654" i="1"/>
  <c r="Y3654" i="1"/>
  <c r="R3654" i="1"/>
  <c r="X3654" i="1"/>
  <c r="V3654" i="1"/>
  <c r="Z3654" i="1"/>
  <c r="Q3654" i="1"/>
  <c r="AB3654" i="1"/>
  <c r="U3654" i="1"/>
  <c r="S3650" i="1"/>
  <c r="W3650" i="1"/>
  <c r="AA3650" i="1"/>
  <c r="U3650" i="1"/>
  <c r="Z3650" i="1"/>
  <c r="T3650" i="1"/>
  <c r="Y3650" i="1"/>
  <c r="X3650" i="1"/>
  <c r="Q3650" i="1"/>
  <c r="AB3650" i="1"/>
  <c r="R3650" i="1"/>
  <c r="V3650" i="1"/>
  <c r="S3646" i="1"/>
  <c r="W3646" i="1"/>
  <c r="AA3646" i="1"/>
  <c r="Q3646" i="1"/>
  <c r="V3646" i="1"/>
  <c r="AB3646" i="1"/>
  <c r="R3646" i="1"/>
  <c r="X3646" i="1"/>
  <c r="T3646" i="1"/>
  <c r="Y3646" i="1"/>
  <c r="U3646" i="1"/>
  <c r="Z3646" i="1"/>
  <c r="S3642" i="1"/>
  <c r="W3642" i="1"/>
  <c r="AA3642" i="1"/>
  <c r="R3642" i="1"/>
  <c r="X3642" i="1"/>
  <c r="Q3642" i="1"/>
  <c r="V3642" i="1"/>
  <c r="AB3642" i="1"/>
  <c r="Z3642" i="1"/>
  <c r="T3642" i="1"/>
  <c r="U3642" i="1"/>
  <c r="Y3642" i="1"/>
  <c r="S3638" i="1"/>
  <c r="W3638" i="1"/>
  <c r="AA3638" i="1"/>
  <c r="T3638" i="1"/>
  <c r="Y3638" i="1"/>
  <c r="U3638" i="1"/>
  <c r="Z3638" i="1"/>
  <c r="Q3638" i="1"/>
  <c r="V3638" i="1"/>
  <c r="AB3638" i="1"/>
  <c r="R3638" i="1"/>
  <c r="X3638" i="1"/>
  <c r="S3634" i="1"/>
  <c r="W3634" i="1"/>
  <c r="AA3634" i="1"/>
  <c r="U3634" i="1"/>
  <c r="Z3634" i="1"/>
  <c r="Q3634" i="1"/>
  <c r="V3634" i="1"/>
  <c r="AB3634" i="1"/>
  <c r="R3634" i="1"/>
  <c r="X3634" i="1"/>
  <c r="T3634" i="1"/>
  <c r="Y3634" i="1"/>
  <c r="S3630" i="1"/>
  <c r="W3630" i="1"/>
  <c r="AA3630" i="1"/>
  <c r="Q3630" i="1"/>
  <c r="V3630" i="1"/>
  <c r="AB3630" i="1"/>
  <c r="R3630" i="1"/>
  <c r="X3630" i="1"/>
  <c r="T3630" i="1"/>
  <c r="Y3630" i="1"/>
  <c r="U3630" i="1"/>
  <c r="Z3630" i="1"/>
  <c r="AE3985" i="1"/>
  <c r="AI3985" i="1"/>
  <c r="AE3981" i="1"/>
  <c r="AI3981" i="1"/>
  <c r="AE3977" i="1"/>
  <c r="AI3977" i="1"/>
  <c r="AE3973" i="1"/>
  <c r="AI3973" i="1"/>
  <c r="AF3969" i="1"/>
  <c r="AE3969" i="1"/>
  <c r="AI3969" i="1"/>
  <c r="AF3965" i="1"/>
  <c r="AE3965" i="1"/>
  <c r="AI3965" i="1"/>
  <c r="AF3961" i="1"/>
  <c r="AC3961" i="1"/>
  <c r="AG3961" i="1"/>
  <c r="AE3961" i="1"/>
  <c r="AI3961" i="1"/>
  <c r="AF3957" i="1"/>
  <c r="AC3957" i="1"/>
  <c r="AG3957" i="1"/>
  <c r="AE3957" i="1"/>
  <c r="AI3957" i="1"/>
  <c r="AF3953" i="1"/>
  <c r="AC3953" i="1"/>
  <c r="AG3953" i="1"/>
  <c r="AE3953" i="1"/>
  <c r="AI3953" i="1"/>
  <c r="AF3949" i="1"/>
  <c r="AC3949" i="1"/>
  <c r="AG3949" i="1"/>
  <c r="AE3949" i="1"/>
  <c r="AI3949" i="1"/>
  <c r="AF3945" i="1"/>
  <c r="AC3945" i="1"/>
  <c r="AG3945" i="1"/>
  <c r="AE3945" i="1"/>
  <c r="AI3945" i="1"/>
  <c r="AF3941" i="1"/>
  <c r="AC3941" i="1"/>
  <c r="AG3941" i="1"/>
  <c r="AE3941" i="1"/>
  <c r="AI3941" i="1"/>
  <c r="AF3937" i="1"/>
  <c r="AC3937" i="1"/>
  <c r="AG3937" i="1"/>
  <c r="AE3937" i="1"/>
  <c r="AI3937" i="1"/>
  <c r="AF3933" i="1"/>
  <c r="AC3933" i="1"/>
  <c r="AG3933" i="1"/>
  <c r="AE3933" i="1"/>
  <c r="AI3933" i="1"/>
  <c r="AF3929" i="1"/>
  <c r="AC3929" i="1"/>
  <c r="AH3929" i="1"/>
  <c r="AD3929" i="1"/>
  <c r="AI3929" i="1"/>
  <c r="AE3929" i="1"/>
  <c r="AG3929" i="1"/>
  <c r="AF3925" i="1"/>
  <c r="AD3925" i="1"/>
  <c r="AI3925" i="1"/>
  <c r="AE3925" i="1"/>
  <c r="AG3925" i="1"/>
  <c r="AC3925" i="1"/>
  <c r="AH3925" i="1"/>
  <c r="AF3921" i="1"/>
  <c r="AE3921" i="1"/>
  <c r="AG3921" i="1"/>
  <c r="AC3921" i="1"/>
  <c r="AH3921" i="1"/>
  <c r="AD3921" i="1"/>
  <c r="AI3921" i="1"/>
  <c r="AF3917" i="1"/>
  <c r="AG3917" i="1"/>
  <c r="AC3917" i="1"/>
  <c r="AH3917" i="1"/>
  <c r="AD3917" i="1"/>
  <c r="AI3917" i="1"/>
  <c r="AE3917" i="1"/>
  <c r="AF3913" i="1"/>
  <c r="AC3913" i="1"/>
  <c r="AH3913" i="1"/>
  <c r="AD3913" i="1"/>
  <c r="AI3913" i="1"/>
  <c r="AE3913" i="1"/>
  <c r="AG3913" i="1"/>
  <c r="AF3909" i="1"/>
  <c r="AD3909" i="1"/>
  <c r="AI3909" i="1"/>
  <c r="AE3909" i="1"/>
  <c r="AG3909" i="1"/>
  <c r="AC3909" i="1"/>
  <c r="AH3909" i="1"/>
  <c r="AF3905" i="1"/>
  <c r="AE3905" i="1"/>
  <c r="AG3905" i="1"/>
  <c r="AC3905" i="1"/>
  <c r="AH3905" i="1"/>
  <c r="AD3905" i="1"/>
  <c r="AI3905" i="1"/>
  <c r="AF3901" i="1"/>
  <c r="AG3901" i="1"/>
  <c r="AC3901" i="1"/>
  <c r="AH3901" i="1"/>
  <c r="AD3901" i="1"/>
  <c r="AI3901" i="1"/>
  <c r="AE3901" i="1"/>
  <c r="AC3897" i="1"/>
  <c r="AG3897" i="1"/>
  <c r="AF3897" i="1"/>
  <c r="AE3897" i="1"/>
  <c r="AH3897" i="1"/>
  <c r="AI3897" i="1"/>
  <c r="AD3897" i="1"/>
  <c r="AC3893" i="1"/>
  <c r="AG3893" i="1"/>
  <c r="AF3893" i="1"/>
  <c r="AI3893" i="1"/>
  <c r="AD3893" i="1"/>
  <c r="AE3893" i="1"/>
  <c r="AH3893" i="1"/>
  <c r="AC3889" i="1"/>
  <c r="AG3889" i="1"/>
  <c r="AD3889" i="1"/>
  <c r="AH3889" i="1"/>
  <c r="AF3889" i="1"/>
  <c r="AI3889" i="1"/>
  <c r="AE3889" i="1"/>
  <c r="AC3885" i="1"/>
  <c r="AG3885" i="1"/>
  <c r="AD3885" i="1"/>
  <c r="AH3885" i="1"/>
  <c r="AF3885" i="1"/>
  <c r="AE3885" i="1"/>
  <c r="AI3885" i="1"/>
  <c r="AC3881" i="1"/>
  <c r="AG3881" i="1"/>
  <c r="AD3881" i="1"/>
  <c r="AH3881" i="1"/>
  <c r="AF3881" i="1"/>
  <c r="AE3881" i="1"/>
  <c r="AI3881" i="1"/>
  <c r="AC3877" i="1"/>
  <c r="AG3877" i="1"/>
  <c r="AD3877" i="1"/>
  <c r="AH3877" i="1"/>
  <c r="AF3877" i="1"/>
  <c r="AE3877" i="1"/>
  <c r="AI3877" i="1"/>
  <c r="AC3873" i="1"/>
  <c r="AG3873" i="1"/>
  <c r="AD3873" i="1"/>
  <c r="AH3873" i="1"/>
  <c r="AF3873" i="1"/>
  <c r="AI3873" i="1"/>
  <c r="AE3873" i="1"/>
  <c r="AF3869" i="1"/>
  <c r="AC3869" i="1"/>
  <c r="AH3869" i="1"/>
  <c r="AD3869" i="1"/>
  <c r="AI3869" i="1"/>
  <c r="AE3869" i="1"/>
  <c r="AG3869" i="1"/>
  <c r="AF3865" i="1"/>
  <c r="AD3865" i="1"/>
  <c r="AI3865" i="1"/>
  <c r="AE3865" i="1"/>
  <c r="AG3865" i="1"/>
  <c r="AC3865" i="1"/>
  <c r="AH3865" i="1"/>
  <c r="AF3861" i="1"/>
  <c r="AE3861" i="1"/>
  <c r="AG3861" i="1"/>
  <c r="AC3861" i="1"/>
  <c r="AH3861" i="1"/>
  <c r="AD3861" i="1"/>
  <c r="AI3861" i="1"/>
  <c r="AF3857" i="1"/>
  <c r="AG3857" i="1"/>
  <c r="AC3857" i="1"/>
  <c r="AH3857" i="1"/>
  <c r="AD3857" i="1"/>
  <c r="AI3857" i="1"/>
  <c r="AE3857" i="1"/>
  <c r="AF3853" i="1"/>
  <c r="AC3853" i="1"/>
  <c r="AH3853" i="1"/>
  <c r="AD3853" i="1"/>
  <c r="AI3853" i="1"/>
  <c r="AE3853" i="1"/>
  <c r="AG3853" i="1"/>
  <c r="AF3849" i="1"/>
  <c r="AD3849" i="1"/>
  <c r="AI3849" i="1"/>
  <c r="AE3849" i="1"/>
  <c r="AG3849" i="1"/>
  <c r="AC3849" i="1"/>
  <c r="AH3849" i="1"/>
  <c r="AF3845" i="1"/>
  <c r="AE3845" i="1"/>
  <c r="AG3845" i="1"/>
  <c r="AC3845" i="1"/>
  <c r="AH3845" i="1"/>
  <c r="AD3845" i="1"/>
  <c r="AI3845" i="1"/>
  <c r="AF3841" i="1"/>
  <c r="AG3841" i="1"/>
  <c r="AC3841" i="1"/>
  <c r="AH3841" i="1"/>
  <c r="AD3841" i="1"/>
  <c r="AI3841" i="1"/>
  <c r="AE3841" i="1"/>
  <c r="AF3837" i="1"/>
  <c r="AC3837" i="1"/>
  <c r="AH3837" i="1"/>
  <c r="AD3837" i="1"/>
  <c r="AI3837" i="1"/>
  <c r="AE3837" i="1"/>
  <c r="AG3837" i="1"/>
  <c r="AF3833" i="1"/>
  <c r="AD3833" i="1"/>
  <c r="AI3833" i="1"/>
  <c r="AE3833" i="1"/>
  <c r="AG3833" i="1"/>
  <c r="AC3833" i="1"/>
  <c r="AH3833" i="1"/>
  <c r="AC3829" i="1"/>
  <c r="AG3829" i="1"/>
  <c r="AF3829" i="1"/>
  <c r="AD3829" i="1"/>
  <c r="AE3829" i="1"/>
  <c r="AH3829" i="1"/>
  <c r="AI3829" i="1"/>
  <c r="AC3825" i="1"/>
  <c r="AG3825" i="1"/>
  <c r="AH3825" i="1"/>
  <c r="AD3825" i="1"/>
  <c r="AI3825" i="1"/>
  <c r="AF3825" i="1"/>
  <c r="AE3825" i="1"/>
  <c r="AC3821" i="1"/>
  <c r="AG3821" i="1"/>
  <c r="AD3821" i="1"/>
  <c r="AI3821" i="1"/>
  <c r="AE3821" i="1"/>
  <c r="AH3821" i="1"/>
  <c r="AF3821" i="1"/>
  <c r="AC3817" i="1"/>
  <c r="AG3817" i="1"/>
  <c r="AE3817" i="1"/>
  <c r="AF3817" i="1"/>
  <c r="AD3817" i="1"/>
  <c r="AI3817" i="1"/>
  <c r="AH3817" i="1"/>
  <c r="AC3813" i="1"/>
  <c r="AG3813" i="1"/>
  <c r="AF3813" i="1"/>
  <c r="AH3813" i="1"/>
  <c r="AE3813" i="1"/>
  <c r="AD3813" i="1"/>
  <c r="AI3813" i="1"/>
  <c r="AC3809" i="1"/>
  <c r="AG3809" i="1"/>
  <c r="AH3809" i="1"/>
  <c r="AD3809" i="1"/>
  <c r="AI3809" i="1"/>
  <c r="AF3809" i="1"/>
  <c r="AE3809" i="1"/>
  <c r="AC3805" i="1"/>
  <c r="AG3805" i="1"/>
  <c r="AD3805" i="1"/>
  <c r="AI3805" i="1"/>
  <c r="AE3805" i="1"/>
  <c r="AF3805" i="1"/>
  <c r="AH3805" i="1"/>
  <c r="AC3801" i="1"/>
  <c r="AG3801" i="1"/>
  <c r="AE3801" i="1"/>
  <c r="AF3801" i="1"/>
  <c r="AH3801" i="1"/>
  <c r="AD3801" i="1"/>
  <c r="AI3801" i="1"/>
  <c r="AC3797" i="1"/>
  <c r="AG3797" i="1"/>
  <c r="AF3797" i="1"/>
  <c r="AH3797" i="1"/>
  <c r="AD3797" i="1"/>
  <c r="AI3797" i="1"/>
  <c r="AE3797" i="1"/>
  <c r="AC3793" i="1"/>
  <c r="AG3793" i="1"/>
  <c r="AH3793" i="1"/>
  <c r="AD3793" i="1"/>
  <c r="AE3793" i="1"/>
  <c r="AF3793" i="1"/>
  <c r="AI3793" i="1"/>
  <c r="AC3789" i="1"/>
  <c r="AG3789" i="1"/>
  <c r="AD3789" i="1"/>
  <c r="AI3789" i="1"/>
  <c r="AH3789" i="1"/>
  <c r="AE3789" i="1"/>
  <c r="AF3789" i="1"/>
  <c r="AC3785" i="1"/>
  <c r="AG3785" i="1"/>
  <c r="AH3785" i="1"/>
  <c r="AE3785" i="1"/>
  <c r="AD3785" i="1"/>
  <c r="AF3785" i="1"/>
  <c r="AI3785" i="1"/>
  <c r="AC3781" i="1"/>
  <c r="AG3781" i="1"/>
  <c r="AD3781" i="1"/>
  <c r="AI3781" i="1"/>
  <c r="AF3781" i="1"/>
  <c r="AE3781" i="1"/>
  <c r="AH3781" i="1"/>
  <c r="AC3777" i="1"/>
  <c r="AG3777" i="1"/>
  <c r="AD3777" i="1"/>
  <c r="AE3777" i="1"/>
  <c r="AH3777" i="1"/>
  <c r="AF3777" i="1"/>
  <c r="AI3777" i="1"/>
  <c r="AC3773" i="1"/>
  <c r="AG3773" i="1"/>
  <c r="AE3773" i="1"/>
  <c r="AF3773" i="1"/>
  <c r="AD3773" i="1"/>
  <c r="AI3773" i="1"/>
  <c r="AH3773" i="1"/>
  <c r="AC3769" i="1"/>
  <c r="AG3769" i="1"/>
  <c r="AF3769" i="1"/>
  <c r="AH3769" i="1"/>
  <c r="AE3769" i="1"/>
  <c r="AI3769" i="1"/>
  <c r="AD3769" i="1"/>
  <c r="AC3765" i="1"/>
  <c r="AG3765" i="1"/>
  <c r="AH3765" i="1"/>
  <c r="AD3765" i="1"/>
  <c r="AI3765" i="1"/>
  <c r="AE3765" i="1"/>
  <c r="AF3765" i="1"/>
  <c r="AC3761" i="1"/>
  <c r="AG3761" i="1"/>
  <c r="AD3761" i="1"/>
  <c r="AI3761" i="1"/>
  <c r="AE3761" i="1"/>
  <c r="AF3761" i="1"/>
  <c r="AH3761" i="1"/>
  <c r="AC3757" i="1"/>
  <c r="AG3757" i="1"/>
  <c r="AE3757" i="1"/>
  <c r="AF3757" i="1"/>
  <c r="AH3757" i="1"/>
  <c r="AD3757" i="1"/>
  <c r="AI3757" i="1"/>
  <c r="AC3753" i="1"/>
  <c r="AG3753" i="1"/>
  <c r="AF3753" i="1"/>
  <c r="AH3753" i="1"/>
  <c r="AD3753" i="1"/>
  <c r="AI3753" i="1"/>
  <c r="AE3753" i="1"/>
  <c r="AC3749" i="1"/>
  <c r="AG3749" i="1"/>
  <c r="AH3749" i="1"/>
  <c r="AD3749" i="1"/>
  <c r="AI3749" i="1"/>
  <c r="AE3749" i="1"/>
  <c r="AF3749" i="1"/>
  <c r="AF3745" i="1"/>
  <c r="AC3745" i="1"/>
  <c r="AH3745" i="1"/>
  <c r="AE3745" i="1"/>
  <c r="AG3745" i="1"/>
  <c r="AI3745" i="1"/>
  <c r="AD3745" i="1"/>
  <c r="AF3741" i="1"/>
  <c r="AG3741" i="1"/>
  <c r="AC3741" i="1"/>
  <c r="AH3741" i="1"/>
  <c r="AD3741" i="1"/>
  <c r="AI3741" i="1"/>
  <c r="AE3741" i="1"/>
  <c r="AF3737" i="1"/>
  <c r="AC3737" i="1"/>
  <c r="AH3737" i="1"/>
  <c r="AD3737" i="1"/>
  <c r="AI3737" i="1"/>
  <c r="AE3737" i="1"/>
  <c r="AG3737" i="1"/>
  <c r="AF3733" i="1"/>
  <c r="AC3733" i="1"/>
  <c r="AH3733" i="1"/>
  <c r="AD3733" i="1"/>
  <c r="AI3733" i="1"/>
  <c r="AE3733" i="1"/>
  <c r="AG3733" i="1"/>
  <c r="AC3729" i="1"/>
  <c r="AG3729" i="1"/>
  <c r="AF3729" i="1"/>
  <c r="AI3729" i="1"/>
  <c r="AD3729" i="1"/>
  <c r="AE3729" i="1"/>
  <c r="AH3729" i="1"/>
  <c r="AC3725" i="1"/>
  <c r="AG3725" i="1"/>
  <c r="AF3725" i="1"/>
  <c r="AE3725" i="1"/>
  <c r="AH3725" i="1"/>
  <c r="AI3725" i="1"/>
  <c r="AD3725" i="1"/>
  <c r="AC3721" i="1"/>
  <c r="AG3721" i="1"/>
  <c r="AF3721" i="1"/>
  <c r="AI3721" i="1"/>
  <c r="AD3721" i="1"/>
  <c r="AE3721" i="1"/>
  <c r="AH3721" i="1"/>
  <c r="AC3717" i="1"/>
  <c r="AG3717" i="1"/>
  <c r="AF3717" i="1"/>
  <c r="AE3717" i="1"/>
  <c r="AH3717" i="1"/>
  <c r="AI3717" i="1"/>
  <c r="AD3717" i="1"/>
  <c r="AE3713" i="1"/>
  <c r="AI3713" i="1"/>
  <c r="AG3713" i="1"/>
  <c r="AF3713" i="1"/>
  <c r="AC3713" i="1"/>
  <c r="AD3713" i="1"/>
  <c r="AH3713" i="1"/>
  <c r="AE3709" i="1"/>
  <c r="AI3709" i="1"/>
  <c r="AC3709" i="1"/>
  <c r="AH3709" i="1"/>
  <c r="AD3709" i="1"/>
  <c r="AF3709" i="1"/>
  <c r="AG3709" i="1"/>
  <c r="AE3705" i="1"/>
  <c r="AI3705" i="1"/>
  <c r="AD3705" i="1"/>
  <c r="AF3705" i="1"/>
  <c r="AG3705" i="1"/>
  <c r="AC3705" i="1"/>
  <c r="AH3705" i="1"/>
  <c r="AE3701" i="1"/>
  <c r="AI3701" i="1"/>
  <c r="AF3701" i="1"/>
  <c r="AG3701" i="1"/>
  <c r="AC3701" i="1"/>
  <c r="AH3701" i="1"/>
  <c r="AD3701" i="1"/>
  <c r="AF3697" i="1"/>
  <c r="AE3697" i="1"/>
  <c r="AI3697" i="1"/>
  <c r="AD3697" i="1"/>
  <c r="AG3697" i="1"/>
  <c r="AH3697" i="1"/>
  <c r="AC3697" i="1"/>
  <c r="AF3693" i="1"/>
  <c r="AE3693" i="1"/>
  <c r="AI3693" i="1"/>
  <c r="AH3693" i="1"/>
  <c r="AC3693" i="1"/>
  <c r="AD3693" i="1"/>
  <c r="AG3693" i="1"/>
  <c r="AF3689" i="1"/>
  <c r="AE3689" i="1"/>
  <c r="AI3689" i="1"/>
  <c r="AD3689" i="1"/>
  <c r="AG3689" i="1"/>
  <c r="AH3689" i="1"/>
  <c r="AC3689" i="1"/>
  <c r="AC3685" i="1"/>
  <c r="AG3685" i="1"/>
  <c r="AH3685" i="1"/>
  <c r="AF3685" i="1"/>
  <c r="AD3685" i="1"/>
  <c r="AE3685" i="1"/>
  <c r="AI3685" i="1"/>
  <c r="AC3681" i="1"/>
  <c r="AG3681" i="1"/>
  <c r="AD3681" i="1"/>
  <c r="AI3681" i="1"/>
  <c r="AH3681" i="1"/>
  <c r="AE3681" i="1"/>
  <c r="AF3681" i="1"/>
  <c r="AC3677" i="1"/>
  <c r="AG3677" i="1"/>
  <c r="AE3677" i="1"/>
  <c r="AF3677" i="1"/>
  <c r="AH3677" i="1"/>
  <c r="AD3677" i="1"/>
  <c r="AI3677" i="1"/>
  <c r="AC3673" i="1"/>
  <c r="AG3673" i="1"/>
  <c r="AF3673" i="1"/>
  <c r="AH3673" i="1"/>
  <c r="AD3673" i="1"/>
  <c r="AI3673" i="1"/>
  <c r="AE3673" i="1"/>
  <c r="AC3669" i="1"/>
  <c r="AG3669" i="1"/>
  <c r="AH3669" i="1"/>
  <c r="AD3669" i="1"/>
  <c r="AI3669" i="1"/>
  <c r="AE3669" i="1"/>
  <c r="AF3669" i="1"/>
  <c r="AD3665" i="1"/>
  <c r="AH3665" i="1"/>
  <c r="AG3665" i="1"/>
  <c r="AF3665" i="1"/>
  <c r="AI3665" i="1"/>
  <c r="AC3665" i="1"/>
  <c r="AE3665" i="1"/>
  <c r="AD3661" i="1"/>
  <c r="AH3661" i="1"/>
  <c r="AE3661" i="1"/>
  <c r="AC3661" i="1"/>
  <c r="AI3661" i="1"/>
  <c r="AF3661" i="1"/>
  <c r="AG3661" i="1"/>
  <c r="AD3657" i="1"/>
  <c r="AH3657" i="1"/>
  <c r="AF3657" i="1"/>
  <c r="AE3657" i="1"/>
  <c r="AC3657" i="1"/>
  <c r="AG3657" i="1"/>
  <c r="AI3657" i="1"/>
  <c r="AD3653" i="1"/>
  <c r="AH3653" i="1"/>
  <c r="AG3653" i="1"/>
  <c r="AF3653" i="1"/>
  <c r="AE3653" i="1"/>
  <c r="AI3653" i="1"/>
  <c r="AC3653" i="1"/>
  <c r="AD3649" i="1"/>
  <c r="AH3649" i="1"/>
  <c r="AC3649" i="1"/>
  <c r="AI3649" i="1"/>
  <c r="AG3649" i="1"/>
  <c r="AF3649" i="1"/>
  <c r="AE3649" i="1"/>
  <c r="AD3645" i="1"/>
  <c r="AH3645" i="1"/>
  <c r="AE3645" i="1"/>
  <c r="AF3645" i="1"/>
  <c r="AG3645" i="1"/>
  <c r="AC3645" i="1"/>
  <c r="AI3645" i="1"/>
  <c r="AD3641" i="1"/>
  <c r="AH3641" i="1"/>
  <c r="AF3641" i="1"/>
  <c r="AE3641" i="1"/>
  <c r="AI3641" i="1"/>
  <c r="AC3641" i="1"/>
  <c r="AG3641" i="1"/>
  <c r="AD3637" i="1"/>
  <c r="AH3637" i="1"/>
  <c r="AG3637" i="1"/>
  <c r="AC3637" i="1"/>
  <c r="AI3637" i="1"/>
  <c r="AE3637" i="1"/>
  <c r="AF3637" i="1"/>
  <c r="AD3633" i="1"/>
  <c r="AH3633" i="1"/>
  <c r="AC3633" i="1"/>
  <c r="AI3633" i="1"/>
  <c r="AE3633" i="1"/>
  <c r="AF3633" i="1"/>
  <c r="AG3633" i="1"/>
  <c r="AD3629" i="1"/>
  <c r="AH3629" i="1"/>
  <c r="AE3629" i="1"/>
  <c r="AF3629" i="1"/>
  <c r="AG3629" i="1"/>
  <c r="AC3629" i="1"/>
  <c r="AI3629" i="1"/>
  <c r="P3984" i="1"/>
  <c r="P3980" i="1"/>
  <c r="P3976" i="1"/>
  <c r="P3972" i="1"/>
  <c r="P3968" i="1"/>
  <c r="P3964" i="1"/>
  <c r="P3952" i="1"/>
  <c r="P3948" i="1"/>
  <c r="P3936" i="1"/>
  <c r="P3893" i="1"/>
  <c r="P3877" i="1"/>
  <c r="P3861" i="1"/>
  <c r="P3845" i="1"/>
  <c r="P3829" i="1"/>
  <c r="P3813" i="1"/>
  <c r="P3797" i="1"/>
  <c r="P3781" i="1"/>
  <c r="P3765" i="1"/>
  <c r="P3749" i="1"/>
  <c r="P3733" i="1"/>
  <c r="P3717" i="1"/>
  <c r="P3701" i="1"/>
  <c r="P3685" i="1"/>
  <c r="P3669" i="1"/>
  <c r="P3653" i="1"/>
  <c r="P3637" i="1"/>
  <c r="AD3985" i="1"/>
  <c r="Y3985" i="1"/>
  <c r="AB3984" i="1"/>
  <c r="W3984" i="1"/>
  <c r="Q3984" i="1"/>
  <c r="AE3983" i="1"/>
  <c r="Z3983" i="1"/>
  <c r="T3983" i="1"/>
  <c r="AH3982" i="1"/>
  <c r="AC3982" i="1"/>
  <c r="W3982" i="1"/>
  <c r="R3982" i="1"/>
  <c r="AF3981" i="1"/>
  <c r="Z3981" i="1"/>
  <c r="AI3980" i="1"/>
  <c r="X3980" i="1"/>
  <c r="S3980" i="1"/>
  <c r="AF3979" i="1"/>
  <c r="AA3979" i="1"/>
  <c r="V3979" i="1"/>
  <c r="AI3978" i="1"/>
  <c r="AD3978" i="1"/>
  <c r="Y3978" i="1"/>
  <c r="S3978" i="1"/>
  <c r="AG3977" i="1"/>
  <c r="AB3977" i="1"/>
  <c r="V3977" i="1"/>
  <c r="Y3976" i="1"/>
  <c r="T3976" i="1"/>
  <c r="AH3975" i="1"/>
  <c r="AB3975" i="1"/>
  <c r="W3975" i="1"/>
  <c r="R3975" i="1"/>
  <c r="AE3974" i="1"/>
  <c r="Z3974" i="1"/>
  <c r="U3974" i="1"/>
  <c r="AH3973" i="1"/>
  <c r="AC3973" i="1"/>
  <c r="X3973" i="1"/>
  <c r="AA3972" i="1"/>
  <c r="U3972" i="1"/>
  <c r="AI3971" i="1"/>
  <c r="AD3971" i="1"/>
  <c r="X3971" i="1"/>
  <c r="S3971" i="1"/>
  <c r="AG3970" i="1"/>
  <c r="Z3970" i="1"/>
  <c r="R3970" i="1"/>
  <c r="AC3969" i="1"/>
  <c r="X3968" i="1"/>
  <c r="AI3967" i="1"/>
  <c r="AA3967" i="1"/>
  <c r="S3967" i="1"/>
  <c r="AD3966" i="1"/>
  <c r="V3966" i="1"/>
  <c r="AG3965" i="1"/>
  <c r="AF3963" i="1"/>
  <c r="AI3962" i="1"/>
  <c r="S3962" i="1"/>
  <c r="Y3960" i="1"/>
  <c r="AB3959" i="1"/>
  <c r="AE3958" i="1"/>
  <c r="AH3957" i="1"/>
  <c r="U3956" i="1"/>
  <c r="X3955" i="1"/>
  <c r="AA3954" i="1"/>
  <c r="AD3953" i="1"/>
  <c r="Q3952" i="1"/>
  <c r="T3951" i="1"/>
  <c r="W3950" i="1"/>
  <c r="AF3947" i="1"/>
  <c r="AI3946" i="1"/>
  <c r="S3946" i="1"/>
  <c r="Y3944" i="1"/>
  <c r="AB3943" i="1"/>
  <c r="AE3942" i="1"/>
  <c r="AH3941" i="1"/>
  <c r="U3940" i="1"/>
  <c r="X3939" i="1"/>
  <c r="AA3938" i="1"/>
  <c r="AD3937" i="1"/>
  <c r="Q3936" i="1"/>
  <c r="T3935" i="1"/>
  <c r="W3934" i="1"/>
  <c r="AB3932" i="1"/>
  <c r="Y3931" i="1"/>
  <c r="S3985" i="1"/>
  <c r="W3985" i="1"/>
  <c r="AA3985" i="1"/>
  <c r="S3981" i="1"/>
  <c r="W3981" i="1"/>
  <c r="AA3981" i="1"/>
  <c r="S3977" i="1"/>
  <c r="W3977" i="1"/>
  <c r="AA3977" i="1"/>
  <c r="S3973" i="1"/>
  <c r="W3973" i="1"/>
  <c r="AA3973" i="1"/>
  <c r="T3969" i="1"/>
  <c r="X3969" i="1"/>
  <c r="AB3969" i="1"/>
  <c r="S3969" i="1"/>
  <c r="W3969" i="1"/>
  <c r="AA3969" i="1"/>
  <c r="T3965" i="1"/>
  <c r="X3965" i="1"/>
  <c r="AB3965" i="1"/>
  <c r="Q3965" i="1"/>
  <c r="U3965" i="1"/>
  <c r="S3965" i="1"/>
  <c r="W3965" i="1"/>
  <c r="AA3965" i="1"/>
  <c r="T3961" i="1"/>
  <c r="X3961" i="1"/>
  <c r="AB3961" i="1"/>
  <c r="Q3961" i="1"/>
  <c r="U3961" i="1"/>
  <c r="Y3961" i="1"/>
  <c r="S3961" i="1"/>
  <c r="W3961" i="1"/>
  <c r="AA3961" i="1"/>
  <c r="T3957" i="1"/>
  <c r="X3957" i="1"/>
  <c r="AB3957" i="1"/>
  <c r="Q3957" i="1"/>
  <c r="U3957" i="1"/>
  <c r="Y3957" i="1"/>
  <c r="S3957" i="1"/>
  <c r="W3957" i="1"/>
  <c r="AA3957" i="1"/>
  <c r="T3953" i="1"/>
  <c r="X3953" i="1"/>
  <c r="AB3953" i="1"/>
  <c r="Q3953" i="1"/>
  <c r="U3953" i="1"/>
  <c r="Y3953" i="1"/>
  <c r="S3953" i="1"/>
  <c r="W3953" i="1"/>
  <c r="AA3953" i="1"/>
  <c r="T3949" i="1"/>
  <c r="X3949" i="1"/>
  <c r="AB3949" i="1"/>
  <c r="Q3949" i="1"/>
  <c r="U3949" i="1"/>
  <c r="Y3949" i="1"/>
  <c r="S3949" i="1"/>
  <c r="W3949" i="1"/>
  <c r="AA3949" i="1"/>
  <c r="T3945" i="1"/>
  <c r="X3945" i="1"/>
  <c r="AB3945" i="1"/>
  <c r="Q3945" i="1"/>
  <c r="U3945" i="1"/>
  <c r="Y3945" i="1"/>
  <c r="S3945" i="1"/>
  <c r="W3945" i="1"/>
  <c r="AA3945" i="1"/>
  <c r="T3941" i="1"/>
  <c r="X3941" i="1"/>
  <c r="AB3941" i="1"/>
  <c r="Q3941" i="1"/>
  <c r="U3941" i="1"/>
  <c r="Y3941" i="1"/>
  <c r="S3941" i="1"/>
  <c r="W3941" i="1"/>
  <c r="AA3941" i="1"/>
  <c r="T3937" i="1"/>
  <c r="X3937" i="1"/>
  <c r="AB3937" i="1"/>
  <c r="Q3937" i="1"/>
  <c r="U3937" i="1"/>
  <c r="Y3937" i="1"/>
  <c r="S3937" i="1"/>
  <c r="W3937" i="1"/>
  <c r="AA3937" i="1"/>
  <c r="T3933" i="1"/>
  <c r="X3933" i="1"/>
  <c r="AB3933" i="1"/>
  <c r="Q3933" i="1"/>
  <c r="U3933" i="1"/>
  <c r="Y3933" i="1"/>
  <c r="S3933" i="1"/>
  <c r="W3933" i="1"/>
  <c r="AA3933" i="1"/>
  <c r="T3929" i="1"/>
  <c r="X3929" i="1"/>
  <c r="AB3929" i="1"/>
  <c r="R3929" i="1"/>
  <c r="W3929" i="1"/>
  <c r="S3929" i="1"/>
  <c r="Y3929" i="1"/>
  <c r="U3929" i="1"/>
  <c r="Z3929" i="1"/>
  <c r="Q3929" i="1"/>
  <c r="V3929" i="1"/>
  <c r="AA3929" i="1"/>
  <c r="T3925" i="1"/>
  <c r="X3925" i="1"/>
  <c r="AB3925" i="1"/>
  <c r="S3925" i="1"/>
  <c r="Y3925" i="1"/>
  <c r="U3925" i="1"/>
  <c r="Z3925" i="1"/>
  <c r="Q3925" i="1"/>
  <c r="V3925" i="1"/>
  <c r="AA3925" i="1"/>
  <c r="R3925" i="1"/>
  <c r="W3925" i="1"/>
  <c r="T3921" i="1"/>
  <c r="X3921" i="1"/>
  <c r="AB3921" i="1"/>
  <c r="U3921" i="1"/>
  <c r="Z3921" i="1"/>
  <c r="Q3921" i="1"/>
  <c r="V3921" i="1"/>
  <c r="AA3921" i="1"/>
  <c r="R3921" i="1"/>
  <c r="W3921" i="1"/>
  <c r="S3921" i="1"/>
  <c r="Y3921" i="1"/>
  <c r="T3917" i="1"/>
  <c r="X3917" i="1"/>
  <c r="AB3917" i="1"/>
  <c r="Q3917" i="1"/>
  <c r="V3917" i="1"/>
  <c r="AA3917" i="1"/>
  <c r="R3917" i="1"/>
  <c r="W3917" i="1"/>
  <c r="S3917" i="1"/>
  <c r="Y3917" i="1"/>
  <c r="U3917" i="1"/>
  <c r="Z3917" i="1"/>
  <c r="T3913" i="1"/>
  <c r="X3913" i="1"/>
  <c r="AB3913" i="1"/>
  <c r="R3913" i="1"/>
  <c r="W3913" i="1"/>
  <c r="S3913" i="1"/>
  <c r="Y3913" i="1"/>
  <c r="U3913" i="1"/>
  <c r="Z3913" i="1"/>
  <c r="Q3913" i="1"/>
  <c r="V3913" i="1"/>
  <c r="AA3913" i="1"/>
  <c r="T3909" i="1"/>
  <c r="X3909" i="1"/>
  <c r="AB3909" i="1"/>
  <c r="S3909" i="1"/>
  <c r="Y3909" i="1"/>
  <c r="U3909" i="1"/>
  <c r="Z3909" i="1"/>
  <c r="Q3909" i="1"/>
  <c r="V3909" i="1"/>
  <c r="AA3909" i="1"/>
  <c r="R3909" i="1"/>
  <c r="W3909" i="1"/>
  <c r="T3905" i="1"/>
  <c r="X3905" i="1"/>
  <c r="AB3905" i="1"/>
  <c r="U3905" i="1"/>
  <c r="Z3905" i="1"/>
  <c r="Q3905" i="1"/>
  <c r="V3905" i="1"/>
  <c r="AA3905" i="1"/>
  <c r="R3905" i="1"/>
  <c r="W3905" i="1"/>
  <c r="S3905" i="1"/>
  <c r="Y3905" i="1"/>
  <c r="T3901" i="1"/>
  <c r="X3901" i="1"/>
  <c r="AB3901" i="1"/>
  <c r="Q3901" i="1"/>
  <c r="V3901" i="1"/>
  <c r="AA3901" i="1"/>
  <c r="R3901" i="1"/>
  <c r="W3901" i="1"/>
  <c r="S3901" i="1"/>
  <c r="Y3901" i="1"/>
  <c r="U3901" i="1"/>
  <c r="Z3901" i="1"/>
  <c r="Q3897" i="1"/>
  <c r="U3897" i="1"/>
  <c r="Y3897" i="1"/>
  <c r="T3897" i="1"/>
  <c r="X3897" i="1"/>
  <c r="AB3897" i="1"/>
  <c r="W3897" i="1"/>
  <c r="R3897" i="1"/>
  <c r="Z3897" i="1"/>
  <c r="S3897" i="1"/>
  <c r="AA3897" i="1"/>
  <c r="V3897" i="1"/>
  <c r="Q3893" i="1"/>
  <c r="U3893" i="1"/>
  <c r="Y3893" i="1"/>
  <c r="T3893" i="1"/>
  <c r="X3893" i="1"/>
  <c r="AB3893" i="1"/>
  <c r="S3893" i="1"/>
  <c r="AA3893" i="1"/>
  <c r="V3893" i="1"/>
  <c r="W3893" i="1"/>
  <c r="R3893" i="1"/>
  <c r="Z3893" i="1"/>
  <c r="Q3889" i="1"/>
  <c r="U3889" i="1"/>
  <c r="Y3889" i="1"/>
  <c r="R3889" i="1"/>
  <c r="V3889" i="1"/>
  <c r="Z3889" i="1"/>
  <c r="T3889" i="1"/>
  <c r="X3889" i="1"/>
  <c r="AB3889" i="1"/>
  <c r="S3889" i="1"/>
  <c r="W3889" i="1"/>
  <c r="AA3889" i="1"/>
  <c r="Q3885" i="1"/>
  <c r="U3885" i="1"/>
  <c r="Y3885" i="1"/>
  <c r="R3885" i="1"/>
  <c r="V3885" i="1"/>
  <c r="Z3885" i="1"/>
  <c r="T3885" i="1"/>
  <c r="X3885" i="1"/>
  <c r="AB3885" i="1"/>
  <c r="S3885" i="1"/>
  <c r="W3885" i="1"/>
  <c r="AA3885" i="1"/>
  <c r="Q3881" i="1"/>
  <c r="U3881" i="1"/>
  <c r="Y3881" i="1"/>
  <c r="R3881" i="1"/>
  <c r="V3881" i="1"/>
  <c r="Z3881" i="1"/>
  <c r="T3881" i="1"/>
  <c r="X3881" i="1"/>
  <c r="AB3881" i="1"/>
  <c r="AA3881" i="1"/>
  <c r="S3881" i="1"/>
  <c r="W3881" i="1"/>
  <c r="Q3877" i="1"/>
  <c r="U3877" i="1"/>
  <c r="Y3877" i="1"/>
  <c r="R3877" i="1"/>
  <c r="V3877" i="1"/>
  <c r="Z3877" i="1"/>
  <c r="T3877" i="1"/>
  <c r="X3877" i="1"/>
  <c r="AB3877" i="1"/>
  <c r="W3877" i="1"/>
  <c r="AA3877" i="1"/>
  <c r="S3877" i="1"/>
  <c r="Q3873" i="1"/>
  <c r="U3873" i="1"/>
  <c r="Y3873" i="1"/>
  <c r="R3873" i="1"/>
  <c r="V3873" i="1"/>
  <c r="Z3873" i="1"/>
  <c r="T3873" i="1"/>
  <c r="X3873" i="1"/>
  <c r="AB3873" i="1"/>
  <c r="S3873" i="1"/>
  <c r="W3873" i="1"/>
  <c r="AA3873" i="1"/>
  <c r="T3869" i="1"/>
  <c r="X3869" i="1"/>
  <c r="AB3869" i="1"/>
  <c r="R3869" i="1"/>
  <c r="W3869" i="1"/>
  <c r="S3869" i="1"/>
  <c r="Y3869" i="1"/>
  <c r="U3869" i="1"/>
  <c r="Z3869" i="1"/>
  <c r="Q3869" i="1"/>
  <c r="V3869" i="1"/>
  <c r="AA3869" i="1"/>
  <c r="T3865" i="1"/>
  <c r="X3865" i="1"/>
  <c r="AB3865" i="1"/>
  <c r="S3865" i="1"/>
  <c r="Y3865" i="1"/>
  <c r="U3865" i="1"/>
  <c r="Z3865" i="1"/>
  <c r="Q3865" i="1"/>
  <c r="V3865" i="1"/>
  <c r="AA3865" i="1"/>
  <c r="R3865" i="1"/>
  <c r="W3865" i="1"/>
  <c r="T3861" i="1"/>
  <c r="X3861" i="1"/>
  <c r="AB3861" i="1"/>
  <c r="U3861" i="1"/>
  <c r="Z3861" i="1"/>
  <c r="Q3861" i="1"/>
  <c r="V3861" i="1"/>
  <c r="AA3861" i="1"/>
  <c r="R3861" i="1"/>
  <c r="W3861" i="1"/>
  <c r="S3861" i="1"/>
  <c r="Y3861" i="1"/>
  <c r="T3857" i="1"/>
  <c r="X3857" i="1"/>
  <c r="AB3857" i="1"/>
  <c r="Q3857" i="1"/>
  <c r="V3857" i="1"/>
  <c r="AA3857" i="1"/>
  <c r="R3857" i="1"/>
  <c r="W3857" i="1"/>
  <c r="S3857" i="1"/>
  <c r="Y3857" i="1"/>
  <c r="U3857" i="1"/>
  <c r="Z3857" i="1"/>
  <c r="T3853" i="1"/>
  <c r="X3853" i="1"/>
  <c r="AB3853" i="1"/>
  <c r="R3853" i="1"/>
  <c r="W3853" i="1"/>
  <c r="S3853" i="1"/>
  <c r="Y3853" i="1"/>
  <c r="U3853" i="1"/>
  <c r="Z3853" i="1"/>
  <c r="Q3853" i="1"/>
  <c r="V3853" i="1"/>
  <c r="AA3853" i="1"/>
  <c r="T3849" i="1"/>
  <c r="X3849" i="1"/>
  <c r="AB3849" i="1"/>
  <c r="S3849" i="1"/>
  <c r="Y3849" i="1"/>
  <c r="U3849" i="1"/>
  <c r="Z3849" i="1"/>
  <c r="Q3849" i="1"/>
  <c r="V3849" i="1"/>
  <c r="AA3849" i="1"/>
  <c r="R3849" i="1"/>
  <c r="W3849" i="1"/>
  <c r="T3845" i="1"/>
  <c r="X3845" i="1"/>
  <c r="AB3845" i="1"/>
  <c r="U3845" i="1"/>
  <c r="Z3845" i="1"/>
  <c r="Q3845" i="1"/>
  <c r="V3845" i="1"/>
  <c r="AA3845" i="1"/>
  <c r="R3845" i="1"/>
  <c r="W3845" i="1"/>
  <c r="S3845" i="1"/>
  <c r="Y3845" i="1"/>
  <c r="T3841" i="1"/>
  <c r="X3841" i="1"/>
  <c r="AB3841" i="1"/>
  <c r="Q3841" i="1"/>
  <c r="V3841" i="1"/>
  <c r="AA3841" i="1"/>
  <c r="R3841" i="1"/>
  <c r="W3841" i="1"/>
  <c r="S3841" i="1"/>
  <c r="Y3841" i="1"/>
  <c r="U3841" i="1"/>
  <c r="Z3841" i="1"/>
  <c r="T3837" i="1"/>
  <c r="X3837" i="1"/>
  <c r="AB3837" i="1"/>
  <c r="R3837" i="1"/>
  <c r="W3837" i="1"/>
  <c r="S3837" i="1"/>
  <c r="Y3837" i="1"/>
  <c r="U3837" i="1"/>
  <c r="Z3837" i="1"/>
  <c r="Q3837" i="1"/>
  <c r="V3837" i="1"/>
  <c r="AA3837" i="1"/>
  <c r="T3833" i="1"/>
  <c r="X3833" i="1"/>
  <c r="AB3833" i="1"/>
  <c r="S3833" i="1"/>
  <c r="Y3833" i="1"/>
  <c r="U3833" i="1"/>
  <c r="Z3833" i="1"/>
  <c r="Q3833" i="1"/>
  <c r="V3833" i="1"/>
  <c r="AA3833" i="1"/>
  <c r="R3833" i="1"/>
  <c r="W3833" i="1"/>
  <c r="Q3829" i="1"/>
  <c r="U3829" i="1"/>
  <c r="Y3829" i="1"/>
  <c r="T3829" i="1"/>
  <c r="X3829" i="1"/>
  <c r="AB3829" i="1"/>
  <c r="V3829" i="1"/>
  <c r="W3829" i="1"/>
  <c r="R3829" i="1"/>
  <c r="Z3829" i="1"/>
  <c r="S3829" i="1"/>
  <c r="AA3829" i="1"/>
  <c r="Q3825" i="1"/>
  <c r="U3825" i="1"/>
  <c r="Y3825" i="1"/>
  <c r="R3825" i="1"/>
  <c r="W3825" i="1"/>
  <c r="AB3825" i="1"/>
  <c r="S3825" i="1"/>
  <c r="X3825" i="1"/>
  <c r="V3825" i="1"/>
  <c r="AA3825" i="1"/>
  <c r="T3825" i="1"/>
  <c r="Z3825" i="1"/>
  <c r="Q3821" i="1"/>
  <c r="U3821" i="1"/>
  <c r="Y3821" i="1"/>
  <c r="S3821" i="1"/>
  <c r="X3821" i="1"/>
  <c r="T3821" i="1"/>
  <c r="Z3821" i="1"/>
  <c r="R3821" i="1"/>
  <c r="W3821" i="1"/>
  <c r="AB3821" i="1"/>
  <c r="V3821" i="1"/>
  <c r="AA3821" i="1"/>
  <c r="Q3817" i="1"/>
  <c r="U3817" i="1"/>
  <c r="Y3817" i="1"/>
  <c r="T3817" i="1"/>
  <c r="Z3817" i="1"/>
  <c r="V3817" i="1"/>
  <c r="AA3817" i="1"/>
  <c r="S3817" i="1"/>
  <c r="X3817" i="1"/>
  <c r="R3817" i="1"/>
  <c r="W3817" i="1"/>
  <c r="AB3817" i="1"/>
  <c r="Q3813" i="1"/>
  <c r="U3813" i="1"/>
  <c r="Y3813" i="1"/>
  <c r="V3813" i="1"/>
  <c r="AA3813" i="1"/>
  <c r="R3813" i="1"/>
  <c r="W3813" i="1"/>
  <c r="AB3813" i="1"/>
  <c r="T3813" i="1"/>
  <c r="Z3813" i="1"/>
  <c r="X3813" i="1"/>
  <c r="S3813" i="1"/>
  <c r="Q3809" i="1"/>
  <c r="U3809" i="1"/>
  <c r="Y3809" i="1"/>
  <c r="R3809" i="1"/>
  <c r="W3809" i="1"/>
  <c r="AB3809" i="1"/>
  <c r="S3809" i="1"/>
  <c r="X3809" i="1"/>
  <c r="V3809" i="1"/>
  <c r="AA3809" i="1"/>
  <c r="T3809" i="1"/>
  <c r="Z3809" i="1"/>
  <c r="Q3805" i="1"/>
  <c r="U3805" i="1"/>
  <c r="Y3805" i="1"/>
  <c r="S3805" i="1"/>
  <c r="X3805" i="1"/>
  <c r="T3805" i="1"/>
  <c r="Z3805" i="1"/>
  <c r="V3805" i="1"/>
  <c r="AA3805" i="1"/>
  <c r="R3805" i="1"/>
  <c r="W3805" i="1"/>
  <c r="AB3805" i="1"/>
  <c r="Q3801" i="1"/>
  <c r="U3801" i="1"/>
  <c r="Y3801" i="1"/>
  <c r="T3801" i="1"/>
  <c r="Z3801" i="1"/>
  <c r="V3801" i="1"/>
  <c r="AA3801" i="1"/>
  <c r="R3801" i="1"/>
  <c r="W3801" i="1"/>
  <c r="AB3801" i="1"/>
  <c r="S3801" i="1"/>
  <c r="X3801" i="1"/>
  <c r="Q3797" i="1"/>
  <c r="U3797" i="1"/>
  <c r="Y3797" i="1"/>
  <c r="V3797" i="1"/>
  <c r="AA3797" i="1"/>
  <c r="R3797" i="1"/>
  <c r="W3797" i="1"/>
  <c r="AB3797" i="1"/>
  <c r="S3797" i="1"/>
  <c r="X3797" i="1"/>
  <c r="T3797" i="1"/>
  <c r="Z3797" i="1"/>
  <c r="Q3793" i="1"/>
  <c r="U3793" i="1"/>
  <c r="Y3793" i="1"/>
  <c r="R3793" i="1"/>
  <c r="W3793" i="1"/>
  <c r="AB3793" i="1"/>
  <c r="V3793" i="1"/>
  <c r="X3793" i="1"/>
  <c r="S3793" i="1"/>
  <c r="Z3793" i="1"/>
  <c r="T3793" i="1"/>
  <c r="AA3793" i="1"/>
  <c r="Q3789" i="1"/>
  <c r="U3789" i="1"/>
  <c r="Y3789" i="1"/>
  <c r="S3789" i="1"/>
  <c r="X3789" i="1"/>
  <c r="T3789" i="1"/>
  <c r="AA3789" i="1"/>
  <c r="V3789" i="1"/>
  <c r="AB3789" i="1"/>
  <c r="W3789" i="1"/>
  <c r="R3789" i="1"/>
  <c r="Z3789" i="1"/>
  <c r="Q3785" i="1"/>
  <c r="U3785" i="1"/>
  <c r="Y3785" i="1"/>
  <c r="R3785" i="1"/>
  <c r="W3785" i="1"/>
  <c r="AB3785" i="1"/>
  <c r="T3785" i="1"/>
  <c r="Z3785" i="1"/>
  <c r="S3785" i="1"/>
  <c r="V3785" i="1"/>
  <c r="X3785" i="1"/>
  <c r="AA3785" i="1"/>
  <c r="Q3781" i="1"/>
  <c r="U3781" i="1"/>
  <c r="Y3781" i="1"/>
  <c r="S3781" i="1"/>
  <c r="X3781" i="1"/>
  <c r="V3781" i="1"/>
  <c r="AA3781" i="1"/>
  <c r="T3781" i="1"/>
  <c r="W3781" i="1"/>
  <c r="Z3781" i="1"/>
  <c r="R3781" i="1"/>
  <c r="AB3781" i="1"/>
  <c r="Q3777" i="1"/>
  <c r="U3777" i="1"/>
  <c r="Y3777" i="1"/>
  <c r="S3777" i="1"/>
  <c r="X3777" i="1"/>
  <c r="T3777" i="1"/>
  <c r="Z3777" i="1"/>
  <c r="R3777" i="1"/>
  <c r="W3777" i="1"/>
  <c r="AB3777" i="1"/>
  <c r="V3777" i="1"/>
  <c r="AA3777" i="1"/>
  <c r="Q3773" i="1"/>
  <c r="U3773" i="1"/>
  <c r="Y3773" i="1"/>
  <c r="T3773" i="1"/>
  <c r="Z3773" i="1"/>
  <c r="V3773" i="1"/>
  <c r="AA3773" i="1"/>
  <c r="S3773" i="1"/>
  <c r="X3773" i="1"/>
  <c r="W3773" i="1"/>
  <c r="AB3773" i="1"/>
  <c r="R3773" i="1"/>
  <c r="Q3769" i="1"/>
  <c r="U3769" i="1"/>
  <c r="Y3769" i="1"/>
  <c r="V3769" i="1"/>
  <c r="AA3769" i="1"/>
  <c r="R3769" i="1"/>
  <c r="W3769" i="1"/>
  <c r="AB3769" i="1"/>
  <c r="T3769" i="1"/>
  <c r="Z3769" i="1"/>
  <c r="S3769" i="1"/>
  <c r="X3769" i="1"/>
  <c r="Q3765" i="1"/>
  <c r="U3765" i="1"/>
  <c r="Y3765" i="1"/>
  <c r="R3765" i="1"/>
  <c r="W3765" i="1"/>
  <c r="AB3765" i="1"/>
  <c r="S3765" i="1"/>
  <c r="X3765" i="1"/>
  <c r="T3765" i="1"/>
  <c r="Z3765" i="1"/>
  <c r="V3765" i="1"/>
  <c r="AA3765" i="1"/>
  <c r="Q3761" i="1"/>
  <c r="U3761" i="1"/>
  <c r="Y3761" i="1"/>
  <c r="S3761" i="1"/>
  <c r="X3761" i="1"/>
  <c r="T3761" i="1"/>
  <c r="Z3761" i="1"/>
  <c r="V3761" i="1"/>
  <c r="AA3761" i="1"/>
  <c r="R3761" i="1"/>
  <c r="W3761" i="1"/>
  <c r="AB3761" i="1"/>
  <c r="Q3757" i="1"/>
  <c r="U3757" i="1"/>
  <c r="Y3757" i="1"/>
  <c r="T3757" i="1"/>
  <c r="Z3757" i="1"/>
  <c r="V3757" i="1"/>
  <c r="AA3757" i="1"/>
  <c r="R3757" i="1"/>
  <c r="W3757" i="1"/>
  <c r="AB3757" i="1"/>
  <c r="S3757" i="1"/>
  <c r="X3757" i="1"/>
  <c r="Q3753" i="1"/>
  <c r="U3753" i="1"/>
  <c r="Y3753" i="1"/>
  <c r="V3753" i="1"/>
  <c r="AA3753" i="1"/>
  <c r="R3753" i="1"/>
  <c r="W3753" i="1"/>
  <c r="AB3753" i="1"/>
  <c r="S3753" i="1"/>
  <c r="X3753" i="1"/>
  <c r="T3753" i="1"/>
  <c r="Z3753" i="1"/>
  <c r="Q3749" i="1"/>
  <c r="U3749" i="1"/>
  <c r="Y3749" i="1"/>
  <c r="R3749" i="1"/>
  <c r="W3749" i="1"/>
  <c r="AB3749" i="1"/>
  <c r="S3749" i="1"/>
  <c r="X3749" i="1"/>
  <c r="T3749" i="1"/>
  <c r="Z3749" i="1"/>
  <c r="V3749" i="1"/>
  <c r="AA3749" i="1"/>
  <c r="T3745" i="1"/>
  <c r="X3745" i="1"/>
  <c r="AB3745" i="1"/>
  <c r="R3745" i="1"/>
  <c r="W3745" i="1"/>
  <c r="Q3745" i="1"/>
  <c r="Y3745" i="1"/>
  <c r="S3745" i="1"/>
  <c r="Z3745" i="1"/>
  <c r="U3745" i="1"/>
  <c r="AA3745" i="1"/>
  <c r="V3745" i="1"/>
  <c r="T3741" i="1"/>
  <c r="X3741" i="1"/>
  <c r="AB3741" i="1"/>
  <c r="Q3741" i="1"/>
  <c r="V3741" i="1"/>
  <c r="AA3741" i="1"/>
  <c r="R3741" i="1"/>
  <c r="W3741" i="1"/>
  <c r="S3741" i="1"/>
  <c r="Y3741" i="1"/>
  <c r="U3741" i="1"/>
  <c r="Z3741" i="1"/>
  <c r="T3737" i="1"/>
  <c r="X3737" i="1"/>
  <c r="AB3737" i="1"/>
  <c r="R3737" i="1"/>
  <c r="W3737" i="1"/>
  <c r="S3737" i="1"/>
  <c r="Y3737" i="1"/>
  <c r="U3737" i="1"/>
  <c r="Z3737" i="1"/>
  <c r="AA3737" i="1"/>
  <c r="Q3737" i="1"/>
  <c r="V3737" i="1"/>
  <c r="T3733" i="1"/>
  <c r="X3733" i="1"/>
  <c r="AB3733" i="1"/>
  <c r="R3733" i="1"/>
  <c r="W3733" i="1"/>
  <c r="S3733" i="1"/>
  <c r="Y3733" i="1"/>
  <c r="U3733" i="1"/>
  <c r="Z3733" i="1"/>
  <c r="Q3733" i="1"/>
  <c r="V3733" i="1"/>
  <c r="AA3733" i="1"/>
  <c r="Q3729" i="1"/>
  <c r="U3729" i="1"/>
  <c r="Y3729" i="1"/>
  <c r="T3729" i="1"/>
  <c r="X3729" i="1"/>
  <c r="AB3729" i="1"/>
  <c r="S3729" i="1"/>
  <c r="AA3729" i="1"/>
  <c r="V3729" i="1"/>
  <c r="W3729" i="1"/>
  <c r="R3729" i="1"/>
  <c r="Z3729" i="1"/>
  <c r="Q3725" i="1"/>
  <c r="U3725" i="1"/>
  <c r="Y3725" i="1"/>
  <c r="T3725" i="1"/>
  <c r="X3725" i="1"/>
  <c r="AB3725" i="1"/>
  <c r="W3725" i="1"/>
  <c r="R3725" i="1"/>
  <c r="Z3725" i="1"/>
  <c r="S3725" i="1"/>
  <c r="AA3725" i="1"/>
  <c r="V3725" i="1"/>
  <c r="Q3721" i="1"/>
  <c r="U3721" i="1"/>
  <c r="Y3721" i="1"/>
  <c r="T3721" i="1"/>
  <c r="X3721" i="1"/>
  <c r="AB3721" i="1"/>
  <c r="S3721" i="1"/>
  <c r="AA3721" i="1"/>
  <c r="V3721" i="1"/>
  <c r="W3721" i="1"/>
  <c r="R3721" i="1"/>
  <c r="Z3721" i="1"/>
  <c r="S3717" i="1"/>
  <c r="U3717" i="1"/>
  <c r="Y3717" i="1"/>
  <c r="T3717" i="1"/>
  <c r="X3717" i="1"/>
  <c r="AB3717" i="1"/>
  <c r="W3717" i="1"/>
  <c r="Q3717" i="1"/>
  <c r="Z3717" i="1"/>
  <c r="R3717" i="1"/>
  <c r="AA3717" i="1"/>
  <c r="V3717" i="1"/>
  <c r="S3713" i="1"/>
  <c r="W3713" i="1"/>
  <c r="AA3713" i="1"/>
  <c r="Q3713" i="1"/>
  <c r="V3713" i="1"/>
  <c r="AB3713" i="1"/>
  <c r="U3713" i="1"/>
  <c r="Z3713" i="1"/>
  <c r="Y3713" i="1"/>
  <c r="R3713" i="1"/>
  <c r="T3713" i="1"/>
  <c r="X3713" i="1"/>
  <c r="S3709" i="1"/>
  <c r="W3709" i="1"/>
  <c r="AA3709" i="1"/>
  <c r="R3709" i="1"/>
  <c r="X3709" i="1"/>
  <c r="T3709" i="1"/>
  <c r="Y3709" i="1"/>
  <c r="U3709" i="1"/>
  <c r="Z3709" i="1"/>
  <c r="Q3709" i="1"/>
  <c r="V3709" i="1"/>
  <c r="AB3709" i="1"/>
  <c r="S3705" i="1"/>
  <c r="W3705" i="1"/>
  <c r="AA3705" i="1"/>
  <c r="T3705" i="1"/>
  <c r="Y3705" i="1"/>
  <c r="U3705" i="1"/>
  <c r="Z3705" i="1"/>
  <c r="Q3705" i="1"/>
  <c r="V3705" i="1"/>
  <c r="AB3705" i="1"/>
  <c r="R3705" i="1"/>
  <c r="X3705" i="1"/>
  <c r="S3701" i="1"/>
  <c r="W3701" i="1"/>
  <c r="AA3701" i="1"/>
  <c r="U3701" i="1"/>
  <c r="Z3701" i="1"/>
  <c r="Q3701" i="1"/>
  <c r="V3701" i="1"/>
  <c r="AB3701" i="1"/>
  <c r="R3701" i="1"/>
  <c r="X3701" i="1"/>
  <c r="T3701" i="1"/>
  <c r="Y3701" i="1"/>
  <c r="T3697" i="1"/>
  <c r="X3697" i="1"/>
  <c r="AB3697" i="1"/>
  <c r="S3697" i="1"/>
  <c r="W3697" i="1"/>
  <c r="AA3697" i="1"/>
  <c r="V3697" i="1"/>
  <c r="Q3697" i="1"/>
  <c r="Y3697" i="1"/>
  <c r="R3697" i="1"/>
  <c r="Z3697" i="1"/>
  <c r="U3697" i="1"/>
  <c r="T3693" i="1"/>
  <c r="X3693" i="1"/>
  <c r="AB3693" i="1"/>
  <c r="S3693" i="1"/>
  <c r="W3693" i="1"/>
  <c r="AA3693" i="1"/>
  <c r="R3693" i="1"/>
  <c r="Z3693" i="1"/>
  <c r="U3693" i="1"/>
  <c r="V3693" i="1"/>
  <c r="Q3693" i="1"/>
  <c r="Y3693" i="1"/>
  <c r="T3689" i="1"/>
  <c r="X3689" i="1"/>
  <c r="AB3689" i="1"/>
  <c r="S3689" i="1"/>
  <c r="W3689" i="1"/>
  <c r="AA3689" i="1"/>
  <c r="V3689" i="1"/>
  <c r="Q3689" i="1"/>
  <c r="Y3689" i="1"/>
  <c r="R3689" i="1"/>
  <c r="Z3689" i="1"/>
  <c r="U3689" i="1"/>
  <c r="Q3685" i="1"/>
  <c r="U3685" i="1"/>
  <c r="Y3685" i="1"/>
  <c r="R3685" i="1"/>
  <c r="W3685" i="1"/>
  <c r="AB3685" i="1"/>
  <c r="V3685" i="1"/>
  <c r="AA3685" i="1"/>
  <c r="Z3685" i="1"/>
  <c r="S3685" i="1"/>
  <c r="T3685" i="1"/>
  <c r="X3685" i="1"/>
  <c r="Q3681" i="1"/>
  <c r="U3681" i="1"/>
  <c r="Y3681" i="1"/>
  <c r="S3681" i="1"/>
  <c r="X3681" i="1"/>
  <c r="R3681" i="1"/>
  <c r="W3681" i="1"/>
  <c r="AB3681" i="1"/>
  <c r="AA3681" i="1"/>
  <c r="T3681" i="1"/>
  <c r="V3681" i="1"/>
  <c r="Z3681" i="1"/>
  <c r="Q3677" i="1"/>
  <c r="U3677" i="1"/>
  <c r="Y3677" i="1"/>
  <c r="T3677" i="1"/>
  <c r="Z3677" i="1"/>
  <c r="V3677" i="1"/>
  <c r="AA3677" i="1"/>
  <c r="R3677" i="1"/>
  <c r="W3677" i="1"/>
  <c r="AB3677" i="1"/>
  <c r="S3677" i="1"/>
  <c r="X3677" i="1"/>
  <c r="Q3673" i="1"/>
  <c r="U3673" i="1"/>
  <c r="Y3673" i="1"/>
  <c r="V3673" i="1"/>
  <c r="AA3673" i="1"/>
  <c r="R3673" i="1"/>
  <c r="W3673" i="1"/>
  <c r="AB3673" i="1"/>
  <c r="S3673" i="1"/>
  <c r="X3673" i="1"/>
  <c r="T3673" i="1"/>
  <c r="Z3673" i="1"/>
  <c r="Q3669" i="1"/>
  <c r="U3669" i="1"/>
  <c r="Y3669" i="1"/>
  <c r="R3669" i="1"/>
  <c r="W3669" i="1"/>
  <c r="AB3669" i="1"/>
  <c r="S3669" i="1"/>
  <c r="X3669" i="1"/>
  <c r="T3669" i="1"/>
  <c r="Z3669" i="1"/>
  <c r="V3669" i="1"/>
  <c r="AA3669" i="1"/>
  <c r="R3665" i="1"/>
  <c r="V3665" i="1"/>
  <c r="Z3665" i="1"/>
  <c r="S3665" i="1"/>
  <c r="Q3665" i="1"/>
  <c r="W3665" i="1"/>
  <c r="AB3665" i="1"/>
  <c r="Y3665" i="1"/>
  <c r="T3665" i="1"/>
  <c r="AA3665" i="1"/>
  <c r="U3665" i="1"/>
  <c r="X3665" i="1"/>
  <c r="R3661" i="1"/>
  <c r="V3661" i="1"/>
  <c r="Z3661" i="1"/>
  <c r="T3661" i="1"/>
  <c r="Y3661" i="1"/>
  <c r="S3661" i="1"/>
  <c r="X3661" i="1"/>
  <c r="Q3661" i="1"/>
  <c r="AB3661" i="1"/>
  <c r="U3661" i="1"/>
  <c r="W3661" i="1"/>
  <c r="AA3661" i="1"/>
  <c r="R3657" i="1"/>
  <c r="V3657" i="1"/>
  <c r="Z3657" i="1"/>
  <c r="U3657" i="1"/>
  <c r="AA3657" i="1"/>
  <c r="T3657" i="1"/>
  <c r="Y3657" i="1"/>
  <c r="S3657" i="1"/>
  <c r="W3657" i="1"/>
  <c r="X3657" i="1"/>
  <c r="Q3657" i="1"/>
  <c r="AB3657" i="1"/>
  <c r="R3653" i="1"/>
  <c r="V3653" i="1"/>
  <c r="Z3653" i="1"/>
  <c r="Q3653" i="1"/>
  <c r="W3653" i="1"/>
  <c r="AB3653" i="1"/>
  <c r="U3653" i="1"/>
  <c r="AA3653" i="1"/>
  <c r="T3653" i="1"/>
  <c r="X3653" i="1"/>
  <c r="Y3653" i="1"/>
  <c r="S3653" i="1"/>
  <c r="R3649" i="1"/>
  <c r="V3649" i="1"/>
  <c r="Z3649" i="1"/>
  <c r="S3649" i="1"/>
  <c r="X3649" i="1"/>
  <c r="Q3649" i="1"/>
  <c r="W3649" i="1"/>
  <c r="AB3649" i="1"/>
  <c r="U3649" i="1"/>
  <c r="Y3649" i="1"/>
  <c r="AA3649" i="1"/>
  <c r="T3649" i="1"/>
  <c r="R3645" i="1"/>
  <c r="V3645" i="1"/>
  <c r="Z3645" i="1"/>
  <c r="T3645" i="1"/>
  <c r="Y3645" i="1"/>
  <c r="U3645" i="1"/>
  <c r="AA3645" i="1"/>
  <c r="Q3645" i="1"/>
  <c r="W3645" i="1"/>
  <c r="AB3645" i="1"/>
  <c r="S3645" i="1"/>
  <c r="X3645" i="1"/>
  <c r="R3641" i="1"/>
  <c r="V3641" i="1"/>
  <c r="Z3641" i="1"/>
  <c r="U3641" i="1"/>
  <c r="AA3641" i="1"/>
  <c r="T3641" i="1"/>
  <c r="Y3641" i="1"/>
  <c r="X3641" i="1"/>
  <c r="Q3641" i="1"/>
  <c r="AB3641" i="1"/>
  <c r="S3641" i="1"/>
  <c r="W3641" i="1"/>
  <c r="R3637" i="1"/>
  <c r="V3637" i="1"/>
  <c r="Z3637" i="1"/>
  <c r="Q3637" i="1"/>
  <c r="W3637" i="1"/>
  <c r="AB3637" i="1"/>
  <c r="S3637" i="1"/>
  <c r="X3637" i="1"/>
  <c r="T3637" i="1"/>
  <c r="Y3637" i="1"/>
  <c r="U3637" i="1"/>
  <c r="AA3637" i="1"/>
  <c r="R3633" i="1"/>
  <c r="V3633" i="1"/>
  <c r="Z3633" i="1"/>
  <c r="S3633" i="1"/>
  <c r="X3633" i="1"/>
  <c r="T3633" i="1"/>
  <c r="Y3633" i="1"/>
  <c r="U3633" i="1"/>
  <c r="AA3633" i="1"/>
  <c r="Q3633" i="1"/>
  <c r="W3633" i="1"/>
  <c r="AB3633" i="1"/>
  <c r="R3629" i="1"/>
  <c r="V3629" i="1"/>
  <c r="Z3629" i="1"/>
  <c r="T3629" i="1"/>
  <c r="Y3629" i="1"/>
  <c r="U3629" i="1"/>
  <c r="AA3629" i="1"/>
  <c r="Q3629" i="1"/>
  <c r="W3629" i="1"/>
  <c r="AB3629" i="1"/>
  <c r="S3629" i="1"/>
  <c r="X3629" i="1"/>
  <c r="AD3984" i="1"/>
  <c r="AH3984" i="1"/>
  <c r="AD3980" i="1"/>
  <c r="AH3980" i="1"/>
  <c r="AD3976" i="1"/>
  <c r="AH3976" i="1"/>
  <c r="AD3972" i="1"/>
  <c r="AH3972" i="1"/>
  <c r="AE3968" i="1"/>
  <c r="AI3968" i="1"/>
  <c r="AD3968" i="1"/>
  <c r="AH3968" i="1"/>
  <c r="AE3964" i="1"/>
  <c r="AI3964" i="1"/>
  <c r="AF3964" i="1"/>
  <c r="AD3964" i="1"/>
  <c r="AH3964" i="1"/>
  <c r="AE3960" i="1"/>
  <c r="AI3960" i="1"/>
  <c r="AF3960" i="1"/>
  <c r="AD3960" i="1"/>
  <c r="AH3960" i="1"/>
  <c r="AE3956" i="1"/>
  <c r="AI3956" i="1"/>
  <c r="AF3956" i="1"/>
  <c r="AD3956" i="1"/>
  <c r="AH3956" i="1"/>
  <c r="AE3952" i="1"/>
  <c r="AI3952" i="1"/>
  <c r="AF3952" i="1"/>
  <c r="AD3952" i="1"/>
  <c r="AH3952" i="1"/>
  <c r="AE3948" i="1"/>
  <c r="AI3948" i="1"/>
  <c r="AF3948" i="1"/>
  <c r="AD3948" i="1"/>
  <c r="AH3948" i="1"/>
  <c r="AE3944" i="1"/>
  <c r="AI3944" i="1"/>
  <c r="AF3944" i="1"/>
  <c r="AD3944" i="1"/>
  <c r="AH3944" i="1"/>
  <c r="AE3940" i="1"/>
  <c r="AI3940" i="1"/>
  <c r="AF3940" i="1"/>
  <c r="AD3940" i="1"/>
  <c r="AH3940" i="1"/>
  <c r="AE3936" i="1"/>
  <c r="AI3936" i="1"/>
  <c r="AF3936" i="1"/>
  <c r="AD3936" i="1"/>
  <c r="AH3936" i="1"/>
  <c r="AE3932" i="1"/>
  <c r="AD3932" i="1"/>
  <c r="AI3932" i="1"/>
  <c r="AF3932" i="1"/>
  <c r="AC3932" i="1"/>
  <c r="AH3932" i="1"/>
  <c r="AE3928" i="1"/>
  <c r="AI3928" i="1"/>
  <c r="AF3928" i="1"/>
  <c r="AG3928" i="1"/>
  <c r="AC3928" i="1"/>
  <c r="AH3928" i="1"/>
  <c r="AD3928" i="1"/>
  <c r="AE3924" i="1"/>
  <c r="AI3924" i="1"/>
  <c r="AG3924" i="1"/>
  <c r="AC3924" i="1"/>
  <c r="AH3924" i="1"/>
  <c r="AD3924" i="1"/>
  <c r="AF3924" i="1"/>
  <c r="AE3920" i="1"/>
  <c r="AI3920" i="1"/>
  <c r="AC3920" i="1"/>
  <c r="AH3920" i="1"/>
  <c r="AD3920" i="1"/>
  <c r="AF3920" i="1"/>
  <c r="AG3920" i="1"/>
  <c r="AE3916" i="1"/>
  <c r="AI3916" i="1"/>
  <c r="AD3916" i="1"/>
  <c r="AF3916" i="1"/>
  <c r="AG3916" i="1"/>
  <c r="AC3916" i="1"/>
  <c r="AH3916" i="1"/>
  <c r="AE3912" i="1"/>
  <c r="AI3912" i="1"/>
  <c r="AF3912" i="1"/>
  <c r="AG3912" i="1"/>
  <c r="AC3912" i="1"/>
  <c r="AH3912" i="1"/>
  <c r="AD3912" i="1"/>
  <c r="AE3908" i="1"/>
  <c r="AI3908" i="1"/>
  <c r="AG3908" i="1"/>
  <c r="AC3908" i="1"/>
  <c r="AH3908" i="1"/>
  <c r="AD3908" i="1"/>
  <c r="AF3908" i="1"/>
  <c r="AE3904" i="1"/>
  <c r="AI3904" i="1"/>
  <c r="AC3904" i="1"/>
  <c r="AH3904" i="1"/>
  <c r="AD3904" i="1"/>
  <c r="AF3904" i="1"/>
  <c r="AG3904" i="1"/>
  <c r="AE3900" i="1"/>
  <c r="AI3900" i="1"/>
  <c r="AD3900" i="1"/>
  <c r="AF3900" i="1"/>
  <c r="AG3900" i="1"/>
  <c r="AC3900" i="1"/>
  <c r="AH3900" i="1"/>
  <c r="AF3896" i="1"/>
  <c r="AE3896" i="1"/>
  <c r="AI3896" i="1"/>
  <c r="AH3896" i="1"/>
  <c r="AC3896" i="1"/>
  <c r="AD3896" i="1"/>
  <c r="AG3896" i="1"/>
  <c r="AF3892" i="1"/>
  <c r="AE3892" i="1"/>
  <c r="AI3892" i="1"/>
  <c r="AD3892" i="1"/>
  <c r="AG3892" i="1"/>
  <c r="AH3892" i="1"/>
  <c r="AC3892" i="1"/>
  <c r="AF3888" i="1"/>
  <c r="AC3888" i="1"/>
  <c r="AG3888" i="1"/>
  <c r="AE3888" i="1"/>
  <c r="AI3888" i="1"/>
  <c r="AD3888" i="1"/>
  <c r="AH3888" i="1"/>
  <c r="AF3884" i="1"/>
  <c r="AC3884" i="1"/>
  <c r="AG3884" i="1"/>
  <c r="AE3884" i="1"/>
  <c r="AI3884" i="1"/>
  <c r="AH3884" i="1"/>
  <c r="AD3884" i="1"/>
  <c r="AF3880" i="1"/>
  <c r="AC3880" i="1"/>
  <c r="AG3880" i="1"/>
  <c r="AE3880" i="1"/>
  <c r="AI3880" i="1"/>
  <c r="AD3880" i="1"/>
  <c r="AH3880" i="1"/>
  <c r="AF3876" i="1"/>
  <c r="AC3876" i="1"/>
  <c r="AG3876" i="1"/>
  <c r="AE3876" i="1"/>
  <c r="AI3876" i="1"/>
  <c r="AD3876" i="1"/>
  <c r="AH3876" i="1"/>
  <c r="AF3872" i="1"/>
  <c r="AC3872" i="1"/>
  <c r="AG3872" i="1"/>
  <c r="AE3872" i="1"/>
  <c r="AI3872" i="1"/>
  <c r="AD3872" i="1"/>
  <c r="AH3872" i="1"/>
  <c r="AE3868" i="1"/>
  <c r="AI3868" i="1"/>
  <c r="AF3868" i="1"/>
  <c r="AG3868" i="1"/>
  <c r="AC3868" i="1"/>
  <c r="AH3868" i="1"/>
  <c r="AD3868" i="1"/>
  <c r="AE3864" i="1"/>
  <c r="AI3864" i="1"/>
  <c r="AG3864" i="1"/>
  <c r="AC3864" i="1"/>
  <c r="AH3864" i="1"/>
  <c r="AD3864" i="1"/>
  <c r="AF3864" i="1"/>
  <c r="AE3860" i="1"/>
  <c r="AI3860" i="1"/>
  <c r="AC3860" i="1"/>
  <c r="AH3860" i="1"/>
  <c r="AD3860" i="1"/>
  <c r="AF3860" i="1"/>
  <c r="AG3860" i="1"/>
  <c r="AE3856" i="1"/>
  <c r="AI3856" i="1"/>
  <c r="AD3856" i="1"/>
  <c r="AF3856" i="1"/>
  <c r="AG3856" i="1"/>
  <c r="AC3856" i="1"/>
  <c r="AH3856" i="1"/>
  <c r="AE3852" i="1"/>
  <c r="AI3852" i="1"/>
  <c r="AF3852" i="1"/>
  <c r="AG3852" i="1"/>
  <c r="AC3852" i="1"/>
  <c r="AH3852" i="1"/>
  <c r="AD3852" i="1"/>
  <c r="AE3848" i="1"/>
  <c r="AI3848" i="1"/>
  <c r="AG3848" i="1"/>
  <c r="AC3848" i="1"/>
  <c r="AH3848" i="1"/>
  <c r="AD3848" i="1"/>
  <c r="AF3848" i="1"/>
  <c r="AE3844" i="1"/>
  <c r="AI3844" i="1"/>
  <c r="AC3844" i="1"/>
  <c r="AH3844" i="1"/>
  <c r="AD3844" i="1"/>
  <c r="AF3844" i="1"/>
  <c r="AG3844" i="1"/>
  <c r="AE3840" i="1"/>
  <c r="AI3840" i="1"/>
  <c r="AD3840" i="1"/>
  <c r="AF3840" i="1"/>
  <c r="AG3840" i="1"/>
  <c r="AC3840" i="1"/>
  <c r="AH3840" i="1"/>
  <c r="AE3836" i="1"/>
  <c r="AI3836" i="1"/>
  <c r="AF3836" i="1"/>
  <c r="AG3836" i="1"/>
  <c r="AC3836" i="1"/>
  <c r="AH3836" i="1"/>
  <c r="AD3836" i="1"/>
  <c r="AE3832" i="1"/>
  <c r="AI3832" i="1"/>
  <c r="AG3832" i="1"/>
  <c r="AC3832" i="1"/>
  <c r="AH3832" i="1"/>
  <c r="AD3832" i="1"/>
  <c r="AF3832" i="1"/>
  <c r="AF3828" i="1"/>
  <c r="AC3828" i="1"/>
  <c r="AG3828" i="1"/>
  <c r="AE3828" i="1"/>
  <c r="AI3828" i="1"/>
  <c r="AD3828" i="1"/>
  <c r="AH3828" i="1"/>
  <c r="AF3824" i="1"/>
  <c r="AE3824" i="1"/>
  <c r="AG3824" i="1"/>
  <c r="AD3824" i="1"/>
  <c r="AI3824" i="1"/>
  <c r="AC3824" i="1"/>
  <c r="AH3824" i="1"/>
  <c r="AF3820" i="1"/>
  <c r="AG3820" i="1"/>
  <c r="AC3820" i="1"/>
  <c r="AH3820" i="1"/>
  <c r="AE3820" i="1"/>
  <c r="AD3820" i="1"/>
  <c r="AI3820" i="1"/>
  <c r="AF3816" i="1"/>
  <c r="AC3816" i="1"/>
  <c r="AH3816" i="1"/>
  <c r="AD3816" i="1"/>
  <c r="AI3816" i="1"/>
  <c r="AG3816" i="1"/>
  <c r="AE3816" i="1"/>
  <c r="AF3812" i="1"/>
  <c r="AD3812" i="1"/>
  <c r="AI3812" i="1"/>
  <c r="AE3812" i="1"/>
  <c r="AC3812" i="1"/>
  <c r="AH3812" i="1"/>
  <c r="AG3812" i="1"/>
  <c r="AF3808" i="1"/>
  <c r="AE3808" i="1"/>
  <c r="AG3808" i="1"/>
  <c r="AC3808" i="1"/>
  <c r="AD3808" i="1"/>
  <c r="AI3808" i="1"/>
  <c r="AH3808" i="1"/>
  <c r="AF3804" i="1"/>
  <c r="AG3804" i="1"/>
  <c r="AC3804" i="1"/>
  <c r="AH3804" i="1"/>
  <c r="AD3804" i="1"/>
  <c r="AI3804" i="1"/>
  <c r="AE3804" i="1"/>
  <c r="AF3800" i="1"/>
  <c r="AC3800" i="1"/>
  <c r="AH3800" i="1"/>
  <c r="AD3800" i="1"/>
  <c r="AI3800" i="1"/>
  <c r="AE3800" i="1"/>
  <c r="AG3800" i="1"/>
  <c r="AF3796" i="1"/>
  <c r="AD3796" i="1"/>
  <c r="AI3796" i="1"/>
  <c r="AE3796" i="1"/>
  <c r="AG3796" i="1"/>
  <c r="AC3796" i="1"/>
  <c r="AH3796" i="1"/>
  <c r="AF3792" i="1"/>
  <c r="AE3792" i="1"/>
  <c r="AH3792" i="1"/>
  <c r="AC3792" i="1"/>
  <c r="AI3792" i="1"/>
  <c r="AD3792" i="1"/>
  <c r="AG3792" i="1"/>
  <c r="AF3788" i="1"/>
  <c r="AG3788" i="1"/>
  <c r="AE3788" i="1"/>
  <c r="AH3788" i="1"/>
  <c r="AC3788" i="1"/>
  <c r="AI3788" i="1"/>
  <c r="AD3788" i="1"/>
  <c r="AF3784" i="1"/>
  <c r="AE3784" i="1"/>
  <c r="AC3784" i="1"/>
  <c r="AH3784" i="1"/>
  <c r="AD3784" i="1"/>
  <c r="AG3784" i="1"/>
  <c r="AI3784" i="1"/>
  <c r="AF3780" i="1"/>
  <c r="AG3780" i="1"/>
  <c r="AD3780" i="1"/>
  <c r="AI3780" i="1"/>
  <c r="AC3780" i="1"/>
  <c r="AE3780" i="1"/>
  <c r="AH3780" i="1"/>
  <c r="AF3776" i="1"/>
  <c r="AG3776" i="1"/>
  <c r="AC3776" i="1"/>
  <c r="AH3776" i="1"/>
  <c r="AE3776" i="1"/>
  <c r="AD3776" i="1"/>
  <c r="AI3776" i="1"/>
  <c r="AF3772" i="1"/>
  <c r="AC3772" i="1"/>
  <c r="AH3772" i="1"/>
  <c r="AD3772" i="1"/>
  <c r="AI3772" i="1"/>
  <c r="AG3772" i="1"/>
  <c r="AE3772" i="1"/>
  <c r="AF3768" i="1"/>
  <c r="AD3768" i="1"/>
  <c r="AI3768" i="1"/>
  <c r="AE3768" i="1"/>
  <c r="AC3768" i="1"/>
  <c r="AH3768" i="1"/>
  <c r="AG3768" i="1"/>
  <c r="AF3764" i="1"/>
  <c r="AE3764" i="1"/>
  <c r="AG3764" i="1"/>
  <c r="AC3764" i="1"/>
  <c r="AH3764" i="1"/>
  <c r="AD3764" i="1"/>
  <c r="AI3764" i="1"/>
  <c r="AF3760" i="1"/>
  <c r="AG3760" i="1"/>
  <c r="AC3760" i="1"/>
  <c r="AH3760" i="1"/>
  <c r="AD3760" i="1"/>
  <c r="AI3760" i="1"/>
  <c r="AE3760" i="1"/>
  <c r="AF3756" i="1"/>
  <c r="AC3756" i="1"/>
  <c r="AH3756" i="1"/>
  <c r="AD3756" i="1"/>
  <c r="AI3756" i="1"/>
  <c r="AE3756" i="1"/>
  <c r="AG3756" i="1"/>
  <c r="AF3752" i="1"/>
  <c r="AD3752" i="1"/>
  <c r="AI3752" i="1"/>
  <c r="AE3752" i="1"/>
  <c r="AG3752" i="1"/>
  <c r="AC3752" i="1"/>
  <c r="AH3752" i="1"/>
  <c r="AF3748" i="1"/>
  <c r="AE3748" i="1"/>
  <c r="AG3748" i="1"/>
  <c r="AC3748" i="1"/>
  <c r="AH3748" i="1"/>
  <c r="AD3748" i="1"/>
  <c r="AI3748" i="1"/>
  <c r="AE3744" i="1"/>
  <c r="AI3744" i="1"/>
  <c r="AF3744" i="1"/>
  <c r="AC3744" i="1"/>
  <c r="AD3744" i="1"/>
  <c r="AG3744" i="1"/>
  <c r="AH3744" i="1"/>
  <c r="AE3740" i="1"/>
  <c r="AI3740" i="1"/>
  <c r="AD3740" i="1"/>
  <c r="AF3740" i="1"/>
  <c r="AG3740" i="1"/>
  <c r="AH3740" i="1"/>
  <c r="AC3740" i="1"/>
  <c r="AE3736" i="1"/>
  <c r="AI3736" i="1"/>
  <c r="AF3736" i="1"/>
  <c r="AG3736" i="1"/>
  <c r="AC3736" i="1"/>
  <c r="AH3736" i="1"/>
  <c r="AD3736" i="1"/>
  <c r="AE3732" i="1"/>
  <c r="AI3732" i="1"/>
  <c r="AF3732" i="1"/>
  <c r="AG3732" i="1"/>
  <c r="AC3732" i="1"/>
  <c r="AH3732" i="1"/>
  <c r="AD3732" i="1"/>
  <c r="AF3728" i="1"/>
  <c r="AE3728" i="1"/>
  <c r="AI3728" i="1"/>
  <c r="AD3728" i="1"/>
  <c r="AG3728" i="1"/>
  <c r="AH3728" i="1"/>
  <c r="AC3728" i="1"/>
  <c r="AF3724" i="1"/>
  <c r="AE3724" i="1"/>
  <c r="AI3724" i="1"/>
  <c r="AH3724" i="1"/>
  <c r="AC3724" i="1"/>
  <c r="AD3724" i="1"/>
  <c r="AG3724" i="1"/>
  <c r="AF3720" i="1"/>
  <c r="AE3720" i="1"/>
  <c r="AI3720" i="1"/>
  <c r="AD3720" i="1"/>
  <c r="AG3720" i="1"/>
  <c r="AH3720" i="1"/>
  <c r="AC3720" i="1"/>
  <c r="AD3716" i="1"/>
  <c r="AH3716" i="1"/>
  <c r="AC3716" i="1"/>
  <c r="AI3716" i="1"/>
  <c r="AG3716" i="1"/>
  <c r="AF3716" i="1"/>
  <c r="AE3716" i="1"/>
  <c r="AD3712" i="1"/>
  <c r="AH3712" i="1"/>
  <c r="AE3712" i="1"/>
  <c r="AF3712" i="1"/>
  <c r="AC3712" i="1"/>
  <c r="AI3712" i="1"/>
  <c r="AG3712" i="1"/>
  <c r="AD3708" i="1"/>
  <c r="AH3708" i="1"/>
  <c r="AF3708" i="1"/>
  <c r="AG3708" i="1"/>
  <c r="AC3708" i="1"/>
  <c r="AI3708" i="1"/>
  <c r="AE3708" i="1"/>
  <c r="AD3704" i="1"/>
  <c r="AH3704" i="1"/>
  <c r="AG3704" i="1"/>
  <c r="AC3704" i="1"/>
  <c r="AI3704" i="1"/>
  <c r="AE3704" i="1"/>
  <c r="AF3704" i="1"/>
  <c r="AD3700" i="1"/>
  <c r="AH3700" i="1"/>
  <c r="AC3700" i="1"/>
  <c r="AI3700" i="1"/>
  <c r="AE3700" i="1"/>
  <c r="AF3700" i="1"/>
  <c r="AG3700" i="1"/>
  <c r="AE3696" i="1"/>
  <c r="AI3696" i="1"/>
  <c r="AD3696" i="1"/>
  <c r="AH3696" i="1"/>
  <c r="AG3696" i="1"/>
  <c r="AC3696" i="1"/>
  <c r="AF3696" i="1"/>
  <c r="AE3692" i="1"/>
  <c r="AI3692" i="1"/>
  <c r="AD3692" i="1"/>
  <c r="AH3692" i="1"/>
  <c r="AC3692" i="1"/>
  <c r="AF3692" i="1"/>
  <c r="AG3692" i="1"/>
  <c r="AF3688" i="1"/>
  <c r="AD3688" i="1"/>
  <c r="AI3688" i="1"/>
  <c r="AC3688" i="1"/>
  <c r="AH3688" i="1"/>
  <c r="AG3688" i="1"/>
  <c r="AE3688" i="1"/>
  <c r="AF3684" i="1"/>
  <c r="AE3684" i="1"/>
  <c r="AD3684" i="1"/>
  <c r="AI3684" i="1"/>
  <c r="AH3684" i="1"/>
  <c r="AC3684" i="1"/>
  <c r="AG3684" i="1"/>
  <c r="AF3680" i="1"/>
  <c r="AG3680" i="1"/>
  <c r="AC3680" i="1"/>
  <c r="AH3680" i="1"/>
  <c r="AE3680" i="1"/>
  <c r="AI3680" i="1"/>
  <c r="AD3680" i="1"/>
  <c r="AF3676" i="1"/>
  <c r="AC3676" i="1"/>
  <c r="AH3676" i="1"/>
  <c r="AD3676" i="1"/>
  <c r="AI3676" i="1"/>
  <c r="AE3676" i="1"/>
  <c r="AG3676" i="1"/>
  <c r="AF3672" i="1"/>
  <c r="AD3672" i="1"/>
  <c r="AI3672" i="1"/>
  <c r="AE3672" i="1"/>
  <c r="AG3672" i="1"/>
  <c r="AC3672" i="1"/>
  <c r="AH3672" i="1"/>
  <c r="AF3668" i="1"/>
  <c r="AE3668" i="1"/>
  <c r="AG3668" i="1"/>
  <c r="AC3668" i="1"/>
  <c r="AH3668" i="1"/>
  <c r="AD3668" i="1"/>
  <c r="AI3668" i="1"/>
  <c r="AC3664" i="1"/>
  <c r="AG3664" i="1"/>
  <c r="AF3664" i="1"/>
  <c r="AE3664" i="1"/>
  <c r="AI3664" i="1"/>
  <c r="AD3664" i="1"/>
  <c r="AH3664" i="1"/>
  <c r="AC3660" i="1"/>
  <c r="AG3660" i="1"/>
  <c r="AH3660" i="1"/>
  <c r="AF3660" i="1"/>
  <c r="AD3660" i="1"/>
  <c r="AE3660" i="1"/>
  <c r="AI3660" i="1"/>
  <c r="AC3656" i="1"/>
  <c r="AG3656" i="1"/>
  <c r="AD3656" i="1"/>
  <c r="AI3656" i="1"/>
  <c r="AH3656" i="1"/>
  <c r="AE3656" i="1"/>
  <c r="AF3656" i="1"/>
  <c r="AC3652" i="1"/>
  <c r="AG3652" i="1"/>
  <c r="AE3652" i="1"/>
  <c r="AD3652" i="1"/>
  <c r="AI3652" i="1"/>
  <c r="AF3652" i="1"/>
  <c r="AH3652" i="1"/>
  <c r="AC3648" i="1"/>
  <c r="AG3648" i="1"/>
  <c r="AF3648" i="1"/>
  <c r="AE3648" i="1"/>
  <c r="AD3648" i="1"/>
  <c r="AH3648" i="1"/>
  <c r="AI3648" i="1"/>
  <c r="AC3644" i="1"/>
  <c r="AG3644" i="1"/>
  <c r="AF3644" i="1"/>
  <c r="AH3644" i="1"/>
  <c r="AI3644" i="1"/>
  <c r="AD3644" i="1"/>
  <c r="AE3644" i="1"/>
  <c r="AC3640" i="1"/>
  <c r="AG3640" i="1"/>
  <c r="AD3640" i="1"/>
  <c r="AI3640" i="1"/>
  <c r="AH3640" i="1"/>
  <c r="AF3640" i="1"/>
  <c r="AE3640" i="1"/>
  <c r="AC3636" i="1"/>
  <c r="AG3636" i="1"/>
  <c r="AE3636" i="1"/>
  <c r="AF3636" i="1"/>
  <c r="AH3636" i="1"/>
  <c r="AD3636" i="1"/>
  <c r="AI3636" i="1"/>
  <c r="AC3632" i="1"/>
  <c r="AG3632" i="1"/>
  <c r="AF3632" i="1"/>
  <c r="AH3632" i="1"/>
  <c r="AD3632" i="1"/>
  <c r="AI3632" i="1"/>
  <c r="AE3632" i="1"/>
  <c r="AC3628" i="1"/>
  <c r="AG3628" i="1"/>
  <c r="AH3628" i="1"/>
  <c r="AD3628" i="1"/>
  <c r="AI3628" i="1"/>
  <c r="AE3628" i="1"/>
  <c r="AF3628" i="1"/>
  <c r="P3897" i="1"/>
  <c r="P3892" i="1"/>
  <c r="P3881" i="1"/>
  <c r="P3876" i="1"/>
  <c r="P3865" i="1"/>
  <c r="P3860" i="1"/>
  <c r="P3849" i="1"/>
  <c r="P3844" i="1"/>
  <c r="P3833" i="1"/>
  <c r="P3828" i="1"/>
  <c r="P3817" i="1"/>
  <c r="P3812" i="1"/>
  <c r="P3801" i="1"/>
  <c r="P3796" i="1"/>
  <c r="P3785" i="1"/>
  <c r="P3780" i="1"/>
  <c r="P3769" i="1"/>
  <c r="P3764" i="1"/>
  <c r="P3753" i="1"/>
  <c r="P3748" i="1"/>
  <c r="P3737" i="1"/>
  <c r="P3732" i="1"/>
  <c r="P3721" i="1"/>
  <c r="P3716" i="1"/>
  <c r="P3705" i="1"/>
  <c r="P3700" i="1"/>
  <c r="P3689" i="1"/>
  <c r="P3684" i="1"/>
  <c r="P3673" i="1"/>
  <c r="P3668" i="1"/>
  <c r="P3657" i="1"/>
  <c r="P3652" i="1"/>
  <c r="P3641" i="1"/>
  <c r="P3636" i="1"/>
  <c r="AH3985" i="1"/>
  <c r="AC3985" i="1"/>
  <c r="X3985" i="1"/>
  <c r="R3985" i="1"/>
  <c r="AF3984" i="1"/>
  <c r="AA3984" i="1"/>
  <c r="U3984" i="1"/>
  <c r="AI3983" i="1"/>
  <c r="AD3983" i="1"/>
  <c r="X3983" i="1"/>
  <c r="S3983" i="1"/>
  <c r="AG3982" i="1"/>
  <c r="AA3982" i="1"/>
  <c r="V3982" i="1"/>
  <c r="Q3982" i="1"/>
  <c r="AD3981" i="1"/>
  <c r="Y3981" i="1"/>
  <c r="T3981" i="1"/>
  <c r="AG3980" i="1"/>
  <c r="AB3980" i="1"/>
  <c r="W3980" i="1"/>
  <c r="Q3980" i="1"/>
  <c r="AE3979" i="1"/>
  <c r="Z3979" i="1"/>
  <c r="T3979" i="1"/>
  <c r="AH3978" i="1"/>
  <c r="AC3978" i="1"/>
  <c r="W3978" i="1"/>
  <c r="R3978" i="1"/>
  <c r="AF3977" i="1"/>
  <c r="Z3977" i="1"/>
  <c r="U3977" i="1"/>
  <c r="AI3976" i="1"/>
  <c r="AC3976" i="1"/>
  <c r="X3976" i="1"/>
  <c r="S3976" i="1"/>
  <c r="AF3975" i="1"/>
  <c r="AA3975" i="1"/>
  <c r="V3975" i="1"/>
  <c r="AI3974" i="1"/>
  <c r="AD3974" i="1"/>
  <c r="Y3974" i="1"/>
  <c r="S3974" i="1"/>
  <c r="AG3973" i="1"/>
  <c r="AB3973" i="1"/>
  <c r="V3973" i="1"/>
  <c r="Q3973" i="1"/>
  <c r="AE3972" i="1"/>
  <c r="Y3972" i="1"/>
  <c r="T3972" i="1"/>
  <c r="AH3971" i="1"/>
  <c r="AB3971" i="1"/>
  <c r="W3971" i="1"/>
  <c r="R3971" i="1"/>
  <c r="AE3970" i="1"/>
  <c r="W3970" i="1"/>
  <c r="AH3969" i="1"/>
  <c r="Z3969" i="1"/>
  <c r="R3969" i="1"/>
  <c r="AC3968" i="1"/>
  <c r="U3968" i="1"/>
  <c r="AF3967" i="1"/>
  <c r="X3967" i="1"/>
  <c r="AI3966" i="1"/>
  <c r="AA3966" i="1"/>
  <c r="S3966" i="1"/>
  <c r="AD3965" i="1"/>
  <c r="V3965" i="1"/>
  <c r="Y3964" i="1"/>
  <c r="AB3963" i="1"/>
  <c r="AE3962" i="1"/>
  <c r="AH3961" i="1"/>
  <c r="R3961" i="1"/>
  <c r="U3960" i="1"/>
  <c r="X3959" i="1"/>
  <c r="AA3958" i="1"/>
  <c r="AD3957" i="1"/>
  <c r="AG3956" i="1"/>
  <c r="Q3956" i="1"/>
  <c r="T3955" i="1"/>
  <c r="W3954" i="1"/>
  <c r="Z3953" i="1"/>
  <c r="AC3952" i="1"/>
  <c r="AF3951" i="1"/>
  <c r="AI3950" i="1"/>
  <c r="S3950" i="1"/>
  <c r="V3949" i="1"/>
  <c r="Y3948" i="1"/>
  <c r="AB3947" i="1"/>
  <c r="AE3946" i="1"/>
  <c r="AH3945" i="1"/>
  <c r="R3945" i="1"/>
  <c r="U3944" i="1"/>
  <c r="X3943" i="1"/>
  <c r="AA3942" i="1"/>
  <c r="AD3941" i="1"/>
  <c r="AG3940" i="1"/>
  <c r="Q3940" i="1"/>
  <c r="T3939" i="1"/>
  <c r="W3938" i="1"/>
  <c r="Z3937" i="1"/>
  <c r="AC3936" i="1"/>
  <c r="AF3935" i="1"/>
  <c r="AI3934" i="1"/>
  <c r="S3934" i="1"/>
  <c r="V3933" i="1"/>
  <c r="V3932" i="1"/>
  <c r="T393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N3548" i="1" l="1"/>
  <c r="T3548" i="1" s="1"/>
  <c r="O3548" i="1"/>
  <c r="P3548" i="1" s="1"/>
  <c r="N3549" i="1"/>
  <c r="Q3549" i="1" s="1"/>
  <c r="O3549" i="1"/>
  <c r="AC3549" i="1" s="1"/>
  <c r="T3549" i="1"/>
  <c r="W3549" i="1"/>
  <c r="AB3549" i="1"/>
  <c r="AE3549" i="1"/>
  <c r="N3550" i="1"/>
  <c r="Q3550" i="1" s="1"/>
  <c r="O3550" i="1"/>
  <c r="AD3550" i="1" s="1"/>
  <c r="AE3550" i="1"/>
  <c r="AF3550" i="1"/>
  <c r="N3551" i="1"/>
  <c r="S3551" i="1" s="1"/>
  <c r="O3551" i="1"/>
  <c r="AD3551" i="1" s="1"/>
  <c r="N3552" i="1"/>
  <c r="T3552" i="1" s="1"/>
  <c r="O3552" i="1"/>
  <c r="P3552" i="1" s="1"/>
  <c r="N3553" i="1"/>
  <c r="Q3553" i="1" s="1"/>
  <c r="O3553" i="1"/>
  <c r="AC3553" i="1" s="1"/>
  <c r="V3553" i="1"/>
  <c r="Z3553" i="1"/>
  <c r="N3554" i="1"/>
  <c r="S3554" i="1" s="1"/>
  <c r="O3554" i="1"/>
  <c r="AD3554" i="1" s="1"/>
  <c r="V3554" i="1"/>
  <c r="Y3554" i="1"/>
  <c r="N3555" i="1"/>
  <c r="S3555" i="1" s="1"/>
  <c r="O3555" i="1"/>
  <c r="AF3555" i="1" s="1"/>
  <c r="AD3555" i="1"/>
  <c r="AE3555" i="1"/>
  <c r="AH3555" i="1"/>
  <c r="N3556" i="1"/>
  <c r="T3556" i="1" s="1"/>
  <c r="O3556" i="1"/>
  <c r="P3556" i="1" s="1"/>
  <c r="V3556" i="1"/>
  <c r="Z3556" i="1"/>
  <c r="N3557" i="1"/>
  <c r="Q3557" i="1" s="1"/>
  <c r="O3557" i="1"/>
  <c r="AC3557" i="1" s="1"/>
  <c r="T3557" i="1"/>
  <c r="AB3557" i="1"/>
  <c r="AF3557" i="1"/>
  <c r="N3558" i="1"/>
  <c r="Q3558" i="1" s="1"/>
  <c r="O3558" i="1"/>
  <c r="AD3558" i="1" s="1"/>
  <c r="N3559" i="1"/>
  <c r="S3559" i="1" s="1"/>
  <c r="O3559" i="1"/>
  <c r="AD3559" i="1" s="1"/>
  <c r="N3560" i="1"/>
  <c r="T3560" i="1" s="1"/>
  <c r="O3560" i="1"/>
  <c r="P3560" i="1" s="1"/>
  <c r="N3561" i="1"/>
  <c r="Q3561" i="1" s="1"/>
  <c r="O3561" i="1"/>
  <c r="AC3561" i="1" s="1"/>
  <c r="N3562" i="1"/>
  <c r="S3562" i="1" s="1"/>
  <c r="O3562" i="1"/>
  <c r="AD3562" i="1" s="1"/>
  <c r="P3562" i="1"/>
  <c r="AG3562" i="1"/>
  <c r="AI3562" i="1"/>
  <c r="N3563" i="1"/>
  <c r="S3563" i="1" s="1"/>
  <c r="O3563" i="1"/>
  <c r="AC3563" i="1" s="1"/>
  <c r="P3563" i="1"/>
  <c r="AE3563" i="1"/>
  <c r="AF3563" i="1"/>
  <c r="AI3563" i="1"/>
  <c r="N3564" i="1"/>
  <c r="T3564" i="1" s="1"/>
  <c r="O3564" i="1"/>
  <c r="P3564" i="1" s="1"/>
  <c r="N3565" i="1"/>
  <c r="Q3565" i="1" s="1"/>
  <c r="O3565" i="1"/>
  <c r="AC3565" i="1" s="1"/>
  <c r="X3565" i="1"/>
  <c r="AF3565" i="1"/>
  <c r="N3566" i="1"/>
  <c r="V3566" i="1" s="1"/>
  <c r="O3566" i="1"/>
  <c r="AD3566" i="1" s="1"/>
  <c r="AE3566" i="1"/>
  <c r="N3567" i="1"/>
  <c r="V3567" i="1" s="1"/>
  <c r="O3567" i="1"/>
  <c r="AD3567" i="1" s="1"/>
  <c r="N3568" i="1"/>
  <c r="T3568" i="1" s="1"/>
  <c r="O3568" i="1"/>
  <c r="AI3568" i="1"/>
  <c r="N3569" i="1"/>
  <c r="Q3569" i="1" s="1"/>
  <c r="O3569" i="1"/>
  <c r="AF3569" i="1" s="1"/>
  <c r="T3569" i="1"/>
  <c r="Z3569" i="1"/>
  <c r="N3570" i="1"/>
  <c r="V3570" i="1" s="1"/>
  <c r="O3570" i="1"/>
  <c r="AD3570" i="1" s="1"/>
  <c r="Z3570" i="1"/>
  <c r="AB3570" i="1"/>
  <c r="N3571" i="1"/>
  <c r="O3571" i="1"/>
  <c r="P3571" i="1" s="1"/>
  <c r="V3571" i="1"/>
  <c r="N3572" i="1"/>
  <c r="T3572" i="1" s="1"/>
  <c r="O3572" i="1"/>
  <c r="Z3572" i="1"/>
  <c r="AI3572" i="1"/>
  <c r="N3573" i="1"/>
  <c r="S3573" i="1" s="1"/>
  <c r="O3573" i="1"/>
  <c r="AE3573" i="1" s="1"/>
  <c r="T3573" i="1"/>
  <c r="AB3573" i="1"/>
  <c r="N3574" i="1"/>
  <c r="T3574" i="1" s="1"/>
  <c r="O3574" i="1"/>
  <c r="AG3574" i="1" s="1"/>
  <c r="R3574" i="1"/>
  <c r="S3574" i="1"/>
  <c r="V3574" i="1"/>
  <c r="AA3574" i="1"/>
  <c r="AB3574" i="1"/>
  <c r="N3575" i="1"/>
  <c r="Z3575" i="1" s="1"/>
  <c r="O3575" i="1"/>
  <c r="P3575" i="1" s="1"/>
  <c r="V3575" i="1"/>
  <c r="N3576" i="1"/>
  <c r="V3576" i="1" s="1"/>
  <c r="O3576" i="1"/>
  <c r="N3577" i="1"/>
  <c r="Q3577" i="1" s="1"/>
  <c r="O3577" i="1"/>
  <c r="AI3577" i="1" s="1"/>
  <c r="N3578" i="1"/>
  <c r="T3578" i="1" s="1"/>
  <c r="O3578" i="1"/>
  <c r="AD3578" i="1" s="1"/>
  <c r="AF3578" i="1"/>
  <c r="N3579" i="1"/>
  <c r="V3579" i="1" s="1"/>
  <c r="O3579" i="1"/>
  <c r="AF3579" i="1" s="1"/>
  <c r="AC3579" i="1"/>
  <c r="N3580" i="1"/>
  <c r="T3580" i="1" s="1"/>
  <c r="O3580" i="1"/>
  <c r="AI3580" i="1" s="1"/>
  <c r="N3581" i="1"/>
  <c r="S3581" i="1" s="1"/>
  <c r="O3581" i="1"/>
  <c r="R3581" i="1"/>
  <c r="T3581" i="1"/>
  <c r="X3581" i="1"/>
  <c r="AB3581" i="1"/>
  <c r="AE3581" i="1"/>
  <c r="N3582" i="1"/>
  <c r="Q3582" i="1" s="1"/>
  <c r="O3582" i="1"/>
  <c r="AD3582" i="1" s="1"/>
  <c r="P3582" i="1"/>
  <c r="Y3582" i="1"/>
  <c r="AE3582" i="1"/>
  <c r="AF3582" i="1"/>
  <c r="AG3582" i="1"/>
  <c r="N3583" i="1"/>
  <c r="R3583" i="1" s="1"/>
  <c r="O3583" i="1"/>
  <c r="P3583" i="1" s="1"/>
  <c r="AF3583" i="1"/>
  <c r="AI3583" i="1"/>
  <c r="N3584" i="1"/>
  <c r="T3584" i="1" s="1"/>
  <c r="O3584" i="1"/>
  <c r="P3584" i="1" s="1"/>
  <c r="S3584" i="1"/>
  <c r="V3584" i="1"/>
  <c r="Z3584" i="1"/>
  <c r="AE3584" i="1"/>
  <c r="N3585" i="1"/>
  <c r="S3585" i="1" s="1"/>
  <c r="O3585" i="1"/>
  <c r="N3586" i="1"/>
  <c r="R3586" i="1" s="1"/>
  <c r="O3586" i="1"/>
  <c r="AG3586" i="1" s="1"/>
  <c r="U3586" i="1"/>
  <c r="W3586" i="1"/>
  <c r="N3587" i="1"/>
  <c r="S3587" i="1" s="1"/>
  <c r="O3587" i="1"/>
  <c r="AD3587" i="1" s="1"/>
  <c r="Z3587" i="1"/>
  <c r="AG3587" i="1"/>
  <c r="N3588" i="1"/>
  <c r="V3588" i="1" s="1"/>
  <c r="O3588" i="1"/>
  <c r="P3588" i="1" s="1"/>
  <c r="R3588" i="1"/>
  <c r="W3588" i="1"/>
  <c r="AI3588" i="1"/>
  <c r="N3589" i="1"/>
  <c r="R3589" i="1" s="1"/>
  <c r="O3589" i="1"/>
  <c r="AC3589" i="1" s="1"/>
  <c r="W3589" i="1"/>
  <c r="N3590" i="1"/>
  <c r="R3590" i="1" s="1"/>
  <c r="O3590" i="1"/>
  <c r="AC3590" i="1" s="1"/>
  <c r="U3590" i="1"/>
  <c r="Y3590" i="1"/>
  <c r="N3591" i="1"/>
  <c r="S3591" i="1" s="1"/>
  <c r="O3591" i="1"/>
  <c r="AH3591" i="1" s="1"/>
  <c r="N3592" i="1"/>
  <c r="R3592" i="1" s="1"/>
  <c r="O3592" i="1"/>
  <c r="P3592" i="1" s="1"/>
  <c r="N3593" i="1"/>
  <c r="T3593" i="1" s="1"/>
  <c r="O3593" i="1"/>
  <c r="AC3593" i="1" s="1"/>
  <c r="AI3593" i="1"/>
  <c r="N3594" i="1"/>
  <c r="T3594" i="1" s="1"/>
  <c r="O3594" i="1"/>
  <c r="AF3594" i="1" s="1"/>
  <c r="S3594" i="1"/>
  <c r="AA3594" i="1"/>
  <c r="AC3594" i="1"/>
  <c r="N3595" i="1"/>
  <c r="S3595" i="1" s="1"/>
  <c r="O3595" i="1"/>
  <c r="AG3595" i="1" s="1"/>
  <c r="N3596" i="1"/>
  <c r="V3596" i="1" s="1"/>
  <c r="O3596" i="1"/>
  <c r="P3596" i="1" s="1"/>
  <c r="R3596" i="1"/>
  <c r="Z3596" i="1"/>
  <c r="N3597" i="1"/>
  <c r="R3597" i="1" s="1"/>
  <c r="O3597" i="1"/>
  <c r="AC3597" i="1" s="1"/>
  <c r="AI3597" i="1"/>
  <c r="N3598" i="1"/>
  <c r="Q3598" i="1" s="1"/>
  <c r="O3598" i="1"/>
  <c r="S3598" i="1"/>
  <c r="U3598" i="1"/>
  <c r="Y3598" i="1"/>
  <c r="N3599" i="1"/>
  <c r="S3599" i="1" s="1"/>
  <c r="O3599" i="1"/>
  <c r="AF3599" i="1" s="1"/>
  <c r="N3600" i="1"/>
  <c r="V3600" i="1" s="1"/>
  <c r="O3600" i="1"/>
  <c r="P3600" i="1" s="1"/>
  <c r="N3601" i="1"/>
  <c r="V3601" i="1" s="1"/>
  <c r="O3601" i="1"/>
  <c r="AC3601" i="1" s="1"/>
  <c r="P3601" i="1"/>
  <c r="AA3601" i="1"/>
  <c r="N3602" i="1"/>
  <c r="S3602" i="1" s="1"/>
  <c r="O3602" i="1"/>
  <c r="AF3602" i="1" s="1"/>
  <c r="N3603" i="1"/>
  <c r="S3603" i="1" s="1"/>
  <c r="O3603" i="1"/>
  <c r="P3603" i="1" s="1"/>
  <c r="AH3603" i="1"/>
  <c r="N3604" i="1"/>
  <c r="R3604" i="1" s="1"/>
  <c r="O3604" i="1"/>
  <c r="Z3604" i="1"/>
  <c r="N3605" i="1"/>
  <c r="W3605" i="1" s="1"/>
  <c r="O3605" i="1"/>
  <c r="AC3605" i="1" s="1"/>
  <c r="AE3605" i="1"/>
  <c r="N3606" i="1"/>
  <c r="S3606" i="1" s="1"/>
  <c r="O3606" i="1"/>
  <c r="AI3606" i="1" s="1"/>
  <c r="N3607" i="1"/>
  <c r="S3607" i="1" s="1"/>
  <c r="O3607" i="1"/>
  <c r="AG3607" i="1" s="1"/>
  <c r="N3608" i="1"/>
  <c r="T3608" i="1" s="1"/>
  <c r="O3608" i="1"/>
  <c r="N3609" i="1"/>
  <c r="O3609" i="1"/>
  <c r="AF3609" i="1" s="1"/>
  <c r="AE3609" i="1"/>
  <c r="N3610" i="1"/>
  <c r="V3610" i="1" s="1"/>
  <c r="O3610" i="1"/>
  <c r="AF3610" i="1"/>
  <c r="N3611" i="1"/>
  <c r="S3611" i="1" s="1"/>
  <c r="O3611" i="1"/>
  <c r="AC3611" i="1" s="1"/>
  <c r="N3612" i="1"/>
  <c r="T3612" i="1" s="1"/>
  <c r="O3612" i="1"/>
  <c r="AI3612" i="1"/>
  <c r="N3613" i="1"/>
  <c r="Q3613" i="1" s="1"/>
  <c r="O3613" i="1"/>
  <c r="AC3613" i="1" s="1"/>
  <c r="R3613" i="1"/>
  <c r="S3613" i="1"/>
  <c r="T3613" i="1"/>
  <c r="Z3613" i="1"/>
  <c r="AB3613" i="1"/>
  <c r="AI3613" i="1"/>
  <c r="N3614" i="1"/>
  <c r="Z3614" i="1" s="1"/>
  <c r="O3614" i="1"/>
  <c r="AD3614" i="1" s="1"/>
  <c r="N3615" i="1"/>
  <c r="O3615" i="1"/>
  <c r="AD3615" i="1" s="1"/>
  <c r="N3616" i="1"/>
  <c r="T3616" i="1" s="1"/>
  <c r="O3616" i="1"/>
  <c r="AI3616" i="1" s="1"/>
  <c r="N3617" i="1"/>
  <c r="Q3617" i="1" s="1"/>
  <c r="O3617" i="1"/>
  <c r="AC3617" i="1" s="1"/>
  <c r="N3618" i="1"/>
  <c r="Z3618" i="1" s="1"/>
  <c r="O3618" i="1"/>
  <c r="AD3618" i="1" s="1"/>
  <c r="AE3618" i="1"/>
  <c r="AF3618" i="1"/>
  <c r="N3619" i="1"/>
  <c r="S3619" i="1" s="1"/>
  <c r="O3619" i="1"/>
  <c r="AC3619" i="1" s="1"/>
  <c r="AF3619" i="1"/>
  <c r="N3620" i="1"/>
  <c r="T3620" i="1" s="1"/>
  <c r="O3620" i="1"/>
  <c r="P3620" i="1" s="1"/>
  <c r="N3621" i="1"/>
  <c r="X3621" i="1" s="1"/>
  <c r="O3621" i="1"/>
  <c r="AC3621" i="1" s="1"/>
  <c r="N3622" i="1"/>
  <c r="Q3622" i="1" s="1"/>
  <c r="O3622" i="1"/>
  <c r="AF3622" i="1" s="1"/>
  <c r="W3622" i="1"/>
  <c r="AA3622" i="1"/>
  <c r="N3623" i="1"/>
  <c r="S3623" i="1" s="1"/>
  <c r="O3623" i="1"/>
  <c r="AE3623" i="1" s="1"/>
  <c r="AI3623" i="1"/>
  <c r="N3624" i="1"/>
  <c r="T3624" i="1" s="1"/>
  <c r="O3624" i="1"/>
  <c r="P3624" i="1" s="1"/>
  <c r="AI3624" i="1"/>
  <c r="N3625" i="1"/>
  <c r="AB3625" i="1" s="1"/>
  <c r="O3625" i="1"/>
  <c r="AC3625" i="1" s="1"/>
  <c r="N3626" i="1"/>
  <c r="Z3626" i="1" s="1"/>
  <c r="O3626" i="1"/>
  <c r="AD3626" i="1" s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V3618" i="1" l="1"/>
  <c r="AF3626" i="1"/>
  <c r="T3625" i="1"/>
  <c r="AE3624" i="1"/>
  <c r="V3622" i="1"/>
  <c r="AI3621" i="1"/>
  <c r="P3618" i="1"/>
  <c r="AF3617" i="1"/>
  <c r="W3616" i="1"/>
  <c r="AI3615" i="1"/>
  <c r="X3613" i="1"/>
  <c r="AA3605" i="1"/>
  <c r="AD3603" i="1"/>
  <c r="AI3602" i="1"/>
  <c r="AF3601" i="1"/>
  <c r="V3597" i="1"/>
  <c r="AE3596" i="1"/>
  <c r="AG3594" i="1"/>
  <c r="W3594" i="1"/>
  <c r="Q3594" i="1"/>
  <c r="AE3591" i="1"/>
  <c r="AA3590" i="1"/>
  <c r="S3590" i="1"/>
  <c r="AI3589" i="1"/>
  <c r="AE3583" i="1"/>
  <c r="AI3579" i="1"/>
  <c r="AC3578" i="1"/>
  <c r="Z3577" i="1"/>
  <c r="W3576" i="1"/>
  <c r="AI3575" i="1"/>
  <c r="R3572" i="1"/>
  <c r="AG3566" i="1"/>
  <c r="R3565" i="1"/>
  <c r="W3564" i="1"/>
  <c r="AH3563" i="1"/>
  <c r="AD3563" i="1"/>
  <c r="AA3560" i="1"/>
  <c r="AE3559" i="1"/>
  <c r="Z3558" i="1"/>
  <c r="AE3557" i="1"/>
  <c r="S3556" i="1"/>
  <c r="AI3555" i="1"/>
  <c r="AC3555" i="1"/>
  <c r="AB3554" i="1"/>
  <c r="T3554" i="1"/>
  <c r="AF3553" i="1"/>
  <c r="T3553" i="1"/>
  <c r="AI3552" i="1"/>
  <c r="Z3549" i="1"/>
  <c r="S3549" i="1"/>
  <c r="AA3548" i="1"/>
  <c r="S3622" i="1"/>
  <c r="AE3621" i="1"/>
  <c r="P3617" i="1"/>
  <c r="V3616" i="1"/>
  <c r="AC3603" i="1"/>
  <c r="V3602" i="1"/>
  <c r="P3597" i="1"/>
  <c r="V3594" i="1"/>
  <c r="Z3590" i="1"/>
  <c r="Q3590" i="1"/>
  <c r="AF3589" i="1"/>
  <c r="W3580" i="1"/>
  <c r="AE3579" i="1"/>
  <c r="AI3578" i="1"/>
  <c r="P3578" i="1"/>
  <c r="T3577" i="1"/>
  <c r="S3576" i="1"/>
  <c r="AG3575" i="1"/>
  <c r="AF3574" i="1"/>
  <c r="AF3566" i="1"/>
  <c r="AG3563" i="1"/>
  <c r="AC3559" i="1"/>
  <c r="AA3556" i="1"/>
  <c r="R3556" i="1"/>
  <c r="Z3554" i="1"/>
  <c r="R3554" i="1"/>
  <c r="AA3553" i="1"/>
  <c r="S3553" i="1"/>
  <c r="AA3552" i="1"/>
  <c r="X3549" i="1"/>
  <c r="R3549" i="1"/>
  <c r="W3548" i="1"/>
  <c r="AI3617" i="1"/>
  <c r="AG3603" i="1"/>
  <c r="AF3597" i="1"/>
  <c r="Y3594" i="1"/>
  <c r="R3594" i="1"/>
  <c r="AF3590" i="1"/>
  <c r="AE3578" i="1"/>
  <c r="V3572" i="1"/>
  <c r="T3565" i="1"/>
  <c r="AA3564" i="1"/>
  <c r="AF3559" i="1"/>
  <c r="AG3554" i="1"/>
  <c r="AC3626" i="1"/>
  <c r="V3626" i="1"/>
  <c r="AI3625" i="1"/>
  <c r="S3624" i="1"/>
  <c r="S3621" i="1"/>
  <c r="W3620" i="1"/>
  <c r="AI3619" i="1"/>
  <c r="AD3619" i="1"/>
  <c r="AI3618" i="1"/>
  <c r="AC3618" i="1"/>
  <c r="AE3615" i="1"/>
  <c r="V3614" i="1"/>
  <c r="W3613" i="1"/>
  <c r="AI3605" i="1"/>
  <c r="S3605" i="1"/>
  <c r="AF3603" i="1"/>
  <c r="AG3602" i="1"/>
  <c r="P3602" i="1"/>
  <c r="AE3601" i="1"/>
  <c r="AE3599" i="1"/>
  <c r="Z3598" i="1"/>
  <c r="AE3597" i="1"/>
  <c r="Z3594" i="1"/>
  <c r="U3594" i="1"/>
  <c r="AA3593" i="1"/>
  <c r="Z3592" i="1"/>
  <c r="AI3591" i="1"/>
  <c r="Z3591" i="1"/>
  <c r="V3590" i="1"/>
  <c r="AE3589" i="1"/>
  <c r="P3589" i="1"/>
  <c r="AE3588" i="1"/>
  <c r="R3587" i="1"/>
  <c r="AA3586" i="1"/>
  <c r="S3586" i="1"/>
  <c r="X3585" i="1"/>
  <c r="AD3583" i="1"/>
  <c r="S3580" i="1"/>
  <c r="AG3579" i="1"/>
  <c r="R3579" i="1"/>
  <c r="AF3575" i="1"/>
  <c r="X3574" i="1"/>
  <c r="X3573" i="1"/>
  <c r="R3573" i="1"/>
  <c r="T3570" i="1"/>
  <c r="AB3569" i="1"/>
  <c r="W3569" i="1"/>
  <c r="R3569" i="1"/>
  <c r="P3566" i="1"/>
  <c r="AB3565" i="1"/>
  <c r="V3564" i="1"/>
  <c r="AE3562" i="1"/>
  <c r="W3560" i="1"/>
  <c r="AI3559" i="1"/>
  <c r="P3559" i="1"/>
  <c r="V3558" i="1"/>
  <c r="W3556" i="1"/>
  <c r="AG3555" i="1"/>
  <c r="P3555" i="1"/>
  <c r="AE3554" i="1"/>
  <c r="X3553" i="1"/>
  <c r="W3552" i="1"/>
  <c r="AI3551" i="1"/>
  <c r="AG3550" i="1"/>
  <c r="R3550" i="1"/>
  <c r="V3548" i="1"/>
  <c r="AI3626" i="1"/>
  <c r="R3626" i="1"/>
  <c r="R3620" i="1"/>
  <c r="AH3619" i="1"/>
  <c r="P3619" i="1"/>
  <c r="AG3618" i="1"/>
  <c r="AC3615" i="1"/>
  <c r="R3614" i="1"/>
  <c r="Y3606" i="1"/>
  <c r="Z3602" i="1"/>
  <c r="AE3600" i="1"/>
  <c r="Z3599" i="1"/>
  <c r="V3592" i="1"/>
  <c r="AF3591" i="1"/>
  <c r="R3591" i="1"/>
  <c r="AA3589" i="1"/>
  <c r="Y3586" i="1"/>
  <c r="Q3586" i="1"/>
  <c r="AA3580" i="1"/>
  <c r="AC3575" i="1"/>
  <c r="W3573" i="1"/>
  <c r="AH3571" i="1"/>
  <c r="AF3570" i="1"/>
  <c r="R3570" i="1"/>
  <c r="AA3569" i="1"/>
  <c r="V3569" i="1"/>
  <c r="S3564" i="1"/>
  <c r="AC3562" i="1"/>
  <c r="V3560" i="1"/>
  <c r="R3558" i="1"/>
  <c r="V3552" i="1"/>
  <c r="V3551" i="1"/>
  <c r="AI3548" i="1"/>
  <c r="S3548" i="1"/>
  <c r="AA3624" i="1"/>
  <c r="AI3620" i="1"/>
  <c r="AE3619" i="1"/>
  <c r="AG3615" i="1"/>
  <c r="V3605" i="1"/>
  <c r="V3603" i="1"/>
  <c r="R3602" i="1"/>
  <c r="AE3593" i="1"/>
  <c r="AD3591" i="1"/>
  <c r="S3589" i="1"/>
  <c r="V3587" i="1"/>
  <c r="V3580" i="1"/>
  <c r="Z3573" i="1"/>
  <c r="X3569" i="1"/>
  <c r="S3569" i="1"/>
  <c r="Z3550" i="1"/>
  <c r="X3617" i="1"/>
  <c r="S3617" i="1"/>
  <c r="AI3614" i="1"/>
  <c r="AC3614" i="1"/>
  <c r="V3608" i="1"/>
  <c r="AI3592" i="1"/>
  <c r="AB3562" i="1"/>
  <c r="T3562" i="1"/>
  <c r="Z3561" i="1"/>
  <c r="T3561" i="1"/>
  <c r="AE3626" i="1"/>
  <c r="P3626" i="1"/>
  <c r="AF3625" i="1"/>
  <c r="P3625" i="1"/>
  <c r="Z3622" i="1"/>
  <c r="R3622" i="1"/>
  <c r="AF3621" i="1"/>
  <c r="P3621" i="1"/>
  <c r="Z3620" i="1"/>
  <c r="AG3619" i="1"/>
  <c r="AB3617" i="1"/>
  <c r="W3617" i="1"/>
  <c r="R3617" i="1"/>
  <c r="AF3615" i="1"/>
  <c r="P3615" i="1"/>
  <c r="AG3614" i="1"/>
  <c r="AA3613" i="1"/>
  <c r="V3613" i="1"/>
  <c r="P3613" i="1"/>
  <c r="W3612" i="1"/>
  <c r="AG3611" i="1"/>
  <c r="T3610" i="1"/>
  <c r="AA3608" i="1"/>
  <c r="S3608" i="1"/>
  <c r="AE3606" i="1"/>
  <c r="AB3605" i="1"/>
  <c r="P3605" i="1"/>
  <c r="W3604" i="1"/>
  <c r="Z3603" i="1"/>
  <c r="AC3602" i="1"/>
  <c r="Y3602" i="1"/>
  <c r="U3602" i="1"/>
  <c r="Q3602" i="1"/>
  <c r="AI3601" i="1"/>
  <c r="Z3601" i="1"/>
  <c r="S3601" i="1"/>
  <c r="AI3600" i="1"/>
  <c r="AI3599" i="1"/>
  <c r="R3599" i="1"/>
  <c r="AB3597" i="1"/>
  <c r="S3597" i="1"/>
  <c r="V3595" i="1"/>
  <c r="AI3594" i="1"/>
  <c r="AB3594" i="1"/>
  <c r="X3594" i="1"/>
  <c r="P3594" i="1"/>
  <c r="AF3593" i="1"/>
  <c r="P3593" i="1"/>
  <c r="AE3592" i="1"/>
  <c r="AB3589" i="1"/>
  <c r="V3589" i="1"/>
  <c r="Z3588" i="1"/>
  <c r="AC3587" i="1"/>
  <c r="P3587" i="1"/>
  <c r="AB3586" i="1"/>
  <c r="X3586" i="1"/>
  <c r="T3586" i="1"/>
  <c r="AA3584" i="1"/>
  <c r="R3584" i="1"/>
  <c r="AH3583" i="1"/>
  <c r="V3583" i="1"/>
  <c r="AI3582" i="1"/>
  <c r="AC3582" i="1"/>
  <c r="W3582" i="1"/>
  <c r="R3582" i="1"/>
  <c r="W3581" i="1"/>
  <c r="Z3580" i="1"/>
  <c r="R3580" i="1"/>
  <c r="AH3579" i="1"/>
  <c r="AD3579" i="1"/>
  <c r="P3579" i="1"/>
  <c r="AG3578" i="1"/>
  <c r="AB3578" i="1"/>
  <c r="Q3578" i="1"/>
  <c r="X3577" i="1"/>
  <c r="S3577" i="1"/>
  <c r="AA3576" i="1"/>
  <c r="AE3574" i="1"/>
  <c r="W3574" i="1"/>
  <c r="P3574" i="1"/>
  <c r="W3572" i="1"/>
  <c r="AG3571" i="1"/>
  <c r="AC3571" i="1"/>
  <c r="AE3570" i="1"/>
  <c r="V3568" i="1"/>
  <c r="AI3567" i="1"/>
  <c r="AC3567" i="1"/>
  <c r="W3565" i="1"/>
  <c r="Z3564" i="1"/>
  <c r="R3564" i="1"/>
  <c r="AF3562" i="1"/>
  <c r="Z3562" i="1"/>
  <c r="R3562" i="1"/>
  <c r="AF3561" i="1"/>
  <c r="X3561" i="1"/>
  <c r="S3561" i="1"/>
  <c r="AI3560" i="1"/>
  <c r="S3560" i="1"/>
  <c r="AG3559" i="1"/>
  <c r="V3559" i="1"/>
  <c r="AG3558" i="1"/>
  <c r="Z3557" i="1"/>
  <c r="S3557" i="1"/>
  <c r="AI3556" i="1"/>
  <c r="V3555" i="1"/>
  <c r="AI3554" i="1"/>
  <c r="AC3554" i="1"/>
  <c r="X3554" i="1"/>
  <c r="P3554" i="1"/>
  <c r="AB3553" i="1"/>
  <c r="W3553" i="1"/>
  <c r="R3553" i="1"/>
  <c r="AE3552" i="1"/>
  <c r="S3552" i="1"/>
  <c r="AF3551" i="1"/>
  <c r="AA3550" i="1"/>
  <c r="Z3548" i="1"/>
  <c r="R3548" i="1"/>
  <c r="X3610" i="1"/>
  <c r="AF3606" i="1"/>
  <c r="T3601" i="1"/>
  <c r="R3578" i="1"/>
  <c r="AD3571" i="1"/>
  <c r="AE3567" i="1"/>
  <c r="AE3625" i="1"/>
  <c r="AA3617" i="1"/>
  <c r="V3617" i="1"/>
  <c r="AF3614" i="1"/>
  <c r="V3612" i="1"/>
  <c r="AF3611" i="1"/>
  <c r="S3610" i="1"/>
  <c r="Z3608" i="1"/>
  <c r="R3608" i="1"/>
  <c r="AC3606" i="1"/>
  <c r="AB3602" i="1"/>
  <c r="X3602" i="1"/>
  <c r="T3602" i="1"/>
  <c r="X3601" i="1"/>
  <c r="AA3597" i="1"/>
  <c r="R3595" i="1"/>
  <c r="AA3582" i="1"/>
  <c r="V3582" i="1"/>
  <c r="X3578" i="1"/>
  <c r="AB3577" i="1"/>
  <c r="W3577" i="1"/>
  <c r="R3577" i="1"/>
  <c r="AF3571" i="1"/>
  <c r="AI3570" i="1"/>
  <c r="AC3570" i="1"/>
  <c r="S3568" i="1"/>
  <c r="AG3567" i="1"/>
  <c r="X3562" i="1"/>
  <c r="AB3561" i="1"/>
  <c r="W3561" i="1"/>
  <c r="R3561" i="1"/>
  <c r="AF3558" i="1"/>
  <c r="X3557" i="1"/>
  <c r="R3557" i="1"/>
  <c r="AE3551" i="1"/>
  <c r="Z3595" i="1"/>
  <c r="S3582" i="1"/>
  <c r="W3568" i="1"/>
  <c r="AG3626" i="1"/>
  <c r="W3624" i="1"/>
  <c r="V3620" i="1"/>
  <c r="R3618" i="1"/>
  <c r="Z3617" i="1"/>
  <c r="T3617" i="1"/>
  <c r="AH3615" i="1"/>
  <c r="AE3614" i="1"/>
  <c r="P3614" i="1"/>
  <c r="AF3613" i="1"/>
  <c r="P3611" i="1"/>
  <c r="Z3610" i="1"/>
  <c r="W3608" i="1"/>
  <c r="AF3605" i="1"/>
  <c r="R3603" i="1"/>
  <c r="AA3602" i="1"/>
  <c r="W3602" i="1"/>
  <c r="AD3599" i="1"/>
  <c r="W3597" i="1"/>
  <c r="W3596" i="1"/>
  <c r="V3591" i="1"/>
  <c r="AI3590" i="1"/>
  <c r="X3589" i="1"/>
  <c r="AH3587" i="1"/>
  <c r="Z3586" i="1"/>
  <c r="V3586" i="1"/>
  <c r="Z3585" i="1"/>
  <c r="AI3584" i="1"/>
  <c r="Z3582" i="1"/>
  <c r="U3582" i="1"/>
  <c r="Z3581" i="1"/>
  <c r="V3578" i="1"/>
  <c r="AA3577" i="1"/>
  <c r="V3577" i="1"/>
  <c r="AA3572" i="1"/>
  <c r="S3572" i="1"/>
  <c r="AI3571" i="1"/>
  <c r="AE3571" i="1"/>
  <c r="AG3570" i="1"/>
  <c r="P3570" i="1"/>
  <c r="AA3568" i="1"/>
  <c r="AF3567" i="1"/>
  <c r="P3567" i="1"/>
  <c r="Z3565" i="1"/>
  <c r="S3565" i="1"/>
  <c r="AI3564" i="1"/>
  <c r="V3563" i="1"/>
  <c r="V3562" i="1"/>
  <c r="AA3561" i="1"/>
  <c r="V3561" i="1"/>
  <c r="AE3558" i="1"/>
  <c r="P3558" i="1"/>
  <c r="W3557" i="1"/>
  <c r="AF3554" i="1"/>
  <c r="V3550" i="1"/>
  <c r="AF3549" i="1"/>
  <c r="AE3548" i="1"/>
  <c r="Q3609" i="1"/>
  <c r="V3609" i="1"/>
  <c r="AA3609" i="1"/>
  <c r="R3609" i="1"/>
  <c r="X3609" i="1"/>
  <c r="S3609" i="1"/>
  <c r="Z3609" i="1"/>
  <c r="W3609" i="1"/>
  <c r="T3609" i="1"/>
  <c r="AB3609" i="1"/>
  <c r="AD3598" i="1"/>
  <c r="P3598" i="1"/>
  <c r="AG3598" i="1"/>
  <c r="AC3598" i="1"/>
  <c r="AE3598" i="1"/>
  <c r="AI3598" i="1"/>
  <c r="AF3598" i="1"/>
  <c r="P3604" i="1"/>
  <c r="AI3604" i="1"/>
  <c r="AE3604" i="1"/>
  <c r="S3615" i="1"/>
  <c r="Z3615" i="1"/>
  <c r="AC3623" i="1"/>
  <c r="AG3623" i="1"/>
  <c r="AD3623" i="1"/>
  <c r="AH3623" i="1"/>
  <c r="P3623" i="1"/>
  <c r="AF3623" i="1"/>
  <c r="P3616" i="1"/>
  <c r="AE3616" i="1"/>
  <c r="P3612" i="1"/>
  <c r="AE3612" i="1"/>
  <c r="AD3610" i="1"/>
  <c r="AC3610" i="1"/>
  <c r="AI3610" i="1"/>
  <c r="AE3610" i="1"/>
  <c r="P3610" i="1"/>
  <c r="AG3610" i="1"/>
  <c r="AD3586" i="1"/>
  <c r="AE3586" i="1"/>
  <c r="AC3586" i="1"/>
  <c r="AF3586" i="1"/>
  <c r="P3586" i="1"/>
  <c r="AI3586" i="1"/>
  <c r="AC3585" i="1"/>
  <c r="P3585" i="1"/>
  <c r="AI3585" i="1"/>
  <c r="AF3585" i="1"/>
  <c r="AE3585" i="1"/>
  <c r="AC3581" i="1"/>
  <c r="P3581" i="1"/>
  <c r="AI3581" i="1"/>
  <c r="AF3581" i="1"/>
  <c r="P3576" i="1"/>
  <c r="AE3576" i="1"/>
  <c r="AI3576" i="1"/>
  <c r="AD3622" i="1"/>
  <c r="AC3622" i="1"/>
  <c r="AI3622" i="1"/>
  <c r="AE3622" i="1"/>
  <c r="P3622" i="1"/>
  <c r="AG3622" i="1"/>
  <c r="P3607" i="1"/>
  <c r="AF3607" i="1"/>
  <c r="AD3607" i="1"/>
  <c r="AI3607" i="1"/>
  <c r="AE3607" i="1"/>
  <c r="AC3607" i="1"/>
  <c r="AH3607" i="1"/>
  <c r="T3626" i="1"/>
  <c r="X3626" i="1"/>
  <c r="AB3626" i="1"/>
  <c r="Q3626" i="1"/>
  <c r="U3626" i="1"/>
  <c r="Y3626" i="1"/>
  <c r="S3626" i="1"/>
  <c r="W3626" i="1"/>
  <c r="AA3626" i="1"/>
  <c r="Q3625" i="1"/>
  <c r="X3625" i="1"/>
  <c r="S3625" i="1"/>
  <c r="AA3625" i="1"/>
  <c r="W3625" i="1"/>
  <c r="Q3621" i="1"/>
  <c r="V3621" i="1"/>
  <c r="AA3621" i="1"/>
  <c r="R3621" i="1"/>
  <c r="W3621" i="1"/>
  <c r="AB3621" i="1"/>
  <c r="T3621" i="1"/>
  <c r="Z3621" i="1"/>
  <c r="T3618" i="1"/>
  <c r="X3618" i="1"/>
  <c r="AB3618" i="1"/>
  <c r="Q3618" i="1"/>
  <c r="U3618" i="1"/>
  <c r="Y3618" i="1"/>
  <c r="S3618" i="1"/>
  <c r="W3618" i="1"/>
  <c r="AA3618" i="1"/>
  <c r="T3614" i="1"/>
  <c r="X3614" i="1"/>
  <c r="AB3614" i="1"/>
  <c r="Q3614" i="1"/>
  <c r="U3614" i="1"/>
  <c r="Y3614" i="1"/>
  <c r="S3614" i="1"/>
  <c r="W3614" i="1"/>
  <c r="AA3614" i="1"/>
  <c r="P3608" i="1"/>
  <c r="AE3608" i="1"/>
  <c r="AI3608" i="1"/>
  <c r="T3606" i="1"/>
  <c r="X3606" i="1"/>
  <c r="AB3606" i="1"/>
  <c r="Q3606" i="1"/>
  <c r="V3606" i="1"/>
  <c r="AA3606" i="1"/>
  <c r="R3606" i="1"/>
  <c r="W3606" i="1"/>
  <c r="U3606" i="1"/>
  <c r="Z3606" i="1"/>
  <c r="T3600" i="1"/>
  <c r="W3600" i="1"/>
  <c r="R3600" i="1"/>
  <c r="AA3600" i="1"/>
  <c r="S3600" i="1"/>
  <c r="Z3600" i="1"/>
  <c r="AE3595" i="1"/>
  <c r="AI3595" i="1"/>
  <c r="AD3595" i="1"/>
  <c r="AF3595" i="1"/>
  <c r="P3595" i="1"/>
  <c r="AC3595" i="1"/>
  <c r="AH3595" i="1"/>
  <c r="Q3593" i="1"/>
  <c r="R3593" i="1"/>
  <c r="W3593" i="1"/>
  <c r="AB3593" i="1"/>
  <c r="X3593" i="1"/>
  <c r="S3593" i="1"/>
  <c r="Z3593" i="1"/>
  <c r="V3593" i="1"/>
  <c r="AB3622" i="1"/>
  <c r="X3622" i="1"/>
  <c r="T3622" i="1"/>
  <c r="AA3620" i="1"/>
  <c r="S3620" i="1"/>
  <c r="AE3617" i="1"/>
  <c r="Z3616" i="1"/>
  <c r="R3616" i="1"/>
  <c r="AE3613" i="1"/>
  <c r="Z3612" i="1"/>
  <c r="R3612" i="1"/>
  <c r="AH3611" i="1"/>
  <c r="AD3611" i="1"/>
  <c r="AA3610" i="1"/>
  <c r="AC3609" i="1"/>
  <c r="P3609" i="1"/>
  <c r="AI3609" i="1"/>
  <c r="AD3606" i="1"/>
  <c r="P3606" i="1"/>
  <c r="AG3606" i="1"/>
  <c r="AE3603" i="1"/>
  <c r="AI3603" i="1"/>
  <c r="Q3601" i="1"/>
  <c r="R3601" i="1"/>
  <c r="W3601" i="1"/>
  <c r="AB3601" i="1"/>
  <c r="V3599" i="1"/>
  <c r="AA3598" i="1"/>
  <c r="V3598" i="1"/>
  <c r="X3597" i="1"/>
  <c r="AI3596" i="1"/>
  <c r="AD3594" i="1"/>
  <c r="AE3594" i="1"/>
  <c r="AA3592" i="1"/>
  <c r="W3590" i="1"/>
  <c r="Q3589" i="1"/>
  <c r="T3589" i="1"/>
  <c r="Z3589" i="1"/>
  <c r="T3588" i="1"/>
  <c r="S3588" i="1"/>
  <c r="AA3588" i="1"/>
  <c r="S3583" i="1"/>
  <c r="Z3583" i="1"/>
  <c r="AC3573" i="1"/>
  <c r="P3573" i="1"/>
  <c r="AI3573" i="1"/>
  <c r="AF3573" i="1"/>
  <c r="Q3566" i="1"/>
  <c r="U3566" i="1"/>
  <c r="Y3566" i="1"/>
  <c r="S3566" i="1"/>
  <c r="W3566" i="1"/>
  <c r="AA3566" i="1"/>
  <c r="T3566" i="1"/>
  <c r="X3566" i="1"/>
  <c r="AB3566" i="1"/>
  <c r="Z3566" i="1"/>
  <c r="R3566" i="1"/>
  <c r="Q3610" i="1"/>
  <c r="U3610" i="1"/>
  <c r="Y3610" i="1"/>
  <c r="Q3605" i="1"/>
  <c r="T3605" i="1"/>
  <c r="Z3605" i="1"/>
  <c r="T3604" i="1"/>
  <c r="S3604" i="1"/>
  <c r="AA3604" i="1"/>
  <c r="P3599" i="1"/>
  <c r="AC3599" i="1"/>
  <c r="AG3599" i="1"/>
  <c r="T3598" i="1"/>
  <c r="X3598" i="1"/>
  <c r="AB3598" i="1"/>
  <c r="T3592" i="1"/>
  <c r="W3592" i="1"/>
  <c r="AD3590" i="1"/>
  <c r="P3590" i="1"/>
  <c r="AG3590" i="1"/>
  <c r="AE3587" i="1"/>
  <c r="AI3587" i="1"/>
  <c r="Q3585" i="1"/>
  <c r="V3585" i="1"/>
  <c r="AA3585" i="1"/>
  <c r="R3585" i="1"/>
  <c r="W3585" i="1"/>
  <c r="AB3585" i="1"/>
  <c r="Y3622" i="1"/>
  <c r="U3622" i="1"/>
  <c r="AE3620" i="1"/>
  <c r="AA3616" i="1"/>
  <c r="S3616" i="1"/>
  <c r="AA3612" i="1"/>
  <c r="S3612" i="1"/>
  <c r="AI3611" i="1"/>
  <c r="AE3611" i="1"/>
  <c r="AB3610" i="1"/>
  <c r="W3610" i="1"/>
  <c r="R3610" i="1"/>
  <c r="X3605" i="1"/>
  <c r="R3605" i="1"/>
  <c r="V3604" i="1"/>
  <c r="AD3602" i="1"/>
  <c r="AE3602" i="1"/>
  <c r="AH3599" i="1"/>
  <c r="W3598" i="1"/>
  <c r="R3598" i="1"/>
  <c r="Q3597" i="1"/>
  <c r="T3597" i="1"/>
  <c r="Z3597" i="1"/>
  <c r="T3596" i="1"/>
  <c r="S3596" i="1"/>
  <c r="AA3596" i="1"/>
  <c r="S3592" i="1"/>
  <c r="P3591" i="1"/>
  <c r="AC3591" i="1"/>
  <c r="AG3591" i="1"/>
  <c r="AE3590" i="1"/>
  <c r="T3590" i="1"/>
  <c r="X3590" i="1"/>
  <c r="AB3590" i="1"/>
  <c r="AF3587" i="1"/>
  <c r="T3585" i="1"/>
  <c r="AC3577" i="1"/>
  <c r="AE3577" i="1"/>
  <c r="P3577" i="1"/>
  <c r="AF3577" i="1"/>
  <c r="W3584" i="1"/>
  <c r="AG3583" i="1"/>
  <c r="AC3583" i="1"/>
  <c r="AB3582" i="1"/>
  <c r="X3582" i="1"/>
  <c r="T3582" i="1"/>
  <c r="Q3581" i="1"/>
  <c r="V3581" i="1"/>
  <c r="AA3581" i="1"/>
  <c r="P3580" i="1"/>
  <c r="AE3580" i="1"/>
  <c r="Z3578" i="1"/>
  <c r="U3578" i="1"/>
  <c r="T3576" i="1"/>
  <c r="R3576" i="1"/>
  <c r="Z3576" i="1"/>
  <c r="AE3575" i="1"/>
  <c r="Z3574" i="1"/>
  <c r="AD3574" i="1"/>
  <c r="AC3574" i="1"/>
  <c r="AI3574" i="1"/>
  <c r="Q3573" i="1"/>
  <c r="V3573" i="1"/>
  <c r="AA3573" i="1"/>
  <c r="P3572" i="1"/>
  <c r="AE3572" i="1"/>
  <c r="S3571" i="1"/>
  <c r="Z3571" i="1"/>
  <c r="R3571" i="1"/>
  <c r="X3570" i="1"/>
  <c r="P3568" i="1"/>
  <c r="AE3568" i="1"/>
  <c r="S3579" i="1"/>
  <c r="Z3579" i="1"/>
  <c r="Y3578" i="1"/>
  <c r="AD3575" i="1"/>
  <c r="AH3575" i="1"/>
  <c r="Q3574" i="1"/>
  <c r="U3574" i="1"/>
  <c r="Y3574" i="1"/>
  <c r="AC3569" i="1"/>
  <c r="AE3569" i="1"/>
  <c r="P3569" i="1"/>
  <c r="AI3569" i="1"/>
  <c r="S3578" i="1"/>
  <c r="W3578" i="1"/>
  <c r="AA3578" i="1"/>
  <c r="S3575" i="1"/>
  <c r="R3575" i="1"/>
  <c r="S3570" i="1"/>
  <c r="W3570" i="1"/>
  <c r="AA3570" i="1"/>
  <c r="Q3570" i="1"/>
  <c r="U3570" i="1"/>
  <c r="Y3570" i="1"/>
  <c r="S3567" i="1"/>
  <c r="R3567" i="1"/>
  <c r="Z3567" i="1"/>
  <c r="AB3558" i="1"/>
  <c r="X3558" i="1"/>
  <c r="T3558" i="1"/>
  <c r="AG3551" i="1"/>
  <c r="AC3551" i="1"/>
  <c r="P3551" i="1"/>
  <c r="AB3550" i="1"/>
  <c r="X3550" i="1"/>
  <c r="T3550" i="1"/>
  <c r="P3550" i="1"/>
  <c r="AE3565" i="1"/>
  <c r="R3563" i="1"/>
  <c r="Y3562" i="1"/>
  <c r="U3562" i="1"/>
  <c r="Q3562" i="1"/>
  <c r="AI3561" i="1"/>
  <c r="P3561" i="1"/>
  <c r="AE3560" i="1"/>
  <c r="Z3559" i="1"/>
  <c r="AA3558" i="1"/>
  <c r="W3558" i="1"/>
  <c r="S3558" i="1"/>
  <c r="R3555" i="1"/>
  <c r="U3554" i="1"/>
  <c r="Q3554" i="1"/>
  <c r="AI3553" i="1"/>
  <c r="P3553" i="1"/>
  <c r="Z3551" i="1"/>
  <c r="W3550" i="1"/>
  <c r="S3550" i="1"/>
  <c r="Z3568" i="1"/>
  <c r="R3568" i="1"/>
  <c r="AH3567" i="1"/>
  <c r="AI3566" i="1"/>
  <c r="AC3566" i="1"/>
  <c r="AI3565" i="1"/>
  <c r="AA3565" i="1"/>
  <c r="V3565" i="1"/>
  <c r="P3565" i="1"/>
  <c r="AE3564" i="1"/>
  <c r="Z3563" i="1"/>
  <c r="AA3562" i="1"/>
  <c r="W3562" i="1"/>
  <c r="AE3561" i="1"/>
  <c r="Z3560" i="1"/>
  <c r="R3560" i="1"/>
  <c r="AH3559" i="1"/>
  <c r="R3559" i="1"/>
  <c r="AI3558" i="1"/>
  <c r="AC3558" i="1"/>
  <c r="Y3558" i="1"/>
  <c r="U3558" i="1"/>
  <c r="AI3557" i="1"/>
  <c r="AA3557" i="1"/>
  <c r="V3557" i="1"/>
  <c r="P3557" i="1"/>
  <c r="AE3556" i="1"/>
  <c r="Z3555" i="1"/>
  <c r="AA3554" i="1"/>
  <c r="W3554" i="1"/>
  <c r="AE3553" i="1"/>
  <c r="Z3552" i="1"/>
  <c r="R3552" i="1"/>
  <c r="AH3551" i="1"/>
  <c r="R3551" i="1"/>
  <c r="AI3550" i="1"/>
  <c r="AC3550" i="1"/>
  <c r="Y3550" i="1"/>
  <c r="U3550" i="1"/>
  <c r="AI3549" i="1"/>
  <c r="AA3549" i="1"/>
  <c r="V3549" i="1"/>
  <c r="P3549" i="1"/>
  <c r="R3619" i="1"/>
  <c r="V3611" i="1"/>
  <c r="Z3607" i="1"/>
  <c r="R3607" i="1"/>
  <c r="AD3624" i="1"/>
  <c r="Z3624" i="1"/>
  <c r="V3624" i="1"/>
  <c r="R3624" i="1"/>
  <c r="Y3623" i="1"/>
  <c r="U3623" i="1"/>
  <c r="Q3623" i="1"/>
  <c r="AD3620" i="1"/>
  <c r="Y3619" i="1"/>
  <c r="U3619" i="1"/>
  <c r="Q3619" i="1"/>
  <c r="AH3616" i="1"/>
  <c r="AD3616" i="1"/>
  <c r="Y3615" i="1"/>
  <c r="U3615" i="1"/>
  <c r="Q3615" i="1"/>
  <c r="AH3612" i="1"/>
  <c r="AD3612" i="1"/>
  <c r="Y3611" i="1"/>
  <c r="U3611" i="1"/>
  <c r="Q3611" i="1"/>
  <c r="AH3608" i="1"/>
  <c r="AD3608" i="1"/>
  <c r="Y3607" i="1"/>
  <c r="U3607" i="1"/>
  <c r="Q3607" i="1"/>
  <c r="AH3604" i="1"/>
  <c r="AD3604" i="1"/>
  <c r="Y3603" i="1"/>
  <c r="U3603" i="1"/>
  <c r="Q3603" i="1"/>
  <c r="AH3600" i="1"/>
  <c r="AD3600" i="1"/>
  <c r="Y3599" i="1"/>
  <c r="U3599" i="1"/>
  <c r="Q3599" i="1"/>
  <c r="AH3596" i="1"/>
  <c r="AD3596" i="1"/>
  <c r="Y3595" i="1"/>
  <c r="U3595" i="1"/>
  <c r="Q3595" i="1"/>
  <c r="AH3592" i="1"/>
  <c r="AD3592" i="1"/>
  <c r="Y3591" i="1"/>
  <c r="U3591" i="1"/>
  <c r="Q3591" i="1"/>
  <c r="AH3588" i="1"/>
  <c r="AD3588" i="1"/>
  <c r="Y3587" i="1"/>
  <c r="U3587" i="1"/>
  <c r="Q3587" i="1"/>
  <c r="AH3584" i="1"/>
  <c r="AD3584" i="1"/>
  <c r="Y3583" i="1"/>
  <c r="U3583" i="1"/>
  <c r="Q3583" i="1"/>
  <c r="AH3580" i="1"/>
  <c r="AD3580" i="1"/>
  <c r="Y3579" i="1"/>
  <c r="U3579" i="1"/>
  <c r="Q3579" i="1"/>
  <c r="AH3576" i="1"/>
  <c r="AD3576" i="1"/>
  <c r="Y3575" i="1"/>
  <c r="U3575" i="1"/>
  <c r="Q3575" i="1"/>
  <c r="AH3572" i="1"/>
  <c r="AD3572" i="1"/>
  <c r="Y3571" i="1"/>
  <c r="U3571" i="1"/>
  <c r="Q3571" i="1"/>
  <c r="AH3568" i="1"/>
  <c r="AD3568" i="1"/>
  <c r="Y3567" i="1"/>
  <c r="U3567" i="1"/>
  <c r="Q3567" i="1"/>
  <c r="AH3564" i="1"/>
  <c r="AD3564" i="1"/>
  <c r="Y3563" i="1"/>
  <c r="U3563" i="1"/>
  <c r="Q3563" i="1"/>
  <c r="AH3560" i="1"/>
  <c r="AD3560" i="1"/>
  <c r="Y3559" i="1"/>
  <c r="U3559" i="1"/>
  <c r="Q3559" i="1"/>
  <c r="AH3556" i="1"/>
  <c r="AD3556" i="1"/>
  <c r="Y3555" i="1"/>
  <c r="U3555" i="1"/>
  <c r="Q3555" i="1"/>
  <c r="AH3552" i="1"/>
  <c r="AD3552" i="1"/>
  <c r="Y3551" i="1"/>
  <c r="U3551" i="1"/>
  <c r="Q3551" i="1"/>
  <c r="AH3548" i="1"/>
  <c r="AD3548" i="1"/>
  <c r="Z3623" i="1"/>
  <c r="R3623" i="1"/>
  <c r="Z3619" i="1"/>
  <c r="AH3625" i="1"/>
  <c r="Z3625" i="1"/>
  <c r="V3625" i="1"/>
  <c r="R3625" i="1"/>
  <c r="AG3624" i="1"/>
  <c r="Y3624" i="1"/>
  <c r="U3624" i="1"/>
  <c r="Q3624" i="1"/>
  <c r="AB3623" i="1"/>
  <c r="X3623" i="1"/>
  <c r="T3623" i="1"/>
  <c r="AH3621" i="1"/>
  <c r="AD3621" i="1"/>
  <c r="AG3620" i="1"/>
  <c r="AC3620" i="1"/>
  <c r="Y3620" i="1"/>
  <c r="U3620" i="1"/>
  <c r="Q3620" i="1"/>
  <c r="AB3619" i="1"/>
  <c r="X3619" i="1"/>
  <c r="T3619" i="1"/>
  <c r="AH3617" i="1"/>
  <c r="AD3617" i="1"/>
  <c r="AG3616" i="1"/>
  <c r="AC3616" i="1"/>
  <c r="Y3616" i="1"/>
  <c r="U3616" i="1"/>
  <c r="Q3616" i="1"/>
  <c r="AB3615" i="1"/>
  <c r="X3615" i="1"/>
  <c r="T3615" i="1"/>
  <c r="AH3613" i="1"/>
  <c r="AD3613" i="1"/>
  <c r="AG3612" i="1"/>
  <c r="AC3612" i="1"/>
  <c r="Y3612" i="1"/>
  <c r="U3612" i="1"/>
  <c r="Q3612" i="1"/>
  <c r="AB3611" i="1"/>
  <c r="X3611" i="1"/>
  <c r="T3611" i="1"/>
  <c r="AH3609" i="1"/>
  <c r="AD3609" i="1"/>
  <c r="AG3608" i="1"/>
  <c r="AC3608" i="1"/>
  <c r="Y3608" i="1"/>
  <c r="U3608" i="1"/>
  <c r="Q3608" i="1"/>
  <c r="AB3607" i="1"/>
  <c r="X3607" i="1"/>
  <c r="T3607" i="1"/>
  <c r="AH3605" i="1"/>
  <c r="AD3605" i="1"/>
  <c r="AG3604" i="1"/>
  <c r="AC3604" i="1"/>
  <c r="Y3604" i="1"/>
  <c r="U3604" i="1"/>
  <c r="Q3604" i="1"/>
  <c r="AB3603" i="1"/>
  <c r="X3603" i="1"/>
  <c r="T3603" i="1"/>
  <c r="AH3601" i="1"/>
  <c r="AD3601" i="1"/>
  <c r="AG3600" i="1"/>
  <c r="AC3600" i="1"/>
  <c r="Y3600" i="1"/>
  <c r="U3600" i="1"/>
  <c r="Q3600" i="1"/>
  <c r="AB3599" i="1"/>
  <c r="X3599" i="1"/>
  <c r="T3599" i="1"/>
  <c r="AH3597" i="1"/>
  <c r="AD3597" i="1"/>
  <c r="AG3596" i="1"/>
  <c r="AC3596" i="1"/>
  <c r="Y3596" i="1"/>
  <c r="U3596" i="1"/>
  <c r="Q3596" i="1"/>
  <c r="AB3595" i="1"/>
  <c r="X3595" i="1"/>
  <c r="T3595" i="1"/>
  <c r="AH3593" i="1"/>
  <c r="AD3593" i="1"/>
  <c r="AG3592" i="1"/>
  <c r="AC3592" i="1"/>
  <c r="Y3592" i="1"/>
  <c r="U3592" i="1"/>
  <c r="Q3592" i="1"/>
  <c r="AB3591" i="1"/>
  <c r="X3591" i="1"/>
  <c r="T3591" i="1"/>
  <c r="AH3589" i="1"/>
  <c r="AD3589" i="1"/>
  <c r="AG3588" i="1"/>
  <c r="AC3588" i="1"/>
  <c r="Y3588" i="1"/>
  <c r="U3588" i="1"/>
  <c r="Q3588" i="1"/>
  <c r="AB3587" i="1"/>
  <c r="X3587" i="1"/>
  <c r="T3587" i="1"/>
  <c r="AH3585" i="1"/>
  <c r="AD3585" i="1"/>
  <c r="AG3584" i="1"/>
  <c r="AC3584" i="1"/>
  <c r="Y3584" i="1"/>
  <c r="U3584" i="1"/>
  <c r="Q3584" i="1"/>
  <c r="AB3583" i="1"/>
  <c r="X3583" i="1"/>
  <c r="T3583" i="1"/>
  <c r="AH3581" i="1"/>
  <c r="AD3581" i="1"/>
  <c r="AG3580" i="1"/>
  <c r="AC3580" i="1"/>
  <c r="Y3580" i="1"/>
  <c r="U3580" i="1"/>
  <c r="Q3580" i="1"/>
  <c r="AB3579" i="1"/>
  <c r="X3579" i="1"/>
  <c r="T3579" i="1"/>
  <c r="AH3577" i="1"/>
  <c r="AD3577" i="1"/>
  <c r="AG3576" i="1"/>
  <c r="AC3576" i="1"/>
  <c r="Y3576" i="1"/>
  <c r="U3576" i="1"/>
  <c r="Q3576" i="1"/>
  <c r="AB3575" i="1"/>
  <c r="X3575" i="1"/>
  <c r="T3575" i="1"/>
  <c r="AH3573" i="1"/>
  <c r="AD3573" i="1"/>
  <c r="AG3572" i="1"/>
  <c r="AC3572" i="1"/>
  <c r="Y3572" i="1"/>
  <c r="U3572" i="1"/>
  <c r="Q3572" i="1"/>
  <c r="AB3571" i="1"/>
  <c r="X3571" i="1"/>
  <c r="T3571" i="1"/>
  <c r="AH3569" i="1"/>
  <c r="AD3569" i="1"/>
  <c r="AG3568" i="1"/>
  <c r="AC3568" i="1"/>
  <c r="Y3568" i="1"/>
  <c r="U3568" i="1"/>
  <c r="Q3568" i="1"/>
  <c r="AB3567" i="1"/>
  <c r="X3567" i="1"/>
  <c r="T3567" i="1"/>
  <c r="AH3565" i="1"/>
  <c r="AD3565" i="1"/>
  <c r="AG3564" i="1"/>
  <c r="AC3564" i="1"/>
  <c r="Y3564" i="1"/>
  <c r="U3564" i="1"/>
  <c r="Q3564" i="1"/>
  <c r="AB3563" i="1"/>
  <c r="X3563" i="1"/>
  <c r="T3563" i="1"/>
  <c r="AH3561" i="1"/>
  <c r="AD3561" i="1"/>
  <c r="AG3560" i="1"/>
  <c r="AC3560" i="1"/>
  <c r="Y3560" i="1"/>
  <c r="U3560" i="1"/>
  <c r="Q3560" i="1"/>
  <c r="AB3559" i="1"/>
  <c r="X3559" i="1"/>
  <c r="T3559" i="1"/>
  <c r="AH3557" i="1"/>
  <c r="AD3557" i="1"/>
  <c r="AG3556" i="1"/>
  <c r="AC3556" i="1"/>
  <c r="Y3556" i="1"/>
  <c r="U3556" i="1"/>
  <c r="Q3556" i="1"/>
  <c r="AB3555" i="1"/>
  <c r="X3555" i="1"/>
  <c r="T3555" i="1"/>
  <c r="AH3553" i="1"/>
  <c r="AD3553" i="1"/>
  <c r="AG3552" i="1"/>
  <c r="AC3552" i="1"/>
  <c r="Y3552" i="1"/>
  <c r="U3552" i="1"/>
  <c r="Q3552" i="1"/>
  <c r="AB3551" i="1"/>
  <c r="X3551" i="1"/>
  <c r="T3551" i="1"/>
  <c r="AH3549" i="1"/>
  <c r="AD3549" i="1"/>
  <c r="AG3548" i="1"/>
  <c r="AC3548" i="1"/>
  <c r="Y3548" i="1"/>
  <c r="U3548" i="1"/>
  <c r="Q3548" i="1"/>
  <c r="V3623" i="1"/>
  <c r="V3619" i="1"/>
  <c r="V3615" i="1"/>
  <c r="R3615" i="1"/>
  <c r="Z3611" i="1"/>
  <c r="R3611" i="1"/>
  <c r="V3607" i="1"/>
  <c r="AH3624" i="1"/>
  <c r="AH3620" i="1"/>
  <c r="AD3625" i="1"/>
  <c r="AC3624" i="1"/>
  <c r="AH3626" i="1"/>
  <c r="AG3625" i="1"/>
  <c r="Y3625" i="1"/>
  <c r="U3625" i="1"/>
  <c r="AF3624" i="1"/>
  <c r="AB3624" i="1"/>
  <c r="X3624" i="1"/>
  <c r="AA3623" i="1"/>
  <c r="W3623" i="1"/>
  <c r="AH3622" i="1"/>
  <c r="AG3621" i="1"/>
  <c r="Y3621" i="1"/>
  <c r="U3621" i="1"/>
  <c r="AF3620" i="1"/>
  <c r="AB3620" i="1"/>
  <c r="X3620" i="1"/>
  <c r="AA3619" i="1"/>
  <c r="W3619" i="1"/>
  <c r="AH3618" i="1"/>
  <c r="AG3617" i="1"/>
  <c r="Y3617" i="1"/>
  <c r="U3617" i="1"/>
  <c r="AF3616" i="1"/>
  <c r="AB3616" i="1"/>
  <c r="X3616" i="1"/>
  <c r="AA3615" i="1"/>
  <c r="W3615" i="1"/>
  <c r="AH3614" i="1"/>
  <c r="AG3613" i="1"/>
  <c r="Y3613" i="1"/>
  <c r="U3613" i="1"/>
  <c r="AF3612" i="1"/>
  <c r="AB3612" i="1"/>
  <c r="X3612" i="1"/>
  <c r="AA3611" i="1"/>
  <c r="W3611" i="1"/>
  <c r="AH3610" i="1"/>
  <c r="AG3609" i="1"/>
  <c r="Y3609" i="1"/>
  <c r="U3609" i="1"/>
  <c r="AF3608" i="1"/>
  <c r="AB3608" i="1"/>
  <c r="X3608" i="1"/>
  <c r="AA3607" i="1"/>
  <c r="W3607" i="1"/>
  <c r="AH3606" i="1"/>
  <c r="AG3605" i="1"/>
  <c r="Y3605" i="1"/>
  <c r="U3605" i="1"/>
  <c r="AF3604" i="1"/>
  <c r="AB3604" i="1"/>
  <c r="X3604" i="1"/>
  <c r="AA3603" i="1"/>
  <c r="W3603" i="1"/>
  <c r="AH3602" i="1"/>
  <c r="AG3601" i="1"/>
  <c r="Y3601" i="1"/>
  <c r="U3601" i="1"/>
  <c r="AF3600" i="1"/>
  <c r="AB3600" i="1"/>
  <c r="X3600" i="1"/>
  <c r="AA3599" i="1"/>
  <c r="W3599" i="1"/>
  <c r="AH3598" i="1"/>
  <c r="AG3597" i="1"/>
  <c r="Y3597" i="1"/>
  <c r="U3597" i="1"/>
  <c r="AF3596" i="1"/>
  <c r="AB3596" i="1"/>
  <c r="X3596" i="1"/>
  <c r="AA3595" i="1"/>
  <c r="W3595" i="1"/>
  <c r="AH3594" i="1"/>
  <c r="AG3593" i="1"/>
  <c r="Y3593" i="1"/>
  <c r="U3593" i="1"/>
  <c r="AF3592" i="1"/>
  <c r="AB3592" i="1"/>
  <c r="X3592" i="1"/>
  <c r="AA3591" i="1"/>
  <c r="W3591" i="1"/>
  <c r="AH3590" i="1"/>
  <c r="AG3589" i="1"/>
  <c r="Y3589" i="1"/>
  <c r="U3589" i="1"/>
  <c r="AF3588" i="1"/>
  <c r="AB3588" i="1"/>
  <c r="X3588" i="1"/>
  <c r="AA3587" i="1"/>
  <c r="W3587" i="1"/>
  <c r="AH3586" i="1"/>
  <c r="AG3585" i="1"/>
  <c r="Y3585" i="1"/>
  <c r="U3585" i="1"/>
  <c r="AF3584" i="1"/>
  <c r="AB3584" i="1"/>
  <c r="X3584" i="1"/>
  <c r="AA3583" i="1"/>
  <c r="W3583" i="1"/>
  <c r="AH3582" i="1"/>
  <c r="AG3581" i="1"/>
  <c r="Y3581" i="1"/>
  <c r="U3581" i="1"/>
  <c r="AF3580" i="1"/>
  <c r="AB3580" i="1"/>
  <c r="X3580" i="1"/>
  <c r="AA3579" i="1"/>
  <c r="W3579" i="1"/>
  <c r="AH3578" i="1"/>
  <c r="AG3577" i="1"/>
  <c r="Y3577" i="1"/>
  <c r="U3577" i="1"/>
  <c r="AF3576" i="1"/>
  <c r="AB3576" i="1"/>
  <c r="X3576" i="1"/>
  <c r="AA3575" i="1"/>
  <c r="W3575" i="1"/>
  <c r="AH3574" i="1"/>
  <c r="AG3573" i="1"/>
  <c r="Y3573" i="1"/>
  <c r="U3573" i="1"/>
  <c r="AF3572" i="1"/>
  <c r="AB3572" i="1"/>
  <c r="X3572" i="1"/>
  <c r="AA3571" i="1"/>
  <c r="W3571" i="1"/>
  <c r="AH3570" i="1"/>
  <c r="AG3569" i="1"/>
  <c r="Y3569" i="1"/>
  <c r="U3569" i="1"/>
  <c r="AF3568" i="1"/>
  <c r="AB3568" i="1"/>
  <c r="X3568" i="1"/>
  <c r="AA3567" i="1"/>
  <c r="W3567" i="1"/>
  <c r="AH3566" i="1"/>
  <c r="AG3565" i="1"/>
  <c r="Y3565" i="1"/>
  <c r="U3565" i="1"/>
  <c r="AF3564" i="1"/>
  <c r="AB3564" i="1"/>
  <c r="X3564" i="1"/>
  <c r="AA3563" i="1"/>
  <c r="W3563" i="1"/>
  <c r="AH3562" i="1"/>
  <c r="AG3561" i="1"/>
  <c r="Y3561" i="1"/>
  <c r="U3561" i="1"/>
  <c r="AF3560" i="1"/>
  <c r="AB3560" i="1"/>
  <c r="X3560" i="1"/>
  <c r="AA3559" i="1"/>
  <c r="W3559" i="1"/>
  <c r="AH3558" i="1"/>
  <c r="AG3557" i="1"/>
  <c r="Y3557" i="1"/>
  <c r="U3557" i="1"/>
  <c r="AF3556" i="1"/>
  <c r="AB3556" i="1"/>
  <c r="X3556" i="1"/>
  <c r="AA3555" i="1"/>
  <c r="W3555" i="1"/>
  <c r="AH3554" i="1"/>
  <c r="AG3553" i="1"/>
  <c r="Y3553" i="1"/>
  <c r="U3553" i="1"/>
  <c r="AF3552" i="1"/>
  <c r="AB3552" i="1"/>
  <c r="X3552" i="1"/>
  <c r="AA3551" i="1"/>
  <c r="W3551" i="1"/>
  <c r="AH3550" i="1"/>
  <c r="AG3549" i="1"/>
  <c r="Y3549" i="1"/>
  <c r="U3549" i="1"/>
  <c r="AF3548" i="1"/>
  <c r="AB3548" i="1"/>
  <c r="X3548" i="1"/>
  <c r="AE13" i="1" l="1"/>
  <c r="B2" i="1" l="1"/>
  <c r="B9" i="1"/>
  <c r="B16" i="1"/>
  <c r="H1002" i="1" l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1001" i="1"/>
  <c r="E580" i="1" l="1"/>
  <c r="AH14" i="1" l="1"/>
  <c r="AG14" i="1"/>
  <c r="AF14" i="1"/>
  <c r="AD14" i="1"/>
  <c r="AC14" i="1"/>
  <c r="AB14" i="1"/>
  <c r="AA14" i="1"/>
  <c r="Z14" i="1"/>
  <c r="Y14" i="1"/>
  <c r="AH13" i="1"/>
  <c r="AG13" i="1"/>
  <c r="AF13" i="1"/>
  <c r="AD13" i="1"/>
  <c r="AC13" i="1"/>
  <c r="AB13" i="1"/>
  <c r="AA13" i="1"/>
  <c r="Z17" i="1"/>
  <c r="Z16" i="1"/>
  <c r="Y17" i="1" s="1"/>
  <c r="Y16" i="1"/>
  <c r="Y15" i="1"/>
  <c r="AA15" i="1" s="1"/>
  <c r="AA6" i="1"/>
  <c r="AA3" i="1"/>
  <c r="AA17" i="1" l="1"/>
  <c r="AA16" i="1"/>
  <c r="AA8" i="1"/>
  <c r="O1002" i="1"/>
  <c r="O1003" i="1"/>
  <c r="P1003" i="1" s="1"/>
  <c r="O1004" i="1"/>
  <c r="P1004" i="1" s="1"/>
  <c r="O1005" i="1"/>
  <c r="P1005" i="1" s="1"/>
  <c r="O1006" i="1"/>
  <c r="O1007" i="1"/>
  <c r="P1007" i="1" s="1"/>
  <c r="O1008" i="1"/>
  <c r="P1008" i="1" s="1"/>
  <c r="O1009" i="1"/>
  <c r="P1009" i="1" s="1"/>
  <c r="O1010" i="1"/>
  <c r="O1011" i="1"/>
  <c r="P1011" i="1" s="1"/>
  <c r="O1012" i="1"/>
  <c r="P1012" i="1" s="1"/>
  <c r="O1013" i="1"/>
  <c r="P1013" i="1" s="1"/>
  <c r="O1014" i="1"/>
  <c r="O1015" i="1"/>
  <c r="P1015" i="1" s="1"/>
  <c r="O1016" i="1"/>
  <c r="P1016" i="1" s="1"/>
  <c r="O1017" i="1"/>
  <c r="P1017" i="1" s="1"/>
  <c r="O1018" i="1"/>
  <c r="O1019" i="1"/>
  <c r="P1019" i="1" s="1"/>
  <c r="O1020" i="1"/>
  <c r="P1020" i="1" s="1"/>
  <c r="O1021" i="1"/>
  <c r="P1021" i="1" s="1"/>
  <c r="O1022" i="1"/>
  <c r="O1023" i="1"/>
  <c r="P1023" i="1" s="1"/>
  <c r="O1024" i="1"/>
  <c r="P1024" i="1" s="1"/>
  <c r="O1025" i="1"/>
  <c r="P1025" i="1" s="1"/>
  <c r="O1026" i="1"/>
  <c r="O1027" i="1"/>
  <c r="P1027" i="1" s="1"/>
  <c r="O1028" i="1"/>
  <c r="P1028" i="1" s="1"/>
  <c r="O1029" i="1"/>
  <c r="P1029" i="1" s="1"/>
  <c r="O1030" i="1"/>
  <c r="O1031" i="1"/>
  <c r="P1031" i="1" s="1"/>
  <c r="O1032" i="1"/>
  <c r="P1032" i="1" s="1"/>
  <c r="O1033" i="1"/>
  <c r="P1033" i="1" s="1"/>
  <c r="O1034" i="1"/>
  <c r="O1035" i="1"/>
  <c r="P1035" i="1" s="1"/>
  <c r="O1036" i="1"/>
  <c r="P1036" i="1" s="1"/>
  <c r="O1037" i="1"/>
  <c r="P1037" i="1" s="1"/>
  <c r="O1038" i="1"/>
  <c r="O1039" i="1"/>
  <c r="P1039" i="1" s="1"/>
  <c r="O1040" i="1"/>
  <c r="P1040" i="1" s="1"/>
  <c r="O1041" i="1"/>
  <c r="P1041" i="1" s="1"/>
  <c r="O1042" i="1"/>
  <c r="O1043" i="1"/>
  <c r="P1043" i="1" s="1"/>
  <c r="O1044" i="1"/>
  <c r="P1044" i="1" s="1"/>
  <c r="O1045" i="1"/>
  <c r="P1045" i="1" s="1"/>
  <c r="O1046" i="1"/>
  <c r="O1047" i="1"/>
  <c r="P1047" i="1" s="1"/>
  <c r="O1048" i="1"/>
  <c r="P1048" i="1" s="1"/>
  <c r="O1049" i="1"/>
  <c r="P1049" i="1" s="1"/>
  <c r="O1050" i="1"/>
  <c r="O1051" i="1"/>
  <c r="P1051" i="1" s="1"/>
  <c r="O1052" i="1"/>
  <c r="P1052" i="1" s="1"/>
  <c r="O1053" i="1"/>
  <c r="P1053" i="1" s="1"/>
  <c r="O1054" i="1"/>
  <c r="O1055" i="1"/>
  <c r="P1055" i="1" s="1"/>
  <c r="O1056" i="1"/>
  <c r="P1056" i="1" s="1"/>
  <c r="O1057" i="1"/>
  <c r="P1057" i="1" s="1"/>
  <c r="O1058" i="1"/>
  <c r="O1059" i="1"/>
  <c r="P1059" i="1" s="1"/>
  <c r="O1060" i="1"/>
  <c r="P1060" i="1" s="1"/>
  <c r="O1061" i="1"/>
  <c r="P1061" i="1" s="1"/>
  <c r="O1062" i="1"/>
  <c r="O1063" i="1"/>
  <c r="P1063" i="1" s="1"/>
  <c r="O1064" i="1"/>
  <c r="P1064" i="1" s="1"/>
  <c r="O1065" i="1"/>
  <c r="P1065" i="1" s="1"/>
  <c r="O1066" i="1"/>
  <c r="O1067" i="1"/>
  <c r="P1067" i="1" s="1"/>
  <c r="O1068" i="1"/>
  <c r="P1068" i="1" s="1"/>
  <c r="O1069" i="1"/>
  <c r="P1069" i="1" s="1"/>
  <c r="O1070" i="1"/>
  <c r="O1071" i="1"/>
  <c r="P1071" i="1" s="1"/>
  <c r="O1072" i="1"/>
  <c r="P1072" i="1" s="1"/>
  <c r="O1073" i="1"/>
  <c r="P1073" i="1" s="1"/>
  <c r="O1074" i="1"/>
  <c r="O1075" i="1"/>
  <c r="P1075" i="1" s="1"/>
  <c r="O1076" i="1"/>
  <c r="P1076" i="1" s="1"/>
  <c r="O1077" i="1"/>
  <c r="P1077" i="1" s="1"/>
  <c r="O1078" i="1"/>
  <c r="O1079" i="1"/>
  <c r="P1079" i="1" s="1"/>
  <c r="O1080" i="1"/>
  <c r="P1080" i="1" s="1"/>
  <c r="O1081" i="1"/>
  <c r="P1081" i="1" s="1"/>
  <c r="O1082" i="1"/>
  <c r="O1083" i="1"/>
  <c r="P1083" i="1" s="1"/>
  <c r="O1084" i="1"/>
  <c r="P1084" i="1" s="1"/>
  <c r="O1085" i="1"/>
  <c r="P1085" i="1" s="1"/>
  <c r="O1086" i="1"/>
  <c r="O1087" i="1"/>
  <c r="P1087" i="1" s="1"/>
  <c r="O1088" i="1"/>
  <c r="P1088" i="1" s="1"/>
  <c r="O1089" i="1"/>
  <c r="P1089" i="1" s="1"/>
  <c r="O1090" i="1"/>
  <c r="O1091" i="1"/>
  <c r="P1091" i="1" s="1"/>
  <c r="O1092" i="1"/>
  <c r="P1092" i="1" s="1"/>
  <c r="O1093" i="1"/>
  <c r="P1093" i="1" s="1"/>
  <c r="O1094" i="1"/>
  <c r="O1095" i="1"/>
  <c r="P1095" i="1" s="1"/>
  <c r="O1096" i="1"/>
  <c r="P1096" i="1" s="1"/>
  <c r="O1097" i="1"/>
  <c r="P1097" i="1" s="1"/>
  <c r="O1098" i="1"/>
  <c r="O1099" i="1"/>
  <c r="P1099" i="1" s="1"/>
  <c r="O1100" i="1"/>
  <c r="P1100" i="1" s="1"/>
  <c r="O1101" i="1"/>
  <c r="P1101" i="1" s="1"/>
  <c r="O1102" i="1"/>
  <c r="O1103" i="1"/>
  <c r="P1103" i="1" s="1"/>
  <c r="O1104" i="1"/>
  <c r="P1104" i="1" s="1"/>
  <c r="O1105" i="1"/>
  <c r="P1105" i="1" s="1"/>
  <c r="O1106" i="1"/>
  <c r="O1107" i="1"/>
  <c r="P1107" i="1" s="1"/>
  <c r="O1108" i="1"/>
  <c r="P1108" i="1" s="1"/>
  <c r="O1109" i="1"/>
  <c r="P1109" i="1" s="1"/>
  <c r="O1110" i="1"/>
  <c r="O1111" i="1"/>
  <c r="P1111" i="1" s="1"/>
  <c r="O1112" i="1"/>
  <c r="P1112" i="1" s="1"/>
  <c r="O1113" i="1"/>
  <c r="P1113" i="1" s="1"/>
  <c r="O1114" i="1"/>
  <c r="O1115" i="1"/>
  <c r="P1115" i="1" s="1"/>
  <c r="O1116" i="1"/>
  <c r="P1116" i="1" s="1"/>
  <c r="O1117" i="1"/>
  <c r="P1117" i="1" s="1"/>
  <c r="O1118" i="1"/>
  <c r="O1119" i="1"/>
  <c r="P1119" i="1" s="1"/>
  <c r="O1120" i="1"/>
  <c r="P1120" i="1" s="1"/>
  <c r="O1121" i="1"/>
  <c r="P1121" i="1" s="1"/>
  <c r="O1122" i="1"/>
  <c r="O1123" i="1"/>
  <c r="P1123" i="1" s="1"/>
  <c r="O1124" i="1"/>
  <c r="P1124" i="1" s="1"/>
  <c r="O1125" i="1"/>
  <c r="P1125" i="1" s="1"/>
  <c r="O1126" i="1"/>
  <c r="O1127" i="1"/>
  <c r="P1127" i="1" s="1"/>
  <c r="O1128" i="1"/>
  <c r="P1128" i="1" s="1"/>
  <c r="O1129" i="1"/>
  <c r="P1129" i="1" s="1"/>
  <c r="O1130" i="1"/>
  <c r="O1131" i="1"/>
  <c r="P1131" i="1" s="1"/>
  <c r="O1132" i="1"/>
  <c r="P1132" i="1" s="1"/>
  <c r="O1133" i="1"/>
  <c r="P1133" i="1" s="1"/>
  <c r="O1134" i="1"/>
  <c r="O1135" i="1"/>
  <c r="P1135" i="1" s="1"/>
  <c r="O1136" i="1"/>
  <c r="P1136" i="1" s="1"/>
  <c r="O1137" i="1"/>
  <c r="P1137" i="1" s="1"/>
  <c r="O1138" i="1"/>
  <c r="O1139" i="1"/>
  <c r="P1139" i="1" s="1"/>
  <c r="O1140" i="1"/>
  <c r="P1140" i="1" s="1"/>
  <c r="O1141" i="1"/>
  <c r="P1141" i="1" s="1"/>
  <c r="O1142" i="1"/>
  <c r="O1143" i="1"/>
  <c r="P1143" i="1" s="1"/>
  <c r="O1144" i="1"/>
  <c r="P1144" i="1" s="1"/>
  <c r="O1145" i="1"/>
  <c r="P1145" i="1" s="1"/>
  <c r="O1146" i="1"/>
  <c r="O1147" i="1"/>
  <c r="P1147" i="1" s="1"/>
  <c r="O1148" i="1"/>
  <c r="P1148" i="1" s="1"/>
  <c r="O1149" i="1"/>
  <c r="P1149" i="1" s="1"/>
  <c r="O1150" i="1"/>
  <c r="O1151" i="1"/>
  <c r="P1151" i="1" s="1"/>
  <c r="O1152" i="1"/>
  <c r="P1152" i="1" s="1"/>
  <c r="O1153" i="1"/>
  <c r="P1153" i="1" s="1"/>
  <c r="O1154" i="1"/>
  <c r="O1155" i="1"/>
  <c r="P1155" i="1" s="1"/>
  <c r="O1156" i="1"/>
  <c r="P1156" i="1" s="1"/>
  <c r="O1157" i="1"/>
  <c r="P1157" i="1" s="1"/>
  <c r="O1158" i="1"/>
  <c r="O1159" i="1"/>
  <c r="P1159" i="1" s="1"/>
  <c r="O1160" i="1"/>
  <c r="P1160" i="1" s="1"/>
  <c r="O1161" i="1"/>
  <c r="P1161" i="1" s="1"/>
  <c r="O1162" i="1"/>
  <c r="O1163" i="1"/>
  <c r="P1163" i="1" s="1"/>
  <c r="O1164" i="1"/>
  <c r="P1164" i="1" s="1"/>
  <c r="O1165" i="1"/>
  <c r="P1165" i="1" s="1"/>
  <c r="O1166" i="1"/>
  <c r="O1167" i="1"/>
  <c r="P1167" i="1" s="1"/>
  <c r="O1168" i="1"/>
  <c r="P1168" i="1" s="1"/>
  <c r="O1169" i="1"/>
  <c r="P1169" i="1" s="1"/>
  <c r="O1170" i="1"/>
  <c r="O1171" i="1"/>
  <c r="P1171" i="1" s="1"/>
  <c r="O1172" i="1"/>
  <c r="P1172" i="1" s="1"/>
  <c r="O1173" i="1"/>
  <c r="P1173" i="1" s="1"/>
  <c r="O1174" i="1"/>
  <c r="O1175" i="1"/>
  <c r="P1175" i="1" s="1"/>
  <c r="O1176" i="1"/>
  <c r="P1176" i="1" s="1"/>
  <c r="O1177" i="1"/>
  <c r="P1177" i="1" s="1"/>
  <c r="O1178" i="1"/>
  <c r="O1179" i="1"/>
  <c r="P1179" i="1" s="1"/>
  <c r="O1180" i="1"/>
  <c r="P1180" i="1" s="1"/>
  <c r="O1181" i="1"/>
  <c r="P1181" i="1" s="1"/>
  <c r="O1182" i="1"/>
  <c r="O1183" i="1"/>
  <c r="P1183" i="1" s="1"/>
  <c r="O1184" i="1"/>
  <c r="P1184" i="1" s="1"/>
  <c r="O1185" i="1"/>
  <c r="P1185" i="1" s="1"/>
  <c r="O1186" i="1"/>
  <c r="O1187" i="1"/>
  <c r="P1187" i="1" s="1"/>
  <c r="O1188" i="1"/>
  <c r="P1188" i="1" s="1"/>
  <c r="O1189" i="1"/>
  <c r="P1189" i="1" s="1"/>
  <c r="O1190" i="1"/>
  <c r="O1191" i="1"/>
  <c r="P1191" i="1" s="1"/>
  <c r="O1192" i="1"/>
  <c r="P1192" i="1" s="1"/>
  <c r="O1193" i="1"/>
  <c r="P1193" i="1" s="1"/>
  <c r="O1194" i="1"/>
  <c r="O1195" i="1"/>
  <c r="P1195" i="1" s="1"/>
  <c r="O1196" i="1"/>
  <c r="P1196" i="1" s="1"/>
  <c r="O1197" i="1"/>
  <c r="P1197" i="1" s="1"/>
  <c r="O1198" i="1"/>
  <c r="O1199" i="1"/>
  <c r="P1199" i="1" s="1"/>
  <c r="O1200" i="1"/>
  <c r="P1200" i="1" s="1"/>
  <c r="O1201" i="1"/>
  <c r="P1201" i="1" s="1"/>
  <c r="O1202" i="1"/>
  <c r="O1203" i="1"/>
  <c r="P1203" i="1" s="1"/>
  <c r="O1204" i="1"/>
  <c r="P1204" i="1" s="1"/>
  <c r="O1205" i="1"/>
  <c r="P1205" i="1" s="1"/>
  <c r="O1206" i="1"/>
  <c r="O1207" i="1"/>
  <c r="P1207" i="1" s="1"/>
  <c r="O1208" i="1"/>
  <c r="P1208" i="1" s="1"/>
  <c r="O1209" i="1"/>
  <c r="P1209" i="1" s="1"/>
  <c r="O1210" i="1"/>
  <c r="O1211" i="1"/>
  <c r="P1211" i="1" s="1"/>
  <c r="O1212" i="1"/>
  <c r="P1212" i="1" s="1"/>
  <c r="O1213" i="1"/>
  <c r="P1213" i="1" s="1"/>
  <c r="O1214" i="1"/>
  <c r="O1215" i="1"/>
  <c r="P1215" i="1" s="1"/>
  <c r="O1216" i="1"/>
  <c r="P1216" i="1" s="1"/>
  <c r="O1217" i="1"/>
  <c r="P1217" i="1" s="1"/>
  <c r="O1218" i="1"/>
  <c r="O1219" i="1"/>
  <c r="P1219" i="1" s="1"/>
  <c r="O1220" i="1"/>
  <c r="P1220" i="1" s="1"/>
  <c r="O1221" i="1"/>
  <c r="P1221" i="1" s="1"/>
  <c r="O1222" i="1"/>
  <c r="O1223" i="1"/>
  <c r="P1223" i="1" s="1"/>
  <c r="O1224" i="1"/>
  <c r="P1224" i="1" s="1"/>
  <c r="O1225" i="1"/>
  <c r="P1225" i="1" s="1"/>
  <c r="O1226" i="1"/>
  <c r="O1227" i="1"/>
  <c r="P1227" i="1" s="1"/>
  <c r="O1228" i="1"/>
  <c r="P1228" i="1" s="1"/>
  <c r="O1229" i="1"/>
  <c r="P1229" i="1" s="1"/>
  <c r="O1230" i="1"/>
  <c r="O1231" i="1"/>
  <c r="P1231" i="1" s="1"/>
  <c r="O1232" i="1"/>
  <c r="P1232" i="1" s="1"/>
  <c r="O1233" i="1"/>
  <c r="P1233" i="1" s="1"/>
  <c r="O1234" i="1"/>
  <c r="O1235" i="1"/>
  <c r="P1235" i="1" s="1"/>
  <c r="O1236" i="1"/>
  <c r="P1236" i="1" s="1"/>
  <c r="O1237" i="1"/>
  <c r="P1237" i="1" s="1"/>
  <c r="O1238" i="1"/>
  <c r="O1239" i="1"/>
  <c r="P1239" i="1" s="1"/>
  <c r="O1240" i="1"/>
  <c r="P1240" i="1" s="1"/>
  <c r="O1241" i="1"/>
  <c r="P1241" i="1" s="1"/>
  <c r="O1242" i="1"/>
  <c r="O1243" i="1"/>
  <c r="P1243" i="1" s="1"/>
  <c r="O1244" i="1"/>
  <c r="P1244" i="1" s="1"/>
  <c r="O1245" i="1"/>
  <c r="P1245" i="1" s="1"/>
  <c r="O1246" i="1"/>
  <c r="O1247" i="1"/>
  <c r="P1247" i="1" s="1"/>
  <c r="O1248" i="1"/>
  <c r="P1248" i="1" s="1"/>
  <c r="O1249" i="1"/>
  <c r="P1249" i="1" s="1"/>
  <c r="O1250" i="1"/>
  <c r="O1251" i="1"/>
  <c r="P1251" i="1" s="1"/>
  <c r="O1252" i="1"/>
  <c r="P1252" i="1" s="1"/>
  <c r="O1253" i="1"/>
  <c r="P1253" i="1" s="1"/>
  <c r="O1254" i="1"/>
  <c r="O1255" i="1"/>
  <c r="P1255" i="1" s="1"/>
  <c r="O1256" i="1"/>
  <c r="P1256" i="1" s="1"/>
  <c r="O1257" i="1"/>
  <c r="P1257" i="1" s="1"/>
  <c r="O1258" i="1"/>
  <c r="O1259" i="1"/>
  <c r="P1259" i="1" s="1"/>
  <c r="O1260" i="1"/>
  <c r="P1260" i="1" s="1"/>
  <c r="O1261" i="1"/>
  <c r="P1261" i="1" s="1"/>
  <c r="O1262" i="1"/>
  <c r="O1263" i="1"/>
  <c r="P1263" i="1" s="1"/>
  <c r="O1264" i="1"/>
  <c r="P1264" i="1" s="1"/>
  <c r="O1265" i="1"/>
  <c r="P1265" i="1" s="1"/>
  <c r="O1266" i="1"/>
  <c r="O1267" i="1"/>
  <c r="P1267" i="1" s="1"/>
  <c r="O1268" i="1"/>
  <c r="P1268" i="1" s="1"/>
  <c r="O1269" i="1"/>
  <c r="P1269" i="1" s="1"/>
  <c r="O1270" i="1"/>
  <c r="O1271" i="1"/>
  <c r="P1271" i="1" s="1"/>
  <c r="O1272" i="1"/>
  <c r="P1272" i="1" s="1"/>
  <c r="O1273" i="1"/>
  <c r="P1273" i="1" s="1"/>
  <c r="O1274" i="1"/>
  <c r="O1275" i="1"/>
  <c r="P1275" i="1" s="1"/>
  <c r="O1276" i="1"/>
  <c r="P1276" i="1" s="1"/>
  <c r="O1277" i="1"/>
  <c r="P1277" i="1" s="1"/>
  <c r="O1278" i="1"/>
  <c r="O1279" i="1"/>
  <c r="P1279" i="1" s="1"/>
  <c r="O1280" i="1"/>
  <c r="P1280" i="1" s="1"/>
  <c r="O1281" i="1"/>
  <c r="P1281" i="1" s="1"/>
  <c r="O1282" i="1"/>
  <c r="O1283" i="1"/>
  <c r="P1283" i="1" s="1"/>
  <c r="O1284" i="1"/>
  <c r="P1284" i="1" s="1"/>
  <c r="O1285" i="1"/>
  <c r="P1285" i="1" s="1"/>
  <c r="O1286" i="1"/>
  <c r="O1287" i="1"/>
  <c r="P1287" i="1" s="1"/>
  <c r="O1288" i="1"/>
  <c r="P1288" i="1" s="1"/>
  <c r="O1289" i="1"/>
  <c r="P1289" i="1" s="1"/>
  <c r="O1290" i="1"/>
  <c r="O1291" i="1"/>
  <c r="P1291" i="1" s="1"/>
  <c r="O1292" i="1"/>
  <c r="P1292" i="1" s="1"/>
  <c r="O1293" i="1"/>
  <c r="P1293" i="1" s="1"/>
  <c r="O1294" i="1"/>
  <c r="O1295" i="1"/>
  <c r="P1295" i="1" s="1"/>
  <c r="O1296" i="1"/>
  <c r="P1296" i="1" s="1"/>
  <c r="O1297" i="1"/>
  <c r="P1297" i="1" s="1"/>
  <c r="O1298" i="1"/>
  <c r="O1299" i="1"/>
  <c r="P1299" i="1" s="1"/>
  <c r="O1300" i="1"/>
  <c r="P1300" i="1" s="1"/>
  <c r="O1301" i="1"/>
  <c r="P1301" i="1" s="1"/>
  <c r="O1302" i="1"/>
  <c r="O1303" i="1"/>
  <c r="P1303" i="1" s="1"/>
  <c r="O1304" i="1"/>
  <c r="P1304" i="1" s="1"/>
  <c r="O1305" i="1"/>
  <c r="P1305" i="1" s="1"/>
  <c r="O1306" i="1"/>
  <c r="O1307" i="1"/>
  <c r="P1307" i="1" s="1"/>
  <c r="O1308" i="1"/>
  <c r="P1308" i="1" s="1"/>
  <c r="O1309" i="1"/>
  <c r="P1309" i="1" s="1"/>
  <c r="O1310" i="1"/>
  <c r="O1311" i="1"/>
  <c r="P1311" i="1" s="1"/>
  <c r="O1312" i="1"/>
  <c r="P1312" i="1" s="1"/>
  <c r="O1313" i="1"/>
  <c r="P1313" i="1" s="1"/>
  <c r="O1314" i="1"/>
  <c r="O1315" i="1"/>
  <c r="P1315" i="1" s="1"/>
  <c r="O1316" i="1"/>
  <c r="P1316" i="1" s="1"/>
  <c r="O1317" i="1"/>
  <c r="P1317" i="1" s="1"/>
  <c r="O1318" i="1"/>
  <c r="O1319" i="1"/>
  <c r="P1319" i="1" s="1"/>
  <c r="O1320" i="1"/>
  <c r="P1320" i="1" s="1"/>
  <c r="O1321" i="1"/>
  <c r="P1321" i="1" s="1"/>
  <c r="O1322" i="1"/>
  <c r="O1323" i="1"/>
  <c r="P1323" i="1" s="1"/>
  <c r="O1324" i="1"/>
  <c r="P1324" i="1" s="1"/>
  <c r="O1325" i="1"/>
  <c r="P1325" i="1" s="1"/>
  <c r="O1326" i="1"/>
  <c r="O1327" i="1"/>
  <c r="P1327" i="1" s="1"/>
  <c r="O1328" i="1"/>
  <c r="P1328" i="1" s="1"/>
  <c r="O1329" i="1"/>
  <c r="P1329" i="1" s="1"/>
  <c r="O1330" i="1"/>
  <c r="O1331" i="1"/>
  <c r="P1331" i="1" s="1"/>
  <c r="O1332" i="1"/>
  <c r="P1332" i="1" s="1"/>
  <c r="O1333" i="1"/>
  <c r="P1333" i="1" s="1"/>
  <c r="O1334" i="1"/>
  <c r="O1335" i="1"/>
  <c r="P1335" i="1" s="1"/>
  <c r="O1336" i="1"/>
  <c r="P1336" i="1" s="1"/>
  <c r="O1337" i="1"/>
  <c r="P1337" i="1" s="1"/>
  <c r="O1338" i="1"/>
  <c r="O1339" i="1"/>
  <c r="P1339" i="1" s="1"/>
  <c r="O1340" i="1"/>
  <c r="P1340" i="1" s="1"/>
  <c r="O1341" i="1"/>
  <c r="P1341" i="1" s="1"/>
  <c r="O1342" i="1"/>
  <c r="O1343" i="1"/>
  <c r="P1343" i="1" s="1"/>
  <c r="O1344" i="1"/>
  <c r="P1344" i="1" s="1"/>
  <c r="O1345" i="1"/>
  <c r="P1345" i="1" s="1"/>
  <c r="O1346" i="1"/>
  <c r="O1347" i="1"/>
  <c r="P1347" i="1" s="1"/>
  <c r="O1348" i="1"/>
  <c r="P1348" i="1" s="1"/>
  <c r="O1349" i="1"/>
  <c r="P1349" i="1" s="1"/>
  <c r="O1350" i="1"/>
  <c r="O1351" i="1"/>
  <c r="P1351" i="1" s="1"/>
  <c r="O1352" i="1"/>
  <c r="P1352" i="1" s="1"/>
  <c r="O1353" i="1"/>
  <c r="P1353" i="1" s="1"/>
  <c r="O1354" i="1"/>
  <c r="O1355" i="1"/>
  <c r="P1355" i="1" s="1"/>
  <c r="O1356" i="1"/>
  <c r="P1356" i="1" s="1"/>
  <c r="O1357" i="1"/>
  <c r="P1357" i="1" s="1"/>
  <c r="O1358" i="1"/>
  <c r="O1359" i="1"/>
  <c r="P1359" i="1" s="1"/>
  <c r="O1360" i="1"/>
  <c r="P1360" i="1" s="1"/>
  <c r="O1361" i="1"/>
  <c r="P1361" i="1" s="1"/>
  <c r="O1362" i="1"/>
  <c r="O1363" i="1"/>
  <c r="P1363" i="1" s="1"/>
  <c r="O1364" i="1"/>
  <c r="P1364" i="1" s="1"/>
  <c r="O1365" i="1"/>
  <c r="P1365" i="1" s="1"/>
  <c r="O1366" i="1"/>
  <c r="O1367" i="1"/>
  <c r="P1367" i="1" s="1"/>
  <c r="O1368" i="1"/>
  <c r="P1368" i="1" s="1"/>
  <c r="O1369" i="1"/>
  <c r="P1369" i="1" s="1"/>
  <c r="O1370" i="1"/>
  <c r="O1371" i="1"/>
  <c r="P1371" i="1" s="1"/>
  <c r="O1372" i="1"/>
  <c r="P1372" i="1" s="1"/>
  <c r="O1373" i="1"/>
  <c r="P1373" i="1" s="1"/>
  <c r="O1374" i="1"/>
  <c r="O1375" i="1"/>
  <c r="P1375" i="1" s="1"/>
  <c r="O1376" i="1"/>
  <c r="P1376" i="1" s="1"/>
  <c r="O1377" i="1"/>
  <c r="P1377" i="1" s="1"/>
  <c r="O1378" i="1"/>
  <c r="O1379" i="1"/>
  <c r="P1379" i="1" s="1"/>
  <c r="O1380" i="1"/>
  <c r="P1380" i="1" s="1"/>
  <c r="O1381" i="1"/>
  <c r="P1381" i="1" s="1"/>
  <c r="O1382" i="1"/>
  <c r="O1383" i="1"/>
  <c r="P1383" i="1" s="1"/>
  <c r="O1384" i="1"/>
  <c r="P1384" i="1" s="1"/>
  <c r="O1385" i="1"/>
  <c r="P1385" i="1" s="1"/>
  <c r="O1386" i="1"/>
  <c r="O1387" i="1"/>
  <c r="P1387" i="1" s="1"/>
  <c r="O1388" i="1"/>
  <c r="P1388" i="1" s="1"/>
  <c r="O1389" i="1"/>
  <c r="P1389" i="1" s="1"/>
  <c r="O1390" i="1"/>
  <c r="O1391" i="1"/>
  <c r="P1391" i="1" s="1"/>
  <c r="O1392" i="1"/>
  <c r="P1392" i="1" s="1"/>
  <c r="O1393" i="1"/>
  <c r="P1393" i="1" s="1"/>
  <c r="O1394" i="1"/>
  <c r="O1395" i="1"/>
  <c r="P1395" i="1" s="1"/>
  <c r="O1396" i="1"/>
  <c r="P1396" i="1" s="1"/>
  <c r="O1397" i="1"/>
  <c r="P1397" i="1" s="1"/>
  <c r="O1398" i="1"/>
  <c r="O1399" i="1"/>
  <c r="P1399" i="1" s="1"/>
  <c r="O1400" i="1"/>
  <c r="P1400" i="1" s="1"/>
  <c r="O1401" i="1"/>
  <c r="P1401" i="1" s="1"/>
  <c r="O1402" i="1"/>
  <c r="O1403" i="1"/>
  <c r="P1403" i="1" s="1"/>
  <c r="O1404" i="1"/>
  <c r="P1404" i="1" s="1"/>
  <c r="O1405" i="1"/>
  <c r="P1405" i="1" s="1"/>
  <c r="O1406" i="1"/>
  <c r="O1407" i="1"/>
  <c r="P1407" i="1" s="1"/>
  <c r="O1408" i="1"/>
  <c r="P1408" i="1" s="1"/>
  <c r="O1409" i="1"/>
  <c r="P1409" i="1" s="1"/>
  <c r="O1410" i="1"/>
  <c r="O1411" i="1"/>
  <c r="P1411" i="1" s="1"/>
  <c r="O1412" i="1"/>
  <c r="P1412" i="1" s="1"/>
  <c r="O1413" i="1"/>
  <c r="P1413" i="1" s="1"/>
  <c r="O1414" i="1"/>
  <c r="O1415" i="1"/>
  <c r="P1415" i="1" s="1"/>
  <c r="O1416" i="1"/>
  <c r="P1416" i="1" s="1"/>
  <c r="O1417" i="1"/>
  <c r="P1417" i="1" s="1"/>
  <c r="O1418" i="1"/>
  <c r="O1419" i="1"/>
  <c r="P1419" i="1" s="1"/>
  <c r="O1420" i="1"/>
  <c r="P1420" i="1" s="1"/>
  <c r="O1421" i="1"/>
  <c r="P1421" i="1" s="1"/>
  <c r="O1422" i="1"/>
  <c r="O1423" i="1"/>
  <c r="P1423" i="1" s="1"/>
  <c r="O1424" i="1"/>
  <c r="P1424" i="1" s="1"/>
  <c r="O1425" i="1"/>
  <c r="P1425" i="1" s="1"/>
  <c r="O1426" i="1"/>
  <c r="O1427" i="1"/>
  <c r="P1427" i="1" s="1"/>
  <c r="O1428" i="1"/>
  <c r="P1428" i="1" s="1"/>
  <c r="O1429" i="1"/>
  <c r="P1429" i="1" s="1"/>
  <c r="O1430" i="1"/>
  <c r="O1431" i="1"/>
  <c r="P1431" i="1" s="1"/>
  <c r="O1432" i="1"/>
  <c r="P1432" i="1" s="1"/>
  <c r="O1433" i="1"/>
  <c r="P1433" i="1" s="1"/>
  <c r="O1434" i="1"/>
  <c r="O1435" i="1"/>
  <c r="P1435" i="1" s="1"/>
  <c r="O1436" i="1"/>
  <c r="P1436" i="1" s="1"/>
  <c r="O1437" i="1"/>
  <c r="P1437" i="1" s="1"/>
  <c r="O1438" i="1"/>
  <c r="O1439" i="1"/>
  <c r="P1439" i="1" s="1"/>
  <c r="O1440" i="1"/>
  <c r="P1440" i="1" s="1"/>
  <c r="O1441" i="1"/>
  <c r="P1441" i="1" s="1"/>
  <c r="O1442" i="1"/>
  <c r="O1443" i="1"/>
  <c r="P1443" i="1" s="1"/>
  <c r="O1444" i="1"/>
  <c r="P1444" i="1" s="1"/>
  <c r="O1445" i="1"/>
  <c r="P1445" i="1" s="1"/>
  <c r="O1446" i="1"/>
  <c r="O1447" i="1"/>
  <c r="P1447" i="1" s="1"/>
  <c r="O1448" i="1"/>
  <c r="P1448" i="1" s="1"/>
  <c r="O1449" i="1"/>
  <c r="P1449" i="1" s="1"/>
  <c r="O1450" i="1"/>
  <c r="O1451" i="1"/>
  <c r="P1451" i="1" s="1"/>
  <c r="O1452" i="1"/>
  <c r="P1452" i="1" s="1"/>
  <c r="O1453" i="1"/>
  <c r="P1453" i="1" s="1"/>
  <c r="O1454" i="1"/>
  <c r="O1455" i="1"/>
  <c r="P1455" i="1" s="1"/>
  <c r="O1456" i="1"/>
  <c r="P1456" i="1" s="1"/>
  <c r="O1457" i="1"/>
  <c r="P1457" i="1" s="1"/>
  <c r="O1458" i="1"/>
  <c r="O1459" i="1"/>
  <c r="P1459" i="1" s="1"/>
  <c r="O1460" i="1"/>
  <c r="P1460" i="1" s="1"/>
  <c r="O1461" i="1"/>
  <c r="P1461" i="1" s="1"/>
  <c r="O1462" i="1"/>
  <c r="O1463" i="1"/>
  <c r="P1463" i="1" s="1"/>
  <c r="O1464" i="1"/>
  <c r="P1464" i="1" s="1"/>
  <c r="O1465" i="1"/>
  <c r="P1465" i="1" s="1"/>
  <c r="O1466" i="1"/>
  <c r="O1467" i="1"/>
  <c r="P1467" i="1" s="1"/>
  <c r="O1468" i="1"/>
  <c r="P1468" i="1" s="1"/>
  <c r="O1469" i="1"/>
  <c r="P1469" i="1" s="1"/>
  <c r="O1470" i="1"/>
  <c r="O1471" i="1"/>
  <c r="P1471" i="1" s="1"/>
  <c r="O1472" i="1"/>
  <c r="P1472" i="1" s="1"/>
  <c r="O1473" i="1"/>
  <c r="P1473" i="1" s="1"/>
  <c r="O1474" i="1"/>
  <c r="O1475" i="1"/>
  <c r="P1475" i="1" s="1"/>
  <c r="O1476" i="1"/>
  <c r="P1476" i="1" s="1"/>
  <c r="O1477" i="1"/>
  <c r="P1477" i="1" s="1"/>
  <c r="O1478" i="1"/>
  <c r="O1479" i="1"/>
  <c r="P1479" i="1" s="1"/>
  <c r="O1480" i="1"/>
  <c r="P1480" i="1" s="1"/>
  <c r="O1481" i="1"/>
  <c r="P1481" i="1" s="1"/>
  <c r="O1482" i="1"/>
  <c r="O1483" i="1"/>
  <c r="P1483" i="1" s="1"/>
  <c r="O1484" i="1"/>
  <c r="P1484" i="1" s="1"/>
  <c r="O1485" i="1"/>
  <c r="P1485" i="1" s="1"/>
  <c r="O1486" i="1"/>
  <c r="O1487" i="1"/>
  <c r="P1487" i="1" s="1"/>
  <c r="O1488" i="1"/>
  <c r="P1488" i="1" s="1"/>
  <c r="O1489" i="1"/>
  <c r="P1489" i="1" s="1"/>
  <c r="O1490" i="1"/>
  <c r="O1491" i="1"/>
  <c r="P1491" i="1" s="1"/>
  <c r="O1492" i="1"/>
  <c r="P1492" i="1" s="1"/>
  <c r="O1493" i="1"/>
  <c r="P1493" i="1" s="1"/>
  <c r="O1494" i="1"/>
  <c r="O1495" i="1"/>
  <c r="P1495" i="1" s="1"/>
  <c r="O1496" i="1"/>
  <c r="P1496" i="1" s="1"/>
  <c r="O1497" i="1"/>
  <c r="P1497" i="1" s="1"/>
  <c r="O1498" i="1"/>
  <c r="O1499" i="1"/>
  <c r="P1499" i="1" s="1"/>
  <c r="O1500" i="1"/>
  <c r="P1500" i="1" s="1"/>
  <c r="O1501" i="1"/>
  <c r="P1501" i="1" s="1"/>
  <c r="O1502" i="1"/>
  <c r="O1503" i="1"/>
  <c r="P1503" i="1" s="1"/>
  <c r="O1504" i="1"/>
  <c r="P1504" i="1" s="1"/>
  <c r="O1505" i="1"/>
  <c r="P1505" i="1" s="1"/>
  <c r="O1506" i="1"/>
  <c r="O1507" i="1"/>
  <c r="P1507" i="1" s="1"/>
  <c r="O1508" i="1"/>
  <c r="P1508" i="1" s="1"/>
  <c r="O1509" i="1"/>
  <c r="P1509" i="1" s="1"/>
  <c r="O1510" i="1"/>
  <c r="O1511" i="1"/>
  <c r="P1511" i="1" s="1"/>
  <c r="O1512" i="1"/>
  <c r="P1512" i="1" s="1"/>
  <c r="O1513" i="1"/>
  <c r="P1513" i="1" s="1"/>
  <c r="O1514" i="1"/>
  <c r="O1515" i="1"/>
  <c r="P1515" i="1" s="1"/>
  <c r="O1516" i="1"/>
  <c r="P1516" i="1" s="1"/>
  <c r="O1517" i="1"/>
  <c r="P1517" i="1" s="1"/>
  <c r="O1518" i="1"/>
  <c r="O1519" i="1"/>
  <c r="P1519" i="1" s="1"/>
  <c r="O1520" i="1"/>
  <c r="P1520" i="1" s="1"/>
  <c r="O1521" i="1"/>
  <c r="P1521" i="1" s="1"/>
  <c r="O1522" i="1"/>
  <c r="O1523" i="1"/>
  <c r="P1523" i="1" s="1"/>
  <c r="O1524" i="1"/>
  <c r="P1524" i="1" s="1"/>
  <c r="O1525" i="1"/>
  <c r="P1525" i="1" s="1"/>
  <c r="O1526" i="1"/>
  <c r="O1527" i="1"/>
  <c r="P1527" i="1" s="1"/>
  <c r="O1528" i="1"/>
  <c r="P1528" i="1" s="1"/>
  <c r="O1529" i="1"/>
  <c r="P1529" i="1" s="1"/>
  <c r="O1530" i="1"/>
  <c r="O1531" i="1"/>
  <c r="P1531" i="1" s="1"/>
  <c r="O1532" i="1"/>
  <c r="P1532" i="1" s="1"/>
  <c r="O1533" i="1"/>
  <c r="P1533" i="1" s="1"/>
  <c r="O1534" i="1"/>
  <c r="O1535" i="1"/>
  <c r="P1535" i="1" s="1"/>
  <c r="O1536" i="1"/>
  <c r="P1536" i="1" s="1"/>
  <c r="O1537" i="1"/>
  <c r="P1537" i="1" s="1"/>
  <c r="O1538" i="1"/>
  <c r="O1539" i="1"/>
  <c r="P1539" i="1" s="1"/>
  <c r="O1540" i="1"/>
  <c r="P1540" i="1" s="1"/>
  <c r="O1541" i="1"/>
  <c r="P1541" i="1" s="1"/>
  <c r="O1542" i="1"/>
  <c r="O1543" i="1"/>
  <c r="P1543" i="1" s="1"/>
  <c r="O1544" i="1"/>
  <c r="P1544" i="1" s="1"/>
  <c r="O1545" i="1"/>
  <c r="P1545" i="1" s="1"/>
  <c r="O1546" i="1"/>
  <c r="O1547" i="1"/>
  <c r="P1547" i="1" s="1"/>
  <c r="O1548" i="1"/>
  <c r="P1548" i="1" s="1"/>
  <c r="O1549" i="1"/>
  <c r="P1549" i="1" s="1"/>
  <c r="O1550" i="1"/>
  <c r="O1551" i="1"/>
  <c r="P1551" i="1" s="1"/>
  <c r="O1552" i="1"/>
  <c r="P1552" i="1" s="1"/>
  <c r="O1553" i="1"/>
  <c r="P1553" i="1" s="1"/>
  <c r="O1554" i="1"/>
  <c r="O1555" i="1"/>
  <c r="P1555" i="1" s="1"/>
  <c r="O1556" i="1"/>
  <c r="P1556" i="1" s="1"/>
  <c r="O1557" i="1"/>
  <c r="P1557" i="1" s="1"/>
  <c r="O1558" i="1"/>
  <c r="O1559" i="1"/>
  <c r="P1559" i="1" s="1"/>
  <c r="O1560" i="1"/>
  <c r="P1560" i="1" s="1"/>
  <c r="O1561" i="1"/>
  <c r="P1561" i="1" s="1"/>
  <c r="O1562" i="1"/>
  <c r="O1563" i="1"/>
  <c r="P1563" i="1" s="1"/>
  <c r="O1564" i="1"/>
  <c r="P1564" i="1" s="1"/>
  <c r="O1565" i="1"/>
  <c r="P1565" i="1" s="1"/>
  <c r="O1566" i="1"/>
  <c r="O1567" i="1"/>
  <c r="P1567" i="1" s="1"/>
  <c r="O1568" i="1"/>
  <c r="P1568" i="1" s="1"/>
  <c r="O1569" i="1"/>
  <c r="P1569" i="1" s="1"/>
  <c r="O1570" i="1"/>
  <c r="O1571" i="1"/>
  <c r="P1571" i="1" s="1"/>
  <c r="O1572" i="1"/>
  <c r="P1572" i="1" s="1"/>
  <c r="O1573" i="1"/>
  <c r="P1573" i="1" s="1"/>
  <c r="O1574" i="1"/>
  <c r="O1575" i="1"/>
  <c r="P1575" i="1" s="1"/>
  <c r="O1576" i="1"/>
  <c r="P1576" i="1" s="1"/>
  <c r="O1577" i="1"/>
  <c r="P1577" i="1" s="1"/>
  <c r="O1578" i="1"/>
  <c r="O1579" i="1"/>
  <c r="P1579" i="1" s="1"/>
  <c r="O1580" i="1"/>
  <c r="P1580" i="1" s="1"/>
  <c r="O1581" i="1"/>
  <c r="P1581" i="1" s="1"/>
  <c r="O1582" i="1"/>
  <c r="O1583" i="1"/>
  <c r="P1583" i="1" s="1"/>
  <c r="O1584" i="1"/>
  <c r="P1584" i="1" s="1"/>
  <c r="O1585" i="1"/>
  <c r="P1585" i="1" s="1"/>
  <c r="O1586" i="1"/>
  <c r="O1587" i="1"/>
  <c r="P1587" i="1" s="1"/>
  <c r="O1588" i="1"/>
  <c r="P1588" i="1" s="1"/>
  <c r="O1589" i="1"/>
  <c r="P1589" i="1" s="1"/>
  <c r="O1590" i="1"/>
  <c r="O1591" i="1"/>
  <c r="P1591" i="1" s="1"/>
  <c r="O1592" i="1"/>
  <c r="P1592" i="1" s="1"/>
  <c r="O1593" i="1"/>
  <c r="P1593" i="1" s="1"/>
  <c r="O1594" i="1"/>
  <c r="O1595" i="1"/>
  <c r="P1595" i="1" s="1"/>
  <c r="O1596" i="1"/>
  <c r="P1596" i="1" s="1"/>
  <c r="O1597" i="1"/>
  <c r="P1597" i="1" s="1"/>
  <c r="O1598" i="1"/>
  <c r="O1599" i="1"/>
  <c r="P1599" i="1" s="1"/>
  <c r="O1600" i="1"/>
  <c r="P1600" i="1" s="1"/>
  <c r="O1601" i="1"/>
  <c r="P1601" i="1" s="1"/>
  <c r="O1602" i="1"/>
  <c r="O1603" i="1"/>
  <c r="P1603" i="1" s="1"/>
  <c r="O1604" i="1"/>
  <c r="P1604" i="1" s="1"/>
  <c r="O1605" i="1"/>
  <c r="P1605" i="1" s="1"/>
  <c r="O1606" i="1"/>
  <c r="O1607" i="1"/>
  <c r="P1607" i="1" s="1"/>
  <c r="O1608" i="1"/>
  <c r="P1608" i="1" s="1"/>
  <c r="O1609" i="1"/>
  <c r="P1609" i="1" s="1"/>
  <c r="O1610" i="1"/>
  <c r="O1611" i="1"/>
  <c r="P1611" i="1" s="1"/>
  <c r="O1612" i="1"/>
  <c r="P1612" i="1" s="1"/>
  <c r="O1613" i="1"/>
  <c r="P1613" i="1" s="1"/>
  <c r="O1614" i="1"/>
  <c r="O1615" i="1"/>
  <c r="P1615" i="1" s="1"/>
  <c r="O1616" i="1"/>
  <c r="P1616" i="1" s="1"/>
  <c r="O1617" i="1"/>
  <c r="P1617" i="1" s="1"/>
  <c r="O1618" i="1"/>
  <c r="O1619" i="1"/>
  <c r="P1619" i="1" s="1"/>
  <c r="O1620" i="1"/>
  <c r="P1620" i="1" s="1"/>
  <c r="O1621" i="1"/>
  <c r="P1621" i="1" s="1"/>
  <c r="O1622" i="1"/>
  <c r="O1623" i="1"/>
  <c r="P1623" i="1" s="1"/>
  <c r="O1624" i="1"/>
  <c r="P1624" i="1" s="1"/>
  <c r="O1625" i="1"/>
  <c r="P1625" i="1" s="1"/>
  <c r="O1626" i="1"/>
  <c r="O1627" i="1"/>
  <c r="P1627" i="1" s="1"/>
  <c r="O1628" i="1"/>
  <c r="P1628" i="1" s="1"/>
  <c r="O1629" i="1"/>
  <c r="P1629" i="1" s="1"/>
  <c r="O1630" i="1"/>
  <c r="O1631" i="1"/>
  <c r="P1631" i="1" s="1"/>
  <c r="O1632" i="1"/>
  <c r="P1632" i="1" s="1"/>
  <c r="O1633" i="1"/>
  <c r="P1633" i="1" s="1"/>
  <c r="O1634" i="1"/>
  <c r="O1635" i="1"/>
  <c r="P1635" i="1" s="1"/>
  <c r="O1636" i="1"/>
  <c r="P1636" i="1" s="1"/>
  <c r="O1637" i="1"/>
  <c r="P1637" i="1" s="1"/>
  <c r="O1638" i="1"/>
  <c r="O1639" i="1"/>
  <c r="P1639" i="1" s="1"/>
  <c r="O1640" i="1"/>
  <c r="P1640" i="1" s="1"/>
  <c r="O1641" i="1"/>
  <c r="P1641" i="1" s="1"/>
  <c r="O1642" i="1"/>
  <c r="O1643" i="1"/>
  <c r="P1643" i="1" s="1"/>
  <c r="O1644" i="1"/>
  <c r="P1644" i="1" s="1"/>
  <c r="O1645" i="1"/>
  <c r="P1645" i="1" s="1"/>
  <c r="O1646" i="1"/>
  <c r="O1647" i="1"/>
  <c r="P1647" i="1" s="1"/>
  <c r="O1648" i="1"/>
  <c r="P1648" i="1" s="1"/>
  <c r="O1649" i="1"/>
  <c r="P1649" i="1" s="1"/>
  <c r="O1650" i="1"/>
  <c r="O1651" i="1"/>
  <c r="P1651" i="1" s="1"/>
  <c r="O1652" i="1"/>
  <c r="P1652" i="1" s="1"/>
  <c r="O1653" i="1"/>
  <c r="P1653" i="1" s="1"/>
  <c r="O1654" i="1"/>
  <c r="O1655" i="1"/>
  <c r="P1655" i="1" s="1"/>
  <c r="O1656" i="1"/>
  <c r="P1656" i="1" s="1"/>
  <c r="O1657" i="1"/>
  <c r="P1657" i="1" s="1"/>
  <c r="O1658" i="1"/>
  <c r="O1659" i="1"/>
  <c r="P1659" i="1" s="1"/>
  <c r="O1660" i="1"/>
  <c r="P1660" i="1" s="1"/>
  <c r="O1661" i="1"/>
  <c r="P1661" i="1" s="1"/>
  <c r="O1662" i="1"/>
  <c r="O1663" i="1"/>
  <c r="P1663" i="1" s="1"/>
  <c r="O1664" i="1"/>
  <c r="P1664" i="1" s="1"/>
  <c r="O1665" i="1"/>
  <c r="P1665" i="1" s="1"/>
  <c r="O1666" i="1"/>
  <c r="O1667" i="1"/>
  <c r="P1667" i="1" s="1"/>
  <c r="O1668" i="1"/>
  <c r="P1668" i="1" s="1"/>
  <c r="O1669" i="1"/>
  <c r="P1669" i="1" s="1"/>
  <c r="O1670" i="1"/>
  <c r="O1671" i="1"/>
  <c r="P1671" i="1" s="1"/>
  <c r="O1672" i="1"/>
  <c r="P1672" i="1" s="1"/>
  <c r="O1673" i="1"/>
  <c r="P1673" i="1" s="1"/>
  <c r="O1674" i="1"/>
  <c r="O1675" i="1"/>
  <c r="P1675" i="1" s="1"/>
  <c r="O1676" i="1"/>
  <c r="P1676" i="1" s="1"/>
  <c r="O1677" i="1"/>
  <c r="P1677" i="1" s="1"/>
  <c r="O1678" i="1"/>
  <c r="O1679" i="1"/>
  <c r="P1679" i="1" s="1"/>
  <c r="O1680" i="1"/>
  <c r="P1680" i="1" s="1"/>
  <c r="O1681" i="1"/>
  <c r="P1681" i="1" s="1"/>
  <c r="O1682" i="1"/>
  <c r="O1683" i="1"/>
  <c r="P1683" i="1" s="1"/>
  <c r="O1684" i="1"/>
  <c r="P1684" i="1" s="1"/>
  <c r="O1685" i="1"/>
  <c r="P1685" i="1" s="1"/>
  <c r="O1686" i="1"/>
  <c r="O1687" i="1"/>
  <c r="P1687" i="1" s="1"/>
  <c r="O1688" i="1"/>
  <c r="P1688" i="1" s="1"/>
  <c r="O1689" i="1"/>
  <c r="P1689" i="1" s="1"/>
  <c r="O1690" i="1"/>
  <c r="O1691" i="1"/>
  <c r="P1691" i="1" s="1"/>
  <c r="O1692" i="1"/>
  <c r="P1692" i="1" s="1"/>
  <c r="O1693" i="1"/>
  <c r="P1693" i="1" s="1"/>
  <c r="O1694" i="1"/>
  <c r="O1695" i="1"/>
  <c r="P1695" i="1" s="1"/>
  <c r="O1696" i="1"/>
  <c r="P1696" i="1" s="1"/>
  <c r="O1697" i="1"/>
  <c r="P1697" i="1" s="1"/>
  <c r="O1698" i="1"/>
  <c r="O1699" i="1"/>
  <c r="P1699" i="1" s="1"/>
  <c r="O1700" i="1"/>
  <c r="P1700" i="1" s="1"/>
  <c r="O1701" i="1"/>
  <c r="P1701" i="1" s="1"/>
  <c r="O1702" i="1"/>
  <c r="O1703" i="1"/>
  <c r="P1703" i="1" s="1"/>
  <c r="O1704" i="1"/>
  <c r="P1704" i="1" s="1"/>
  <c r="O1705" i="1"/>
  <c r="P1705" i="1" s="1"/>
  <c r="O1706" i="1"/>
  <c r="O1707" i="1"/>
  <c r="P1707" i="1" s="1"/>
  <c r="O1708" i="1"/>
  <c r="P1708" i="1" s="1"/>
  <c r="O1709" i="1"/>
  <c r="P1709" i="1" s="1"/>
  <c r="O1710" i="1"/>
  <c r="O1711" i="1"/>
  <c r="P1711" i="1" s="1"/>
  <c r="O1712" i="1"/>
  <c r="P1712" i="1" s="1"/>
  <c r="O1713" i="1"/>
  <c r="P1713" i="1" s="1"/>
  <c r="O1714" i="1"/>
  <c r="O1715" i="1"/>
  <c r="P1715" i="1" s="1"/>
  <c r="O1716" i="1"/>
  <c r="P1716" i="1" s="1"/>
  <c r="O1717" i="1"/>
  <c r="P1717" i="1" s="1"/>
  <c r="O1718" i="1"/>
  <c r="O1719" i="1"/>
  <c r="P1719" i="1" s="1"/>
  <c r="O1720" i="1"/>
  <c r="P1720" i="1" s="1"/>
  <c r="O1721" i="1"/>
  <c r="P1721" i="1" s="1"/>
  <c r="O1722" i="1"/>
  <c r="O1723" i="1"/>
  <c r="P1723" i="1" s="1"/>
  <c r="O1724" i="1"/>
  <c r="P1724" i="1" s="1"/>
  <c r="O1725" i="1"/>
  <c r="P1725" i="1" s="1"/>
  <c r="O1726" i="1"/>
  <c r="O1727" i="1"/>
  <c r="P1727" i="1" s="1"/>
  <c r="O1728" i="1"/>
  <c r="P1728" i="1" s="1"/>
  <c r="O1729" i="1"/>
  <c r="P1729" i="1" s="1"/>
  <c r="O1730" i="1"/>
  <c r="O1731" i="1"/>
  <c r="P1731" i="1" s="1"/>
  <c r="O1732" i="1"/>
  <c r="P1732" i="1" s="1"/>
  <c r="O1733" i="1"/>
  <c r="P1733" i="1" s="1"/>
  <c r="O1734" i="1"/>
  <c r="O1735" i="1"/>
  <c r="P1735" i="1" s="1"/>
  <c r="O1736" i="1"/>
  <c r="P1736" i="1" s="1"/>
  <c r="O1737" i="1"/>
  <c r="P1737" i="1" s="1"/>
  <c r="O1738" i="1"/>
  <c r="O1739" i="1"/>
  <c r="P1739" i="1" s="1"/>
  <c r="O1740" i="1"/>
  <c r="P1740" i="1" s="1"/>
  <c r="O1741" i="1"/>
  <c r="P1741" i="1" s="1"/>
  <c r="O1742" i="1"/>
  <c r="O1743" i="1"/>
  <c r="P1743" i="1" s="1"/>
  <c r="O1744" i="1"/>
  <c r="P1744" i="1" s="1"/>
  <c r="O1745" i="1"/>
  <c r="P1745" i="1" s="1"/>
  <c r="O1746" i="1"/>
  <c r="O1747" i="1"/>
  <c r="P1747" i="1" s="1"/>
  <c r="O1748" i="1"/>
  <c r="P1748" i="1" s="1"/>
  <c r="O1749" i="1"/>
  <c r="P1749" i="1" s="1"/>
  <c r="O1750" i="1"/>
  <c r="O1751" i="1"/>
  <c r="P1751" i="1" s="1"/>
  <c r="O1752" i="1"/>
  <c r="P1752" i="1" s="1"/>
  <c r="O1753" i="1"/>
  <c r="P1753" i="1" s="1"/>
  <c r="O1754" i="1"/>
  <c r="O1755" i="1"/>
  <c r="P1755" i="1" s="1"/>
  <c r="O1756" i="1"/>
  <c r="P1756" i="1" s="1"/>
  <c r="O1757" i="1"/>
  <c r="P1757" i="1" s="1"/>
  <c r="O1758" i="1"/>
  <c r="O1759" i="1"/>
  <c r="P1759" i="1" s="1"/>
  <c r="O1760" i="1"/>
  <c r="P1760" i="1" s="1"/>
  <c r="O1761" i="1"/>
  <c r="P1761" i="1" s="1"/>
  <c r="O1762" i="1"/>
  <c r="O1763" i="1"/>
  <c r="P1763" i="1" s="1"/>
  <c r="O1764" i="1"/>
  <c r="P1764" i="1" s="1"/>
  <c r="O1765" i="1"/>
  <c r="P1765" i="1" s="1"/>
  <c r="O1766" i="1"/>
  <c r="O1767" i="1"/>
  <c r="P1767" i="1" s="1"/>
  <c r="O1768" i="1"/>
  <c r="P1768" i="1" s="1"/>
  <c r="O1769" i="1"/>
  <c r="P1769" i="1" s="1"/>
  <c r="O1770" i="1"/>
  <c r="O1771" i="1"/>
  <c r="P1771" i="1" s="1"/>
  <c r="O1772" i="1"/>
  <c r="P1772" i="1" s="1"/>
  <c r="O1773" i="1"/>
  <c r="P1773" i="1" s="1"/>
  <c r="O1774" i="1"/>
  <c r="O1775" i="1"/>
  <c r="P1775" i="1" s="1"/>
  <c r="O1776" i="1"/>
  <c r="P1776" i="1" s="1"/>
  <c r="O1777" i="1"/>
  <c r="P1777" i="1" s="1"/>
  <c r="O1778" i="1"/>
  <c r="O1779" i="1"/>
  <c r="P1779" i="1" s="1"/>
  <c r="O1780" i="1"/>
  <c r="P1780" i="1" s="1"/>
  <c r="O1781" i="1"/>
  <c r="P1781" i="1" s="1"/>
  <c r="O1782" i="1"/>
  <c r="O1783" i="1"/>
  <c r="P1783" i="1" s="1"/>
  <c r="O1784" i="1"/>
  <c r="P1784" i="1" s="1"/>
  <c r="O1785" i="1"/>
  <c r="P1785" i="1" s="1"/>
  <c r="O1786" i="1"/>
  <c r="O1787" i="1"/>
  <c r="P1787" i="1" s="1"/>
  <c r="O1788" i="1"/>
  <c r="P1788" i="1" s="1"/>
  <c r="O1789" i="1"/>
  <c r="P1789" i="1" s="1"/>
  <c r="O1790" i="1"/>
  <c r="O1791" i="1"/>
  <c r="P1791" i="1" s="1"/>
  <c r="O1792" i="1"/>
  <c r="P1792" i="1" s="1"/>
  <c r="O1793" i="1"/>
  <c r="P1793" i="1" s="1"/>
  <c r="O1794" i="1"/>
  <c r="O1795" i="1"/>
  <c r="P1795" i="1" s="1"/>
  <c r="O1796" i="1"/>
  <c r="P1796" i="1" s="1"/>
  <c r="O1797" i="1"/>
  <c r="P1797" i="1" s="1"/>
  <c r="O1798" i="1"/>
  <c r="O1799" i="1"/>
  <c r="P1799" i="1" s="1"/>
  <c r="O1800" i="1"/>
  <c r="P1800" i="1" s="1"/>
  <c r="O1801" i="1"/>
  <c r="P1801" i="1" s="1"/>
  <c r="O1802" i="1"/>
  <c r="O1803" i="1"/>
  <c r="P1803" i="1" s="1"/>
  <c r="O1804" i="1"/>
  <c r="P1804" i="1" s="1"/>
  <c r="O1805" i="1"/>
  <c r="P1805" i="1" s="1"/>
  <c r="O1806" i="1"/>
  <c r="O1807" i="1"/>
  <c r="P1807" i="1" s="1"/>
  <c r="O1808" i="1"/>
  <c r="P1808" i="1" s="1"/>
  <c r="O1809" i="1"/>
  <c r="P1809" i="1" s="1"/>
  <c r="O1810" i="1"/>
  <c r="O1811" i="1"/>
  <c r="P1811" i="1" s="1"/>
  <c r="O1812" i="1"/>
  <c r="P1812" i="1" s="1"/>
  <c r="O1813" i="1"/>
  <c r="P1813" i="1" s="1"/>
  <c r="O1814" i="1"/>
  <c r="O1815" i="1"/>
  <c r="P1815" i="1" s="1"/>
  <c r="O1816" i="1"/>
  <c r="P1816" i="1" s="1"/>
  <c r="O1817" i="1"/>
  <c r="P1817" i="1" s="1"/>
  <c r="O1818" i="1"/>
  <c r="O1819" i="1"/>
  <c r="P1819" i="1" s="1"/>
  <c r="O1820" i="1"/>
  <c r="P1820" i="1" s="1"/>
  <c r="O1821" i="1"/>
  <c r="P1821" i="1" s="1"/>
  <c r="O1822" i="1"/>
  <c r="O1823" i="1"/>
  <c r="P1823" i="1" s="1"/>
  <c r="O1824" i="1"/>
  <c r="P1824" i="1" s="1"/>
  <c r="O1825" i="1"/>
  <c r="P1825" i="1" s="1"/>
  <c r="O1826" i="1"/>
  <c r="O1827" i="1"/>
  <c r="P1827" i="1" s="1"/>
  <c r="O1828" i="1"/>
  <c r="P1828" i="1" s="1"/>
  <c r="O1829" i="1"/>
  <c r="P1829" i="1" s="1"/>
  <c r="O1830" i="1"/>
  <c r="O1831" i="1"/>
  <c r="P1831" i="1" s="1"/>
  <c r="O1832" i="1"/>
  <c r="P1832" i="1" s="1"/>
  <c r="O1833" i="1"/>
  <c r="P1833" i="1" s="1"/>
  <c r="O1834" i="1"/>
  <c r="O1835" i="1"/>
  <c r="P1835" i="1" s="1"/>
  <c r="O1836" i="1"/>
  <c r="P1836" i="1" s="1"/>
  <c r="O1837" i="1"/>
  <c r="P1837" i="1" s="1"/>
  <c r="O1838" i="1"/>
  <c r="O1839" i="1"/>
  <c r="P1839" i="1" s="1"/>
  <c r="O1840" i="1"/>
  <c r="P1840" i="1" s="1"/>
  <c r="O1841" i="1"/>
  <c r="P1841" i="1" s="1"/>
  <c r="O1842" i="1"/>
  <c r="O1843" i="1"/>
  <c r="P1843" i="1" s="1"/>
  <c r="O1844" i="1"/>
  <c r="P1844" i="1" s="1"/>
  <c r="O1845" i="1"/>
  <c r="P1845" i="1" s="1"/>
  <c r="O1846" i="1"/>
  <c r="O1847" i="1"/>
  <c r="P1847" i="1" s="1"/>
  <c r="O1848" i="1"/>
  <c r="P1848" i="1" s="1"/>
  <c r="O1849" i="1"/>
  <c r="P1849" i="1" s="1"/>
  <c r="O1850" i="1"/>
  <c r="O1851" i="1"/>
  <c r="P1851" i="1" s="1"/>
  <c r="O1852" i="1"/>
  <c r="P1852" i="1" s="1"/>
  <c r="O1853" i="1"/>
  <c r="P1853" i="1" s="1"/>
  <c r="O1854" i="1"/>
  <c r="O1855" i="1"/>
  <c r="P1855" i="1" s="1"/>
  <c r="O1856" i="1"/>
  <c r="P1856" i="1" s="1"/>
  <c r="O1857" i="1"/>
  <c r="P1857" i="1" s="1"/>
  <c r="O1858" i="1"/>
  <c r="O1859" i="1"/>
  <c r="P1859" i="1" s="1"/>
  <c r="O1860" i="1"/>
  <c r="P1860" i="1" s="1"/>
  <c r="O1861" i="1"/>
  <c r="P1861" i="1" s="1"/>
  <c r="O1862" i="1"/>
  <c r="O1863" i="1"/>
  <c r="P1863" i="1" s="1"/>
  <c r="O1864" i="1"/>
  <c r="P1864" i="1" s="1"/>
  <c r="O1865" i="1"/>
  <c r="P1865" i="1" s="1"/>
  <c r="O1866" i="1"/>
  <c r="O1867" i="1"/>
  <c r="P1867" i="1" s="1"/>
  <c r="O1868" i="1"/>
  <c r="P1868" i="1" s="1"/>
  <c r="O1869" i="1"/>
  <c r="P1869" i="1" s="1"/>
  <c r="O1870" i="1"/>
  <c r="O1871" i="1"/>
  <c r="P1871" i="1" s="1"/>
  <c r="O1872" i="1"/>
  <c r="P1872" i="1" s="1"/>
  <c r="O1873" i="1"/>
  <c r="P1873" i="1" s="1"/>
  <c r="O1874" i="1"/>
  <c r="O1875" i="1"/>
  <c r="P1875" i="1" s="1"/>
  <c r="O1876" i="1"/>
  <c r="P1876" i="1" s="1"/>
  <c r="O1877" i="1"/>
  <c r="P1877" i="1" s="1"/>
  <c r="O1878" i="1"/>
  <c r="O1879" i="1"/>
  <c r="P1879" i="1" s="1"/>
  <c r="O1880" i="1"/>
  <c r="P1880" i="1" s="1"/>
  <c r="O1881" i="1"/>
  <c r="P1881" i="1" s="1"/>
  <c r="O1882" i="1"/>
  <c r="O1883" i="1"/>
  <c r="P1883" i="1" s="1"/>
  <c r="O1884" i="1"/>
  <c r="P1884" i="1" s="1"/>
  <c r="O1885" i="1"/>
  <c r="P1885" i="1" s="1"/>
  <c r="O1886" i="1"/>
  <c r="O1887" i="1"/>
  <c r="P1887" i="1" s="1"/>
  <c r="O1888" i="1"/>
  <c r="P1888" i="1" s="1"/>
  <c r="O1889" i="1"/>
  <c r="P1889" i="1" s="1"/>
  <c r="O1890" i="1"/>
  <c r="O1891" i="1"/>
  <c r="P1891" i="1" s="1"/>
  <c r="O1892" i="1"/>
  <c r="P1892" i="1" s="1"/>
  <c r="O1893" i="1"/>
  <c r="P1893" i="1" s="1"/>
  <c r="O1894" i="1"/>
  <c r="O1895" i="1"/>
  <c r="P1895" i="1" s="1"/>
  <c r="O1896" i="1"/>
  <c r="P1896" i="1" s="1"/>
  <c r="O1897" i="1"/>
  <c r="P1897" i="1" s="1"/>
  <c r="O1898" i="1"/>
  <c r="O1899" i="1"/>
  <c r="P1899" i="1" s="1"/>
  <c r="O1900" i="1"/>
  <c r="P1900" i="1" s="1"/>
  <c r="O1901" i="1"/>
  <c r="P1901" i="1" s="1"/>
  <c r="O1902" i="1"/>
  <c r="O1903" i="1"/>
  <c r="P1903" i="1" s="1"/>
  <c r="O1904" i="1"/>
  <c r="P1904" i="1" s="1"/>
  <c r="O1905" i="1"/>
  <c r="P1905" i="1" s="1"/>
  <c r="O1906" i="1"/>
  <c r="O1907" i="1"/>
  <c r="P1907" i="1" s="1"/>
  <c r="O1908" i="1"/>
  <c r="P1908" i="1" s="1"/>
  <c r="O1909" i="1"/>
  <c r="P1909" i="1" s="1"/>
  <c r="O1910" i="1"/>
  <c r="O1911" i="1"/>
  <c r="P1911" i="1" s="1"/>
  <c r="O1912" i="1"/>
  <c r="P1912" i="1" s="1"/>
  <c r="O1913" i="1"/>
  <c r="P1913" i="1" s="1"/>
  <c r="O1914" i="1"/>
  <c r="O1915" i="1"/>
  <c r="P1915" i="1" s="1"/>
  <c r="O1916" i="1"/>
  <c r="P1916" i="1" s="1"/>
  <c r="O1917" i="1"/>
  <c r="P1917" i="1" s="1"/>
  <c r="O1918" i="1"/>
  <c r="O1919" i="1"/>
  <c r="P1919" i="1" s="1"/>
  <c r="O1920" i="1"/>
  <c r="P1920" i="1" s="1"/>
  <c r="O1921" i="1"/>
  <c r="P1921" i="1" s="1"/>
  <c r="O1922" i="1"/>
  <c r="O1923" i="1"/>
  <c r="P1923" i="1" s="1"/>
  <c r="O1924" i="1"/>
  <c r="P1924" i="1" s="1"/>
  <c r="O1925" i="1"/>
  <c r="P1925" i="1" s="1"/>
  <c r="O1926" i="1"/>
  <c r="O1927" i="1"/>
  <c r="P1927" i="1" s="1"/>
  <c r="O1928" i="1"/>
  <c r="P1928" i="1" s="1"/>
  <c r="O1929" i="1"/>
  <c r="P1929" i="1" s="1"/>
  <c r="O1930" i="1"/>
  <c r="O1931" i="1"/>
  <c r="P1931" i="1" s="1"/>
  <c r="O1932" i="1"/>
  <c r="P1932" i="1" s="1"/>
  <c r="O1933" i="1"/>
  <c r="P1933" i="1" s="1"/>
  <c r="O1934" i="1"/>
  <c r="O1935" i="1"/>
  <c r="P1935" i="1" s="1"/>
  <c r="O1936" i="1"/>
  <c r="P1936" i="1" s="1"/>
  <c r="O1937" i="1"/>
  <c r="P1937" i="1" s="1"/>
  <c r="O1938" i="1"/>
  <c r="O1939" i="1"/>
  <c r="P1939" i="1" s="1"/>
  <c r="O1940" i="1"/>
  <c r="P1940" i="1" s="1"/>
  <c r="O1941" i="1"/>
  <c r="P1941" i="1" s="1"/>
  <c r="O1942" i="1"/>
  <c r="O1943" i="1"/>
  <c r="P1943" i="1" s="1"/>
  <c r="O1944" i="1"/>
  <c r="P1944" i="1" s="1"/>
  <c r="O1945" i="1"/>
  <c r="P1945" i="1" s="1"/>
  <c r="O1946" i="1"/>
  <c r="O1947" i="1"/>
  <c r="P1947" i="1" s="1"/>
  <c r="O1948" i="1"/>
  <c r="P1948" i="1" s="1"/>
  <c r="O1949" i="1"/>
  <c r="P1949" i="1" s="1"/>
  <c r="O1950" i="1"/>
  <c r="O1951" i="1"/>
  <c r="P1951" i="1" s="1"/>
  <c r="O1952" i="1"/>
  <c r="P1952" i="1" s="1"/>
  <c r="O1953" i="1"/>
  <c r="P1953" i="1" s="1"/>
  <c r="O1954" i="1"/>
  <c r="O1955" i="1"/>
  <c r="P1955" i="1" s="1"/>
  <c r="O1956" i="1"/>
  <c r="P1956" i="1" s="1"/>
  <c r="O1957" i="1"/>
  <c r="P1957" i="1" s="1"/>
  <c r="O1958" i="1"/>
  <c r="O1959" i="1"/>
  <c r="P1959" i="1" s="1"/>
  <c r="O1960" i="1"/>
  <c r="P1960" i="1" s="1"/>
  <c r="O1961" i="1"/>
  <c r="P1961" i="1" s="1"/>
  <c r="O1962" i="1"/>
  <c r="O1963" i="1"/>
  <c r="P1963" i="1" s="1"/>
  <c r="O1964" i="1"/>
  <c r="P1964" i="1" s="1"/>
  <c r="O1965" i="1"/>
  <c r="P1965" i="1" s="1"/>
  <c r="O1966" i="1"/>
  <c r="O1967" i="1"/>
  <c r="P1967" i="1" s="1"/>
  <c r="O1968" i="1"/>
  <c r="P1968" i="1" s="1"/>
  <c r="O1969" i="1"/>
  <c r="P1969" i="1" s="1"/>
  <c r="O1970" i="1"/>
  <c r="O1971" i="1"/>
  <c r="P1971" i="1" s="1"/>
  <c r="O1972" i="1"/>
  <c r="P1972" i="1" s="1"/>
  <c r="O1973" i="1"/>
  <c r="P1973" i="1" s="1"/>
  <c r="O1974" i="1"/>
  <c r="O1975" i="1"/>
  <c r="P1975" i="1" s="1"/>
  <c r="O1976" i="1"/>
  <c r="P1976" i="1" s="1"/>
  <c r="O1977" i="1"/>
  <c r="P1977" i="1" s="1"/>
  <c r="O1978" i="1"/>
  <c r="O1979" i="1"/>
  <c r="P1979" i="1" s="1"/>
  <c r="O1980" i="1"/>
  <c r="P1980" i="1" s="1"/>
  <c r="O1981" i="1"/>
  <c r="P1981" i="1" s="1"/>
  <c r="O1982" i="1"/>
  <c r="O1983" i="1"/>
  <c r="P1983" i="1" s="1"/>
  <c r="O1984" i="1"/>
  <c r="P1984" i="1" s="1"/>
  <c r="O1985" i="1"/>
  <c r="P1985" i="1" s="1"/>
  <c r="O1986" i="1"/>
  <c r="O1987" i="1"/>
  <c r="P1987" i="1" s="1"/>
  <c r="O1988" i="1"/>
  <c r="P1988" i="1" s="1"/>
  <c r="O1989" i="1"/>
  <c r="P1989" i="1" s="1"/>
  <c r="O1990" i="1"/>
  <c r="O1991" i="1"/>
  <c r="P1991" i="1" s="1"/>
  <c r="O1992" i="1"/>
  <c r="P1992" i="1" s="1"/>
  <c r="O1993" i="1"/>
  <c r="P1993" i="1" s="1"/>
  <c r="O1994" i="1"/>
  <c r="O1995" i="1"/>
  <c r="P1995" i="1" s="1"/>
  <c r="O1996" i="1"/>
  <c r="P1996" i="1" s="1"/>
  <c r="O1997" i="1"/>
  <c r="P1997" i="1" s="1"/>
  <c r="O1998" i="1"/>
  <c r="O1999" i="1"/>
  <c r="P1999" i="1" s="1"/>
  <c r="O2000" i="1"/>
  <c r="P2000" i="1" s="1"/>
  <c r="O2001" i="1"/>
  <c r="P2001" i="1" s="1"/>
  <c r="O2002" i="1"/>
  <c r="O2003" i="1"/>
  <c r="P2003" i="1" s="1"/>
  <c r="O2004" i="1"/>
  <c r="P2004" i="1" s="1"/>
  <c r="O2005" i="1"/>
  <c r="P2005" i="1" s="1"/>
  <c r="O2006" i="1"/>
  <c r="O2007" i="1"/>
  <c r="P2007" i="1" s="1"/>
  <c r="O2008" i="1"/>
  <c r="P2008" i="1" s="1"/>
  <c r="O2009" i="1"/>
  <c r="P2009" i="1" s="1"/>
  <c r="O2010" i="1"/>
  <c r="O2011" i="1"/>
  <c r="P2011" i="1" s="1"/>
  <c r="O2012" i="1"/>
  <c r="P2012" i="1" s="1"/>
  <c r="O2013" i="1"/>
  <c r="P2013" i="1" s="1"/>
  <c r="O2014" i="1"/>
  <c r="O2015" i="1"/>
  <c r="P2015" i="1" s="1"/>
  <c r="O2016" i="1"/>
  <c r="P2016" i="1" s="1"/>
  <c r="O2017" i="1"/>
  <c r="P2017" i="1" s="1"/>
  <c r="O2018" i="1"/>
  <c r="O2019" i="1"/>
  <c r="P2019" i="1" s="1"/>
  <c r="O2020" i="1"/>
  <c r="P2020" i="1" s="1"/>
  <c r="O2021" i="1"/>
  <c r="P2021" i="1" s="1"/>
  <c r="O2022" i="1"/>
  <c r="O2023" i="1"/>
  <c r="P2023" i="1" s="1"/>
  <c r="O2024" i="1"/>
  <c r="P2024" i="1" s="1"/>
  <c r="O2025" i="1"/>
  <c r="P2025" i="1" s="1"/>
  <c r="O2026" i="1"/>
  <c r="O2027" i="1"/>
  <c r="P2027" i="1" s="1"/>
  <c r="O2028" i="1"/>
  <c r="P2028" i="1" s="1"/>
  <c r="O2029" i="1"/>
  <c r="P2029" i="1" s="1"/>
  <c r="O2030" i="1"/>
  <c r="O2031" i="1"/>
  <c r="P2031" i="1" s="1"/>
  <c r="O2032" i="1"/>
  <c r="P2032" i="1" s="1"/>
  <c r="O2033" i="1"/>
  <c r="P2033" i="1" s="1"/>
  <c r="O2034" i="1"/>
  <c r="O2035" i="1"/>
  <c r="P2035" i="1" s="1"/>
  <c r="O2036" i="1"/>
  <c r="P2036" i="1" s="1"/>
  <c r="O2037" i="1"/>
  <c r="P2037" i="1" s="1"/>
  <c r="O2038" i="1"/>
  <c r="O2039" i="1"/>
  <c r="P2039" i="1" s="1"/>
  <c r="O2040" i="1"/>
  <c r="P2040" i="1" s="1"/>
  <c r="O2041" i="1"/>
  <c r="P2041" i="1" s="1"/>
  <c r="O2042" i="1"/>
  <c r="O2043" i="1"/>
  <c r="P2043" i="1" s="1"/>
  <c r="O2044" i="1"/>
  <c r="P2044" i="1" s="1"/>
  <c r="O2045" i="1"/>
  <c r="P2045" i="1" s="1"/>
  <c r="O2046" i="1"/>
  <c r="O2047" i="1"/>
  <c r="P2047" i="1" s="1"/>
  <c r="O2048" i="1"/>
  <c r="P2048" i="1" s="1"/>
  <c r="O2049" i="1"/>
  <c r="P2049" i="1" s="1"/>
  <c r="O2050" i="1"/>
  <c r="O2051" i="1"/>
  <c r="P2051" i="1" s="1"/>
  <c r="O2052" i="1"/>
  <c r="P2052" i="1" s="1"/>
  <c r="O2053" i="1"/>
  <c r="P2053" i="1" s="1"/>
  <c r="O2054" i="1"/>
  <c r="O2055" i="1"/>
  <c r="P2055" i="1" s="1"/>
  <c r="O2056" i="1"/>
  <c r="P2056" i="1" s="1"/>
  <c r="O2057" i="1"/>
  <c r="P2057" i="1" s="1"/>
  <c r="O2058" i="1"/>
  <c r="O2059" i="1"/>
  <c r="P2059" i="1" s="1"/>
  <c r="O2060" i="1"/>
  <c r="P2060" i="1" s="1"/>
  <c r="O2061" i="1"/>
  <c r="P2061" i="1" s="1"/>
  <c r="O2062" i="1"/>
  <c r="O2063" i="1"/>
  <c r="P2063" i="1" s="1"/>
  <c r="O2064" i="1"/>
  <c r="P2064" i="1" s="1"/>
  <c r="O2065" i="1"/>
  <c r="P2065" i="1" s="1"/>
  <c r="O2066" i="1"/>
  <c r="O2067" i="1"/>
  <c r="P2067" i="1" s="1"/>
  <c r="O2068" i="1"/>
  <c r="P2068" i="1" s="1"/>
  <c r="O2069" i="1"/>
  <c r="P2069" i="1" s="1"/>
  <c r="O2070" i="1"/>
  <c r="O2071" i="1"/>
  <c r="P2071" i="1" s="1"/>
  <c r="O2072" i="1"/>
  <c r="P2072" i="1" s="1"/>
  <c r="O2073" i="1"/>
  <c r="P2073" i="1" s="1"/>
  <c r="O2074" i="1"/>
  <c r="O2075" i="1"/>
  <c r="P2075" i="1" s="1"/>
  <c r="O2076" i="1"/>
  <c r="P2076" i="1" s="1"/>
  <c r="O2077" i="1"/>
  <c r="P2077" i="1" s="1"/>
  <c r="O2078" i="1"/>
  <c r="O2079" i="1"/>
  <c r="P2079" i="1" s="1"/>
  <c r="O2080" i="1"/>
  <c r="P2080" i="1" s="1"/>
  <c r="O2081" i="1"/>
  <c r="P2081" i="1" s="1"/>
  <c r="O2082" i="1"/>
  <c r="O2083" i="1"/>
  <c r="P2083" i="1" s="1"/>
  <c r="O2084" i="1"/>
  <c r="P2084" i="1" s="1"/>
  <c r="O2085" i="1"/>
  <c r="P2085" i="1" s="1"/>
  <c r="O2086" i="1"/>
  <c r="O2087" i="1"/>
  <c r="P2087" i="1" s="1"/>
  <c r="O2088" i="1"/>
  <c r="P2088" i="1" s="1"/>
  <c r="O2089" i="1"/>
  <c r="P2089" i="1" s="1"/>
  <c r="O2090" i="1"/>
  <c r="O2091" i="1"/>
  <c r="P2091" i="1" s="1"/>
  <c r="O2092" i="1"/>
  <c r="P2092" i="1" s="1"/>
  <c r="O2093" i="1"/>
  <c r="P2093" i="1" s="1"/>
  <c r="O2094" i="1"/>
  <c r="O2095" i="1"/>
  <c r="P2095" i="1" s="1"/>
  <c r="O2096" i="1"/>
  <c r="P2096" i="1" s="1"/>
  <c r="O2097" i="1"/>
  <c r="P2097" i="1" s="1"/>
  <c r="O2098" i="1"/>
  <c r="O2099" i="1"/>
  <c r="P2099" i="1" s="1"/>
  <c r="O2100" i="1"/>
  <c r="P2100" i="1" s="1"/>
  <c r="O2101" i="1"/>
  <c r="P2101" i="1" s="1"/>
  <c r="O2102" i="1"/>
  <c r="O2103" i="1"/>
  <c r="P2103" i="1" s="1"/>
  <c r="O2104" i="1"/>
  <c r="P2104" i="1" s="1"/>
  <c r="O2105" i="1"/>
  <c r="P2105" i="1" s="1"/>
  <c r="O2106" i="1"/>
  <c r="O2107" i="1"/>
  <c r="P2107" i="1" s="1"/>
  <c r="O2108" i="1"/>
  <c r="P2108" i="1" s="1"/>
  <c r="O2109" i="1"/>
  <c r="P2109" i="1" s="1"/>
  <c r="O2110" i="1"/>
  <c r="O2111" i="1"/>
  <c r="P2111" i="1" s="1"/>
  <c r="O2112" i="1"/>
  <c r="P2112" i="1" s="1"/>
  <c r="O2113" i="1"/>
  <c r="P2113" i="1" s="1"/>
  <c r="O2114" i="1"/>
  <c r="O2115" i="1"/>
  <c r="P2115" i="1" s="1"/>
  <c r="O2116" i="1"/>
  <c r="P2116" i="1" s="1"/>
  <c r="O2117" i="1"/>
  <c r="P2117" i="1" s="1"/>
  <c r="O2118" i="1"/>
  <c r="O2119" i="1"/>
  <c r="P2119" i="1" s="1"/>
  <c r="O2120" i="1"/>
  <c r="P2120" i="1" s="1"/>
  <c r="O2121" i="1"/>
  <c r="P2121" i="1" s="1"/>
  <c r="O2122" i="1"/>
  <c r="O2123" i="1"/>
  <c r="P2123" i="1" s="1"/>
  <c r="O2124" i="1"/>
  <c r="P2124" i="1" s="1"/>
  <c r="O2125" i="1"/>
  <c r="P2125" i="1" s="1"/>
  <c r="O2126" i="1"/>
  <c r="O2127" i="1"/>
  <c r="P2127" i="1" s="1"/>
  <c r="O2128" i="1"/>
  <c r="P2128" i="1" s="1"/>
  <c r="O2129" i="1"/>
  <c r="P2129" i="1" s="1"/>
  <c r="O2130" i="1"/>
  <c r="O2131" i="1"/>
  <c r="P2131" i="1" s="1"/>
  <c r="O2132" i="1"/>
  <c r="P2132" i="1" s="1"/>
  <c r="O2133" i="1"/>
  <c r="P2133" i="1" s="1"/>
  <c r="O2134" i="1"/>
  <c r="O2135" i="1"/>
  <c r="P2135" i="1" s="1"/>
  <c r="O2136" i="1"/>
  <c r="P2136" i="1" s="1"/>
  <c r="O2137" i="1"/>
  <c r="P2137" i="1" s="1"/>
  <c r="O2138" i="1"/>
  <c r="O2139" i="1"/>
  <c r="P2139" i="1" s="1"/>
  <c r="O2140" i="1"/>
  <c r="P2140" i="1" s="1"/>
  <c r="O2141" i="1"/>
  <c r="P2141" i="1" s="1"/>
  <c r="O2142" i="1"/>
  <c r="O2143" i="1"/>
  <c r="P2143" i="1" s="1"/>
  <c r="O2144" i="1"/>
  <c r="P2144" i="1" s="1"/>
  <c r="O2145" i="1"/>
  <c r="P2145" i="1" s="1"/>
  <c r="O2146" i="1"/>
  <c r="O2147" i="1"/>
  <c r="P2147" i="1" s="1"/>
  <c r="O2148" i="1"/>
  <c r="P2148" i="1" s="1"/>
  <c r="O2149" i="1"/>
  <c r="P2149" i="1" s="1"/>
  <c r="O2150" i="1"/>
  <c r="O2151" i="1"/>
  <c r="P2151" i="1" s="1"/>
  <c r="O2152" i="1"/>
  <c r="P2152" i="1" s="1"/>
  <c r="O2153" i="1"/>
  <c r="P2153" i="1" s="1"/>
  <c r="O2154" i="1"/>
  <c r="O2155" i="1"/>
  <c r="P2155" i="1" s="1"/>
  <c r="O2156" i="1"/>
  <c r="P2156" i="1" s="1"/>
  <c r="O2157" i="1"/>
  <c r="P2157" i="1" s="1"/>
  <c r="O2158" i="1"/>
  <c r="O2159" i="1"/>
  <c r="P2159" i="1" s="1"/>
  <c r="O2160" i="1"/>
  <c r="P2160" i="1" s="1"/>
  <c r="O2161" i="1"/>
  <c r="P2161" i="1" s="1"/>
  <c r="O2162" i="1"/>
  <c r="O2163" i="1"/>
  <c r="P2163" i="1" s="1"/>
  <c r="O2164" i="1"/>
  <c r="P2164" i="1" s="1"/>
  <c r="O2165" i="1"/>
  <c r="P2165" i="1" s="1"/>
  <c r="O2166" i="1"/>
  <c r="O2167" i="1"/>
  <c r="P2167" i="1" s="1"/>
  <c r="O2168" i="1"/>
  <c r="P2168" i="1" s="1"/>
  <c r="O2169" i="1"/>
  <c r="P2169" i="1" s="1"/>
  <c r="O2170" i="1"/>
  <c r="O2171" i="1"/>
  <c r="P2171" i="1" s="1"/>
  <c r="O2172" i="1"/>
  <c r="P2172" i="1" s="1"/>
  <c r="O2173" i="1"/>
  <c r="P2173" i="1" s="1"/>
  <c r="O2174" i="1"/>
  <c r="O2175" i="1"/>
  <c r="P2175" i="1" s="1"/>
  <c r="O2176" i="1"/>
  <c r="P2176" i="1" s="1"/>
  <c r="O2177" i="1"/>
  <c r="P2177" i="1" s="1"/>
  <c r="O2178" i="1"/>
  <c r="O2179" i="1"/>
  <c r="P2179" i="1" s="1"/>
  <c r="O2180" i="1"/>
  <c r="P2180" i="1" s="1"/>
  <c r="O2181" i="1"/>
  <c r="P2181" i="1" s="1"/>
  <c r="O2182" i="1"/>
  <c r="O2183" i="1"/>
  <c r="P2183" i="1" s="1"/>
  <c r="O2184" i="1"/>
  <c r="P2184" i="1" s="1"/>
  <c r="O2185" i="1"/>
  <c r="P2185" i="1" s="1"/>
  <c r="O2186" i="1"/>
  <c r="O2187" i="1"/>
  <c r="P2187" i="1" s="1"/>
  <c r="O2188" i="1"/>
  <c r="P2188" i="1" s="1"/>
  <c r="O2189" i="1"/>
  <c r="P2189" i="1" s="1"/>
  <c r="O2190" i="1"/>
  <c r="O2191" i="1"/>
  <c r="P2191" i="1" s="1"/>
  <c r="O2192" i="1"/>
  <c r="P2192" i="1" s="1"/>
  <c r="O2193" i="1"/>
  <c r="P2193" i="1" s="1"/>
  <c r="O2194" i="1"/>
  <c r="O2195" i="1"/>
  <c r="P2195" i="1" s="1"/>
  <c r="O2196" i="1"/>
  <c r="P2196" i="1" s="1"/>
  <c r="O2197" i="1"/>
  <c r="P2197" i="1" s="1"/>
  <c r="O2198" i="1"/>
  <c r="O2199" i="1"/>
  <c r="P2199" i="1" s="1"/>
  <c r="O2200" i="1"/>
  <c r="P2200" i="1" s="1"/>
  <c r="O2201" i="1"/>
  <c r="P2201" i="1" s="1"/>
  <c r="O2202" i="1"/>
  <c r="O2203" i="1"/>
  <c r="P2203" i="1" s="1"/>
  <c r="O2204" i="1"/>
  <c r="P2204" i="1" s="1"/>
  <c r="O2205" i="1"/>
  <c r="P2205" i="1" s="1"/>
  <c r="O2206" i="1"/>
  <c r="O2207" i="1"/>
  <c r="P2207" i="1" s="1"/>
  <c r="O2208" i="1"/>
  <c r="P2208" i="1" s="1"/>
  <c r="O2209" i="1"/>
  <c r="P2209" i="1" s="1"/>
  <c r="O2210" i="1"/>
  <c r="O2211" i="1"/>
  <c r="P2211" i="1" s="1"/>
  <c r="O2212" i="1"/>
  <c r="P2212" i="1" s="1"/>
  <c r="O2213" i="1"/>
  <c r="P2213" i="1" s="1"/>
  <c r="O2214" i="1"/>
  <c r="O2215" i="1"/>
  <c r="P2215" i="1" s="1"/>
  <c r="O2216" i="1"/>
  <c r="P2216" i="1" s="1"/>
  <c r="O2217" i="1"/>
  <c r="P2217" i="1" s="1"/>
  <c r="O2218" i="1"/>
  <c r="O2219" i="1"/>
  <c r="P2219" i="1" s="1"/>
  <c r="O2220" i="1"/>
  <c r="P2220" i="1" s="1"/>
  <c r="O2221" i="1"/>
  <c r="P2221" i="1" s="1"/>
  <c r="O2222" i="1"/>
  <c r="O2223" i="1"/>
  <c r="P2223" i="1" s="1"/>
  <c r="O2224" i="1"/>
  <c r="P2224" i="1" s="1"/>
  <c r="O2225" i="1"/>
  <c r="P2225" i="1" s="1"/>
  <c r="O2226" i="1"/>
  <c r="O2227" i="1"/>
  <c r="P2227" i="1" s="1"/>
  <c r="O2228" i="1"/>
  <c r="P2228" i="1" s="1"/>
  <c r="O2229" i="1"/>
  <c r="P2229" i="1" s="1"/>
  <c r="O2230" i="1"/>
  <c r="O2231" i="1"/>
  <c r="P2231" i="1" s="1"/>
  <c r="O2232" i="1"/>
  <c r="P2232" i="1" s="1"/>
  <c r="O2233" i="1"/>
  <c r="P2233" i="1" s="1"/>
  <c r="O2234" i="1"/>
  <c r="O2235" i="1"/>
  <c r="P2235" i="1" s="1"/>
  <c r="O2236" i="1"/>
  <c r="P2236" i="1" s="1"/>
  <c r="O2237" i="1"/>
  <c r="P2237" i="1" s="1"/>
  <c r="O2238" i="1"/>
  <c r="O2239" i="1"/>
  <c r="P2239" i="1" s="1"/>
  <c r="O2240" i="1"/>
  <c r="P2240" i="1" s="1"/>
  <c r="O2241" i="1"/>
  <c r="P2241" i="1" s="1"/>
  <c r="O2242" i="1"/>
  <c r="O2243" i="1"/>
  <c r="P2243" i="1" s="1"/>
  <c r="O2244" i="1"/>
  <c r="P2244" i="1" s="1"/>
  <c r="O2245" i="1"/>
  <c r="P2245" i="1" s="1"/>
  <c r="O2246" i="1"/>
  <c r="O2247" i="1"/>
  <c r="P2247" i="1" s="1"/>
  <c r="O2248" i="1"/>
  <c r="P2248" i="1" s="1"/>
  <c r="O2249" i="1"/>
  <c r="P2249" i="1" s="1"/>
  <c r="O2250" i="1"/>
  <c r="O2251" i="1"/>
  <c r="P2251" i="1" s="1"/>
  <c r="O2252" i="1"/>
  <c r="P2252" i="1" s="1"/>
  <c r="O2253" i="1"/>
  <c r="P2253" i="1" s="1"/>
  <c r="O2254" i="1"/>
  <c r="O2255" i="1"/>
  <c r="P2255" i="1" s="1"/>
  <c r="O2256" i="1"/>
  <c r="P2256" i="1" s="1"/>
  <c r="O2257" i="1"/>
  <c r="P2257" i="1" s="1"/>
  <c r="O2258" i="1"/>
  <c r="O2259" i="1"/>
  <c r="P2259" i="1" s="1"/>
  <c r="O2260" i="1"/>
  <c r="P2260" i="1" s="1"/>
  <c r="O2261" i="1"/>
  <c r="P2261" i="1" s="1"/>
  <c r="O2262" i="1"/>
  <c r="O2263" i="1"/>
  <c r="P2263" i="1" s="1"/>
  <c r="O2264" i="1"/>
  <c r="P2264" i="1" s="1"/>
  <c r="O2265" i="1"/>
  <c r="P2265" i="1" s="1"/>
  <c r="O2266" i="1"/>
  <c r="O2267" i="1"/>
  <c r="P2267" i="1" s="1"/>
  <c r="O2268" i="1"/>
  <c r="P2268" i="1" s="1"/>
  <c r="O2269" i="1"/>
  <c r="P2269" i="1" s="1"/>
  <c r="O2270" i="1"/>
  <c r="O2271" i="1"/>
  <c r="P2271" i="1" s="1"/>
  <c r="O2272" i="1"/>
  <c r="P2272" i="1" s="1"/>
  <c r="O2273" i="1"/>
  <c r="P2273" i="1" s="1"/>
  <c r="O2274" i="1"/>
  <c r="O2275" i="1"/>
  <c r="P2275" i="1" s="1"/>
  <c r="O2276" i="1"/>
  <c r="P2276" i="1" s="1"/>
  <c r="O2277" i="1"/>
  <c r="P2277" i="1" s="1"/>
  <c r="O2278" i="1"/>
  <c r="O2279" i="1"/>
  <c r="P2279" i="1" s="1"/>
  <c r="O2280" i="1"/>
  <c r="P2280" i="1" s="1"/>
  <c r="O2281" i="1"/>
  <c r="P2281" i="1" s="1"/>
  <c r="O2282" i="1"/>
  <c r="O2283" i="1"/>
  <c r="P2283" i="1" s="1"/>
  <c r="O2284" i="1"/>
  <c r="P2284" i="1" s="1"/>
  <c r="O2285" i="1"/>
  <c r="P2285" i="1" s="1"/>
  <c r="O2286" i="1"/>
  <c r="O2287" i="1"/>
  <c r="P2287" i="1" s="1"/>
  <c r="O2288" i="1"/>
  <c r="P2288" i="1" s="1"/>
  <c r="O2289" i="1"/>
  <c r="P2289" i="1" s="1"/>
  <c r="O2290" i="1"/>
  <c r="O2291" i="1"/>
  <c r="P2291" i="1" s="1"/>
  <c r="O2292" i="1"/>
  <c r="P2292" i="1" s="1"/>
  <c r="O2293" i="1"/>
  <c r="P2293" i="1" s="1"/>
  <c r="O2294" i="1"/>
  <c r="O2295" i="1"/>
  <c r="P2295" i="1" s="1"/>
  <c r="O2296" i="1"/>
  <c r="P2296" i="1" s="1"/>
  <c r="O2297" i="1"/>
  <c r="P2297" i="1" s="1"/>
  <c r="O2298" i="1"/>
  <c r="O2299" i="1"/>
  <c r="P2299" i="1" s="1"/>
  <c r="O2300" i="1"/>
  <c r="P2300" i="1" s="1"/>
  <c r="O2301" i="1"/>
  <c r="P2301" i="1" s="1"/>
  <c r="O2302" i="1"/>
  <c r="O2303" i="1"/>
  <c r="P2303" i="1" s="1"/>
  <c r="O2304" i="1"/>
  <c r="P2304" i="1" s="1"/>
  <c r="O2305" i="1"/>
  <c r="P2305" i="1" s="1"/>
  <c r="O2306" i="1"/>
  <c r="O2307" i="1"/>
  <c r="P2307" i="1" s="1"/>
  <c r="O2308" i="1"/>
  <c r="P2308" i="1" s="1"/>
  <c r="O2309" i="1"/>
  <c r="P2309" i="1" s="1"/>
  <c r="O2310" i="1"/>
  <c r="O2311" i="1"/>
  <c r="P2311" i="1" s="1"/>
  <c r="O2312" i="1"/>
  <c r="P2312" i="1" s="1"/>
  <c r="O2313" i="1"/>
  <c r="P2313" i="1" s="1"/>
  <c r="O2314" i="1"/>
  <c r="O2315" i="1"/>
  <c r="P2315" i="1" s="1"/>
  <c r="O2316" i="1"/>
  <c r="P2316" i="1" s="1"/>
  <c r="O2317" i="1"/>
  <c r="P2317" i="1" s="1"/>
  <c r="O2318" i="1"/>
  <c r="O2319" i="1"/>
  <c r="P2319" i="1" s="1"/>
  <c r="O2320" i="1"/>
  <c r="P2320" i="1" s="1"/>
  <c r="O2321" i="1"/>
  <c r="P2321" i="1" s="1"/>
  <c r="O2322" i="1"/>
  <c r="O2323" i="1"/>
  <c r="P2323" i="1" s="1"/>
  <c r="O2324" i="1"/>
  <c r="P2324" i="1" s="1"/>
  <c r="O2325" i="1"/>
  <c r="P2325" i="1" s="1"/>
  <c r="O2326" i="1"/>
  <c r="O2327" i="1"/>
  <c r="P2327" i="1" s="1"/>
  <c r="O2328" i="1"/>
  <c r="P2328" i="1" s="1"/>
  <c r="O2329" i="1"/>
  <c r="P2329" i="1" s="1"/>
  <c r="O2330" i="1"/>
  <c r="O2331" i="1"/>
  <c r="P2331" i="1" s="1"/>
  <c r="O2332" i="1"/>
  <c r="P2332" i="1" s="1"/>
  <c r="O2333" i="1"/>
  <c r="P2333" i="1" s="1"/>
  <c r="O2334" i="1"/>
  <c r="O2335" i="1"/>
  <c r="P2335" i="1" s="1"/>
  <c r="O2336" i="1"/>
  <c r="P2336" i="1" s="1"/>
  <c r="O2337" i="1"/>
  <c r="P2337" i="1" s="1"/>
  <c r="O2338" i="1"/>
  <c r="O2339" i="1"/>
  <c r="P2339" i="1" s="1"/>
  <c r="O2340" i="1"/>
  <c r="P2340" i="1" s="1"/>
  <c r="O2341" i="1"/>
  <c r="P2341" i="1" s="1"/>
  <c r="O2342" i="1"/>
  <c r="O2343" i="1"/>
  <c r="P2343" i="1" s="1"/>
  <c r="O2344" i="1"/>
  <c r="P2344" i="1" s="1"/>
  <c r="O2345" i="1"/>
  <c r="P2345" i="1" s="1"/>
  <c r="O2346" i="1"/>
  <c r="O2347" i="1"/>
  <c r="P2347" i="1" s="1"/>
  <c r="O2348" i="1"/>
  <c r="P2348" i="1" s="1"/>
  <c r="O2349" i="1"/>
  <c r="P2349" i="1" s="1"/>
  <c r="O2350" i="1"/>
  <c r="O2351" i="1"/>
  <c r="P2351" i="1" s="1"/>
  <c r="O2352" i="1"/>
  <c r="P2352" i="1" s="1"/>
  <c r="O2353" i="1"/>
  <c r="P2353" i="1" s="1"/>
  <c r="O2354" i="1"/>
  <c r="O2355" i="1"/>
  <c r="P2355" i="1" s="1"/>
  <c r="O2356" i="1"/>
  <c r="P2356" i="1" s="1"/>
  <c r="O2357" i="1"/>
  <c r="P2357" i="1" s="1"/>
  <c r="O2358" i="1"/>
  <c r="O2359" i="1"/>
  <c r="P2359" i="1" s="1"/>
  <c r="O2360" i="1"/>
  <c r="P2360" i="1" s="1"/>
  <c r="O2361" i="1"/>
  <c r="P2361" i="1" s="1"/>
  <c r="O2362" i="1"/>
  <c r="O2363" i="1"/>
  <c r="P2363" i="1" s="1"/>
  <c r="O2364" i="1"/>
  <c r="P2364" i="1" s="1"/>
  <c r="O2365" i="1"/>
  <c r="P2365" i="1" s="1"/>
  <c r="O2366" i="1"/>
  <c r="O2367" i="1"/>
  <c r="P2367" i="1" s="1"/>
  <c r="O2368" i="1"/>
  <c r="P2368" i="1" s="1"/>
  <c r="O2369" i="1"/>
  <c r="P2369" i="1" s="1"/>
  <c r="O2370" i="1"/>
  <c r="O2371" i="1"/>
  <c r="P2371" i="1" s="1"/>
  <c r="O2372" i="1"/>
  <c r="P2372" i="1" s="1"/>
  <c r="O2373" i="1"/>
  <c r="P2373" i="1" s="1"/>
  <c r="O2374" i="1"/>
  <c r="O2375" i="1"/>
  <c r="P2375" i="1" s="1"/>
  <c r="O2376" i="1"/>
  <c r="P2376" i="1" s="1"/>
  <c r="O2377" i="1"/>
  <c r="P2377" i="1" s="1"/>
  <c r="O2378" i="1"/>
  <c r="O2379" i="1"/>
  <c r="P2379" i="1" s="1"/>
  <c r="O2380" i="1"/>
  <c r="P2380" i="1" s="1"/>
  <c r="O2381" i="1"/>
  <c r="P2381" i="1" s="1"/>
  <c r="O2382" i="1"/>
  <c r="O2383" i="1"/>
  <c r="P2383" i="1" s="1"/>
  <c r="O2384" i="1"/>
  <c r="P2384" i="1" s="1"/>
  <c r="O2385" i="1"/>
  <c r="P2385" i="1" s="1"/>
  <c r="O2386" i="1"/>
  <c r="O2387" i="1"/>
  <c r="P2387" i="1" s="1"/>
  <c r="O2388" i="1"/>
  <c r="P2388" i="1" s="1"/>
  <c r="O2389" i="1"/>
  <c r="P2389" i="1" s="1"/>
  <c r="O2390" i="1"/>
  <c r="O2391" i="1"/>
  <c r="P2391" i="1" s="1"/>
  <c r="O2392" i="1"/>
  <c r="P2392" i="1" s="1"/>
  <c r="O2393" i="1"/>
  <c r="P2393" i="1" s="1"/>
  <c r="O2394" i="1"/>
  <c r="O2395" i="1"/>
  <c r="P2395" i="1" s="1"/>
  <c r="O2396" i="1"/>
  <c r="P2396" i="1" s="1"/>
  <c r="O2397" i="1"/>
  <c r="P2397" i="1" s="1"/>
  <c r="O2398" i="1"/>
  <c r="O2399" i="1"/>
  <c r="P2399" i="1" s="1"/>
  <c r="O2400" i="1"/>
  <c r="P2400" i="1" s="1"/>
  <c r="O2401" i="1"/>
  <c r="P2401" i="1" s="1"/>
  <c r="O2402" i="1"/>
  <c r="O2403" i="1"/>
  <c r="P2403" i="1" s="1"/>
  <c r="O2404" i="1"/>
  <c r="P2404" i="1" s="1"/>
  <c r="O2405" i="1"/>
  <c r="P2405" i="1" s="1"/>
  <c r="O2406" i="1"/>
  <c r="O2407" i="1"/>
  <c r="P2407" i="1" s="1"/>
  <c r="O2408" i="1"/>
  <c r="P2408" i="1" s="1"/>
  <c r="O2409" i="1"/>
  <c r="P2409" i="1" s="1"/>
  <c r="O2410" i="1"/>
  <c r="O2411" i="1"/>
  <c r="P2411" i="1" s="1"/>
  <c r="O2412" i="1"/>
  <c r="P2412" i="1" s="1"/>
  <c r="O2413" i="1"/>
  <c r="P2413" i="1" s="1"/>
  <c r="O2414" i="1"/>
  <c r="O2415" i="1"/>
  <c r="P2415" i="1" s="1"/>
  <c r="O2416" i="1"/>
  <c r="P2416" i="1" s="1"/>
  <c r="O2417" i="1"/>
  <c r="P2417" i="1" s="1"/>
  <c r="O2418" i="1"/>
  <c r="O2419" i="1"/>
  <c r="P2419" i="1" s="1"/>
  <c r="O2420" i="1"/>
  <c r="P2420" i="1" s="1"/>
  <c r="O2421" i="1"/>
  <c r="P2421" i="1" s="1"/>
  <c r="O2422" i="1"/>
  <c r="O2423" i="1"/>
  <c r="P2423" i="1" s="1"/>
  <c r="O2424" i="1"/>
  <c r="P2424" i="1" s="1"/>
  <c r="O2425" i="1"/>
  <c r="P2425" i="1" s="1"/>
  <c r="O2426" i="1"/>
  <c r="O2427" i="1"/>
  <c r="P2427" i="1" s="1"/>
  <c r="O2428" i="1"/>
  <c r="P2428" i="1" s="1"/>
  <c r="O2429" i="1"/>
  <c r="P2429" i="1" s="1"/>
  <c r="O2430" i="1"/>
  <c r="O2431" i="1"/>
  <c r="P2431" i="1" s="1"/>
  <c r="O2432" i="1"/>
  <c r="P2432" i="1" s="1"/>
  <c r="O2433" i="1"/>
  <c r="P2433" i="1" s="1"/>
  <c r="O2434" i="1"/>
  <c r="O2435" i="1"/>
  <c r="P2435" i="1" s="1"/>
  <c r="O2436" i="1"/>
  <c r="P2436" i="1" s="1"/>
  <c r="O2437" i="1"/>
  <c r="P2437" i="1" s="1"/>
  <c r="O2438" i="1"/>
  <c r="O2439" i="1"/>
  <c r="P2439" i="1" s="1"/>
  <c r="O2440" i="1"/>
  <c r="P2440" i="1" s="1"/>
  <c r="O2441" i="1"/>
  <c r="P2441" i="1" s="1"/>
  <c r="O2442" i="1"/>
  <c r="O2443" i="1"/>
  <c r="P2443" i="1" s="1"/>
  <c r="O2444" i="1"/>
  <c r="P2444" i="1" s="1"/>
  <c r="O2445" i="1"/>
  <c r="P2445" i="1" s="1"/>
  <c r="O2446" i="1"/>
  <c r="O2447" i="1"/>
  <c r="P2447" i="1" s="1"/>
  <c r="O2448" i="1"/>
  <c r="P2448" i="1" s="1"/>
  <c r="O2449" i="1"/>
  <c r="P2449" i="1" s="1"/>
  <c r="O2450" i="1"/>
  <c r="O2451" i="1"/>
  <c r="P2451" i="1" s="1"/>
  <c r="O2452" i="1"/>
  <c r="P2452" i="1" s="1"/>
  <c r="O2453" i="1"/>
  <c r="P2453" i="1" s="1"/>
  <c r="O2454" i="1"/>
  <c r="O2455" i="1"/>
  <c r="P2455" i="1" s="1"/>
  <c r="O2456" i="1"/>
  <c r="P2456" i="1" s="1"/>
  <c r="O2457" i="1"/>
  <c r="P2457" i="1" s="1"/>
  <c r="O2458" i="1"/>
  <c r="O2459" i="1"/>
  <c r="P2459" i="1" s="1"/>
  <c r="O2460" i="1"/>
  <c r="P2460" i="1" s="1"/>
  <c r="O2461" i="1"/>
  <c r="P2461" i="1" s="1"/>
  <c r="O2462" i="1"/>
  <c r="O2463" i="1"/>
  <c r="P2463" i="1" s="1"/>
  <c r="O2464" i="1"/>
  <c r="P2464" i="1" s="1"/>
  <c r="O2465" i="1"/>
  <c r="P2465" i="1" s="1"/>
  <c r="O2466" i="1"/>
  <c r="O2467" i="1"/>
  <c r="P2467" i="1" s="1"/>
  <c r="O2468" i="1"/>
  <c r="P2468" i="1" s="1"/>
  <c r="O2469" i="1"/>
  <c r="P2469" i="1" s="1"/>
  <c r="O2470" i="1"/>
  <c r="O2471" i="1"/>
  <c r="P2471" i="1" s="1"/>
  <c r="O2472" i="1"/>
  <c r="P2472" i="1" s="1"/>
  <c r="O2473" i="1"/>
  <c r="P2473" i="1" s="1"/>
  <c r="O2474" i="1"/>
  <c r="O2475" i="1"/>
  <c r="P2475" i="1" s="1"/>
  <c r="O2476" i="1"/>
  <c r="P2476" i="1" s="1"/>
  <c r="O2477" i="1"/>
  <c r="P2477" i="1" s="1"/>
  <c r="O2478" i="1"/>
  <c r="O2479" i="1"/>
  <c r="P2479" i="1" s="1"/>
  <c r="O2480" i="1"/>
  <c r="P2480" i="1" s="1"/>
  <c r="O2481" i="1"/>
  <c r="P2481" i="1" s="1"/>
  <c r="O2482" i="1"/>
  <c r="O2483" i="1"/>
  <c r="P2483" i="1" s="1"/>
  <c r="O2484" i="1"/>
  <c r="P2484" i="1" s="1"/>
  <c r="O2485" i="1"/>
  <c r="P2485" i="1" s="1"/>
  <c r="O2486" i="1"/>
  <c r="O2487" i="1"/>
  <c r="P2487" i="1" s="1"/>
  <c r="O2488" i="1"/>
  <c r="P2488" i="1" s="1"/>
  <c r="O2489" i="1"/>
  <c r="P2489" i="1" s="1"/>
  <c r="O2490" i="1"/>
  <c r="O2491" i="1"/>
  <c r="P2491" i="1" s="1"/>
  <c r="O2492" i="1"/>
  <c r="P2492" i="1" s="1"/>
  <c r="O2493" i="1"/>
  <c r="P2493" i="1" s="1"/>
  <c r="O2494" i="1"/>
  <c r="O2495" i="1"/>
  <c r="P2495" i="1" s="1"/>
  <c r="O2496" i="1"/>
  <c r="P2496" i="1" s="1"/>
  <c r="O2497" i="1"/>
  <c r="P2497" i="1" s="1"/>
  <c r="O2498" i="1"/>
  <c r="O2499" i="1"/>
  <c r="P2499" i="1" s="1"/>
  <c r="O2500" i="1"/>
  <c r="P2500" i="1" s="1"/>
  <c r="O2501" i="1"/>
  <c r="P2501" i="1" s="1"/>
  <c r="O2502" i="1"/>
  <c r="O2503" i="1"/>
  <c r="P2503" i="1" s="1"/>
  <c r="O2504" i="1"/>
  <c r="P2504" i="1" s="1"/>
  <c r="O2505" i="1"/>
  <c r="P2505" i="1" s="1"/>
  <c r="O2506" i="1"/>
  <c r="O2507" i="1"/>
  <c r="P2507" i="1" s="1"/>
  <c r="O2508" i="1"/>
  <c r="P2508" i="1" s="1"/>
  <c r="O2509" i="1"/>
  <c r="P2509" i="1" s="1"/>
  <c r="O2510" i="1"/>
  <c r="O2511" i="1"/>
  <c r="P2511" i="1" s="1"/>
  <c r="O2512" i="1"/>
  <c r="P2512" i="1" s="1"/>
  <c r="O2513" i="1"/>
  <c r="P2513" i="1" s="1"/>
  <c r="O2514" i="1"/>
  <c r="O2515" i="1"/>
  <c r="P2515" i="1" s="1"/>
  <c r="O2516" i="1"/>
  <c r="P2516" i="1" s="1"/>
  <c r="O2517" i="1"/>
  <c r="P2517" i="1" s="1"/>
  <c r="O2518" i="1"/>
  <c r="O2519" i="1"/>
  <c r="P2519" i="1" s="1"/>
  <c r="O2520" i="1"/>
  <c r="P2520" i="1" s="1"/>
  <c r="O2521" i="1"/>
  <c r="P2521" i="1" s="1"/>
  <c r="O2522" i="1"/>
  <c r="O2523" i="1"/>
  <c r="P2523" i="1" s="1"/>
  <c r="O2524" i="1"/>
  <c r="P2524" i="1" s="1"/>
  <c r="O2525" i="1"/>
  <c r="P2525" i="1" s="1"/>
  <c r="O2526" i="1"/>
  <c r="O2527" i="1"/>
  <c r="P2527" i="1" s="1"/>
  <c r="O2528" i="1"/>
  <c r="P2528" i="1" s="1"/>
  <c r="O2529" i="1"/>
  <c r="P2529" i="1" s="1"/>
  <c r="O2530" i="1"/>
  <c r="O2531" i="1"/>
  <c r="P2531" i="1" s="1"/>
  <c r="O2532" i="1"/>
  <c r="P2532" i="1" s="1"/>
  <c r="O2533" i="1"/>
  <c r="P2533" i="1" s="1"/>
  <c r="O2534" i="1"/>
  <c r="O2535" i="1"/>
  <c r="P2535" i="1" s="1"/>
  <c r="O2536" i="1"/>
  <c r="P2536" i="1" s="1"/>
  <c r="O2537" i="1"/>
  <c r="P2537" i="1" s="1"/>
  <c r="O2538" i="1"/>
  <c r="O2539" i="1"/>
  <c r="P2539" i="1" s="1"/>
  <c r="O2540" i="1"/>
  <c r="P2540" i="1" s="1"/>
  <c r="O2541" i="1"/>
  <c r="P2541" i="1" s="1"/>
  <c r="O2542" i="1"/>
  <c r="O2543" i="1"/>
  <c r="P2543" i="1" s="1"/>
  <c r="O2544" i="1"/>
  <c r="P2544" i="1" s="1"/>
  <c r="O2545" i="1"/>
  <c r="P2545" i="1" s="1"/>
  <c r="O2546" i="1"/>
  <c r="O2547" i="1"/>
  <c r="P2547" i="1" s="1"/>
  <c r="O2548" i="1"/>
  <c r="P2548" i="1" s="1"/>
  <c r="O2549" i="1"/>
  <c r="P2549" i="1" s="1"/>
  <c r="O2550" i="1"/>
  <c r="O2551" i="1"/>
  <c r="P2551" i="1" s="1"/>
  <c r="O2552" i="1"/>
  <c r="P2552" i="1" s="1"/>
  <c r="O2553" i="1"/>
  <c r="P2553" i="1" s="1"/>
  <c r="O2554" i="1"/>
  <c r="O2555" i="1"/>
  <c r="P2555" i="1" s="1"/>
  <c r="O2556" i="1"/>
  <c r="P2556" i="1" s="1"/>
  <c r="O2557" i="1"/>
  <c r="P2557" i="1" s="1"/>
  <c r="O2558" i="1"/>
  <c r="O2559" i="1"/>
  <c r="P2559" i="1" s="1"/>
  <c r="O2560" i="1"/>
  <c r="P2560" i="1" s="1"/>
  <c r="O2561" i="1"/>
  <c r="P2561" i="1" s="1"/>
  <c r="O2562" i="1"/>
  <c r="O2563" i="1"/>
  <c r="P2563" i="1" s="1"/>
  <c r="O2564" i="1"/>
  <c r="P2564" i="1" s="1"/>
  <c r="O2565" i="1"/>
  <c r="P2565" i="1" s="1"/>
  <c r="O2566" i="1"/>
  <c r="O2567" i="1"/>
  <c r="P2567" i="1" s="1"/>
  <c r="O2568" i="1"/>
  <c r="P2568" i="1" s="1"/>
  <c r="O2569" i="1"/>
  <c r="P2569" i="1" s="1"/>
  <c r="O2570" i="1"/>
  <c r="O2571" i="1"/>
  <c r="P2571" i="1" s="1"/>
  <c r="O2572" i="1"/>
  <c r="P2572" i="1" s="1"/>
  <c r="O2573" i="1"/>
  <c r="P2573" i="1" s="1"/>
  <c r="O2574" i="1"/>
  <c r="O2575" i="1"/>
  <c r="P2575" i="1" s="1"/>
  <c r="O2576" i="1"/>
  <c r="P2576" i="1" s="1"/>
  <c r="O2577" i="1"/>
  <c r="P2577" i="1" s="1"/>
  <c r="O2578" i="1"/>
  <c r="O2579" i="1"/>
  <c r="P2579" i="1" s="1"/>
  <c r="O2580" i="1"/>
  <c r="P2580" i="1" s="1"/>
  <c r="O2581" i="1"/>
  <c r="P2581" i="1" s="1"/>
  <c r="O2582" i="1"/>
  <c r="O2583" i="1"/>
  <c r="P2583" i="1" s="1"/>
  <c r="O2584" i="1"/>
  <c r="P2584" i="1" s="1"/>
  <c r="O2585" i="1"/>
  <c r="P2585" i="1" s="1"/>
  <c r="O2586" i="1"/>
  <c r="O2587" i="1"/>
  <c r="P2587" i="1" s="1"/>
  <c r="O2588" i="1"/>
  <c r="P2588" i="1" s="1"/>
  <c r="O2589" i="1"/>
  <c r="P2589" i="1" s="1"/>
  <c r="O2590" i="1"/>
  <c r="O2591" i="1"/>
  <c r="P2591" i="1" s="1"/>
  <c r="O2592" i="1"/>
  <c r="P2592" i="1" s="1"/>
  <c r="O2593" i="1"/>
  <c r="P2593" i="1" s="1"/>
  <c r="O2594" i="1"/>
  <c r="O2595" i="1"/>
  <c r="P2595" i="1" s="1"/>
  <c r="O2596" i="1"/>
  <c r="P2596" i="1" s="1"/>
  <c r="O2597" i="1"/>
  <c r="P2597" i="1" s="1"/>
  <c r="O2598" i="1"/>
  <c r="O2599" i="1"/>
  <c r="P2599" i="1" s="1"/>
  <c r="O2600" i="1"/>
  <c r="P2600" i="1" s="1"/>
  <c r="O2601" i="1"/>
  <c r="P2601" i="1" s="1"/>
  <c r="O2602" i="1"/>
  <c r="O2603" i="1"/>
  <c r="P2603" i="1" s="1"/>
  <c r="O2604" i="1"/>
  <c r="P2604" i="1" s="1"/>
  <c r="O2605" i="1"/>
  <c r="P2605" i="1" s="1"/>
  <c r="O2606" i="1"/>
  <c r="O2607" i="1"/>
  <c r="P2607" i="1" s="1"/>
  <c r="O2608" i="1"/>
  <c r="P2608" i="1" s="1"/>
  <c r="O2609" i="1"/>
  <c r="P2609" i="1" s="1"/>
  <c r="O2610" i="1"/>
  <c r="O2611" i="1"/>
  <c r="P2611" i="1" s="1"/>
  <c r="O2612" i="1"/>
  <c r="P2612" i="1" s="1"/>
  <c r="O2613" i="1"/>
  <c r="P2613" i="1" s="1"/>
  <c r="O2614" i="1"/>
  <c r="O2615" i="1"/>
  <c r="P2615" i="1" s="1"/>
  <c r="O2616" i="1"/>
  <c r="P2616" i="1" s="1"/>
  <c r="O2617" i="1"/>
  <c r="P2617" i="1" s="1"/>
  <c r="O2618" i="1"/>
  <c r="O2619" i="1"/>
  <c r="P2619" i="1" s="1"/>
  <c r="O2620" i="1"/>
  <c r="P2620" i="1" s="1"/>
  <c r="O2621" i="1"/>
  <c r="P2621" i="1" s="1"/>
  <c r="O2622" i="1"/>
  <c r="O2623" i="1"/>
  <c r="P2623" i="1" s="1"/>
  <c r="O2624" i="1"/>
  <c r="P2624" i="1" s="1"/>
  <c r="O2625" i="1"/>
  <c r="P2625" i="1" s="1"/>
  <c r="O2626" i="1"/>
  <c r="O2627" i="1"/>
  <c r="P2627" i="1" s="1"/>
  <c r="O2628" i="1"/>
  <c r="P2628" i="1" s="1"/>
  <c r="O2629" i="1"/>
  <c r="P2629" i="1" s="1"/>
  <c r="O2630" i="1"/>
  <c r="O2631" i="1"/>
  <c r="P2631" i="1" s="1"/>
  <c r="O2632" i="1"/>
  <c r="P2632" i="1" s="1"/>
  <c r="O2633" i="1"/>
  <c r="P2633" i="1" s="1"/>
  <c r="O2634" i="1"/>
  <c r="O2635" i="1"/>
  <c r="P2635" i="1" s="1"/>
  <c r="O2636" i="1"/>
  <c r="P2636" i="1" s="1"/>
  <c r="O2637" i="1"/>
  <c r="P2637" i="1" s="1"/>
  <c r="O2638" i="1"/>
  <c r="O2639" i="1"/>
  <c r="P2639" i="1" s="1"/>
  <c r="O2640" i="1"/>
  <c r="P2640" i="1" s="1"/>
  <c r="O2641" i="1"/>
  <c r="P2641" i="1" s="1"/>
  <c r="O2642" i="1"/>
  <c r="O2643" i="1"/>
  <c r="P2643" i="1" s="1"/>
  <c r="O2644" i="1"/>
  <c r="P2644" i="1" s="1"/>
  <c r="O2645" i="1"/>
  <c r="P2645" i="1" s="1"/>
  <c r="O2646" i="1"/>
  <c r="O2647" i="1"/>
  <c r="P2647" i="1" s="1"/>
  <c r="O2648" i="1"/>
  <c r="P2648" i="1" s="1"/>
  <c r="O2649" i="1"/>
  <c r="P2649" i="1" s="1"/>
  <c r="O2650" i="1"/>
  <c r="O2651" i="1"/>
  <c r="P2651" i="1" s="1"/>
  <c r="O2652" i="1"/>
  <c r="P2652" i="1" s="1"/>
  <c r="O2653" i="1"/>
  <c r="P2653" i="1" s="1"/>
  <c r="O2654" i="1"/>
  <c r="O2655" i="1"/>
  <c r="P2655" i="1" s="1"/>
  <c r="O2656" i="1"/>
  <c r="P2656" i="1" s="1"/>
  <c r="O2657" i="1"/>
  <c r="P2657" i="1" s="1"/>
  <c r="O2658" i="1"/>
  <c r="O2659" i="1"/>
  <c r="P2659" i="1" s="1"/>
  <c r="O2660" i="1"/>
  <c r="P2660" i="1" s="1"/>
  <c r="O2661" i="1"/>
  <c r="P2661" i="1" s="1"/>
  <c r="O2662" i="1"/>
  <c r="O2663" i="1"/>
  <c r="P2663" i="1" s="1"/>
  <c r="O2664" i="1"/>
  <c r="P2664" i="1" s="1"/>
  <c r="O2665" i="1"/>
  <c r="P2665" i="1" s="1"/>
  <c r="O2666" i="1"/>
  <c r="O2667" i="1"/>
  <c r="P2667" i="1" s="1"/>
  <c r="O2668" i="1"/>
  <c r="P2668" i="1" s="1"/>
  <c r="O2669" i="1"/>
  <c r="P2669" i="1" s="1"/>
  <c r="O2670" i="1"/>
  <c r="O2671" i="1"/>
  <c r="P2671" i="1" s="1"/>
  <c r="O2672" i="1"/>
  <c r="P2672" i="1" s="1"/>
  <c r="O2673" i="1"/>
  <c r="P2673" i="1" s="1"/>
  <c r="O2674" i="1"/>
  <c r="O2675" i="1"/>
  <c r="P2675" i="1" s="1"/>
  <c r="O2676" i="1"/>
  <c r="P2676" i="1" s="1"/>
  <c r="O2677" i="1"/>
  <c r="P2677" i="1" s="1"/>
  <c r="O2678" i="1"/>
  <c r="O2679" i="1"/>
  <c r="P2679" i="1" s="1"/>
  <c r="O2680" i="1"/>
  <c r="P2680" i="1" s="1"/>
  <c r="O2681" i="1"/>
  <c r="P2681" i="1" s="1"/>
  <c r="O2682" i="1"/>
  <c r="O2683" i="1"/>
  <c r="P2683" i="1" s="1"/>
  <c r="O2684" i="1"/>
  <c r="P2684" i="1" s="1"/>
  <c r="O2685" i="1"/>
  <c r="P2685" i="1" s="1"/>
  <c r="O2686" i="1"/>
  <c r="O2687" i="1"/>
  <c r="P2687" i="1" s="1"/>
  <c r="O2688" i="1"/>
  <c r="P2688" i="1" s="1"/>
  <c r="O2689" i="1"/>
  <c r="P2689" i="1" s="1"/>
  <c r="O2690" i="1"/>
  <c r="O2691" i="1"/>
  <c r="P2691" i="1" s="1"/>
  <c r="O2692" i="1"/>
  <c r="P2692" i="1" s="1"/>
  <c r="O2693" i="1"/>
  <c r="P2693" i="1" s="1"/>
  <c r="O2694" i="1"/>
  <c r="O2695" i="1"/>
  <c r="P2695" i="1" s="1"/>
  <c r="O2696" i="1"/>
  <c r="P2696" i="1" s="1"/>
  <c r="O2697" i="1"/>
  <c r="P2697" i="1" s="1"/>
  <c r="O2698" i="1"/>
  <c r="O2699" i="1"/>
  <c r="P2699" i="1" s="1"/>
  <c r="O2700" i="1"/>
  <c r="P2700" i="1" s="1"/>
  <c r="O2701" i="1"/>
  <c r="P2701" i="1" s="1"/>
  <c r="O2702" i="1"/>
  <c r="O2703" i="1"/>
  <c r="P2703" i="1" s="1"/>
  <c r="O2704" i="1"/>
  <c r="P2704" i="1" s="1"/>
  <c r="O2705" i="1"/>
  <c r="P2705" i="1" s="1"/>
  <c r="O2706" i="1"/>
  <c r="O2707" i="1"/>
  <c r="P2707" i="1" s="1"/>
  <c r="O2708" i="1"/>
  <c r="P2708" i="1" s="1"/>
  <c r="O2709" i="1"/>
  <c r="P2709" i="1" s="1"/>
  <c r="O2710" i="1"/>
  <c r="O2711" i="1"/>
  <c r="P2711" i="1" s="1"/>
  <c r="O2712" i="1"/>
  <c r="P2712" i="1" s="1"/>
  <c r="O2713" i="1"/>
  <c r="P2713" i="1" s="1"/>
  <c r="O2714" i="1"/>
  <c r="O2715" i="1"/>
  <c r="P2715" i="1" s="1"/>
  <c r="O2716" i="1"/>
  <c r="P2716" i="1" s="1"/>
  <c r="O2717" i="1"/>
  <c r="P2717" i="1" s="1"/>
  <c r="O2718" i="1"/>
  <c r="O2719" i="1"/>
  <c r="P2719" i="1" s="1"/>
  <c r="O2720" i="1"/>
  <c r="P2720" i="1" s="1"/>
  <c r="O2721" i="1"/>
  <c r="P2721" i="1" s="1"/>
  <c r="O2722" i="1"/>
  <c r="O2723" i="1"/>
  <c r="P2723" i="1" s="1"/>
  <c r="O2724" i="1"/>
  <c r="P2724" i="1" s="1"/>
  <c r="O2725" i="1"/>
  <c r="P2725" i="1" s="1"/>
  <c r="O2726" i="1"/>
  <c r="O2727" i="1"/>
  <c r="P2727" i="1" s="1"/>
  <c r="O2728" i="1"/>
  <c r="P2728" i="1" s="1"/>
  <c r="O2729" i="1"/>
  <c r="P2729" i="1" s="1"/>
  <c r="O2730" i="1"/>
  <c r="O2731" i="1"/>
  <c r="P2731" i="1" s="1"/>
  <c r="O2732" i="1"/>
  <c r="P2732" i="1" s="1"/>
  <c r="O2733" i="1"/>
  <c r="P2733" i="1" s="1"/>
  <c r="O2734" i="1"/>
  <c r="O2735" i="1"/>
  <c r="P2735" i="1" s="1"/>
  <c r="O2736" i="1"/>
  <c r="P2736" i="1" s="1"/>
  <c r="O2737" i="1"/>
  <c r="P2737" i="1" s="1"/>
  <c r="O2738" i="1"/>
  <c r="O2739" i="1"/>
  <c r="P2739" i="1" s="1"/>
  <c r="O2740" i="1"/>
  <c r="P2740" i="1" s="1"/>
  <c r="O2741" i="1"/>
  <c r="P2741" i="1" s="1"/>
  <c r="O2742" i="1"/>
  <c r="O2743" i="1"/>
  <c r="P2743" i="1" s="1"/>
  <c r="O2744" i="1"/>
  <c r="P2744" i="1" s="1"/>
  <c r="O2745" i="1"/>
  <c r="P2745" i="1" s="1"/>
  <c r="O2746" i="1"/>
  <c r="O2747" i="1"/>
  <c r="P2747" i="1" s="1"/>
  <c r="O2748" i="1"/>
  <c r="P2748" i="1" s="1"/>
  <c r="O2749" i="1"/>
  <c r="P2749" i="1" s="1"/>
  <c r="O2750" i="1"/>
  <c r="O2751" i="1"/>
  <c r="P2751" i="1" s="1"/>
  <c r="O2752" i="1"/>
  <c r="P2752" i="1" s="1"/>
  <c r="O2753" i="1"/>
  <c r="P2753" i="1" s="1"/>
  <c r="O2754" i="1"/>
  <c r="O2755" i="1"/>
  <c r="P2755" i="1" s="1"/>
  <c r="O2756" i="1"/>
  <c r="P2756" i="1" s="1"/>
  <c r="O2757" i="1"/>
  <c r="P2757" i="1" s="1"/>
  <c r="O2758" i="1"/>
  <c r="O2759" i="1"/>
  <c r="P2759" i="1" s="1"/>
  <c r="O2760" i="1"/>
  <c r="P2760" i="1" s="1"/>
  <c r="O2761" i="1"/>
  <c r="P2761" i="1" s="1"/>
  <c r="O2762" i="1"/>
  <c r="O2763" i="1"/>
  <c r="P2763" i="1" s="1"/>
  <c r="O2764" i="1"/>
  <c r="P2764" i="1" s="1"/>
  <c r="O2765" i="1"/>
  <c r="P2765" i="1" s="1"/>
  <c r="O2766" i="1"/>
  <c r="O2767" i="1"/>
  <c r="P2767" i="1" s="1"/>
  <c r="O2768" i="1"/>
  <c r="P2768" i="1" s="1"/>
  <c r="O2769" i="1"/>
  <c r="P2769" i="1" s="1"/>
  <c r="O2770" i="1"/>
  <c r="O2771" i="1"/>
  <c r="P2771" i="1" s="1"/>
  <c r="O2772" i="1"/>
  <c r="P2772" i="1" s="1"/>
  <c r="O2773" i="1"/>
  <c r="P2773" i="1" s="1"/>
  <c r="O2774" i="1"/>
  <c r="O2775" i="1"/>
  <c r="P2775" i="1" s="1"/>
  <c r="O2776" i="1"/>
  <c r="P2776" i="1" s="1"/>
  <c r="O2777" i="1"/>
  <c r="P2777" i="1" s="1"/>
  <c r="O2778" i="1"/>
  <c r="O2779" i="1"/>
  <c r="P2779" i="1" s="1"/>
  <c r="O2780" i="1"/>
  <c r="P2780" i="1" s="1"/>
  <c r="O2781" i="1"/>
  <c r="P2781" i="1" s="1"/>
  <c r="O2782" i="1"/>
  <c r="O2783" i="1"/>
  <c r="P2783" i="1" s="1"/>
  <c r="O2784" i="1"/>
  <c r="P2784" i="1" s="1"/>
  <c r="O2785" i="1"/>
  <c r="P2785" i="1" s="1"/>
  <c r="O2786" i="1"/>
  <c r="O2787" i="1"/>
  <c r="P2787" i="1" s="1"/>
  <c r="O2788" i="1"/>
  <c r="P2788" i="1" s="1"/>
  <c r="O2789" i="1"/>
  <c r="P2789" i="1" s="1"/>
  <c r="O2790" i="1"/>
  <c r="O2791" i="1"/>
  <c r="P2791" i="1" s="1"/>
  <c r="O2792" i="1"/>
  <c r="P2792" i="1" s="1"/>
  <c r="O2793" i="1"/>
  <c r="P2793" i="1" s="1"/>
  <c r="O2794" i="1"/>
  <c r="O2795" i="1"/>
  <c r="P2795" i="1" s="1"/>
  <c r="O2796" i="1"/>
  <c r="P2796" i="1" s="1"/>
  <c r="O2797" i="1"/>
  <c r="P2797" i="1" s="1"/>
  <c r="O2798" i="1"/>
  <c r="O2799" i="1"/>
  <c r="P2799" i="1" s="1"/>
  <c r="O2800" i="1"/>
  <c r="P2800" i="1" s="1"/>
  <c r="O2801" i="1"/>
  <c r="P2801" i="1" s="1"/>
  <c r="O2802" i="1"/>
  <c r="O2803" i="1"/>
  <c r="P2803" i="1" s="1"/>
  <c r="O2804" i="1"/>
  <c r="P2804" i="1" s="1"/>
  <c r="O2805" i="1"/>
  <c r="P2805" i="1" s="1"/>
  <c r="O2806" i="1"/>
  <c r="O2807" i="1"/>
  <c r="P2807" i="1" s="1"/>
  <c r="O2808" i="1"/>
  <c r="P2808" i="1" s="1"/>
  <c r="O2809" i="1"/>
  <c r="P2809" i="1" s="1"/>
  <c r="O2810" i="1"/>
  <c r="O2811" i="1"/>
  <c r="P2811" i="1" s="1"/>
  <c r="O2812" i="1"/>
  <c r="P2812" i="1" s="1"/>
  <c r="O2813" i="1"/>
  <c r="P2813" i="1" s="1"/>
  <c r="O2814" i="1"/>
  <c r="O2815" i="1"/>
  <c r="P2815" i="1" s="1"/>
  <c r="O2816" i="1"/>
  <c r="P2816" i="1" s="1"/>
  <c r="O2817" i="1"/>
  <c r="P2817" i="1" s="1"/>
  <c r="O2818" i="1"/>
  <c r="O2819" i="1"/>
  <c r="P2819" i="1" s="1"/>
  <c r="O2820" i="1"/>
  <c r="P2820" i="1" s="1"/>
  <c r="O2821" i="1"/>
  <c r="P2821" i="1" s="1"/>
  <c r="O2822" i="1"/>
  <c r="O2823" i="1"/>
  <c r="P2823" i="1" s="1"/>
  <c r="O2824" i="1"/>
  <c r="P2824" i="1" s="1"/>
  <c r="O2825" i="1"/>
  <c r="P2825" i="1" s="1"/>
  <c r="O2826" i="1"/>
  <c r="O2827" i="1"/>
  <c r="P2827" i="1" s="1"/>
  <c r="O2828" i="1"/>
  <c r="P2828" i="1" s="1"/>
  <c r="O2829" i="1"/>
  <c r="P2829" i="1" s="1"/>
  <c r="O2830" i="1"/>
  <c r="O2831" i="1"/>
  <c r="P2831" i="1" s="1"/>
  <c r="O2832" i="1"/>
  <c r="P2832" i="1" s="1"/>
  <c r="O2833" i="1"/>
  <c r="P2833" i="1" s="1"/>
  <c r="O2834" i="1"/>
  <c r="O2835" i="1"/>
  <c r="P2835" i="1" s="1"/>
  <c r="O2836" i="1"/>
  <c r="P2836" i="1" s="1"/>
  <c r="O2837" i="1"/>
  <c r="P2837" i="1" s="1"/>
  <c r="O2838" i="1"/>
  <c r="O2839" i="1"/>
  <c r="P2839" i="1" s="1"/>
  <c r="O2840" i="1"/>
  <c r="P2840" i="1" s="1"/>
  <c r="O2841" i="1"/>
  <c r="P2841" i="1" s="1"/>
  <c r="O2842" i="1"/>
  <c r="O2843" i="1"/>
  <c r="P2843" i="1" s="1"/>
  <c r="O2844" i="1"/>
  <c r="P2844" i="1" s="1"/>
  <c r="O2845" i="1"/>
  <c r="P2845" i="1" s="1"/>
  <c r="O2846" i="1"/>
  <c r="O2847" i="1"/>
  <c r="P2847" i="1" s="1"/>
  <c r="O2848" i="1"/>
  <c r="P2848" i="1" s="1"/>
  <c r="O2849" i="1"/>
  <c r="P2849" i="1" s="1"/>
  <c r="O2850" i="1"/>
  <c r="O2851" i="1"/>
  <c r="P2851" i="1" s="1"/>
  <c r="O2852" i="1"/>
  <c r="P2852" i="1" s="1"/>
  <c r="O2853" i="1"/>
  <c r="P2853" i="1" s="1"/>
  <c r="O2854" i="1"/>
  <c r="O2855" i="1"/>
  <c r="P2855" i="1" s="1"/>
  <c r="O2856" i="1"/>
  <c r="P2856" i="1" s="1"/>
  <c r="O2857" i="1"/>
  <c r="P2857" i="1" s="1"/>
  <c r="O2858" i="1"/>
  <c r="O2859" i="1"/>
  <c r="P2859" i="1" s="1"/>
  <c r="O2860" i="1"/>
  <c r="P2860" i="1" s="1"/>
  <c r="O2861" i="1"/>
  <c r="P2861" i="1" s="1"/>
  <c r="O2862" i="1"/>
  <c r="O2863" i="1"/>
  <c r="P2863" i="1" s="1"/>
  <c r="O2864" i="1"/>
  <c r="P2864" i="1" s="1"/>
  <c r="O2865" i="1"/>
  <c r="P2865" i="1" s="1"/>
  <c r="O2866" i="1"/>
  <c r="O2867" i="1"/>
  <c r="P2867" i="1" s="1"/>
  <c r="O2868" i="1"/>
  <c r="P2868" i="1" s="1"/>
  <c r="O2869" i="1"/>
  <c r="P2869" i="1" s="1"/>
  <c r="O2870" i="1"/>
  <c r="O2871" i="1"/>
  <c r="P2871" i="1" s="1"/>
  <c r="O2872" i="1"/>
  <c r="P2872" i="1" s="1"/>
  <c r="O2873" i="1"/>
  <c r="P2873" i="1" s="1"/>
  <c r="O2874" i="1"/>
  <c r="O2875" i="1"/>
  <c r="P2875" i="1" s="1"/>
  <c r="O2876" i="1"/>
  <c r="P2876" i="1" s="1"/>
  <c r="O2877" i="1"/>
  <c r="P2877" i="1" s="1"/>
  <c r="O2878" i="1"/>
  <c r="O2879" i="1"/>
  <c r="P2879" i="1" s="1"/>
  <c r="O2880" i="1"/>
  <c r="P2880" i="1" s="1"/>
  <c r="O2881" i="1"/>
  <c r="P2881" i="1" s="1"/>
  <c r="O2882" i="1"/>
  <c r="O2883" i="1"/>
  <c r="P2883" i="1" s="1"/>
  <c r="O2884" i="1"/>
  <c r="P2884" i="1" s="1"/>
  <c r="O2885" i="1"/>
  <c r="P2885" i="1" s="1"/>
  <c r="O2886" i="1"/>
  <c r="O2887" i="1"/>
  <c r="P2887" i="1" s="1"/>
  <c r="O2888" i="1"/>
  <c r="P2888" i="1" s="1"/>
  <c r="O2889" i="1"/>
  <c r="P2889" i="1" s="1"/>
  <c r="O2890" i="1"/>
  <c r="O2891" i="1"/>
  <c r="P2891" i="1" s="1"/>
  <c r="O2892" i="1"/>
  <c r="P2892" i="1" s="1"/>
  <c r="O2893" i="1"/>
  <c r="P2893" i="1" s="1"/>
  <c r="O2894" i="1"/>
  <c r="O2895" i="1"/>
  <c r="P2895" i="1" s="1"/>
  <c r="O2896" i="1"/>
  <c r="P2896" i="1" s="1"/>
  <c r="O2897" i="1"/>
  <c r="P2897" i="1" s="1"/>
  <c r="O2898" i="1"/>
  <c r="O2899" i="1"/>
  <c r="P2899" i="1" s="1"/>
  <c r="O2900" i="1"/>
  <c r="P2900" i="1" s="1"/>
  <c r="O2901" i="1"/>
  <c r="P2901" i="1" s="1"/>
  <c r="O2902" i="1"/>
  <c r="O2903" i="1"/>
  <c r="P2903" i="1" s="1"/>
  <c r="O2904" i="1"/>
  <c r="P2904" i="1" s="1"/>
  <c r="O2905" i="1"/>
  <c r="P2905" i="1" s="1"/>
  <c r="O2906" i="1"/>
  <c r="O2907" i="1"/>
  <c r="P2907" i="1" s="1"/>
  <c r="O2908" i="1"/>
  <c r="P2908" i="1" s="1"/>
  <c r="O2909" i="1"/>
  <c r="P2909" i="1" s="1"/>
  <c r="O2910" i="1"/>
  <c r="O2911" i="1"/>
  <c r="P2911" i="1" s="1"/>
  <c r="O2912" i="1"/>
  <c r="P2912" i="1" s="1"/>
  <c r="O2913" i="1"/>
  <c r="P2913" i="1" s="1"/>
  <c r="O2914" i="1"/>
  <c r="O2915" i="1"/>
  <c r="P2915" i="1" s="1"/>
  <c r="O2916" i="1"/>
  <c r="P2916" i="1" s="1"/>
  <c r="O2917" i="1"/>
  <c r="P2917" i="1" s="1"/>
  <c r="O2918" i="1"/>
  <c r="O2919" i="1"/>
  <c r="P2919" i="1" s="1"/>
  <c r="O2920" i="1"/>
  <c r="P2920" i="1" s="1"/>
  <c r="O2921" i="1"/>
  <c r="P2921" i="1" s="1"/>
  <c r="O2922" i="1"/>
  <c r="O2923" i="1"/>
  <c r="P2923" i="1" s="1"/>
  <c r="O2924" i="1"/>
  <c r="P2924" i="1" s="1"/>
  <c r="O2925" i="1"/>
  <c r="P2925" i="1" s="1"/>
  <c r="O2926" i="1"/>
  <c r="O2927" i="1"/>
  <c r="P2927" i="1" s="1"/>
  <c r="O2928" i="1"/>
  <c r="P2928" i="1" s="1"/>
  <c r="O2929" i="1"/>
  <c r="P2929" i="1" s="1"/>
  <c r="O2930" i="1"/>
  <c r="O2931" i="1"/>
  <c r="P2931" i="1" s="1"/>
  <c r="O2932" i="1"/>
  <c r="P2932" i="1" s="1"/>
  <c r="O2933" i="1"/>
  <c r="P2933" i="1" s="1"/>
  <c r="O2934" i="1"/>
  <c r="O2935" i="1"/>
  <c r="P2935" i="1" s="1"/>
  <c r="O2936" i="1"/>
  <c r="P2936" i="1" s="1"/>
  <c r="O2937" i="1"/>
  <c r="P2937" i="1" s="1"/>
  <c r="O2938" i="1"/>
  <c r="O2939" i="1"/>
  <c r="P2939" i="1" s="1"/>
  <c r="O2940" i="1"/>
  <c r="P2940" i="1" s="1"/>
  <c r="O2941" i="1"/>
  <c r="P2941" i="1" s="1"/>
  <c r="O2942" i="1"/>
  <c r="O2943" i="1"/>
  <c r="P2943" i="1" s="1"/>
  <c r="O2944" i="1"/>
  <c r="P2944" i="1" s="1"/>
  <c r="O2945" i="1"/>
  <c r="P2945" i="1" s="1"/>
  <c r="O2946" i="1"/>
  <c r="O2947" i="1"/>
  <c r="P2947" i="1" s="1"/>
  <c r="O2948" i="1"/>
  <c r="P2948" i="1" s="1"/>
  <c r="O2949" i="1"/>
  <c r="P2949" i="1" s="1"/>
  <c r="O2950" i="1"/>
  <c r="O2951" i="1"/>
  <c r="P2951" i="1" s="1"/>
  <c r="O2952" i="1"/>
  <c r="P2952" i="1" s="1"/>
  <c r="O2953" i="1"/>
  <c r="P2953" i="1" s="1"/>
  <c r="O2954" i="1"/>
  <c r="O2955" i="1"/>
  <c r="P2955" i="1" s="1"/>
  <c r="O2956" i="1"/>
  <c r="P2956" i="1" s="1"/>
  <c r="O2957" i="1"/>
  <c r="P2957" i="1" s="1"/>
  <c r="O2958" i="1"/>
  <c r="O2959" i="1"/>
  <c r="P2959" i="1" s="1"/>
  <c r="O2960" i="1"/>
  <c r="P2960" i="1" s="1"/>
  <c r="O2961" i="1"/>
  <c r="P2961" i="1" s="1"/>
  <c r="O2962" i="1"/>
  <c r="O2963" i="1"/>
  <c r="P2963" i="1" s="1"/>
  <c r="O2964" i="1"/>
  <c r="P2964" i="1" s="1"/>
  <c r="O2965" i="1"/>
  <c r="P2965" i="1" s="1"/>
  <c r="O2966" i="1"/>
  <c r="O2967" i="1"/>
  <c r="P2967" i="1" s="1"/>
  <c r="O2968" i="1"/>
  <c r="P2968" i="1" s="1"/>
  <c r="O2969" i="1"/>
  <c r="P2969" i="1" s="1"/>
  <c r="O2970" i="1"/>
  <c r="O2971" i="1"/>
  <c r="P2971" i="1" s="1"/>
  <c r="O2972" i="1"/>
  <c r="P2972" i="1" s="1"/>
  <c r="O2973" i="1"/>
  <c r="P2973" i="1" s="1"/>
  <c r="O2974" i="1"/>
  <c r="O2975" i="1"/>
  <c r="P2975" i="1" s="1"/>
  <c r="O2976" i="1"/>
  <c r="P2976" i="1" s="1"/>
  <c r="O2977" i="1"/>
  <c r="P2977" i="1" s="1"/>
  <c r="O2978" i="1"/>
  <c r="O2979" i="1"/>
  <c r="P2979" i="1" s="1"/>
  <c r="O2980" i="1"/>
  <c r="P2980" i="1" s="1"/>
  <c r="O2981" i="1"/>
  <c r="P2981" i="1" s="1"/>
  <c r="O2982" i="1"/>
  <c r="O2983" i="1"/>
  <c r="P2983" i="1" s="1"/>
  <c r="O2984" i="1"/>
  <c r="P2984" i="1" s="1"/>
  <c r="O2985" i="1"/>
  <c r="P2985" i="1" s="1"/>
  <c r="O2986" i="1"/>
  <c r="O2987" i="1"/>
  <c r="P2987" i="1" s="1"/>
  <c r="O2988" i="1"/>
  <c r="P2988" i="1" s="1"/>
  <c r="O2989" i="1"/>
  <c r="P2989" i="1" s="1"/>
  <c r="O2990" i="1"/>
  <c r="O2991" i="1"/>
  <c r="P2991" i="1" s="1"/>
  <c r="O2992" i="1"/>
  <c r="P2992" i="1" s="1"/>
  <c r="O2993" i="1"/>
  <c r="P2993" i="1" s="1"/>
  <c r="O2994" i="1"/>
  <c r="O2995" i="1"/>
  <c r="P2995" i="1" s="1"/>
  <c r="O2996" i="1"/>
  <c r="P2996" i="1" s="1"/>
  <c r="O2997" i="1"/>
  <c r="P2997" i="1" s="1"/>
  <c r="O2998" i="1"/>
  <c r="O2999" i="1"/>
  <c r="P2999" i="1" s="1"/>
  <c r="O3000" i="1"/>
  <c r="P3000" i="1" s="1"/>
  <c r="O3001" i="1"/>
  <c r="P3001" i="1" s="1"/>
  <c r="O3002" i="1"/>
  <c r="O3003" i="1"/>
  <c r="P3003" i="1" s="1"/>
  <c r="O3004" i="1"/>
  <c r="P3004" i="1" s="1"/>
  <c r="O3005" i="1"/>
  <c r="P3005" i="1" s="1"/>
  <c r="O3006" i="1"/>
  <c r="O3007" i="1"/>
  <c r="P3007" i="1" s="1"/>
  <c r="O3008" i="1"/>
  <c r="P3008" i="1" s="1"/>
  <c r="O3009" i="1"/>
  <c r="P3009" i="1" s="1"/>
  <c r="O3010" i="1"/>
  <c r="O3011" i="1"/>
  <c r="P3011" i="1" s="1"/>
  <c r="O3012" i="1"/>
  <c r="P3012" i="1" s="1"/>
  <c r="O3013" i="1"/>
  <c r="P3013" i="1" s="1"/>
  <c r="O3014" i="1"/>
  <c r="O3015" i="1"/>
  <c r="P3015" i="1" s="1"/>
  <c r="O3016" i="1"/>
  <c r="P3016" i="1" s="1"/>
  <c r="O3017" i="1"/>
  <c r="P3017" i="1" s="1"/>
  <c r="O3018" i="1"/>
  <c r="O3019" i="1"/>
  <c r="P3019" i="1" s="1"/>
  <c r="O3020" i="1"/>
  <c r="P3020" i="1" s="1"/>
  <c r="O3021" i="1"/>
  <c r="P3021" i="1" s="1"/>
  <c r="O3022" i="1"/>
  <c r="O3023" i="1"/>
  <c r="P3023" i="1" s="1"/>
  <c r="O3024" i="1"/>
  <c r="P3024" i="1" s="1"/>
  <c r="O3025" i="1"/>
  <c r="P3025" i="1" s="1"/>
  <c r="O3026" i="1"/>
  <c r="O3027" i="1"/>
  <c r="P3027" i="1" s="1"/>
  <c r="O3028" i="1"/>
  <c r="P3028" i="1" s="1"/>
  <c r="O3029" i="1"/>
  <c r="P3029" i="1" s="1"/>
  <c r="O3030" i="1"/>
  <c r="O3031" i="1"/>
  <c r="P3031" i="1" s="1"/>
  <c r="O3032" i="1"/>
  <c r="P3032" i="1" s="1"/>
  <c r="O3033" i="1"/>
  <c r="P3033" i="1" s="1"/>
  <c r="O3034" i="1"/>
  <c r="O3035" i="1"/>
  <c r="P3035" i="1" s="1"/>
  <c r="O3036" i="1"/>
  <c r="P3036" i="1" s="1"/>
  <c r="O3037" i="1"/>
  <c r="P3037" i="1" s="1"/>
  <c r="O3038" i="1"/>
  <c r="O3039" i="1"/>
  <c r="P3039" i="1" s="1"/>
  <c r="O3040" i="1"/>
  <c r="P3040" i="1" s="1"/>
  <c r="O3041" i="1"/>
  <c r="P3041" i="1" s="1"/>
  <c r="O3042" i="1"/>
  <c r="O3043" i="1"/>
  <c r="P3043" i="1" s="1"/>
  <c r="O3044" i="1"/>
  <c r="P3044" i="1" s="1"/>
  <c r="O3045" i="1"/>
  <c r="P3045" i="1" s="1"/>
  <c r="O3046" i="1"/>
  <c r="O3047" i="1"/>
  <c r="P3047" i="1" s="1"/>
  <c r="O3048" i="1"/>
  <c r="P3048" i="1" s="1"/>
  <c r="O3049" i="1"/>
  <c r="P3049" i="1" s="1"/>
  <c r="O3050" i="1"/>
  <c r="O3051" i="1"/>
  <c r="P3051" i="1" s="1"/>
  <c r="O3052" i="1"/>
  <c r="P3052" i="1" s="1"/>
  <c r="O3053" i="1"/>
  <c r="P3053" i="1" s="1"/>
  <c r="O3054" i="1"/>
  <c r="O3055" i="1"/>
  <c r="P3055" i="1" s="1"/>
  <c r="O3056" i="1"/>
  <c r="P3056" i="1" s="1"/>
  <c r="O3057" i="1"/>
  <c r="P3057" i="1" s="1"/>
  <c r="O3058" i="1"/>
  <c r="O3059" i="1"/>
  <c r="P3059" i="1" s="1"/>
  <c r="O3060" i="1"/>
  <c r="P3060" i="1" s="1"/>
  <c r="O3061" i="1"/>
  <c r="P3061" i="1" s="1"/>
  <c r="O3062" i="1"/>
  <c r="O3063" i="1"/>
  <c r="P3063" i="1" s="1"/>
  <c r="O3064" i="1"/>
  <c r="P3064" i="1" s="1"/>
  <c r="O3065" i="1"/>
  <c r="P3065" i="1" s="1"/>
  <c r="O3066" i="1"/>
  <c r="O3067" i="1"/>
  <c r="P3067" i="1" s="1"/>
  <c r="O3068" i="1"/>
  <c r="P3068" i="1" s="1"/>
  <c r="O3069" i="1"/>
  <c r="P3069" i="1" s="1"/>
  <c r="O3070" i="1"/>
  <c r="O3071" i="1"/>
  <c r="P3071" i="1" s="1"/>
  <c r="O3072" i="1"/>
  <c r="P3072" i="1" s="1"/>
  <c r="O3073" i="1"/>
  <c r="P3073" i="1" s="1"/>
  <c r="O3074" i="1"/>
  <c r="O3075" i="1"/>
  <c r="P3075" i="1" s="1"/>
  <c r="O3076" i="1"/>
  <c r="P3076" i="1" s="1"/>
  <c r="O3077" i="1"/>
  <c r="P3077" i="1" s="1"/>
  <c r="O3078" i="1"/>
  <c r="O3079" i="1"/>
  <c r="P3079" i="1" s="1"/>
  <c r="O3080" i="1"/>
  <c r="P3080" i="1" s="1"/>
  <c r="O3081" i="1"/>
  <c r="P3081" i="1" s="1"/>
  <c r="O3082" i="1"/>
  <c r="O3083" i="1"/>
  <c r="P3083" i="1" s="1"/>
  <c r="O3084" i="1"/>
  <c r="P3084" i="1" s="1"/>
  <c r="O3085" i="1"/>
  <c r="P3085" i="1" s="1"/>
  <c r="O3086" i="1"/>
  <c r="O3087" i="1"/>
  <c r="P3087" i="1" s="1"/>
  <c r="O3088" i="1"/>
  <c r="P3088" i="1" s="1"/>
  <c r="O3089" i="1"/>
  <c r="P3089" i="1" s="1"/>
  <c r="O3090" i="1"/>
  <c r="O3091" i="1"/>
  <c r="P3091" i="1" s="1"/>
  <c r="O3092" i="1"/>
  <c r="P3092" i="1" s="1"/>
  <c r="O3093" i="1"/>
  <c r="P3093" i="1" s="1"/>
  <c r="O3094" i="1"/>
  <c r="O3095" i="1"/>
  <c r="P3095" i="1" s="1"/>
  <c r="O3096" i="1"/>
  <c r="P3096" i="1" s="1"/>
  <c r="O3097" i="1"/>
  <c r="P3097" i="1" s="1"/>
  <c r="O3098" i="1"/>
  <c r="O3099" i="1"/>
  <c r="P3099" i="1" s="1"/>
  <c r="O3100" i="1"/>
  <c r="P3100" i="1" s="1"/>
  <c r="O3101" i="1"/>
  <c r="P3101" i="1" s="1"/>
  <c r="O3102" i="1"/>
  <c r="O3103" i="1"/>
  <c r="P3103" i="1" s="1"/>
  <c r="O3104" i="1"/>
  <c r="P3104" i="1" s="1"/>
  <c r="O3105" i="1"/>
  <c r="P3105" i="1" s="1"/>
  <c r="O3106" i="1"/>
  <c r="O3107" i="1"/>
  <c r="P3107" i="1" s="1"/>
  <c r="O3108" i="1"/>
  <c r="P3108" i="1" s="1"/>
  <c r="O3109" i="1"/>
  <c r="P3109" i="1" s="1"/>
  <c r="O3110" i="1"/>
  <c r="O3111" i="1"/>
  <c r="P3111" i="1" s="1"/>
  <c r="O3112" i="1"/>
  <c r="P3112" i="1" s="1"/>
  <c r="O3113" i="1"/>
  <c r="P3113" i="1" s="1"/>
  <c r="O3114" i="1"/>
  <c r="O3115" i="1"/>
  <c r="P3115" i="1" s="1"/>
  <c r="O3116" i="1"/>
  <c r="P3116" i="1" s="1"/>
  <c r="O3117" i="1"/>
  <c r="P3117" i="1" s="1"/>
  <c r="O3118" i="1"/>
  <c r="O3119" i="1"/>
  <c r="P3119" i="1" s="1"/>
  <c r="O3120" i="1"/>
  <c r="P3120" i="1" s="1"/>
  <c r="O3121" i="1"/>
  <c r="P3121" i="1" s="1"/>
  <c r="O3122" i="1"/>
  <c r="O3123" i="1"/>
  <c r="P3123" i="1" s="1"/>
  <c r="O3124" i="1"/>
  <c r="P3124" i="1" s="1"/>
  <c r="O3125" i="1"/>
  <c r="P3125" i="1" s="1"/>
  <c r="O3126" i="1"/>
  <c r="O3127" i="1"/>
  <c r="P3127" i="1" s="1"/>
  <c r="O3128" i="1"/>
  <c r="P3128" i="1" s="1"/>
  <c r="O3129" i="1"/>
  <c r="P3129" i="1" s="1"/>
  <c r="O3130" i="1"/>
  <c r="O3131" i="1"/>
  <c r="P3131" i="1" s="1"/>
  <c r="O3132" i="1"/>
  <c r="P3132" i="1" s="1"/>
  <c r="O3133" i="1"/>
  <c r="P3133" i="1" s="1"/>
  <c r="O3134" i="1"/>
  <c r="O3135" i="1"/>
  <c r="P3135" i="1" s="1"/>
  <c r="O3136" i="1"/>
  <c r="P3136" i="1" s="1"/>
  <c r="O3137" i="1"/>
  <c r="P3137" i="1" s="1"/>
  <c r="O3138" i="1"/>
  <c r="O3139" i="1"/>
  <c r="P3139" i="1" s="1"/>
  <c r="O3140" i="1"/>
  <c r="P3140" i="1" s="1"/>
  <c r="O3141" i="1"/>
  <c r="P3141" i="1" s="1"/>
  <c r="O3142" i="1"/>
  <c r="O3143" i="1"/>
  <c r="P3143" i="1" s="1"/>
  <c r="O3144" i="1"/>
  <c r="P3144" i="1" s="1"/>
  <c r="O3145" i="1"/>
  <c r="P3145" i="1" s="1"/>
  <c r="O3146" i="1"/>
  <c r="O3147" i="1"/>
  <c r="P3147" i="1" s="1"/>
  <c r="O3148" i="1"/>
  <c r="P3148" i="1" s="1"/>
  <c r="O3149" i="1"/>
  <c r="P3149" i="1" s="1"/>
  <c r="O3150" i="1"/>
  <c r="O3151" i="1"/>
  <c r="P3151" i="1" s="1"/>
  <c r="O3152" i="1"/>
  <c r="P3152" i="1" s="1"/>
  <c r="O3153" i="1"/>
  <c r="P3153" i="1" s="1"/>
  <c r="O3154" i="1"/>
  <c r="O3155" i="1"/>
  <c r="P3155" i="1" s="1"/>
  <c r="O3156" i="1"/>
  <c r="P3156" i="1" s="1"/>
  <c r="O3157" i="1"/>
  <c r="P3157" i="1" s="1"/>
  <c r="O3158" i="1"/>
  <c r="O3159" i="1"/>
  <c r="P3159" i="1" s="1"/>
  <c r="O3160" i="1"/>
  <c r="P3160" i="1" s="1"/>
  <c r="O3161" i="1"/>
  <c r="P3161" i="1" s="1"/>
  <c r="O3162" i="1"/>
  <c r="O3163" i="1"/>
  <c r="P3163" i="1" s="1"/>
  <c r="O3164" i="1"/>
  <c r="P3164" i="1" s="1"/>
  <c r="O3165" i="1"/>
  <c r="P3165" i="1" s="1"/>
  <c r="O3166" i="1"/>
  <c r="O3167" i="1"/>
  <c r="P3167" i="1" s="1"/>
  <c r="O3168" i="1"/>
  <c r="P3168" i="1" s="1"/>
  <c r="O3169" i="1"/>
  <c r="P3169" i="1" s="1"/>
  <c r="O3170" i="1"/>
  <c r="O3171" i="1"/>
  <c r="P3171" i="1" s="1"/>
  <c r="O3172" i="1"/>
  <c r="P3172" i="1" s="1"/>
  <c r="O3173" i="1"/>
  <c r="P3173" i="1" s="1"/>
  <c r="O3174" i="1"/>
  <c r="O3175" i="1"/>
  <c r="P3175" i="1" s="1"/>
  <c r="O3176" i="1"/>
  <c r="P3176" i="1" s="1"/>
  <c r="O3177" i="1"/>
  <c r="P3177" i="1" s="1"/>
  <c r="O3178" i="1"/>
  <c r="O3179" i="1"/>
  <c r="P3179" i="1" s="1"/>
  <c r="O3180" i="1"/>
  <c r="P3180" i="1" s="1"/>
  <c r="O3181" i="1"/>
  <c r="P3181" i="1" s="1"/>
  <c r="O3182" i="1"/>
  <c r="O3183" i="1"/>
  <c r="P3183" i="1" s="1"/>
  <c r="O3184" i="1"/>
  <c r="P3184" i="1" s="1"/>
  <c r="O3185" i="1"/>
  <c r="P3185" i="1" s="1"/>
  <c r="O3186" i="1"/>
  <c r="O3187" i="1"/>
  <c r="P3187" i="1" s="1"/>
  <c r="O3188" i="1"/>
  <c r="P3188" i="1" s="1"/>
  <c r="O3189" i="1"/>
  <c r="P3189" i="1" s="1"/>
  <c r="O3190" i="1"/>
  <c r="O3191" i="1"/>
  <c r="P3191" i="1" s="1"/>
  <c r="O3192" i="1"/>
  <c r="P3192" i="1" s="1"/>
  <c r="O3193" i="1"/>
  <c r="P3193" i="1" s="1"/>
  <c r="O3194" i="1"/>
  <c r="O3195" i="1"/>
  <c r="P3195" i="1" s="1"/>
  <c r="O3196" i="1"/>
  <c r="P3196" i="1" s="1"/>
  <c r="O3197" i="1"/>
  <c r="P3197" i="1" s="1"/>
  <c r="O3198" i="1"/>
  <c r="O3199" i="1"/>
  <c r="P3199" i="1" s="1"/>
  <c r="O3200" i="1"/>
  <c r="P3200" i="1" s="1"/>
  <c r="O3201" i="1"/>
  <c r="P3201" i="1" s="1"/>
  <c r="O3202" i="1"/>
  <c r="O3203" i="1"/>
  <c r="P3203" i="1" s="1"/>
  <c r="O3204" i="1"/>
  <c r="P3204" i="1" s="1"/>
  <c r="O3205" i="1"/>
  <c r="P3205" i="1" s="1"/>
  <c r="O3206" i="1"/>
  <c r="O3207" i="1"/>
  <c r="P3207" i="1" s="1"/>
  <c r="O3208" i="1"/>
  <c r="P3208" i="1" s="1"/>
  <c r="O3209" i="1"/>
  <c r="P3209" i="1" s="1"/>
  <c r="O3210" i="1"/>
  <c r="O3211" i="1"/>
  <c r="P3211" i="1" s="1"/>
  <c r="O3212" i="1"/>
  <c r="P3212" i="1" s="1"/>
  <c r="O3213" i="1"/>
  <c r="P3213" i="1" s="1"/>
  <c r="O3214" i="1"/>
  <c r="O3215" i="1"/>
  <c r="P3215" i="1" s="1"/>
  <c r="O3216" i="1"/>
  <c r="P3216" i="1" s="1"/>
  <c r="O3217" i="1"/>
  <c r="P3217" i="1" s="1"/>
  <c r="O3218" i="1"/>
  <c r="O3219" i="1"/>
  <c r="P3219" i="1" s="1"/>
  <c r="O3220" i="1"/>
  <c r="P3220" i="1" s="1"/>
  <c r="O3221" i="1"/>
  <c r="P3221" i="1" s="1"/>
  <c r="O3222" i="1"/>
  <c r="O3223" i="1"/>
  <c r="P3223" i="1" s="1"/>
  <c r="O3224" i="1"/>
  <c r="P3224" i="1" s="1"/>
  <c r="O3225" i="1"/>
  <c r="P3225" i="1" s="1"/>
  <c r="O3226" i="1"/>
  <c r="O3227" i="1"/>
  <c r="P3227" i="1" s="1"/>
  <c r="O3228" i="1"/>
  <c r="P3228" i="1" s="1"/>
  <c r="O3229" i="1"/>
  <c r="P3229" i="1" s="1"/>
  <c r="O3230" i="1"/>
  <c r="O3231" i="1"/>
  <c r="P3231" i="1" s="1"/>
  <c r="O3232" i="1"/>
  <c r="P3232" i="1" s="1"/>
  <c r="O3233" i="1"/>
  <c r="P3233" i="1" s="1"/>
  <c r="O3234" i="1"/>
  <c r="O3235" i="1"/>
  <c r="P3235" i="1" s="1"/>
  <c r="O3236" i="1"/>
  <c r="P3236" i="1" s="1"/>
  <c r="O3237" i="1"/>
  <c r="P3237" i="1" s="1"/>
  <c r="O3238" i="1"/>
  <c r="O3239" i="1"/>
  <c r="P3239" i="1" s="1"/>
  <c r="O3240" i="1"/>
  <c r="P3240" i="1" s="1"/>
  <c r="O3241" i="1"/>
  <c r="P3241" i="1" s="1"/>
  <c r="O3242" i="1"/>
  <c r="O3243" i="1"/>
  <c r="P3243" i="1" s="1"/>
  <c r="O3244" i="1"/>
  <c r="P3244" i="1" s="1"/>
  <c r="O3245" i="1"/>
  <c r="P3245" i="1" s="1"/>
  <c r="O3246" i="1"/>
  <c r="O3247" i="1"/>
  <c r="P3247" i="1" s="1"/>
  <c r="O3248" i="1"/>
  <c r="P3248" i="1" s="1"/>
  <c r="O3249" i="1"/>
  <c r="P3249" i="1" s="1"/>
  <c r="O3250" i="1"/>
  <c r="O3251" i="1"/>
  <c r="P3251" i="1" s="1"/>
  <c r="O3252" i="1"/>
  <c r="P3252" i="1" s="1"/>
  <c r="O3253" i="1"/>
  <c r="P3253" i="1" s="1"/>
  <c r="O3254" i="1"/>
  <c r="O3255" i="1"/>
  <c r="P3255" i="1" s="1"/>
  <c r="O3256" i="1"/>
  <c r="P3256" i="1" s="1"/>
  <c r="O3257" i="1"/>
  <c r="P3257" i="1" s="1"/>
  <c r="O3258" i="1"/>
  <c r="O3259" i="1"/>
  <c r="P3259" i="1" s="1"/>
  <c r="O3260" i="1"/>
  <c r="P3260" i="1" s="1"/>
  <c r="O3261" i="1"/>
  <c r="P3261" i="1" s="1"/>
  <c r="O3262" i="1"/>
  <c r="O3263" i="1"/>
  <c r="P3263" i="1" s="1"/>
  <c r="O3264" i="1"/>
  <c r="P3264" i="1" s="1"/>
  <c r="O3265" i="1"/>
  <c r="P3265" i="1" s="1"/>
  <c r="O3266" i="1"/>
  <c r="O3267" i="1"/>
  <c r="P3267" i="1" s="1"/>
  <c r="O3268" i="1"/>
  <c r="P3268" i="1" s="1"/>
  <c r="O3269" i="1"/>
  <c r="P3269" i="1" s="1"/>
  <c r="O3270" i="1"/>
  <c r="O3271" i="1"/>
  <c r="P3271" i="1" s="1"/>
  <c r="O3272" i="1"/>
  <c r="P3272" i="1" s="1"/>
  <c r="O3273" i="1"/>
  <c r="P3273" i="1" s="1"/>
  <c r="O3274" i="1"/>
  <c r="O3275" i="1"/>
  <c r="P3275" i="1" s="1"/>
  <c r="O3276" i="1"/>
  <c r="P3276" i="1" s="1"/>
  <c r="O3277" i="1"/>
  <c r="P3277" i="1" s="1"/>
  <c r="O3278" i="1"/>
  <c r="O3279" i="1"/>
  <c r="P3279" i="1" s="1"/>
  <c r="O3280" i="1"/>
  <c r="P3280" i="1" s="1"/>
  <c r="O3281" i="1"/>
  <c r="P3281" i="1" s="1"/>
  <c r="O3282" i="1"/>
  <c r="O3283" i="1"/>
  <c r="P3283" i="1" s="1"/>
  <c r="O3284" i="1"/>
  <c r="P3284" i="1" s="1"/>
  <c r="O3285" i="1"/>
  <c r="P3285" i="1" s="1"/>
  <c r="O3286" i="1"/>
  <c r="O3287" i="1"/>
  <c r="P3287" i="1" s="1"/>
  <c r="O3288" i="1"/>
  <c r="P3288" i="1" s="1"/>
  <c r="O3289" i="1"/>
  <c r="P3289" i="1" s="1"/>
  <c r="O3290" i="1"/>
  <c r="O3291" i="1"/>
  <c r="P3291" i="1" s="1"/>
  <c r="O3292" i="1"/>
  <c r="P3292" i="1" s="1"/>
  <c r="O3293" i="1"/>
  <c r="P3293" i="1" s="1"/>
  <c r="O3294" i="1"/>
  <c r="O3295" i="1"/>
  <c r="P3295" i="1" s="1"/>
  <c r="O3296" i="1"/>
  <c r="P3296" i="1" s="1"/>
  <c r="O3297" i="1"/>
  <c r="P3297" i="1" s="1"/>
  <c r="O3298" i="1"/>
  <c r="O3299" i="1"/>
  <c r="P3299" i="1" s="1"/>
  <c r="O3300" i="1"/>
  <c r="P3300" i="1" s="1"/>
  <c r="O3301" i="1"/>
  <c r="P3301" i="1" s="1"/>
  <c r="O3302" i="1"/>
  <c r="O3303" i="1"/>
  <c r="P3303" i="1" s="1"/>
  <c r="O3304" i="1"/>
  <c r="P3304" i="1" s="1"/>
  <c r="O3305" i="1"/>
  <c r="P3305" i="1" s="1"/>
  <c r="O3306" i="1"/>
  <c r="O3307" i="1"/>
  <c r="P3307" i="1" s="1"/>
  <c r="O3308" i="1"/>
  <c r="P3308" i="1" s="1"/>
  <c r="O3309" i="1"/>
  <c r="P3309" i="1" s="1"/>
  <c r="O3310" i="1"/>
  <c r="O3311" i="1"/>
  <c r="P3311" i="1" s="1"/>
  <c r="O3312" i="1"/>
  <c r="P3312" i="1" s="1"/>
  <c r="O3313" i="1"/>
  <c r="P3313" i="1" s="1"/>
  <c r="O3314" i="1"/>
  <c r="O3315" i="1"/>
  <c r="P3315" i="1" s="1"/>
  <c r="O3316" i="1"/>
  <c r="P3316" i="1" s="1"/>
  <c r="O3317" i="1"/>
  <c r="P3317" i="1" s="1"/>
  <c r="O3318" i="1"/>
  <c r="O3319" i="1"/>
  <c r="P3319" i="1" s="1"/>
  <c r="O3320" i="1"/>
  <c r="P3320" i="1" s="1"/>
  <c r="O3321" i="1"/>
  <c r="P3321" i="1" s="1"/>
  <c r="O3322" i="1"/>
  <c r="O3323" i="1"/>
  <c r="P3323" i="1" s="1"/>
  <c r="O3324" i="1"/>
  <c r="P3324" i="1" s="1"/>
  <c r="O3325" i="1"/>
  <c r="P3325" i="1" s="1"/>
  <c r="O3326" i="1"/>
  <c r="O3327" i="1"/>
  <c r="P3327" i="1" s="1"/>
  <c r="O3328" i="1"/>
  <c r="P3328" i="1" s="1"/>
  <c r="O3329" i="1"/>
  <c r="P3329" i="1" s="1"/>
  <c r="O3330" i="1"/>
  <c r="O3331" i="1"/>
  <c r="P3331" i="1" s="1"/>
  <c r="O3332" i="1"/>
  <c r="P3332" i="1" s="1"/>
  <c r="O3333" i="1"/>
  <c r="P3333" i="1" s="1"/>
  <c r="O3334" i="1"/>
  <c r="O3335" i="1"/>
  <c r="P3335" i="1" s="1"/>
  <c r="O3336" i="1"/>
  <c r="P3336" i="1" s="1"/>
  <c r="O3337" i="1"/>
  <c r="P3337" i="1" s="1"/>
  <c r="O3338" i="1"/>
  <c r="O3339" i="1"/>
  <c r="P3339" i="1" s="1"/>
  <c r="O3340" i="1"/>
  <c r="P3340" i="1" s="1"/>
  <c r="O3341" i="1"/>
  <c r="P3341" i="1" s="1"/>
  <c r="O3342" i="1"/>
  <c r="O3343" i="1"/>
  <c r="P3343" i="1" s="1"/>
  <c r="O3344" i="1"/>
  <c r="P3344" i="1" s="1"/>
  <c r="O3345" i="1"/>
  <c r="P3345" i="1" s="1"/>
  <c r="O3346" i="1"/>
  <c r="O3347" i="1"/>
  <c r="P3347" i="1" s="1"/>
  <c r="O3348" i="1"/>
  <c r="P3348" i="1" s="1"/>
  <c r="O3349" i="1"/>
  <c r="P3349" i="1" s="1"/>
  <c r="O3350" i="1"/>
  <c r="O3351" i="1"/>
  <c r="P3351" i="1" s="1"/>
  <c r="O3352" i="1"/>
  <c r="P3352" i="1" s="1"/>
  <c r="O3353" i="1"/>
  <c r="P3353" i="1" s="1"/>
  <c r="O3354" i="1"/>
  <c r="O3355" i="1"/>
  <c r="P3355" i="1" s="1"/>
  <c r="O3356" i="1"/>
  <c r="P3356" i="1" s="1"/>
  <c r="O3357" i="1"/>
  <c r="P3357" i="1" s="1"/>
  <c r="O3358" i="1"/>
  <c r="O3359" i="1"/>
  <c r="P3359" i="1" s="1"/>
  <c r="O3360" i="1"/>
  <c r="P3360" i="1" s="1"/>
  <c r="O3361" i="1"/>
  <c r="P3361" i="1" s="1"/>
  <c r="O3362" i="1"/>
  <c r="O3363" i="1"/>
  <c r="P3363" i="1" s="1"/>
  <c r="O3364" i="1"/>
  <c r="P3364" i="1" s="1"/>
  <c r="O3365" i="1"/>
  <c r="P3365" i="1" s="1"/>
  <c r="O3366" i="1"/>
  <c r="O3367" i="1"/>
  <c r="P3367" i="1" s="1"/>
  <c r="O3368" i="1"/>
  <c r="P3368" i="1" s="1"/>
  <c r="O3369" i="1"/>
  <c r="P3369" i="1" s="1"/>
  <c r="O3370" i="1"/>
  <c r="O3371" i="1"/>
  <c r="P3371" i="1" s="1"/>
  <c r="O3372" i="1"/>
  <c r="P3372" i="1" s="1"/>
  <c r="O3373" i="1"/>
  <c r="P3373" i="1" s="1"/>
  <c r="O3374" i="1"/>
  <c r="O3375" i="1"/>
  <c r="P3375" i="1" s="1"/>
  <c r="O3376" i="1"/>
  <c r="P3376" i="1" s="1"/>
  <c r="O3377" i="1"/>
  <c r="P3377" i="1" s="1"/>
  <c r="O3378" i="1"/>
  <c r="O3379" i="1"/>
  <c r="P3379" i="1" s="1"/>
  <c r="O3380" i="1"/>
  <c r="P3380" i="1" s="1"/>
  <c r="O3381" i="1"/>
  <c r="P3381" i="1" s="1"/>
  <c r="O3382" i="1"/>
  <c r="O3383" i="1"/>
  <c r="P3383" i="1" s="1"/>
  <c r="O3384" i="1"/>
  <c r="P3384" i="1" s="1"/>
  <c r="O3385" i="1"/>
  <c r="P3385" i="1" s="1"/>
  <c r="O3386" i="1"/>
  <c r="O3387" i="1"/>
  <c r="P3387" i="1" s="1"/>
  <c r="O3388" i="1"/>
  <c r="P3388" i="1" s="1"/>
  <c r="O3389" i="1"/>
  <c r="P3389" i="1" s="1"/>
  <c r="O3390" i="1"/>
  <c r="O3391" i="1"/>
  <c r="P3391" i="1" s="1"/>
  <c r="O3392" i="1"/>
  <c r="P3392" i="1" s="1"/>
  <c r="O3393" i="1"/>
  <c r="P3393" i="1" s="1"/>
  <c r="O3394" i="1"/>
  <c r="O3395" i="1"/>
  <c r="P3395" i="1" s="1"/>
  <c r="O3396" i="1"/>
  <c r="P3396" i="1" s="1"/>
  <c r="O3397" i="1"/>
  <c r="P3397" i="1" s="1"/>
  <c r="O3398" i="1"/>
  <c r="O3399" i="1"/>
  <c r="P3399" i="1" s="1"/>
  <c r="O3400" i="1"/>
  <c r="P3400" i="1" s="1"/>
  <c r="O3401" i="1"/>
  <c r="P3401" i="1" s="1"/>
  <c r="O3402" i="1"/>
  <c r="O3403" i="1"/>
  <c r="P3403" i="1" s="1"/>
  <c r="O3404" i="1"/>
  <c r="P3404" i="1" s="1"/>
  <c r="O3405" i="1"/>
  <c r="P3405" i="1" s="1"/>
  <c r="O3406" i="1"/>
  <c r="O3407" i="1"/>
  <c r="P3407" i="1" s="1"/>
  <c r="O3408" i="1"/>
  <c r="P3408" i="1" s="1"/>
  <c r="O3409" i="1"/>
  <c r="P3409" i="1" s="1"/>
  <c r="O3410" i="1"/>
  <c r="O3411" i="1"/>
  <c r="P3411" i="1" s="1"/>
  <c r="O3412" i="1"/>
  <c r="P3412" i="1" s="1"/>
  <c r="O3413" i="1"/>
  <c r="P3413" i="1" s="1"/>
  <c r="O3414" i="1"/>
  <c r="O3415" i="1"/>
  <c r="P3415" i="1" s="1"/>
  <c r="O3416" i="1"/>
  <c r="P3416" i="1" s="1"/>
  <c r="O3417" i="1"/>
  <c r="P3417" i="1" s="1"/>
  <c r="O3418" i="1"/>
  <c r="O3419" i="1"/>
  <c r="P3419" i="1" s="1"/>
  <c r="O3420" i="1"/>
  <c r="P3420" i="1" s="1"/>
  <c r="O3421" i="1"/>
  <c r="P3421" i="1" s="1"/>
  <c r="O3422" i="1"/>
  <c r="O3423" i="1"/>
  <c r="P3423" i="1" s="1"/>
  <c r="O3424" i="1"/>
  <c r="P3424" i="1" s="1"/>
  <c r="O3425" i="1"/>
  <c r="P3425" i="1" s="1"/>
  <c r="O3426" i="1"/>
  <c r="O3427" i="1"/>
  <c r="P3427" i="1" s="1"/>
  <c r="O3428" i="1"/>
  <c r="P3428" i="1" s="1"/>
  <c r="O3429" i="1"/>
  <c r="P3429" i="1" s="1"/>
  <c r="O3430" i="1"/>
  <c r="O3431" i="1"/>
  <c r="P3431" i="1" s="1"/>
  <c r="O3432" i="1"/>
  <c r="P3432" i="1" s="1"/>
  <c r="O3433" i="1"/>
  <c r="P3433" i="1" s="1"/>
  <c r="O3434" i="1"/>
  <c r="O3435" i="1"/>
  <c r="P3435" i="1" s="1"/>
  <c r="O3436" i="1"/>
  <c r="P3436" i="1" s="1"/>
  <c r="O3437" i="1"/>
  <c r="P3437" i="1" s="1"/>
  <c r="O3438" i="1"/>
  <c r="O3439" i="1"/>
  <c r="P3439" i="1" s="1"/>
  <c r="O3440" i="1"/>
  <c r="P3440" i="1" s="1"/>
  <c r="O3441" i="1"/>
  <c r="P3441" i="1" s="1"/>
  <c r="O3442" i="1"/>
  <c r="O3443" i="1"/>
  <c r="P3443" i="1" s="1"/>
  <c r="O3444" i="1"/>
  <c r="P3444" i="1" s="1"/>
  <c r="O3445" i="1"/>
  <c r="P3445" i="1" s="1"/>
  <c r="O3446" i="1"/>
  <c r="O3447" i="1"/>
  <c r="P3447" i="1" s="1"/>
  <c r="O3448" i="1"/>
  <c r="P3448" i="1" s="1"/>
  <c r="O3449" i="1"/>
  <c r="P3449" i="1" s="1"/>
  <c r="O3450" i="1"/>
  <c r="O3451" i="1"/>
  <c r="P3451" i="1" s="1"/>
  <c r="O3452" i="1"/>
  <c r="P3452" i="1" s="1"/>
  <c r="O3453" i="1"/>
  <c r="P3453" i="1" s="1"/>
  <c r="O3454" i="1"/>
  <c r="O3455" i="1"/>
  <c r="P3455" i="1" s="1"/>
  <c r="O3456" i="1"/>
  <c r="P3456" i="1" s="1"/>
  <c r="O3457" i="1"/>
  <c r="P3457" i="1" s="1"/>
  <c r="O3458" i="1"/>
  <c r="O3459" i="1"/>
  <c r="P3459" i="1" s="1"/>
  <c r="O3460" i="1"/>
  <c r="P3460" i="1" s="1"/>
  <c r="O3461" i="1"/>
  <c r="P3461" i="1" s="1"/>
  <c r="O3462" i="1"/>
  <c r="O3463" i="1"/>
  <c r="P3463" i="1" s="1"/>
  <c r="O3464" i="1"/>
  <c r="P3464" i="1" s="1"/>
  <c r="O3465" i="1"/>
  <c r="P3465" i="1" s="1"/>
  <c r="O3466" i="1"/>
  <c r="O3467" i="1"/>
  <c r="P3467" i="1" s="1"/>
  <c r="O3468" i="1"/>
  <c r="P3468" i="1" s="1"/>
  <c r="O3469" i="1"/>
  <c r="P3469" i="1" s="1"/>
  <c r="O3470" i="1"/>
  <c r="O3471" i="1"/>
  <c r="P3471" i="1" s="1"/>
  <c r="O3472" i="1"/>
  <c r="P3472" i="1" s="1"/>
  <c r="O3473" i="1"/>
  <c r="P3473" i="1" s="1"/>
  <c r="O3474" i="1"/>
  <c r="O3475" i="1"/>
  <c r="P3475" i="1" s="1"/>
  <c r="O3476" i="1"/>
  <c r="P3476" i="1" s="1"/>
  <c r="O3477" i="1"/>
  <c r="P3477" i="1" s="1"/>
  <c r="O3478" i="1"/>
  <c r="O3479" i="1"/>
  <c r="P3479" i="1" s="1"/>
  <c r="O3480" i="1"/>
  <c r="P3480" i="1" s="1"/>
  <c r="O3481" i="1"/>
  <c r="P3481" i="1" s="1"/>
  <c r="O3482" i="1"/>
  <c r="O3483" i="1"/>
  <c r="P3483" i="1" s="1"/>
  <c r="O3484" i="1"/>
  <c r="P3484" i="1" s="1"/>
  <c r="O3485" i="1"/>
  <c r="P3485" i="1" s="1"/>
  <c r="O3486" i="1"/>
  <c r="O3487" i="1"/>
  <c r="P3487" i="1" s="1"/>
  <c r="O3488" i="1"/>
  <c r="P3488" i="1" s="1"/>
  <c r="O3489" i="1"/>
  <c r="P3489" i="1" s="1"/>
  <c r="O3490" i="1"/>
  <c r="O3491" i="1"/>
  <c r="P3491" i="1" s="1"/>
  <c r="O3492" i="1"/>
  <c r="P3492" i="1" s="1"/>
  <c r="O3493" i="1"/>
  <c r="P3493" i="1" s="1"/>
  <c r="O3494" i="1"/>
  <c r="O3495" i="1"/>
  <c r="P3495" i="1" s="1"/>
  <c r="O3496" i="1"/>
  <c r="P3496" i="1" s="1"/>
  <c r="O3497" i="1"/>
  <c r="P3497" i="1" s="1"/>
  <c r="O3498" i="1"/>
  <c r="O3499" i="1"/>
  <c r="P3499" i="1" s="1"/>
  <c r="O3500" i="1"/>
  <c r="P3500" i="1" s="1"/>
  <c r="O3501" i="1"/>
  <c r="P3501" i="1" s="1"/>
  <c r="O3502" i="1"/>
  <c r="O3503" i="1"/>
  <c r="P3503" i="1" s="1"/>
  <c r="O3504" i="1"/>
  <c r="P3504" i="1" s="1"/>
  <c r="O3505" i="1"/>
  <c r="P3505" i="1" s="1"/>
  <c r="O3506" i="1"/>
  <c r="O3507" i="1"/>
  <c r="P3507" i="1" s="1"/>
  <c r="O3508" i="1"/>
  <c r="P3508" i="1" s="1"/>
  <c r="O3509" i="1"/>
  <c r="P3509" i="1" s="1"/>
  <c r="O3510" i="1"/>
  <c r="O3511" i="1"/>
  <c r="P3511" i="1" s="1"/>
  <c r="O3512" i="1"/>
  <c r="P3512" i="1" s="1"/>
  <c r="O3513" i="1"/>
  <c r="P3513" i="1" s="1"/>
  <c r="O3514" i="1"/>
  <c r="O3515" i="1"/>
  <c r="P3515" i="1" s="1"/>
  <c r="O3516" i="1"/>
  <c r="P3516" i="1" s="1"/>
  <c r="O3517" i="1"/>
  <c r="P3517" i="1" s="1"/>
  <c r="O3518" i="1"/>
  <c r="O3519" i="1"/>
  <c r="P3519" i="1" s="1"/>
  <c r="O3520" i="1"/>
  <c r="P3520" i="1" s="1"/>
  <c r="O3521" i="1"/>
  <c r="P3521" i="1" s="1"/>
  <c r="O3522" i="1"/>
  <c r="O3523" i="1"/>
  <c r="P3523" i="1" s="1"/>
  <c r="O3524" i="1"/>
  <c r="P3524" i="1" s="1"/>
  <c r="O3525" i="1"/>
  <c r="P3525" i="1" s="1"/>
  <c r="O3526" i="1"/>
  <c r="O3527" i="1"/>
  <c r="P3527" i="1" s="1"/>
  <c r="O3528" i="1"/>
  <c r="P3528" i="1" s="1"/>
  <c r="O3529" i="1"/>
  <c r="P3529" i="1" s="1"/>
  <c r="O3530" i="1"/>
  <c r="O3531" i="1"/>
  <c r="P3531" i="1" s="1"/>
  <c r="O3532" i="1"/>
  <c r="P3532" i="1" s="1"/>
  <c r="O3533" i="1"/>
  <c r="P3533" i="1" s="1"/>
  <c r="O3534" i="1"/>
  <c r="O3535" i="1"/>
  <c r="P3535" i="1" s="1"/>
  <c r="O3536" i="1"/>
  <c r="P3536" i="1" s="1"/>
  <c r="O3537" i="1"/>
  <c r="P3537" i="1" s="1"/>
  <c r="O3538" i="1"/>
  <c r="O3539" i="1"/>
  <c r="P3539" i="1" s="1"/>
  <c r="O3540" i="1"/>
  <c r="P3540" i="1" s="1"/>
  <c r="O3541" i="1"/>
  <c r="P3541" i="1" s="1"/>
  <c r="O3542" i="1"/>
  <c r="O3543" i="1"/>
  <c r="P3543" i="1" s="1"/>
  <c r="O3544" i="1"/>
  <c r="P3544" i="1" s="1"/>
  <c r="O3545" i="1"/>
  <c r="P3545" i="1" s="1"/>
  <c r="O3546" i="1"/>
  <c r="O3547" i="1"/>
  <c r="P3547" i="1" s="1"/>
  <c r="O1001" i="1"/>
  <c r="P1001" i="1" s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1001" i="1"/>
  <c r="H1123" i="1" l="1"/>
  <c r="H2335" i="1"/>
  <c r="H3354" i="1"/>
  <c r="H2171" i="1"/>
  <c r="H2109" i="1"/>
  <c r="H1871" i="1"/>
  <c r="H2950" i="1"/>
  <c r="H1887" i="1"/>
  <c r="H1084" i="1"/>
  <c r="H2435" i="1"/>
  <c r="S3423" i="1"/>
  <c r="W3423" i="1"/>
  <c r="AA3423" i="1"/>
  <c r="T3423" i="1"/>
  <c r="X3423" i="1"/>
  <c r="AB3423" i="1"/>
  <c r="Q3423" i="1"/>
  <c r="U3423" i="1"/>
  <c r="Y3423" i="1"/>
  <c r="R3423" i="1"/>
  <c r="V3423" i="1"/>
  <c r="Z3423" i="1"/>
  <c r="S3407" i="1"/>
  <c r="W3407" i="1"/>
  <c r="AA3407" i="1"/>
  <c r="T3407" i="1"/>
  <c r="X3407" i="1"/>
  <c r="AB3407" i="1"/>
  <c r="Q3407" i="1"/>
  <c r="U3407" i="1"/>
  <c r="Y3407" i="1"/>
  <c r="R3407" i="1"/>
  <c r="V3407" i="1"/>
  <c r="Z3407" i="1"/>
  <c r="S3379" i="1"/>
  <c r="W3379" i="1"/>
  <c r="AA3379" i="1"/>
  <c r="T3379" i="1"/>
  <c r="X3379" i="1"/>
  <c r="AB3379" i="1"/>
  <c r="Q3379" i="1"/>
  <c r="U3379" i="1"/>
  <c r="Y3379" i="1"/>
  <c r="R3379" i="1"/>
  <c r="V3379" i="1"/>
  <c r="Z3379" i="1"/>
  <c r="S3363" i="1"/>
  <c r="W3363" i="1"/>
  <c r="AA3363" i="1"/>
  <c r="T3363" i="1"/>
  <c r="X3363" i="1"/>
  <c r="AB3363" i="1"/>
  <c r="Q3363" i="1"/>
  <c r="U3363" i="1"/>
  <c r="Y3363" i="1"/>
  <c r="R3363" i="1"/>
  <c r="V3363" i="1"/>
  <c r="Z3363" i="1"/>
  <c r="S3347" i="1"/>
  <c r="W3347" i="1"/>
  <c r="AA3347" i="1"/>
  <c r="T3347" i="1"/>
  <c r="X3347" i="1"/>
  <c r="AB3347" i="1"/>
  <c r="Q3347" i="1"/>
  <c r="U3347" i="1"/>
  <c r="Y3347" i="1"/>
  <c r="R3347" i="1"/>
  <c r="V3347" i="1"/>
  <c r="Z3347" i="1"/>
  <c r="S3323" i="1"/>
  <c r="W3323" i="1"/>
  <c r="AA3323" i="1"/>
  <c r="T3323" i="1"/>
  <c r="X3323" i="1"/>
  <c r="AB3323" i="1"/>
  <c r="Q3323" i="1"/>
  <c r="U3323" i="1"/>
  <c r="Y3323" i="1"/>
  <c r="R3323" i="1"/>
  <c r="V3323" i="1"/>
  <c r="Z3323" i="1"/>
  <c r="S3303" i="1"/>
  <c r="W3303" i="1"/>
  <c r="AA3303" i="1"/>
  <c r="T3303" i="1"/>
  <c r="X3303" i="1"/>
  <c r="AB3303" i="1"/>
  <c r="Q3303" i="1"/>
  <c r="U3303" i="1"/>
  <c r="Y3303" i="1"/>
  <c r="R3303" i="1"/>
  <c r="V3303" i="1"/>
  <c r="Z3303" i="1"/>
  <c r="S3283" i="1"/>
  <c r="W3283" i="1"/>
  <c r="AA3283" i="1"/>
  <c r="T3283" i="1"/>
  <c r="X3283" i="1"/>
  <c r="AB3283" i="1"/>
  <c r="Q3283" i="1"/>
  <c r="U3283" i="1"/>
  <c r="Y3283" i="1"/>
  <c r="R3283" i="1"/>
  <c r="V3283" i="1"/>
  <c r="Z3283" i="1"/>
  <c r="S3263" i="1"/>
  <c r="W3263" i="1"/>
  <c r="AA3263" i="1"/>
  <c r="T3263" i="1"/>
  <c r="X3263" i="1"/>
  <c r="AB3263" i="1"/>
  <c r="Q3263" i="1"/>
  <c r="U3263" i="1"/>
  <c r="Y3263" i="1"/>
  <c r="R3263" i="1"/>
  <c r="V3263" i="1"/>
  <c r="Z3263" i="1"/>
  <c r="S3243" i="1"/>
  <c r="W3243" i="1"/>
  <c r="AA3243" i="1"/>
  <c r="T3243" i="1"/>
  <c r="X3243" i="1"/>
  <c r="AB3243" i="1"/>
  <c r="Q3243" i="1"/>
  <c r="U3243" i="1"/>
  <c r="Y3243" i="1"/>
  <c r="R3243" i="1"/>
  <c r="V3243" i="1"/>
  <c r="Z3243" i="1"/>
  <c r="S3223" i="1"/>
  <c r="W3223" i="1"/>
  <c r="AA3223" i="1"/>
  <c r="T3223" i="1"/>
  <c r="X3223" i="1"/>
  <c r="AB3223" i="1"/>
  <c r="Q3223" i="1"/>
  <c r="U3223" i="1"/>
  <c r="Y3223" i="1"/>
  <c r="R3223" i="1"/>
  <c r="V3223" i="1"/>
  <c r="Z3223" i="1"/>
  <c r="S3207" i="1"/>
  <c r="W3207" i="1"/>
  <c r="AA3207" i="1"/>
  <c r="T3207" i="1"/>
  <c r="X3207" i="1"/>
  <c r="AB3207" i="1"/>
  <c r="Q3207" i="1"/>
  <c r="U3207" i="1"/>
  <c r="Y3207" i="1"/>
  <c r="R3207" i="1"/>
  <c r="V3207" i="1"/>
  <c r="Z3207" i="1"/>
  <c r="S3187" i="1"/>
  <c r="W3187" i="1"/>
  <c r="AA3187" i="1"/>
  <c r="T3187" i="1"/>
  <c r="X3187" i="1"/>
  <c r="AB3187" i="1"/>
  <c r="Q3187" i="1"/>
  <c r="U3187" i="1"/>
  <c r="Y3187" i="1"/>
  <c r="R3187" i="1"/>
  <c r="V3187" i="1"/>
  <c r="Z3187" i="1"/>
  <c r="S3163" i="1"/>
  <c r="W3163" i="1"/>
  <c r="AA3163" i="1"/>
  <c r="T3163" i="1"/>
  <c r="X3163" i="1"/>
  <c r="AB3163" i="1"/>
  <c r="Q3163" i="1"/>
  <c r="U3163" i="1"/>
  <c r="Y3163" i="1"/>
  <c r="R3163" i="1"/>
  <c r="V3163" i="1"/>
  <c r="Z3163" i="1"/>
  <c r="S3147" i="1"/>
  <c r="W3147" i="1"/>
  <c r="AA3147" i="1"/>
  <c r="T3147" i="1"/>
  <c r="X3147" i="1"/>
  <c r="AB3147" i="1"/>
  <c r="Q3147" i="1"/>
  <c r="U3147" i="1"/>
  <c r="Y3147" i="1"/>
  <c r="R3147" i="1"/>
  <c r="V3147" i="1"/>
  <c r="Z3147" i="1"/>
  <c r="S3131" i="1"/>
  <c r="W3131" i="1"/>
  <c r="AA3131" i="1"/>
  <c r="T3131" i="1"/>
  <c r="X3131" i="1"/>
  <c r="AB3131" i="1"/>
  <c r="Q3131" i="1"/>
  <c r="U3131" i="1"/>
  <c r="Y3131" i="1"/>
  <c r="R3131" i="1"/>
  <c r="V3131" i="1"/>
  <c r="Z3131" i="1"/>
  <c r="S3111" i="1"/>
  <c r="W3111" i="1"/>
  <c r="AA3111" i="1"/>
  <c r="T3111" i="1"/>
  <c r="X3111" i="1"/>
  <c r="AB3111" i="1"/>
  <c r="Q3111" i="1"/>
  <c r="U3111" i="1"/>
  <c r="Y3111" i="1"/>
  <c r="R3111" i="1"/>
  <c r="V3111" i="1"/>
  <c r="Z3111" i="1"/>
  <c r="S3095" i="1"/>
  <c r="W3095" i="1"/>
  <c r="AA3095" i="1"/>
  <c r="Q3095" i="1"/>
  <c r="V3095" i="1"/>
  <c r="AB3095" i="1"/>
  <c r="R3095" i="1"/>
  <c r="X3095" i="1"/>
  <c r="T3095" i="1"/>
  <c r="Y3095" i="1"/>
  <c r="U3095" i="1"/>
  <c r="Z3095" i="1"/>
  <c r="S3079" i="1"/>
  <c r="W3079" i="1"/>
  <c r="AA3079" i="1"/>
  <c r="T3079" i="1"/>
  <c r="X3079" i="1"/>
  <c r="AB3079" i="1"/>
  <c r="R3079" i="1"/>
  <c r="Z3079" i="1"/>
  <c r="U3079" i="1"/>
  <c r="V3079" i="1"/>
  <c r="Q3079" i="1"/>
  <c r="Y3079" i="1"/>
  <c r="S3075" i="1"/>
  <c r="W3075" i="1"/>
  <c r="AA3075" i="1"/>
  <c r="T3075" i="1"/>
  <c r="X3075" i="1"/>
  <c r="AB3075" i="1"/>
  <c r="R3075" i="1"/>
  <c r="Z3075" i="1"/>
  <c r="U3075" i="1"/>
  <c r="V3075" i="1"/>
  <c r="Q3075" i="1"/>
  <c r="Y3075" i="1"/>
  <c r="S3071" i="1"/>
  <c r="W3071" i="1"/>
  <c r="AA3071" i="1"/>
  <c r="T3071" i="1"/>
  <c r="X3071" i="1"/>
  <c r="AB3071" i="1"/>
  <c r="R3071" i="1"/>
  <c r="Z3071" i="1"/>
  <c r="U3071" i="1"/>
  <c r="V3071" i="1"/>
  <c r="Q3071" i="1"/>
  <c r="Y3071" i="1"/>
  <c r="S3067" i="1"/>
  <c r="W3067" i="1"/>
  <c r="AA3067" i="1"/>
  <c r="T3067" i="1"/>
  <c r="X3067" i="1"/>
  <c r="AB3067" i="1"/>
  <c r="R3067" i="1"/>
  <c r="V3067" i="1"/>
  <c r="Z3067" i="1"/>
  <c r="U3067" i="1"/>
  <c r="Y3067" i="1"/>
  <c r="Q3067" i="1"/>
  <c r="S3063" i="1"/>
  <c r="W3063" i="1"/>
  <c r="AA3063" i="1"/>
  <c r="T3063" i="1"/>
  <c r="X3063" i="1"/>
  <c r="AB3063" i="1"/>
  <c r="R3063" i="1"/>
  <c r="V3063" i="1"/>
  <c r="Z3063" i="1"/>
  <c r="U3063" i="1"/>
  <c r="Y3063" i="1"/>
  <c r="Q3063" i="1"/>
  <c r="S3059" i="1"/>
  <c r="W3059" i="1"/>
  <c r="AA3059" i="1"/>
  <c r="T3059" i="1"/>
  <c r="X3059" i="1"/>
  <c r="AB3059" i="1"/>
  <c r="R3059" i="1"/>
  <c r="V3059" i="1"/>
  <c r="Z3059" i="1"/>
  <c r="U3059" i="1"/>
  <c r="Y3059" i="1"/>
  <c r="Q3059" i="1"/>
  <c r="S3055" i="1"/>
  <c r="W3055" i="1"/>
  <c r="AA3055" i="1"/>
  <c r="T3055" i="1"/>
  <c r="X3055" i="1"/>
  <c r="AB3055" i="1"/>
  <c r="R3055" i="1"/>
  <c r="V3055" i="1"/>
  <c r="Z3055" i="1"/>
  <c r="U3055" i="1"/>
  <c r="Y3055" i="1"/>
  <c r="Q3055" i="1"/>
  <c r="S3039" i="1"/>
  <c r="W3039" i="1"/>
  <c r="AA3039" i="1"/>
  <c r="T3039" i="1"/>
  <c r="X3039" i="1"/>
  <c r="AB3039" i="1"/>
  <c r="R3039" i="1"/>
  <c r="V3039" i="1"/>
  <c r="Z3039" i="1"/>
  <c r="U3039" i="1"/>
  <c r="Y3039" i="1"/>
  <c r="Q3039" i="1"/>
  <c r="S3035" i="1"/>
  <c r="W3035" i="1"/>
  <c r="AA3035" i="1"/>
  <c r="T3035" i="1"/>
  <c r="X3035" i="1"/>
  <c r="AB3035" i="1"/>
  <c r="R3035" i="1"/>
  <c r="V3035" i="1"/>
  <c r="Z3035" i="1"/>
  <c r="U3035" i="1"/>
  <c r="Y3035" i="1"/>
  <c r="Q3035" i="1"/>
  <c r="S3031" i="1"/>
  <c r="W3031" i="1"/>
  <c r="AA3031" i="1"/>
  <c r="T3031" i="1"/>
  <c r="X3031" i="1"/>
  <c r="AB3031" i="1"/>
  <c r="R3031" i="1"/>
  <c r="V3031" i="1"/>
  <c r="Z3031" i="1"/>
  <c r="U3031" i="1"/>
  <c r="Y3031" i="1"/>
  <c r="Q3031" i="1"/>
  <c r="S3027" i="1"/>
  <c r="W3027" i="1"/>
  <c r="AA3027" i="1"/>
  <c r="T3027" i="1"/>
  <c r="X3027" i="1"/>
  <c r="AB3027" i="1"/>
  <c r="R3027" i="1"/>
  <c r="V3027" i="1"/>
  <c r="Z3027" i="1"/>
  <c r="U3027" i="1"/>
  <c r="Y3027" i="1"/>
  <c r="Q3027" i="1"/>
  <c r="S3023" i="1"/>
  <c r="W3023" i="1"/>
  <c r="AA3023" i="1"/>
  <c r="T3023" i="1"/>
  <c r="X3023" i="1"/>
  <c r="AB3023" i="1"/>
  <c r="R3023" i="1"/>
  <c r="V3023" i="1"/>
  <c r="Z3023" i="1"/>
  <c r="U3023" i="1"/>
  <c r="Y3023" i="1"/>
  <c r="Q3023" i="1"/>
  <c r="S3019" i="1"/>
  <c r="W3019" i="1"/>
  <c r="AA3019" i="1"/>
  <c r="T3019" i="1"/>
  <c r="X3019" i="1"/>
  <c r="AB3019" i="1"/>
  <c r="R3019" i="1"/>
  <c r="V3019" i="1"/>
  <c r="Z3019" i="1"/>
  <c r="U3019" i="1"/>
  <c r="Y3019" i="1"/>
  <c r="Q3019" i="1"/>
  <c r="S3015" i="1"/>
  <c r="W3015" i="1"/>
  <c r="AA3015" i="1"/>
  <c r="T3015" i="1"/>
  <c r="X3015" i="1"/>
  <c r="AB3015" i="1"/>
  <c r="R3015" i="1"/>
  <c r="V3015" i="1"/>
  <c r="Z3015" i="1"/>
  <c r="U3015" i="1"/>
  <c r="Y3015" i="1"/>
  <c r="Q3015" i="1"/>
  <c r="S3011" i="1"/>
  <c r="W3011" i="1"/>
  <c r="AA3011" i="1"/>
  <c r="T3011" i="1"/>
  <c r="X3011" i="1"/>
  <c r="AB3011" i="1"/>
  <c r="R3011" i="1"/>
  <c r="V3011" i="1"/>
  <c r="Z3011" i="1"/>
  <c r="U3011" i="1"/>
  <c r="Y3011" i="1"/>
  <c r="Q3011" i="1"/>
  <c r="S3007" i="1"/>
  <c r="W3007" i="1"/>
  <c r="AA3007" i="1"/>
  <c r="T3007" i="1"/>
  <c r="X3007" i="1"/>
  <c r="AB3007" i="1"/>
  <c r="R3007" i="1"/>
  <c r="V3007" i="1"/>
  <c r="Z3007" i="1"/>
  <c r="U3007" i="1"/>
  <c r="Y3007" i="1"/>
  <c r="Q3007" i="1"/>
  <c r="S3003" i="1"/>
  <c r="W3003" i="1"/>
  <c r="AA3003" i="1"/>
  <c r="T3003" i="1"/>
  <c r="X3003" i="1"/>
  <c r="AB3003" i="1"/>
  <c r="R3003" i="1"/>
  <c r="V3003" i="1"/>
  <c r="Z3003" i="1"/>
  <c r="U3003" i="1"/>
  <c r="Y3003" i="1"/>
  <c r="Q3003" i="1"/>
  <c r="S2999" i="1"/>
  <c r="W2999" i="1"/>
  <c r="AA2999" i="1"/>
  <c r="T2999" i="1"/>
  <c r="X2999" i="1"/>
  <c r="AB2999" i="1"/>
  <c r="R2999" i="1"/>
  <c r="V2999" i="1"/>
  <c r="Z2999" i="1"/>
  <c r="U2999" i="1"/>
  <c r="Y2999" i="1"/>
  <c r="Q2999" i="1"/>
  <c r="S2995" i="1"/>
  <c r="W2995" i="1"/>
  <c r="AA2995" i="1"/>
  <c r="T2995" i="1"/>
  <c r="X2995" i="1"/>
  <c r="AB2995" i="1"/>
  <c r="R2995" i="1"/>
  <c r="V2995" i="1"/>
  <c r="Z2995" i="1"/>
  <c r="U2995" i="1"/>
  <c r="Y2995" i="1"/>
  <c r="Q2995" i="1"/>
  <c r="S2991" i="1"/>
  <c r="W2991" i="1"/>
  <c r="AA2991" i="1"/>
  <c r="T2991" i="1"/>
  <c r="X2991" i="1"/>
  <c r="AB2991" i="1"/>
  <c r="R2991" i="1"/>
  <c r="V2991" i="1"/>
  <c r="Z2991" i="1"/>
  <c r="U2991" i="1"/>
  <c r="Y2991" i="1"/>
  <c r="Q2991" i="1"/>
  <c r="S2987" i="1"/>
  <c r="W2987" i="1"/>
  <c r="AA2987" i="1"/>
  <c r="T2987" i="1"/>
  <c r="X2987" i="1"/>
  <c r="AB2987" i="1"/>
  <c r="R2987" i="1"/>
  <c r="V2987" i="1"/>
  <c r="Z2987" i="1"/>
  <c r="U2987" i="1"/>
  <c r="Y2987" i="1"/>
  <c r="Q2987" i="1"/>
  <c r="S2983" i="1"/>
  <c r="W2983" i="1"/>
  <c r="AA2983" i="1"/>
  <c r="T2983" i="1"/>
  <c r="X2983" i="1"/>
  <c r="AB2983" i="1"/>
  <c r="R2983" i="1"/>
  <c r="V2983" i="1"/>
  <c r="Z2983" i="1"/>
  <c r="U2983" i="1"/>
  <c r="Y2983" i="1"/>
  <c r="Q2983" i="1"/>
  <c r="S2979" i="1"/>
  <c r="W2979" i="1"/>
  <c r="AA2979" i="1"/>
  <c r="T2979" i="1"/>
  <c r="X2979" i="1"/>
  <c r="AB2979" i="1"/>
  <c r="R2979" i="1"/>
  <c r="V2979" i="1"/>
  <c r="Z2979" i="1"/>
  <c r="U2979" i="1"/>
  <c r="Y2979" i="1"/>
  <c r="Q2979" i="1"/>
  <c r="S2975" i="1"/>
  <c r="W2975" i="1"/>
  <c r="AA2975" i="1"/>
  <c r="T2975" i="1"/>
  <c r="X2975" i="1"/>
  <c r="AB2975" i="1"/>
  <c r="R2975" i="1"/>
  <c r="V2975" i="1"/>
  <c r="Z2975" i="1"/>
  <c r="U2975" i="1"/>
  <c r="Y2975" i="1"/>
  <c r="Q2975" i="1"/>
  <c r="S2971" i="1"/>
  <c r="W2971" i="1"/>
  <c r="AA2971" i="1"/>
  <c r="T2971" i="1"/>
  <c r="X2971" i="1"/>
  <c r="AB2971" i="1"/>
  <c r="R2971" i="1"/>
  <c r="V2971" i="1"/>
  <c r="Z2971" i="1"/>
  <c r="U2971" i="1"/>
  <c r="Y2971" i="1"/>
  <c r="Q2971" i="1"/>
  <c r="S2967" i="1"/>
  <c r="W2967" i="1"/>
  <c r="AA2967" i="1"/>
  <c r="T2967" i="1"/>
  <c r="X2967" i="1"/>
  <c r="AB2967" i="1"/>
  <c r="R2967" i="1"/>
  <c r="V2967" i="1"/>
  <c r="Z2967" i="1"/>
  <c r="U2967" i="1"/>
  <c r="Y2967" i="1"/>
  <c r="Q2967" i="1"/>
  <c r="S2963" i="1"/>
  <c r="W2963" i="1"/>
  <c r="AA2963" i="1"/>
  <c r="T2963" i="1"/>
  <c r="X2963" i="1"/>
  <c r="AB2963" i="1"/>
  <c r="R2963" i="1"/>
  <c r="V2963" i="1"/>
  <c r="Z2963" i="1"/>
  <c r="U2963" i="1"/>
  <c r="Y2963" i="1"/>
  <c r="Q2963" i="1"/>
  <c r="S2959" i="1"/>
  <c r="W2959" i="1"/>
  <c r="AA2959" i="1"/>
  <c r="T2959" i="1"/>
  <c r="X2959" i="1"/>
  <c r="AB2959" i="1"/>
  <c r="R2959" i="1"/>
  <c r="V2959" i="1"/>
  <c r="Z2959" i="1"/>
  <c r="U2959" i="1"/>
  <c r="Y2959" i="1"/>
  <c r="Q2959" i="1"/>
  <c r="S2955" i="1"/>
  <c r="W2955" i="1"/>
  <c r="AA2955" i="1"/>
  <c r="T2955" i="1"/>
  <c r="X2955" i="1"/>
  <c r="AB2955" i="1"/>
  <c r="R2955" i="1"/>
  <c r="V2955" i="1"/>
  <c r="Z2955" i="1"/>
  <c r="U2955" i="1"/>
  <c r="Y2955" i="1"/>
  <c r="Q2955" i="1"/>
  <c r="S2951" i="1"/>
  <c r="W2951" i="1"/>
  <c r="AA2951" i="1"/>
  <c r="T2951" i="1"/>
  <c r="X2951" i="1"/>
  <c r="AB2951" i="1"/>
  <c r="R2951" i="1"/>
  <c r="V2951" i="1"/>
  <c r="Z2951" i="1"/>
  <c r="U2951" i="1"/>
  <c r="Y2951" i="1"/>
  <c r="Q2951" i="1"/>
  <c r="S2947" i="1"/>
  <c r="W2947" i="1"/>
  <c r="AA2947" i="1"/>
  <c r="T2947" i="1"/>
  <c r="X2947" i="1"/>
  <c r="AB2947" i="1"/>
  <c r="R2947" i="1"/>
  <c r="V2947" i="1"/>
  <c r="Z2947" i="1"/>
  <c r="U2947" i="1"/>
  <c r="Y2947" i="1"/>
  <c r="Q2947" i="1"/>
  <c r="S2943" i="1"/>
  <c r="W2943" i="1"/>
  <c r="AA2943" i="1"/>
  <c r="T2943" i="1"/>
  <c r="X2943" i="1"/>
  <c r="AB2943" i="1"/>
  <c r="Q2943" i="1"/>
  <c r="U2943" i="1"/>
  <c r="Y2943" i="1"/>
  <c r="R2943" i="1"/>
  <c r="V2943" i="1"/>
  <c r="Z2943" i="1"/>
  <c r="S2939" i="1"/>
  <c r="W2939" i="1"/>
  <c r="AA2939" i="1"/>
  <c r="T2939" i="1"/>
  <c r="X2939" i="1"/>
  <c r="AB2939" i="1"/>
  <c r="Q2939" i="1"/>
  <c r="U2939" i="1"/>
  <c r="Y2939" i="1"/>
  <c r="R2939" i="1"/>
  <c r="V2939" i="1"/>
  <c r="Z2939" i="1"/>
  <c r="S2935" i="1"/>
  <c r="W2935" i="1"/>
  <c r="AA2935" i="1"/>
  <c r="T2935" i="1"/>
  <c r="X2935" i="1"/>
  <c r="AB2935" i="1"/>
  <c r="Q2935" i="1"/>
  <c r="U2935" i="1"/>
  <c r="Y2935" i="1"/>
  <c r="R2935" i="1"/>
  <c r="V2935" i="1"/>
  <c r="Z2935" i="1"/>
  <c r="S2931" i="1"/>
  <c r="W2931" i="1"/>
  <c r="AA2931" i="1"/>
  <c r="T2931" i="1"/>
  <c r="X2931" i="1"/>
  <c r="AB2931" i="1"/>
  <c r="Q2931" i="1"/>
  <c r="U2931" i="1"/>
  <c r="Y2931" i="1"/>
  <c r="R2931" i="1"/>
  <c r="V2931" i="1"/>
  <c r="Z2931" i="1"/>
  <c r="S2927" i="1"/>
  <c r="W2927" i="1"/>
  <c r="AA2927" i="1"/>
  <c r="T2927" i="1"/>
  <c r="X2927" i="1"/>
  <c r="AB2927" i="1"/>
  <c r="Q2927" i="1"/>
  <c r="U2927" i="1"/>
  <c r="Y2927" i="1"/>
  <c r="R2927" i="1"/>
  <c r="V2927" i="1"/>
  <c r="Z2927" i="1"/>
  <c r="S2923" i="1"/>
  <c r="W2923" i="1"/>
  <c r="AA2923" i="1"/>
  <c r="T2923" i="1"/>
  <c r="X2923" i="1"/>
  <c r="AB2923" i="1"/>
  <c r="Q2923" i="1"/>
  <c r="U2923" i="1"/>
  <c r="Y2923" i="1"/>
  <c r="R2923" i="1"/>
  <c r="V2923" i="1"/>
  <c r="Z2923" i="1"/>
  <c r="S2919" i="1"/>
  <c r="W2919" i="1"/>
  <c r="AA2919" i="1"/>
  <c r="T2919" i="1"/>
  <c r="X2919" i="1"/>
  <c r="AB2919" i="1"/>
  <c r="Q2919" i="1"/>
  <c r="U2919" i="1"/>
  <c r="Y2919" i="1"/>
  <c r="R2919" i="1"/>
  <c r="V2919" i="1"/>
  <c r="Z2919" i="1"/>
  <c r="S2915" i="1"/>
  <c r="W2915" i="1"/>
  <c r="AA2915" i="1"/>
  <c r="T2915" i="1"/>
  <c r="X2915" i="1"/>
  <c r="AB2915" i="1"/>
  <c r="Q2915" i="1"/>
  <c r="U2915" i="1"/>
  <c r="Y2915" i="1"/>
  <c r="R2915" i="1"/>
  <c r="V2915" i="1"/>
  <c r="Z2915" i="1"/>
  <c r="S2911" i="1"/>
  <c r="W2911" i="1"/>
  <c r="AA2911" i="1"/>
  <c r="T2911" i="1"/>
  <c r="X2911" i="1"/>
  <c r="AB2911" i="1"/>
  <c r="Q2911" i="1"/>
  <c r="U2911" i="1"/>
  <c r="Y2911" i="1"/>
  <c r="R2911" i="1"/>
  <c r="V2911" i="1"/>
  <c r="Z2911" i="1"/>
  <c r="S2907" i="1"/>
  <c r="W2907" i="1"/>
  <c r="AA2907" i="1"/>
  <c r="T2907" i="1"/>
  <c r="X2907" i="1"/>
  <c r="AB2907" i="1"/>
  <c r="Q2907" i="1"/>
  <c r="U2907" i="1"/>
  <c r="Y2907" i="1"/>
  <c r="R2907" i="1"/>
  <c r="V2907" i="1"/>
  <c r="Z2907" i="1"/>
  <c r="S2903" i="1"/>
  <c r="W2903" i="1"/>
  <c r="AA2903" i="1"/>
  <c r="T2903" i="1"/>
  <c r="X2903" i="1"/>
  <c r="AB2903" i="1"/>
  <c r="Q2903" i="1"/>
  <c r="U2903" i="1"/>
  <c r="Y2903" i="1"/>
  <c r="R2903" i="1"/>
  <c r="V2903" i="1"/>
  <c r="Z2903" i="1"/>
  <c r="S2899" i="1"/>
  <c r="W2899" i="1"/>
  <c r="AA2899" i="1"/>
  <c r="T2899" i="1"/>
  <c r="X2899" i="1"/>
  <c r="AB2899" i="1"/>
  <c r="Q2899" i="1"/>
  <c r="U2899" i="1"/>
  <c r="Y2899" i="1"/>
  <c r="R2899" i="1"/>
  <c r="V2899" i="1"/>
  <c r="Z2899" i="1"/>
  <c r="S2895" i="1"/>
  <c r="W2895" i="1"/>
  <c r="AA2895" i="1"/>
  <c r="T2895" i="1"/>
  <c r="X2895" i="1"/>
  <c r="AB2895" i="1"/>
  <c r="Q2895" i="1"/>
  <c r="U2895" i="1"/>
  <c r="Y2895" i="1"/>
  <c r="R2895" i="1"/>
  <c r="V2895" i="1"/>
  <c r="Z2895" i="1"/>
  <c r="S2891" i="1"/>
  <c r="W2891" i="1"/>
  <c r="AA2891" i="1"/>
  <c r="T2891" i="1"/>
  <c r="X2891" i="1"/>
  <c r="AB2891" i="1"/>
  <c r="Q2891" i="1"/>
  <c r="U2891" i="1"/>
  <c r="Y2891" i="1"/>
  <c r="R2891" i="1"/>
  <c r="V2891" i="1"/>
  <c r="Z2891" i="1"/>
  <c r="S2887" i="1"/>
  <c r="W2887" i="1"/>
  <c r="AA2887" i="1"/>
  <c r="T2887" i="1"/>
  <c r="X2887" i="1"/>
  <c r="AB2887" i="1"/>
  <c r="Q2887" i="1"/>
  <c r="U2887" i="1"/>
  <c r="Y2887" i="1"/>
  <c r="R2887" i="1"/>
  <c r="V2887" i="1"/>
  <c r="Z2887" i="1"/>
  <c r="S2883" i="1"/>
  <c r="W2883" i="1"/>
  <c r="AA2883" i="1"/>
  <c r="T2883" i="1"/>
  <c r="X2883" i="1"/>
  <c r="AB2883" i="1"/>
  <c r="Q2883" i="1"/>
  <c r="U2883" i="1"/>
  <c r="Y2883" i="1"/>
  <c r="R2883" i="1"/>
  <c r="V2883" i="1"/>
  <c r="Z2883" i="1"/>
  <c r="S2879" i="1"/>
  <c r="W2879" i="1"/>
  <c r="AA2879" i="1"/>
  <c r="T2879" i="1"/>
  <c r="X2879" i="1"/>
  <c r="AB2879" i="1"/>
  <c r="Q2879" i="1"/>
  <c r="U2879" i="1"/>
  <c r="Y2879" i="1"/>
  <c r="R2879" i="1"/>
  <c r="V2879" i="1"/>
  <c r="Z2879" i="1"/>
  <c r="S2875" i="1"/>
  <c r="W2875" i="1"/>
  <c r="AA2875" i="1"/>
  <c r="T2875" i="1"/>
  <c r="X2875" i="1"/>
  <c r="AB2875" i="1"/>
  <c r="Q2875" i="1"/>
  <c r="U2875" i="1"/>
  <c r="Y2875" i="1"/>
  <c r="R2875" i="1"/>
  <c r="V2875" i="1"/>
  <c r="Z2875" i="1"/>
  <c r="S2871" i="1"/>
  <c r="W2871" i="1"/>
  <c r="AA2871" i="1"/>
  <c r="T2871" i="1"/>
  <c r="X2871" i="1"/>
  <c r="AB2871" i="1"/>
  <c r="Q2871" i="1"/>
  <c r="U2871" i="1"/>
  <c r="Y2871" i="1"/>
  <c r="R2871" i="1"/>
  <c r="V2871" i="1"/>
  <c r="Z2871" i="1"/>
  <c r="S2867" i="1"/>
  <c r="W2867" i="1"/>
  <c r="AA2867" i="1"/>
  <c r="T2867" i="1"/>
  <c r="X2867" i="1"/>
  <c r="AB2867" i="1"/>
  <c r="Q2867" i="1"/>
  <c r="U2867" i="1"/>
  <c r="Y2867" i="1"/>
  <c r="R2867" i="1"/>
  <c r="V2867" i="1"/>
  <c r="Z2867" i="1"/>
  <c r="S2863" i="1"/>
  <c r="W2863" i="1"/>
  <c r="AA2863" i="1"/>
  <c r="T2863" i="1"/>
  <c r="X2863" i="1"/>
  <c r="AB2863" i="1"/>
  <c r="Q2863" i="1"/>
  <c r="U2863" i="1"/>
  <c r="Y2863" i="1"/>
  <c r="R2863" i="1"/>
  <c r="V2863" i="1"/>
  <c r="Z2863" i="1"/>
  <c r="S2859" i="1"/>
  <c r="W2859" i="1"/>
  <c r="AA2859" i="1"/>
  <c r="T2859" i="1"/>
  <c r="X2859" i="1"/>
  <c r="AB2859" i="1"/>
  <c r="Q2859" i="1"/>
  <c r="U2859" i="1"/>
  <c r="Y2859" i="1"/>
  <c r="R2859" i="1"/>
  <c r="V2859" i="1"/>
  <c r="Z2859" i="1"/>
  <c r="S2855" i="1"/>
  <c r="W2855" i="1"/>
  <c r="AA2855" i="1"/>
  <c r="T2855" i="1"/>
  <c r="X2855" i="1"/>
  <c r="AB2855" i="1"/>
  <c r="Q2855" i="1"/>
  <c r="U2855" i="1"/>
  <c r="Y2855" i="1"/>
  <c r="R2855" i="1"/>
  <c r="V2855" i="1"/>
  <c r="Z2855" i="1"/>
  <c r="S2851" i="1"/>
  <c r="W2851" i="1"/>
  <c r="AA2851" i="1"/>
  <c r="T2851" i="1"/>
  <c r="X2851" i="1"/>
  <c r="AB2851" i="1"/>
  <c r="Q2851" i="1"/>
  <c r="U2851" i="1"/>
  <c r="Y2851" i="1"/>
  <c r="R2851" i="1"/>
  <c r="V2851" i="1"/>
  <c r="Z2851" i="1"/>
  <c r="S2847" i="1"/>
  <c r="W2847" i="1"/>
  <c r="AA2847" i="1"/>
  <c r="T2847" i="1"/>
  <c r="X2847" i="1"/>
  <c r="AB2847" i="1"/>
  <c r="Q2847" i="1"/>
  <c r="U2847" i="1"/>
  <c r="Y2847" i="1"/>
  <c r="R2847" i="1"/>
  <c r="V2847" i="1"/>
  <c r="Z2847" i="1"/>
  <c r="S2843" i="1"/>
  <c r="W2843" i="1"/>
  <c r="AA2843" i="1"/>
  <c r="T2843" i="1"/>
  <c r="X2843" i="1"/>
  <c r="AB2843" i="1"/>
  <c r="Q2843" i="1"/>
  <c r="U2843" i="1"/>
  <c r="Y2843" i="1"/>
  <c r="R2843" i="1"/>
  <c r="V2843" i="1"/>
  <c r="Z2843" i="1"/>
  <c r="S2839" i="1"/>
  <c r="W2839" i="1"/>
  <c r="AA2839" i="1"/>
  <c r="T2839" i="1"/>
  <c r="X2839" i="1"/>
  <c r="AB2839" i="1"/>
  <c r="Q2839" i="1"/>
  <c r="U2839" i="1"/>
  <c r="Y2839" i="1"/>
  <c r="R2839" i="1"/>
  <c r="V2839" i="1"/>
  <c r="Z2839" i="1"/>
  <c r="S2835" i="1"/>
  <c r="W2835" i="1"/>
  <c r="AA2835" i="1"/>
  <c r="T2835" i="1"/>
  <c r="X2835" i="1"/>
  <c r="AB2835" i="1"/>
  <c r="Q2835" i="1"/>
  <c r="U2835" i="1"/>
  <c r="Y2835" i="1"/>
  <c r="R2835" i="1"/>
  <c r="V2835" i="1"/>
  <c r="Z2835" i="1"/>
  <c r="S2831" i="1"/>
  <c r="W2831" i="1"/>
  <c r="AA2831" i="1"/>
  <c r="T2831" i="1"/>
  <c r="X2831" i="1"/>
  <c r="AB2831" i="1"/>
  <c r="Q2831" i="1"/>
  <c r="U2831" i="1"/>
  <c r="Y2831" i="1"/>
  <c r="R2831" i="1"/>
  <c r="V2831" i="1"/>
  <c r="Z2831" i="1"/>
  <c r="S2827" i="1"/>
  <c r="W2827" i="1"/>
  <c r="AA2827" i="1"/>
  <c r="T2827" i="1"/>
  <c r="X2827" i="1"/>
  <c r="AB2827" i="1"/>
  <c r="Q2827" i="1"/>
  <c r="U2827" i="1"/>
  <c r="Y2827" i="1"/>
  <c r="R2827" i="1"/>
  <c r="V2827" i="1"/>
  <c r="Z2827" i="1"/>
  <c r="S2823" i="1"/>
  <c r="W2823" i="1"/>
  <c r="AA2823" i="1"/>
  <c r="T2823" i="1"/>
  <c r="X2823" i="1"/>
  <c r="AB2823" i="1"/>
  <c r="Q2823" i="1"/>
  <c r="U2823" i="1"/>
  <c r="Y2823" i="1"/>
  <c r="R2823" i="1"/>
  <c r="V2823" i="1"/>
  <c r="Z2823" i="1"/>
  <c r="S2819" i="1"/>
  <c r="W2819" i="1"/>
  <c r="AA2819" i="1"/>
  <c r="T2819" i="1"/>
  <c r="X2819" i="1"/>
  <c r="AB2819" i="1"/>
  <c r="Q2819" i="1"/>
  <c r="U2819" i="1"/>
  <c r="Y2819" i="1"/>
  <c r="R2819" i="1"/>
  <c r="V2819" i="1"/>
  <c r="Z2819" i="1"/>
  <c r="S2815" i="1"/>
  <c r="W2815" i="1"/>
  <c r="AA2815" i="1"/>
  <c r="T2815" i="1"/>
  <c r="X2815" i="1"/>
  <c r="AB2815" i="1"/>
  <c r="Q2815" i="1"/>
  <c r="U2815" i="1"/>
  <c r="Y2815" i="1"/>
  <c r="R2815" i="1"/>
  <c r="V2815" i="1"/>
  <c r="Z2815" i="1"/>
  <c r="S2811" i="1"/>
  <c r="W2811" i="1"/>
  <c r="AA2811" i="1"/>
  <c r="T2811" i="1"/>
  <c r="X2811" i="1"/>
  <c r="AB2811" i="1"/>
  <c r="Q2811" i="1"/>
  <c r="U2811" i="1"/>
  <c r="Y2811" i="1"/>
  <c r="R2811" i="1"/>
  <c r="V2811" i="1"/>
  <c r="Z2811" i="1"/>
  <c r="S2807" i="1"/>
  <c r="W2807" i="1"/>
  <c r="AA2807" i="1"/>
  <c r="T2807" i="1"/>
  <c r="X2807" i="1"/>
  <c r="AB2807" i="1"/>
  <c r="Q2807" i="1"/>
  <c r="U2807" i="1"/>
  <c r="Y2807" i="1"/>
  <c r="R2807" i="1"/>
  <c r="V2807" i="1"/>
  <c r="Z2807" i="1"/>
  <c r="S2803" i="1"/>
  <c r="W2803" i="1"/>
  <c r="AA2803" i="1"/>
  <c r="T2803" i="1"/>
  <c r="X2803" i="1"/>
  <c r="AB2803" i="1"/>
  <c r="Q2803" i="1"/>
  <c r="U2803" i="1"/>
  <c r="Y2803" i="1"/>
  <c r="R2803" i="1"/>
  <c r="V2803" i="1"/>
  <c r="Z2803" i="1"/>
  <c r="S2799" i="1"/>
  <c r="W2799" i="1"/>
  <c r="AA2799" i="1"/>
  <c r="T2799" i="1"/>
  <c r="X2799" i="1"/>
  <c r="AB2799" i="1"/>
  <c r="Q2799" i="1"/>
  <c r="U2799" i="1"/>
  <c r="Y2799" i="1"/>
  <c r="R2799" i="1"/>
  <c r="V2799" i="1"/>
  <c r="Z2799" i="1"/>
  <c r="S2795" i="1"/>
  <c r="W2795" i="1"/>
  <c r="AA2795" i="1"/>
  <c r="T2795" i="1"/>
  <c r="X2795" i="1"/>
  <c r="AB2795" i="1"/>
  <c r="Q2795" i="1"/>
  <c r="U2795" i="1"/>
  <c r="Y2795" i="1"/>
  <c r="R2795" i="1"/>
  <c r="V2795" i="1"/>
  <c r="Z2795" i="1"/>
  <c r="S2791" i="1"/>
  <c r="W2791" i="1"/>
  <c r="AA2791" i="1"/>
  <c r="T2791" i="1"/>
  <c r="X2791" i="1"/>
  <c r="AB2791" i="1"/>
  <c r="Q2791" i="1"/>
  <c r="U2791" i="1"/>
  <c r="Y2791" i="1"/>
  <c r="R2791" i="1"/>
  <c r="V2791" i="1"/>
  <c r="Z2791" i="1"/>
  <c r="S2787" i="1"/>
  <c r="W2787" i="1"/>
  <c r="AA2787" i="1"/>
  <c r="T2787" i="1"/>
  <c r="X2787" i="1"/>
  <c r="AB2787" i="1"/>
  <c r="Q2787" i="1"/>
  <c r="U2787" i="1"/>
  <c r="Y2787" i="1"/>
  <c r="R2787" i="1"/>
  <c r="V2787" i="1"/>
  <c r="Z2787" i="1"/>
  <c r="S2783" i="1"/>
  <c r="W2783" i="1"/>
  <c r="AA2783" i="1"/>
  <c r="T2783" i="1"/>
  <c r="X2783" i="1"/>
  <c r="AB2783" i="1"/>
  <c r="Q2783" i="1"/>
  <c r="U2783" i="1"/>
  <c r="Y2783" i="1"/>
  <c r="R2783" i="1"/>
  <c r="V2783" i="1"/>
  <c r="Z2783" i="1"/>
  <c r="S2779" i="1"/>
  <c r="W2779" i="1"/>
  <c r="AA2779" i="1"/>
  <c r="T2779" i="1"/>
  <c r="X2779" i="1"/>
  <c r="AB2779" i="1"/>
  <c r="Q2779" i="1"/>
  <c r="U2779" i="1"/>
  <c r="Y2779" i="1"/>
  <c r="R2779" i="1"/>
  <c r="V2779" i="1"/>
  <c r="Z2779" i="1"/>
  <c r="S2775" i="1"/>
  <c r="W2775" i="1"/>
  <c r="AA2775" i="1"/>
  <c r="T2775" i="1"/>
  <c r="X2775" i="1"/>
  <c r="AB2775" i="1"/>
  <c r="Q2775" i="1"/>
  <c r="U2775" i="1"/>
  <c r="Y2775" i="1"/>
  <c r="R2775" i="1"/>
  <c r="V2775" i="1"/>
  <c r="Z2775" i="1"/>
  <c r="S2771" i="1"/>
  <c r="W2771" i="1"/>
  <c r="AA2771" i="1"/>
  <c r="T2771" i="1"/>
  <c r="X2771" i="1"/>
  <c r="AB2771" i="1"/>
  <c r="Q2771" i="1"/>
  <c r="U2771" i="1"/>
  <c r="Y2771" i="1"/>
  <c r="R2771" i="1"/>
  <c r="V2771" i="1"/>
  <c r="Z2771" i="1"/>
  <c r="S2767" i="1"/>
  <c r="W2767" i="1"/>
  <c r="AA2767" i="1"/>
  <c r="T2767" i="1"/>
  <c r="X2767" i="1"/>
  <c r="AB2767" i="1"/>
  <c r="Q2767" i="1"/>
  <c r="U2767" i="1"/>
  <c r="Y2767" i="1"/>
  <c r="R2767" i="1"/>
  <c r="V2767" i="1"/>
  <c r="Z2767" i="1"/>
  <c r="S2763" i="1"/>
  <c r="W2763" i="1"/>
  <c r="AA2763" i="1"/>
  <c r="T2763" i="1"/>
  <c r="X2763" i="1"/>
  <c r="AB2763" i="1"/>
  <c r="Q2763" i="1"/>
  <c r="U2763" i="1"/>
  <c r="Y2763" i="1"/>
  <c r="R2763" i="1"/>
  <c r="V2763" i="1"/>
  <c r="Z2763" i="1"/>
  <c r="S2759" i="1"/>
  <c r="W2759" i="1"/>
  <c r="AA2759" i="1"/>
  <c r="T2759" i="1"/>
  <c r="X2759" i="1"/>
  <c r="AB2759" i="1"/>
  <c r="Q2759" i="1"/>
  <c r="U2759" i="1"/>
  <c r="Y2759" i="1"/>
  <c r="R2759" i="1"/>
  <c r="V2759" i="1"/>
  <c r="Z2759" i="1"/>
  <c r="S2755" i="1"/>
  <c r="W2755" i="1"/>
  <c r="AA2755" i="1"/>
  <c r="T2755" i="1"/>
  <c r="X2755" i="1"/>
  <c r="AB2755" i="1"/>
  <c r="Q2755" i="1"/>
  <c r="U2755" i="1"/>
  <c r="Y2755" i="1"/>
  <c r="R2755" i="1"/>
  <c r="V2755" i="1"/>
  <c r="Z2755" i="1"/>
  <c r="S2751" i="1"/>
  <c r="W2751" i="1"/>
  <c r="AA2751" i="1"/>
  <c r="T2751" i="1"/>
  <c r="X2751" i="1"/>
  <c r="AB2751" i="1"/>
  <c r="Q2751" i="1"/>
  <c r="U2751" i="1"/>
  <c r="Y2751" i="1"/>
  <c r="R2751" i="1"/>
  <c r="V2751" i="1"/>
  <c r="Z2751" i="1"/>
  <c r="S2747" i="1"/>
  <c r="W2747" i="1"/>
  <c r="AA2747" i="1"/>
  <c r="T2747" i="1"/>
  <c r="X2747" i="1"/>
  <c r="AB2747" i="1"/>
  <c r="Q2747" i="1"/>
  <c r="U2747" i="1"/>
  <c r="Y2747" i="1"/>
  <c r="R2747" i="1"/>
  <c r="V2747" i="1"/>
  <c r="Z2747" i="1"/>
  <c r="S2743" i="1"/>
  <c r="W2743" i="1"/>
  <c r="AA2743" i="1"/>
  <c r="T2743" i="1"/>
  <c r="X2743" i="1"/>
  <c r="AB2743" i="1"/>
  <c r="Q2743" i="1"/>
  <c r="U2743" i="1"/>
  <c r="Y2743" i="1"/>
  <c r="R2743" i="1"/>
  <c r="V2743" i="1"/>
  <c r="Z2743" i="1"/>
  <c r="S2739" i="1"/>
  <c r="W2739" i="1"/>
  <c r="AA2739" i="1"/>
  <c r="T2739" i="1"/>
  <c r="X2739" i="1"/>
  <c r="AB2739" i="1"/>
  <c r="Q2739" i="1"/>
  <c r="U2739" i="1"/>
  <c r="Y2739" i="1"/>
  <c r="R2739" i="1"/>
  <c r="V2739" i="1"/>
  <c r="Z2739" i="1"/>
  <c r="S2735" i="1"/>
  <c r="W2735" i="1"/>
  <c r="AA2735" i="1"/>
  <c r="T2735" i="1"/>
  <c r="X2735" i="1"/>
  <c r="AB2735" i="1"/>
  <c r="Q2735" i="1"/>
  <c r="U2735" i="1"/>
  <c r="Y2735" i="1"/>
  <c r="R2735" i="1"/>
  <c r="V2735" i="1"/>
  <c r="Z2735" i="1"/>
  <c r="S2731" i="1"/>
  <c r="W2731" i="1"/>
  <c r="AA2731" i="1"/>
  <c r="T2731" i="1"/>
  <c r="X2731" i="1"/>
  <c r="AB2731" i="1"/>
  <c r="Q2731" i="1"/>
  <c r="U2731" i="1"/>
  <c r="Y2731" i="1"/>
  <c r="R2731" i="1"/>
  <c r="V2731" i="1"/>
  <c r="Z2731" i="1"/>
  <c r="S2727" i="1"/>
  <c r="W2727" i="1"/>
  <c r="AA2727" i="1"/>
  <c r="T2727" i="1"/>
  <c r="X2727" i="1"/>
  <c r="AB2727" i="1"/>
  <c r="Q2727" i="1"/>
  <c r="U2727" i="1"/>
  <c r="Y2727" i="1"/>
  <c r="R2727" i="1"/>
  <c r="V2727" i="1"/>
  <c r="Z2727" i="1"/>
  <c r="S2723" i="1"/>
  <c r="W2723" i="1"/>
  <c r="AA2723" i="1"/>
  <c r="T2723" i="1"/>
  <c r="X2723" i="1"/>
  <c r="AB2723" i="1"/>
  <c r="Q2723" i="1"/>
  <c r="U2723" i="1"/>
  <c r="Y2723" i="1"/>
  <c r="R2723" i="1"/>
  <c r="V2723" i="1"/>
  <c r="Z2723" i="1"/>
  <c r="S2719" i="1"/>
  <c r="W2719" i="1"/>
  <c r="AA2719" i="1"/>
  <c r="T2719" i="1"/>
  <c r="X2719" i="1"/>
  <c r="AB2719" i="1"/>
  <c r="Q2719" i="1"/>
  <c r="U2719" i="1"/>
  <c r="Y2719" i="1"/>
  <c r="R2719" i="1"/>
  <c r="V2719" i="1"/>
  <c r="Z2719" i="1"/>
  <c r="S2715" i="1"/>
  <c r="W2715" i="1"/>
  <c r="AA2715" i="1"/>
  <c r="T2715" i="1"/>
  <c r="X2715" i="1"/>
  <c r="AB2715" i="1"/>
  <c r="Q2715" i="1"/>
  <c r="U2715" i="1"/>
  <c r="Y2715" i="1"/>
  <c r="R2715" i="1"/>
  <c r="V2715" i="1"/>
  <c r="Z2715" i="1"/>
  <c r="S2711" i="1"/>
  <c r="W2711" i="1"/>
  <c r="AA2711" i="1"/>
  <c r="T2711" i="1"/>
  <c r="X2711" i="1"/>
  <c r="AB2711" i="1"/>
  <c r="Q2711" i="1"/>
  <c r="U2711" i="1"/>
  <c r="Y2711" i="1"/>
  <c r="R2711" i="1"/>
  <c r="V2711" i="1"/>
  <c r="Z2711" i="1"/>
  <c r="S2707" i="1"/>
  <c r="W2707" i="1"/>
  <c r="AA2707" i="1"/>
  <c r="T2707" i="1"/>
  <c r="X2707" i="1"/>
  <c r="AB2707" i="1"/>
  <c r="Q2707" i="1"/>
  <c r="U2707" i="1"/>
  <c r="Y2707" i="1"/>
  <c r="R2707" i="1"/>
  <c r="V2707" i="1"/>
  <c r="Z2707" i="1"/>
  <c r="S2703" i="1"/>
  <c r="W2703" i="1"/>
  <c r="AA2703" i="1"/>
  <c r="T2703" i="1"/>
  <c r="X2703" i="1"/>
  <c r="AB2703" i="1"/>
  <c r="Q2703" i="1"/>
  <c r="U2703" i="1"/>
  <c r="Y2703" i="1"/>
  <c r="R2703" i="1"/>
  <c r="V2703" i="1"/>
  <c r="Z2703" i="1"/>
  <c r="S2699" i="1"/>
  <c r="W2699" i="1"/>
  <c r="AA2699" i="1"/>
  <c r="T2699" i="1"/>
  <c r="X2699" i="1"/>
  <c r="AB2699" i="1"/>
  <c r="Q2699" i="1"/>
  <c r="U2699" i="1"/>
  <c r="Y2699" i="1"/>
  <c r="R2699" i="1"/>
  <c r="V2699" i="1"/>
  <c r="Z2699" i="1"/>
  <c r="S2695" i="1"/>
  <c r="W2695" i="1"/>
  <c r="AA2695" i="1"/>
  <c r="T2695" i="1"/>
  <c r="X2695" i="1"/>
  <c r="AB2695" i="1"/>
  <c r="Q2695" i="1"/>
  <c r="U2695" i="1"/>
  <c r="Y2695" i="1"/>
  <c r="R2695" i="1"/>
  <c r="V2695" i="1"/>
  <c r="Z2695" i="1"/>
  <c r="S2691" i="1"/>
  <c r="W2691" i="1"/>
  <c r="AA2691" i="1"/>
  <c r="T2691" i="1"/>
  <c r="X2691" i="1"/>
  <c r="AB2691" i="1"/>
  <c r="Q2691" i="1"/>
  <c r="U2691" i="1"/>
  <c r="Y2691" i="1"/>
  <c r="R2691" i="1"/>
  <c r="V2691" i="1"/>
  <c r="Z2691" i="1"/>
  <c r="S2687" i="1"/>
  <c r="W2687" i="1"/>
  <c r="AA2687" i="1"/>
  <c r="T2687" i="1"/>
  <c r="X2687" i="1"/>
  <c r="AB2687" i="1"/>
  <c r="Q2687" i="1"/>
  <c r="U2687" i="1"/>
  <c r="Y2687" i="1"/>
  <c r="R2687" i="1"/>
  <c r="V2687" i="1"/>
  <c r="Z2687" i="1"/>
  <c r="S2683" i="1"/>
  <c r="W2683" i="1"/>
  <c r="AA2683" i="1"/>
  <c r="T2683" i="1"/>
  <c r="X2683" i="1"/>
  <c r="AB2683" i="1"/>
  <c r="Q2683" i="1"/>
  <c r="U2683" i="1"/>
  <c r="Y2683" i="1"/>
  <c r="R2683" i="1"/>
  <c r="V2683" i="1"/>
  <c r="Z2683" i="1"/>
  <c r="S2679" i="1"/>
  <c r="W2679" i="1"/>
  <c r="AA2679" i="1"/>
  <c r="T2679" i="1"/>
  <c r="X2679" i="1"/>
  <c r="AB2679" i="1"/>
  <c r="Q2679" i="1"/>
  <c r="U2679" i="1"/>
  <c r="Y2679" i="1"/>
  <c r="R2679" i="1"/>
  <c r="V2679" i="1"/>
  <c r="Z2679" i="1"/>
  <c r="S2675" i="1"/>
  <c r="W2675" i="1"/>
  <c r="AA2675" i="1"/>
  <c r="T2675" i="1"/>
  <c r="X2675" i="1"/>
  <c r="AB2675" i="1"/>
  <c r="Q2675" i="1"/>
  <c r="U2675" i="1"/>
  <c r="Y2675" i="1"/>
  <c r="R2675" i="1"/>
  <c r="V2675" i="1"/>
  <c r="Z2675" i="1"/>
  <c r="S2671" i="1"/>
  <c r="W2671" i="1"/>
  <c r="AA2671" i="1"/>
  <c r="T2671" i="1"/>
  <c r="X2671" i="1"/>
  <c r="AB2671" i="1"/>
  <c r="Q2671" i="1"/>
  <c r="U2671" i="1"/>
  <c r="Y2671" i="1"/>
  <c r="R2671" i="1"/>
  <c r="V2671" i="1"/>
  <c r="Z2671" i="1"/>
  <c r="S2667" i="1"/>
  <c r="W2667" i="1"/>
  <c r="AA2667" i="1"/>
  <c r="T2667" i="1"/>
  <c r="X2667" i="1"/>
  <c r="AB2667" i="1"/>
  <c r="Q2667" i="1"/>
  <c r="U2667" i="1"/>
  <c r="Y2667" i="1"/>
  <c r="R2667" i="1"/>
  <c r="V2667" i="1"/>
  <c r="Z2667" i="1"/>
  <c r="S2663" i="1"/>
  <c r="W2663" i="1"/>
  <c r="AA2663" i="1"/>
  <c r="T2663" i="1"/>
  <c r="X2663" i="1"/>
  <c r="AB2663" i="1"/>
  <c r="Q2663" i="1"/>
  <c r="U2663" i="1"/>
  <c r="Y2663" i="1"/>
  <c r="R2663" i="1"/>
  <c r="V2663" i="1"/>
  <c r="Z2663" i="1"/>
  <c r="S2659" i="1"/>
  <c r="W2659" i="1"/>
  <c r="AA2659" i="1"/>
  <c r="T2659" i="1"/>
  <c r="X2659" i="1"/>
  <c r="AB2659" i="1"/>
  <c r="Q2659" i="1"/>
  <c r="U2659" i="1"/>
  <c r="Y2659" i="1"/>
  <c r="R2659" i="1"/>
  <c r="V2659" i="1"/>
  <c r="Z2659" i="1"/>
  <c r="S2655" i="1"/>
  <c r="W2655" i="1"/>
  <c r="AA2655" i="1"/>
  <c r="T2655" i="1"/>
  <c r="X2655" i="1"/>
  <c r="AB2655" i="1"/>
  <c r="Q2655" i="1"/>
  <c r="U2655" i="1"/>
  <c r="Y2655" i="1"/>
  <c r="R2655" i="1"/>
  <c r="V2655" i="1"/>
  <c r="Z2655" i="1"/>
  <c r="S2651" i="1"/>
  <c r="W2651" i="1"/>
  <c r="AA2651" i="1"/>
  <c r="T2651" i="1"/>
  <c r="X2651" i="1"/>
  <c r="AB2651" i="1"/>
  <c r="Q2651" i="1"/>
  <c r="U2651" i="1"/>
  <c r="Y2651" i="1"/>
  <c r="R2651" i="1"/>
  <c r="V2651" i="1"/>
  <c r="Z2651" i="1"/>
  <c r="S2647" i="1"/>
  <c r="W2647" i="1"/>
  <c r="AA2647" i="1"/>
  <c r="T2647" i="1"/>
  <c r="X2647" i="1"/>
  <c r="AB2647" i="1"/>
  <c r="Q2647" i="1"/>
  <c r="U2647" i="1"/>
  <c r="Y2647" i="1"/>
  <c r="R2647" i="1"/>
  <c r="V2647" i="1"/>
  <c r="Z2647" i="1"/>
  <c r="S2643" i="1"/>
  <c r="W2643" i="1"/>
  <c r="AA2643" i="1"/>
  <c r="T2643" i="1"/>
  <c r="X2643" i="1"/>
  <c r="AB2643" i="1"/>
  <c r="Q2643" i="1"/>
  <c r="U2643" i="1"/>
  <c r="Y2643" i="1"/>
  <c r="R2643" i="1"/>
  <c r="V2643" i="1"/>
  <c r="Z2643" i="1"/>
  <c r="S2639" i="1"/>
  <c r="W2639" i="1"/>
  <c r="AA2639" i="1"/>
  <c r="T2639" i="1"/>
  <c r="X2639" i="1"/>
  <c r="AB2639" i="1"/>
  <c r="Q2639" i="1"/>
  <c r="U2639" i="1"/>
  <c r="Y2639" i="1"/>
  <c r="R2639" i="1"/>
  <c r="V2639" i="1"/>
  <c r="Z2639" i="1"/>
  <c r="S2635" i="1"/>
  <c r="W2635" i="1"/>
  <c r="AA2635" i="1"/>
  <c r="T2635" i="1"/>
  <c r="X2635" i="1"/>
  <c r="AB2635" i="1"/>
  <c r="Q2635" i="1"/>
  <c r="U2635" i="1"/>
  <c r="Y2635" i="1"/>
  <c r="R2635" i="1"/>
  <c r="V2635" i="1"/>
  <c r="Z2635" i="1"/>
  <c r="S2631" i="1"/>
  <c r="W2631" i="1"/>
  <c r="AA2631" i="1"/>
  <c r="T2631" i="1"/>
  <c r="X2631" i="1"/>
  <c r="AB2631" i="1"/>
  <c r="Q2631" i="1"/>
  <c r="U2631" i="1"/>
  <c r="Y2631" i="1"/>
  <c r="R2631" i="1"/>
  <c r="V2631" i="1"/>
  <c r="Z2631" i="1"/>
  <c r="S2627" i="1"/>
  <c r="W2627" i="1"/>
  <c r="AA2627" i="1"/>
  <c r="T2627" i="1"/>
  <c r="X2627" i="1"/>
  <c r="AB2627" i="1"/>
  <c r="Q2627" i="1"/>
  <c r="U2627" i="1"/>
  <c r="Y2627" i="1"/>
  <c r="R2627" i="1"/>
  <c r="V2627" i="1"/>
  <c r="Z2627" i="1"/>
  <c r="S2623" i="1"/>
  <c r="W2623" i="1"/>
  <c r="AA2623" i="1"/>
  <c r="T2623" i="1"/>
  <c r="X2623" i="1"/>
  <c r="AB2623" i="1"/>
  <c r="Q2623" i="1"/>
  <c r="U2623" i="1"/>
  <c r="Y2623" i="1"/>
  <c r="R2623" i="1"/>
  <c r="V2623" i="1"/>
  <c r="Z2623" i="1"/>
  <c r="S2619" i="1"/>
  <c r="W2619" i="1"/>
  <c r="AA2619" i="1"/>
  <c r="T2619" i="1"/>
  <c r="X2619" i="1"/>
  <c r="AB2619" i="1"/>
  <c r="Q2619" i="1"/>
  <c r="U2619" i="1"/>
  <c r="Y2619" i="1"/>
  <c r="R2619" i="1"/>
  <c r="V2619" i="1"/>
  <c r="Z2619" i="1"/>
  <c r="S2615" i="1"/>
  <c r="W2615" i="1"/>
  <c r="AA2615" i="1"/>
  <c r="T2615" i="1"/>
  <c r="X2615" i="1"/>
  <c r="AB2615" i="1"/>
  <c r="Q2615" i="1"/>
  <c r="U2615" i="1"/>
  <c r="Y2615" i="1"/>
  <c r="R2615" i="1"/>
  <c r="V2615" i="1"/>
  <c r="Z2615" i="1"/>
  <c r="S2611" i="1"/>
  <c r="W2611" i="1"/>
  <c r="AA2611" i="1"/>
  <c r="T2611" i="1"/>
  <c r="X2611" i="1"/>
  <c r="AB2611" i="1"/>
  <c r="Q2611" i="1"/>
  <c r="U2611" i="1"/>
  <c r="Y2611" i="1"/>
  <c r="R2611" i="1"/>
  <c r="V2611" i="1"/>
  <c r="Z2611" i="1"/>
  <c r="S2607" i="1"/>
  <c r="W2607" i="1"/>
  <c r="AA2607" i="1"/>
  <c r="T2607" i="1"/>
  <c r="X2607" i="1"/>
  <c r="AB2607" i="1"/>
  <c r="Q2607" i="1"/>
  <c r="U2607" i="1"/>
  <c r="Y2607" i="1"/>
  <c r="R2607" i="1"/>
  <c r="V2607" i="1"/>
  <c r="Z2607" i="1"/>
  <c r="S2603" i="1"/>
  <c r="W2603" i="1"/>
  <c r="AA2603" i="1"/>
  <c r="T2603" i="1"/>
  <c r="X2603" i="1"/>
  <c r="AB2603" i="1"/>
  <c r="Q2603" i="1"/>
  <c r="U2603" i="1"/>
  <c r="Y2603" i="1"/>
  <c r="R2603" i="1"/>
  <c r="V2603" i="1"/>
  <c r="Z2603" i="1"/>
  <c r="S2599" i="1"/>
  <c r="W2599" i="1"/>
  <c r="AA2599" i="1"/>
  <c r="T2599" i="1"/>
  <c r="X2599" i="1"/>
  <c r="AB2599" i="1"/>
  <c r="Q2599" i="1"/>
  <c r="U2599" i="1"/>
  <c r="Y2599" i="1"/>
  <c r="R2599" i="1"/>
  <c r="V2599" i="1"/>
  <c r="Z2599" i="1"/>
  <c r="S2595" i="1"/>
  <c r="W2595" i="1"/>
  <c r="AA2595" i="1"/>
  <c r="T2595" i="1"/>
  <c r="X2595" i="1"/>
  <c r="AB2595" i="1"/>
  <c r="Q2595" i="1"/>
  <c r="U2595" i="1"/>
  <c r="Y2595" i="1"/>
  <c r="R2595" i="1"/>
  <c r="V2595" i="1"/>
  <c r="Z2595" i="1"/>
  <c r="S2591" i="1"/>
  <c r="W2591" i="1"/>
  <c r="AA2591" i="1"/>
  <c r="T2591" i="1"/>
  <c r="X2591" i="1"/>
  <c r="AB2591" i="1"/>
  <c r="Q2591" i="1"/>
  <c r="U2591" i="1"/>
  <c r="Y2591" i="1"/>
  <c r="R2591" i="1"/>
  <c r="V2591" i="1"/>
  <c r="Z2591" i="1"/>
  <c r="S2587" i="1"/>
  <c r="W2587" i="1"/>
  <c r="AA2587" i="1"/>
  <c r="T2587" i="1"/>
  <c r="X2587" i="1"/>
  <c r="AB2587" i="1"/>
  <c r="Q2587" i="1"/>
  <c r="U2587" i="1"/>
  <c r="Y2587" i="1"/>
  <c r="R2587" i="1"/>
  <c r="V2587" i="1"/>
  <c r="Z2587" i="1"/>
  <c r="S2583" i="1"/>
  <c r="W2583" i="1"/>
  <c r="AA2583" i="1"/>
  <c r="T2583" i="1"/>
  <c r="X2583" i="1"/>
  <c r="AB2583" i="1"/>
  <c r="Q2583" i="1"/>
  <c r="U2583" i="1"/>
  <c r="Y2583" i="1"/>
  <c r="R2583" i="1"/>
  <c r="V2583" i="1"/>
  <c r="Z2583" i="1"/>
  <c r="S2579" i="1"/>
  <c r="W2579" i="1"/>
  <c r="AA2579" i="1"/>
  <c r="T2579" i="1"/>
  <c r="X2579" i="1"/>
  <c r="AB2579" i="1"/>
  <c r="Q2579" i="1"/>
  <c r="U2579" i="1"/>
  <c r="Y2579" i="1"/>
  <c r="R2579" i="1"/>
  <c r="V2579" i="1"/>
  <c r="Z2579" i="1"/>
  <c r="S2575" i="1"/>
  <c r="W2575" i="1"/>
  <c r="AA2575" i="1"/>
  <c r="T2575" i="1"/>
  <c r="X2575" i="1"/>
  <c r="AB2575" i="1"/>
  <c r="Q2575" i="1"/>
  <c r="U2575" i="1"/>
  <c r="Y2575" i="1"/>
  <c r="R2575" i="1"/>
  <c r="V2575" i="1"/>
  <c r="Z2575" i="1"/>
  <c r="S2571" i="1"/>
  <c r="W2571" i="1"/>
  <c r="AA2571" i="1"/>
  <c r="T2571" i="1"/>
  <c r="X2571" i="1"/>
  <c r="AB2571" i="1"/>
  <c r="Q2571" i="1"/>
  <c r="U2571" i="1"/>
  <c r="Y2571" i="1"/>
  <c r="R2571" i="1"/>
  <c r="V2571" i="1"/>
  <c r="Z2571" i="1"/>
  <c r="S2567" i="1"/>
  <c r="W2567" i="1"/>
  <c r="AA2567" i="1"/>
  <c r="T2567" i="1"/>
  <c r="X2567" i="1"/>
  <c r="AB2567" i="1"/>
  <c r="Q2567" i="1"/>
  <c r="U2567" i="1"/>
  <c r="Y2567" i="1"/>
  <c r="R2567" i="1"/>
  <c r="V2567" i="1"/>
  <c r="Z2567" i="1"/>
  <c r="S2563" i="1"/>
  <c r="W2563" i="1"/>
  <c r="AA2563" i="1"/>
  <c r="T2563" i="1"/>
  <c r="X2563" i="1"/>
  <c r="AB2563" i="1"/>
  <c r="Q2563" i="1"/>
  <c r="U2563" i="1"/>
  <c r="Y2563" i="1"/>
  <c r="R2563" i="1"/>
  <c r="V2563" i="1"/>
  <c r="Z2563" i="1"/>
  <c r="S2559" i="1"/>
  <c r="W2559" i="1"/>
  <c r="AA2559" i="1"/>
  <c r="T2559" i="1"/>
  <c r="X2559" i="1"/>
  <c r="AB2559" i="1"/>
  <c r="Q2559" i="1"/>
  <c r="U2559" i="1"/>
  <c r="Y2559" i="1"/>
  <c r="R2559" i="1"/>
  <c r="V2559" i="1"/>
  <c r="Z2559" i="1"/>
  <c r="S2555" i="1"/>
  <c r="W2555" i="1"/>
  <c r="AA2555" i="1"/>
  <c r="T2555" i="1"/>
  <c r="X2555" i="1"/>
  <c r="AB2555" i="1"/>
  <c r="Q2555" i="1"/>
  <c r="U2555" i="1"/>
  <c r="Y2555" i="1"/>
  <c r="R2555" i="1"/>
  <c r="V2555" i="1"/>
  <c r="Z2555" i="1"/>
  <c r="S2551" i="1"/>
  <c r="W2551" i="1"/>
  <c r="AA2551" i="1"/>
  <c r="T2551" i="1"/>
  <c r="X2551" i="1"/>
  <c r="AB2551" i="1"/>
  <c r="Q2551" i="1"/>
  <c r="U2551" i="1"/>
  <c r="Y2551" i="1"/>
  <c r="R2551" i="1"/>
  <c r="V2551" i="1"/>
  <c r="Z2551" i="1"/>
  <c r="S2547" i="1"/>
  <c r="W2547" i="1"/>
  <c r="AA2547" i="1"/>
  <c r="T2547" i="1"/>
  <c r="X2547" i="1"/>
  <c r="AB2547" i="1"/>
  <c r="Q2547" i="1"/>
  <c r="U2547" i="1"/>
  <c r="Y2547" i="1"/>
  <c r="R2547" i="1"/>
  <c r="V2547" i="1"/>
  <c r="Z2547" i="1"/>
  <c r="S2543" i="1"/>
  <c r="W2543" i="1"/>
  <c r="AA2543" i="1"/>
  <c r="T2543" i="1"/>
  <c r="X2543" i="1"/>
  <c r="AB2543" i="1"/>
  <c r="Q2543" i="1"/>
  <c r="U2543" i="1"/>
  <c r="Y2543" i="1"/>
  <c r="R2543" i="1"/>
  <c r="V2543" i="1"/>
  <c r="Z2543" i="1"/>
  <c r="S2539" i="1"/>
  <c r="W2539" i="1"/>
  <c r="AA2539" i="1"/>
  <c r="T2539" i="1"/>
  <c r="X2539" i="1"/>
  <c r="AB2539" i="1"/>
  <c r="Q2539" i="1"/>
  <c r="U2539" i="1"/>
  <c r="Y2539" i="1"/>
  <c r="R2539" i="1"/>
  <c r="V2539" i="1"/>
  <c r="Z2539" i="1"/>
  <c r="S2535" i="1"/>
  <c r="W2535" i="1"/>
  <c r="AA2535" i="1"/>
  <c r="T2535" i="1"/>
  <c r="X2535" i="1"/>
  <c r="AB2535" i="1"/>
  <c r="Q2535" i="1"/>
  <c r="U2535" i="1"/>
  <c r="Y2535" i="1"/>
  <c r="R2535" i="1"/>
  <c r="V2535" i="1"/>
  <c r="Z2535" i="1"/>
  <c r="T2531" i="1"/>
  <c r="X2531" i="1"/>
  <c r="AB2531" i="1"/>
  <c r="S2531" i="1"/>
  <c r="Y2531" i="1"/>
  <c r="U2531" i="1"/>
  <c r="Z2531" i="1"/>
  <c r="Q2531" i="1"/>
  <c r="V2531" i="1"/>
  <c r="AA2531" i="1"/>
  <c r="R2531" i="1"/>
  <c r="W2531" i="1"/>
  <c r="T2527" i="1"/>
  <c r="X2527" i="1"/>
  <c r="AB2527" i="1"/>
  <c r="S2527" i="1"/>
  <c r="Y2527" i="1"/>
  <c r="U2527" i="1"/>
  <c r="Z2527" i="1"/>
  <c r="Q2527" i="1"/>
  <c r="V2527" i="1"/>
  <c r="AA2527" i="1"/>
  <c r="R2527" i="1"/>
  <c r="W2527" i="1"/>
  <c r="T2523" i="1"/>
  <c r="X2523" i="1"/>
  <c r="AB2523" i="1"/>
  <c r="S2523" i="1"/>
  <c r="Y2523" i="1"/>
  <c r="U2523" i="1"/>
  <c r="Z2523" i="1"/>
  <c r="Q2523" i="1"/>
  <c r="V2523" i="1"/>
  <c r="AA2523" i="1"/>
  <c r="R2523" i="1"/>
  <c r="W2523" i="1"/>
  <c r="T2519" i="1"/>
  <c r="X2519" i="1"/>
  <c r="AB2519" i="1"/>
  <c r="S2519" i="1"/>
  <c r="Y2519" i="1"/>
  <c r="U2519" i="1"/>
  <c r="Z2519" i="1"/>
  <c r="Q2519" i="1"/>
  <c r="V2519" i="1"/>
  <c r="AA2519" i="1"/>
  <c r="R2519" i="1"/>
  <c r="W2519" i="1"/>
  <c r="T2515" i="1"/>
  <c r="X2515" i="1"/>
  <c r="AB2515" i="1"/>
  <c r="S2515" i="1"/>
  <c r="Y2515" i="1"/>
  <c r="U2515" i="1"/>
  <c r="Z2515" i="1"/>
  <c r="Q2515" i="1"/>
  <c r="V2515" i="1"/>
  <c r="AA2515" i="1"/>
  <c r="R2515" i="1"/>
  <c r="W2515" i="1"/>
  <c r="T2511" i="1"/>
  <c r="X2511" i="1"/>
  <c r="AB2511" i="1"/>
  <c r="S2511" i="1"/>
  <c r="Y2511" i="1"/>
  <c r="U2511" i="1"/>
  <c r="Z2511" i="1"/>
  <c r="Q2511" i="1"/>
  <c r="V2511" i="1"/>
  <c r="AA2511" i="1"/>
  <c r="R2511" i="1"/>
  <c r="W2511" i="1"/>
  <c r="T2507" i="1"/>
  <c r="X2507" i="1"/>
  <c r="AB2507" i="1"/>
  <c r="S2507" i="1"/>
  <c r="Y2507" i="1"/>
  <c r="U2507" i="1"/>
  <c r="Z2507" i="1"/>
  <c r="Q2507" i="1"/>
  <c r="V2507" i="1"/>
  <c r="AA2507" i="1"/>
  <c r="R2507" i="1"/>
  <c r="W2507" i="1"/>
  <c r="T2503" i="1"/>
  <c r="X2503" i="1"/>
  <c r="AB2503" i="1"/>
  <c r="Q2503" i="1"/>
  <c r="U2503" i="1"/>
  <c r="Y2503" i="1"/>
  <c r="S2503" i="1"/>
  <c r="W2503" i="1"/>
  <c r="AA2503" i="1"/>
  <c r="V2503" i="1"/>
  <c r="Z2503" i="1"/>
  <c r="R2503" i="1"/>
  <c r="T2499" i="1"/>
  <c r="X2499" i="1"/>
  <c r="AB2499" i="1"/>
  <c r="Q2499" i="1"/>
  <c r="U2499" i="1"/>
  <c r="Y2499" i="1"/>
  <c r="S2499" i="1"/>
  <c r="W2499" i="1"/>
  <c r="AA2499" i="1"/>
  <c r="V2499" i="1"/>
  <c r="Z2499" i="1"/>
  <c r="R2499" i="1"/>
  <c r="T2495" i="1"/>
  <c r="X2495" i="1"/>
  <c r="AB2495" i="1"/>
  <c r="Q2495" i="1"/>
  <c r="U2495" i="1"/>
  <c r="Y2495" i="1"/>
  <c r="S2495" i="1"/>
  <c r="W2495" i="1"/>
  <c r="AA2495" i="1"/>
  <c r="V2495" i="1"/>
  <c r="Z2495" i="1"/>
  <c r="R2495" i="1"/>
  <c r="T2491" i="1"/>
  <c r="X2491" i="1"/>
  <c r="AB2491" i="1"/>
  <c r="Q2491" i="1"/>
  <c r="U2491" i="1"/>
  <c r="Y2491" i="1"/>
  <c r="S2491" i="1"/>
  <c r="W2491" i="1"/>
  <c r="AA2491" i="1"/>
  <c r="V2491" i="1"/>
  <c r="Z2491" i="1"/>
  <c r="R2491" i="1"/>
  <c r="T2487" i="1"/>
  <c r="X2487" i="1"/>
  <c r="AB2487" i="1"/>
  <c r="Q2487" i="1"/>
  <c r="U2487" i="1"/>
  <c r="Y2487" i="1"/>
  <c r="S2487" i="1"/>
  <c r="W2487" i="1"/>
  <c r="AA2487" i="1"/>
  <c r="V2487" i="1"/>
  <c r="Z2487" i="1"/>
  <c r="R2487" i="1"/>
  <c r="T2483" i="1"/>
  <c r="X2483" i="1"/>
  <c r="AB2483" i="1"/>
  <c r="Q2483" i="1"/>
  <c r="U2483" i="1"/>
  <c r="Y2483" i="1"/>
  <c r="S2483" i="1"/>
  <c r="W2483" i="1"/>
  <c r="AA2483" i="1"/>
  <c r="V2483" i="1"/>
  <c r="Z2483" i="1"/>
  <c r="R2483" i="1"/>
  <c r="T2479" i="1"/>
  <c r="X2479" i="1"/>
  <c r="AB2479" i="1"/>
  <c r="Q2479" i="1"/>
  <c r="U2479" i="1"/>
  <c r="Y2479" i="1"/>
  <c r="S2479" i="1"/>
  <c r="W2479" i="1"/>
  <c r="AA2479" i="1"/>
  <c r="V2479" i="1"/>
  <c r="Z2479" i="1"/>
  <c r="R2479" i="1"/>
  <c r="T2475" i="1"/>
  <c r="X2475" i="1"/>
  <c r="AB2475" i="1"/>
  <c r="Q2475" i="1"/>
  <c r="U2475" i="1"/>
  <c r="Y2475" i="1"/>
  <c r="S2475" i="1"/>
  <c r="W2475" i="1"/>
  <c r="AA2475" i="1"/>
  <c r="V2475" i="1"/>
  <c r="Z2475" i="1"/>
  <c r="R2475" i="1"/>
  <c r="T2471" i="1"/>
  <c r="X2471" i="1"/>
  <c r="AB2471" i="1"/>
  <c r="Q2471" i="1"/>
  <c r="U2471" i="1"/>
  <c r="Y2471" i="1"/>
  <c r="S2471" i="1"/>
  <c r="W2471" i="1"/>
  <c r="AA2471" i="1"/>
  <c r="V2471" i="1"/>
  <c r="Z2471" i="1"/>
  <c r="R2471" i="1"/>
  <c r="T2467" i="1"/>
  <c r="X2467" i="1"/>
  <c r="AB2467" i="1"/>
  <c r="Q2467" i="1"/>
  <c r="U2467" i="1"/>
  <c r="Y2467" i="1"/>
  <c r="S2467" i="1"/>
  <c r="W2467" i="1"/>
  <c r="AA2467" i="1"/>
  <c r="V2467" i="1"/>
  <c r="Z2467" i="1"/>
  <c r="R2467" i="1"/>
  <c r="T2463" i="1"/>
  <c r="X2463" i="1"/>
  <c r="AB2463" i="1"/>
  <c r="Q2463" i="1"/>
  <c r="U2463" i="1"/>
  <c r="Y2463" i="1"/>
  <c r="S2463" i="1"/>
  <c r="W2463" i="1"/>
  <c r="AA2463" i="1"/>
  <c r="V2463" i="1"/>
  <c r="Z2463" i="1"/>
  <c r="R2463" i="1"/>
  <c r="T2459" i="1"/>
  <c r="X2459" i="1"/>
  <c r="AB2459" i="1"/>
  <c r="Q2459" i="1"/>
  <c r="U2459" i="1"/>
  <c r="Y2459" i="1"/>
  <c r="S2459" i="1"/>
  <c r="W2459" i="1"/>
  <c r="AA2459" i="1"/>
  <c r="V2459" i="1"/>
  <c r="Z2459" i="1"/>
  <c r="R2459" i="1"/>
  <c r="T2455" i="1"/>
  <c r="X2455" i="1"/>
  <c r="AB2455" i="1"/>
  <c r="Q2455" i="1"/>
  <c r="U2455" i="1"/>
  <c r="Y2455" i="1"/>
  <c r="S2455" i="1"/>
  <c r="W2455" i="1"/>
  <c r="AA2455" i="1"/>
  <c r="V2455" i="1"/>
  <c r="Z2455" i="1"/>
  <c r="R2455" i="1"/>
  <c r="T2451" i="1"/>
  <c r="X2451" i="1"/>
  <c r="AB2451" i="1"/>
  <c r="Q2451" i="1"/>
  <c r="U2451" i="1"/>
  <c r="Y2451" i="1"/>
  <c r="S2451" i="1"/>
  <c r="W2451" i="1"/>
  <c r="AA2451" i="1"/>
  <c r="V2451" i="1"/>
  <c r="Z2451" i="1"/>
  <c r="R2451" i="1"/>
  <c r="T2447" i="1"/>
  <c r="X2447" i="1"/>
  <c r="AB2447" i="1"/>
  <c r="Q2447" i="1"/>
  <c r="U2447" i="1"/>
  <c r="Y2447" i="1"/>
  <c r="S2447" i="1"/>
  <c r="W2447" i="1"/>
  <c r="AA2447" i="1"/>
  <c r="V2447" i="1"/>
  <c r="Z2447" i="1"/>
  <c r="R2447" i="1"/>
  <c r="T2443" i="1"/>
  <c r="X2443" i="1"/>
  <c r="AB2443" i="1"/>
  <c r="Q2443" i="1"/>
  <c r="U2443" i="1"/>
  <c r="Y2443" i="1"/>
  <c r="S2443" i="1"/>
  <c r="W2443" i="1"/>
  <c r="AA2443" i="1"/>
  <c r="V2443" i="1"/>
  <c r="Z2443" i="1"/>
  <c r="R2443" i="1"/>
  <c r="T2439" i="1"/>
  <c r="X2439" i="1"/>
  <c r="AB2439" i="1"/>
  <c r="Q2439" i="1"/>
  <c r="U2439" i="1"/>
  <c r="Y2439" i="1"/>
  <c r="S2439" i="1"/>
  <c r="W2439" i="1"/>
  <c r="AA2439" i="1"/>
  <c r="V2439" i="1"/>
  <c r="Z2439" i="1"/>
  <c r="R2439" i="1"/>
  <c r="T2435" i="1"/>
  <c r="X2435" i="1"/>
  <c r="AB2435" i="1"/>
  <c r="Q2435" i="1"/>
  <c r="U2435" i="1"/>
  <c r="Y2435" i="1"/>
  <c r="S2435" i="1"/>
  <c r="W2435" i="1"/>
  <c r="AA2435" i="1"/>
  <c r="V2435" i="1"/>
  <c r="Z2435" i="1"/>
  <c r="R2435" i="1"/>
  <c r="T2431" i="1"/>
  <c r="X2431" i="1"/>
  <c r="AB2431" i="1"/>
  <c r="Q2431" i="1"/>
  <c r="U2431" i="1"/>
  <c r="Y2431" i="1"/>
  <c r="S2431" i="1"/>
  <c r="W2431" i="1"/>
  <c r="AA2431" i="1"/>
  <c r="V2431" i="1"/>
  <c r="Z2431" i="1"/>
  <c r="R2431" i="1"/>
  <c r="T2427" i="1"/>
  <c r="X2427" i="1"/>
  <c r="AB2427" i="1"/>
  <c r="Q2427" i="1"/>
  <c r="U2427" i="1"/>
  <c r="Y2427" i="1"/>
  <c r="S2427" i="1"/>
  <c r="W2427" i="1"/>
  <c r="AA2427" i="1"/>
  <c r="V2427" i="1"/>
  <c r="Z2427" i="1"/>
  <c r="R2427" i="1"/>
  <c r="T2423" i="1"/>
  <c r="X2423" i="1"/>
  <c r="AB2423" i="1"/>
  <c r="Q2423" i="1"/>
  <c r="U2423" i="1"/>
  <c r="Y2423" i="1"/>
  <c r="S2423" i="1"/>
  <c r="W2423" i="1"/>
  <c r="AA2423" i="1"/>
  <c r="V2423" i="1"/>
  <c r="Z2423" i="1"/>
  <c r="R2423" i="1"/>
  <c r="T2419" i="1"/>
  <c r="X2419" i="1"/>
  <c r="AB2419" i="1"/>
  <c r="Q2419" i="1"/>
  <c r="U2419" i="1"/>
  <c r="Y2419" i="1"/>
  <c r="S2419" i="1"/>
  <c r="W2419" i="1"/>
  <c r="AA2419" i="1"/>
  <c r="V2419" i="1"/>
  <c r="Z2419" i="1"/>
  <c r="R2419" i="1"/>
  <c r="T2415" i="1"/>
  <c r="X2415" i="1"/>
  <c r="AB2415" i="1"/>
  <c r="Q2415" i="1"/>
  <c r="U2415" i="1"/>
  <c r="Y2415" i="1"/>
  <c r="S2415" i="1"/>
  <c r="W2415" i="1"/>
  <c r="AA2415" i="1"/>
  <c r="V2415" i="1"/>
  <c r="Z2415" i="1"/>
  <c r="R2415" i="1"/>
  <c r="T2411" i="1"/>
  <c r="X2411" i="1"/>
  <c r="AB2411" i="1"/>
  <c r="Q2411" i="1"/>
  <c r="U2411" i="1"/>
  <c r="Y2411" i="1"/>
  <c r="R2411" i="1"/>
  <c r="V2411" i="1"/>
  <c r="Z2411" i="1"/>
  <c r="S2411" i="1"/>
  <c r="W2411" i="1"/>
  <c r="AA2411" i="1"/>
  <c r="T2407" i="1"/>
  <c r="X2407" i="1"/>
  <c r="AB2407" i="1"/>
  <c r="Q2407" i="1"/>
  <c r="U2407" i="1"/>
  <c r="Y2407" i="1"/>
  <c r="R2407" i="1"/>
  <c r="V2407" i="1"/>
  <c r="Z2407" i="1"/>
  <c r="S2407" i="1"/>
  <c r="W2407" i="1"/>
  <c r="AA2407" i="1"/>
  <c r="T2403" i="1"/>
  <c r="X2403" i="1"/>
  <c r="AB2403" i="1"/>
  <c r="Q2403" i="1"/>
  <c r="U2403" i="1"/>
  <c r="Y2403" i="1"/>
  <c r="R2403" i="1"/>
  <c r="V2403" i="1"/>
  <c r="Z2403" i="1"/>
  <c r="S2403" i="1"/>
  <c r="W2403" i="1"/>
  <c r="AA2403" i="1"/>
  <c r="T2399" i="1"/>
  <c r="X2399" i="1"/>
  <c r="AB2399" i="1"/>
  <c r="Q2399" i="1"/>
  <c r="U2399" i="1"/>
  <c r="Y2399" i="1"/>
  <c r="R2399" i="1"/>
  <c r="V2399" i="1"/>
  <c r="Z2399" i="1"/>
  <c r="S2399" i="1"/>
  <c r="W2399" i="1"/>
  <c r="AA2399" i="1"/>
  <c r="T2395" i="1"/>
  <c r="X2395" i="1"/>
  <c r="AB2395" i="1"/>
  <c r="Q2395" i="1"/>
  <c r="U2395" i="1"/>
  <c r="Y2395" i="1"/>
  <c r="R2395" i="1"/>
  <c r="V2395" i="1"/>
  <c r="Z2395" i="1"/>
  <c r="S2395" i="1"/>
  <c r="W2395" i="1"/>
  <c r="AA2395" i="1"/>
  <c r="T2391" i="1"/>
  <c r="X2391" i="1"/>
  <c r="AB2391" i="1"/>
  <c r="Q2391" i="1"/>
  <c r="U2391" i="1"/>
  <c r="Y2391" i="1"/>
  <c r="R2391" i="1"/>
  <c r="V2391" i="1"/>
  <c r="Z2391" i="1"/>
  <c r="S2391" i="1"/>
  <c r="W2391" i="1"/>
  <c r="AA2391" i="1"/>
  <c r="T2387" i="1"/>
  <c r="X2387" i="1"/>
  <c r="AB2387" i="1"/>
  <c r="Q2387" i="1"/>
  <c r="U2387" i="1"/>
  <c r="Y2387" i="1"/>
  <c r="R2387" i="1"/>
  <c r="V2387" i="1"/>
  <c r="Z2387" i="1"/>
  <c r="S2387" i="1"/>
  <c r="W2387" i="1"/>
  <c r="AA2387" i="1"/>
  <c r="T2383" i="1"/>
  <c r="X2383" i="1"/>
  <c r="AB2383" i="1"/>
  <c r="Q2383" i="1"/>
  <c r="U2383" i="1"/>
  <c r="Y2383" i="1"/>
  <c r="R2383" i="1"/>
  <c r="V2383" i="1"/>
  <c r="Z2383" i="1"/>
  <c r="S2383" i="1"/>
  <c r="W2383" i="1"/>
  <c r="AA2383" i="1"/>
  <c r="T2379" i="1"/>
  <c r="X2379" i="1"/>
  <c r="AB2379" i="1"/>
  <c r="Q2379" i="1"/>
  <c r="U2379" i="1"/>
  <c r="Y2379" i="1"/>
  <c r="R2379" i="1"/>
  <c r="V2379" i="1"/>
  <c r="Z2379" i="1"/>
  <c r="S2379" i="1"/>
  <c r="W2379" i="1"/>
  <c r="AA2379" i="1"/>
  <c r="T2375" i="1"/>
  <c r="X2375" i="1"/>
  <c r="AB2375" i="1"/>
  <c r="Q2375" i="1"/>
  <c r="U2375" i="1"/>
  <c r="Y2375" i="1"/>
  <c r="R2375" i="1"/>
  <c r="V2375" i="1"/>
  <c r="Z2375" i="1"/>
  <c r="S2375" i="1"/>
  <c r="W2375" i="1"/>
  <c r="AA2375" i="1"/>
  <c r="T2371" i="1"/>
  <c r="X2371" i="1"/>
  <c r="AB2371" i="1"/>
  <c r="Q2371" i="1"/>
  <c r="U2371" i="1"/>
  <c r="Y2371" i="1"/>
  <c r="R2371" i="1"/>
  <c r="V2371" i="1"/>
  <c r="Z2371" i="1"/>
  <c r="S2371" i="1"/>
  <c r="W2371" i="1"/>
  <c r="AA2371" i="1"/>
  <c r="T2367" i="1"/>
  <c r="X2367" i="1"/>
  <c r="AB2367" i="1"/>
  <c r="Q2367" i="1"/>
  <c r="U2367" i="1"/>
  <c r="Y2367" i="1"/>
  <c r="R2367" i="1"/>
  <c r="V2367" i="1"/>
  <c r="Z2367" i="1"/>
  <c r="S2367" i="1"/>
  <c r="W2367" i="1"/>
  <c r="AA2367" i="1"/>
  <c r="T2363" i="1"/>
  <c r="X2363" i="1"/>
  <c r="AB2363" i="1"/>
  <c r="Q2363" i="1"/>
  <c r="U2363" i="1"/>
  <c r="Y2363" i="1"/>
  <c r="R2363" i="1"/>
  <c r="V2363" i="1"/>
  <c r="Z2363" i="1"/>
  <c r="S2363" i="1"/>
  <c r="W2363" i="1"/>
  <c r="AA2363" i="1"/>
  <c r="T2359" i="1"/>
  <c r="X2359" i="1"/>
  <c r="AB2359" i="1"/>
  <c r="Q2359" i="1"/>
  <c r="U2359" i="1"/>
  <c r="Y2359" i="1"/>
  <c r="R2359" i="1"/>
  <c r="V2359" i="1"/>
  <c r="Z2359" i="1"/>
  <c r="S2359" i="1"/>
  <c r="W2359" i="1"/>
  <c r="AA2359" i="1"/>
  <c r="T2355" i="1"/>
  <c r="X2355" i="1"/>
  <c r="AB2355" i="1"/>
  <c r="Q2355" i="1"/>
  <c r="U2355" i="1"/>
  <c r="Y2355" i="1"/>
  <c r="R2355" i="1"/>
  <c r="V2355" i="1"/>
  <c r="Z2355" i="1"/>
  <c r="S2355" i="1"/>
  <c r="W2355" i="1"/>
  <c r="AA2355" i="1"/>
  <c r="T2351" i="1"/>
  <c r="X2351" i="1"/>
  <c r="AB2351" i="1"/>
  <c r="Q2351" i="1"/>
  <c r="U2351" i="1"/>
  <c r="Y2351" i="1"/>
  <c r="R2351" i="1"/>
  <c r="V2351" i="1"/>
  <c r="Z2351" i="1"/>
  <c r="S2351" i="1"/>
  <c r="W2351" i="1"/>
  <c r="AA2351" i="1"/>
  <c r="T2347" i="1"/>
  <c r="X2347" i="1"/>
  <c r="AB2347" i="1"/>
  <c r="Q2347" i="1"/>
  <c r="U2347" i="1"/>
  <c r="Y2347" i="1"/>
  <c r="R2347" i="1"/>
  <c r="V2347" i="1"/>
  <c r="Z2347" i="1"/>
  <c r="S2347" i="1"/>
  <c r="W2347" i="1"/>
  <c r="AA2347" i="1"/>
  <c r="T2343" i="1"/>
  <c r="X2343" i="1"/>
  <c r="AB2343" i="1"/>
  <c r="Q2343" i="1"/>
  <c r="U2343" i="1"/>
  <c r="Y2343" i="1"/>
  <c r="R2343" i="1"/>
  <c r="V2343" i="1"/>
  <c r="Z2343" i="1"/>
  <c r="S2343" i="1"/>
  <c r="W2343" i="1"/>
  <c r="AA2343" i="1"/>
  <c r="T2339" i="1"/>
  <c r="X2339" i="1"/>
  <c r="AB2339" i="1"/>
  <c r="Q2339" i="1"/>
  <c r="U2339" i="1"/>
  <c r="Y2339" i="1"/>
  <c r="R2339" i="1"/>
  <c r="V2339" i="1"/>
  <c r="Z2339" i="1"/>
  <c r="S2339" i="1"/>
  <c r="W2339" i="1"/>
  <c r="AA2339" i="1"/>
  <c r="T2335" i="1"/>
  <c r="X2335" i="1"/>
  <c r="AB2335" i="1"/>
  <c r="Q2335" i="1"/>
  <c r="U2335" i="1"/>
  <c r="Y2335" i="1"/>
  <c r="R2335" i="1"/>
  <c r="V2335" i="1"/>
  <c r="Z2335" i="1"/>
  <c r="S2335" i="1"/>
  <c r="W2335" i="1"/>
  <c r="AA2335" i="1"/>
  <c r="T2331" i="1"/>
  <c r="X2331" i="1"/>
  <c r="AB2331" i="1"/>
  <c r="Q2331" i="1"/>
  <c r="U2331" i="1"/>
  <c r="Y2331" i="1"/>
  <c r="R2331" i="1"/>
  <c r="V2331" i="1"/>
  <c r="Z2331" i="1"/>
  <c r="S2331" i="1"/>
  <c r="W2331" i="1"/>
  <c r="AA2331" i="1"/>
  <c r="T2327" i="1"/>
  <c r="X2327" i="1"/>
  <c r="AB2327" i="1"/>
  <c r="Q2327" i="1"/>
  <c r="U2327" i="1"/>
  <c r="Y2327" i="1"/>
  <c r="R2327" i="1"/>
  <c r="V2327" i="1"/>
  <c r="Z2327" i="1"/>
  <c r="S2327" i="1"/>
  <c r="W2327" i="1"/>
  <c r="AA2327" i="1"/>
  <c r="T2323" i="1"/>
  <c r="X2323" i="1"/>
  <c r="AB2323" i="1"/>
  <c r="Q2323" i="1"/>
  <c r="U2323" i="1"/>
  <c r="Y2323" i="1"/>
  <c r="R2323" i="1"/>
  <c r="V2323" i="1"/>
  <c r="Z2323" i="1"/>
  <c r="S2323" i="1"/>
  <c r="W2323" i="1"/>
  <c r="AA2323" i="1"/>
  <c r="T2319" i="1"/>
  <c r="X2319" i="1"/>
  <c r="AB2319" i="1"/>
  <c r="Q2319" i="1"/>
  <c r="U2319" i="1"/>
  <c r="Y2319" i="1"/>
  <c r="R2319" i="1"/>
  <c r="V2319" i="1"/>
  <c r="Z2319" i="1"/>
  <c r="S2319" i="1"/>
  <c r="W2319" i="1"/>
  <c r="AA2319" i="1"/>
  <c r="T2315" i="1"/>
  <c r="X2315" i="1"/>
  <c r="AB2315" i="1"/>
  <c r="Q2315" i="1"/>
  <c r="U2315" i="1"/>
  <c r="Y2315" i="1"/>
  <c r="R2315" i="1"/>
  <c r="V2315" i="1"/>
  <c r="Z2315" i="1"/>
  <c r="S2315" i="1"/>
  <c r="W2315" i="1"/>
  <c r="AA2315" i="1"/>
  <c r="T2311" i="1"/>
  <c r="X2311" i="1"/>
  <c r="AB2311" i="1"/>
  <c r="Q2311" i="1"/>
  <c r="U2311" i="1"/>
  <c r="Y2311" i="1"/>
  <c r="R2311" i="1"/>
  <c r="V2311" i="1"/>
  <c r="Z2311" i="1"/>
  <c r="S2311" i="1"/>
  <c r="W2311" i="1"/>
  <c r="AA2311" i="1"/>
  <c r="T2307" i="1"/>
  <c r="X2307" i="1"/>
  <c r="AB2307" i="1"/>
  <c r="Q2307" i="1"/>
  <c r="U2307" i="1"/>
  <c r="Y2307" i="1"/>
  <c r="R2307" i="1"/>
  <c r="V2307" i="1"/>
  <c r="Z2307" i="1"/>
  <c r="S2307" i="1"/>
  <c r="W2307" i="1"/>
  <c r="AA2307" i="1"/>
  <c r="T2303" i="1"/>
  <c r="X2303" i="1"/>
  <c r="AB2303" i="1"/>
  <c r="Q2303" i="1"/>
  <c r="U2303" i="1"/>
  <c r="Y2303" i="1"/>
  <c r="R2303" i="1"/>
  <c r="V2303" i="1"/>
  <c r="Z2303" i="1"/>
  <c r="S2303" i="1"/>
  <c r="W2303" i="1"/>
  <c r="AA2303" i="1"/>
  <c r="T2299" i="1"/>
  <c r="X2299" i="1"/>
  <c r="AB2299" i="1"/>
  <c r="Q2299" i="1"/>
  <c r="U2299" i="1"/>
  <c r="Y2299" i="1"/>
  <c r="R2299" i="1"/>
  <c r="V2299" i="1"/>
  <c r="Z2299" i="1"/>
  <c r="S2299" i="1"/>
  <c r="W2299" i="1"/>
  <c r="AA2299" i="1"/>
  <c r="T2295" i="1"/>
  <c r="X2295" i="1"/>
  <c r="AB2295" i="1"/>
  <c r="Q2295" i="1"/>
  <c r="U2295" i="1"/>
  <c r="Y2295" i="1"/>
  <c r="R2295" i="1"/>
  <c r="V2295" i="1"/>
  <c r="Z2295" i="1"/>
  <c r="S2295" i="1"/>
  <c r="W2295" i="1"/>
  <c r="AA2295" i="1"/>
  <c r="T2291" i="1"/>
  <c r="X2291" i="1"/>
  <c r="AB2291" i="1"/>
  <c r="Q2291" i="1"/>
  <c r="U2291" i="1"/>
  <c r="Y2291" i="1"/>
  <c r="R2291" i="1"/>
  <c r="V2291" i="1"/>
  <c r="Z2291" i="1"/>
  <c r="S2291" i="1"/>
  <c r="W2291" i="1"/>
  <c r="AA2291" i="1"/>
  <c r="T2287" i="1"/>
  <c r="X2287" i="1"/>
  <c r="AB2287" i="1"/>
  <c r="Q2287" i="1"/>
  <c r="U2287" i="1"/>
  <c r="Y2287" i="1"/>
  <c r="R2287" i="1"/>
  <c r="V2287" i="1"/>
  <c r="Z2287" i="1"/>
  <c r="S2287" i="1"/>
  <c r="W2287" i="1"/>
  <c r="AA2287" i="1"/>
  <c r="T2283" i="1"/>
  <c r="X2283" i="1"/>
  <c r="AB2283" i="1"/>
  <c r="Q2283" i="1"/>
  <c r="U2283" i="1"/>
  <c r="Y2283" i="1"/>
  <c r="R2283" i="1"/>
  <c r="V2283" i="1"/>
  <c r="Z2283" i="1"/>
  <c r="S2283" i="1"/>
  <c r="W2283" i="1"/>
  <c r="AA2283" i="1"/>
  <c r="T2279" i="1"/>
  <c r="X2279" i="1"/>
  <c r="AB2279" i="1"/>
  <c r="Q2279" i="1"/>
  <c r="U2279" i="1"/>
  <c r="Y2279" i="1"/>
  <c r="R2279" i="1"/>
  <c r="V2279" i="1"/>
  <c r="Z2279" i="1"/>
  <c r="S2279" i="1"/>
  <c r="W2279" i="1"/>
  <c r="AA2279" i="1"/>
  <c r="T2275" i="1"/>
  <c r="X2275" i="1"/>
  <c r="AB2275" i="1"/>
  <c r="Q2275" i="1"/>
  <c r="U2275" i="1"/>
  <c r="Y2275" i="1"/>
  <c r="R2275" i="1"/>
  <c r="V2275" i="1"/>
  <c r="Z2275" i="1"/>
  <c r="S2275" i="1"/>
  <c r="W2275" i="1"/>
  <c r="AA2275" i="1"/>
  <c r="T2271" i="1"/>
  <c r="X2271" i="1"/>
  <c r="AB2271" i="1"/>
  <c r="Q2271" i="1"/>
  <c r="U2271" i="1"/>
  <c r="Y2271" i="1"/>
  <c r="R2271" i="1"/>
  <c r="V2271" i="1"/>
  <c r="Z2271" i="1"/>
  <c r="S2271" i="1"/>
  <c r="W2271" i="1"/>
  <c r="AA2271" i="1"/>
  <c r="T2267" i="1"/>
  <c r="X2267" i="1"/>
  <c r="AB2267" i="1"/>
  <c r="Q2267" i="1"/>
  <c r="U2267" i="1"/>
  <c r="Y2267" i="1"/>
  <c r="R2267" i="1"/>
  <c r="V2267" i="1"/>
  <c r="Z2267" i="1"/>
  <c r="S2267" i="1"/>
  <c r="W2267" i="1"/>
  <c r="AA2267" i="1"/>
  <c r="T2263" i="1"/>
  <c r="X2263" i="1"/>
  <c r="AB2263" i="1"/>
  <c r="Q2263" i="1"/>
  <c r="U2263" i="1"/>
  <c r="Y2263" i="1"/>
  <c r="R2263" i="1"/>
  <c r="V2263" i="1"/>
  <c r="Z2263" i="1"/>
  <c r="S2263" i="1"/>
  <c r="W2263" i="1"/>
  <c r="AA2263" i="1"/>
  <c r="T2259" i="1"/>
  <c r="X2259" i="1"/>
  <c r="AB2259" i="1"/>
  <c r="Q2259" i="1"/>
  <c r="U2259" i="1"/>
  <c r="Y2259" i="1"/>
  <c r="R2259" i="1"/>
  <c r="V2259" i="1"/>
  <c r="Z2259" i="1"/>
  <c r="S2259" i="1"/>
  <c r="W2259" i="1"/>
  <c r="AA2259" i="1"/>
  <c r="T2255" i="1"/>
  <c r="X2255" i="1"/>
  <c r="AB2255" i="1"/>
  <c r="Q2255" i="1"/>
  <c r="U2255" i="1"/>
  <c r="Y2255" i="1"/>
  <c r="R2255" i="1"/>
  <c r="V2255" i="1"/>
  <c r="Z2255" i="1"/>
  <c r="S2255" i="1"/>
  <c r="W2255" i="1"/>
  <c r="AA2255" i="1"/>
  <c r="T2251" i="1"/>
  <c r="X2251" i="1"/>
  <c r="AB2251" i="1"/>
  <c r="Q2251" i="1"/>
  <c r="U2251" i="1"/>
  <c r="Y2251" i="1"/>
  <c r="R2251" i="1"/>
  <c r="V2251" i="1"/>
  <c r="Z2251" i="1"/>
  <c r="S2251" i="1"/>
  <c r="W2251" i="1"/>
  <c r="AA2251" i="1"/>
  <c r="T2247" i="1"/>
  <c r="X2247" i="1"/>
  <c r="AB2247" i="1"/>
  <c r="Q2247" i="1"/>
  <c r="U2247" i="1"/>
  <c r="Y2247" i="1"/>
  <c r="R2247" i="1"/>
  <c r="V2247" i="1"/>
  <c r="Z2247" i="1"/>
  <c r="S2247" i="1"/>
  <c r="W2247" i="1"/>
  <c r="AA2247" i="1"/>
  <c r="T2243" i="1"/>
  <c r="X2243" i="1"/>
  <c r="AB2243" i="1"/>
  <c r="Q2243" i="1"/>
  <c r="U2243" i="1"/>
  <c r="Y2243" i="1"/>
  <c r="R2243" i="1"/>
  <c r="V2243" i="1"/>
  <c r="Z2243" i="1"/>
  <c r="S2243" i="1"/>
  <c r="W2243" i="1"/>
  <c r="AA2243" i="1"/>
  <c r="T2239" i="1"/>
  <c r="X2239" i="1"/>
  <c r="AB2239" i="1"/>
  <c r="Q2239" i="1"/>
  <c r="U2239" i="1"/>
  <c r="Y2239" i="1"/>
  <c r="R2239" i="1"/>
  <c r="V2239" i="1"/>
  <c r="Z2239" i="1"/>
  <c r="S2239" i="1"/>
  <c r="W2239" i="1"/>
  <c r="AA2239" i="1"/>
  <c r="T2235" i="1"/>
  <c r="X2235" i="1"/>
  <c r="AB2235" i="1"/>
  <c r="Q2235" i="1"/>
  <c r="U2235" i="1"/>
  <c r="Y2235" i="1"/>
  <c r="R2235" i="1"/>
  <c r="V2235" i="1"/>
  <c r="Z2235" i="1"/>
  <c r="S2235" i="1"/>
  <c r="W2235" i="1"/>
  <c r="AA2235" i="1"/>
  <c r="T2231" i="1"/>
  <c r="X2231" i="1"/>
  <c r="AB2231" i="1"/>
  <c r="Q2231" i="1"/>
  <c r="U2231" i="1"/>
  <c r="Y2231" i="1"/>
  <c r="R2231" i="1"/>
  <c r="V2231" i="1"/>
  <c r="Z2231" i="1"/>
  <c r="S2231" i="1"/>
  <c r="W2231" i="1"/>
  <c r="AA2231" i="1"/>
  <c r="T2227" i="1"/>
  <c r="X2227" i="1"/>
  <c r="AB2227" i="1"/>
  <c r="Q2227" i="1"/>
  <c r="U2227" i="1"/>
  <c r="Y2227" i="1"/>
  <c r="R2227" i="1"/>
  <c r="V2227" i="1"/>
  <c r="Z2227" i="1"/>
  <c r="S2227" i="1"/>
  <c r="W2227" i="1"/>
  <c r="AA2227" i="1"/>
  <c r="T2223" i="1"/>
  <c r="X2223" i="1"/>
  <c r="AB2223" i="1"/>
  <c r="Q2223" i="1"/>
  <c r="U2223" i="1"/>
  <c r="Y2223" i="1"/>
  <c r="R2223" i="1"/>
  <c r="V2223" i="1"/>
  <c r="Z2223" i="1"/>
  <c r="S2223" i="1"/>
  <c r="W2223" i="1"/>
  <c r="AA2223" i="1"/>
  <c r="T2219" i="1"/>
  <c r="X2219" i="1"/>
  <c r="AB2219" i="1"/>
  <c r="Q2219" i="1"/>
  <c r="U2219" i="1"/>
  <c r="Y2219" i="1"/>
  <c r="R2219" i="1"/>
  <c r="V2219" i="1"/>
  <c r="Z2219" i="1"/>
  <c r="S2219" i="1"/>
  <c r="W2219" i="1"/>
  <c r="AA2219" i="1"/>
  <c r="T2215" i="1"/>
  <c r="X2215" i="1"/>
  <c r="AB2215" i="1"/>
  <c r="Q2215" i="1"/>
  <c r="U2215" i="1"/>
  <c r="Y2215" i="1"/>
  <c r="R2215" i="1"/>
  <c r="V2215" i="1"/>
  <c r="Z2215" i="1"/>
  <c r="S2215" i="1"/>
  <c r="W2215" i="1"/>
  <c r="AA2215" i="1"/>
  <c r="T2211" i="1"/>
  <c r="X2211" i="1"/>
  <c r="AB2211" i="1"/>
  <c r="Q2211" i="1"/>
  <c r="U2211" i="1"/>
  <c r="Y2211" i="1"/>
  <c r="R2211" i="1"/>
  <c r="V2211" i="1"/>
  <c r="Z2211" i="1"/>
  <c r="S2211" i="1"/>
  <c r="W2211" i="1"/>
  <c r="AA2211" i="1"/>
  <c r="T2207" i="1"/>
  <c r="X2207" i="1"/>
  <c r="AB2207" i="1"/>
  <c r="Q2207" i="1"/>
  <c r="U2207" i="1"/>
  <c r="Y2207" i="1"/>
  <c r="R2207" i="1"/>
  <c r="V2207" i="1"/>
  <c r="Z2207" i="1"/>
  <c r="S2207" i="1"/>
  <c r="W2207" i="1"/>
  <c r="AA2207" i="1"/>
  <c r="T2203" i="1"/>
  <c r="X2203" i="1"/>
  <c r="AB2203" i="1"/>
  <c r="Q2203" i="1"/>
  <c r="U2203" i="1"/>
  <c r="Y2203" i="1"/>
  <c r="R2203" i="1"/>
  <c r="V2203" i="1"/>
  <c r="Z2203" i="1"/>
  <c r="S2203" i="1"/>
  <c r="W2203" i="1"/>
  <c r="AA2203" i="1"/>
  <c r="T2199" i="1"/>
  <c r="X2199" i="1"/>
  <c r="AB2199" i="1"/>
  <c r="Q2199" i="1"/>
  <c r="U2199" i="1"/>
  <c r="Y2199" i="1"/>
  <c r="R2199" i="1"/>
  <c r="V2199" i="1"/>
  <c r="Z2199" i="1"/>
  <c r="S2199" i="1"/>
  <c r="W2199" i="1"/>
  <c r="AA2199" i="1"/>
  <c r="T2195" i="1"/>
  <c r="X2195" i="1"/>
  <c r="AB2195" i="1"/>
  <c r="Q2195" i="1"/>
  <c r="U2195" i="1"/>
  <c r="Y2195" i="1"/>
  <c r="R2195" i="1"/>
  <c r="V2195" i="1"/>
  <c r="Z2195" i="1"/>
  <c r="S2195" i="1"/>
  <c r="W2195" i="1"/>
  <c r="AA2195" i="1"/>
  <c r="T2191" i="1"/>
  <c r="X2191" i="1"/>
  <c r="AB2191" i="1"/>
  <c r="Q2191" i="1"/>
  <c r="U2191" i="1"/>
  <c r="Y2191" i="1"/>
  <c r="R2191" i="1"/>
  <c r="V2191" i="1"/>
  <c r="Z2191" i="1"/>
  <c r="S2191" i="1"/>
  <c r="W2191" i="1"/>
  <c r="AA2191" i="1"/>
  <c r="T2187" i="1"/>
  <c r="X2187" i="1"/>
  <c r="AB2187" i="1"/>
  <c r="Q2187" i="1"/>
  <c r="U2187" i="1"/>
  <c r="Y2187" i="1"/>
  <c r="R2187" i="1"/>
  <c r="V2187" i="1"/>
  <c r="Z2187" i="1"/>
  <c r="S2187" i="1"/>
  <c r="W2187" i="1"/>
  <c r="AA2187" i="1"/>
  <c r="T2183" i="1"/>
  <c r="X2183" i="1"/>
  <c r="AB2183" i="1"/>
  <c r="Q2183" i="1"/>
  <c r="U2183" i="1"/>
  <c r="Y2183" i="1"/>
  <c r="R2183" i="1"/>
  <c r="V2183" i="1"/>
  <c r="Z2183" i="1"/>
  <c r="S2183" i="1"/>
  <c r="W2183" i="1"/>
  <c r="AA2183" i="1"/>
  <c r="T2179" i="1"/>
  <c r="X2179" i="1"/>
  <c r="AB2179" i="1"/>
  <c r="Q2179" i="1"/>
  <c r="U2179" i="1"/>
  <c r="Y2179" i="1"/>
  <c r="R2179" i="1"/>
  <c r="V2179" i="1"/>
  <c r="Z2179" i="1"/>
  <c r="S2179" i="1"/>
  <c r="W2179" i="1"/>
  <c r="AA2179" i="1"/>
  <c r="T2175" i="1"/>
  <c r="X2175" i="1"/>
  <c r="AB2175" i="1"/>
  <c r="Q2175" i="1"/>
  <c r="U2175" i="1"/>
  <c r="Y2175" i="1"/>
  <c r="R2175" i="1"/>
  <c r="V2175" i="1"/>
  <c r="Z2175" i="1"/>
  <c r="S2175" i="1"/>
  <c r="W2175" i="1"/>
  <c r="AA2175" i="1"/>
  <c r="T2171" i="1"/>
  <c r="X2171" i="1"/>
  <c r="AB2171" i="1"/>
  <c r="Q2171" i="1"/>
  <c r="U2171" i="1"/>
  <c r="Y2171" i="1"/>
  <c r="R2171" i="1"/>
  <c r="V2171" i="1"/>
  <c r="Z2171" i="1"/>
  <c r="S2171" i="1"/>
  <c r="W2171" i="1"/>
  <c r="AA2171" i="1"/>
  <c r="T2167" i="1"/>
  <c r="X2167" i="1"/>
  <c r="AB2167" i="1"/>
  <c r="Q2167" i="1"/>
  <c r="U2167" i="1"/>
  <c r="Y2167" i="1"/>
  <c r="R2167" i="1"/>
  <c r="V2167" i="1"/>
  <c r="Z2167" i="1"/>
  <c r="S2167" i="1"/>
  <c r="W2167" i="1"/>
  <c r="AA2167" i="1"/>
  <c r="T2163" i="1"/>
  <c r="X2163" i="1"/>
  <c r="AB2163" i="1"/>
  <c r="Q2163" i="1"/>
  <c r="U2163" i="1"/>
  <c r="Y2163" i="1"/>
  <c r="R2163" i="1"/>
  <c r="V2163" i="1"/>
  <c r="Z2163" i="1"/>
  <c r="S2163" i="1"/>
  <c r="W2163" i="1"/>
  <c r="AA2163" i="1"/>
  <c r="T2159" i="1"/>
  <c r="X2159" i="1"/>
  <c r="AB2159" i="1"/>
  <c r="Q2159" i="1"/>
  <c r="U2159" i="1"/>
  <c r="Y2159" i="1"/>
  <c r="R2159" i="1"/>
  <c r="V2159" i="1"/>
  <c r="Z2159" i="1"/>
  <c r="S2159" i="1"/>
  <c r="W2159" i="1"/>
  <c r="AA2159" i="1"/>
  <c r="T2155" i="1"/>
  <c r="X2155" i="1"/>
  <c r="AB2155" i="1"/>
  <c r="Q2155" i="1"/>
  <c r="U2155" i="1"/>
  <c r="Y2155" i="1"/>
  <c r="R2155" i="1"/>
  <c r="V2155" i="1"/>
  <c r="Z2155" i="1"/>
  <c r="S2155" i="1"/>
  <c r="W2155" i="1"/>
  <c r="AA2155" i="1"/>
  <c r="T2151" i="1"/>
  <c r="X2151" i="1"/>
  <c r="AB2151" i="1"/>
  <c r="Q2151" i="1"/>
  <c r="U2151" i="1"/>
  <c r="Y2151" i="1"/>
  <c r="R2151" i="1"/>
  <c r="V2151" i="1"/>
  <c r="Z2151" i="1"/>
  <c r="S2151" i="1"/>
  <c r="W2151" i="1"/>
  <c r="AA2151" i="1"/>
  <c r="T2147" i="1"/>
  <c r="X2147" i="1"/>
  <c r="AB2147" i="1"/>
  <c r="Q2147" i="1"/>
  <c r="U2147" i="1"/>
  <c r="Y2147" i="1"/>
  <c r="R2147" i="1"/>
  <c r="V2147" i="1"/>
  <c r="Z2147" i="1"/>
  <c r="S2147" i="1"/>
  <c r="W2147" i="1"/>
  <c r="AA2147" i="1"/>
  <c r="T2143" i="1"/>
  <c r="X2143" i="1"/>
  <c r="AB2143" i="1"/>
  <c r="Q2143" i="1"/>
  <c r="U2143" i="1"/>
  <c r="Y2143" i="1"/>
  <c r="R2143" i="1"/>
  <c r="V2143" i="1"/>
  <c r="Z2143" i="1"/>
  <c r="S2143" i="1"/>
  <c r="W2143" i="1"/>
  <c r="AA2143" i="1"/>
  <c r="T2139" i="1"/>
  <c r="X2139" i="1"/>
  <c r="AB2139" i="1"/>
  <c r="Q2139" i="1"/>
  <c r="U2139" i="1"/>
  <c r="Y2139" i="1"/>
  <c r="R2139" i="1"/>
  <c r="V2139" i="1"/>
  <c r="Z2139" i="1"/>
  <c r="S2139" i="1"/>
  <c r="W2139" i="1"/>
  <c r="AA2139" i="1"/>
  <c r="T2135" i="1"/>
  <c r="X2135" i="1"/>
  <c r="AB2135" i="1"/>
  <c r="Q2135" i="1"/>
  <c r="U2135" i="1"/>
  <c r="Y2135" i="1"/>
  <c r="R2135" i="1"/>
  <c r="V2135" i="1"/>
  <c r="Z2135" i="1"/>
  <c r="S2135" i="1"/>
  <c r="W2135" i="1"/>
  <c r="AA2135" i="1"/>
  <c r="T2131" i="1"/>
  <c r="X2131" i="1"/>
  <c r="AB2131" i="1"/>
  <c r="Q2131" i="1"/>
  <c r="U2131" i="1"/>
  <c r="Y2131" i="1"/>
  <c r="R2131" i="1"/>
  <c r="V2131" i="1"/>
  <c r="Z2131" i="1"/>
  <c r="S2131" i="1"/>
  <c r="W2131" i="1"/>
  <c r="AA2131" i="1"/>
  <c r="T2127" i="1"/>
  <c r="X2127" i="1"/>
  <c r="AB2127" i="1"/>
  <c r="Q2127" i="1"/>
  <c r="U2127" i="1"/>
  <c r="Y2127" i="1"/>
  <c r="R2127" i="1"/>
  <c r="V2127" i="1"/>
  <c r="Z2127" i="1"/>
  <c r="S2127" i="1"/>
  <c r="W2127" i="1"/>
  <c r="AA2127" i="1"/>
  <c r="T2123" i="1"/>
  <c r="X2123" i="1"/>
  <c r="AB2123" i="1"/>
  <c r="Q2123" i="1"/>
  <c r="U2123" i="1"/>
  <c r="Y2123" i="1"/>
  <c r="R2123" i="1"/>
  <c r="V2123" i="1"/>
  <c r="Z2123" i="1"/>
  <c r="S2123" i="1"/>
  <c r="W2123" i="1"/>
  <c r="AA2123" i="1"/>
  <c r="T2119" i="1"/>
  <c r="X2119" i="1"/>
  <c r="AB2119" i="1"/>
  <c r="Q2119" i="1"/>
  <c r="U2119" i="1"/>
  <c r="Y2119" i="1"/>
  <c r="R2119" i="1"/>
  <c r="V2119" i="1"/>
  <c r="Z2119" i="1"/>
  <c r="S2119" i="1"/>
  <c r="W2119" i="1"/>
  <c r="AA2119" i="1"/>
  <c r="T2115" i="1"/>
  <c r="X2115" i="1"/>
  <c r="AB2115" i="1"/>
  <c r="Q2115" i="1"/>
  <c r="U2115" i="1"/>
  <c r="Y2115" i="1"/>
  <c r="R2115" i="1"/>
  <c r="V2115" i="1"/>
  <c r="Z2115" i="1"/>
  <c r="S2115" i="1"/>
  <c r="W2115" i="1"/>
  <c r="AA2115" i="1"/>
  <c r="T2111" i="1"/>
  <c r="X2111" i="1"/>
  <c r="AB2111" i="1"/>
  <c r="Q2111" i="1"/>
  <c r="U2111" i="1"/>
  <c r="Y2111" i="1"/>
  <c r="R2111" i="1"/>
  <c r="V2111" i="1"/>
  <c r="Z2111" i="1"/>
  <c r="S2111" i="1"/>
  <c r="W2111" i="1"/>
  <c r="AA2111" i="1"/>
  <c r="T2107" i="1"/>
  <c r="X2107" i="1"/>
  <c r="AB2107" i="1"/>
  <c r="Q2107" i="1"/>
  <c r="U2107" i="1"/>
  <c r="Y2107" i="1"/>
  <c r="R2107" i="1"/>
  <c r="V2107" i="1"/>
  <c r="Z2107" i="1"/>
  <c r="S2107" i="1"/>
  <c r="W2107" i="1"/>
  <c r="AA2107" i="1"/>
  <c r="T2103" i="1"/>
  <c r="X2103" i="1"/>
  <c r="AB2103" i="1"/>
  <c r="Q2103" i="1"/>
  <c r="U2103" i="1"/>
  <c r="Y2103" i="1"/>
  <c r="R2103" i="1"/>
  <c r="V2103" i="1"/>
  <c r="Z2103" i="1"/>
  <c r="S2103" i="1"/>
  <c r="W2103" i="1"/>
  <c r="AA2103" i="1"/>
  <c r="T2099" i="1"/>
  <c r="X2099" i="1"/>
  <c r="AB2099" i="1"/>
  <c r="Q2099" i="1"/>
  <c r="U2099" i="1"/>
  <c r="Y2099" i="1"/>
  <c r="R2099" i="1"/>
  <c r="V2099" i="1"/>
  <c r="Z2099" i="1"/>
  <c r="S2099" i="1"/>
  <c r="W2099" i="1"/>
  <c r="AA2099" i="1"/>
  <c r="T2095" i="1"/>
  <c r="X2095" i="1"/>
  <c r="AB2095" i="1"/>
  <c r="Q2095" i="1"/>
  <c r="U2095" i="1"/>
  <c r="Y2095" i="1"/>
  <c r="R2095" i="1"/>
  <c r="V2095" i="1"/>
  <c r="Z2095" i="1"/>
  <c r="S2095" i="1"/>
  <c r="W2095" i="1"/>
  <c r="AA2095" i="1"/>
  <c r="Q2091" i="1"/>
  <c r="U2091" i="1"/>
  <c r="Y2091" i="1"/>
  <c r="S2091" i="1"/>
  <c r="X2091" i="1"/>
  <c r="T2091" i="1"/>
  <c r="Z2091" i="1"/>
  <c r="V2091" i="1"/>
  <c r="AA2091" i="1"/>
  <c r="R2091" i="1"/>
  <c r="W2091" i="1"/>
  <c r="AB2091" i="1"/>
  <c r="Q2087" i="1"/>
  <c r="U2087" i="1"/>
  <c r="Y2087" i="1"/>
  <c r="S2087" i="1"/>
  <c r="X2087" i="1"/>
  <c r="T2087" i="1"/>
  <c r="Z2087" i="1"/>
  <c r="V2087" i="1"/>
  <c r="AA2087" i="1"/>
  <c r="R2087" i="1"/>
  <c r="W2087" i="1"/>
  <c r="AB2087" i="1"/>
  <c r="Q2083" i="1"/>
  <c r="U2083" i="1"/>
  <c r="Y2083" i="1"/>
  <c r="S2083" i="1"/>
  <c r="X2083" i="1"/>
  <c r="T2083" i="1"/>
  <c r="Z2083" i="1"/>
  <c r="V2083" i="1"/>
  <c r="AA2083" i="1"/>
  <c r="R2083" i="1"/>
  <c r="W2083" i="1"/>
  <c r="AB2083" i="1"/>
  <c r="Q2079" i="1"/>
  <c r="U2079" i="1"/>
  <c r="Y2079" i="1"/>
  <c r="S2079" i="1"/>
  <c r="X2079" i="1"/>
  <c r="T2079" i="1"/>
  <c r="Z2079" i="1"/>
  <c r="V2079" i="1"/>
  <c r="AA2079" i="1"/>
  <c r="R2079" i="1"/>
  <c r="W2079" i="1"/>
  <c r="AB2079" i="1"/>
  <c r="Q2075" i="1"/>
  <c r="U2075" i="1"/>
  <c r="Y2075" i="1"/>
  <c r="R2075" i="1"/>
  <c r="V2075" i="1"/>
  <c r="Z2075" i="1"/>
  <c r="X2075" i="1"/>
  <c r="S2075" i="1"/>
  <c r="AA2075" i="1"/>
  <c r="T2075" i="1"/>
  <c r="AB2075" i="1"/>
  <c r="W2075" i="1"/>
  <c r="Q2071" i="1"/>
  <c r="U2071" i="1"/>
  <c r="Y2071" i="1"/>
  <c r="R2071" i="1"/>
  <c r="V2071" i="1"/>
  <c r="Z2071" i="1"/>
  <c r="X2071" i="1"/>
  <c r="S2071" i="1"/>
  <c r="AA2071" i="1"/>
  <c r="T2071" i="1"/>
  <c r="AB2071" i="1"/>
  <c r="W2071" i="1"/>
  <c r="Q2067" i="1"/>
  <c r="U2067" i="1"/>
  <c r="Y2067" i="1"/>
  <c r="R2067" i="1"/>
  <c r="V2067" i="1"/>
  <c r="Z2067" i="1"/>
  <c r="X2067" i="1"/>
  <c r="S2067" i="1"/>
  <c r="AA2067" i="1"/>
  <c r="T2067" i="1"/>
  <c r="AB2067" i="1"/>
  <c r="W2067" i="1"/>
  <c r="Q2063" i="1"/>
  <c r="U2063" i="1"/>
  <c r="Y2063" i="1"/>
  <c r="R2063" i="1"/>
  <c r="V2063" i="1"/>
  <c r="Z2063" i="1"/>
  <c r="X2063" i="1"/>
  <c r="S2063" i="1"/>
  <c r="AA2063" i="1"/>
  <c r="T2063" i="1"/>
  <c r="AB2063" i="1"/>
  <c r="W2063" i="1"/>
  <c r="Q2059" i="1"/>
  <c r="U2059" i="1"/>
  <c r="Y2059" i="1"/>
  <c r="R2059" i="1"/>
  <c r="V2059" i="1"/>
  <c r="Z2059" i="1"/>
  <c r="T2059" i="1"/>
  <c r="X2059" i="1"/>
  <c r="AB2059" i="1"/>
  <c r="S2059" i="1"/>
  <c r="W2059" i="1"/>
  <c r="AA2059" i="1"/>
  <c r="Q2055" i="1"/>
  <c r="U2055" i="1"/>
  <c r="Y2055" i="1"/>
  <c r="R2055" i="1"/>
  <c r="V2055" i="1"/>
  <c r="Z2055" i="1"/>
  <c r="T2055" i="1"/>
  <c r="X2055" i="1"/>
  <c r="AB2055" i="1"/>
  <c r="S2055" i="1"/>
  <c r="W2055" i="1"/>
  <c r="AA2055" i="1"/>
  <c r="Q2051" i="1"/>
  <c r="U2051" i="1"/>
  <c r="Y2051" i="1"/>
  <c r="R2051" i="1"/>
  <c r="V2051" i="1"/>
  <c r="Z2051" i="1"/>
  <c r="T2051" i="1"/>
  <c r="X2051" i="1"/>
  <c r="AB2051" i="1"/>
  <c r="S2051" i="1"/>
  <c r="W2051" i="1"/>
  <c r="AA2051" i="1"/>
  <c r="Q2047" i="1"/>
  <c r="U2047" i="1"/>
  <c r="Y2047" i="1"/>
  <c r="R2047" i="1"/>
  <c r="V2047" i="1"/>
  <c r="Z2047" i="1"/>
  <c r="T2047" i="1"/>
  <c r="X2047" i="1"/>
  <c r="AB2047" i="1"/>
  <c r="S2047" i="1"/>
  <c r="W2047" i="1"/>
  <c r="AA2047" i="1"/>
  <c r="Q2043" i="1"/>
  <c r="U2043" i="1"/>
  <c r="Y2043" i="1"/>
  <c r="R2043" i="1"/>
  <c r="V2043" i="1"/>
  <c r="Z2043" i="1"/>
  <c r="T2043" i="1"/>
  <c r="X2043" i="1"/>
  <c r="AB2043" i="1"/>
  <c r="S2043" i="1"/>
  <c r="W2043" i="1"/>
  <c r="AA2043" i="1"/>
  <c r="Q2039" i="1"/>
  <c r="U2039" i="1"/>
  <c r="Y2039" i="1"/>
  <c r="R2039" i="1"/>
  <c r="V2039" i="1"/>
  <c r="Z2039" i="1"/>
  <c r="T2039" i="1"/>
  <c r="X2039" i="1"/>
  <c r="AB2039" i="1"/>
  <c r="S2039" i="1"/>
  <c r="W2039" i="1"/>
  <c r="AA2039" i="1"/>
  <c r="Q2035" i="1"/>
  <c r="U2035" i="1"/>
  <c r="Y2035" i="1"/>
  <c r="R2035" i="1"/>
  <c r="V2035" i="1"/>
  <c r="Z2035" i="1"/>
  <c r="T2035" i="1"/>
  <c r="X2035" i="1"/>
  <c r="AB2035" i="1"/>
  <c r="S2035" i="1"/>
  <c r="W2035" i="1"/>
  <c r="AA2035" i="1"/>
  <c r="Q2031" i="1"/>
  <c r="U2031" i="1"/>
  <c r="Y2031" i="1"/>
  <c r="R2031" i="1"/>
  <c r="V2031" i="1"/>
  <c r="Z2031" i="1"/>
  <c r="T2031" i="1"/>
  <c r="X2031" i="1"/>
  <c r="AB2031" i="1"/>
  <c r="S2031" i="1"/>
  <c r="W2031" i="1"/>
  <c r="AA2031" i="1"/>
  <c r="Q2027" i="1"/>
  <c r="U2027" i="1"/>
  <c r="Y2027" i="1"/>
  <c r="R2027" i="1"/>
  <c r="V2027" i="1"/>
  <c r="Z2027" i="1"/>
  <c r="T2027" i="1"/>
  <c r="X2027" i="1"/>
  <c r="AB2027" i="1"/>
  <c r="S2027" i="1"/>
  <c r="W2027" i="1"/>
  <c r="AA2027" i="1"/>
  <c r="Q2023" i="1"/>
  <c r="U2023" i="1"/>
  <c r="Y2023" i="1"/>
  <c r="R2023" i="1"/>
  <c r="V2023" i="1"/>
  <c r="Z2023" i="1"/>
  <c r="T2023" i="1"/>
  <c r="X2023" i="1"/>
  <c r="AB2023" i="1"/>
  <c r="S2023" i="1"/>
  <c r="W2023" i="1"/>
  <c r="AA2023" i="1"/>
  <c r="Q2019" i="1"/>
  <c r="U2019" i="1"/>
  <c r="Y2019" i="1"/>
  <c r="R2019" i="1"/>
  <c r="V2019" i="1"/>
  <c r="Z2019" i="1"/>
  <c r="T2019" i="1"/>
  <c r="X2019" i="1"/>
  <c r="AB2019" i="1"/>
  <c r="S2019" i="1"/>
  <c r="W2019" i="1"/>
  <c r="AA2019" i="1"/>
  <c r="Q2015" i="1"/>
  <c r="U2015" i="1"/>
  <c r="Y2015" i="1"/>
  <c r="R2015" i="1"/>
  <c r="V2015" i="1"/>
  <c r="Z2015" i="1"/>
  <c r="T2015" i="1"/>
  <c r="X2015" i="1"/>
  <c r="AB2015" i="1"/>
  <c r="S2015" i="1"/>
  <c r="W2015" i="1"/>
  <c r="AA2015" i="1"/>
  <c r="Q2011" i="1"/>
  <c r="U2011" i="1"/>
  <c r="Y2011" i="1"/>
  <c r="R2011" i="1"/>
  <c r="V2011" i="1"/>
  <c r="Z2011" i="1"/>
  <c r="T2011" i="1"/>
  <c r="X2011" i="1"/>
  <c r="AB2011" i="1"/>
  <c r="S2011" i="1"/>
  <c r="W2011" i="1"/>
  <c r="AA2011" i="1"/>
  <c r="Q2007" i="1"/>
  <c r="U2007" i="1"/>
  <c r="Y2007" i="1"/>
  <c r="R2007" i="1"/>
  <c r="V2007" i="1"/>
  <c r="Z2007" i="1"/>
  <c r="T2007" i="1"/>
  <c r="X2007" i="1"/>
  <c r="AB2007" i="1"/>
  <c r="S2007" i="1"/>
  <c r="W2007" i="1"/>
  <c r="AA2007" i="1"/>
  <c r="Q2003" i="1"/>
  <c r="U2003" i="1"/>
  <c r="Y2003" i="1"/>
  <c r="R2003" i="1"/>
  <c r="V2003" i="1"/>
  <c r="Z2003" i="1"/>
  <c r="T2003" i="1"/>
  <c r="X2003" i="1"/>
  <c r="AB2003" i="1"/>
  <c r="S2003" i="1"/>
  <c r="W2003" i="1"/>
  <c r="AA2003" i="1"/>
  <c r="Q1999" i="1"/>
  <c r="U1999" i="1"/>
  <c r="Y1999" i="1"/>
  <c r="R1999" i="1"/>
  <c r="V1999" i="1"/>
  <c r="Z1999" i="1"/>
  <c r="T1999" i="1"/>
  <c r="X1999" i="1"/>
  <c r="AB1999" i="1"/>
  <c r="S1999" i="1"/>
  <c r="W1999" i="1"/>
  <c r="AA1999" i="1"/>
  <c r="Q1995" i="1"/>
  <c r="U1995" i="1"/>
  <c r="Y1995" i="1"/>
  <c r="R1995" i="1"/>
  <c r="V1995" i="1"/>
  <c r="Z1995" i="1"/>
  <c r="T1995" i="1"/>
  <c r="X1995" i="1"/>
  <c r="AB1995" i="1"/>
  <c r="S1995" i="1"/>
  <c r="W1995" i="1"/>
  <c r="AA1995" i="1"/>
  <c r="Q1991" i="1"/>
  <c r="U1991" i="1"/>
  <c r="Y1991" i="1"/>
  <c r="R1991" i="1"/>
  <c r="V1991" i="1"/>
  <c r="Z1991" i="1"/>
  <c r="T1991" i="1"/>
  <c r="X1991" i="1"/>
  <c r="AB1991" i="1"/>
  <c r="S1991" i="1"/>
  <c r="W1991" i="1"/>
  <c r="AA1991" i="1"/>
  <c r="Q1987" i="1"/>
  <c r="U1987" i="1"/>
  <c r="Y1987" i="1"/>
  <c r="R1987" i="1"/>
  <c r="V1987" i="1"/>
  <c r="Z1987" i="1"/>
  <c r="T1987" i="1"/>
  <c r="X1987" i="1"/>
  <c r="AB1987" i="1"/>
  <c r="S1987" i="1"/>
  <c r="W1987" i="1"/>
  <c r="AA1987" i="1"/>
  <c r="Q1983" i="1"/>
  <c r="U1983" i="1"/>
  <c r="Y1983" i="1"/>
  <c r="R1983" i="1"/>
  <c r="V1983" i="1"/>
  <c r="Z1983" i="1"/>
  <c r="T1983" i="1"/>
  <c r="X1983" i="1"/>
  <c r="AB1983" i="1"/>
  <c r="S1983" i="1"/>
  <c r="W1983" i="1"/>
  <c r="AA1983" i="1"/>
  <c r="Q1979" i="1"/>
  <c r="U1979" i="1"/>
  <c r="Y1979" i="1"/>
  <c r="R1979" i="1"/>
  <c r="V1979" i="1"/>
  <c r="Z1979" i="1"/>
  <c r="T1979" i="1"/>
  <c r="X1979" i="1"/>
  <c r="AB1979" i="1"/>
  <c r="S1979" i="1"/>
  <c r="W1979" i="1"/>
  <c r="AA1979" i="1"/>
  <c r="Q1975" i="1"/>
  <c r="U1975" i="1"/>
  <c r="Y1975" i="1"/>
  <c r="R1975" i="1"/>
  <c r="V1975" i="1"/>
  <c r="Z1975" i="1"/>
  <c r="T1975" i="1"/>
  <c r="X1975" i="1"/>
  <c r="AB1975" i="1"/>
  <c r="S1975" i="1"/>
  <c r="W1975" i="1"/>
  <c r="AA1975" i="1"/>
  <c r="Q1971" i="1"/>
  <c r="U1971" i="1"/>
  <c r="Y1971" i="1"/>
  <c r="R1971" i="1"/>
  <c r="V1971" i="1"/>
  <c r="Z1971" i="1"/>
  <c r="T1971" i="1"/>
  <c r="X1971" i="1"/>
  <c r="AB1971" i="1"/>
  <c r="S1971" i="1"/>
  <c r="W1971" i="1"/>
  <c r="AA1971" i="1"/>
  <c r="Q1967" i="1"/>
  <c r="U1967" i="1"/>
  <c r="Y1967" i="1"/>
  <c r="R1967" i="1"/>
  <c r="V1967" i="1"/>
  <c r="Z1967" i="1"/>
  <c r="T1967" i="1"/>
  <c r="X1967" i="1"/>
  <c r="AB1967" i="1"/>
  <c r="S1967" i="1"/>
  <c r="W1967" i="1"/>
  <c r="AA1967" i="1"/>
  <c r="Q1963" i="1"/>
  <c r="U1963" i="1"/>
  <c r="Y1963" i="1"/>
  <c r="R1963" i="1"/>
  <c r="V1963" i="1"/>
  <c r="Z1963" i="1"/>
  <c r="S1963" i="1"/>
  <c r="W1963" i="1"/>
  <c r="AA1963" i="1"/>
  <c r="T1963" i="1"/>
  <c r="X1963" i="1"/>
  <c r="AB1963" i="1"/>
  <c r="Q1959" i="1"/>
  <c r="U1959" i="1"/>
  <c r="Y1959" i="1"/>
  <c r="R1959" i="1"/>
  <c r="V1959" i="1"/>
  <c r="Z1959" i="1"/>
  <c r="S1959" i="1"/>
  <c r="W1959" i="1"/>
  <c r="AA1959" i="1"/>
  <c r="T1959" i="1"/>
  <c r="X1959" i="1"/>
  <c r="AB1959" i="1"/>
  <c r="Q1955" i="1"/>
  <c r="U1955" i="1"/>
  <c r="Y1955" i="1"/>
  <c r="R1955" i="1"/>
  <c r="V1955" i="1"/>
  <c r="Z1955" i="1"/>
  <c r="S1955" i="1"/>
  <c r="W1955" i="1"/>
  <c r="AA1955" i="1"/>
  <c r="T1955" i="1"/>
  <c r="X1955" i="1"/>
  <c r="AB1955" i="1"/>
  <c r="Q1951" i="1"/>
  <c r="U1951" i="1"/>
  <c r="Y1951" i="1"/>
  <c r="R1951" i="1"/>
  <c r="V1951" i="1"/>
  <c r="Z1951" i="1"/>
  <c r="S1951" i="1"/>
  <c r="W1951" i="1"/>
  <c r="AA1951" i="1"/>
  <c r="T1951" i="1"/>
  <c r="X1951" i="1"/>
  <c r="AB1951" i="1"/>
  <c r="Q1947" i="1"/>
  <c r="U1947" i="1"/>
  <c r="Y1947" i="1"/>
  <c r="R1947" i="1"/>
  <c r="V1947" i="1"/>
  <c r="Z1947" i="1"/>
  <c r="S1947" i="1"/>
  <c r="W1947" i="1"/>
  <c r="AA1947" i="1"/>
  <c r="T1947" i="1"/>
  <c r="X1947" i="1"/>
  <c r="AB1947" i="1"/>
  <c r="Q1943" i="1"/>
  <c r="U1943" i="1"/>
  <c r="Y1943" i="1"/>
  <c r="R1943" i="1"/>
  <c r="V1943" i="1"/>
  <c r="Z1943" i="1"/>
  <c r="S1943" i="1"/>
  <c r="W1943" i="1"/>
  <c r="AA1943" i="1"/>
  <c r="T1943" i="1"/>
  <c r="X1943" i="1"/>
  <c r="AB1943" i="1"/>
  <c r="Q1939" i="1"/>
  <c r="U1939" i="1"/>
  <c r="Y1939" i="1"/>
  <c r="R1939" i="1"/>
  <c r="V1939" i="1"/>
  <c r="Z1939" i="1"/>
  <c r="S1939" i="1"/>
  <c r="W1939" i="1"/>
  <c r="AA1939" i="1"/>
  <c r="T1939" i="1"/>
  <c r="X1939" i="1"/>
  <c r="AB1939" i="1"/>
  <c r="Q1935" i="1"/>
  <c r="U1935" i="1"/>
  <c r="Y1935" i="1"/>
  <c r="R1935" i="1"/>
  <c r="V1935" i="1"/>
  <c r="Z1935" i="1"/>
  <c r="S1935" i="1"/>
  <c r="W1935" i="1"/>
  <c r="AA1935" i="1"/>
  <c r="T1935" i="1"/>
  <c r="X1935" i="1"/>
  <c r="AB1935" i="1"/>
  <c r="Q1931" i="1"/>
  <c r="U1931" i="1"/>
  <c r="Y1931" i="1"/>
  <c r="R1931" i="1"/>
  <c r="V1931" i="1"/>
  <c r="Z1931" i="1"/>
  <c r="S1931" i="1"/>
  <c r="W1931" i="1"/>
  <c r="AA1931" i="1"/>
  <c r="T1931" i="1"/>
  <c r="X1931" i="1"/>
  <c r="AB1931" i="1"/>
  <c r="Q1927" i="1"/>
  <c r="U1927" i="1"/>
  <c r="Y1927" i="1"/>
  <c r="R1927" i="1"/>
  <c r="V1927" i="1"/>
  <c r="Z1927" i="1"/>
  <c r="S1927" i="1"/>
  <c r="W1927" i="1"/>
  <c r="AA1927" i="1"/>
  <c r="T1927" i="1"/>
  <c r="X1927" i="1"/>
  <c r="AB1927" i="1"/>
  <c r="Q1923" i="1"/>
  <c r="U1923" i="1"/>
  <c r="Y1923" i="1"/>
  <c r="R1923" i="1"/>
  <c r="V1923" i="1"/>
  <c r="Z1923" i="1"/>
  <c r="S1923" i="1"/>
  <c r="W1923" i="1"/>
  <c r="AA1923" i="1"/>
  <c r="T1923" i="1"/>
  <c r="X1923" i="1"/>
  <c r="AB1923" i="1"/>
  <c r="Q1919" i="1"/>
  <c r="U1919" i="1"/>
  <c r="Y1919" i="1"/>
  <c r="R1919" i="1"/>
  <c r="V1919" i="1"/>
  <c r="Z1919" i="1"/>
  <c r="S1919" i="1"/>
  <c r="W1919" i="1"/>
  <c r="AA1919" i="1"/>
  <c r="T1919" i="1"/>
  <c r="X1919" i="1"/>
  <c r="AB1919" i="1"/>
  <c r="Q1915" i="1"/>
  <c r="U1915" i="1"/>
  <c r="Y1915" i="1"/>
  <c r="R1915" i="1"/>
  <c r="V1915" i="1"/>
  <c r="Z1915" i="1"/>
  <c r="S1915" i="1"/>
  <c r="W1915" i="1"/>
  <c r="AA1915" i="1"/>
  <c r="T1915" i="1"/>
  <c r="X1915" i="1"/>
  <c r="AB1915" i="1"/>
  <c r="Q1911" i="1"/>
  <c r="U1911" i="1"/>
  <c r="Y1911" i="1"/>
  <c r="R1911" i="1"/>
  <c r="V1911" i="1"/>
  <c r="Z1911" i="1"/>
  <c r="S1911" i="1"/>
  <c r="W1911" i="1"/>
  <c r="AA1911" i="1"/>
  <c r="T1911" i="1"/>
  <c r="X1911" i="1"/>
  <c r="AB1911" i="1"/>
  <c r="Q1907" i="1"/>
  <c r="U1907" i="1"/>
  <c r="Y1907" i="1"/>
  <c r="R1907" i="1"/>
  <c r="V1907" i="1"/>
  <c r="Z1907" i="1"/>
  <c r="S1907" i="1"/>
  <c r="W1907" i="1"/>
  <c r="AA1907" i="1"/>
  <c r="T1907" i="1"/>
  <c r="X1907" i="1"/>
  <c r="AB1907" i="1"/>
  <c r="Q1903" i="1"/>
  <c r="U1903" i="1"/>
  <c r="Y1903" i="1"/>
  <c r="R1903" i="1"/>
  <c r="V1903" i="1"/>
  <c r="Z1903" i="1"/>
  <c r="S1903" i="1"/>
  <c r="W1903" i="1"/>
  <c r="AA1903" i="1"/>
  <c r="T1903" i="1"/>
  <c r="X1903" i="1"/>
  <c r="AB1903" i="1"/>
  <c r="Q1899" i="1"/>
  <c r="U1899" i="1"/>
  <c r="Y1899" i="1"/>
  <c r="R1899" i="1"/>
  <c r="V1899" i="1"/>
  <c r="Z1899" i="1"/>
  <c r="S1899" i="1"/>
  <c r="W1899" i="1"/>
  <c r="AA1899" i="1"/>
  <c r="T1899" i="1"/>
  <c r="X1899" i="1"/>
  <c r="AB1899" i="1"/>
  <c r="Q1895" i="1"/>
  <c r="U1895" i="1"/>
  <c r="Y1895" i="1"/>
  <c r="R1895" i="1"/>
  <c r="V1895" i="1"/>
  <c r="Z1895" i="1"/>
  <c r="S1895" i="1"/>
  <c r="W1895" i="1"/>
  <c r="AA1895" i="1"/>
  <c r="T1895" i="1"/>
  <c r="X1895" i="1"/>
  <c r="AB1895" i="1"/>
  <c r="Q1891" i="1"/>
  <c r="U1891" i="1"/>
  <c r="Y1891" i="1"/>
  <c r="R1891" i="1"/>
  <c r="V1891" i="1"/>
  <c r="Z1891" i="1"/>
  <c r="S1891" i="1"/>
  <c r="W1891" i="1"/>
  <c r="AA1891" i="1"/>
  <c r="T1891" i="1"/>
  <c r="X1891" i="1"/>
  <c r="AB1891" i="1"/>
  <c r="Q1887" i="1"/>
  <c r="U1887" i="1"/>
  <c r="Y1887" i="1"/>
  <c r="R1887" i="1"/>
  <c r="V1887" i="1"/>
  <c r="Z1887" i="1"/>
  <c r="S1887" i="1"/>
  <c r="W1887" i="1"/>
  <c r="AA1887" i="1"/>
  <c r="T1887" i="1"/>
  <c r="X1887" i="1"/>
  <c r="AB1887" i="1"/>
  <c r="Q1883" i="1"/>
  <c r="U1883" i="1"/>
  <c r="Y1883" i="1"/>
  <c r="R1883" i="1"/>
  <c r="V1883" i="1"/>
  <c r="Z1883" i="1"/>
  <c r="S1883" i="1"/>
  <c r="W1883" i="1"/>
  <c r="AA1883" i="1"/>
  <c r="T1883" i="1"/>
  <c r="X1883" i="1"/>
  <c r="AB1883" i="1"/>
  <c r="Q1879" i="1"/>
  <c r="U1879" i="1"/>
  <c r="Y1879" i="1"/>
  <c r="R1879" i="1"/>
  <c r="V1879" i="1"/>
  <c r="Z1879" i="1"/>
  <c r="S1879" i="1"/>
  <c r="W1879" i="1"/>
  <c r="AA1879" i="1"/>
  <c r="T1879" i="1"/>
  <c r="X1879" i="1"/>
  <c r="AB1879" i="1"/>
  <c r="Q1875" i="1"/>
  <c r="U1875" i="1"/>
  <c r="Y1875" i="1"/>
  <c r="R1875" i="1"/>
  <c r="V1875" i="1"/>
  <c r="Z1875" i="1"/>
  <c r="S1875" i="1"/>
  <c r="W1875" i="1"/>
  <c r="AA1875" i="1"/>
  <c r="T1875" i="1"/>
  <c r="X1875" i="1"/>
  <c r="AB1875" i="1"/>
  <c r="Q1871" i="1"/>
  <c r="U1871" i="1"/>
  <c r="Y1871" i="1"/>
  <c r="R1871" i="1"/>
  <c r="V1871" i="1"/>
  <c r="Z1871" i="1"/>
  <c r="S1871" i="1"/>
  <c r="W1871" i="1"/>
  <c r="AA1871" i="1"/>
  <c r="T1871" i="1"/>
  <c r="X1871" i="1"/>
  <c r="AB1871" i="1"/>
  <c r="Q1867" i="1"/>
  <c r="U1867" i="1"/>
  <c r="Y1867" i="1"/>
  <c r="R1867" i="1"/>
  <c r="V1867" i="1"/>
  <c r="Z1867" i="1"/>
  <c r="S1867" i="1"/>
  <c r="W1867" i="1"/>
  <c r="AA1867" i="1"/>
  <c r="T1867" i="1"/>
  <c r="X1867" i="1"/>
  <c r="AB1867" i="1"/>
  <c r="Q1863" i="1"/>
  <c r="U1863" i="1"/>
  <c r="Y1863" i="1"/>
  <c r="R1863" i="1"/>
  <c r="V1863" i="1"/>
  <c r="Z1863" i="1"/>
  <c r="S1863" i="1"/>
  <c r="W1863" i="1"/>
  <c r="AA1863" i="1"/>
  <c r="T1863" i="1"/>
  <c r="X1863" i="1"/>
  <c r="AB1863" i="1"/>
  <c r="Q1859" i="1"/>
  <c r="U1859" i="1"/>
  <c r="Y1859" i="1"/>
  <c r="R1859" i="1"/>
  <c r="V1859" i="1"/>
  <c r="Z1859" i="1"/>
  <c r="S1859" i="1"/>
  <c r="W1859" i="1"/>
  <c r="AA1859" i="1"/>
  <c r="T1859" i="1"/>
  <c r="X1859" i="1"/>
  <c r="AB1859" i="1"/>
  <c r="Q1855" i="1"/>
  <c r="U1855" i="1"/>
  <c r="Y1855" i="1"/>
  <c r="R1855" i="1"/>
  <c r="V1855" i="1"/>
  <c r="Z1855" i="1"/>
  <c r="S1855" i="1"/>
  <c r="W1855" i="1"/>
  <c r="AA1855" i="1"/>
  <c r="T1855" i="1"/>
  <c r="X1855" i="1"/>
  <c r="AB1855" i="1"/>
  <c r="Q1851" i="1"/>
  <c r="U1851" i="1"/>
  <c r="Y1851" i="1"/>
  <c r="R1851" i="1"/>
  <c r="V1851" i="1"/>
  <c r="Z1851" i="1"/>
  <c r="S1851" i="1"/>
  <c r="W1851" i="1"/>
  <c r="AA1851" i="1"/>
  <c r="T1851" i="1"/>
  <c r="X1851" i="1"/>
  <c r="AB1851" i="1"/>
  <c r="Q1847" i="1"/>
  <c r="U1847" i="1"/>
  <c r="Y1847" i="1"/>
  <c r="R1847" i="1"/>
  <c r="V1847" i="1"/>
  <c r="Z1847" i="1"/>
  <c r="S1847" i="1"/>
  <c r="W1847" i="1"/>
  <c r="AA1847" i="1"/>
  <c r="T1847" i="1"/>
  <c r="X1847" i="1"/>
  <c r="AB1847" i="1"/>
  <c r="Q1843" i="1"/>
  <c r="U1843" i="1"/>
  <c r="Y1843" i="1"/>
  <c r="R1843" i="1"/>
  <c r="V1843" i="1"/>
  <c r="Z1843" i="1"/>
  <c r="S1843" i="1"/>
  <c r="W1843" i="1"/>
  <c r="AA1843" i="1"/>
  <c r="T1843" i="1"/>
  <c r="X1843" i="1"/>
  <c r="AB1843" i="1"/>
  <c r="Q1839" i="1"/>
  <c r="U1839" i="1"/>
  <c r="Y1839" i="1"/>
  <c r="R1839" i="1"/>
  <c r="V1839" i="1"/>
  <c r="Z1839" i="1"/>
  <c r="S1839" i="1"/>
  <c r="W1839" i="1"/>
  <c r="AA1839" i="1"/>
  <c r="T1839" i="1"/>
  <c r="X1839" i="1"/>
  <c r="AB1839" i="1"/>
  <c r="Q1835" i="1"/>
  <c r="U1835" i="1"/>
  <c r="Y1835" i="1"/>
  <c r="R1835" i="1"/>
  <c r="V1835" i="1"/>
  <c r="Z1835" i="1"/>
  <c r="S1835" i="1"/>
  <c r="W1835" i="1"/>
  <c r="AA1835" i="1"/>
  <c r="T1835" i="1"/>
  <c r="X1835" i="1"/>
  <c r="AB1835" i="1"/>
  <c r="Q1831" i="1"/>
  <c r="U1831" i="1"/>
  <c r="Y1831" i="1"/>
  <c r="R1831" i="1"/>
  <c r="V1831" i="1"/>
  <c r="Z1831" i="1"/>
  <c r="S1831" i="1"/>
  <c r="W1831" i="1"/>
  <c r="AA1831" i="1"/>
  <c r="T1831" i="1"/>
  <c r="X1831" i="1"/>
  <c r="AB1831" i="1"/>
  <c r="Q1827" i="1"/>
  <c r="U1827" i="1"/>
  <c r="Y1827" i="1"/>
  <c r="R1827" i="1"/>
  <c r="V1827" i="1"/>
  <c r="Z1827" i="1"/>
  <c r="S1827" i="1"/>
  <c r="W1827" i="1"/>
  <c r="AA1827" i="1"/>
  <c r="T1827" i="1"/>
  <c r="X1827" i="1"/>
  <c r="AB1827" i="1"/>
  <c r="Q1823" i="1"/>
  <c r="U1823" i="1"/>
  <c r="Y1823" i="1"/>
  <c r="R1823" i="1"/>
  <c r="V1823" i="1"/>
  <c r="Z1823" i="1"/>
  <c r="S1823" i="1"/>
  <c r="W1823" i="1"/>
  <c r="AA1823" i="1"/>
  <c r="T1823" i="1"/>
  <c r="X1823" i="1"/>
  <c r="AB1823" i="1"/>
  <c r="Q1819" i="1"/>
  <c r="U1819" i="1"/>
  <c r="Y1819" i="1"/>
  <c r="R1819" i="1"/>
  <c r="V1819" i="1"/>
  <c r="Z1819" i="1"/>
  <c r="S1819" i="1"/>
  <c r="W1819" i="1"/>
  <c r="AA1819" i="1"/>
  <c r="T1819" i="1"/>
  <c r="X1819" i="1"/>
  <c r="AB1819" i="1"/>
  <c r="Q1815" i="1"/>
  <c r="U1815" i="1"/>
  <c r="Y1815" i="1"/>
  <c r="R1815" i="1"/>
  <c r="V1815" i="1"/>
  <c r="Z1815" i="1"/>
  <c r="S1815" i="1"/>
  <c r="W1815" i="1"/>
  <c r="AA1815" i="1"/>
  <c r="T1815" i="1"/>
  <c r="X1815" i="1"/>
  <c r="AB1815" i="1"/>
  <c r="Q1811" i="1"/>
  <c r="U1811" i="1"/>
  <c r="Y1811" i="1"/>
  <c r="R1811" i="1"/>
  <c r="V1811" i="1"/>
  <c r="Z1811" i="1"/>
  <c r="S1811" i="1"/>
  <c r="W1811" i="1"/>
  <c r="AA1811" i="1"/>
  <c r="T1811" i="1"/>
  <c r="X1811" i="1"/>
  <c r="AB1811" i="1"/>
  <c r="Q1807" i="1"/>
  <c r="U1807" i="1"/>
  <c r="Y1807" i="1"/>
  <c r="R1807" i="1"/>
  <c r="V1807" i="1"/>
  <c r="Z1807" i="1"/>
  <c r="S1807" i="1"/>
  <c r="W1807" i="1"/>
  <c r="AA1807" i="1"/>
  <c r="T1807" i="1"/>
  <c r="X1807" i="1"/>
  <c r="AB1807" i="1"/>
  <c r="Q1803" i="1"/>
  <c r="U1803" i="1"/>
  <c r="Y1803" i="1"/>
  <c r="R1803" i="1"/>
  <c r="V1803" i="1"/>
  <c r="Z1803" i="1"/>
  <c r="S1803" i="1"/>
  <c r="W1803" i="1"/>
  <c r="AA1803" i="1"/>
  <c r="T1803" i="1"/>
  <c r="X1803" i="1"/>
  <c r="AB1803" i="1"/>
  <c r="Q1799" i="1"/>
  <c r="U1799" i="1"/>
  <c r="Y1799" i="1"/>
  <c r="R1799" i="1"/>
  <c r="V1799" i="1"/>
  <c r="Z1799" i="1"/>
  <c r="S1799" i="1"/>
  <c r="W1799" i="1"/>
  <c r="AA1799" i="1"/>
  <c r="T1799" i="1"/>
  <c r="X1799" i="1"/>
  <c r="AB1799" i="1"/>
  <c r="Q1795" i="1"/>
  <c r="U1795" i="1"/>
  <c r="Y1795" i="1"/>
  <c r="R1795" i="1"/>
  <c r="V1795" i="1"/>
  <c r="Z1795" i="1"/>
  <c r="S1795" i="1"/>
  <c r="W1795" i="1"/>
  <c r="AA1795" i="1"/>
  <c r="T1795" i="1"/>
  <c r="X1795" i="1"/>
  <c r="AB1795" i="1"/>
  <c r="Q1791" i="1"/>
  <c r="U1791" i="1"/>
  <c r="Y1791" i="1"/>
  <c r="R1791" i="1"/>
  <c r="V1791" i="1"/>
  <c r="Z1791" i="1"/>
  <c r="S1791" i="1"/>
  <c r="W1791" i="1"/>
  <c r="AA1791" i="1"/>
  <c r="T1791" i="1"/>
  <c r="X1791" i="1"/>
  <c r="AB1791" i="1"/>
  <c r="Q1787" i="1"/>
  <c r="U1787" i="1"/>
  <c r="Y1787" i="1"/>
  <c r="R1787" i="1"/>
  <c r="V1787" i="1"/>
  <c r="Z1787" i="1"/>
  <c r="S1787" i="1"/>
  <c r="W1787" i="1"/>
  <c r="AA1787" i="1"/>
  <c r="T1787" i="1"/>
  <c r="X1787" i="1"/>
  <c r="AB1787" i="1"/>
  <c r="Q1783" i="1"/>
  <c r="U1783" i="1"/>
  <c r="Y1783" i="1"/>
  <c r="R1783" i="1"/>
  <c r="V1783" i="1"/>
  <c r="Z1783" i="1"/>
  <c r="S1783" i="1"/>
  <c r="W1783" i="1"/>
  <c r="AA1783" i="1"/>
  <c r="T1783" i="1"/>
  <c r="X1783" i="1"/>
  <c r="AB1783" i="1"/>
  <c r="Q1779" i="1"/>
  <c r="U1779" i="1"/>
  <c r="Y1779" i="1"/>
  <c r="R1779" i="1"/>
  <c r="V1779" i="1"/>
  <c r="Z1779" i="1"/>
  <c r="S1779" i="1"/>
  <c r="W1779" i="1"/>
  <c r="AA1779" i="1"/>
  <c r="T1779" i="1"/>
  <c r="X1779" i="1"/>
  <c r="AB1779" i="1"/>
  <c r="Q1775" i="1"/>
  <c r="U1775" i="1"/>
  <c r="Y1775" i="1"/>
  <c r="R1775" i="1"/>
  <c r="V1775" i="1"/>
  <c r="Z1775" i="1"/>
  <c r="S1775" i="1"/>
  <c r="W1775" i="1"/>
  <c r="AA1775" i="1"/>
  <c r="T1775" i="1"/>
  <c r="X1775" i="1"/>
  <c r="AB1775" i="1"/>
  <c r="Q1771" i="1"/>
  <c r="U1771" i="1"/>
  <c r="Y1771" i="1"/>
  <c r="R1771" i="1"/>
  <c r="V1771" i="1"/>
  <c r="Z1771" i="1"/>
  <c r="S1771" i="1"/>
  <c r="W1771" i="1"/>
  <c r="AA1771" i="1"/>
  <c r="T1771" i="1"/>
  <c r="X1771" i="1"/>
  <c r="AB1771" i="1"/>
  <c r="Q1767" i="1"/>
  <c r="U1767" i="1"/>
  <c r="Y1767" i="1"/>
  <c r="R1767" i="1"/>
  <c r="V1767" i="1"/>
  <c r="Z1767" i="1"/>
  <c r="S1767" i="1"/>
  <c r="W1767" i="1"/>
  <c r="AA1767" i="1"/>
  <c r="T1767" i="1"/>
  <c r="X1767" i="1"/>
  <c r="AB1767" i="1"/>
  <c r="Q1763" i="1"/>
  <c r="U1763" i="1"/>
  <c r="Y1763" i="1"/>
  <c r="R1763" i="1"/>
  <c r="V1763" i="1"/>
  <c r="Z1763" i="1"/>
  <c r="S1763" i="1"/>
  <c r="W1763" i="1"/>
  <c r="AA1763" i="1"/>
  <c r="T1763" i="1"/>
  <c r="X1763" i="1"/>
  <c r="AB1763" i="1"/>
  <c r="Q1759" i="1"/>
  <c r="U1759" i="1"/>
  <c r="Y1759" i="1"/>
  <c r="R1759" i="1"/>
  <c r="V1759" i="1"/>
  <c r="Z1759" i="1"/>
  <c r="S1759" i="1"/>
  <c r="W1759" i="1"/>
  <c r="AA1759" i="1"/>
  <c r="T1759" i="1"/>
  <c r="X1759" i="1"/>
  <c r="AB1759" i="1"/>
  <c r="Q1755" i="1"/>
  <c r="U1755" i="1"/>
  <c r="Y1755" i="1"/>
  <c r="R1755" i="1"/>
  <c r="V1755" i="1"/>
  <c r="Z1755" i="1"/>
  <c r="S1755" i="1"/>
  <c r="W1755" i="1"/>
  <c r="AA1755" i="1"/>
  <c r="T1755" i="1"/>
  <c r="X1755" i="1"/>
  <c r="AB1755" i="1"/>
  <c r="Q1751" i="1"/>
  <c r="U1751" i="1"/>
  <c r="Y1751" i="1"/>
  <c r="R1751" i="1"/>
  <c r="V1751" i="1"/>
  <c r="Z1751" i="1"/>
  <c r="S1751" i="1"/>
  <c r="W1751" i="1"/>
  <c r="AA1751" i="1"/>
  <c r="T1751" i="1"/>
  <c r="X1751" i="1"/>
  <c r="AB1751" i="1"/>
  <c r="Q1747" i="1"/>
  <c r="U1747" i="1"/>
  <c r="Y1747" i="1"/>
  <c r="R1747" i="1"/>
  <c r="V1747" i="1"/>
  <c r="Z1747" i="1"/>
  <c r="S1747" i="1"/>
  <c r="W1747" i="1"/>
  <c r="AA1747" i="1"/>
  <c r="T1747" i="1"/>
  <c r="X1747" i="1"/>
  <c r="AB1747" i="1"/>
  <c r="Q1743" i="1"/>
  <c r="U1743" i="1"/>
  <c r="Y1743" i="1"/>
  <c r="R1743" i="1"/>
  <c r="V1743" i="1"/>
  <c r="Z1743" i="1"/>
  <c r="S1743" i="1"/>
  <c r="W1743" i="1"/>
  <c r="AA1743" i="1"/>
  <c r="T1743" i="1"/>
  <c r="X1743" i="1"/>
  <c r="AB1743" i="1"/>
  <c r="Q1739" i="1"/>
  <c r="U1739" i="1"/>
  <c r="Y1739" i="1"/>
  <c r="R1739" i="1"/>
  <c r="V1739" i="1"/>
  <c r="Z1739" i="1"/>
  <c r="S1739" i="1"/>
  <c r="W1739" i="1"/>
  <c r="AA1739" i="1"/>
  <c r="T1739" i="1"/>
  <c r="X1739" i="1"/>
  <c r="AB1739" i="1"/>
  <c r="Q1735" i="1"/>
  <c r="U1735" i="1"/>
  <c r="Y1735" i="1"/>
  <c r="R1735" i="1"/>
  <c r="V1735" i="1"/>
  <c r="Z1735" i="1"/>
  <c r="S1735" i="1"/>
  <c r="W1735" i="1"/>
  <c r="AA1735" i="1"/>
  <c r="T1735" i="1"/>
  <c r="X1735" i="1"/>
  <c r="AB1735" i="1"/>
  <c r="Q1731" i="1"/>
  <c r="U1731" i="1"/>
  <c r="Y1731" i="1"/>
  <c r="R1731" i="1"/>
  <c r="V1731" i="1"/>
  <c r="Z1731" i="1"/>
  <c r="S1731" i="1"/>
  <c r="W1731" i="1"/>
  <c r="AA1731" i="1"/>
  <c r="T1731" i="1"/>
  <c r="X1731" i="1"/>
  <c r="AB1731" i="1"/>
  <c r="Q1727" i="1"/>
  <c r="U1727" i="1"/>
  <c r="Y1727" i="1"/>
  <c r="R1727" i="1"/>
  <c r="V1727" i="1"/>
  <c r="Z1727" i="1"/>
  <c r="S1727" i="1"/>
  <c r="W1727" i="1"/>
  <c r="AA1727" i="1"/>
  <c r="T1727" i="1"/>
  <c r="X1727" i="1"/>
  <c r="AB1727" i="1"/>
  <c r="Q1723" i="1"/>
  <c r="U1723" i="1"/>
  <c r="Y1723" i="1"/>
  <c r="R1723" i="1"/>
  <c r="V1723" i="1"/>
  <c r="Z1723" i="1"/>
  <c r="S1723" i="1"/>
  <c r="W1723" i="1"/>
  <c r="AA1723" i="1"/>
  <c r="T1723" i="1"/>
  <c r="X1723" i="1"/>
  <c r="AB1723" i="1"/>
  <c r="Q1719" i="1"/>
  <c r="U1719" i="1"/>
  <c r="Y1719" i="1"/>
  <c r="R1719" i="1"/>
  <c r="V1719" i="1"/>
  <c r="Z1719" i="1"/>
  <c r="S1719" i="1"/>
  <c r="W1719" i="1"/>
  <c r="AA1719" i="1"/>
  <c r="T1719" i="1"/>
  <c r="X1719" i="1"/>
  <c r="AB1719" i="1"/>
  <c r="Q1715" i="1"/>
  <c r="U1715" i="1"/>
  <c r="Y1715" i="1"/>
  <c r="R1715" i="1"/>
  <c r="V1715" i="1"/>
  <c r="Z1715" i="1"/>
  <c r="S1715" i="1"/>
  <c r="W1715" i="1"/>
  <c r="AA1715" i="1"/>
  <c r="T1715" i="1"/>
  <c r="X1715" i="1"/>
  <c r="AB1715" i="1"/>
  <c r="Q1711" i="1"/>
  <c r="U1711" i="1"/>
  <c r="Y1711" i="1"/>
  <c r="R1711" i="1"/>
  <c r="V1711" i="1"/>
  <c r="Z1711" i="1"/>
  <c r="S1711" i="1"/>
  <c r="W1711" i="1"/>
  <c r="AA1711" i="1"/>
  <c r="T1711" i="1"/>
  <c r="X1711" i="1"/>
  <c r="AB1711" i="1"/>
  <c r="Q1707" i="1"/>
  <c r="U1707" i="1"/>
  <c r="Y1707" i="1"/>
  <c r="R1707" i="1"/>
  <c r="V1707" i="1"/>
  <c r="Z1707" i="1"/>
  <c r="S1707" i="1"/>
  <c r="W1707" i="1"/>
  <c r="AA1707" i="1"/>
  <c r="T1707" i="1"/>
  <c r="X1707" i="1"/>
  <c r="AB1707" i="1"/>
  <c r="Q1703" i="1"/>
  <c r="U1703" i="1"/>
  <c r="Y1703" i="1"/>
  <c r="R1703" i="1"/>
  <c r="V1703" i="1"/>
  <c r="Z1703" i="1"/>
  <c r="S1703" i="1"/>
  <c r="W1703" i="1"/>
  <c r="AA1703" i="1"/>
  <c r="T1703" i="1"/>
  <c r="X1703" i="1"/>
  <c r="AB1703" i="1"/>
  <c r="Q1699" i="1"/>
  <c r="U1699" i="1"/>
  <c r="Y1699" i="1"/>
  <c r="R1699" i="1"/>
  <c r="V1699" i="1"/>
  <c r="Z1699" i="1"/>
  <c r="S1699" i="1"/>
  <c r="W1699" i="1"/>
  <c r="AA1699" i="1"/>
  <c r="T1699" i="1"/>
  <c r="X1699" i="1"/>
  <c r="AB1699" i="1"/>
  <c r="Q1695" i="1"/>
  <c r="U1695" i="1"/>
  <c r="Y1695" i="1"/>
  <c r="R1695" i="1"/>
  <c r="V1695" i="1"/>
  <c r="Z1695" i="1"/>
  <c r="S1695" i="1"/>
  <c r="W1695" i="1"/>
  <c r="AA1695" i="1"/>
  <c r="T1695" i="1"/>
  <c r="X1695" i="1"/>
  <c r="AB1695" i="1"/>
  <c r="Q1691" i="1"/>
  <c r="U1691" i="1"/>
  <c r="Y1691" i="1"/>
  <c r="R1691" i="1"/>
  <c r="V1691" i="1"/>
  <c r="Z1691" i="1"/>
  <c r="S1691" i="1"/>
  <c r="W1691" i="1"/>
  <c r="AA1691" i="1"/>
  <c r="T1691" i="1"/>
  <c r="X1691" i="1"/>
  <c r="AB1691" i="1"/>
  <c r="Q1687" i="1"/>
  <c r="U1687" i="1"/>
  <c r="Y1687" i="1"/>
  <c r="R1687" i="1"/>
  <c r="V1687" i="1"/>
  <c r="Z1687" i="1"/>
  <c r="S1687" i="1"/>
  <c r="W1687" i="1"/>
  <c r="AA1687" i="1"/>
  <c r="T1687" i="1"/>
  <c r="X1687" i="1"/>
  <c r="AB1687" i="1"/>
  <c r="Q1683" i="1"/>
  <c r="U1683" i="1"/>
  <c r="Y1683" i="1"/>
  <c r="R1683" i="1"/>
  <c r="V1683" i="1"/>
  <c r="Z1683" i="1"/>
  <c r="S1683" i="1"/>
  <c r="W1683" i="1"/>
  <c r="AA1683" i="1"/>
  <c r="T1683" i="1"/>
  <c r="X1683" i="1"/>
  <c r="AB1683" i="1"/>
  <c r="Q1679" i="1"/>
  <c r="U1679" i="1"/>
  <c r="Y1679" i="1"/>
  <c r="R1679" i="1"/>
  <c r="V1679" i="1"/>
  <c r="Z1679" i="1"/>
  <c r="S1679" i="1"/>
  <c r="W1679" i="1"/>
  <c r="AA1679" i="1"/>
  <c r="T1679" i="1"/>
  <c r="X1679" i="1"/>
  <c r="AB1679" i="1"/>
  <c r="Q1675" i="1"/>
  <c r="U1675" i="1"/>
  <c r="Y1675" i="1"/>
  <c r="R1675" i="1"/>
  <c r="V1675" i="1"/>
  <c r="Z1675" i="1"/>
  <c r="S1675" i="1"/>
  <c r="W1675" i="1"/>
  <c r="AA1675" i="1"/>
  <c r="T1675" i="1"/>
  <c r="X1675" i="1"/>
  <c r="AB1675" i="1"/>
  <c r="Q1671" i="1"/>
  <c r="U1671" i="1"/>
  <c r="Y1671" i="1"/>
  <c r="R1671" i="1"/>
  <c r="V1671" i="1"/>
  <c r="Z1671" i="1"/>
  <c r="S1671" i="1"/>
  <c r="W1671" i="1"/>
  <c r="AA1671" i="1"/>
  <c r="T1671" i="1"/>
  <c r="X1671" i="1"/>
  <c r="AB1671" i="1"/>
  <c r="Q1667" i="1"/>
  <c r="U1667" i="1"/>
  <c r="Y1667" i="1"/>
  <c r="R1667" i="1"/>
  <c r="V1667" i="1"/>
  <c r="Z1667" i="1"/>
  <c r="S1667" i="1"/>
  <c r="W1667" i="1"/>
  <c r="AA1667" i="1"/>
  <c r="T1667" i="1"/>
  <c r="X1667" i="1"/>
  <c r="AB1667" i="1"/>
  <c r="Q1663" i="1"/>
  <c r="U1663" i="1"/>
  <c r="Y1663" i="1"/>
  <c r="R1663" i="1"/>
  <c r="V1663" i="1"/>
  <c r="Z1663" i="1"/>
  <c r="S1663" i="1"/>
  <c r="W1663" i="1"/>
  <c r="AA1663" i="1"/>
  <c r="T1663" i="1"/>
  <c r="X1663" i="1"/>
  <c r="AB1663" i="1"/>
  <c r="Q1659" i="1"/>
  <c r="U1659" i="1"/>
  <c r="Y1659" i="1"/>
  <c r="R1659" i="1"/>
  <c r="V1659" i="1"/>
  <c r="Z1659" i="1"/>
  <c r="S1659" i="1"/>
  <c r="W1659" i="1"/>
  <c r="AA1659" i="1"/>
  <c r="T1659" i="1"/>
  <c r="X1659" i="1"/>
  <c r="AB1659" i="1"/>
  <c r="Q1655" i="1"/>
  <c r="U1655" i="1"/>
  <c r="Y1655" i="1"/>
  <c r="R1655" i="1"/>
  <c r="V1655" i="1"/>
  <c r="Z1655" i="1"/>
  <c r="S1655" i="1"/>
  <c r="W1655" i="1"/>
  <c r="AA1655" i="1"/>
  <c r="T1655" i="1"/>
  <c r="X1655" i="1"/>
  <c r="AB1655" i="1"/>
  <c r="Q1651" i="1"/>
  <c r="U1651" i="1"/>
  <c r="Y1651" i="1"/>
  <c r="R1651" i="1"/>
  <c r="V1651" i="1"/>
  <c r="Z1651" i="1"/>
  <c r="S1651" i="1"/>
  <c r="W1651" i="1"/>
  <c r="AA1651" i="1"/>
  <c r="T1651" i="1"/>
  <c r="X1651" i="1"/>
  <c r="AB1651" i="1"/>
  <c r="T1647" i="1"/>
  <c r="X1647" i="1"/>
  <c r="AB1647" i="1"/>
  <c r="S1647" i="1"/>
  <c r="Y1647" i="1"/>
  <c r="U1647" i="1"/>
  <c r="Z1647" i="1"/>
  <c r="Q1647" i="1"/>
  <c r="V1647" i="1"/>
  <c r="AA1647" i="1"/>
  <c r="R1647" i="1"/>
  <c r="W1647" i="1"/>
  <c r="T1643" i="1"/>
  <c r="X1643" i="1"/>
  <c r="AB1643" i="1"/>
  <c r="Q1643" i="1"/>
  <c r="U1643" i="1"/>
  <c r="Y1643" i="1"/>
  <c r="R1643" i="1"/>
  <c r="Z1643" i="1"/>
  <c r="S1643" i="1"/>
  <c r="AA1643" i="1"/>
  <c r="V1643" i="1"/>
  <c r="W1643" i="1"/>
  <c r="T1639" i="1"/>
  <c r="X1639" i="1"/>
  <c r="AB1639" i="1"/>
  <c r="Q1639" i="1"/>
  <c r="U1639" i="1"/>
  <c r="Y1639" i="1"/>
  <c r="S1639" i="1"/>
  <c r="W1639" i="1"/>
  <c r="AA1639" i="1"/>
  <c r="R1639" i="1"/>
  <c r="V1639" i="1"/>
  <c r="Z1639" i="1"/>
  <c r="T1635" i="1"/>
  <c r="X1635" i="1"/>
  <c r="AB1635" i="1"/>
  <c r="Q1635" i="1"/>
  <c r="U1635" i="1"/>
  <c r="Y1635" i="1"/>
  <c r="S1635" i="1"/>
  <c r="W1635" i="1"/>
  <c r="AA1635" i="1"/>
  <c r="R1635" i="1"/>
  <c r="V1635" i="1"/>
  <c r="Z1635" i="1"/>
  <c r="T1631" i="1"/>
  <c r="X1631" i="1"/>
  <c r="AB1631" i="1"/>
  <c r="Q1631" i="1"/>
  <c r="U1631" i="1"/>
  <c r="Y1631" i="1"/>
  <c r="S1631" i="1"/>
  <c r="W1631" i="1"/>
  <c r="AA1631" i="1"/>
  <c r="R1631" i="1"/>
  <c r="V1631" i="1"/>
  <c r="Z1631" i="1"/>
  <c r="T1627" i="1"/>
  <c r="X1627" i="1"/>
  <c r="AB1627" i="1"/>
  <c r="Q1627" i="1"/>
  <c r="U1627" i="1"/>
  <c r="Y1627" i="1"/>
  <c r="S1627" i="1"/>
  <c r="W1627" i="1"/>
  <c r="AA1627" i="1"/>
  <c r="R1627" i="1"/>
  <c r="V1627" i="1"/>
  <c r="Z1627" i="1"/>
  <c r="T1623" i="1"/>
  <c r="X1623" i="1"/>
  <c r="AB1623" i="1"/>
  <c r="Q1623" i="1"/>
  <c r="U1623" i="1"/>
  <c r="Y1623" i="1"/>
  <c r="S1623" i="1"/>
  <c r="W1623" i="1"/>
  <c r="AA1623" i="1"/>
  <c r="R1623" i="1"/>
  <c r="V1623" i="1"/>
  <c r="Z1623" i="1"/>
  <c r="T1619" i="1"/>
  <c r="X1619" i="1"/>
  <c r="AB1619" i="1"/>
  <c r="Q1619" i="1"/>
  <c r="U1619" i="1"/>
  <c r="Y1619" i="1"/>
  <c r="S1619" i="1"/>
  <c r="W1619" i="1"/>
  <c r="AA1619" i="1"/>
  <c r="R1619" i="1"/>
  <c r="V1619" i="1"/>
  <c r="Z1619" i="1"/>
  <c r="T1615" i="1"/>
  <c r="X1615" i="1"/>
  <c r="AB1615" i="1"/>
  <c r="Q1615" i="1"/>
  <c r="U1615" i="1"/>
  <c r="Y1615" i="1"/>
  <c r="S1615" i="1"/>
  <c r="W1615" i="1"/>
  <c r="AA1615" i="1"/>
  <c r="R1615" i="1"/>
  <c r="V1615" i="1"/>
  <c r="Z1615" i="1"/>
  <c r="T1611" i="1"/>
  <c r="X1611" i="1"/>
  <c r="AB1611" i="1"/>
  <c r="Q1611" i="1"/>
  <c r="U1611" i="1"/>
  <c r="Y1611" i="1"/>
  <c r="S1611" i="1"/>
  <c r="W1611" i="1"/>
  <c r="AA1611" i="1"/>
  <c r="R1611" i="1"/>
  <c r="V1611" i="1"/>
  <c r="Z1611" i="1"/>
  <c r="T1607" i="1"/>
  <c r="X1607" i="1"/>
  <c r="AB1607" i="1"/>
  <c r="Q1607" i="1"/>
  <c r="U1607" i="1"/>
  <c r="Y1607" i="1"/>
  <c r="S1607" i="1"/>
  <c r="W1607" i="1"/>
  <c r="AA1607" i="1"/>
  <c r="R1607" i="1"/>
  <c r="V1607" i="1"/>
  <c r="Z1607" i="1"/>
  <c r="T1603" i="1"/>
  <c r="X1603" i="1"/>
  <c r="AB1603" i="1"/>
  <c r="Q1603" i="1"/>
  <c r="U1603" i="1"/>
  <c r="Y1603" i="1"/>
  <c r="S1603" i="1"/>
  <c r="W1603" i="1"/>
  <c r="AA1603" i="1"/>
  <c r="R1603" i="1"/>
  <c r="V1603" i="1"/>
  <c r="Z1603" i="1"/>
  <c r="T1599" i="1"/>
  <c r="X1599" i="1"/>
  <c r="AB1599" i="1"/>
  <c r="Q1599" i="1"/>
  <c r="U1599" i="1"/>
  <c r="Y1599" i="1"/>
  <c r="S1599" i="1"/>
  <c r="W1599" i="1"/>
  <c r="AA1599" i="1"/>
  <c r="R1599" i="1"/>
  <c r="V1599" i="1"/>
  <c r="Z1599" i="1"/>
  <c r="T1595" i="1"/>
  <c r="X1595" i="1"/>
  <c r="AB1595" i="1"/>
  <c r="Q1595" i="1"/>
  <c r="U1595" i="1"/>
  <c r="Y1595" i="1"/>
  <c r="S1595" i="1"/>
  <c r="W1595" i="1"/>
  <c r="AA1595" i="1"/>
  <c r="R1595" i="1"/>
  <c r="V1595" i="1"/>
  <c r="Z1595" i="1"/>
  <c r="T1591" i="1"/>
  <c r="X1591" i="1"/>
  <c r="AB1591" i="1"/>
  <c r="Q1591" i="1"/>
  <c r="U1591" i="1"/>
  <c r="Y1591" i="1"/>
  <c r="S1591" i="1"/>
  <c r="W1591" i="1"/>
  <c r="AA1591" i="1"/>
  <c r="R1591" i="1"/>
  <c r="V1591" i="1"/>
  <c r="Z1591" i="1"/>
  <c r="T1587" i="1"/>
  <c r="X1587" i="1"/>
  <c r="AB1587" i="1"/>
  <c r="Q1587" i="1"/>
  <c r="U1587" i="1"/>
  <c r="Y1587" i="1"/>
  <c r="S1587" i="1"/>
  <c r="W1587" i="1"/>
  <c r="AA1587" i="1"/>
  <c r="R1587" i="1"/>
  <c r="V1587" i="1"/>
  <c r="Z1587" i="1"/>
  <c r="T1583" i="1"/>
  <c r="X1583" i="1"/>
  <c r="AB1583" i="1"/>
  <c r="Q1583" i="1"/>
  <c r="U1583" i="1"/>
  <c r="Y1583" i="1"/>
  <c r="S1583" i="1"/>
  <c r="W1583" i="1"/>
  <c r="AA1583" i="1"/>
  <c r="R1583" i="1"/>
  <c r="V1583" i="1"/>
  <c r="Z1583" i="1"/>
  <c r="T1579" i="1"/>
  <c r="X1579" i="1"/>
  <c r="AB1579" i="1"/>
  <c r="Q1579" i="1"/>
  <c r="U1579" i="1"/>
  <c r="Y1579" i="1"/>
  <c r="S1579" i="1"/>
  <c r="W1579" i="1"/>
  <c r="AA1579" i="1"/>
  <c r="R1579" i="1"/>
  <c r="V1579" i="1"/>
  <c r="Z1579" i="1"/>
  <c r="T1575" i="1"/>
  <c r="X1575" i="1"/>
  <c r="AB1575" i="1"/>
  <c r="Q1575" i="1"/>
  <c r="U1575" i="1"/>
  <c r="Y1575" i="1"/>
  <c r="S1575" i="1"/>
  <c r="W1575" i="1"/>
  <c r="AA1575" i="1"/>
  <c r="R1575" i="1"/>
  <c r="V1575" i="1"/>
  <c r="Z1575" i="1"/>
  <c r="T1571" i="1"/>
  <c r="X1571" i="1"/>
  <c r="AB1571" i="1"/>
  <c r="Q1571" i="1"/>
  <c r="U1571" i="1"/>
  <c r="Y1571" i="1"/>
  <c r="S1571" i="1"/>
  <c r="W1571" i="1"/>
  <c r="AA1571" i="1"/>
  <c r="R1571" i="1"/>
  <c r="V1571" i="1"/>
  <c r="Z1571" i="1"/>
  <c r="T1567" i="1"/>
  <c r="X1567" i="1"/>
  <c r="AB1567" i="1"/>
  <c r="Q1567" i="1"/>
  <c r="U1567" i="1"/>
  <c r="Y1567" i="1"/>
  <c r="S1567" i="1"/>
  <c r="W1567" i="1"/>
  <c r="AA1567" i="1"/>
  <c r="R1567" i="1"/>
  <c r="V1567" i="1"/>
  <c r="Z1567" i="1"/>
  <c r="T1563" i="1"/>
  <c r="X1563" i="1"/>
  <c r="AB1563" i="1"/>
  <c r="Q1563" i="1"/>
  <c r="U1563" i="1"/>
  <c r="Y1563" i="1"/>
  <c r="S1563" i="1"/>
  <c r="W1563" i="1"/>
  <c r="AA1563" i="1"/>
  <c r="R1563" i="1"/>
  <c r="V1563" i="1"/>
  <c r="Z1563" i="1"/>
  <c r="T1559" i="1"/>
  <c r="X1559" i="1"/>
  <c r="AB1559" i="1"/>
  <c r="Q1559" i="1"/>
  <c r="U1559" i="1"/>
  <c r="Y1559" i="1"/>
  <c r="S1559" i="1"/>
  <c r="W1559" i="1"/>
  <c r="AA1559" i="1"/>
  <c r="R1559" i="1"/>
  <c r="V1559" i="1"/>
  <c r="Z1559" i="1"/>
  <c r="T1555" i="1"/>
  <c r="X1555" i="1"/>
  <c r="AB1555" i="1"/>
  <c r="Q1555" i="1"/>
  <c r="U1555" i="1"/>
  <c r="Y1555" i="1"/>
  <c r="S1555" i="1"/>
  <c r="W1555" i="1"/>
  <c r="AA1555" i="1"/>
  <c r="R1555" i="1"/>
  <c r="V1555" i="1"/>
  <c r="Z1555" i="1"/>
  <c r="T1551" i="1"/>
  <c r="X1551" i="1"/>
  <c r="AB1551" i="1"/>
  <c r="Q1551" i="1"/>
  <c r="U1551" i="1"/>
  <c r="Y1551" i="1"/>
  <c r="R1551" i="1"/>
  <c r="V1551" i="1"/>
  <c r="Z1551" i="1"/>
  <c r="S1551" i="1"/>
  <c r="W1551" i="1"/>
  <c r="AA1551" i="1"/>
  <c r="T1547" i="1"/>
  <c r="X1547" i="1"/>
  <c r="AB1547" i="1"/>
  <c r="Q1547" i="1"/>
  <c r="U1547" i="1"/>
  <c r="Y1547" i="1"/>
  <c r="R1547" i="1"/>
  <c r="V1547" i="1"/>
  <c r="Z1547" i="1"/>
  <c r="S1547" i="1"/>
  <c r="W1547" i="1"/>
  <c r="AA1547" i="1"/>
  <c r="T1543" i="1"/>
  <c r="X1543" i="1"/>
  <c r="AB1543" i="1"/>
  <c r="Q1543" i="1"/>
  <c r="U1543" i="1"/>
  <c r="Y1543" i="1"/>
  <c r="R1543" i="1"/>
  <c r="V1543" i="1"/>
  <c r="Z1543" i="1"/>
  <c r="S1543" i="1"/>
  <c r="W1543" i="1"/>
  <c r="AA1543" i="1"/>
  <c r="T1539" i="1"/>
  <c r="X1539" i="1"/>
  <c r="AB1539" i="1"/>
  <c r="Q1539" i="1"/>
  <c r="U1539" i="1"/>
  <c r="Y1539" i="1"/>
  <c r="R1539" i="1"/>
  <c r="V1539" i="1"/>
  <c r="Z1539" i="1"/>
  <c r="S1539" i="1"/>
  <c r="W1539" i="1"/>
  <c r="AA1539" i="1"/>
  <c r="T1535" i="1"/>
  <c r="X1535" i="1"/>
  <c r="AB1535" i="1"/>
  <c r="Q1535" i="1"/>
  <c r="U1535" i="1"/>
  <c r="Y1535" i="1"/>
  <c r="R1535" i="1"/>
  <c r="V1535" i="1"/>
  <c r="Z1535" i="1"/>
  <c r="S1535" i="1"/>
  <c r="W1535" i="1"/>
  <c r="AA1535" i="1"/>
  <c r="T1531" i="1"/>
  <c r="X1531" i="1"/>
  <c r="AB1531" i="1"/>
  <c r="Q1531" i="1"/>
  <c r="U1531" i="1"/>
  <c r="Y1531" i="1"/>
  <c r="R1531" i="1"/>
  <c r="V1531" i="1"/>
  <c r="Z1531" i="1"/>
  <c r="S1531" i="1"/>
  <c r="W1531" i="1"/>
  <c r="AA1531" i="1"/>
  <c r="T1527" i="1"/>
  <c r="X1527" i="1"/>
  <c r="AB1527" i="1"/>
  <c r="Q1527" i="1"/>
  <c r="U1527" i="1"/>
  <c r="Y1527" i="1"/>
  <c r="R1527" i="1"/>
  <c r="V1527" i="1"/>
  <c r="Z1527" i="1"/>
  <c r="S1527" i="1"/>
  <c r="W1527" i="1"/>
  <c r="AA1527" i="1"/>
  <c r="T1523" i="1"/>
  <c r="X1523" i="1"/>
  <c r="AB1523" i="1"/>
  <c r="Q1523" i="1"/>
  <c r="U1523" i="1"/>
  <c r="Y1523" i="1"/>
  <c r="R1523" i="1"/>
  <c r="V1523" i="1"/>
  <c r="Z1523" i="1"/>
  <c r="S1523" i="1"/>
  <c r="W1523" i="1"/>
  <c r="AA1523" i="1"/>
  <c r="T1519" i="1"/>
  <c r="X1519" i="1"/>
  <c r="AB1519" i="1"/>
  <c r="Q1519" i="1"/>
  <c r="U1519" i="1"/>
  <c r="Y1519" i="1"/>
  <c r="R1519" i="1"/>
  <c r="V1519" i="1"/>
  <c r="Z1519" i="1"/>
  <c r="S1519" i="1"/>
  <c r="W1519" i="1"/>
  <c r="AA1519" i="1"/>
  <c r="T1515" i="1"/>
  <c r="X1515" i="1"/>
  <c r="AB1515" i="1"/>
  <c r="Q1515" i="1"/>
  <c r="U1515" i="1"/>
  <c r="Y1515" i="1"/>
  <c r="R1515" i="1"/>
  <c r="V1515" i="1"/>
  <c r="Z1515" i="1"/>
  <c r="S1515" i="1"/>
  <c r="W1515" i="1"/>
  <c r="AA1515" i="1"/>
  <c r="T1511" i="1"/>
  <c r="X1511" i="1"/>
  <c r="AB1511" i="1"/>
  <c r="Q1511" i="1"/>
  <c r="U1511" i="1"/>
  <c r="Y1511" i="1"/>
  <c r="R1511" i="1"/>
  <c r="V1511" i="1"/>
  <c r="Z1511" i="1"/>
  <c r="S1511" i="1"/>
  <c r="W1511" i="1"/>
  <c r="AA1511" i="1"/>
  <c r="T1507" i="1"/>
  <c r="X1507" i="1"/>
  <c r="AB1507" i="1"/>
  <c r="Q1507" i="1"/>
  <c r="U1507" i="1"/>
  <c r="Y1507" i="1"/>
  <c r="R1507" i="1"/>
  <c r="V1507" i="1"/>
  <c r="Z1507" i="1"/>
  <c r="S1507" i="1"/>
  <c r="W1507" i="1"/>
  <c r="AA1507" i="1"/>
  <c r="T1503" i="1"/>
  <c r="X1503" i="1"/>
  <c r="AB1503" i="1"/>
  <c r="Q1503" i="1"/>
  <c r="U1503" i="1"/>
  <c r="Y1503" i="1"/>
  <c r="R1503" i="1"/>
  <c r="V1503" i="1"/>
  <c r="Z1503" i="1"/>
  <c r="S1503" i="1"/>
  <c r="W1503" i="1"/>
  <c r="AA1503" i="1"/>
  <c r="T1499" i="1"/>
  <c r="X1499" i="1"/>
  <c r="AB1499" i="1"/>
  <c r="Q1499" i="1"/>
  <c r="U1499" i="1"/>
  <c r="Y1499" i="1"/>
  <c r="R1499" i="1"/>
  <c r="V1499" i="1"/>
  <c r="Z1499" i="1"/>
  <c r="S1499" i="1"/>
  <c r="W1499" i="1"/>
  <c r="AA1499" i="1"/>
  <c r="T1495" i="1"/>
  <c r="X1495" i="1"/>
  <c r="AB1495" i="1"/>
  <c r="Q1495" i="1"/>
  <c r="U1495" i="1"/>
  <c r="Y1495" i="1"/>
  <c r="R1495" i="1"/>
  <c r="V1495" i="1"/>
  <c r="Z1495" i="1"/>
  <c r="S1495" i="1"/>
  <c r="W1495" i="1"/>
  <c r="AA1495" i="1"/>
  <c r="T1491" i="1"/>
  <c r="X1491" i="1"/>
  <c r="AB1491" i="1"/>
  <c r="Q1491" i="1"/>
  <c r="U1491" i="1"/>
  <c r="Y1491" i="1"/>
  <c r="R1491" i="1"/>
  <c r="V1491" i="1"/>
  <c r="Z1491" i="1"/>
  <c r="S1491" i="1"/>
  <c r="W1491" i="1"/>
  <c r="AA1491" i="1"/>
  <c r="T1487" i="1"/>
  <c r="X1487" i="1"/>
  <c r="AB1487" i="1"/>
  <c r="Q1487" i="1"/>
  <c r="U1487" i="1"/>
  <c r="Y1487" i="1"/>
  <c r="R1487" i="1"/>
  <c r="V1487" i="1"/>
  <c r="Z1487" i="1"/>
  <c r="S1487" i="1"/>
  <c r="W1487" i="1"/>
  <c r="AA1487" i="1"/>
  <c r="T1483" i="1"/>
  <c r="X1483" i="1"/>
  <c r="AB1483" i="1"/>
  <c r="Q1483" i="1"/>
  <c r="U1483" i="1"/>
  <c r="Y1483" i="1"/>
  <c r="R1483" i="1"/>
  <c r="V1483" i="1"/>
  <c r="Z1483" i="1"/>
  <c r="S1483" i="1"/>
  <c r="W1483" i="1"/>
  <c r="AA1483" i="1"/>
  <c r="T1479" i="1"/>
  <c r="X1479" i="1"/>
  <c r="AB1479" i="1"/>
  <c r="Q1479" i="1"/>
  <c r="U1479" i="1"/>
  <c r="Y1479" i="1"/>
  <c r="R1479" i="1"/>
  <c r="V1479" i="1"/>
  <c r="Z1479" i="1"/>
  <c r="S1479" i="1"/>
  <c r="W1479" i="1"/>
  <c r="AA1479" i="1"/>
  <c r="T1475" i="1"/>
  <c r="X1475" i="1"/>
  <c r="AB1475" i="1"/>
  <c r="Q1475" i="1"/>
  <c r="U1475" i="1"/>
  <c r="Y1475" i="1"/>
  <c r="R1475" i="1"/>
  <c r="V1475" i="1"/>
  <c r="Z1475" i="1"/>
  <c r="S1475" i="1"/>
  <c r="W1475" i="1"/>
  <c r="AA1475" i="1"/>
  <c r="T1471" i="1"/>
  <c r="X1471" i="1"/>
  <c r="AB1471" i="1"/>
  <c r="Q1471" i="1"/>
  <c r="U1471" i="1"/>
  <c r="Y1471" i="1"/>
  <c r="R1471" i="1"/>
  <c r="V1471" i="1"/>
  <c r="Z1471" i="1"/>
  <c r="S1471" i="1"/>
  <c r="W1471" i="1"/>
  <c r="AA1471" i="1"/>
  <c r="T1467" i="1"/>
  <c r="X1467" i="1"/>
  <c r="AB1467" i="1"/>
  <c r="Q1467" i="1"/>
  <c r="U1467" i="1"/>
  <c r="Y1467" i="1"/>
  <c r="R1467" i="1"/>
  <c r="V1467" i="1"/>
  <c r="Z1467" i="1"/>
  <c r="S1467" i="1"/>
  <c r="W1467" i="1"/>
  <c r="AA1467" i="1"/>
  <c r="T1463" i="1"/>
  <c r="X1463" i="1"/>
  <c r="AB1463" i="1"/>
  <c r="Q1463" i="1"/>
  <c r="U1463" i="1"/>
  <c r="Y1463" i="1"/>
  <c r="R1463" i="1"/>
  <c r="V1463" i="1"/>
  <c r="Z1463" i="1"/>
  <c r="S1463" i="1"/>
  <c r="W1463" i="1"/>
  <c r="AA1463" i="1"/>
  <c r="T1459" i="1"/>
  <c r="X1459" i="1"/>
  <c r="AB1459" i="1"/>
  <c r="Q1459" i="1"/>
  <c r="U1459" i="1"/>
  <c r="Y1459" i="1"/>
  <c r="R1459" i="1"/>
  <c r="V1459" i="1"/>
  <c r="Z1459" i="1"/>
  <c r="S1459" i="1"/>
  <c r="W1459" i="1"/>
  <c r="AA1459" i="1"/>
  <c r="T1455" i="1"/>
  <c r="X1455" i="1"/>
  <c r="AB1455" i="1"/>
  <c r="Q1455" i="1"/>
  <c r="U1455" i="1"/>
  <c r="Y1455" i="1"/>
  <c r="R1455" i="1"/>
  <c r="V1455" i="1"/>
  <c r="Z1455" i="1"/>
  <c r="S1455" i="1"/>
  <c r="W1455" i="1"/>
  <c r="AA1455" i="1"/>
  <c r="T1451" i="1"/>
  <c r="X1451" i="1"/>
  <c r="AB1451" i="1"/>
  <c r="Q1451" i="1"/>
  <c r="U1451" i="1"/>
  <c r="Y1451" i="1"/>
  <c r="R1451" i="1"/>
  <c r="V1451" i="1"/>
  <c r="Z1451" i="1"/>
  <c r="S1451" i="1"/>
  <c r="W1451" i="1"/>
  <c r="AA1451" i="1"/>
  <c r="T1447" i="1"/>
  <c r="X1447" i="1"/>
  <c r="AB1447" i="1"/>
  <c r="Q1447" i="1"/>
  <c r="U1447" i="1"/>
  <c r="Y1447" i="1"/>
  <c r="R1447" i="1"/>
  <c r="V1447" i="1"/>
  <c r="Z1447" i="1"/>
  <c r="S1447" i="1"/>
  <c r="W1447" i="1"/>
  <c r="AA1447" i="1"/>
  <c r="T1443" i="1"/>
  <c r="X1443" i="1"/>
  <c r="AB1443" i="1"/>
  <c r="Q1443" i="1"/>
  <c r="U1443" i="1"/>
  <c r="Y1443" i="1"/>
  <c r="R1443" i="1"/>
  <c r="V1443" i="1"/>
  <c r="Z1443" i="1"/>
  <c r="S1443" i="1"/>
  <c r="W1443" i="1"/>
  <c r="AA1443" i="1"/>
  <c r="T1439" i="1"/>
  <c r="X1439" i="1"/>
  <c r="AB1439" i="1"/>
  <c r="Q1439" i="1"/>
  <c r="U1439" i="1"/>
  <c r="Y1439" i="1"/>
  <c r="R1439" i="1"/>
  <c r="V1439" i="1"/>
  <c r="Z1439" i="1"/>
  <c r="S1439" i="1"/>
  <c r="W1439" i="1"/>
  <c r="AA1439" i="1"/>
  <c r="T1435" i="1"/>
  <c r="X1435" i="1"/>
  <c r="AB1435" i="1"/>
  <c r="Q1435" i="1"/>
  <c r="U1435" i="1"/>
  <c r="Y1435" i="1"/>
  <c r="R1435" i="1"/>
  <c r="V1435" i="1"/>
  <c r="Z1435" i="1"/>
  <c r="S1435" i="1"/>
  <c r="W1435" i="1"/>
  <c r="AA1435" i="1"/>
  <c r="T1431" i="1"/>
  <c r="X1431" i="1"/>
  <c r="AB1431" i="1"/>
  <c r="Q1431" i="1"/>
  <c r="U1431" i="1"/>
  <c r="Y1431" i="1"/>
  <c r="R1431" i="1"/>
  <c r="V1431" i="1"/>
  <c r="Z1431" i="1"/>
  <c r="S1431" i="1"/>
  <c r="W1431" i="1"/>
  <c r="AA1431" i="1"/>
  <c r="T1427" i="1"/>
  <c r="X1427" i="1"/>
  <c r="AB1427" i="1"/>
  <c r="Q1427" i="1"/>
  <c r="U1427" i="1"/>
  <c r="Y1427" i="1"/>
  <c r="R1427" i="1"/>
  <c r="V1427" i="1"/>
  <c r="Z1427" i="1"/>
  <c r="S1427" i="1"/>
  <c r="W1427" i="1"/>
  <c r="AA1427" i="1"/>
  <c r="T1423" i="1"/>
  <c r="X1423" i="1"/>
  <c r="AB1423" i="1"/>
  <c r="Q1423" i="1"/>
  <c r="U1423" i="1"/>
  <c r="Y1423" i="1"/>
  <c r="R1423" i="1"/>
  <c r="V1423" i="1"/>
  <c r="Z1423" i="1"/>
  <c r="S1423" i="1"/>
  <c r="W1423" i="1"/>
  <c r="AA1423" i="1"/>
  <c r="T1419" i="1"/>
  <c r="X1419" i="1"/>
  <c r="AB1419" i="1"/>
  <c r="Q1419" i="1"/>
  <c r="U1419" i="1"/>
  <c r="Y1419" i="1"/>
  <c r="R1419" i="1"/>
  <c r="V1419" i="1"/>
  <c r="Z1419" i="1"/>
  <c r="S1419" i="1"/>
  <c r="W1419" i="1"/>
  <c r="AA1419" i="1"/>
  <c r="T1415" i="1"/>
  <c r="X1415" i="1"/>
  <c r="AB1415" i="1"/>
  <c r="Q1415" i="1"/>
  <c r="U1415" i="1"/>
  <c r="Y1415" i="1"/>
  <c r="R1415" i="1"/>
  <c r="V1415" i="1"/>
  <c r="Z1415" i="1"/>
  <c r="S1415" i="1"/>
  <c r="W1415" i="1"/>
  <c r="AA1415" i="1"/>
  <c r="T1411" i="1"/>
  <c r="X1411" i="1"/>
  <c r="AB1411" i="1"/>
  <c r="Q1411" i="1"/>
  <c r="U1411" i="1"/>
  <c r="Y1411" i="1"/>
  <c r="R1411" i="1"/>
  <c r="V1411" i="1"/>
  <c r="Z1411" i="1"/>
  <c r="S1411" i="1"/>
  <c r="W1411" i="1"/>
  <c r="AA1411" i="1"/>
  <c r="T1407" i="1"/>
  <c r="X1407" i="1"/>
  <c r="AB1407" i="1"/>
  <c r="Q1407" i="1"/>
  <c r="U1407" i="1"/>
  <c r="Y1407" i="1"/>
  <c r="R1407" i="1"/>
  <c r="V1407" i="1"/>
  <c r="Z1407" i="1"/>
  <c r="S1407" i="1"/>
  <c r="W1407" i="1"/>
  <c r="AA1407" i="1"/>
  <c r="T1403" i="1"/>
  <c r="X1403" i="1"/>
  <c r="AB1403" i="1"/>
  <c r="Q1403" i="1"/>
  <c r="U1403" i="1"/>
  <c r="Y1403" i="1"/>
  <c r="R1403" i="1"/>
  <c r="V1403" i="1"/>
  <c r="Z1403" i="1"/>
  <c r="S1403" i="1"/>
  <c r="W1403" i="1"/>
  <c r="AA1403" i="1"/>
  <c r="T1399" i="1"/>
  <c r="X1399" i="1"/>
  <c r="AB1399" i="1"/>
  <c r="Q1399" i="1"/>
  <c r="U1399" i="1"/>
  <c r="Y1399" i="1"/>
  <c r="R1399" i="1"/>
  <c r="V1399" i="1"/>
  <c r="Z1399" i="1"/>
  <c r="S1399" i="1"/>
  <c r="W1399" i="1"/>
  <c r="AA1399" i="1"/>
  <c r="T1395" i="1"/>
  <c r="X1395" i="1"/>
  <c r="AB1395" i="1"/>
  <c r="Q1395" i="1"/>
  <c r="U1395" i="1"/>
  <c r="Y1395" i="1"/>
  <c r="R1395" i="1"/>
  <c r="V1395" i="1"/>
  <c r="Z1395" i="1"/>
  <c r="S1395" i="1"/>
  <c r="W1395" i="1"/>
  <c r="AA1395" i="1"/>
  <c r="T1391" i="1"/>
  <c r="X1391" i="1"/>
  <c r="AB1391" i="1"/>
  <c r="Q1391" i="1"/>
  <c r="U1391" i="1"/>
  <c r="Y1391" i="1"/>
  <c r="R1391" i="1"/>
  <c r="V1391" i="1"/>
  <c r="Z1391" i="1"/>
  <c r="S1391" i="1"/>
  <c r="W1391" i="1"/>
  <c r="AA1391" i="1"/>
  <c r="T1387" i="1"/>
  <c r="X1387" i="1"/>
  <c r="AB1387" i="1"/>
  <c r="Q1387" i="1"/>
  <c r="U1387" i="1"/>
  <c r="Y1387" i="1"/>
  <c r="R1387" i="1"/>
  <c r="V1387" i="1"/>
  <c r="Z1387" i="1"/>
  <c r="S1387" i="1"/>
  <c r="W1387" i="1"/>
  <c r="AA1387" i="1"/>
  <c r="T1383" i="1"/>
  <c r="X1383" i="1"/>
  <c r="AB1383" i="1"/>
  <c r="Q1383" i="1"/>
  <c r="U1383" i="1"/>
  <c r="Y1383" i="1"/>
  <c r="R1383" i="1"/>
  <c r="V1383" i="1"/>
  <c r="Z1383" i="1"/>
  <c r="S1383" i="1"/>
  <c r="W1383" i="1"/>
  <c r="AA1383" i="1"/>
  <c r="T1379" i="1"/>
  <c r="X1379" i="1"/>
  <c r="AB1379" i="1"/>
  <c r="Q1379" i="1"/>
  <c r="U1379" i="1"/>
  <c r="Y1379" i="1"/>
  <c r="R1379" i="1"/>
  <c r="V1379" i="1"/>
  <c r="Z1379" i="1"/>
  <c r="S1379" i="1"/>
  <c r="W1379" i="1"/>
  <c r="AA1379" i="1"/>
  <c r="T1375" i="1"/>
  <c r="X1375" i="1"/>
  <c r="AB1375" i="1"/>
  <c r="Q1375" i="1"/>
  <c r="U1375" i="1"/>
  <c r="Y1375" i="1"/>
  <c r="R1375" i="1"/>
  <c r="V1375" i="1"/>
  <c r="Z1375" i="1"/>
  <c r="S1375" i="1"/>
  <c r="W1375" i="1"/>
  <c r="AA1375" i="1"/>
  <c r="T1371" i="1"/>
  <c r="X1371" i="1"/>
  <c r="AB1371" i="1"/>
  <c r="Q1371" i="1"/>
  <c r="U1371" i="1"/>
  <c r="Y1371" i="1"/>
  <c r="R1371" i="1"/>
  <c r="V1371" i="1"/>
  <c r="Z1371" i="1"/>
  <c r="S1371" i="1"/>
  <c r="W1371" i="1"/>
  <c r="AA1371" i="1"/>
  <c r="T1367" i="1"/>
  <c r="X1367" i="1"/>
  <c r="AB1367" i="1"/>
  <c r="Q1367" i="1"/>
  <c r="U1367" i="1"/>
  <c r="Y1367" i="1"/>
  <c r="R1367" i="1"/>
  <c r="V1367" i="1"/>
  <c r="Z1367" i="1"/>
  <c r="S1367" i="1"/>
  <c r="W1367" i="1"/>
  <c r="AA1367" i="1"/>
  <c r="T1363" i="1"/>
  <c r="X1363" i="1"/>
  <c r="AB1363" i="1"/>
  <c r="Q1363" i="1"/>
  <c r="U1363" i="1"/>
  <c r="Y1363" i="1"/>
  <c r="R1363" i="1"/>
  <c r="V1363" i="1"/>
  <c r="Z1363" i="1"/>
  <c r="S1363" i="1"/>
  <c r="W1363" i="1"/>
  <c r="AA1363" i="1"/>
  <c r="T1359" i="1"/>
  <c r="X1359" i="1"/>
  <c r="AB1359" i="1"/>
  <c r="Q1359" i="1"/>
  <c r="U1359" i="1"/>
  <c r="Y1359" i="1"/>
  <c r="R1359" i="1"/>
  <c r="V1359" i="1"/>
  <c r="Z1359" i="1"/>
  <c r="S1359" i="1"/>
  <c r="W1359" i="1"/>
  <c r="AA1359" i="1"/>
  <c r="T1355" i="1"/>
  <c r="X1355" i="1"/>
  <c r="AB1355" i="1"/>
  <c r="Q1355" i="1"/>
  <c r="U1355" i="1"/>
  <c r="Y1355" i="1"/>
  <c r="R1355" i="1"/>
  <c r="V1355" i="1"/>
  <c r="Z1355" i="1"/>
  <c r="S1355" i="1"/>
  <c r="W1355" i="1"/>
  <c r="AA1355" i="1"/>
  <c r="T1351" i="1"/>
  <c r="X1351" i="1"/>
  <c r="AB1351" i="1"/>
  <c r="Q1351" i="1"/>
  <c r="U1351" i="1"/>
  <c r="Y1351" i="1"/>
  <c r="R1351" i="1"/>
  <c r="V1351" i="1"/>
  <c r="Z1351" i="1"/>
  <c r="S1351" i="1"/>
  <c r="W1351" i="1"/>
  <c r="AA1351" i="1"/>
  <c r="T1347" i="1"/>
  <c r="X1347" i="1"/>
  <c r="AB1347" i="1"/>
  <c r="Q1347" i="1"/>
  <c r="U1347" i="1"/>
  <c r="Y1347" i="1"/>
  <c r="R1347" i="1"/>
  <c r="V1347" i="1"/>
  <c r="Z1347" i="1"/>
  <c r="S1347" i="1"/>
  <c r="W1347" i="1"/>
  <c r="AA1347" i="1"/>
  <c r="T1343" i="1"/>
  <c r="X1343" i="1"/>
  <c r="AB1343" i="1"/>
  <c r="Q1343" i="1"/>
  <c r="U1343" i="1"/>
  <c r="Y1343" i="1"/>
  <c r="R1343" i="1"/>
  <c r="V1343" i="1"/>
  <c r="Z1343" i="1"/>
  <c r="S1343" i="1"/>
  <c r="W1343" i="1"/>
  <c r="AA1343" i="1"/>
  <c r="T1339" i="1"/>
  <c r="X1339" i="1"/>
  <c r="AB1339" i="1"/>
  <c r="Q1339" i="1"/>
  <c r="U1339" i="1"/>
  <c r="Y1339" i="1"/>
  <c r="R1339" i="1"/>
  <c r="V1339" i="1"/>
  <c r="Z1339" i="1"/>
  <c r="S1339" i="1"/>
  <c r="W1339" i="1"/>
  <c r="AA1339" i="1"/>
  <c r="T1335" i="1"/>
  <c r="X1335" i="1"/>
  <c r="AB1335" i="1"/>
  <c r="Q1335" i="1"/>
  <c r="U1335" i="1"/>
  <c r="Y1335" i="1"/>
  <c r="R1335" i="1"/>
  <c r="V1335" i="1"/>
  <c r="Z1335" i="1"/>
  <c r="S1335" i="1"/>
  <c r="W1335" i="1"/>
  <c r="AA1335" i="1"/>
  <c r="T1331" i="1"/>
  <c r="X1331" i="1"/>
  <c r="AB1331" i="1"/>
  <c r="Q1331" i="1"/>
  <c r="U1331" i="1"/>
  <c r="Y1331" i="1"/>
  <c r="R1331" i="1"/>
  <c r="V1331" i="1"/>
  <c r="Z1331" i="1"/>
  <c r="S1331" i="1"/>
  <c r="W1331" i="1"/>
  <c r="AA1331" i="1"/>
  <c r="T1327" i="1"/>
  <c r="X1327" i="1"/>
  <c r="AB1327" i="1"/>
  <c r="Q1327" i="1"/>
  <c r="U1327" i="1"/>
  <c r="Y1327" i="1"/>
  <c r="R1327" i="1"/>
  <c r="V1327" i="1"/>
  <c r="Z1327" i="1"/>
  <c r="S1327" i="1"/>
  <c r="W1327" i="1"/>
  <c r="AA1327" i="1"/>
  <c r="T1323" i="1"/>
  <c r="X1323" i="1"/>
  <c r="AB1323" i="1"/>
  <c r="Q1323" i="1"/>
  <c r="U1323" i="1"/>
  <c r="Y1323" i="1"/>
  <c r="R1323" i="1"/>
  <c r="V1323" i="1"/>
  <c r="Z1323" i="1"/>
  <c r="S1323" i="1"/>
  <c r="W1323" i="1"/>
  <c r="AA1323" i="1"/>
  <c r="T1319" i="1"/>
  <c r="X1319" i="1"/>
  <c r="AB1319" i="1"/>
  <c r="Q1319" i="1"/>
  <c r="U1319" i="1"/>
  <c r="Y1319" i="1"/>
  <c r="R1319" i="1"/>
  <c r="V1319" i="1"/>
  <c r="Z1319" i="1"/>
  <c r="S1319" i="1"/>
  <c r="W1319" i="1"/>
  <c r="AA1319" i="1"/>
  <c r="T1315" i="1"/>
  <c r="X1315" i="1"/>
  <c r="AB1315" i="1"/>
  <c r="Q1315" i="1"/>
  <c r="U1315" i="1"/>
  <c r="Y1315" i="1"/>
  <c r="R1315" i="1"/>
  <c r="V1315" i="1"/>
  <c r="Z1315" i="1"/>
  <c r="S1315" i="1"/>
  <c r="W1315" i="1"/>
  <c r="AA1315" i="1"/>
  <c r="T1311" i="1"/>
  <c r="X1311" i="1"/>
  <c r="AB1311" i="1"/>
  <c r="Q1311" i="1"/>
  <c r="U1311" i="1"/>
  <c r="Y1311" i="1"/>
  <c r="R1311" i="1"/>
  <c r="V1311" i="1"/>
  <c r="Z1311" i="1"/>
  <c r="S1311" i="1"/>
  <c r="W1311" i="1"/>
  <c r="AA1311" i="1"/>
  <c r="T1307" i="1"/>
  <c r="X1307" i="1"/>
  <c r="AB1307" i="1"/>
  <c r="Q1307" i="1"/>
  <c r="U1307" i="1"/>
  <c r="Y1307" i="1"/>
  <c r="R1307" i="1"/>
  <c r="V1307" i="1"/>
  <c r="Z1307" i="1"/>
  <c r="S1307" i="1"/>
  <c r="W1307" i="1"/>
  <c r="AA1307" i="1"/>
  <c r="T1303" i="1"/>
  <c r="X1303" i="1"/>
  <c r="AB1303" i="1"/>
  <c r="Q1303" i="1"/>
  <c r="U1303" i="1"/>
  <c r="Y1303" i="1"/>
  <c r="R1303" i="1"/>
  <c r="V1303" i="1"/>
  <c r="Z1303" i="1"/>
  <c r="S1303" i="1"/>
  <c r="W1303" i="1"/>
  <c r="AA1303" i="1"/>
  <c r="T1299" i="1"/>
  <c r="X1299" i="1"/>
  <c r="AB1299" i="1"/>
  <c r="Q1299" i="1"/>
  <c r="U1299" i="1"/>
  <c r="Y1299" i="1"/>
  <c r="R1299" i="1"/>
  <c r="V1299" i="1"/>
  <c r="Z1299" i="1"/>
  <c r="S1299" i="1"/>
  <c r="W1299" i="1"/>
  <c r="AA1299" i="1"/>
  <c r="T1295" i="1"/>
  <c r="X1295" i="1"/>
  <c r="AB1295" i="1"/>
  <c r="Q1295" i="1"/>
  <c r="U1295" i="1"/>
  <c r="Y1295" i="1"/>
  <c r="R1295" i="1"/>
  <c r="V1295" i="1"/>
  <c r="Z1295" i="1"/>
  <c r="S1295" i="1"/>
  <c r="W1295" i="1"/>
  <c r="AA1295" i="1"/>
  <c r="T1291" i="1"/>
  <c r="X1291" i="1"/>
  <c r="AB1291" i="1"/>
  <c r="Q1291" i="1"/>
  <c r="U1291" i="1"/>
  <c r="Y1291" i="1"/>
  <c r="R1291" i="1"/>
  <c r="V1291" i="1"/>
  <c r="Z1291" i="1"/>
  <c r="S1291" i="1"/>
  <c r="W1291" i="1"/>
  <c r="AA1291" i="1"/>
  <c r="T1287" i="1"/>
  <c r="X1287" i="1"/>
  <c r="AB1287" i="1"/>
  <c r="Q1287" i="1"/>
  <c r="U1287" i="1"/>
  <c r="Y1287" i="1"/>
  <c r="R1287" i="1"/>
  <c r="V1287" i="1"/>
  <c r="Z1287" i="1"/>
  <c r="S1287" i="1"/>
  <c r="W1287" i="1"/>
  <c r="AA1287" i="1"/>
  <c r="T1283" i="1"/>
  <c r="X1283" i="1"/>
  <c r="AB1283" i="1"/>
  <c r="Q1283" i="1"/>
  <c r="U1283" i="1"/>
  <c r="Y1283" i="1"/>
  <c r="R1283" i="1"/>
  <c r="V1283" i="1"/>
  <c r="Z1283" i="1"/>
  <c r="S1283" i="1"/>
  <c r="W1283" i="1"/>
  <c r="AA1283" i="1"/>
  <c r="T1279" i="1"/>
  <c r="X1279" i="1"/>
  <c r="AB1279" i="1"/>
  <c r="Q1279" i="1"/>
  <c r="U1279" i="1"/>
  <c r="Y1279" i="1"/>
  <c r="R1279" i="1"/>
  <c r="V1279" i="1"/>
  <c r="Z1279" i="1"/>
  <c r="S1279" i="1"/>
  <c r="W1279" i="1"/>
  <c r="AA1279" i="1"/>
  <c r="T1275" i="1"/>
  <c r="X1275" i="1"/>
  <c r="AB1275" i="1"/>
  <c r="Q1275" i="1"/>
  <c r="U1275" i="1"/>
  <c r="Y1275" i="1"/>
  <c r="R1275" i="1"/>
  <c r="V1275" i="1"/>
  <c r="Z1275" i="1"/>
  <c r="S1275" i="1"/>
  <c r="W1275" i="1"/>
  <c r="AA1275" i="1"/>
  <c r="T1271" i="1"/>
  <c r="X1271" i="1"/>
  <c r="AB1271" i="1"/>
  <c r="Q1271" i="1"/>
  <c r="U1271" i="1"/>
  <c r="Y1271" i="1"/>
  <c r="R1271" i="1"/>
  <c r="V1271" i="1"/>
  <c r="Z1271" i="1"/>
  <c r="S1271" i="1"/>
  <c r="W1271" i="1"/>
  <c r="AA1271" i="1"/>
  <c r="T1267" i="1"/>
  <c r="X1267" i="1"/>
  <c r="AB1267" i="1"/>
  <c r="Q1267" i="1"/>
  <c r="U1267" i="1"/>
  <c r="Y1267" i="1"/>
  <c r="R1267" i="1"/>
  <c r="V1267" i="1"/>
  <c r="Z1267" i="1"/>
  <c r="S1267" i="1"/>
  <c r="W1267" i="1"/>
  <c r="AA1267" i="1"/>
  <c r="T1263" i="1"/>
  <c r="X1263" i="1"/>
  <c r="AB1263" i="1"/>
  <c r="Q1263" i="1"/>
  <c r="U1263" i="1"/>
  <c r="Y1263" i="1"/>
  <c r="R1263" i="1"/>
  <c r="V1263" i="1"/>
  <c r="Z1263" i="1"/>
  <c r="S1263" i="1"/>
  <c r="W1263" i="1"/>
  <c r="AA1263" i="1"/>
  <c r="T1259" i="1"/>
  <c r="X1259" i="1"/>
  <c r="AB1259" i="1"/>
  <c r="Q1259" i="1"/>
  <c r="U1259" i="1"/>
  <c r="Y1259" i="1"/>
  <c r="R1259" i="1"/>
  <c r="V1259" i="1"/>
  <c r="Z1259" i="1"/>
  <c r="S1259" i="1"/>
  <c r="W1259" i="1"/>
  <c r="AA1259" i="1"/>
  <c r="T1255" i="1"/>
  <c r="X1255" i="1"/>
  <c r="AB1255" i="1"/>
  <c r="Q1255" i="1"/>
  <c r="U1255" i="1"/>
  <c r="Y1255" i="1"/>
  <c r="R1255" i="1"/>
  <c r="V1255" i="1"/>
  <c r="Z1255" i="1"/>
  <c r="S1255" i="1"/>
  <c r="W1255" i="1"/>
  <c r="AA1255" i="1"/>
  <c r="T1251" i="1"/>
  <c r="X1251" i="1"/>
  <c r="AB1251" i="1"/>
  <c r="Q1251" i="1"/>
  <c r="U1251" i="1"/>
  <c r="Y1251" i="1"/>
  <c r="R1251" i="1"/>
  <c r="V1251" i="1"/>
  <c r="Z1251" i="1"/>
  <c r="S1251" i="1"/>
  <c r="W1251" i="1"/>
  <c r="AA1251" i="1"/>
  <c r="T1247" i="1"/>
  <c r="X1247" i="1"/>
  <c r="AB1247" i="1"/>
  <c r="Q1247" i="1"/>
  <c r="U1247" i="1"/>
  <c r="Y1247" i="1"/>
  <c r="R1247" i="1"/>
  <c r="V1247" i="1"/>
  <c r="Z1247" i="1"/>
  <c r="S1247" i="1"/>
  <c r="W1247" i="1"/>
  <c r="AA1247" i="1"/>
  <c r="T1243" i="1"/>
  <c r="X1243" i="1"/>
  <c r="AB1243" i="1"/>
  <c r="Q1243" i="1"/>
  <c r="U1243" i="1"/>
  <c r="Y1243" i="1"/>
  <c r="R1243" i="1"/>
  <c r="V1243" i="1"/>
  <c r="Z1243" i="1"/>
  <c r="S1243" i="1"/>
  <c r="W1243" i="1"/>
  <c r="AA1243" i="1"/>
  <c r="T1239" i="1"/>
  <c r="X1239" i="1"/>
  <c r="AB1239" i="1"/>
  <c r="Q1239" i="1"/>
  <c r="U1239" i="1"/>
  <c r="Y1239" i="1"/>
  <c r="R1239" i="1"/>
  <c r="V1239" i="1"/>
  <c r="Z1239" i="1"/>
  <c r="S1239" i="1"/>
  <c r="W1239" i="1"/>
  <c r="AA1239" i="1"/>
  <c r="T1235" i="1"/>
  <c r="X1235" i="1"/>
  <c r="AB1235" i="1"/>
  <c r="Q1235" i="1"/>
  <c r="U1235" i="1"/>
  <c r="Y1235" i="1"/>
  <c r="R1235" i="1"/>
  <c r="V1235" i="1"/>
  <c r="Z1235" i="1"/>
  <c r="S1235" i="1"/>
  <c r="W1235" i="1"/>
  <c r="AA1235" i="1"/>
  <c r="T1231" i="1"/>
  <c r="X1231" i="1"/>
  <c r="AB1231" i="1"/>
  <c r="Q1231" i="1"/>
  <c r="U1231" i="1"/>
  <c r="Y1231" i="1"/>
  <c r="R1231" i="1"/>
  <c r="V1231" i="1"/>
  <c r="Z1231" i="1"/>
  <c r="S1231" i="1"/>
  <c r="W1231" i="1"/>
  <c r="AA1231" i="1"/>
  <c r="T1227" i="1"/>
  <c r="X1227" i="1"/>
  <c r="AB1227" i="1"/>
  <c r="Q1227" i="1"/>
  <c r="U1227" i="1"/>
  <c r="Y1227" i="1"/>
  <c r="R1227" i="1"/>
  <c r="V1227" i="1"/>
  <c r="Z1227" i="1"/>
  <c r="S1227" i="1"/>
  <c r="W1227" i="1"/>
  <c r="AA1227" i="1"/>
  <c r="T1223" i="1"/>
  <c r="X1223" i="1"/>
  <c r="AB1223" i="1"/>
  <c r="Q1223" i="1"/>
  <c r="U1223" i="1"/>
  <c r="Y1223" i="1"/>
  <c r="R1223" i="1"/>
  <c r="V1223" i="1"/>
  <c r="Z1223" i="1"/>
  <c r="S1223" i="1"/>
  <c r="W1223" i="1"/>
  <c r="AA1223" i="1"/>
  <c r="T1219" i="1"/>
  <c r="X1219" i="1"/>
  <c r="AB1219" i="1"/>
  <c r="Q1219" i="1"/>
  <c r="U1219" i="1"/>
  <c r="Y1219" i="1"/>
  <c r="R1219" i="1"/>
  <c r="V1219" i="1"/>
  <c r="Z1219" i="1"/>
  <c r="S1219" i="1"/>
  <c r="W1219" i="1"/>
  <c r="AA1219" i="1"/>
  <c r="T1215" i="1"/>
  <c r="X1215" i="1"/>
  <c r="AB1215" i="1"/>
  <c r="Q1215" i="1"/>
  <c r="U1215" i="1"/>
  <c r="Y1215" i="1"/>
  <c r="R1215" i="1"/>
  <c r="V1215" i="1"/>
  <c r="Z1215" i="1"/>
  <c r="S1215" i="1"/>
  <c r="W1215" i="1"/>
  <c r="AA1215" i="1"/>
  <c r="T1211" i="1"/>
  <c r="X1211" i="1"/>
  <c r="AB1211" i="1"/>
  <c r="Q1211" i="1"/>
  <c r="U1211" i="1"/>
  <c r="Y1211" i="1"/>
  <c r="R1211" i="1"/>
  <c r="V1211" i="1"/>
  <c r="Z1211" i="1"/>
  <c r="S1211" i="1"/>
  <c r="W1211" i="1"/>
  <c r="AA1211" i="1"/>
  <c r="T1207" i="1"/>
  <c r="S1207" i="1"/>
  <c r="X1207" i="1"/>
  <c r="AB1207" i="1"/>
  <c r="U1207" i="1"/>
  <c r="Y1207" i="1"/>
  <c r="Q1207" i="1"/>
  <c r="V1207" i="1"/>
  <c r="Z1207" i="1"/>
  <c r="R1207" i="1"/>
  <c r="W1207" i="1"/>
  <c r="AA1207" i="1"/>
  <c r="T1203" i="1"/>
  <c r="X1203" i="1"/>
  <c r="AB1203" i="1"/>
  <c r="Q1203" i="1"/>
  <c r="U1203" i="1"/>
  <c r="Y1203" i="1"/>
  <c r="S1203" i="1"/>
  <c r="W1203" i="1"/>
  <c r="AA1203" i="1"/>
  <c r="R1203" i="1"/>
  <c r="V1203" i="1"/>
  <c r="Z1203" i="1"/>
  <c r="T1199" i="1"/>
  <c r="X1199" i="1"/>
  <c r="AB1199" i="1"/>
  <c r="Q1199" i="1"/>
  <c r="U1199" i="1"/>
  <c r="Y1199" i="1"/>
  <c r="S1199" i="1"/>
  <c r="W1199" i="1"/>
  <c r="AA1199" i="1"/>
  <c r="R1199" i="1"/>
  <c r="V1199" i="1"/>
  <c r="Z1199" i="1"/>
  <c r="T1195" i="1"/>
  <c r="X1195" i="1"/>
  <c r="AB1195" i="1"/>
  <c r="Q1195" i="1"/>
  <c r="U1195" i="1"/>
  <c r="Y1195" i="1"/>
  <c r="S1195" i="1"/>
  <c r="W1195" i="1"/>
  <c r="AA1195" i="1"/>
  <c r="R1195" i="1"/>
  <c r="V1195" i="1"/>
  <c r="Z1195" i="1"/>
  <c r="T1191" i="1"/>
  <c r="X1191" i="1"/>
  <c r="AB1191" i="1"/>
  <c r="Q1191" i="1"/>
  <c r="U1191" i="1"/>
  <c r="Y1191" i="1"/>
  <c r="S1191" i="1"/>
  <c r="W1191" i="1"/>
  <c r="AA1191" i="1"/>
  <c r="R1191" i="1"/>
  <c r="V1191" i="1"/>
  <c r="Z1191" i="1"/>
  <c r="T1187" i="1"/>
  <c r="X1187" i="1"/>
  <c r="AB1187" i="1"/>
  <c r="Q1187" i="1"/>
  <c r="U1187" i="1"/>
  <c r="Y1187" i="1"/>
  <c r="S1187" i="1"/>
  <c r="W1187" i="1"/>
  <c r="AA1187" i="1"/>
  <c r="R1187" i="1"/>
  <c r="V1187" i="1"/>
  <c r="Z1187" i="1"/>
  <c r="T1183" i="1"/>
  <c r="X1183" i="1"/>
  <c r="AB1183" i="1"/>
  <c r="Q1183" i="1"/>
  <c r="U1183" i="1"/>
  <c r="Y1183" i="1"/>
  <c r="S1183" i="1"/>
  <c r="W1183" i="1"/>
  <c r="AA1183" i="1"/>
  <c r="R1183" i="1"/>
  <c r="V1183" i="1"/>
  <c r="Z1183" i="1"/>
  <c r="T1179" i="1"/>
  <c r="X1179" i="1"/>
  <c r="AB1179" i="1"/>
  <c r="Q1179" i="1"/>
  <c r="U1179" i="1"/>
  <c r="Y1179" i="1"/>
  <c r="S1179" i="1"/>
  <c r="W1179" i="1"/>
  <c r="AA1179" i="1"/>
  <c r="R1179" i="1"/>
  <c r="V1179" i="1"/>
  <c r="Z1179" i="1"/>
  <c r="T1175" i="1"/>
  <c r="X1175" i="1"/>
  <c r="AB1175" i="1"/>
  <c r="Q1175" i="1"/>
  <c r="U1175" i="1"/>
  <c r="Y1175" i="1"/>
  <c r="S1175" i="1"/>
  <c r="W1175" i="1"/>
  <c r="AA1175" i="1"/>
  <c r="R1175" i="1"/>
  <c r="V1175" i="1"/>
  <c r="Z1175" i="1"/>
  <c r="T1171" i="1"/>
  <c r="X1171" i="1"/>
  <c r="AB1171" i="1"/>
  <c r="Q1171" i="1"/>
  <c r="U1171" i="1"/>
  <c r="Y1171" i="1"/>
  <c r="S1171" i="1"/>
  <c r="W1171" i="1"/>
  <c r="AA1171" i="1"/>
  <c r="R1171" i="1"/>
  <c r="V1171" i="1"/>
  <c r="Z1171" i="1"/>
  <c r="T1167" i="1"/>
  <c r="X1167" i="1"/>
  <c r="AB1167" i="1"/>
  <c r="Q1167" i="1"/>
  <c r="U1167" i="1"/>
  <c r="Y1167" i="1"/>
  <c r="S1167" i="1"/>
  <c r="W1167" i="1"/>
  <c r="AA1167" i="1"/>
  <c r="R1167" i="1"/>
  <c r="V1167" i="1"/>
  <c r="Z1167" i="1"/>
  <c r="T1163" i="1"/>
  <c r="X1163" i="1"/>
  <c r="AB1163" i="1"/>
  <c r="Q1163" i="1"/>
  <c r="U1163" i="1"/>
  <c r="Y1163" i="1"/>
  <c r="S1163" i="1"/>
  <c r="W1163" i="1"/>
  <c r="AA1163" i="1"/>
  <c r="R1163" i="1"/>
  <c r="V1163" i="1"/>
  <c r="Z1163" i="1"/>
  <c r="T1159" i="1"/>
  <c r="X1159" i="1"/>
  <c r="AB1159" i="1"/>
  <c r="Q1159" i="1"/>
  <c r="U1159" i="1"/>
  <c r="Y1159" i="1"/>
  <c r="R1159" i="1"/>
  <c r="V1159" i="1"/>
  <c r="Z1159" i="1"/>
  <c r="S1159" i="1"/>
  <c r="W1159" i="1"/>
  <c r="AA1159" i="1"/>
  <c r="T1155" i="1"/>
  <c r="X1155" i="1"/>
  <c r="AB1155" i="1"/>
  <c r="Q1155" i="1"/>
  <c r="U1155" i="1"/>
  <c r="Y1155" i="1"/>
  <c r="R1155" i="1"/>
  <c r="V1155" i="1"/>
  <c r="Z1155" i="1"/>
  <c r="S1155" i="1"/>
  <c r="W1155" i="1"/>
  <c r="AA1155" i="1"/>
  <c r="T1151" i="1"/>
  <c r="X1151" i="1"/>
  <c r="AB1151" i="1"/>
  <c r="Q1151" i="1"/>
  <c r="U1151" i="1"/>
  <c r="Y1151" i="1"/>
  <c r="R1151" i="1"/>
  <c r="V1151" i="1"/>
  <c r="Z1151" i="1"/>
  <c r="S1151" i="1"/>
  <c r="W1151" i="1"/>
  <c r="AA1151" i="1"/>
  <c r="T1147" i="1"/>
  <c r="X1147" i="1"/>
  <c r="AB1147" i="1"/>
  <c r="Q1147" i="1"/>
  <c r="U1147" i="1"/>
  <c r="Y1147" i="1"/>
  <c r="R1147" i="1"/>
  <c r="V1147" i="1"/>
  <c r="Z1147" i="1"/>
  <c r="S1147" i="1"/>
  <c r="W1147" i="1"/>
  <c r="AA1147" i="1"/>
  <c r="T1143" i="1"/>
  <c r="X1143" i="1"/>
  <c r="AB1143" i="1"/>
  <c r="Q1143" i="1"/>
  <c r="U1143" i="1"/>
  <c r="Y1143" i="1"/>
  <c r="R1143" i="1"/>
  <c r="V1143" i="1"/>
  <c r="Z1143" i="1"/>
  <c r="S1143" i="1"/>
  <c r="W1143" i="1"/>
  <c r="AA1143" i="1"/>
  <c r="T1139" i="1"/>
  <c r="X1139" i="1"/>
  <c r="AB1139" i="1"/>
  <c r="Q1139" i="1"/>
  <c r="U1139" i="1"/>
  <c r="Y1139" i="1"/>
  <c r="R1139" i="1"/>
  <c r="V1139" i="1"/>
  <c r="Z1139" i="1"/>
  <c r="S1139" i="1"/>
  <c r="W1139" i="1"/>
  <c r="AA1139" i="1"/>
  <c r="T1135" i="1"/>
  <c r="X1135" i="1"/>
  <c r="AB1135" i="1"/>
  <c r="Q1135" i="1"/>
  <c r="U1135" i="1"/>
  <c r="Y1135" i="1"/>
  <c r="R1135" i="1"/>
  <c r="V1135" i="1"/>
  <c r="Z1135" i="1"/>
  <c r="S1135" i="1"/>
  <c r="W1135" i="1"/>
  <c r="AA1135" i="1"/>
  <c r="T1131" i="1"/>
  <c r="X1131" i="1"/>
  <c r="AB1131" i="1"/>
  <c r="Q1131" i="1"/>
  <c r="U1131" i="1"/>
  <c r="Y1131" i="1"/>
  <c r="R1131" i="1"/>
  <c r="V1131" i="1"/>
  <c r="Z1131" i="1"/>
  <c r="S1131" i="1"/>
  <c r="W1131" i="1"/>
  <c r="AA1131" i="1"/>
  <c r="T1127" i="1"/>
  <c r="X1127" i="1"/>
  <c r="AB1127" i="1"/>
  <c r="Q1127" i="1"/>
  <c r="U1127" i="1"/>
  <c r="Y1127" i="1"/>
  <c r="R1127" i="1"/>
  <c r="V1127" i="1"/>
  <c r="Z1127" i="1"/>
  <c r="S1127" i="1"/>
  <c r="W1127" i="1"/>
  <c r="AA1127" i="1"/>
  <c r="T1123" i="1"/>
  <c r="X1123" i="1"/>
  <c r="AB1123" i="1"/>
  <c r="Q1123" i="1"/>
  <c r="U1123" i="1"/>
  <c r="Y1123" i="1"/>
  <c r="R1123" i="1"/>
  <c r="V1123" i="1"/>
  <c r="Z1123" i="1"/>
  <c r="S1123" i="1"/>
  <c r="W1123" i="1"/>
  <c r="AA1123" i="1"/>
  <c r="T1119" i="1"/>
  <c r="X1119" i="1"/>
  <c r="AB1119" i="1"/>
  <c r="Q1119" i="1"/>
  <c r="U1119" i="1"/>
  <c r="Y1119" i="1"/>
  <c r="R1119" i="1"/>
  <c r="V1119" i="1"/>
  <c r="Z1119" i="1"/>
  <c r="S1119" i="1"/>
  <c r="W1119" i="1"/>
  <c r="AA1119" i="1"/>
  <c r="T1115" i="1"/>
  <c r="X1115" i="1"/>
  <c r="AB1115" i="1"/>
  <c r="Q1115" i="1"/>
  <c r="U1115" i="1"/>
  <c r="Y1115" i="1"/>
  <c r="R1115" i="1"/>
  <c r="V1115" i="1"/>
  <c r="Z1115" i="1"/>
  <c r="S1115" i="1"/>
  <c r="W1115" i="1"/>
  <c r="AA1115" i="1"/>
  <c r="T1111" i="1"/>
  <c r="X1111" i="1"/>
  <c r="AB1111" i="1"/>
  <c r="Q1111" i="1"/>
  <c r="U1111" i="1"/>
  <c r="Y1111" i="1"/>
  <c r="R1111" i="1"/>
  <c r="V1111" i="1"/>
  <c r="Z1111" i="1"/>
  <c r="S1111" i="1"/>
  <c r="W1111" i="1"/>
  <c r="AA1111" i="1"/>
  <c r="T1107" i="1"/>
  <c r="X1107" i="1"/>
  <c r="AB1107" i="1"/>
  <c r="Q1107" i="1"/>
  <c r="U1107" i="1"/>
  <c r="Y1107" i="1"/>
  <c r="R1107" i="1"/>
  <c r="V1107" i="1"/>
  <c r="Z1107" i="1"/>
  <c r="S1107" i="1"/>
  <c r="W1107" i="1"/>
  <c r="AA1107" i="1"/>
  <c r="T1103" i="1"/>
  <c r="X1103" i="1"/>
  <c r="AB1103" i="1"/>
  <c r="Q1103" i="1"/>
  <c r="U1103" i="1"/>
  <c r="Y1103" i="1"/>
  <c r="R1103" i="1"/>
  <c r="V1103" i="1"/>
  <c r="Z1103" i="1"/>
  <c r="S1103" i="1"/>
  <c r="W1103" i="1"/>
  <c r="AA1103" i="1"/>
  <c r="T1099" i="1"/>
  <c r="X1099" i="1"/>
  <c r="AB1099" i="1"/>
  <c r="Q1099" i="1"/>
  <c r="U1099" i="1"/>
  <c r="Y1099" i="1"/>
  <c r="R1099" i="1"/>
  <c r="V1099" i="1"/>
  <c r="Z1099" i="1"/>
  <c r="S1099" i="1"/>
  <c r="W1099" i="1"/>
  <c r="AA1099" i="1"/>
  <c r="T1095" i="1"/>
  <c r="X1095" i="1"/>
  <c r="AB1095" i="1"/>
  <c r="Q1095" i="1"/>
  <c r="U1095" i="1"/>
  <c r="Y1095" i="1"/>
  <c r="R1095" i="1"/>
  <c r="V1095" i="1"/>
  <c r="Z1095" i="1"/>
  <c r="S1095" i="1"/>
  <c r="W1095" i="1"/>
  <c r="AA1095" i="1"/>
  <c r="T1091" i="1"/>
  <c r="X1091" i="1"/>
  <c r="AB1091" i="1"/>
  <c r="Q1091" i="1"/>
  <c r="U1091" i="1"/>
  <c r="Y1091" i="1"/>
  <c r="R1091" i="1"/>
  <c r="V1091" i="1"/>
  <c r="Z1091" i="1"/>
  <c r="S1091" i="1"/>
  <c r="W1091" i="1"/>
  <c r="AA1091" i="1"/>
  <c r="T1087" i="1"/>
  <c r="X1087" i="1"/>
  <c r="AB1087" i="1"/>
  <c r="Q1087" i="1"/>
  <c r="U1087" i="1"/>
  <c r="Y1087" i="1"/>
  <c r="R1087" i="1"/>
  <c r="V1087" i="1"/>
  <c r="Z1087" i="1"/>
  <c r="S1087" i="1"/>
  <c r="W1087" i="1"/>
  <c r="AA1087" i="1"/>
  <c r="T1083" i="1"/>
  <c r="X1083" i="1"/>
  <c r="AB1083" i="1"/>
  <c r="Q1083" i="1"/>
  <c r="U1083" i="1"/>
  <c r="Y1083" i="1"/>
  <c r="R1083" i="1"/>
  <c r="V1083" i="1"/>
  <c r="Z1083" i="1"/>
  <c r="S1083" i="1"/>
  <c r="W1083" i="1"/>
  <c r="AA1083" i="1"/>
  <c r="T1079" i="1"/>
  <c r="X1079" i="1"/>
  <c r="AB1079" i="1"/>
  <c r="Q1079" i="1"/>
  <c r="U1079" i="1"/>
  <c r="Y1079" i="1"/>
  <c r="R1079" i="1"/>
  <c r="V1079" i="1"/>
  <c r="Z1079" i="1"/>
  <c r="S1079" i="1"/>
  <c r="W1079" i="1"/>
  <c r="AA1079" i="1"/>
  <c r="T1075" i="1"/>
  <c r="X1075" i="1"/>
  <c r="AB1075" i="1"/>
  <c r="Q1075" i="1"/>
  <c r="U1075" i="1"/>
  <c r="Y1075" i="1"/>
  <c r="R1075" i="1"/>
  <c r="V1075" i="1"/>
  <c r="Z1075" i="1"/>
  <c r="S1075" i="1"/>
  <c r="W1075" i="1"/>
  <c r="AA1075" i="1"/>
  <c r="T1071" i="1"/>
  <c r="X1071" i="1"/>
  <c r="AB1071" i="1"/>
  <c r="Q1071" i="1"/>
  <c r="U1071" i="1"/>
  <c r="Y1071" i="1"/>
  <c r="R1071" i="1"/>
  <c r="V1071" i="1"/>
  <c r="Z1071" i="1"/>
  <c r="S1071" i="1"/>
  <c r="W1071" i="1"/>
  <c r="AA1071" i="1"/>
  <c r="T1067" i="1"/>
  <c r="X1067" i="1"/>
  <c r="AB1067" i="1"/>
  <c r="Q1067" i="1"/>
  <c r="U1067" i="1"/>
  <c r="Y1067" i="1"/>
  <c r="R1067" i="1"/>
  <c r="V1067" i="1"/>
  <c r="Z1067" i="1"/>
  <c r="S1067" i="1"/>
  <c r="W1067" i="1"/>
  <c r="AA1067" i="1"/>
  <c r="T1063" i="1"/>
  <c r="X1063" i="1"/>
  <c r="AB1063" i="1"/>
  <c r="Q1063" i="1"/>
  <c r="U1063" i="1"/>
  <c r="Y1063" i="1"/>
  <c r="R1063" i="1"/>
  <c r="V1063" i="1"/>
  <c r="Z1063" i="1"/>
  <c r="S1063" i="1"/>
  <c r="W1063" i="1"/>
  <c r="AA1063" i="1"/>
  <c r="T1059" i="1"/>
  <c r="X1059" i="1"/>
  <c r="AB1059" i="1"/>
  <c r="Q1059" i="1"/>
  <c r="U1059" i="1"/>
  <c r="Y1059" i="1"/>
  <c r="R1059" i="1"/>
  <c r="V1059" i="1"/>
  <c r="Z1059" i="1"/>
  <c r="S1059" i="1"/>
  <c r="W1059" i="1"/>
  <c r="AA1059" i="1"/>
  <c r="T1055" i="1"/>
  <c r="X1055" i="1"/>
  <c r="AB1055" i="1"/>
  <c r="Q1055" i="1"/>
  <c r="U1055" i="1"/>
  <c r="Y1055" i="1"/>
  <c r="R1055" i="1"/>
  <c r="V1055" i="1"/>
  <c r="Z1055" i="1"/>
  <c r="S1055" i="1"/>
  <c r="W1055" i="1"/>
  <c r="AA1055" i="1"/>
  <c r="T1051" i="1"/>
  <c r="X1051" i="1"/>
  <c r="AB1051" i="1"/>
  <c r="Q1051" i="1"/>
  <c r="U1051" i="1"/>
  <c r="Y1051" i="1"/>
  <c r="R1051" i="1"/>
  <c r="V1051" i="1"/>
  <c r="Z1051" i="1"/>
  <c r="S1051" i="1"/>
  <c r="W1051" i="1"/>
  <c r="AA1051" i="1"/>
  <c r="T1047" i="1"/>
  <c r="X1047" i="1"/>
  <c r="AB1047" i="1"/>
  <c r="Q1047" i="1"/>
  <c r="U1047" i="1"/>
  <c r="Y1047" i="1"/>
  <c r="R1047" i="1"/>
  <c r="V1047" i="1"/>
  <c r="Z1047" i="1"/>
  <c r="S1047" i="1"/>
  <c r="W1047" i="1"/>
  <c r="AA1047" i="1"/>
  <c r="T1043" i="1"/>
  <c r="X1043" i="1"/>
  <c r="AB1043" i="1"/>
  <c r="Q1043" i="1"/>
  <c r="U1043" i="1"/>
  <c r="Y1043" i="1"/>
  <c r="R1043" i="1"/>
  <c r="V1043" i="1"/>
  <c r="Z1043" i="1"/>
  <c r="S1043" i="1"/>
  <c r="W1043" i="1"/>
  <c r="AA1043" i="1"/>
  <c r="T1039" i="1"/>
  <c r="X1039" i="1"/>
  <c r="AB1039" i="1"/>
  <c r="Q1039" i="1"/>
  <c r="U1039" i="1"/>
  <c r="Y1039" i="1"/>
  <c r="R1039" i="1"/>
  <c r="V1039" i="1"/>
  <c r="Z1039" i="1"/>
  <c r="S1039" i="1"/>
  <c r="W1039" i="1"/>
  <c r="AA1039" i="1"/>
  <c r="T1035" i="1"/>
  <c r="X1035" i="1"/>
  <c r="AB1035" i="1"/>
  <c r="Q1035" i="1"/>
  <c r="U1035" i="1"/>
  <c r="Y1035" i="1"/>
  <c r="R1035" i="1"/>
  <c r="V1035" i="1"/>
  <c r="Z1035" i="1"/>
  <c r="S1035" i="1"/>
  <c r="W1035" i="1"/>
  <c r="AA1035" i="1"/>
  <c r="T1031" i="1"/>
  <c r="X1031" i="1"/>
  <c r="AB1031" i="1"/>
  <c r="Q1031" i="1"/>
  <c r="U1031" i="1"/>
  <c r="Y1031" i="1"/>
  <c r="R1031" i="1"/>
  <c r="V1031" i="1"/>
  <c r="Z1031" i="1"/>
  <c r="S1031" i="1"/>
  <c r="W1031" i="1"/>
  <c r="AA1031" i="1"/>
  <c r="T1027" i="1"/>
  <c r="X1027" i="1"/>
  <c r="AB1027" i="1"/>
  <c r="Q1027" i="1"/>
  <c r="U1027" i="1"/>
  <c r="Y1027" i="1"/>
  <c r="R1027" i="1"/>
  <c r="V1027" i="1"/>
  <c r="Z1027" i="1"/>
  <c r="S1027" i="1"/>
  <c r="W1027" i="1"/>
  <c r="AA1027" i="1"/>
  <c r="T1023" i="1"/>
  <c r="X1023" i="1"/>
  <c r="AB1023" i="1"/>
  <c r="Q1023" i="1"/>
  <c r="U1023" i="1"/>
  <c r="Y1023" i="1"/>
  <c r="R1023" i="1"/>
  <c r="V1023" i="1"/>
  <c r="Z1023" i="1"/>
  <c r="S1023" i="1"/>
  <c r="W1023" i="1"/>
  <c r="AA1023" i="1"/>
  <c r="T1019" i="1"/>
  <c r="X1019" i="1"/>
  <c r="AB1019" i="1"/>
  <c r="Q1019" i="1"/>
  <c r="U1019" i="1"/>
  <c r="Y1019" i="1"/>
  <c r="R1019" i="1"/>
  <c r="V1019" i="1"/>
  <c r="Z1019" i="1"/>
  <c r="S1019" i="1"/>
  <c r="W1019" i="1"/>
  <c r="AA1019" i="1"/>
  <c r="T1015" i="1"/>
  <c r="X1015" i="1"/>
  <c r="AB1015" i="1"/>
  <c r="Q1015" i="1"/>
  <c r="U1015" i="1"/>
  <c r="Y1015" i="1"/>
  <c r="R1015" i="1"/>
  <c r="V1015" i="1"/>
  <c r="Z1015" i="1"/>
  <c r="S1015" i="1"/>
  <c r="W1015" i="1"/>
  <c r="AA1015" i="1"/>
  <c r="T1011" i="1"/>
  <c r="X1011" i="1"/>
  <c r="AB1011" i="1"/>
  <c r="Q1011" i="1"/>
  <c r="U1011" i="1"/>
  <c r="Y1011" i="1"/>
  <c r="R1011" i="1"/>
  <c r="V1011" i="1"/>
  <c r="Z1011" i="1"/>
  <c r="S1011" i="1"/>
  <c r="W1011" i="1"/>
  <c r="AA1011" i="1"/>
  <c r="T1007" i="1"/>
  <c r="X1007" i="1"/>
  <c r="AB1007" i="1"/>
  <c r="Q1007" i="1"/>
  <c r="U1007" i="1"/>
  <c r="Y1007" i="1"/>
  <c r="R1007" i="1"/>
  <c r="V1007" i="1"/>
  <c r="Z1007" i="1"/>
  <c r="S1007" i="1"/>
  <c r="W1007" i="1"/>
  <c r="AA1007" i="1"/>
  <c r="T1003" i="1"/>
  <c r="X1003" i="1"/>
  <c r="AB1003" i="1"/>
  <c r="Q1003" i="1"/>
  <c r="U1003" i="1"/>
  <c r="Y1003" i="1"/>
  <c r="R1003" i="1"/>
  <c r="V1003" i="1"/>
  <c r="Z1003" i="1"/>
  <c r="S1003" i="1"/>
  <c r="W1003" i="1"/>
  <c r="AA1003" i="1"/>
  <c r="AC3546" i="1"/>
  <c r="AG3546" i="1"/>
  <c r="AD3546" i="1"/>
  <c r="AH3546" i="1"/>
  <c r="AE3546" i="1"/>
  <c r="AI3546" i="1"/>
  <c r="AF3546" i="1"/>
  <c r="AC3542" i="1"/>
  <c r="AG3542" i="1"/>
  <c r="AD3542" i="1"/>
  <c r="AH3542" i="1"/>
  <c r="AE3542" i="1"/>
  <c r="AI3542" i="1"/>
  <c r="AF3542" i="1"/>
  <c r="AC3538" i="1"/>
  <c r="AG3538" i="1"/>
  <c r="AD3538" i="1"/>
  <c r="AH3538" i="1"/>
  <c r="AE3538" i="1"/>
  <c r="AI3538" i="1"/>
  <c r="AF3538" i="1"/>
  <c r="AC3534" i="1"/>
  <c r="AG3534" i="1"/>
  <c r="AD3534" i="1"/>
  <c r="AH3534" i="1"/>
  <c r="AE3534" i="1"/>
  <c r="AI3534" i="1"/>
  <c r="AF3534" i="1"/>
  <c r="AC3530" i="1"/>
  <c r="AG3530" i="1"/>
  <c r="AD3530" i="1"/>
  <c r="AH3530" i="1"/>
  <c r="AE3530" i="1"/>
  <c r="AI3530" i="1"/>
  <c r="AF3530" i="1"/>
  <c r="AC3526" i="1"/>
  <c r="AG3526" i="1"/>
  <c r="AD3526" i="1"/>
  <c r="AH3526" i="1"/>
  <c r="AE3526" i="1"/>
  <c r="AI3526" i="1"/>
  <c r="AF3526" i="1"/>
  <c r="AC3522" i="1"/>
  <c r="AG3522" i="1"/>
  <c r="AD3522" i="1"/>
  <c r="AH3522" i="1"/>
  <c r="AE3522" i="1"/>
  <c r="AI3522" i="1"/>
  <c r="AF3522" i="1"/>
  <c r="AC3518" i="1"/>
  <c r="AG3518" i="1"/>
  <c r="AD3518" i="1"/>
  <c r="AH3518" i="1"/>
  <c r="AE3518" i="1"/>
  <c r="AI3518" i="1"/>
  <c r="AF3518" i="1"/>
  <c r="AC3514" i="1"/>
  <c r="AG3514" i="1"/>
  <c r="AD3514" i="1"/>
  <c r="AH3514" i="1"/>
  <c r="AE3514" i="1"/>
  <c r="AI3514" i="1"/>
  <c r="AF3514" i="1"/>
  <c r="AC3510" i="1"/>
  <c r="AG3510" i="1"/>
  <c r="AD3510" i="1"/>
  <c r="AH3510" i="1"/>
  <c r="AE3510" i="1"/>
  <c r="AI3510" i="1"/>
  <c r="AF3510" i="1"/>
  <c r="AE3506" i="1"/>
  <c r="AI3506" i="1"/>
  <c r="AF3506" i="1"/>
  <c r="AC3506" i="1"/>
  <c r="AG3506" i="1"/>
  <c r="AD3506" i="1"/>
  <c r="AH3506" i="1"/>
  <c r="AE3502" i="1"/>
  <c r="AI3502" i="1"/>
  <c r="AF3502" i="1"/>
  <c r="AC3502" i="1"/>
  <c r="AG3502" i="1"/>
  <c r="AD3502" i="1"/>
  <c r="AH3502" i="1"/>
  <c r="AE3498" i="1"/>
  <c r="AI3498" i="1"/>
  <c r="AF3498" i="1"/>
  <c r="AC3498" i="1"/>
  <c r="AG3498" i="1"/>
  <c r="AD3498" i="1"/>
  <c r="AH3498" i="1"/>
  <c r="AE3494" i="1"/>
  <c r="AI3494" i="1"/>
  <c r="AF3494" i="1"/>
  <c r="AC3494" i="1"/>
  <c r="AG3494" i="1"/>
  <c r="AD3494" i="1"/>
  <c r="AH3494" i="1"/>
  <c r="AE3490" i="1"/>
  <c r="AI3490" i="1"/>
  <c r="AF3490" i="1"/>
  <c r="AC3490" i="1"/>
  <c r="AG3490" i="1"/>
  <c r="AD3490" i="1"/>
  <c r="AH3490" i="1"/>
  <c r="AE3486" i="1"/>
  <c r="AI3486" i="1"/>
  <c r="AF3486" i="1"/>
  <c r="AC3486" i="1"/>
  <c r="AG3486" i="1"/>
  <c r="AD3486" i="1"/>
  <c r="AH3486" i="1"/>
  <c r="AE3482" i="1"/>
  <c r="AI3482" i="1"/>
  <c r="AF3482" i="1"/>
  <c r="AC3482" i="1"/>
  <c r="AG3482" i="1"/>
  <c r="AD3482" i="1"/>
  <c r="AH3482" i="1"/>
  <c r="AE3478" i="1"/>
  <c r="AI3478" i="1"/>
  <c r="AF3478" i="1"/>
  <c r="AC3478" i="1"/>
  <c r="AG3478" i="1"/>
  <c r="AD3478" i="1"/>
  <c r="AH3478" i="1"/>
  <c r="AE3474" i="1"/>
  <c r="AI3474" i="1"/>
  <c r="AF3474" i="1"/>
  <c r="AC3474" i="1"/>
  <c r="AG3474" i="1"/>
  <c r="AD3474" i="1"/>
  <c r="AH3474" i="1"/>
  <c r="AE3470" i="1"/>
  <c r="AI3470" i="1"/>
  <c r="AF3470" i="1"/>
  <c r="AC3470" i="1"/>
  <c r="AG3470" i="1"/>
  <c r="AD3470" i="1"/>
  <c r="AH3470" i="1"/>
  <c r="AE3466" i="1"/>
  <c r="AI3466" i="1"/>
  <c r="AF3466" i="1"/>
  <c r="AC3466" i="1"/>
  <c r="AG3466" i="1"/>
  <c r="AD3466" i="1"/>
  <c r="AH3466" i="1"/>
  <c r="AE3462" i="1"/>
  <c r="AI3462" i="1"/>
  <c r="AF3462" i="1"/>
  <c r="AC3462" i="1"/>
  <c r="AG3462" i="1"/>
  <c r="AD3462" i="1"/>
  <c r="AH3462" i="1"/>
  <c r="AE3458" i="1"/>
  <c r="AI3458" i="1"/>
  <c r="AF3458" i="1"/>
  <c r="AC3458" i="1"/>
  <c r="AG3458" i="1"/>
  <c r="AD3458" i="1"/>
  <c r="AH3458" i="1"/>
  <c r="AE3454" i="1"/>
  <c r="AI3454" i="1"/>
  <c r="AF3454" i="1"/>
  <c r="AC3454" i="1"/>
  <c r="AG3454" i="1"/>
  <c r="AD3454" i="1"/>
  <c r="AH3454" i="1"/>
  <c r="AE3450" i="1"/>
  <c r="AI3450" i="1"/>
  <c r="AF3450" i="1"/>
  <c r="AC3450" i="1"/>
  <c r="AG3450" i="1"/>
  <c r="AD3450" i="1"/>
  <c r="AH3450" i="1"/>
  <c r="AE3446" i="1"/>
  <c r="AI3446" i="1"/>
  <c r="AF3446" i="1"/>
  <c r="AC3446" i="1"/>
  <c r="AG3446" i="1"/>
  <c r="AD3446" i="1"/>
  <c r="AH3446" i="1"/>
  <c r="AE3442" i="1"/>
  <c r="AI3442" i="1"/>
  <c r="AF3442" i="1"/>
  <c r="AC3442" i="1"/>
  <c r="AG3442" i="1"/>
  <c r="AD3442" i="1"/>
  <c r="AH3442" i="1"/>
  <c r="AE3438" i="1"/>
  <c r="AI3438" i="1"/>
  <c r="AF3438" i="1"/>
  <c r="AC3438" i="1"/>
  <c r="AG3438" i="1"/>
  <c r="AD3438" i="1"/>
  <c r="AH3438" i="1"/>
  <c r="AE3434" i="1"/>
  <c r="AI3434" i="1"/>
  <c r="AF3434" i="1"/>
  <c r="AC3434" i="1"/>
  <c r="AG3434" i="1"/>
  <c r="AD3434" i="1"/>
  <c r="AH3434" i="1"/>
  <c r="AE3430" i="1"/>
  <c r="AI3430" i="1"/>
  <c r="AF3430" i="1"/>
  <c r="AC3430" i="1"/>
  <c r="AG3430" i="1"/>
  <c r="AD3430" i="1"/>
  <c r="AH3430" i="1"/>
  <c r="AE3426" i="1"/>
  <c r="AI3426" i="1"/>
  <c r="AF3426" i="1"/>
  <c r="AC3426" i="1"/>
  <c r="AG3426" i="1"/>
  <c r="AD3426" i="1"/>
  <c r="AH3426" i="1"/>
  <c r="AE3422" i="1"/>
  <c r="AI3422" i="1"/>
  <c r="AF3422" i="1"/>
  <c r="AC3422" i="1"/>
  <c r="AG3422" i="1"/>
  <c r="AD3422" i="1"/>
  <c r="AH3422" i="1"/>
  <c r="AE3418" i="1"/>
  <c r="AI3418" i="1"/>
  <c r="AF3418" i="1"/>
  <c r="AC3418" i="1"/>
  <c r="AG3418" i="1"/>
  <c r="AD3418" i="1"/>
  <c r="AH3418" i="1"/>
  <c r="AE3414" i="1"/>
  <c r="AI3414" i="1"/>
  <c r="AF3414" i="1"/>
  <c r="AC3414" i="1"/>
  <c r="AG3414" i="1"/>
  <c r="AD3414" i="1"/>
  <c r="AH3414" i="1"/>
  <c r="AE3410" i="1"/>
  <c r="AI3410" i="1"/>
  <c r="AF3410" i="1"/>
  <c r="AC3410" i="1"/>
  <c r="AG3410" i="1"/>
  <c r="AD3410" i="1"/>
  <c r="AH3410" i="1"/>
  <c r="AE3406" i="1"/>
  <c r="AI3406" i="1"/>
  <c r="AF3406" i="1"/>
  <c r="AC3406" i="1"/>
  <c r="AG3406" i="1"/>
  <c r="AD3406" i="1"/>
  <c r="AH3406" i="1"/>
  <c r="AE3402" i="1"/>
  <c r="AI3402" i="1"/>
  <c r="AF3402" i="1"/>
  <c r="AC3402" i="1"/>
  <c r="AG3402" i="1"/>
  <c r="AD3402" i="1"/>
  <c r="AH3402" i="1"/>
  <c r="AE3398" i="1"/>
  <c r="AI3398" i="1"/>
  <c r="AF3398" i="1"/>
  <c r="AC3398" i="1"/>
  <c r="AG3398" i="1"/>
  <c r="AD3398" i="1"/>
  <c r="AH3398" i="1"/>
  <c r="AE3394" i="1"/>
  <c r="AI3394" i="1"/>
  <c r="AF3394" i="1"/>
  <c r="AC3394" i="1"/>
  <c r="AG3394" i="1"/>
  <c r="AD3394" i="1"/>
  <c r="AH3394" i="1"/>
  <c r="AE3390" i="1"/>
  <c r="AI3390" i="1"/>
  <c r="AF3390" i="1"/>
  <c r="AC3390" i="1"/>
  <c r="AG3390" i="1"/>
  <c r="AD3390" i="1"/>
  <c r="AH3390" i="1"/>
  <c r="AE3386" i="1"/>
  <c r="AI3386" i="1"/>
  <c r="AF3386" i="1"/>
  <c r="AC3386" i="1"/>
  <c r="AG3386" i="1"/>
  <c r="AD3386" i="1"/>
  <c r="AH3386" i="1"/>
  <c r="AE3382" i="1"/>
  <c r="AI3382" i="1"/>
  <c r="AF3382" i="1"/>
  <c r="AC3382" i="1"/>
  <c r="AG3382" i="1"/>
  <c r="AD3382" i="1"/>
  <c r="AH3382" i="1"/>
  <c r="AE3378" i="1"/>
  <c r="AI3378" i="1"/>
  <c r="AF3378" i="1"/>
  <c r="AC3378" i="1"/>
  <c r="AG3378" i="1"/>
  <c r="AD3378" i="1"/>
  <c r="AH3378" i="1"/>
  <c r="AE3374" i="1"/>
  <c r="AI3374" i="1"/>
  <c r="AF3374" i="1"/>
  <c r="AC3374" i="1"/>
  <c r="AG3374" i="1"/>
  <c r="AD3374" i="1"/>
  <c r="AH3374" i="1"/>
  <c r="AE3370" i="1"/>
  <c r="AI3370" i="1"/>
  <c r="AF3370" i="1"/>
  <c r="AC3370" i="1"/>
  <c r="AG3370" i="1"/>
  <c r="AD3370" i="1"/>
  <c r="AH3370" i="1"/>
  <c r="AE3366" i="1"/>
  <c r="AI3366" i="1"/>
  <c r="AF3366" i="1"/>
  <c r="AC3366" i="1"/>
  <c r="AG3366" i="1"/>
  <c r="AD3366" i="1"/>
  <c r="AH3366" i="1"/>
  <c r="AE3362" i="1"/>
  <c r="AI3362" i="1"/>
  <c r="AF3362" i="1"/>
  <c r="AC3362" i="1"/>
  <c r="AG3362" i="1"/>
  <c r="AD3362" i="1"/>
  <c r="AH3362" i="1"/>
  <c r="AE3358" i="1"/>
  <c r="AI3358" i="1"/>
  <c r="AF3358" i="1"/>
  <c r="AC3358" i="1"/>
  <c r="AG3358" i="1"/>
  <c r="AD3358" i="1"/>
  <c r="AH3358" i="1"/>
  <c r="AE3354" i="1"/>
  <c r="AI3354" i="1"/>
  <c r="AF3354" i="1"/>
  <c r="AC3354" i="1"/>
  <c r="AG3354" i="1"/>
  <c r="AD3354" i="1"/>
  <c r="AH3354" i="1"/>
  <c r="AE3350" i="1"/>
  <c r="AI3350" i="1"/>
  <c r="AF3350" i="1"/>
  <c r="AC3350" i="1"/>
  <c r="AG3350" i="1"/>
  <c r="AD3350" i="1"/>
  <c r="AH3350" i="1"/>
  <c r="AE3346" i="1"/>
  <c r="AI3346" i="1"/>
  <c r="AF3346" i="1"/>
  <c r="AC3346" i="1"/>
  <c r="AG3346" i="1"/>
  <c r="AD3346" i="1"/>
  <c r="AH3346" i="1"/>
  <c r="AE3342" i="1"/>
  <c r="AI3342" i="1"/>
  <c r="AF3342" i="1"/>
  <c r="AC3342" i="1"/>
  <c r="AG3342" i="1"/>
  <c r="AD3342" i="1"/>
  <c r="AH3342" i="1"/>
  <c r="AE3338" i="1"/>
  <c r="AI3338" i="1"/>
  <c r="AF3338" i="1"/>
  <c r="AC3338" i="1"/>
  <c r="AG3338" i="1"/>
  <c r="AD3338" i="1"/>
  <c r="AH3338" i="1"/>
  <c r="AE3334" i="1"/>
  <c r="AI3334" i="1"/>
  <c r="AF3334" i="1"/>
  <c r="AC3334" i="1"/>
  <c r="AG3334" i="1"/>
  <c r="AD3334" i="1"/>
  <c r="AH3334" i="1"/>
  <c r="AE3330" i="1"/>
  <c r="AI3330" i="1"/>
  <c r="AF3330" i="1"/>
  <c r="AC3330" i="1"/>
  <c r="AG3330" i="1"/>
  <c r="AD3330" i="1"/>
  <c r="AH3330" i="1"/>
  <c r="AE3326" i="1"/>
  <c r="AI3326" i="1"/>
  <c r="AF3326" i="1"/>
  <c r="AC3326" i="1"/>
  <c r="AG3326" i="1"/>
  <c r="AD3326" i="1"/>
  <c r="AH3326" i="1"/>
  <c r="AE3322" i="1"/>
  <c r="AI3322" i="1"/>
  <c r="AF3322" i="1"/>
  <c r="AC3322" i="1"/>
  <c r="AG3322" i="1"/>
  <c r="AD3322" i="1"/>
  <c r="AH3322" i="1"/>
  <c r="AE3318" i="1"/>
  <c r="AI3318" i="1"/>
  <c r="AF3318" i="1"/>
  <c r="AC3318" i="1"/>
  <c r="AG3318" i="1"/>
  <c r="AD3318" i="1"/>
  <c r="AH3318" i="1"/>
  <c r="AE3314" i="1"/>
  <c r="AI3314" i="1"/>
  <c r="AF3314" i="1"/>
  <c r="AC3314" i="1"/>
  <c r="AG3314" i="1"/>
  <c r="AD3314" i="1"/>
  <c r="AH3314" i="1"/>
  <c r="AE3310" i="1"/>
  <c r="AI3310" i="1"/>
  <c r="AF3310" i="1"/>
  <c r="AC3310" i="1"/>
  <c r="AG3310" i="1"/>
  <c r="AD3310" i="1"/>
  <c r="AH3310" i="1"/>
  <c r="AE3306" i="1"/>
  <c r="AI3306" i="1"/>
  <c r="AF3306" i="1"/>
  <c r="AC3306" i="1"/>
  <c r="AG3306" i="1"/>
  <c r="AD3306" i="1"/>
  <c r="AH3306" i="1"/>
  <c r="AE3302" i="1"/>
  <c r="AI3302" i="1"/>
  <c r="AF3302" i="1"/>
  <c r="AC3302" i="1"/>
  <c r="AG3302" i="1"/>
  <c r="AD3302" i="1"/>
  <c r="AH3302" i="1"/>
  <c r="AE3298" i="1"/>
  <c r="AI3298" i="1"/>
  <c r="AF3298" i="1"/>
  <c r="AC3298" i="1"/>
  <c r="AG3298" i="1"/>
  <c r="AD3298" i="1"/>
  <c r="AH3298" i="1"/>
  <c r="AE3294" i="1"/>
  <c r="AI3294" i="1"/>
  <c r="AF3294" i="1"/>
  <c r="AC3294" i="1"/>
  <c r="AG3294" i="1"/>
  <c r="AD3294" i="1"/>
  <c r="AH3294" i="1"/>
  <c r="AE3290" i="1"/>
  <c r="AI3290" i="1"/>
  <c r="AF3290" i="1"/>
  <c r="AC3290" i="1"/>
  <c r="AG3290" i="1"/>
  <c r="AD3290" i="1"/>
  <c r="AH3290" i="1"/>
  <c r="AE3286" i="1"/>
  <c r="AI3286" i="1"/>
  <c r="AF3286" i="1"/>
  <c r="AC3286" i="1"/>
  <c r="AG3286" i="1"/>
  <c r="AD3286" i="1"/>
  <c r="AH3286" i="1"/>
  <c r="AE3282" i="1"/>
  <c r="AI3282" i="1"/>
  <c r="AF3282" i="1"/>
  <c r="AC3282" i="1"/>
  <c r="AG3282" i="1"/>
  <c r="AD3282" i="1"/>
  <c r="AH3282" i="1"/>
  <c r="AE3278" i="1"/>
  <c r="AI3278" i="1"/>
  <c r="AF3278" i="1"/>
  <c r="AC3278" i="1"/>
  <c r="AG3278" i="1"/>
  <c r="AD3278" i="1"/>
  <c r="AH3278" i="1"/>
  <c r="AE3274" i="1"/>
  <c r="AI3274" i="1"/>
  <c r="AF3274" i="1"/>
  <c r="AC3274" i="1"/>
  <c r="AG3274" i="1"/>
  <c r="AD3274" i="1"/>
  <c r="AH3274" i="1"/>
  <c r="AE3270" i="1"/>
  <c r="AI3270" i="1"/>
  <c r="AF3270" i="1"/>
  <c r="AC3270" i="1"/>
  <c r="AG3270" i="1"/>
  <c r="AD3270" i="1"/>
  <c r="AH3270" i="1"/>
  <c r="AE3266" i="1"/>
  <c r="AI3266" i="1"/>
  <c r="AF3266" i="1"/>
  <c r="AC3266" i="1"/>
  <c r="AG3266" i="1"/>
  <c r="AD3266" i="1"/>
  <c r="AH3266" i="1"/>
  <c r="AE3262" i="1"/>
  <c r="AI3262" i="1"/>
  <c r="AF3262" i="1"/>
  <c r="AC3262" i="1"/>
  <c r="AG3262" i="1"/>
  <c r="AD3262" i="1"/>
  <c r="AH3262" i="1"/>
  <c r="AE3258" i="1"/>
  <c r="AI3258" i="1"/>
  <c r="AF3258" i="1"/>
  <c r="AC3258" i="1"/>
  <c r="AG3258" i="1"/>
  <c r="AD3258" i="1"/>
  <c r="AH3258" i="1"/>
  <c r="AE3254" i="1"/>
  <c r="AI3254" i="1"/>
  <c r="AF3254" i="1"/>
  <c r="AC3254" i="1"/>
  <c r="AG3254" i="1"/>
  <c r="AD3254" i="1"/>
  <c r="AH3254" i="1"/>
  <c r="AE3250" i="1"/>
  <c r="AI3250" i="1"/>
  <c r="AF3250" i="1"/>
  <c r="AC3250" i="1"/>
  <c r="AG3250" i="1"/>
  <c r="AD3250" i="1"/>
  <c r="AH3250" i="1"/>
  <c r="AE3246" i="1"/>
  <c r="AI3246" i="1"/>
  <c r="AF3246" i="1"/>
  <c r="AC3246" i="1"/>
  <c r="AG3246" i="1"/>
  <c r="AD3246" i="1"/>
  <c r="AH3246" i="1"/>
  <c r="AE3242" i="1"/>
  <c r="AI3242" i="1"/>
  <c r="AF3242" i="1"/>
  <c r="AC3242" i="1"/>
  <c r="AG3242" i="1"/>
  <c r="AD3242" i="1"/>
  <c r="AH3242" i="1"/>
  <c r="AE3238" i="1"/>
  <c r="AI3238" i="1"/>
  <c r="AF3238" i="1"/>
  <c r="AC3238" i="1"/>
  <c r="AG3238" i="1"/>
  <c r="AD3238" i="1"/>
  <c r="AH3238" i="1"/>
  <c r="AE3234" i="1"/>
  <c r="AI3234" i="1"/>
  <c r="AF3234" i="1"/>
  <c r="AC3234" i="1"/>
  <c r="AG3234" i="1"/>
  <c r="AD3234" i="1"/>
  <c r="AH3234" i="1"/>
  <c r="AE3230" i="1"/>
  <c r="AI3230" i="1"/>
  <c r="AF3230" i="1"/>
  <c r="AC3230" i="1"/>
  <c r="AG3230" i="1"/>
  <c r="AD3230" i="1"/>
  <c r="AH3230" i="1"/>
  <c r="AE3226" i="1"/>
  <c r="AI3226" i="1"/>
  <c r="AF3226" i="1"/>
  <c r="AC3226" i="1"/>
  <c r="AG3226" i="1"/>
  <c r="AD3226" i="1"/>
  <c r="AH3226" i="1"/>
  <c r="AE3222" i="1"/>
  <c r="AI3222" i="1"/>
  <c r="AF3222" i="1"/>
  <c r="AC3222" i="1"/>
  <c r="AG3222" i="1"/>
  <c r="AD3222" i="1"/>
  <c r="AH3222" i="1"/>
  <c r="AE3218" i="1"/>
  <c r="AI3218" i="1"/>
  <c r="AF3218" i="1"/>
  <c r="AC3218" i="1"/>
  <c r="AG3218" i="1"/>
  <c r="AD3218" i="1"/>
  <c r="AH3218" i="1"/>
  <c r="AE3214" i="1"/>
  <c r="AI3214" i="1"/>
  <c r="AF3214" i="1"/>
  <c r="AC3214" i="1"/>
  <c r="AG3214" i="1"/>
  <c r="AD3214" i="1"/>
  <c r="AH3214" i="1"/>
  <c r="AE3210" i="1"/>
  <c r="AI3210" i="1"/>
  <c r="AF3210" i="1"/>
  <c r="AC3210" i="1"/>
  <c r="AG3210" i="1"/>
  <c r="AD3210" i="1"/>
  <c r="AH3210" i="1"/>
  <c r="AE3206" i="1"/>
  <c r="AI3206" i="1"/>
  <c r="AF3206" i="1"/>
  <c r="AC3206" i="1"/>
  <c r="AG3206" i="1"/>
  <c r="AD3206" i="1"/>
  <c r="AH3206" i="1"/>
  <c r="AE3202" i="1"/>
  <c r="AI3202" i="1"/>
  <c r="AF3202" i="1"/>
  <c r="AC3202" i="1"/>
  <c r="AG3202" i="1"/>
  <c r="AD3202" i="1"/>
  <c r="AH3202" i="1"/>
  <c r="AE3198" i="1"/>
  <c r="AI3198" i="1"/>
  <c r="AF3198" i="1"/>
  <c r="AC3198" i="1"/>
  <c r="AG3198" i="1"/>
  <c r="AD3198" i="1"/>
  <c r="AH3198" i="1"/>
  <c r="AE3194" i="1"/>
  <c r="AI3194" i="1"/>
  <c r="AF3194" i="1"/>
  <c r="AC3194" i="1"/>
  <c r="AG3194" i="1"/>
  <c r="AD3194" i="1"/>
  <c r="AH3194" i="1"/>
  <c r="AE3190" i="1"/>
  <c r="AI3190" i="1"/>
  <c r="AF3190" i="1"/>
  <c r="AC3190" i="1"/>
  <c r="AG3190" i="1"/>
  <c r="AD3190" i="1"/>
  <c r="AH3190" i="1"/>
  <c r="AE3186" i="1"/>
  <c r="AI3186" i="1"/>
  <c r="AF3186" i="1"/>
  <c r="AC3186" i="1"/>
  <c r="AG3186" i="1"/>
  <c r="AD3186" i="1"/>
  <c r="AH3186" i="1"/>
  <c r="AE3182" i="1"/>
  <c r="AI3182" i="1"/>
  <c r="AF3182" i="1"/>
  <c r="AC3182" i="1"/>
  <c r="AG3182" i="1"/>
  <c r="AD3182" i="1"/>
  <c r="AH3182" i="1"/>
  <c r="AE3178" i="1"/>
  <c r="AI3178" i="1"/>
  <c r="AF3178" i="1"/>
  <c r="AC3178" i="1"/>
  <c r="AG3178" i="1"/>
  <c r="AD3178" i="1"/>
  <c r="AH3178" i="1"/>
  <c r="AE3174" i="1"/>
  <c r="AI3174" i="1"/>
  <c r="AF3174" i="1"/>
  <c r="AC3174" i="1"/>
  <c r="AG3174" i="1"/>
  <c r="AD3174" i="1"/>
  <c r="AH3174" i="1"/>
  <c r="AE3170" i="1"/>
  <c r="AI3170" i="1"/>
  <c r="AF3170" i="1"/>
  <c r="AC3170" i="1"/>
  <c r="AG3170" i="1"/>
  <c r="AD3170" i="1"/>
  <c r="AH3170" i="1"/>
  <c r="AE3166" i="1"/>
  <c r="AI3166" i="1"/>
  <c r="AF3166" i="1"/>
  <c r="AC3166" i="1"/>
  <c r="AG3166" i="1"/>
  <c r="AD3166" i="1"/>
  <c r="AH3166" i="1"/>
  <c r="AE3162" i="1"/>
  <c r="AI3162" i="1"/>
  <c r="AF3162" i="1"/>
  <c r="AC3162" i="1"/>
  <c r="AG3162" i="1"/>
  <c r="AD3162" i="1"/>
  <c r="AH3162" i="1"/>
  <c r="AE3158" i="1"/>
  <c r="AI3158" i="1"/>
  <c r="AF3158" i="1"/>
  <c r="AC3158" i="1"/>
  <c r="AG3158" i="1"/>
  <c r="AD3158" i="1"/>
  <c r="AH3158" i="1"/>
  <c r="AE3154" i="1"/>
  <c r="AI3154" i="1"/>
  <c r="AF3154" i="1"/>
  <c r="AC3154" i="1"/>
  <c r="AG3154" i="1"/>
  <c r="AD3154" i="1"/>
  <c r="AH3154" i="1"/>
  <c r="AE3150" i="1"/>
  <c r="AI3150" i="1"/>
  <c r="AF3150" i="1"/>
  <c r="AC3150" i="1"/>
  <c r="AG3150" i="1"/>
  <c r="AD3150" i="1"/>
  <c r="AH3150" i="1"/>
  <c r="AE3146" i="1"/>
  <c r="AI3146" i="1"/>
  <c r="AF3146" i="1"/>
  <c r="AC3146" i="1"/>
  <c r="AG3146" i="1"/>
  <c r="AD3146" i="1"/>
  <c r="AH3146" i="1"/>
  <c r="AE3142" i="1"/>
  <c r="AI3142" i="1"/>
  <c r="AF3142" i="1"/>
  <c r="AC3142" i="1"/>
  <c r="AG3142" i="1"/>
  <c r="AD3142" i="1"/>
  <c r="AH3142" i="1"/>
  <c r="AE3138" i="1"/>
  <c r="AI3138" i="1"/>
  <c r="AF3138" i="1"/>
  <c r="AC3138" i="1"/>
  <c r="AG3138" i="1"/>
  <c r="AD3138" i="1"/>
  <c r="AH3138" i="1"/>
  <c r="AE3134" i="1"/>
  <c r="AI3134" i="1"/>
  <c r="AF3134" i="1"/>
  <c r="AC3134" i="1"/>
  <c r="AG3134" i="1"/>
  <c r="AD3134" i="1"/>
  <c r="AH3134" i="1"/>
  <c r="AE3130" i="1"/>
  <c r="AI3130" i="1"/>
  <c r="AF3130" i="1"/>
  <c r="AC3130" i="1"/>
  <c r="AG3130" i="1"/>
  <c r="AD3130" i="1"/>
  <c r="AH3130" i="1"/>
  <c r="AE3126" i="1"/>
  <c r="AI3126" i="1"/>
  <c r="AF3126" i="1"/>
  <c r="AC3126" i="1"/>
  <c r="AG3126" i="1"/>
  <c r="AD3126" i="1"/>
  <c r="AH3126" i="1"/>
  <c r="AE3122" i="1"/>
  <c r="AI3122" i="1"/>
  <c r="AF3122" i="1"/>
  <c r="AC3122" i="1"/>
  <c r="AG3122" i="1"/>
  <c r="AD3122" i="1"/>
  <c r="AH3122" i="1"/>
  <c r="AF3118" i="1"/>
  <c r="AC3118" i="1"/>
  <c r="AD3118" i="1"/>
  <c r="AI3118" i="1"/>
  <c r="AE3118" i="1"/>
  <c r="AG3118" i="1"/>
  <c r="AH3118" i="1"/>
  <c r="AF3114" i="1"/>
  <c r="AC3114" i="1"/>
  <c r="AG3114" i="1"/>
  <c r="AD3114" i="1"/>
  <c r="AH3114" i="1"/>
  <c r="AE3114" i="1"/>
  <c r="AI3114" i="1"/>
  <c r="AF3110" i="1"/>
  <c r="AC3110" i="1"/>
  <c r="AG3110" i="1"/>
  <c r="AD3110" i="1"/>
  <c r="AH3110" i="1"/>
  <c r="AE3110" i="1"/>
  <c r="AI3110" i="1"/>
  <c r="AF3106" i="1"/>
  <c r="AC3106" i="1"/>
  <c r="AG3106" i="1"/>
  <c r="AD3106" i="1"/>
  <c r="AH3106" i="1"/>
  <c r="AE3106" i="1"/>
  <c r="AI3106" i="1"/>
  <c r="AF3102" i="1"/>
  <c r="AC3102" i="1"/>
  <c r="AG3102" i="1"/>
  <c r="AD3102" i="1"/>
  <c r="AH3102" i="1"/>
  <c r="AE3102" i="1"/>
  <c r="AI3102" i="1"/>
  <c r="AF3098" i="1"/>
  <c r="AC3098" i="1"/>
  <c r="AG3098" i="1"/>
  <c r="AD3098" i="1"/>
  <c r="AH3098" i="1"/>
  <c r="AE3098" i="1"/>
  <c r="AI3098" i="1"/>
  <c r="AF3094" i="1"/>
  <c r="AC3094" i="1"/>
  <c r="AG3094" i="1"/>
  <c r="AD3094" i="1"/>
  <c r="AH3094" i="1"/>
  <c r="AE3094" i="1"/>
  <c r="AI3094" i="1"/>
  <c r="AF3090" i="1"/>
  <c r="AC3090" i="1"/>
  <c r="AG3090" i="1"/>
  <c r="AD3090" i="1"/>
  <c r="AH3090" i="1"/>
  <c r="AE3090" i="1"/>
  <c r="AI3090" i="1"/>
  <c r="AF3086" i="1"/>
  <c r="AC3086" i="1"/>
  <c r="AG3086" i="1"/>
  <c r="AD3086" i="1"/>
  <c r="AH3086" i="1"/>
  <c r="AE3086" i="1"/>
  <c r="AI3086" i="1"/>
  <c r="AF3082" i="1"/>
  <c r="AC3082" i="1"/>
  <c r="AG3082" i="1"/>
  <c r="AD3082" i="1"/>
  <c r="AH3082" i="1"/>
  <c r="AE3082" i="1"/>
  <c r="AI3082" i="1"/>
  <c r="AF3078" i="1"/>
  <c r="AC3078" i="1"/>
  <c r="AG3078" i="1"/>
  <c r="AD3078" i="1"/>
  <c r="AH3078" i="1"/>
  <c r="AE3078" i="1"/>
  <c r="AI3078" i="1"/>
  <c r="AF3074" i="1"/>
  <c r="AC3074" i="1"/>
  <c r="AG3074" i="1"/>
  <c r="AD3074" i="1"/>
  <c r="AH3074" i="1"/>
  <c r="AE3074" i="1"/>
  <c r="AI3074" i="1"/>
  <c r="AF3070" i="1"/>
  <c r="AC3070" i="1"/>
  <c r="AG3070" i="1"/>
  <c r="AD3070" i="1"/>
  <c r="AH3070" i="1"/>
  <c r="AE3070" i="1"/>
  <c r="AI3070" i="1"/>
  <c r="AF3066" i="1"/>
  <c r="AC3066" i="1"/>
  <c r="AG3066" i="1"/>
  <c r="AD3066" i="1"/>
  <c r="AH3066" i="1"/>
  <c r="AE3066" i="1"/>
  <c r="AI3066" i="1"/>
  <c r="AF3062" i="1"/>
  <c r="AC3062" i="1"/>
  <c r="AG3062" i="1"/>
  <c r="AD3062" i="1"/>
  <c r="AH3062" i="1"/>
  <c r="AE3062" i="1"/>
  <c r="AI3062" i="1"/>
  <c r="AF3058" i="1"/>
  <c r="AC3058" i="1"/>
  <c r="AG3058" i="1"/>
  <c r="AD3058" i="1"/>
  <c r="AH3058" i="1"/>
  <c r="AE3058" i="1"/>
  <c r="AI3058" i="1"/>
  <c r="AF3054" i="1"/>
  <c r="AC3054" i="1"/>
  <c r="AG3054" i="1"/>
  <c r="AD3054" i="1"/>
  <c r="AH3054" i="1"/>
  <c r="AE3054" i="1"/>
  <c r="AI3054" i="1"/>
  <c r="AF3050" i="1"/>
  <c r="AC3050" i="1"/>
  <c r="AG3050" i="1"/>
  <c r="AD3050" i="1"/>
  <c r="AH3050" i="1"/>
  <c r="AE3050" i="1"/>
  <c r="AI3050" i="1"/>
  <c r="AF3046" i="1"/>
  <c r="AC3046" i="1"/>
  <c r="AG3046" i="1"/>
  <c r="AD3046" i="1"/>
  <c r="AH3046" i="1"/>
  <c r="AE3046" i="1"/>
  <c r="AI3046" i="1"/>
  <c r="AF3042" i="1"/>
  <c r="AC3042" i="1"/>
  <c r="AG3042" i="1"/>
  <c r="AD3042" i="1"/>
  <c r="AH3042" i="1"/>
  <c r="AE3042" i="1"/>
  <c r="AI3042" i="1"/>
  <c r="AF3038" i="1"/>
  <c r="AC3038" i="1"/>
  <c r="AG3038" i="1"/>
  <c r="AD3038" i="1"/>
  <c r="AH3038" i="1"/>
  <c r="AE3038" i="1"/>
  <c r="AI3038" i="1"/>
  <c r="AF3034" i="1"/>
  <c r="AC3034" i="1"/>
  <c r="AG3034" i="1"/>
  <c r="AD3034" i="1"/>
  <c r="AH3034" i="1"/>
  <c r="AE3034" i="1"/>
  <c r="AI3034" i="1"/>
  <c r="AF3030" i="1"/>
  <c r="AC3030" i="1"/>
  <c r="AG3030" i="1"/>
  <c r="AD3030" i="1"/>
  <c r="AH3030" i="1"/>
  <c r="AE3030" i="1"/>
  <c r="AI3030" i="1"/>
  <c r="AF3026" i="1"/>
  <c r="AC3026" i="1"/>
  <c r="AG3026" i="1"/>
  <c r="AD3026" i="1"/>
  <c r="AH3026" i="1"/>
  <c r="AE3026" i="1"/>
  <c r="AI3026" i="1"/>
  <c r="AF3022" i="1"/>
  <c r="AC3022" i="1"/>
  <c r="AG3022" i="1"/>
  <c r="AD3022" i="1"/>
  <c r="AH3022" i="1"/>
  <c r="AE3022" i="1"/>
  <c r="AI3022" i="1"/>
  <c r="AF3018" i="1"/>
  <c r="AC3018" i="1"/>
  <c r="AG3018" i="1"/>
  <c r="AD3018" i="1"/>
  <c r="AH3018" i="1"/>
  <c r="AE3018" i="1"/>
  <c r="AI3018" i="1"/>
  <c r="AF3014" i="1"/>
  <c r="AC3014" i="1"/>
  <c r="AG3014" i="1"/>
  <c r="AD3014" i="1"/>
  <c r="AH3014" i="1"/>
  <c r="AE3014" i="1"/>
  <c r="AI3014" i="1"/>
  <c r="AF3010" i="1"/>
  <c r="AC3010" i="1"/>
  <c r="AG3010" i="1"/>
  <c r="AD3010" i="1"/>
  <c r="AH3010" i="1"/>
  <c r="AE3010" i="1"/>
  <c r="AI3010" i="1"/>
  <c r="AF3006" i="1"/>
  <c r="AC3006" i="1"/>
  <c r="AG3006" i="1"/>
  <c r="AD3006" i="1"/>
  <c r="AH3006" i="1"/>
  <c r="AE3006" i="1"/>
  <c r="AI3006" i="1"/>
  <c r="AF3002" i="1"/>
  <c r="AC3002" i="1"/>
  <c r="AG3002" i="1"/>
  <c r="AD3002" i="1"/>
  <c r="AH3002" i="1"/>
  <c r="AE3002" i="1"/>
  <c r="AI3002" i="1"/>
  <c r="AF2998" i="1"/>
  <c r="AC2998" i="1"/>
  <c r="AG2998" i="1"/>
  <c r="AD2998" i="1"/>
  <c r="AH2998" i="1"/>
  <c r="AE2998" i="1"/>
  <c r="AI2998" i="1"/>
  <c r="AF2994" i="1"/>
  <c r="AC2994" i="1"/>
  <c r="AG2994" i="1"/>
  <c r="AD2994" i="1"/>
  <c r="AH2994" i="1"/>
  <c r="AE2994" i="1"/>
  <c r="AI2994" i="1"/>
  <c r="AF2990" i="1"/>
  <c r="AC2990" i="1"/>
  <c r="AG2990" i="1"/>
  <c r="AD2990" i="1"/>
  <c r="AH2990" i="1"/>
  <c r="AE2990" i="1"/>
  <c r="AI2990" i="1"/>
  <c r="AF2986" i="1"/>
  <c r="AC2986" i="1"/>
  <c r="AG2986" i="1"/>
  <c r="AD2986" i="1"/>
  <c r="AH2986" i="1"/>
  <c r="AE2986" i="1"/>
  <c r="AI2986" i="1"/>
  <c r="AF2982" i="1"/>
  <c r="AC2982" i="1"/>
  <c r="AG2982" i="1"/>
  <c r="AD2982" i="1"/>
  <c r="AH2982" i="1"/>
  <c r="AE2982" i="1"/>
  <c r="AI2982" i="1"/>
  <c r="AF2978" i="1"/>
  <c r="AC2978" i="1"/>
  <c r="AG2978" i="1"/>
  <c r="AD2978" i="1"/>
  <c r="AH2978" i="1"/>
  <c r="AE2978" i="1"/>
  <c r="AI2978" i="1"/>
  <c r="AF2974" i="1"/>
  <c r="AC2974" i="1"/>
  <c r="AG2974" i="1"/>
  <c r="AD2974" i="1"/>
  <c r="AH2974" i="1"/>
  <c r="AE2974" i="1"/>
  <c r="AI2974" i="1"/>
  <c r="AF2970" i="1"/>
  <c r="AC2970" i="1"/>
  <c r="AG2970" i="1"/>
  <c r="AD2970" i="1"/>
  <c r="AH2970" i="1"/>
  <c r="AE2970" i="1"/>
  <c r="AI2970" i="1"/>
  <c r="AF2966" i="1"/>
  <c r="AC2966" i="1"/>
  <c r="AG2966" i="1"/>
  <c r="AD2966" i="1"/>
  <c r="AH2966" i="1"/>
  <c r="AE2966" i="1"/>
  <c r="AI2966" i="1"/>
  <c r="AF2962" i="1"/>
  <c r="AC2962" i="1"/>
  <c r="AG2962" i="1"/>
  <c r="AD2962" i="1"/>
  <c r="AH2962" i="1"/>
  <c r="AE2962" i="1"/>
  <c r="AI2962" i="1"/>
  <c r="AF2958" i="1"/>
  <c r="AC2958" i="1"/>
  <c r="AG2958" i="1"/>
  <c r="AD2958" i="1"/>
  <c r="AH2958" i="1"/>
  <c r="AE2958" i="1"/>
  <c r="AI2958" i="1"/>
  <c r="AF2954" i="1"/>
  <c r="AC2954" i="1"/>
  <c r="AG2954" i="1"/>
  <c r="AD2954" i="1"/>
  <c r="AH2954" i="1"/>
  <c r="AE2954" i="1"/>
  <c r="AI2954" i="1"/>
  <c r="AF2950" i="1"/>
  <c r="AC2950" i="1"/>
  <c r="AG2950" i="1"/>
  <c r="AD2950" i="1"/>
  <c r="AH2950" i="1"/>
  <c r="AE2950" i="1"/>
  <c r="AI2950" i="1"/>
  <c r="AF2946" i="1"/>
  <c r="AC2946" i="1"/>
  <c r="AG2946" i="1"/>
  <c r="AD2946" i="1"/>
  <c r="AH2946" i="1"/>
  <c r="AE2946" i="1"/>
  <c r="AI2946" i="1"/>
  <c r="AF2942" i="1"/>
  <c r="AC2942" i="1"/>
  <c r="AG2942" i="1"/>
  <c r="AD2942" i="1"/>
  <c r="AH2942" i="1"/>
  <c r="AE2942" i="1"/>
  <c r="AI2942" i="1"/>
  <c r="AF2938" i="1"/>
  <c r="AC2938" i="1"/>
  <c r="AG2938" i="1"/>
  <c r="AD2938" i="1"/>
  <c r="AH2938" i="1"/>
  <c r="AE2938" i="1"/>
  <c r="AI2938" i="1"/>
  <c r="AF2934" i="1"/>
  <c r="AC2934" i="1"/>
  <c r="AG2934" i="1"/>
  <c r="AD2934" i="1"/>
  <c r="AH2934" i="1"/>
  <c r="AE2934" i="1"/>
  <c r="AI2934" i="1"/>
  <c r="AF2930" i="1"/>
  <c r="AC2930" i="1"/>
  <c r="AG2930" i="1"/>
  <c r="AD2930" i="1"/>
  <c r="AH2930" i="1"/>
  <c r="AE2930" i="1"/>
  <c r="AI2930" i="1"/>
  <c r="AF2926" i="1"/>
  <c r="AC2926" i="1"/>
  <c r="AG2926" i="1"/>
  <c r="AD2926" i="1"/>
  <c r="AH2926" i="1"/>
  <c r="AE2926" i="1"/>
  <c r="AI2926" i="1"/>
  <c r="AF2922" i="1"/>
  <c r="AC2922" i="1"/>
  <c r="AG2922" i="1"/>
  <c r="AD2922" i="1"/>
  <c r="AH2922" i="1"/>
  <c r="AE2922" i="1"/>
  <c r="AI2922" i="1"/>
  <c r="AF2918" i="1"/>
  <c r="AC2918" i="1"/>
  <c r="AG2918" i="1"/>
  <c r="AD2918" i="1"/>
  <c r="AH2918" i="1"/>
  <c r="AE2918" i="1"/>
  <c r="AI2918" i="1"/>
  <c r="AF2914" i="1"/>
  <c r="AC2914" i="1"/>
  <c r="AG2914" i="1"/>
  <c r="AD2914" i="1"/>
  <c r="AH2914" i="1"/>
  <c r="AE2914" i="1"/>
  <c r="AI2914" i="1"/>
  <c r="AF2910" i="1"/>
  <c r="AC2910" i="1"/>
  <c r="AG2910" i="1"/>
  <c r="AD2910" i="1"/>
  <c r="AH2910" i="1"/>
  <c r="AE2910" i="1"/>
  <c r="AI2910" i="1"/>
  <c r="AF2906" i="1"/>
  <c r="AC2906" i="1"/>
  <c r="AG2906" i="1"/>
  <c r="AD2906" i="1"/>
  <c r="AH2906" i="1"/>
  <c r="AE2906" i="1"/>
  <c r="AI2906" i="1"/>
  <c r="AF2902" i="1"/>
  <c r="AC2902" i="1"/>
  <c r="AG2902" i="1"/>
  <c r="AD2902" i="1"/>
  <c r="AH2902" i="1"/>
  <c r="AE2902" i="1"/>
  <c r="AI2902" i="1"/>
  <c r="AF2898" i="1"/>
  <c r="AC2898" i="1"/>
  <c r="AG2898" i="1"/>
  <c r="AD2898" i="1"/>
  <c r="AH2898" i="1"/>
  <c r="AE2898" i="1"/>
  <c r="AI2898" i="1"/>
  <c r="AF2894" i="1"/>
  <c r="AC2894" i="1"/>
  <c r="AG2894" i="1"/>
  <c r="AD2894" i="1"/>
  <c r="AH2894" i="1"/>
  <c r="AE2894" i="1"/>
  <c r="AI2894" i="1"/>
  <c r="AF2890" i="1"/>
  <c r="AC2890" i="1"/>
  <c r="AG2890" i="1"/>
  <c r="AD2890" i="1"/>
  <c r="AH2890" i="1"/>
  <c r="AE2890" i="1"/>
  <c r="AI2890" i="1"/>
  <c r="AF2886" i="1"/>
  <c r="AC2886" i="1"/>
  <c r="AG2886" i="1"/>
  <c r="AD2886" i="1"/>
  <c r="AH2886" i="1"/>
  <c r="AE2886" i="1"/>
  <c r="AI2886" i="1"/>
  <c r="AF2882" i="1"/>
  <c r="AC2882" i="1"/>
  <c r="AG2882" i="1"/>
  <c r="AD2882" i="1"/>
  <c r="AH2882" i="1"/>
  <c r="AE2882" i="1"/>
  <c r="AI2882" i="1"/>
  <c r="AF2878" i="1"/>
  <c r="AC2878" i="1"/>
  <c r="AG2878" i="1"/>
  <c r="AD2878" i="1"/>
  <c r="AH2878" i="1"/>
  <c r="AE2878" i="1"/>
  <c r="AI2878" i="1"/>
  <c r="AF2874" i="1"/>
  <c r="AC2874" i="1"/>
  <c r="AG2874" i="1"/>
  <c r="AD2874" i="1"/>
  <c r="AH2874" i="1"/>
  <c r="AE2874" i="1"/>
  <c r="AI2874" i="1"/>
  <c r="AF2870" i="1"/>
  <c r="AC2870" i="1"/>
  <c r="AG2870" i="1"/>
  <c r="AD2870" i="1"/>
  <c r="AH2870" i="1"/>
  <c r="AE2870" i="1"/>
  <c r="AI2870" i="1"/>
  <c r="AF2866" i="1"/>
  <c r="AC2866" i="1"/>
  <c r="AG2866" i="1"/>
  <c r="AD2866" i="1"/>
  <c r="AH2866" i="1"/>
  <c r="AE2866" i="1"/>
  <c r="AI2866" i="1"/>
  <c r="AF2862" i="1"/>
  <c r="AC2862" i="1"/>
  <c r="AG2862" i="1"/>
  <c r="AD2862" i="1"/>
  <c r="AH2862" i="1"/>
  <c r="AE2862" i="1"/>
  <c r="AI2862" i="1"/>
  <c r="AF2858" i="1"/>
  <c r="AC2858" i="1"/>
  <c r="AG2858" i="1"/>
  <c r="AD2858" i="1"/>
  <c r="AH2858" i="1"/>
  <c r="AE2858" i="1"/>
  <c r="AI2858" i="1"/>
  <c r="AF2854" i="1"/>
  <c r="AC2854" i="1"/>
  <c r="AG2854" i="1"/>
  <c r="AD2854" i="1"/>
  <c r="AH2854" i="1"/>
  <c r="AE2854" i="1"/>
  <c r="AI2854" i="1"/>
  <c r="AF2850" i="1"/>
  <c r="AC2850" i="1"/>
  <c r="AG2850" i="1"/>
  <c r="AD2850" i="1"/>
  <c r="AH2850" i="1"/>
  <c r="AE2850" i="1"/>
  <c r="AI2850" i="1"/>
  <c r="AF2846" i="1"/>
  <c r="AC2846" i="1"/>
  <c r="AG2846" i="1"/>
  <c r="AD2846" i="1"/>
  <c r="AH2846" i="1"/>
  <c r="AE2846" i="1"/>
  <c r="AI2846" i="1"/>
  <c r="AF2842" i="1"/>
  <c r="AC2842" i="1"/>
  <c r="AG2842" i="1"/>
  <c r="AD2842" i="1"/>
  <c r="AH2842" i="1"/>
  <c r="AE2842" i="1"/>
  <c r="AI2842" i="1"/>
  <c r="AF2838" i="1"/>
  <c r="AC2838" i="1"/>
  <c r="AG2838" i="1"/>
  <c r="AD2838" i="1"/>
  <c r="AH2838" i="1"/>
  <c r="AE2838" i="1"/>
  <c r="AI2838" i="1"/>
  <c r="AF2834" i="1"/>
  <c r="AC2834" i="1"/>
  <c r="AG2834" i="1"/>
  <c r="AD2834" i="1"/>
  <c r="AH2834" i="1"/>
  <c r="AE2834" i="1"/>
  <c r="AI2834" i="1"/>
  <c r="AF2830" i="1"/>
  <c r="AC2830" i="1"/>
  <c r="AG2830" i="1"/>
  <c r="AD2830" i="1"/>
  <c r="AH2830" i="1"/>
  <c r="AE2830" i="1"/>
  <c r="AI2830" i="1"/>
  <c r="AF2826" i="1"/>
  <c r="AC2826" i="1"/>
  <c r="AG2826" i="1"/>
  <c r="AD2826" i="1"/>
  <c r="AH2826" i="1"/>
  <c r="AE2826" i="1"/>
  <c r="AI2826" i="1"/>
  <c r="AF2822" i="1"/>
  <c r="AC2822" i="1"/>
  <c r="AG2822" i="1"/>
  <c r="AD2822" i="1"/>
  <c r="AH2822" i="1"/>
  <c r="AE2822" i="1"/>
  <c r="AI2822" i="1"/>
  <c r="AF2818" i="1"/>
  <c r="AC2818" i="1"/>
  <c r="AG2818" i="1"/>
  <c r="AD2818" i="1"/>
  <c r="AH2818" i="1"/>
  <c r="AE2818" i="1"/>
  <c r="AI2818" i="1"/>
  <c r="AF2814" i="1"/>
  <c r="AC2814" i="1"/>
  <c r="AG2814" i="1"/>
  <c r="AD2814" i="1"/>
  <c r="AH2814" i="1"/>
  <c r="AE2814" i="1"/>
  <c r="AI2814" i="1"/>
  <c r="AF2810" i="1"/>
  <c r="AC2810" i="1"/>
  <c r="AG2810" i="1"/>
  <c r="AD2810" i="1"/>
  <c r="AH2810" i="1"/>
  <c r="AE2810" i="1"/>
  <c r="AI2810" i="1"/>
  <c r="AF2806" i="1"/>
  <c r="AC2806" i="1"/>
  <c r="AG2806" i="1"/>
  <c r="AD2806" i="1"/>
  <c r="AH2806" i="1"/>
  <c r="AE2806" i="1"/>
  <c r="AI2806" i="1"/>
  <c r="AF2802" i="1"/>
  <c r="AC2802" i="1"/>
  <c r="AG2802" i="1"/>
  <c r="AD2802" i="1"/>
  <c r="AH2802" i="1"/>
  <c r="AE2802" i="1"/>
  <c r="AI2802" i="1"/>
  <c r="AF2798" i="1"/>
  <c r="AC2798" i="1"/>
  <c r="AG2798" i="1"/>
  <c r="AD2798" i="1"/>
  <c r="AH2798" i="1"/>
  <c r="AE2798" i="1"/>
  <c r="AI2798" i="1"/>
  <c r="AF2794" i="1"/>
  <c r="AC2794" i="1"/>
  <c r="AG2794" i="1"/>
  <c r="AD2794" i="1"/>
  <c r="AH2794" i="1"/>
  <c r="AE2794" i="1"/>
  <c r="AI2794" i="1"/>
  <c r="AF2790" i="1"/>
  <c r="AC2790" i="1"/>
  <c r="AG2790" i="1"/>
  <c r="AD2790" i="1"/>
  <c r="AH2790" i="1"/>
  <c r="AE2790" i="1"/>
  <c r="AI2790" i="1"/>
  <c r="AF2786" i="1"/>
  <c r="AC2786" i="1"/>
  <c r="AG2786" i="1"/>
  <c r="AD2786" i="1"/>
  <c r="AH2786" i="1"/>
  <c r="AE2786" i="1"/>
  <c r="AI2786" i="1"/>
  <c r="AF2782" i="1"/>
  <c r="AC2782" i="1"/>
  <c r="AG2782" i="1"/>
  <c r="AD2782" i="1"/>
  <c r="AH2782" i="1"/>
  <c r="AE2782" i="1"/>
  <c r="AI2782" i="1"/>
  <c r="AF2778" i="1"/>
  <c r="AC2778" i="1"/>
  <c r="AG2778" i="1"/>
  <c r="AD2778" i="1"/>
  <c r="AH2778" i="1"/>
  <c r="AE2778" i="1"/>
  <c r="AI2778" i="1"/>
  <c r="AF2774" i="1"/>
  <c r="AC2774" i="1"/>
  <c r="AG2774" i="1"/>
  <c r="AD2774" i="1"/>
  <c r="AH2774" i="1"/>
  <c r="AE2774" i="1"/>
  <c r="AI2774" i="1"/>
  <c r="AF2770" i="1"/>
  <c r="AC2770" i="1"/>
  <c r="AG2770" i="1"/>
  <c r="AD2770" i="1"/>
  <c r="AH2770" i="1"/>
  <c r="AE2770" i="1"/>
  <c r="AI2770" i="1"/>
  <c r="AF2766" i="1"/>
  <c r="AC2766" i="1"/>
  <c r="AG2766" i="1"/>
  <c r="AD2766" i="1"/>
  <c r="AH2766" i="1"/>
  <c r="AE2766" i="1"/>
  <c r="AI2766" i="1"/>
  <c r="AF2762" i="1"/>
  <c r="AC2762" i="1"/>
  <c r="AG2762" i="1"/>
  <c r="AD2762" i="1"/>
  <c r="AH2762" i="1"/>
  <c r="AE2762" i="1"/>
  <c r="AI2762" i="1"/>
  <c r="AF2758" i="1"/>
  <c r="AC2758" i="1"/>
  <c r="AG2758" i="1"/>
  <c r="AD2758" i="1"/>
  <c r="AH2758" i="1"/>
  <c r="AE2758" i="1"/>
  <c r="AI2758" i="1"/>
  <c r="AF2754" i="1"/>
  <c r="AC2754" i="1"/>
  <c r="AG2754" i="1"/>
  <c r="AD2754" i="1"/>
  <c r="AH2754" i="1"/>
  <c r="AE2754" i="1"/>
  <c r="AI2754" i="1"/>
  <c r="AF2750" i="1"/>
  <c r="AC2750" i="1"/>
  <c r="AG2750" i="1"/>
  <c r="AD2750" i="1"/>
  <c r="AH2750" i="1"/>
  <c r="AE2750" i="1"/>
  <c r="AI2750" i="1"/>
  <c r="AF2746" i="1"/>
  <c r="AC2746" i="1"/>
  <c r="AG2746" i="1"/>
  <c r="AD2746" i="1"/>
  <c r="AH2746" i="1"/>
  <c r="AE2746" i="1"/>
  <c r="AI2746" i="1"/>
  <c r="AF2742" i="1"/>
  <c r="AC2742" i="1"/>
  <c r="AG2742" i="1"/>
  <c r="AD2742" i="1"/>
  <c r="AH2742" i="1"/>
  <c r="AE2742" i="1"/>
  <c r="AI2742" i="1"/>
  <c r="AF2738" i="1"/>
  <c r="AC2738" i="1"/>
  <c r="AG2738" i="1"/>
  <c r="AD2738" i="1"/>
  <c r="AH2738" i="1"/>
  <c r="AE2738" i="1"/>
  <c r="AI2738" i="1"/>
  <c r="AF2734" i="1"/>
  <c r="AC2734" i="1"/>
  <c r="AG2734" i="1"/>
  <c r="AD2734" i="1"/>
  <c r="AH2734" i="1"/>
  <c r="AE2734" i="1"/>
  <c r="AI2734" i="1"/>
  <c r="AF2730" i="1"/>
  <c r="AC2730" i="1"/>
  <c r="AG2730" i="1"/>
  <c r="AD2730" i="1"/>
  <c r="AH2730" i="1"/>
  <c r="AE2730" i="1"/>
  <c r="AI2730" i="1"/>
  <c r="AC2726" i="1"/>
  <c r="AG2726" i="1"/>
  <c r="AD2726" i="1"/>
  <c r="AH2726" i="1"/>
  <c r="AE2726" i="1"/>
  <c r="AI2726" i="1"/>
  <c r="AF2726" i="1"/>
  <c r="AC2722" i="1"/>
  <c r="AG2722" i="1"/>
  <c r="AD2722" i="1"/>
  <c r="AH2722" i="1"/>
  <c r="AE2722" i="1"/>
  <c r="AI2722" i="1"/>
  <c r="AF2722" i="1"/>
  <c r="AC2718" i="1"/>
  <c r="AG2718" i="1"/>
  <c r="AD2718" i="1"/>
  <c r="AH2718" i="1"/>
  <c r="AE2718" i="1"/>
  <c r="AI2718" i="1"/>
  <c r="AF2718" i="1"/>
  <c r="AC2714" i="1"/>
  <c r="AG2714" i="1"/>
  <c r="AD2714" i="1"/>
  <c r="AH2714" i="1"/>
  <c r="AE2714" i="1"/>
  <c r="AI2714" i="1"/>
  <c r="AF2714" i="1"/>
  <c r="AC2710" i="1"/>
  <c r="AG2710" i="1"/>
  <c r="AD2710" i="1"/>
  <c r="AH2710" i="1"/>
  <c r="AE2710" i="1"/>
  <c r="AI2710" i="1"/>
  <c r="AF2710" i="1"/>
  <c r="AC2706" i="1"/>
  <c r="AG2706" i="1"/>
  <c r="AD2706" i="1"/>
  <c r="AH2706" i="1"/>
  <c r="AE2706" i="1"/>
  <c r="AI2706" i="1"/>
  <c r="AF2706" i="1"/>
  <c r="AC2702" i="1"/>
  <c r="AG2702" i="1"/>
  <c r="AD2702" i="1"/>
  <c r="AH2702" i="1"/>
  <c r="AE2702" i="1"/>
  <c r="AI2702" i="1"/>
  <c r="AF2702" i="1"/>
  <c r="AC2698" i="1"/>
  <c r="AG2698" i="1"/>
  <c r="AD2698" i="1"/>
  <c r="AH2698" i="1"/>
  <c r="AE2698" i="1"/>
  <c r="AI2698" i="1"/>
  <c r="AF2698" i="1"/>
  <c r="AC2694" i="1"/>
  <c r="AG2694" i="1"/>
  <c r="AD2694" i="1"/>
  <c r="AH2694" i="1"/>
  <c r="AE2694" i="1"/>
  <c r="AI2694" i="1"/>
  <c r="AF2694" i="1"/>
  <c r="AC2690" i="1"/>
  <c r="AG2690" i="1"/>
  <c r="AD2690" i="1"/>
  <c r="AH2690" i="1"/>
  <c r="AE2690" i="1"/>
  <c r="AI2690" i="1"/>
  <c r="AF2690" i="1"/>
  <c r="AC2686" i="1"/>
  <c r="AG2686" i="1"/>
  <c r="AD2686" i="1"/>
  <c r="AH2686" i="1"/>
  <c r="AE2686" i="1"/>
  <c r="AI2686" i="1"/>
  <c r="AF2686" i="1"/>
  <c r="AC2682" i="1"/>
  <c r="AG2682" i="1"/>
  <c r="AD2682" i="1"/>
  <c r="AH2682" i="1"/>
  <c r="AE2682" i="1"/>
  <c r="AI2682" i="1"/>
  <c r="AF2682" i="1"/>
  <c r="AC2678" i="1"/>
  <c r="AG2678" i="1"/>
  <c r="AD2678" i="1"/>
  <c r="AH2678" i="1"/>
  <c r="AE2678" i="1"/>
  <c r="AI2678" i="1"/>
  <c r="AF2678" i="1"/>
  <c r="AC2674" i="1"/>
  <c r="AG2674" i="1"/>
  <c r="AD2674" i="1"/>
  <c r="AH2674" i="1"/>
  <c r="AE2674" i="1"/>
  <c r="AI2674" i="1"/>
  <c r="AF2674" i="1"/>
  <c r="AC2670" i="1"/>
  <c r="AG2670" i="1"/>
  <c r="AD2670" i="1"/>
  <c r="AH2670" i="1"/>
  <c r="AE2670" i="1"/>
  <c r="AI2670" i="1"/>
  <c r="AF2670" i="1"/>
  <c r="AC2666" i="1"/>
  <c r="AG2666" i="1"/>
  <c r="AD2666" i="1"/>
  <c r="AH2666" i="1"/>
  <c r="AE2666" i="1"/>
  <c r="AI2666" i="1"/>
  <c r="AF2666" i="1"/>
  <c r="AC2662" i="1"/>
  <c r="AG2662" i="1"/>
  <c r="AD2662" i="1"/>
  <c r="AH2662" i="1"/>
  <c r="AE2662" i="1"/>
  <c r="AI2662" i="1"/>
  <c r="AF2662" i="1"/>
  <c r="AC2658" i="1"/>
  <c r="AG2658" i="1"/>
  <c r="AD2658" i="1"/>
  <c r="AH2658" i="1"/>
  <c r="AE2658" i="1"/>
  <c r="AI2658" i="1"/>
  <c r="AF2658" i="1"/>
  <c r="AC2654" i="1"/>
  <c r="AG2654" i="1"/>
  <c r="AD2654" i="1"/>
  <c r="AH2654" i="1"/>
  <c r="AE2654" i="1"/>
  <c r="AI2654" i="1"/>
  <c r="AF2654" i="1"/>
  <c r="AC2650" i="1"/>
  <c r="AG2650" i="1"/>
  <c r="AD2650" i="1"/>
  <c r="AH2650" i="1"/>
  <c r="AE2650" i="1"/>
  <c r="AI2650" i="1"/>
  <c r="AF2650" i="1"/>
  <c r="AC2646" i="1"/>
  <c r="AG2646" i="1"/>
  <c r="AD2646" i="1"/>
  <c r="AH2646" i="1"/>
  <c r="AE2646" i="1"/>
  <c r="AI2646" i="1"/>
  <c r="AF2646" i="1"/>
  <c r="AC2642" i="1"/>
  <c r="AG2642" i="1"/>
  <c r="AD2642" i="1"/>
  <c r="AH2642" i="1"/>
  <c r="AE2642" i="1"/>
  <c r="AI2642" i="1"/>
  <c r="AF2642" i="1"/>
  <c r="AC2638" i="1"/>
  <c r="AG2638" i="1"/>
  <c r="AD2638" i="1"/>
  <c r="AH2638" i="1"/>
  <c r="AE2638" i="1"/>
  <c r="AI2638" i="1"/>
  <c r="AF2638" i="1"/>
  <c r="AC2634" i="1"/>
  <c r="AG2634" i="1"/>
  <c r="AD2634" i="1"/>
  <c r="AH2634" i="1"/>
  <c r="AE2634" i="1"/>
  <c r="AI2634" i="1"/>
  <c r="AF2634" i="1"/>
  <c r="AC2630" i="1"/>
  <c r="AG2630" i="1"/>
  <c r="AD2630" i="1"/>
  <c r="AH2630" i="1"/>
  <c r="AE2630" i="1"/>
  <c r="AI2630" i="1"/>
  <c r="AF2630" i="1"/>
  <c r="AC2626" i="1"/>
  <c r="AG2626" i="1"/>
  <c r="AD2626" i="1"/>
  <c r="AH2626" i="1"/>
  <c r="AE2626" i="1"/>
  <c r="AI2626" i="1"/>
  <c r="AF2626" i="1"/>
  <c r="AC2622" i="1"/>
  <c r="AG2622" i="1"/>
  <c r="AD2622" i="1"/>
  <c r="AH2622" i="1"/>
  <c r="AE2622" i="1"/>
  <c r="AI2622" i="1"/>
  <c r="AF2622" i="1"/>
  <c r="AC2618" i="1"/>
  <c r="AG2618" i="1"/>
  <c r="AD2618" i="1"/>
  <c r="AH2618" i="1"/>
  <c r="AE2618" i="1"/>
  <c r="AI2618" i="1"/>
  <c r="AF2618" i="1"/>
  <c r="AC2614" i="1"/>
  <c r="AG2614" i="1"/>
  <c r="AD2614" i="1"/>
  <c r="AH2614" i="1"/>
  <c r="AE2614" i="1"/>
  <c r="AI2614" i="1"/>
  <c r="AF2614" i="1"/>
  <c r="AC2610" i="1"/>
  <c r="AG2610" i="1"/>
  <c r="AD2610" i="1"/>
  <c r="AH2610" i="1"/>
  <c r="AE2610" i="1"/>
  <c r="AI2610" i="1"/>
  <c r="AF2610" i="1"/>
  <c r="AC2606" i="1"/>
  <c r="AG2606" i="1"/>
  <c r="AD2606" i="1"/>
  <c r="AH2606" i="1"/>
  <c r="AE2606" i="1"/>
  <c r="AI2606" i="1"/>
  <c r="AF2606" i="1"/>
  <c r="AC2602" i="1"/>
  <c r="AG2602" i="1"/>
  <c r="AD2602" i="1"/>
  <c r="AH2602" i="1"/>
  <c r="AE2602" i="1"/>
  <c r="AI2602" i="1"/>
  <c r="AF2602" i="1"/>
  <c r="AC2598" i="1"/>
  <c r="AG2598" i="1"/>
  <c r="AD2598" i="1"/>
  <c r="AH2598" i="1"/>
  <c r="AE2598" i="1"/>
  <c r="AI2598" i="1"/>
  <c r="AF2598" i="1"/>
  <c r="AC2594" i="1"/>
  <c r="AG2594" i="1"/>
  <c r="AD2594" i="1"/>
  <c r="AH2594" i="1"/>
  <c r="AE2594" i="1"/>
  <c r="AI2594" i="1"/>
  <c r="AF2594" i="1"/>
  <c r="AC2590" i="1"/>
  <c r="AG2590" i="1"/>
  <c r="AD2590" i="1"/>
  <c r="AH2590" i="1"/>
  <c r="AE2590" i="1"/>
  <c r="AI2590" i="1"/>
  <c r="AF2590" i="1"/>
  <c r="AC2586" i="1"/>
  <c r="AG2586" i="1"/>
  <c r="AD2586" i="1"/>
  <c r="AH2586" i="1"/>
  <c r="AE2586" i="1"/>
  <c r="AI2586" i="1"/>
  <c r="AF2586" i="1"/>
  <c r="AC2582" i="1"/>
  <c r="AG2582" i="1"/>
  <c r="AD2582" i="1"/>
  <c r="AH2582" i="1"/>
  <c r="AE2582" i="1"/>
  <c r="AI2582" i="1"/>
  <c r="AF2582" i="1"/>
  <c r="AC2578" i="1"/>
  <c r="AG2578" i="1"/>
  <c r="AD2578" i="1"/>
  <c r="AH2578" i="1"/>
  <c r="AE2578" i="1"/>
  <c r="AI2578" i="1"/>
  <c r="AF2578" i="1"/>
  <c r="AC2574" i="1"/>
  <c r="AG2574" i="1"/>
  <c r="AD2574" i="1"/>
  <c r="AH2574" i="1"/>
  <c r="AE2574" i="1"/>
  <c r="AI2574" i="1"/>
  <c r="AF2574" i="1"/>
  <c r="AC2570" i="1"/>
  <c r="AG2570" i="1"/>
  <c r="AD2570" i="1"/>
  <c r="AH2570" i="1"/>
  <c r="AE2570" i="1"/>
  <c r="AI2570" i="1"/>
  <c r="AF2570" i="1"/>
  <c r="AC2566" i="1"/>
  <c r="AG2566" i="1"/>
  <c r="AD2566" i="1"/>
  <c r="AH2566" i="1"/>
  <c r="AE2566" i="1"/>
  <c r="AI2566" i="1"/>
  <c r="AF2566" i="1"/>
  <c r="AC2562" i="1"/>
  <c r="AG2562" i="1"/>
  <c r="AD2562" i="1"/>
  <c r="AH2562" i="1"/>
  <c r="AE2562" i="1"/>
  <c r="AI2562" i="1"/>
  <c r="AF2562" i="1"/>
  <c r="AC2558" i="1"/>
  <c r="AG2558" i="1"/>
  <c r="AD2558" i="1"/>
  <c r="AH2558" i="1"/>
  <c r="AE2558" i="1"/>
  <c r="AI2558" i="1"/>
  <c r="AF2558" i="1"/>
  <c r="AC2554" i="1"/>
  <c r="AG2554" i="1"/>
  <c r="AD2554" i="1"/>
  <c r="AH2554" i="1"/>
  <c r="AE2554" i="1"/>
  <c r="AI2554" i="1"/>
  <c r="AF2554" i="1"/>
  <c r="AC2550" i="1"/>
  <c r="AG2550" i="1"/>
  <c r="AD2550" i="1"/>
  <c r="AH2550" i="1"/>
  <c r="AE2550" i="1"/>
  <c r="AI2550" i="1"/>
  <c r="AF2550" i="1"/>
  <c r="AC2546" i="1"/>
  <c r="AG2546" i="1"/>
  <c r="AD2546" i="1"/>
  <c r="AH2546" i="1"/>
  <c r="AE2546" i="1"/>
  <c r="AI2546" i="1"/>
  <c r="AF2546" i="1"/>
  <c r="AC2542" i="1"/>
  <c r="AG2542" i="1"/>
  <c r="AD2542" i="1"/>
  <c r="AH2542" i="1"/>
  <c r="AE2542" i="1"/>
  <c r="AI2542" i="1"/>
  <c r="AF2542" i="1"/>
  <c r="AC2538" i="1"/>
  <c r="AG2538" i="1"/>
  <c r="AD2538" i="1"/>
  <c r="AH2538" i="1"/>
  <c r="AE2538" i="1"/>
  <c r="AI2538" i="1"/>
  <c r="AF2538" i="1"/>
  <c r="AC2534" i="1"/>
  <c r="AG2534" i="1"/>
  <c r="AD2534" i="1"/>
  <c r="AH2534" i="1"/>
  <c r="AE2534" i="1"/>
  <c r="AI2534" i="1"/>
  <c r="AF2534" i="1"/>
  <c r="AC2530" i="1"/>
  <c r="AG2530" i="1"/>
  <c r="AD2530" i="1"/>
  <c r="AH2530" i="1"/>
  <c r="AE2530" i="1"/>
  <c r="AI2530" i="1"/>
  <c r="AF2530" i="1"/>
  <c r="AC2526" i="1"/>
  <c r="AG2526" i="1"/>
  <c r="AD2526" i="1"/>
  <c r="AH2526" i="1"/>
  <c r="AE2526" i="1"/>
  <c r="AI2526" i="1"/>
  <c r="AF2526" i="1"/>
  <c r="AC2522" i="1"/>
  <c r="AG2522" i="1"/>
  <c r="AD2522" i="1"/>
  <c r="AH2522" i="1"/>
  <c r="AE2522" i="1"/>
  <c r="AI2522" i="1"/>
  <c r="AF2522" i="1"/>
  <c r="AC2518" i="1"/>
  <c r="AG2518" i="1"/>
  <c r="AD2518" i="1"/>
  <c r="AH2518" i="1"/>
  <c r="AE2518" i="1"/>
  <c r="AI2518" i="1"/>
  <c r="AF2518" i="1"/>
  <c r="AC2514" i="1"/>
  <c r="AG2514" i="1"/>
  <c r="AD2514" i="1"/>
  <c r="AH2514" i="1"/>
  <c r="AE2514" i="1"/>
  <c r="AI2514" i="1"/>
  <c r="AF2514" i="1"/>
  <c r="AC2510" i="1"/>
  <c r="AG2510" i="1"/>
  <c r="AD2510" i="1"/>
  <c r="AH2510" i="1"/>
  <c r="AE2510" i="1"/>
  <c r="AI2510" i="1"/>
  <c r="AF2510" i="1"/>
  <c r="AC2506" i="1"/>
  <c r="AG2506" i="1"/>
  <c r="AD2506" i="1"/>
  <c r="AH2506" i="1"/>
  <c r="AE2506" i="1"/>
  <c r="AI2506" i="1"/>
  <c r="AF2506" i="1"/>
  <c r="AC2502" i="1"/>
  <c r="AG2502" i="1"/>
  <c r="AD2502" i="1"/>
  <c r="AH2502" i="1"/>
  <c r="AE2502" i="1"/>
  <c r="AI2502" i="1"/>
  <c r="AF2502" i="1"/>
  <c r="AC2498" i="1"/>
  <c r="AG2498" i="1"/>
  <c r="AD2498" i="1"/>
  <c r="AH2498" i="1"/>
  <c r="AE2498" i="1"/>
  <c r="AI2498" i="1"/>
  <c r="AF2498" i="1"/>
  <c r="AC2494" i="1"/>
  <c r="AG2494" i="1"/>
  <c r="AD2494" i="1"/>
  <c r="AH2494" i="1"/>
  <c r="AE2494" i="1"/>
  <c r="AI2494" i="1"/>
  <c r="AF2494" i="1"/>
  <c r="AC2490" i="1"/>
  <c r="AG2490" i="1"/>
  <c r="AD2490" i="1"/>
  <c r="AH2490" i="1"/>
  <c r="AE2490" i="1"/>
  <c r="AI2490" i="1"/>
  <c r="AF2490" i="1"/>
  <c r="AC2486" i="1"/>
  <c r="AG2486" i="1"/>
  <c r="AD2486" i="1"/>
  <c r="AH2486" i="1"/>
  <c r="AE2486" i="1"/>
  <c r="AI2486" i="1"/>
  <c r="AF2486" i="1"/>
  <c r="AC2482" i="1"/>
  <c r="AG2482" i="1"/>
  <c r="AD2482" i="1"/>
  <c r="AH2482" i="1"/>
  <c r="AE2482" i="1"/>
  <c r="AI2482" i="1"/>
  <c r="AF2482" i="1"/>
  <c r="AC2478" i="1"/>
  <c r="AG2478" i="1"/>
  <c r="AD2478" i="1"/>
  <c r="AH2478" i="1"/>
  <c r="AE2478" i="1"/>
  <c r="AI2478" i="1"/>
  <c r="AF2478" i="1"/>
  <c r="AC2474" i="1"/>
  <c r="AG2474" i="1"/>
  <c r="AD2474" i="1"/>
  <c r="AH2474" i="1"/>
  <c r="AE2474" i="1"/>
  <c r="AI2474" i="1"/>
  <c r="AF2474" i="1"/>
  <c r="AC2470" i="1"/>
  <c r="AG2470" i="1"/>
  <c r="AD2470" i="1"/>
  <c r="AH2470" i="1"/>
  <c r="AE2470" i="1"/>
  <c r="AI2470" i="1"/>
  <c r="AF2470" i="1"/>
  <c r="AC2466" i="1"/>
  <c r="AG2466" i="1"/>
  <c r="AD2466" i="1"/>
  <c r="AH2466" i="1"/>
  <c r="AE2466" i="1"/>
  <c r="AI2466" i="1"/>
  <c r="AF2466" i="1"/>
  <c r="AC2462" i="1"/>
  <c r="AG2462" i="1"/>
  <c r="AD2462" i="1"/>
  <c r="AH2462" i="1"/>
  <c r="AE2462" i="1"/>
  <c r="AI2462" i="1"/>
  <c r="AF2462" i="1"/>
  <c r="AC2458" i="1"/>
  <c r="AG2458" i="1"/>
  <c r="AD2458" i="1"/>
  <c r="AH2458" i="1"/>
  <c r="AE2458" i="1"/>
  <c r="AI2458" i="1"/>
  <c r="AF2458" i="1"/>
  <c r="AC2454" i="1"/>
  <c r="AG2454" i="1"/>
  <c r="AD2454" i="1"/>
  <c r="AH2454" i="1"/>
  <c r="AE2454" i="1"/>
  <c r="AI2454" i="1"/>
  <c r="AF2454" i="1"/>
  <c r="AC2450" i="1"/>
  <c r="AG2450" i="1"/>
  <c r="AD2450" i="1"/>
  <c r="AH2450" i="1"/>
  <c r="AE2450" i="1"/>
  <c r="AI2450" i="1"/>
  <c r="AF2450" i="1"/>
  <c r="AC2446" i="1"/>
  <c r="AG2446" i="1"/>
  <c r="AD2446" i="1"/>
  <c r="AH2446" i="1"/>
  <c r="AE2446" i="1"/>
  <c r="AI2446" i="1"/>
  <c r="AF2446" i="1"/>
  <c r="AC2442" i="1"/>
  <c r="AG2442" i="1"/>
  <c r="AD2442" i="1"/>
  <c r="AH2442" i="1"/>
  <c r="AE2442" i="1"/>
  <c r="AI2442" i="1"/>
  <c r="AF2442" i="1"/>
  <c r="AC2438" i="1"/>
  <c r="AG2438" i="1"/>
  <c r="AD2438" i="1"/>
  <c r="AH2438" i="1"/>
  <c r="AE2438" i="1"/>
  <c r="AI2438" i="1"/>
  <c r="AF2438" i="1"/>
  <c r="AC2434" i="1"/>
  <c r="AG2434" i="1"/>
  <c r="AD2434" i="1"/>
  <c r="AH2434" i="1"/>
  <c r="AE2434" i="1"/>
  <c r="AI2434" i="1"/>
  <c r="AF2434" i="1"/>
  <c r="AC2430" i="1"/>
  <c r="AG2430" i="1"/>
  <c r="AD2430" i="1"/>
  <c r="AH2430" i="1"/>
  <c r="AE2430" i="1"/>
  <c r="AI2430" i="1"/>
  <c r="AF2430" i="1"/>
  <c r="AC2426" i="1"/>
  <c r="AG2426" i="1"/>
  <c r="AD2426" i="1"/>
  <c r="AH2426" i="1"/>
  <c r="AE2426" i="1"/>
  <c r="AI2426" i="1"/>
  <c r="AF2426" i="1"/>
  <c r="AC2422" i="1"/>
  <c r="AG2422" i="1"/>
  <c r="AD2422" i="1"/>
  <c r="AH2422" i="1"/>
  <c r="AE2422" i="1"/>
  <c r="AI2422" i="1"/>
  <c r="AF2422" i="1"/>
  <c r="AC2418" i="1"/>
  <c r="AG2418" i="1"/>
  <c r="AD2418" i="1"/>
  <c r="AH2418" i="1"/>
  <c r="AE2418" i="1"/>
  <c r="AI2418" i="1"/>
  <c r="AF2418" i="1"/>
  <c r="AC2414" i="1"/>
  <c r="AG2414" i="1"/>
  <c r="AD2414" i="1"/>
  <c r="AH2414" i="1"/>
  <c r="AE2414" i="1"/>
  <c r="AI2414" i="1"/>
  <c r="AF2414" i="1"/>
  <c r="AC2410" i="1"/>
  <c r="AG2410" i="1"/>
  <c r="AD2410" i="1"/>
  <c r="AH2410" i="1"/>
  <c r="AE2410" i="1"/>
  <c r="AI2410" i="1"/>
  <c r="AF2410" i="1"/>
  <c r="AC2406" i="1"/>
  <c r="AG2406" i="1"/>
  <c r="AD2406" i="1"/>
  <c r="AH2406" i="1"/>
  <c r="AE2406" i="1"/>
  <c r="AI2406" i="1"/>
  <c r="AF2406" i="1"/>
  <c r="AC2402" i="1"/>
  <c r="AG2402" i="1"/>
  <c r="AD2402" i="1"/>
  <c r="AH2402" i="1"/>
  <c r="AE2402" i="1"/>
  <c r="AI2402" i="1"/>
  <c r="AF2402" i="1"/>
  <c r="AC2398" i="1"/>
  <c r="AG2398" i="1"/>
  <c r="AD2398" i="1"/>
  <c r="AH2398" i="1"/>
  <c r="AE2398" i="1"/>
  <c r="AI2398" i="1"/>
  <c r="AF2398" i="1"/>
  <c r="AC2394" i="1"/>
  <c r="AG2394" i="1"/>
  <c r="AD2394" i="1"/>
  <c r="AH2394" i="1"/>
  <c r="AE2394" i="1"/>
  <c r="AI2394" i="1"/>
  <c r="AF2394" i="1"/>
  <c r="AC2390" i="1"/>
  <c r="AG2390" i="1"/>
  <c r="AD2390" i="1"/>
  <c r="AH2390" i="1"/>
  <c r="AE2390" i="1"/>
  <c r="AI2390" i="1"/>
  <c r="AF2390" i="1"/>
  <c r="AC2386" i="1"/>
  <c r="AG2386" i="1"/>
  <c r="AD2386" i="1"/>
  <c r="AH2386" i="1"/>
  <c r="AE2386" i="1"/>
  <c r="AI2386" i="1"/>
  <c r="AF2386" i="1"/>
  <c r="AC2382" i="1"/>
  <c r="AG2382" i="1"/>
  <c r="AD2382" i="1"/>
  <c r="AH2382" i="1"/>
  <c r="AE2382" i="1"/>
  <c r="AI2382" i="1"/>
  <c r="AF2382" i="1"/>
  <c r="AC2378" i="1"/>
  <c r="AG2378" i="1"/>
  <c r="AD2378" i="1"/>
  <c r="AH2378" i="1"/>
  <c r="AE2378" i="1"/>
  <c r="AI2378" i="1"/>
  <c r="AF2378" i="1"/>
  <c r="AC2374" i="1"/>
  <c r="AG2374" i="1"/>
  <c r="AD2374" i="1"/>
  <c r="AH2374" i="1"/>
  <c r="AE2374" i="1"/>
  <c r="AI2374" i="1"/>
  <c r="AF2374" i="1"/>
  <c r="AC2370" i="1"/>
  <c r="AG2370" i="1"/>
  <c r="AD2370" i="1"/>
  <c r="AH2370" i="1"/>
  <c r="AE2370" i="1"/>
  <c r="AI2370" i="1"/>
  <c r="AF2370" i="1"/>
  <c r="AC2366" i="1"/>
  <c r="AG2366" i="1"/>
  <c r="AD2366" i="1"/>
  <c r="AH2366" i="1"/>
  <c r="AE2366" i="1"/>
  <c r="AI2366" i="1"/>
  <c r="AF2366" i="1"/>
  <c r="AC2362" i="1"/>
  <c r="AG2362" i="1"/>
  <c r="AD2362" i="1"/>
  <c r="AH2362" i="1"/>
  <c r="AE2362" i="1"/>
  <c r="AI2362" i="1"/>
  <c r="AF2362" i="1"/>
  <c r="AC2358" i="1"/>
  <c r="AG2358" i="1"/>
  <c r="AD2358" i="1"/>
  <c r="AH2358" i="1"/>
  <c r="AE2358" i="1"/>
  <c r="AI2358" i="1"/>
  <c r="AF2358" i="1"/>
  <c r="AC2354" i="1"/>
  <c r="AG2354" i="1"/>
  <c r="AD2354" i="1"/>
  <c r="AH2354" i="1"/>
  <c r="AE2354" i="1"/>
  <c r="AI2354" i="1"/>
  <c r="AF2354" i="1"/>
  <c r="AC2350" i="1"/>
  <c r="AG2350" i="1"/>
  <c r="AD2350" i="1"/>
  <c r="AH2350" i="1"/>
  <c r="AE2350" i="1"/>
  <c r="AI2350" i="1"/>
  <c r="AF2350" i="1"/>
  <c r="AC2346" i="1"/>
  <c r="AG2346" i="1"/>
  <c r="AD2346" i="1"/>
  <c r="AH2346" i="1"/>
  <c r="AE2346" i="1"/>
  <c r="AI2346" i="1"/>
  <c r="AF2346" i="1"/>
  <c r="AC2342" i="1"/>
  <c r="AG2342" i="1"/>
  <c r="AD2342" i="1"/>
  <c r="AH2342" i="1"/>
  <c r="AE2342" i="1"/>
  <c r="AI2342" i="1"/>
  <c r="AF2342" i="1"/>
  <c r="AF2338" i="1"/>
  <c r="AC2338" i="1"/>
  <c r="AG2338" i="1"/>
  <c r="AE2338" i="1"/>
  <c r="AI2338" i="1"/>
  <c r="AD2338" i="1"/>
  <c r="AH2338" i="1"/>
  <c r="AF2334" i="1"/>
  <c r="AC2334" i="1"/>
  <c r="AG2334" i="1"/>
  <c r="AD2334" i="1"/>
  <c r="AH2334" i="1"/>
  <c r="AE2334" i="1"/>
  <c r="AI2334" i="1"/>
  <c r="AF2330" i="1"/>
  <c r="AC2330" i="1"/>
  <c r="AG2330" i="1"/>
  <c r="AD2330" i="1"/>
  <c r="AH2330" i="1"/>
  <c r="AE2330" i="1"/>
  <c r="AI2330" i="1"/>
  <c r="AF2326" i="1"/>
  <c r="AC2326" i="1"/>
  <c r="AG2326" i="1"/>
  <c r="AD2326" i="1"/>
  <c r="AH2326" i="1"/>
  <c r="AE2326" i="1"/>
  <c r="AI2326" i="1"/>
  <c r="AF2322" i="1"/>
  <c r="AC2322" i="1"/>
  <c r="AG2322" i="1"/>
  <c r="AD2322" i="1"/>
  <c r="AH2322" i="1"/>
  <c r="AE2322" i="1"/>
  <c r="AI2322" i="1"/>
  <c r="AF2318" i="1"/>
  <c r="AC2318" i="1"/>
  <c r="AG2318" i="1"/>
  <c r="AD2318" i="1"/>
  <c r="AH2318" i="1"/>
  <c r="AE2318" i="1"/>
  <c r="AI2318" i="1"/>
  <c r="AF2314" i="1"/>
  <c r="AC2314" i="1"/>
  <c r="AG2314" i="1"/>
  <c r="AD2314" i="1"/>
  <c r="AH2314" i="1"/>
  <c r="AE2314" i="1"/>
  <c r="AI2314" i="1"/>
  <c r="AF2310" i="1"/>
  <c r="AC2310" i="1"/>
  <c r="AG2310" i="1"/>
  <c r="AD2310" i="1"/>
  <c r="AH2310" i="1"/>
  <c r="AE2310" i="1"/>
  <c r="AI2310" i="1"/>
  <c r="AF2306" i="1"/>
  <c r="AC2306" i="1"/>
  <c r="AG2306" i="1"/>
  <c r="AD2306" i="1"/>
  <c r="AH2306" i="1"/>
  <c r="AE2306" i="1"/>
  <c r="AI2306" i="1"/>
  <c r="AF2302" i="1"/>
  <c r="AC2302" i="1"/>
  <c r="AG2302" i="1"/>
  <c r="AD2302" i="1"/>
  <c r="AH2302" i="1"/>
  <c r="AE2302" i="1"/>
  <c r="AI2302" i="1"/>
  <c r="AF2298" i="1"/>
  <c r="AC2298" i="1"/>
  <c r="AG2298" i="1"/>
  <c r="AD2298" i="1"/>
  <c r="AH2298" i="1"/>
  <c r="AE2298" i="1"/>
  <c r="AI2298" i="1"/>
  <c r="AF2294" i="1"/>
  <c r="AC2294" i="1"/>
  <c r="AG2294" i="1"/>
  <c r="AD2294" i="1"/>
  <c r="AH2294" i="1"/>
  <c r="AE2294" i="1"/>
  <c r="AI2294" i="1"/>
  <c r="AF2290" i="1"/>
  <c r="AC2290" i="1"/>
  <c r="AG2290" i="1"/>
  <c r="AD2290" i="1"/>
  <c r="AH2290" i="1"/>
  <c r="AE2290" i="1"/>
  <c r="AI2290" i="1"/>
  <c r="AF2286" i="1"/>
  <c r="AC2286" i="1"/>
  <c r="AG2286" i="1"/>
  <c r="AD2286" i="1"/>
  <c r="AH2286" i="1"/>
  <c r="AE2286" i="1"/>
  <c r="AI2286" i="1"/>
  <c r="AF2282" i="1"/>
  <c r="AC2282" i="1"/>
  <c r="AG2282" i="1"/>
  <c r="AD2282" i="1"/>
  <c r="AH2282" i="1"/>
  <c r="AE2282" i="1"/>
  <c r="AI2282" i="1"/>
  <c r="AF2278" i="1"/>
  <c r="AC2278" i="1"/>
  <c r="AG2278" i="1"/>
  <c r="AD2278" i="1"/>
  <c r="AH2278" i="1"/>
  <c r="AE2278" i="1"/>
  <c r="AI2278" i="1"/>
  <c r="AF2274" i="1"/>
  <c r="AC2274" i="1"/>
  <c r="AG2274" i="1"/>
  <c r="AD2274" i="1"/>
  <c r="AH2274" i="1"/>
  <c r="AE2274" i="1"/>
  <c r="AI2274" i="1"/>
  <c r="AF2270" i="1"/>
  <c r="AC2270" i="1"/>
  <c r="AG2270" i="1"/>
  <c r="AD2270" i="1"/>
  <c r="AH2270" i="1"/>
  <c r="AE2270" i="1"/>
  <c r="AI2270" i="1"/>
  <c r="AF2266" i="1"/>
  <c r="AC2266" i="1"/>
  <c r="AG2266" i="1"/>
  <c r="AD2266" i="1"/>
  <c r="AH2266" i="1"/>
  <c r="AE2266" i="1"/>
  <c r="AI2266" i="1"/>
  <c r="AF2262" i="1"/>
  <c r="AC2262" i="1"/>
  <c r="AG2262" i="1"/>
  <c r="AD2262" i="1"/>
  <c r="AH2262" i="1"/>
  <c r="AE2262" i="1"/>
  <c r="AI2262" i="1"/>
  <c r="AF2258" i="1"/>
  <c r="AC2258" i="1"/>
  <c r="AG2258" i="1"/>
  <c r="AD2258" i="1"/>
  <c r="AH2258" i="1"/>
  <c r="AE2258" i="1"/>
  <c r="AI2258" i="1"/>
  <c r="AF2254" i="1"/>
  <c r="AC2254" i="1"/>
  <c r="AG2254" i="1"/>
  <c r="AD2254" i="1"/>
  <c r="AH2254" i="1"/>
  <c r="AE2254" i="1"/>
  <c r="AI2254" i="1"/>
  <c r="AF2250" i="1"/>
  <c r="AC2250" i="1"/>
  <c r="AG2250" i="1"/>
  <c r="AD2250" i="1"/>
  <c r="AH2250" i="1"/>
  <c r="AE2250" i="1"/>
  <c r="AI2250" i="1"/>
  <c r="AF2246" i="1"/>
  <c r="AC2246" i="1"/>
  <c r="AG2246" i="1"/>
  <c r="AD2246" i="1"/>
  <c r="AH2246" i="1"/>
  <c r="AE2246" i="1"/>
  <c r="AI2246" i="1"/>
  <c r="AF2242" i="1"/>
  <c r="AC2242" i="1"/>
  <c r="AG2242" i="1"/>
  <c r="AD2242" i="1"/>
  <c r="AH2242" i="1"/>
  <c r="AE2242" i="1"/>
  <c r="AI2242" i="1"/>
  <c r="AF2238" i="1"/>
  <c r="AC2238" i="1"/>
  <c r="AG2238" i="1"/>
  <c r="AD2238" i="1"/>
  <c r="AH2238" i="1"/>
  <c r="AE2238" i="1"/>
  <c r="AI2238" i="1"/>
  <c r="AF2234" i="1"/>
  <c r="AC2234" i="1"/>
  <c r="AG2234" i="1"/>
  <c r="AD2234" i="1"/>
  <c r="AH2234" i="1"/>
  <c r="AE2234" i="1"/>
  <c r="AI2234" i="1"/>
  <c r="AF2230" i="1"/>
  <c r="AC2230" i="1"/>
  <c r="AG2230" i="1"/>
  <c r="AD2230" i="1"/>
  <c r="AH2230" i="1"/>
  <c r="AE2230" i="1"/>
  <c r="AI2230" i="1"/>
  <c r="AF2226" i="1"/>
  <c r="AC2226" i="1"/>
  <c r="AG2226" i="1"/>
  <c r="AD2226" i="1"/>
  <c r="AH2226" i="1"/>
  <c r="AE2226" i="1"/>
  <c r="AI2226" i="1"/>
  <c r="AF2222" i="1"/>
  <c r="AC2222" i="1"/>
  <c r="AG2222" i="1"/>
  <c r="AD2222" i="1"/>
  <c r="AH2222" i="1"/>
  <c r="AE2222" i="1"/>
  <c r="AI2222" i="1"/>
  <c r="AF2218" i="1"/>
  <c r="AC2218" i="1"/>
  <c r="AG2218" i="1"/>
  <c r="AD2218" i="1"/>
  <c r="AH2218" i="1"/>
  <c r="AE2218" i="1"/>
  <c r="AI2218" i="1"/>
  <c r="AF2214" i="1"/>
  <c r="AC2214" i="1"/>
  <c r="AG2214" i="1"/>
  <c r="AD2214" i="1"/>
  <c r="AH2214" i="1"/>
  <c r="AE2214" i="1"/>
  <c r="AI2214" i="1"/>
  <c r="AF2210" i="1"/>
  <c r="AC2210" i="1"/>
  <c r="AG2210" i="1"/>
  <c r="AD2210" i="1"/>
  <c r="AH2210" i="1"/>
  <c r="AE2210" i="1"/>
  <c r="AI2210" i="1"/>
  <c r="AF2206" i="1"/>
  <c r="AC2206" i="1"/>
  <c r="AG2206" i="1"/>
  <c r="AD2206" i="1"/>
  <c r="AH2206" i="1"/>
  <c r="AE2206" i="1"/>
  <c r="AI2206" i="1"/>
  <c r="AF2202" i="1"/>
  <c r="AC2202" i="1"/>
  <c r="AG2202" i="1"/>
  <c r="AD2202" i="1"/>
  <c r="AH2202" i="1"/>
  <c r="AE2202" i="1"/>
  <c r="AI2202" i="1"/>
  <c r="AF2198" i="1"/>
  <c r="AC2198" i="1"/>
  <c r="AG2198" i="1"/>
  <c r="AD2198" i="1"/>
  <c r="AH2198" i="1"/>
  <c r="AE2198" i="1"/>
  <c r="AI2198" i="1"/>
  <c r="AF2194" i="1"/>
  <c r="AC2194" i="1"/>
  <c r="AG2194" i="1"/>
  <c r="AD2194" i="1"/>
  <c r="AH2194" i="1"/>
  <c r="AE2194" i="1"/>
  <c r="AI2194" i="1"/>
  <c r="AF2190" i="1"/>
  <c r="AC2190" i="1"/>
  <c r="AG2190" i="1"/>
  <c r="AD2190" i="1"/>
  <c r="AH2190" i="1"/>
  <c r="AE2190" i="1"/>
  <c r="AI2190" i="1"/>
  <c r="AF2186" i="1"/>
  <c r="AC2186" i="1"/>
  <c r="AG2186" i="1"/>
  <c r="AD2186" i="1"/>
  <c r="AH2186" i="1"/>
  <c r="AE2186" i="1"/>
  <c r="AI2186" i="1"/>
  <c r="AF2182" i="1"/>
  <c r="AC2182" i="1"/>
  <c r="AG2182" i="1"/>
  <c r="AD2182" i="1"/>
  <c r="AH2182" i="1"/>
  <c r="AE2182" i="1"/>
  <c r="AI2182" i="1"/>
  <c r="AF2178" i="1"/>
  <c r="AC2178" i="1"/>
  <c r="AG2178" i="1"/>
  <c r="AD2178" i="1"/>
  <c r="AH2178" i="1"/>
  <c r="AE2178" i="1"/>
  <c r="AI2178" i="1"/>
  <c r="AF2174" i="1"/>
  <c r="AC2174" i="1"/>
  <c r="AG2174" i="1"/>
  <c r="AD2174" i="1"/>
  <c r="AH2174" i="1"/>
  <c r="AE2174" i="1"/>
  <c r="AI2174" i="1"/>
  <c r="AF2170" i="1"/>
  <c r="AC2170" i="1"/>
  <c r="AG2170" i="1"/>
  <c r="AD2170" i="1"/>
  <c r="AH2170" i="1"/>
  <c r="AE2170" i="1"/>
  <c r="AI2170" i="1"/>
  <c r="AF2166" i="1"/>
  <c r="AC2166" i="1"/>
  <c r="AG2166" i="1"/>
  <c r="AD2166" i="1"/>
  <c r="AH2166" i="1"/>
  <c r="AE2166" i="1"/>
  <c r="AI2166" i="1"/>
  <c r="AF2162" i="1"/>
  <c r="AC2162" i="1"/>
  <c r="AG2162" i="1"/>
  <c r="AD2162" i="1"/>
  <c r="AH2162" i="1"/>
  <c r="AE2162" i="1"/>
  <c r="AI2162" i="1"/>
  <c r="AF2158" i="1"/>
  <c r="AC2158" i="1"/>
  <c r="AG2158" i="1"/>
  <c r="AD2158" i="1"/>
  <c r="AH2158" i="1"/>
  <c r="AE2158" i="1"/>
  <c r="AI2158" i="1"/>
  <c r="AF2154" i="1"/>
  <c r="AC2154" i="1"/>
  <c r="AG2154" i="1"/>
  <c r="AD2154" i="1"/>
  <c r="AH2154" i="1"/>
  <c r="AE2154" i="1"/>
  <c r="AI2154" i="1"/>
  <c r="AF2150" i="1"/>
  <c r="AC2150" i="1"/>
  <c r="AG2150" i="1"/>
  <c r="AD2150" i="1"/>
  <c r="AH2150" i="1"/>
  <c r="AE2150" i="1"/>
  <c r="AI2150" i="1"/>
  <c r="AF2146" i="1"/>
  <c r="AC2146" i="1"/>
  <c r="AG2146" i="1"/>
  <c r="AD2146" i="1"/>
  <c r="AH2146" i="1"/>
  <c r="AE2146" i="1"/>
  <c r="AI2146" i="1"/>
  <c r="AC2142" i="1"/>
  <c r="AF2142" i="1"/>
  <c r="AG2142" i="1"/>
  <c r="AD2142" i="1"/>
  <c r="AH2142" i="1"/>
  <c r="AE2142" i="1"/>
  <c r="AI2142" i="1"/>
  <c r="AC2138" i="1"/>
  <c r="AG2138" i="1"/>
  <c r="AD2138" i="1"/>
  <c r="AH2138" i="1"/>
  <c r="AF2138" i="1"/>
  <c r="AI2138" i="1"/>
  <c r="AE2138" i="1"/>
  <c r="AC2134" i="1"/>
  <c r="AG2134" i="1"/>
  <c r="AD2134" i="1"/>
  <c r="AH2134" i="1"/>
  <c r="AE2134" i="1"/>
  <c r="AI2134" i="1"/>
  <c r="AF2134" i="1"/>
  <c r="AC2130" i="1"/>
  <c r="AG2130" i="1"/>
  <c r="AD2130" i="1"/>
  <c r="AH2130" i="1"/>
  <c r="AE2130" i="1"/>
  <c r="AI2130" i="1"/>
  <c r="AF2130" i="1"/>
  <c r="AC2126" i="1"/>
  <c r="AG2126" i="1"/>
  <c r="AD2126" i="1"/>
  <c r="AH2126" i="1"/>
  <c r="AE2126" i="1"/>
  <c r="AI2126" i="1"/>
  <c r="AF2126" i="1"/>
  <c r="AC2122" i="1"/>
  <c r="AG2122" i="1"/>
  <c r="AD2122" i="1"/>
  <c r="AH2122" i="1"/>
  <c r="AE2122" i="1"/>
  <c r="AI2122" i="1"/>
  <c r="AF2122" i="1"/>
  <c r="AC2118" i="1"/>
  <c r="AG2118" i="1"/>
  <c r="AD2118" i="1"/>
  <c r="AH2118" i="1"/>
  <c r="AE2118" i="1"/>
  <c r="AI2118" i="1"/>
  <c r="AF2118" i="1"/>
  <c r="AC2114" i="1"/>
  <c r="AG2114" i="1"/>
  <c r="AD2114" i="1"/>
  <c r="AH2114" i="1"/>
  <c r="AE2114" i="1"/>
  <c r="AI2114" i="1"/>
  <c r="AF2114" i="1"/>
  <c r="AC2110" i="1"/>
  <c r="AG2110" i="1"/>
  <c r="AD2110" i="1"/>
  <c r="AH2110" i="1"/>
  <c r="AE2110" i="1"/>
  <c r="AI2110" i="1"/>
  <c r="AF2110" i="1"/>
  <c r="AC2106" i="1"/>
  <c r="AG2106" i="1"/>
  <c r="AD2106" i="1"/>
  <c r="AH2106" i="1"/>
  <c r="AE2106" i="1"/>
  <c r="AI2106" i="1"/>
  <c r="AF2106" i="1"/>
  <c r="AC2102" i="1"/>
  <c r="AG2102" i="1"/>
  <c r="AD2102" i="1"/>
  <c r="AH2102" i="1"/>
  <c r="AE2102" i="1"/>
  <c r="AI2102" i="1"/>
  <c r="AF2102" i="1"/>
  <c r="AC2098" i="1"/>
  <c r="AG2098" i="1"/>
  <c r="AD2098" i="1"/>
  <c r="AH2098" i="1"/>
  <c r="AE2098" i="1"/>
  <c r="AI2098" i="1"/>
  <c r="AF2098" i="1"/>
  <c r="AC2094" i="1"/>
  <c r="AG2094" i="1"/>
  <c r="AD2094" i="1"/>
  <c r="AH2094" i="1"/>
  <c r="AE2094" i="1"/>
  <c r="AI2094" i="1"/>
  <c r="AF2094" i="1"/>
  <c r="AC2090" i="1"/>
  <c r="AG2090" i="1"/>
  <c r="AD2090" i="1"/>
  <c r="AH2090" i="1"/>
  <c r="AE2090" i="1"/>
  <c r="AI2090" i="1"/>
  <c r="AF2090" i="1"/>
  <c r="AC2086" i="1"/>
  <c r="AG2086" i="1"/>
  <c r="AD2086" i="1"/>
  <c r="AH2086" i="1"/>
  <c r="AE2086" i="1"/>
  <c r="AI2086" i="1"/>
  <c r="AF2086" i="1"/>
  <c r="AC2082" i="1"/>
  <c r="AG2082" i="1"/>
  <c r="AD2082" i="1"/>
  <c r="AH2082" i="1"/>
  <c r="AE2082" i="1"/>
  <c r="AI2082" i="1"/>
  <c r="AF2082" i="1"/>
  <c r="AC2078" i="1"/>
  <c r="AG2078" i="1"/>
  <c r="AD2078" i="1"/>
  <c r="AH2078" i="1"/>
  <c r="AE2078" i="1"/>
  <c r="AI2078" i="1"/>
  <c r="AF2078" i="1"/>
  <c r="AC2074" i="1"/>
  <c r="AG2074" i="1"/>
  <c r="AD2074" i="1"/>
  <c r="AH2074" i="1"/>
  <c r="AE2074" i="1"/>
  <c r="AI2074" i="1"/>
  <c r="AF2074" i="1"/>
  <c r="AC2070" i="1"/>
  <c r="AG2070" i="1"/>
  <c r="AD2070" i="1"/>
  <c r="AH2070" i="1"/>
  <c r="AE2070" i="1"/>
  <c r="AI2070" i="1"/>
  <c r="AF2070" i="1"/>
  <c r="AC2066" i="1"/>
  <c r="AG2066" i="1"/>
  <c r="AD2066" i="1"/>
  <c r="AH2066" i="1"/>
  <c r="AE2066" i="1"/>
  <c r="AI2066" i="1"/>
  <c r="AF2066" i="1"/>
  <c r="AC2062" i="1"/>
  <c r="AG2062" i="1"/>
  <c r="AD2062" i="1"/>
  <c r="AH2062" i="1"/>
  <c r="AE2062" i="1"/>
  <c r="AI2062" i="1"/>
  <c r="AF2062" i="1"/>
  <c r="AC2058" i="1"/>
  <c r="AG2058" i="1"/>
  <c r="AD2058" i="1"/>
  <c r="AH2058" i="1"/>
  <c r="AE2058" i="1"/>
  <c r="AI2058" i="1"/>
  <c r="AF2058" i="1"/>
  <c r="AC2054" i="1"/>
  <c r="AG2054" i="1"/>
  <c r="AD2054" i="1"/>
  <c r="AH2054" i="1"/>
  <c r="AE2054" i="1"/>
  <c r="AI2054" i="1"/>
  <c r="AF2054" i="1"/>
  <c r="AC2050" i="1"/>
  <c r="AG2050" i="1"/>
  <c r="AD2050" i="1"/>
  <c r="AH2050" i="1"/>
  <c r="AE2050" i="1"/>
  <c r="AI2050" i="1"/>
  <c r="AF2050" i="1"/>
  <c r="AC2046" i="1"/>
  <c r="AG2046" i="1"/>
  <c r="AD2046" i="1"/>
  <c r="AH2046" i="1"/>
  <c r="AE2046" i="1"/>
  <c r="AI2046" i="1"/>
  <c r="AF2046" i="1"/>
  <c r="AC2042" i="1"/>
  <c r="AG2042" i="1"/>
  <c r="AD2042" i="1"/>
  <c r="AH2042" i="1"/>
  <c r="AE2042" i="1"/>
  <c r="AI2042" i="1"/>
  <c r="AF2042" i="1"/>
  <c r="AC2038" i="1"/>
  <c r="AG2038" i="1"/>
  <c r="AD2038" i="1"/>
  <c r="AH2038" i="1"/>
  <c r="AE2038" i="1"/>
  <c r="AI2038" i="1"/>
  <c r="AF2038" i="1"/>
  <c r="AC2034" i="1"/>
  <c r="AG2034" i="1"/>
  <c r="AD2034" i="1"/>
  <c r="AH2034" i="1"/>
  <c r="AE2034" i="1"/>
  <c r="AI2034" i="1"/>
  <c r="AF2034" i="1"/>
  <c r="AC2030" i="1"/>
  <c r="AG2030" i="1"/>
  <c r="AD2030" i="1"/>
  <c r="AH2030" i="1"/>
  <c r="AE2030" i="1"/>
  <c r="AI2030" i="1"/>
  <c r="AF2030" i="1"/>
  <c r="AC2026" i="1"/>
  <c r="AG2026" i="1"/>
  <c r="AD2026" i="1"/>
  <c r="AH2026" i="1"/>
  <c r="AE2026" i="1"/>
  <c r="AI2026" i="1"/>
  <c r="AF2026" i="1"/>
  <c r="AC2022" i="1"/>
  <c r="AG2022" i="1"/>
  <c r="AD2022" i="1"/>
  <c r="AH2022" i="1"/>
  <c r="AE2022" i="1"/>
  <c r="AI2022" i="1"/>
  <c r="AF2022" i="1"/>
  <c r="AC2018" i="1"/>
  <c r="AG2018" i="1"/>
  <c r="AD2018" i="1"/>
  <c r="AH2018" i="1"/>
  <c r="AE2018" i="1"/>
  <c r="AI2018" i="1"/>
  <c r="AF2018" i="1"/>
  <c r="AC2014" i="1"/>
  <c r="AG2014" i="1"/>
  <c r="AD2014" i="1"/>
  <c r="AH2014" i="1"/>
  <c r="AE2014" i="1"/>
  <c r="AI2014" i="1"/>
  <c r="AF2014" i="1"/>
  <c r="AC2010" i="1"/>
  <c r="AG2010" i="1"/>
  <c r="AD2010" i="1"/>
  <c r="AH2010" i="1"/>
  <c r="AE2010" i="1"/>
  <c r="AI2010" i="1"/>
  <c r="AF2010" i="1"/>
  <c r="AC2006" i="1"/>
  <c r="AG2006" i="1"/>
  <c r="AD2006" i="1"/>
  <c r="AH2006" i="1"/>
  <c r="AE2006" i="1"/>
  <c r="AI2006" i="1"/>
  <c r="AF2006" i="1"/>
  <c r="AC2002" i="1"/>
  <c r="AG2002" i="1"/>
  <c r="AD2002" i="1"/>
  <c r="AH2002" i="1"/>
  <c r="AE2002" i="1"/>
  <c r="AI2002" i="1"/>
  <c r="AF2002" i="1"/>
  <c r="AC1998" i="1"/>
  <c r="AG1998" i="1"/>
  <c r="AD1998" i="1"/>
  <c r="AH1998" i="1"/>
  <c r="AE1998" i="1"/>
  <c r="AI1998" i="1"/>
  <c r="AF1998" i="1"/>
  <c r="AC1994" i="1"/>
  <c r="AG1994" i="1"/>
  <c r="AD1994" i="1"/>
  <c r="AH1994" i="1"/>
  <c r="AE1994" i="1"/>
  <c r="AI1994" i="1"/>
  <c r="AF1994" i="1"/>
  <c r="AC1990" i="1"/>
  <c r="AG1990" i="1"/>
  <c r="AD1990" i="1"/>
  <c r="AH1990" i="1"/>
  <c r="AE1990" i="1"/>
  <c r="AI1990" i="1"/>
  <c r="AF1990" i="1"/>
  <c r="AC1986" i="1"/>
  <c r="AG1986" i="1"/>
  <c r="AD1986" i="1"/>
  <c r="AH1986" i="1"/>
  <c r="AE1986" i="1"/>
  <c r="AI1986" i="1"/>
  <c r="AF1986" i="1"/>
  <c r="AC1982" i="1"/>
  <c r="AG1982" i="1"/>
  <c r="AD1982" i="1"/>
  <c r="AH1982" i="1"/>
  <c r="AE1982" i="1"/>
  <c r="AI1982" i="1"/>
  <c r="AF1982" i="1"/>
  <c r="AC1978" i="1"/>
  <c r="AG1978" i="1"/>
  <c r="AD1978" i="1"/>
  <c r="AH1978" i="1"/>
  <c r="AE1978" i="1"/>
  <c r="AI1978" i="1"/>
  <c r="AF1978" i="1"/>
  <c r="AC1974" i="1"/>
  <c r="AG1974" i="1"/>
  <c r="AD1974" i="1"/>
  <c r="AH1974" i="1"/>
  <c r="AE1974" i="1"/>
  <c r="AI1974" i="1"/>
  <c r="AF1974" i="1"/>
  <c r="AC1970" i="1"/>
  <c r="AG1970" i="1"/>
  <c r="AD1970" i="1"/>
  <c r="AH1970" i="1"/>
  <c r="AE1970" i="1"/>
  <c r="AI1970" i="1"/>
  <c r="AF1970" i="1"/>
  <c r="AC1966" i="1"/>
  <c r="AG1966" i="1"/>
  <c r="AD1966" i="1"/>
  <c r="AH1966" i="1"/>
  <c r="AE1966" i="1"/>
  <c r="AI1966" i="1"/>
  <c r="AF1966" i="1"/>
  <c r="AC1962" i="1"/>
  <c r="AG1962" i="1"/>
  <c r="AD1962" i="1"/>
  <c r="AH1962" i="1"/>
  <c r="AE1962" i="1"/>
  <c r="AI1962" i="1"/>
  <c r="AF1962" i="1"/>
  <c r="AC1958" i="1"/>
  <c r="AG1958" i="1"/>
  <c r="AD1958" i="1"/>
  <c r="AH1958" i="1"/>
  <c r="AE1958" i="1"/>
  <c r="AI1958" i="1"/>
  <c r="AF1958" i="1"/>
  <c r="AC1954" i="1"/>
  <c r="AG1954" i="1"/>
  <c r="AD1954" i="1"/>
  <c r="AH1954" i="1"/>
  <c r="AE1954" i="1"/>
  <c r="AI1954" i="1"/>
  <c r="AF1954" i="1"/>
  <c r="AE1950" i="1"/>
  <c r="AI1950" i="1"/>
  <c r="AF1950" i="1"/>
  <c r="AD1950" i="1"/>
  <c r="AH1950" i="1"/>
  <c r="AC1950" i="1"/>
  <c r="AG1950" i="1"/>
  <c r="AE1946" i="1"/>
  <c r="AI1946" i="1"/>
  <c r="AF1946" i="1"/>
  <c r="AD1946" i="1"/>
  <c r="AH1946" i="1"/>
  <c r="AC1946" i="1"/>
  <c r="AG1946" i="1"/>
  <c r="AE1942" i="1"/>
  <c r="AI1942" i="1"/>
  <c r="AF1942" i="1"/>
  <c r="AD1942" i="1"/>
  <c r="AH1942" i="1"/>
  <c r="AG1942" i="1"/>
  <c r="AC1942" i="1"/>
  <c r="AE1938" i="1"/>
  <c r="AI1938" i="1"/>
  <c r="AF1938" i="1"/>
  <c r="AD1938" i="1"/>
  <c r="AH1938" i="1"/>
  <c r="AC1938" i="1"/>
  <c r="AG1938" i="1"/>
  <c r="AE1934" i="1"/>
  <c r="AI1934" i="1"/>
  <c r="AF1934" i="1"/>
  <c r="AD1934" i="1"/>
  <c r="AH1934" i="1"/>
  <c r="AC1934" i="1"/>
  <c r="AG1934" i="1"/>
  <c r="AE1930" i="1"/>
  <c r="AI1930" i="1"/>
  <c r="AF1930" i="1"/>
  <c r="AD1930" i="1"/>
  <c r="AH1930" i="1"/>
  <c r="AC1930" i="1"/>
  <c r="AG1930" i="1"/>
  <c r="AE1926" i="1"/>
  <c r="AI1926" i="1"/>
  <c r="AF1926" i="1"/>
  <c r="AC1926" i="1"/>
  <c r="AD1926" i="1"/>
  <c r="AH1926" i="1"/>
  <c r="AG1926" i="1"/>
  <c r="AE1922" i="1"/>
  <c r="AI1922" i="1"/>
  <c r="AF1922" i="1"/>
  <c r="AC1922" i="1"/>
  <c r="AG1922" i="1"/>
  <c r="AD1922" i="1"/>
  <c r="AH1922" i="1"/>
  <c r="AE1918" i="1"/>
  <c r="AI1918" i="1"/>
  <c r="AF1918" i="1"/>
  <c r="AC1918" i="1"/>
  <c r="AG1918" i="1"/>
  <c r="AD1918" i="1"/>
  <c r="AH1918" i="1"/>
  <c r="AE1914" i="1"/>
  <c r="AI1914" i="1"/>
  <c r="AF1914" i="1"/>
  <c r="AC1914" i="1"/>
  <c r="AG1914" i="1"/>
  <c r="AD1914" i="1"/>
  <c r="AH1914" i="1"/>
  <c r="AE1910" i="1"/>
  <c r="AI1910" i="1"/>
  <c r="AF1910" i="1"/>
  <c r="AC1910" i="1"/>
  <c r="AG1910" i="1"/>
  <c r="AD1910" i="1"/>
  <c r="AH1910" i="1"/>
  <c r="AE1906" i="1"/>
  <c r="AI1906" i="1"/>
  <c r="AF1906" i="1"/>
  <c r="AC1906" i="1"/>
  <c r="AG1906" i="1"/>
  <c r="AD1906" i="1"/>
  <c r="AH1906" i="1"/>
  <c r="AE1902" i="1"/>
  <c r="AI1902" i="1"/>
  <c r="AF1902" i="1"/>
  <c r="AC1902" i="1"/>
  <c r="AG1902" i="1"/>
  <c r="AD1902" i="1"/>
  <c r="AH1902" i="1"/>
  <c r="AE1898" i="1"/>
  <c r="AI1898" i="1"/>
  <c r="AF1898" i="1"/>
  <c r="AC1898" i="1"/>
  <c r="AG1898" i="1"/>
  <c r="AD1898" i="1"/>
  <c r="AH1898" i="1"/>
  <c r="AE1894" i="1"/>
  <c r="AI1894" i="1"/>
  <c r="AF1894" i="1"/>
  <c r="AC1894" i="1"/>
  <c r="AG1894" i="1"/>
  <c r="AD1894" i="1"/>
  <c r="AH1894" i="1"/>
  <c r="AE1890" i="1"/>
  <c r="AI1890" i="1"/>
  <c r="AF1890" i="1"/>
  <c r="AC1890" i="1"/>
  <c r="AG1890" i="1"/>
  <c r="AD1890" i="1"/>
  <c r="AH1890" i="1"/>
  <c r="AE1886" i="1"/>
  <c r="AI1886" i="1"/>
  <c r="AF1886" i="1"/>
  <c r="AC1886" i="1"/>
  <c r="AG1886" i="1"/>
  <c r="AD1886" i="1"/>
  <c r="AH1886" i="1"/>
  <c r="AE1882" i="1"/>
  <c r="AI1882" i="1"/>
  <c r="AF1882" i="1"/>
  <c r="AC1882" i="1"/>
  <c r="AG1882" i="1"/>
  <c r="AD1882" i="1"/>
  <c r="AH1882" i="1"/>
  <c r="AE1878" i="1"/>
  <c r="AI1878" i="1"/>
  <c r="AF1878" i="1"/>
  <c r="AC1878" i="1"/>
  <c r="AG1878" i="1"/>
  <c r="AD1878" i="1"/>
  <c r="AH1878" i="1"/>
  <c r="AE1874" i="1"/>
  <c r="AI1874" i="1"/>
  <c r="AF1874" i="1"/>
  <c r="AC1874" i="1"/>
  <c r="AG1874" i="1"/>
  <c r="AD1874" i="1"/>
  <c r="AH1874" i="1"/>
  <c r="AE1870" i="1"/>
  <c r="AI1870" i="1"/>
  <c r="AF1870" i="1"/>
  <c r="AC1870" i="1"/>
  <c r="AG1870" i="1"/>
  <c r="AD1870" i="1"/>
  <c r="AH1870" i="1"/>
  <c r="AE1866" i="1"/>
  <c r="AI1866" i="1"/>
  <c r="AF1866" i="1"/>
  <c r="AC1866" i="1"/>
  <c r="AG1866" i="1"/>
  <c r="AD1866" i="1"/>
  <c r="AH1866" i="1"/>
  <c r="AE1862" i="1"/>
  <c r="AI1862" i="1"/>
  <c r="AF1862" i="1"/>
  <c r="AC1862" i="1"/>
  <c r="AG1862" i="1"/>
  <c r="AD1862" i="1"/>
  <c r="AH1862" i="1"/>
  <c r="AE1858" i="1"/>
  <c r="AI1858" i="1"/>
  <c r="AF1858" i="1"/>
  <c r="AC1858" i="1"/>
  <c r="AG1858" i="1"/>
  <c r="AD1858" i="1"/>
  <c r="AH1858" i="1"/>
  <c r="AE1854" i="1"/>
  <c r="AI1854" i="1"/>
  <c r="AF1854" i="1"/>
  <c r="AC1854" i="1"/>
  <c r="AG1854" i="1"/>
  <c r="AD1854" i="1"/>
  <c r="AH1854" i="1"/>
  <c r="AE1850" i="1"/>
  <c r="AI1850" i="1"/>
  <c r="AF1850" i="1"/>
  <c r="AC1850" i="1"/>
  <c r="AG1850" i="1"/>
  <c r="AD1850" i="1"/>
  <c r="AH1850" i="1"/>
  <c r="AE1846" i="1"/>
  <c r="AI1846" i="1"/>
  <c r="AF1846" i="1"/>
  <c r="AC1846" i="1"/>
  <c r="AG1846" i="1"/>
  <c r="AD1846" i="1"/>
  <c r="AH1846" i="1"/>
  <c r="AE1842" i="1"/>
  <c r="AI1842" i="1"/>
  <c r="AF1842" i="1"/>
  <c r="AC1842" i="1"/>
  <c r="AG1842" i="1"/>
  <c r="AD1842" i="1"/>
  <c r="AH1842" i="1"/>
  <c r="AE1838" i="1"/>
  <c r="AI1838" i="1"/>
  <c r="AF1838" i="1"/>
  <c r="AC1838" i="1"/>
  <c r="AG1838" i="1"/>
  <c r="AD1838" i="1"/>
  <c r="AH1838" i="1"/>
  <c r="AE1834" i="1"/>
  <c r="AI1834" i="1"/>
  <c r="AF1834" i="1"/>
  <c r="AC1834" i="1"/>
  <c r="AG1834" i="1"/>
  <c r="AD1834" i="1"/>
  <c r="AH1834" i="1"/>
  <c r="AE1830" i="1"/>
  <c r="AI1830" i="1"/>
  <c r="AF1830" i="1"/>
  <c r="AC1830" i="1"/>
  <c r="AG1830" i="1"/>
  <c r="AD1830" i="1"/>
  <c r="AH1830" i="1"/>
  <c r="AE1826" i="1"/>
  <c r="AI1826" i="1"/>
  <c r="AF1826" i="1"/>
  <c r="AC1826" i="1"/>
  <c r="AG1826" i="1"/>
  <c r="AD1826" i="1"/>
  <c r="AH1826" i="1"/>
  <c r="AE1822" i="1"/>
  <c r="AI1822" i="1"/>
  <c r="AF1822" i="1"/>
  <c r="AC1822" i="1"/>
  <c r="AG1822" i="1"/>
  <c r="AD1822" i="1"/>
  <c r="AH1822" i="1"/>
  <c r="AE1818" i="1"/>
  <c r="AI1818" i="1"/>
  <c r="AF1818" i="1"/>
  <c r="AC1818" i="1"/>
  <c r="AG1818" i="1"/>
  <c r="AD1818" i="1"/>
  <c r="AH1818" i="1"/>
  <c r="AE1814" i="1"/>
  <c r="AI1814" i="1"/>
  <c r="AF1814" i="1"/>
  <c r="AC1814" i="1"/>
  <c r="AG1814" i="1"/>
  <c r="AD1814" i="1"/>
  <c r="AH1814" i="1"/>
  <c r="AE1810" i="1"/>
  <c r="AI1810" i="1"/>
  <c r="AF1810" i="1"/>
  <c r="AC1810" i="1"/>
  <c r="AG1810" i="1"/>
  <c r="AD1810" i="1"/>
  <c r="AH1810" i="1"/>
  <c r="AE1806" i="1"/>
  <c r="AI1806" i="1"/>
  <c r="AF1806" i="1"/>
  <c r="AC1806" i="1"/>
  <c r="AG1806" i="1"/>
  <c r="AD1806" i="1"/>
  <c r="AH1806" i="1"/>
  <c r="AE1802" i="1"/>
  <c r="AI1802" i="1"/>
  <c r="AF1802" i="1"/>
  <c r="AC1802" i="1"/>
  <c r="AG1802" i="1"/>
  <c r="AD1802" i="1"/>
  <c r="AH1802" i="1"/>
  <c r="AE1798" i="1"/>
  <c r="AI1798" i="1"/>
  <c r="AF1798" i="1"/>
  <c r="AC1798" i="1"/>
  <c r="AG1798" i="1"/>
  <c r="AD1798" i="1"/>
  <c r="AH1798" i="1"/>
  <c r="AE1794" i="1"/>
  <c r="AI1794" i="1"/>
  <c r="AF1794" i="1"/>
  <c r="AC1794" i="1"/>
  <c r="AG1794" i="1"/>
  <c r="AD1794" i="1"/>
  <c r="AH1794" i="1"/>
  <c r="AE1790" i="1"/>
  <c r="AI1790" i="1"/>
  <c r="AF1790" i="1"/>
  <c r="AC1790" i="1"/>
  <c r="AG1790" i="1"/>
  <c r="AD1790" i="1"/>
  <c r="AH1790" i="1"/>
  <c r="AE1786" i="1"/>
  <c r="AI1786" i="1"/>
  <c r="AF1786" i="1"/>
  <c r="AC1786" i="1"/>
  <c r="AG1786" i="1"/>
  <c r="AD1786" i="1"/>
  <c r="AH1786" i="1"/>
  <c r="AE1782" i="1"/>
  <c r="AI1782" i="1"/>
  <c r="AF1782" i="1"/>
  <c r="AC1782" i="1"/>
  <c r="AG1782" i="1"/>
  <c r="AD1782" i="1"/>
  <c r="AH1782" i="1"/>
  <c r="AE1778" i="1"/>
  <c r="AI1778" i="1"/>
  <c r="AF1778" i="1"/>
  <c r="AC1778" i="1"/>
  <c r="AG1778" i="1"/>
  <c r="AD1778" i="1"/>
  <c r="AH1778" i="1"/>
  <c r="AE1774" i="1"/>
  <c r="AI1774" i="1"/>
  <c r="AF1774" i="1"/>
  <c r="AC1774" i="1"/>
  <c r="AG1774" i="1"/>
  <c r="AD1774" i="1"/>
  <c r="AH1774" i="1"/>
  <c r="AD1770" i="1"/>
  <c r="AH1770" i="1"/>
  <c r="AE1770" i="1"/>
  <c r="AF1770" i="1"/>
  <c r="AG1770" i="1"/>
  <c r="AC1770" i="1"/>
  <c r="AI1770" i="1"/>
  <c r="AE1766" i="1"/>
  <c r="AI1766" i="1"/>
  <c r="AD1766" i="1"/>
  <c r="AH1766" i="1"/>
  <c r="AC1766" i="1"/>
  <c r="AF1766" i="1"/>
  <c r="AG1766" i="1"/>
  <c r="AE1762" i="1"/>
  <c r="AI1762" i="1"/>
  <c r="AF1762" i="1"/>
  <c r="AD1762" i="1"/>
  <c r="AH1762" i="1"/>
  <c r="AG1762" i="1"/>
  <c r="AC1762" i="1"/>
  <c r="AE1758" i="1"/>
  <c r="AI1758" i="1"/>
  <c r="AF1758" i="1"/>
  <c r="AD1758" i="1"/>
  <c r="AH1758" i="1"/>
  <c r="AC1758" i="1"/>
  <c r="AG1758" i="1"/>
  <c r="AE1754" i="1"/>
  <c r="AI1754" i="1"/>
  <c r="AF1754" i="1"/>
  <c r="AD1754" i="1"/>
  <c r="AH1754" i="1"/>
  <c r="AC1754" i="1"/>
  <c r="AG1754" i="1"/>
  <c r="AE1750" i="1"/>
  <c r="AI1750" i="1"/>
  <c r="AF1750" i="1"/>
  <c r="AD1750" i="1"/>
  <c r="AH1750" i="1"/>
  <c r="AC1750" i="1"/>
  <c r="AG1750" i="1"/>
  <c r="AE1746" i="1"/>
  <c r="AI1746" i="1"/>
  <c r="AF1746" i="1"/>
  <c r="AD1746" i="1"/>
  <c r="AH1746" i="1"/>
  <c r="AG1746" i="1"/>
  <c r="AC1746" i="1"/>
  <c r="AE1742" i="1"/>
  <c r="AI1742" i="1"/>
  <c r="AF1742" i="1"/>
  <c r="AD1742" i="1"/>
  <c r="AH1742" i="1"/>
  <c r="AC1742" i="1"/>
  <c r="AG1742" i="1"/>
  <c r="AE1738" i="1"/>
  <c r="AI1738" i="1"/>
  <c r="AF1738" i="1"/>
  <c r="AD1738" i="1"/>
  <c r="AH1738" i="1"/>
  <c r="AC1738" i="1"/>
  <c r="AG1738" i="1"/>
  <c r="AE1734" i="1"/>
  <c r="AI1734" i="1"/>
  <c r="AF1734" i="1"/>
  <c r="AD1734" i="1"/>
  <c r="AH1734" i="1"/>
  <c r="AC1734" i="1"/>
  <c r="AG1734" i="1"/>
  <c r="AE1730" i="1"/>
  <c r="AI1730" i="1"/>
  <c r="AF1730" i="1"/>
  <c r="AC1730" i="1"/>
  <c r="AD1730" i="1"/>
  <c r="AH1730" i="1"/>
  <c r="AG1730" i="1"/>
  <c r="AE1726" i="1"/>
  <c r="AI1726" i="1"/>
  <c r="AF1726" i="1"/>
  <c r="AC1726" i="1"/>
  <c r="AG1726" i="1"/>
  <c r="AD1726" i="1"/>
  <c r="AH1726" i="1"/>
  <c r="AE1722" i="1"/>
  <c r="AI1722" i="1"/>
  <c r="AF1722" i="1"/>
  <c r="AC1722" i="1"/>
  <c r="AG1722" i="1"/>
  <c r="AD1722" i="1"/>
  <c r="AH1722" i="1"/>
  <c r="AE1718" i="1"/>
  <c r="AI1718" i="1"/>
  <c r="AF1718" i="1"/>
  <c r="AC1718" i="1"/>
  <c r="AG1718" i="1"/>
  <c r="AD1718" i="1"/>
  <c r="AH1718" i="1"/>
  <c r="AE1714" i="1"/>
  <c r="AI1714" i="1"/>
  <c r="AF1714" i="1"/>
  <c r="AC1714" i="1"/>
  <c r="AG1714" i="1"/>
  <c r="AD1714" i="1"/>
  <c r="AH1714" i="1"/>
  <c r="AE1710" i="1"/>
  <c r="AI1710" i="1"/>
  <c r="AF1710" i="1"/>
  <c r="AC1710" i="1"/>
  <c r="AG1710" i="1"/>
  <c r="AD1710" i="1"/>
  <c r="AH1710" i="1"/>
  <c r="AE1706" i="1"/>
  <c r="AI1706" i="1"/>
  <c r="AF1706" i="1"/>
  <c r="AC1706" i="1"/>
  <c r="AG1706" i="1"/>
  <c r="AD1706" i="1"/>
  <c r="AH1706" i="1"/>
  <c r="AE1702" i="1"/>
  <c r="AI1702" i="1"/>
  <c r="AF1702" i="1"/>
  <c r="AC1702" i="1"/>
  <c r="AG1702" i="1"/>
  <c r="AD1702" i="1"/>
  <c r="AH1702" i="1"/>
  <c r="AE1698" i="1"/>
  <c r="AI1698" i="1"/>
  <c r="AF1698" i="1"/>
  <c r="AC1698" i="1"/>
  <c r="AG1698" i="1"/>
  <c r="AD1698" i="1"/>
  <c r="AH1698" i="1"/>
  <c r="AE1694" i="1"/>
  <c r="AI1694" i="1"/>
  <c r="AF1694" i="1"/>
  <c r="AC1694" i="1"/>
  <c r="AG1694" i="1"/>
  <c r="AD1694" i="1"/>
  <c r="AH1694" i="1"/>
  <c r="AE1690" i="1"/>
  <c r="AI1690" i="1"/>
  <c r="AF1690" i="1"/>
  <c r="AC1690" i="1"/>
  <c r="AG1690" i="1"/>
  <c r="AD1690" i="1"/>
  <c r="AH1690" i="1"/>
  <c r="AE1686" i="1"/>
  <c r="AI1686" i="1"/>
  <c r="AF1686" i="1"/>
  <c r="AC1686" i="1"/>
  <c r="AG1686" i="1"/>
  <c r="AD1686" i="1"/>
  <c r="AH1686" i="1"/>
  <c r="AE1682" i="1"/>
  <c r="AI1682" i="1"/>
  <c r="AF1682" i="1"/>
  <c r="AC1682" i="1"/>
  <c r="AG1682" i="1"/>
  <c r="AD1682" i="1"/>
  <c r="AH1682" i="1"/>
  <c r="AE1678" i="1"/>
  <c r="AI1678" i="1"/>
  <c r="AF1678" i="1"/>
  <c r="AC1678" i="1"/>
  <c r="AG1678" i="1"/>
  <c r="AD1678" i="1"/>
  <c r="AH1678" i="1"/>
  <c r="AE1674" i="1"/>
  <c r="AI1674" i="1"/>
  <c r="AF1674" i="1"/>
  <c r="AC1674" i="1"/>
  <c r="AG1674" i="1"/>
  <c r="AD1674" i="1"/>
  <c r="AH1674" i="1"/>
  <c r="AE1670" i="1"/>
  <c r="AI1670" i="1"/>
  <c r="AF1670" i="1"/>
  <c r="AC1670" i="1"/>
  <c r="AG1670" i="1"/>
  <c r="AD1670" i="1"/>
  <c r="AH1670" i="1"/>
  <c r="AE1666" i="1"/>
  <c r="AI1666" i="1"/>
  <c r="AF1666" i="1"/>
  <c r="AC1666" i="1"/>
  <c r="AG1666" i="1"/>
  <c r="AD1666" i="1"/>
  <c r="AH1666" i="1"/>
  <c r="AE1662" i="1"/>
  <c r="AI1662" i="1"/>
  <c r="AF1662" i="1"/>
  <c r="AC1662" i="1"/>
  <c r="AG1662" i="1"/>
  <c r="AD1662" i="1"/>
  <c r="AH1662" i="1"/>
  <c r="AE1658" i="1"/>
  <c r="AI1658" i="1"/>
  <c r="AF1658" i="1"/>
  <c r="AC1658" i="1"/>
  <c r="AG1658" i="1"/>
  <c r="AD1658" i="1"/>
  <c r="AH1658" i="1"/>
  <c r="AE1654" i="1"/>
  <c r="AI1654" i="1"/>
  <c r="AF1654" i="1"/>
  <c r="AC1654" i="1"/>
  <c r="AG1654" i="1"/>
  <c r="AD1654" i="1"/>
  <c r="AH1654" i="1"/>
  <c r="AE1650" i="1"/>
  <c r="AI1650" i="1"/>
  <c r="AF1650" i="1"/>
  <c r="AC1650" i="1"/>
  <c r="AG1650" i="1"/>
  <c r="AD1650" i="1"/>
  <c r="AH1650" i="1"/>
  <c r="AE1646" i="1"/>
  <c r="AI1646" i="1"/>
  <c r="AF1646" i="1"/>
  <c r="AC1646" i="1"/>
  <c r="AG1646" i="1"/>
  <c r="AD1646" i="1"/>
  <c r="AH1646" i="1"/>
  <c r="AE1642" i="1"/>
  <c r="AI1642" i="1"/>
  <c r="AF1642" i="1"/>
  <c r="AC1642" i="1"/>
  <c r="AG1642" i="1"/>
  <c r="AD1642" i="1"/>
  <c r="AH1642" i="1"/>
  <c r="AE1638" i="1"/>
  <c r="AI1638" i="1"/>
  <c r="AF1638" i="1"/>
  <c r="AC1638" i="1"/>
  <c r="AG1638" i="1"/>
  <c r="AD1638" i="1"/>
  <c r="AH1638" i="1"/>
  <c r="AE1634" i="1"/>
  <c r="AI1634" i="1"/>
  <c r="AF1634" i="1"/>
  <c r="AC1634" i="1"/>
  <c r="AG1634" i="1"/>
  <c r="AD1634" i="1"/>
  <c r="AH1634" i="1"/>
  <c r="AE1630" i="1"/>
  <c r="AI1630" i="1"/>
  <c r="AF1630" i="1"/>
  <c r="AC1630" i="1"/>
  <c r="AG1630" i="1"/>
  <c r="AD1630" i="1"/>
  <c r="AH1630" i="1"/>
  <c r="AE1626" i="1"/>
  <c r="AI1626" i="1"/>
  <c r="AF1626" i="1"/>
  <c r="AC1626" i="1"/>
  <c r="AG1626" i="1"/>
  <c r="AD1626" i="1"/>
  <c r="AH1626" i="1"/>
  <c r="AE1622" i="1"/>
  <c r="AI1622" i="1"/>
  <c r="AF1622" i="1"/>
  <c r="AC1622" i="1"/>
  <c r="AG1622" i="1"/>
  <c r="AD1622" i="1"/>
  <c r="AH1622" i="1"/>
  <c r="AE1618" i="1"/>
  <c r="AI1618" i="1"/>
  <c r="AF1618" i="1"/>
  <c r="AC1618" i="1"/>
  <c r="AG1618" i="1"/>
  <c r="AD1618" i="1"/>
  <c r="AH1618" i="1"/>
  <c r="AE1614" i="1"/>
  <c r="AI1614" i="1"/>
  <c r="AF1614" i="1"/>
  <c r="AC1614" i="1"/>
  <c r="AG1614" i="1"/>
  <c r="AD1614" i="1"/>
  <c r="AH1614" i="1"/>
  <c r="AE1610" i="1"/>
  <c r="AI1610" i="1"/>
  <c r="AF1610" i="1"/>
  <c r="AC1610" i="1"/>
  <c r="AG1610" i="1"/>
  <c r="AD1610" i="1"/>
  <c r="AH1610" i="1"/>
  <c r="AE1606" i="1"/>
  <c r="AI1606" i="1"/>
  <c r="AF1606" i="1"/>
  <c r="AC1606" i="1"/>
  <c r="AG1606" i="1"/>
  <c r="AD1606" i="1"/>
  <c r="AH1606" i="1"/>
  <c r="AF1602" i="1"/>
  <c r="AC1602" i="1"/>
  <c r="AH1602" i="1"/>
  <c r="AD1602" i="1"/>
  <c r="AI1602" i="1"/>
  <c r="AE1602" i="1"/>
  <c r="AG1602" i="1"/>
  <c r="AF1598" i="1"/>
  <c r="AD1598" i="1"/>
  <c r="AI1598" i="1"/>
  <c r="AE1598" i="1"/>
  <c r="AG1598" i="1"/>
  <c r="AC1598" i="1"/>
  <c r="AH1598" i="1"/>
  <c r="AF1594" i="1"/>
  <c r="AE1594" i="1"/>
  <c r="AG1594" i="1"/>
  <c r="AC1594" i="1"/>
  <c r="AH1594" i="1"/>
  <c r="AD1594" i="1"/>
  <c r="AI1594" i="1"/>
  <c r="AF1590" i="1"/>
  <c r="AG1590" i="1"/>
  <c r="AC1590" i="1"/>
  <c r="AH1590" i="1"/>
  <c r="AD1590" i="1"/>
  <c r="AI1590" i="1"/>
  <c r="AE1590" i="1"/>
  <c r="AF1586" i="1"/>
  <c r="AC1586" i="1"/>
  <c r="AH1586" i="1"/>
  <c r="AD1586" i="1"/>
  <c r="AI1586" i="1"/>
  <c r="AE1586" i="1"/>
  <c r="AG1586" i="1"/>
  <c r="AF1582" i="1"/>
  <c r="AD1582" i="1"/>
  <c r="AI1582" i="1"/>
  <c r="AE1582" i="1"/>
  <c r="AG1582" i="1"/>
  <c r="AC1582" i="1"/>
  <c r="AH1582" i="1"/>
  <c r="AF1578" i="1"/>
  <c r="AE1578" i="1"/>
  <c r="AG1578" i="1"/>
  <c r="AC1578" i="1"/>
  <c r="AH1578" i="1"/>
  <c r="AD1578" i="1"/>
  <c r="AI1578" i="1"/>
  <c r="AC1574" i="1"/>
  <c r="AD1574" i="1"/>
  <c r="AF1574" i="1"/>
  <c r="AG1574" i="1"/>
  <c r="AH1574" i="1"/>
  <c r="AI1574" i="1"/>
  <c r="AE1574" i="1"/>
  <c r="AC1570" i="1"/>
  <c r="AG1570" i="1"/>
  <c r="AD1570" i="1"/>
  <c r="AH1570" i="1"/>
  <c r="AF1570" i="1"/>
  <c r="AE1570" i="1"/>
  <c r="AI1570" i="1"/>
  <c r="AC1566" i="1"/>
  <c r="AG1566" i="1"/>
  <c r="AD1566" i="1"/>
  <c r="AH1566" i="1"/>
  <c r="AF1566" i="1"/>
  <c r="AE1566" i="1"/>
  <c r="AI1566" i="1"/>
  <c r="AC1562" i="1"/>
  <c r="AG1562" i="1"/>
  <c r="AD1562" i="1"/>
  <c r="AH1562" i="1"/>
  <c r="AF1562" i="1"/>
  <c r="AE1562" i="1"/>
  <c r="AI1562" i="1"/>
  <c r="AC1558" i="1"/>
  <c r="AG1558" i="1"/>
  <c r="AD1558" i="1"/>
  <c r="AH1558" i="1"/>
  <c r="AF1558" i="1"/>
  <c r="AI1558" i="1"/>
  <c r="AE1558" i="1"/>
  <c r="AC1554" i="1"/>
  <c r="AG1554" i="1"/>
  <c r="AD1554" i="1"/>
  <c r="AH1554" i="1"/>
  <c r="AE1554" i="1"/>
  <c r="AI1554" i="1"/>
  <c r="AF1554" i="1"/>
  <c r="AC1550" i="1"/>
  <c r="AG1550" i="1"/>
  <c r="AD1550" i="1"/>
  <c r="AH1550" i="1"/>
  <c r="AE1550" i="1"/>
  <c r="AI1550" i="1"/>
  <c r="AF1550" i="1"/>
  <c r="AC1546" i="1"/>
  <c r="AG1546" i="1"/>
  <c r="AD1546" i="1"/>
  <c r="AH1546" i="1"/>
  <c r="AE1546" i="1"/>
  <c r="AI1546" i="1"/>
  <c r="AF1546" i="1"/>
  <c r="AC1542" i="1"/>
  <c r="AG1542" i="1"/>
  <c r="AD1542" i="1"/>
  <c r="AH1542" i="1"/>
  <c r="AE1542" i="1"/>
  <c r="AI1542" i="1"/>
  <c r="AF1542" i="1"/>
  <c r="AC1538" i="1"/>
  <c r="AG1538" i="1"/>
  <c r="AD1538" i="1"/>
  <c r="AH1538" i="1"/>
  <c r="AE1538" i="1"/>
  <c r="AI1538" i="1"/>
  <c r="AF1538" i="1"/>
  <c r="AC1534" i="1"/>
  <c r="AG1534" i="1"/>
  <c r="AD1534" i="1"/>
  <c r="AH1534" i="1"/>
  <c r="AE1534" i="1"/>
  <c r="AI1534" i="1"/>
  <c r="AF1534" i="1"/>
  <c r="AC1530" i="1"/>
  <c r="AG1530" i="1"/>
  <c r="AD1530" i="1"/>
  <c r="AH1530" i="1"/>
  <c r="AE1530" i="1"/>
  <c r="AI1530" i="1"/>
  <c r="AF1530" i="1"/>
  <c r="AC1526" i="1"/>
  <c r="AG1526" i="1"/>
  <c r="AD1526" i="1"/>
  <c r="AH1526" i="1"/>
  <c r="AE1526" i="1"/>
  <c r="AI1526" i="1"/>
  <c r="AF1526" i="1"/>
  <c r="AC1522" i="1"/>
  <c r="AG1522" i="1"/>
  <c r="AD1522" i="1"/>
  <c r="AH1522" i="1"/>
  <c r="AE1522" i="1"/>
  <c r="AI1522" i="1"/>
  <c r="AF1522" i="1"/>
  <c r="AC1518" i="1"/>
  <c r="AG1518" i="1"/>
  <c r="AD1518" i="1"/>
  <c r="AH1518" i="1"/>
  <c r="AE1518" i="1"/>
  <c r="AI1518" i="1"/>
  <c r="AF1518" i="1"/>
  <c r="AC1514" i="1"/>
  <c r="AG1514" i="1"/>
  <c r="AD1514" i="1"/>
  <c r="AH1514" i="1"/>
  <c r="AE1514" i="1"/>
  <c r="AI1514" i="1"/>
  <c r="AF1514" i="1"/>
  <c r="AC1510" i="1"/>
  <c r="AG1510" i="1"/>
  <c r="AD1510" i="1"/>
  <c r="AH1510" i="1"/>
  <c r="AE1510" i="1"/>
  <c r="AI1510" i="1"/>
  <c r="AF1510" i="1"/>
  <c r="AC1506" i="1"/>
  <c r="AG1506" i="1"/>
  <c r="AD1506" i="1"/>
  <c r="AH1506" i="1"/>
  <c r="AE1506" i="1"/>
  <c r="AI1506" i="1"/>
  <c r="AF1506" i="1"/>
  <c r="AC1502" i="1"/>
  <c r="AG1502" i="1"/>
  <c r="AD1502" i="1"/>
  <c r="AH1502" i="1"/>
  <c r="AE1502" i="1"/>
  <c r="AI1502" i="1"/>
  <c r="AF1502" i="1"/>
  <c r="AC1498" i="1"/>
  <c r="AG1498" i="1"/>
  <c r="AD1498" i="1"/>
  <c r="AH1498" i="1"/>
  <c r="AE1498" i="1"/>
  <c r="AI1498" i="1"/>
  <c r="AF1498" i="1"/>
  <c r="AC1494" i="1"/>
  <c r="AG1494" i="1"/>
  <c r="AD1494" i="1"/>
  <c r="AH1494" i="1"/>
  <c r="AE1494" i="1"/>
  <c r="AI1494" i="1"/>
  <c r="AF1494" i="1"/>
  <c r="AC1490" i="1"/>
  <c r="AG1490" i="1"/>
  <c r="AD1490" i="1"/>
  <c r="AH1490" i="1"/>
  <c r="AE1490" i="1"/>
  <c r="AI1490" i="1"/>
  <c r="AF1490" i="1"/>
  <c r="AC1486" i="1"/>
  <c r="AG1486" i="1"/>
  <c r="AD1486" i="1"/>
  <c r="AI1486" i="1"/>
  <c r="AE1486" i="1"/>
  <c r="AF1486" i="1"/>
  <c r="AH1486" i="1"/>
  <c r="AC1482" i="1"/>
  <c r="AG1482" i="1"/>
  <c r="AE1482" i="1"/>
  <c r="AF1482" i="1"/>
  <c r="AH1482" i="1"/>
  <c r="AD1482" i="1"/>
  <c r="AI1482" i="1"/>
  <c r="AC1478" i="1"/>
  <c r="AG1478" i="1"/>
  <c r="AF1478" i="1"/>
  <c r="AH1478" i="1"/>
  <c r="AD1478" i="1"/>
  <c r="AI1478" i="1"/>
  <c r="AE1478" i="1"/>
  <c r="AC1474" i="1"/>
  <c r="AG1474" i="1"/>
  <c r="AH1474" i="1"/>
  <c r="AD1474" i="1"/>
  <c r="AI1474" i="1"/>
  <c r="AE1474" i="1"/>
  <c r="AF1474" i="1"/>
  <c r="AC1470" i="1"/>
  <c r="AG1470" i="1"/>
  <c r="AD1470" i="1"/>
  <c r="AI1470" i="1"/>
  <c r="AE1470" i="1"/>
  <c r="AF1470" i="1"/>
  <c r="AH1470" i="1"/>
  <c r="AC1466" i="1"/>
  <c r="AG1466" i="1"/>
  <c r="AE1466" i="1"/>
  <c r="AF1466" i="1"/>
  <c r="AH1466" i="1"/>
  <c r="AD1466" i="1"/>
  <c r="AI1466" i="1"/>
  <c r="AC1462" i="1"/>
  <c r="AG1462" i="1"/>
  <c r="AF1462" i="1"/>
  <c r="AH1462" i="1"/>
  <c r="AD1462" i="1"/>
  <c r="AI1462" i="1"/>
  <c r="AE1462" i="1"/>
  <c r="AC1458" i="1"/>
  <c r="AG1458" i="1"/>
  <c r="AH1458" i="1"/>
  <c r="AD1458" i="1"/>
  <c r="AI1458" i="1"/>
  <c r="AE1458" i="1"/>
  <c r="AF1458" i="1"/>
  <c r="AD1454" i="1"/>
  <c r="AC1454" i="1"/>
  <c r="AG1454" i="1"/>
  <c r="AI1454" i="1"/>
  <c r="AE1454" i="1"/>
  <c r="AF1454" i="1"/>
  <c r="AH1454" i="1"/>
  <c r="AD1450" i="1"/>
  <c r="AH1450" i="1"/>
  <c r="AE1450" i="1"/>
  <c r="AI1450" i="1"/>
  <c r="AC1450" i="1"/>
  <c r="AG1450" i="1"/>
  <c r="AF1450" i="1"/>
  <c r="AD1446" i="1"/>
  <c r="AH1446" i="1"/>
  <c r="AE1446" i="1"/>
  <c r="AI1446" i="1"/>
  <c r="AC1446" i="1"/>
  <c r="AG1446" i="1"/>
  <c r="AF1446" i="1"/>
  <c r="AD1442" i="1"/>
  <c r="AH1442" i="1"/>
  <c r="AE1442" i="1"/>
  <c r="AI1442" i="1"/>
  <c r="AC1442" i="1"/>
  <c r="AG1442" i="1"/>
  <c r="AF1442" i="1"/>
  <c r="AD1438" i="1"/>
  <c r="AH1438" i="1"/>
  <c r="AE1438" i="1"/>
  <c r="AI1438" i="1"/>
  <c r="AC1438" i="1"/>
  <c r="AG1438" i="1"/>
  <c r="AF1438" i="1"/>
  <c r="AD1434" i="1"/>
  <c r="AH1434" i="1"/>
  <c r="AE1434" i="1"/>
  <c r="AI1434" i="1"/>
  <c r="AF1434" i="1"/>
  <c r="AC1434" i="1"/>
  <c r="AG1434" i="1"/>
  <c r="AD1430" i="1"/>
  <c r="AH1430" i="1"/>
  <c r="AE1430" i="1"/>
  <c r="AI1430" i="1"/>
  <c r="AF1430" i="1"/>
  <c r="AC1430" i="1"/>
  <c r="AG1430" i="1"/>
  <c r="AD1426" i="1"/>
  <c r="AH1426" i="1"/>
  <c r="AE1426" i="1"/>
  <c r="AI1426" i="1"/>
  <c r="AF1426" i="1"/>
  <c r="AC1426" i="1"/>
  <c r="AG1426" i="1"/>
  <c r="AD1422" i="1"/>
  <c r="AH1422" i="1"/>
  <c r="AE1422" i="1"/>
  <c r="AI1422" i="1"/>
  <c r="AF1422" i="1"/>
  <c r="AC1422" i="1"/>
  <c r="AG1422" i="1"/>
  <c r="AD1418" i="1"/>
  <c r="AH1418" i="1"/>
  <c r="AE1418" i="1"/>
  <c r="AI1418" i="1"/>
  <c r="AF1418" i="1"/>
  <c r="AC1418" i="1"/>
  <c r="AG1418" i="1"/>
  <c r="AD1414" i="1"/>
  <c r="AH1414" i="1"/>
  <c r="AE1414" i="1"/>
  <c r="AI1414" i="1"/>
  <c r="AF1414" i="1"/>
  <c r="AC1414" i="1"/>
  <c r="AG1414" i="1"/>
  <c r="AD1410" i="1"/>
  <c r="AH1410" i="1"/>
  <c r="AE1410" i="1"/>
  <c r="AI1410" i="1"/>
  <c r="AF1410" i="1"/>
  <c r="AC1410" i="1"/>
  <c r="AG1410" i="1"/>
  <c r="AD1406" i="1"/>
  <c r="AH1406" i="1"/>
  <c r="AE1406" i="1"/>
  <c r="AI1406" i="1"/>
  <c r="AF1406" i="1"/>
  <c r="AC1406" i="1"/>
  <c r="AG1406" i="1"/>
  <c r="AD1402" i="1"/>
  <c r="AH1402" i="1"/>
  <c r="AE1402" i="1"/>
  <c r="AI1402" i="1"/>
  <c r="AF1402" i="1"/>
  <c r="AC1402" i="1"/>
  <c r="AG1402" i="1"/>
  <c r="AF1398" i="1"/>
  <c r="AG1398" i="1"/>
  <c r="AC1398" i="1"/>
  <c r="AH1398" i="1"/>
  <c r="AD1398" i="1"/>
  <c r="AI1398" i="1"/>
  <c r="AE1398" i="1"/>
  <c r="AF1394" i="1"/>
  <c r="AC1394" i="1"/>
  <c r="AH1394" i="1"/>
  <c r="AD1394" i="1"/>
  <c r="AI1394" i="1"/>
  <c r="AE1394" i="1"/>
  <c r="AG1394" i="1"/>
  <c r="AF1390" i="1"/>
  <c r="AD1390" i="1"/>
  <c r="AI1390" i="1"/>
  <c r="AE1390" i="1"/>
  <c r="AG1390" i="1"/>
  <c r="AC1390" i="1"/>
  <c r="AH1390" i="1"/>
  <c r="AF1386" i="1"/>
  <c r="AE1386" i="1"/>
  <c r="AG1386" i="1"/>
  <c r="AC1386" i="1"/>
  <c r="AH1386" i="1"/>
  <c r="AD1386" i="1"/>
  <c r="AI1386" i="1"/>
  <c r="AF1382" i="1"/>
  <c r="AG1382" i="1"/>
  <c r="AC1382" i="1"/>
  <c r="AH1382" i="1"/>
  <c r="AD1382" i="1"/>
  <c r="AI1382" i="1"/>
  <c r="AE1382" i="1"/>
  <c r="AF1378" i="1"/>
  <c r="AC1378" i="1"/>
  <c r="AH1378" i="1"/>
  <c r="AD1378" i="1"/>
  <c r="AI1378" i="1"/>
  <c r="AE1378" i="1"/>
  <c r="AG1378" i="1"/>
  <c r="AF1374" i="1"/>
  <c r="AD1374" i="1"/>
  <c r="AI1374" i="1"/>
  <c r="AE1374" i="1"/>
  <c r="AG1374" i="1"/>
  <c r="AC1374" i="1"/>
  <c r="AH1374" i="1"/>
  <c r="AF1370" i="1"/>
  <c r="AE1370" i="1"/>
  <c r="AG1370" i="1"/>
  <c r="AC1370" i="1"/>
  <c r="AH1370" i="1"/>
  <c r="AD1370" i="1"/>
  <c r="AI1370" i="1"/>
  <c r="AF1366" i="1"/>
  <c r="AG1366" i="1"/>
  <c r="AC1366" i="1"/>
  <c r="AH1366" i="1"/>
  <c r="AD1366" i="1"/>
  <c r="AI1366" i="1"/>
  <c r="AE1366" i="1"/>
  <c r="AF1362" i="1"/>
  <c r="AC1362" i="1"/>
  <c r="AH1362" i="1"/>
  <c r="AD1362" i="1"/>
  <c r="AI1362" i="1"/>
  <c r="AE1362" i="1"/>
  <c r="AG1362" i="1"/>
  <c r="AF1358" i="1"/>
  <c r="AD1358" i="1"/>
  <c r="AI1358" i="1"/>
  <c r="AE1358" i="1"/>
  <c r="AG1358" i="1"/>
  <c r="AC1358" i="1"/>
  <c r="AH1358" i="1"/>
  <c r="AF1354" i="1"/>
  <c r="AE1354" i="1"/>
  <c r="AG1354" i="1"/>
  <c r="AC1354" i="1"/>
  <c r="AH1354" i="1"/>
  <c r="AD1354" i="1"/>
  <c r="AI1354" i="1"/>
  <c r="AF1350" i="1"/>
  <c r="AG1350" i="1"/>
  <c r="AC1350" i="1"/>
  <c r="AH1350" i="1"/>
  <c r="AD1350" i="1"/>
  <c r="AI1350" i="1"/>
  <c r="AE1350" i="1"/>
  <c r="AF1346" i="1"/>
  <c r="AC1346" i="1"/>
  <c r="AH1346" i="1"/>
  <c r="AD1346" i="1"/>
  <c r="AI1346" i="1"/>
  <c r="AE1346" i="1"/>
  <c r="AG1346" i="1"/>
  <c r="AC1342" i="1"/>
  <c r="AG1342" i="1"/>
  <c r="AD1342" i="1"/>
  <c r="AH1342" i="1"/>
  <c r="AF1342" i="1"/>
  <c r="AI1342" i="1"/>
  <c r="AE1342" i="1"/>
  <c r="AC1338" i="1"/>
  <c r="AG1338" i="1"/>
  <c r="AD1338" i="1"/>
  <c r="AH1338" i="1"/>
  <c r="AF1338" i="1"/>
  <c r="AE1338" i="1"/>
  <c r="AI1338" i="1"/>
  <c r="AC1334" i="1"/>
  <c r="AG1334" i="1"/>
  <c r="AD1334" i="1"/>
  <c r="AH1334" i="1"/>
  <c r="AE1334" i="1"/>
  <c r="AI1334" i="1"/>
  <c r="AF1334" i="1"/>
  <c r="AC1330" i="1"/>
  <c r="AG1330" i="1"/>
  <c r="AD1330" i="1"/>
  <c r="AH1330" i="1"/>
  <c r="AE1330" i="1"/>
  <c r="AI1330" i="1"/>
  <c r="AF1330" i="1"/>
  <c r="AC1326" i="1"/>
  <c r="AG1326" i="1"/>
  <c r="AD1326" i="1"/>
  <c r="AH1326" i="1"/>
  <c r="AE1326" i="1"/>
  <c r="AI1326" i="1"/>
  <c r="AF1326" i="1"/>
  <c r="AC1322" i="1"/>
  <c r="AG1322" i="1"/>
  <c r="AD1322" i="1"/>
  <c r="AH1322" i="1"/>
  <c r="AE1322" i="1"/>
  <c r="AI1322" i="1"/>
  <c r="AF1322" i="1"/>
  <c r="AC1318" i="1"/>
  <c r="AG1318" i="1"/>
  <c r="AD1318" i="1"/>
  <c r="AH1318" i="1"/>
  <c r="AE1318" i="1"/>
  <c r="AI1318" i="1"/>
  <c r="AF1318" i="1"/>
  <c r="AC1314" i="1"/>
  <c r="AG1314" i="1"/>
  <c r="AD1314" i="1"/>
  <c r="AH1314" i="1"/>
  <c r="AE1314" i="1"/>
  <c r="AI1314" i="1"/>
  <c r="AF1314" i="1"/>
  <c r="AE1310" i="1"/>
  <c r="AG1310" i="1"/>
  <c r="AC1310" i="1"/>
  <c r="AH1310" i="1"/>
  <c r="AD1310" i="1"/>
  <c r="AI1310" i="1"/>
  <c r="AF1310" i="1"/>
  <c r="AE1306" i="1"/>
  <c r="AI1306" i="1"/>
  <c r="AC1306" i="1"/>
  <c r="AH1306" i="1"/>
  <c r="AD1306" i="1"/>
  <c r="AF1306" i="1"/>
  <c r="AG1306" i="1"/>
  <c r="AE1302" i="1"/>
  <c r="AI1302" i="1"/>
  <c r="AD1302" i="1"/>
  <c r="AF1302" i="1"/>
  <c r="AG1302" i="1"/>
  <c r="AC1302" i="1"/>
  <c r="AH1302" i="1"/>
  <c r="AE1298" i="1"/>
  <c r="AI1298" i="1"/>
  <c r="AF1298" i="1"/>
  <c r="AG1298" i="1"/>
  <c r="AC1298" i="1"/>
  <c r="AH1298" i="1"/>
  <c r="AD1298" i="1"/>
  <c r="AE1294" i="1"/>
  <c r="AI1294" i="1"/>
  <c r="AG1294" i="1"/>
  <c r="AC1294" i="1"/>
  <c r="AH1294" i="1"/>
  <c r="AD1294" i="1"/>
  <c r="AF1294" i="1"/>
  <c r="AE1290" i="1"/>
  <c r="AI1290" i="1"/>
  <c r="AC1290" i="1"/>
  <c r="AH1290" i="1"/>
  <c r="AD1290" i="1"/>
  <c r="AF1290" i="1"/>
  <c r="AG1290" i="1"/>
  <c r="AE1286" i="1"/>
  <c r="AI1286" i="1"/>
  <c r="AD1286" i="1"/>
  <c r="AF1286" i="1"/>
  <c r="AG1286" i="1"/>
  <c r="AC1286" i="1"/>
  <c r="AH1286" i="1"/>
  <c r="AE1282" i="1"/>
  <c r="AI1282" i="1"/>
  <c r="AF1282" i="1"/>
  <c r="AG1282" i="1"/>
  <c r="AC1282" i="1"/>
  <c r="AH1282" i="1"/>
  <c r="AD1282" i="1"/>
  <c r="AE1278" i="1"/>
  <c r="AI1278" i="1"/>
  <c r="AG1278" i="1"/>
  <c r="AC1278" i="1"/>
  <c r="AH1278" i="1"/>
  <c r="AD1278" i="1"/>
  <c r="AF1278" i="1"/>
  <c r="AE1274" i="1"/>
  <c r="AI1274" i="1"/>
  <c r="AC1274" i="1"/>
  <c r="AH1274" i="1"/>
  <c r="AD1274" i="1"/>
  <c r="AF1274" i="1"/>
  <c r="AG1274" i="1"/>
  <c r="AE1270" i="1"/>
  <c r="AI1270" i="1"/>
  <c r="AD1270" i="1"/>
  <c r="AF1270" i="1"/>
  <c r="AG1270" i="1"/>
  <c r="AC1270" i="1"/>
  <c r="AH1270" i="1"/>
  <c r="AE1266" i="1"/>
  <c r="AI1266" i="1"/>
  <c r="AF1266" i="1"/>
  <c r="AG1266" i="1"/>
  <c r="AC1266" i="1"/>
  <c r="AH1266" i="1"/>
  <c r="AD1266" i="1"/>
  <c r="AE1262" i="1"/>
  <c r="AI1262" i="1"/>
  <c r="AG1262" i="1"/>
  <c r="AC1262" i="1"/>
  <c r="AH1262" i="1"/>
  <c r="AD1262" i="1"/>
  <c r="AF1262" i="1"/>
  <c r="AE1258" i="1"/>
  <c r="AI1258" i="1"/>
  <c r="AC1258" i="1"/>
  <c r="AH1258" i="1"/>
  <c r="AD1258" i="1"/>
  <c r="AF1258" i="1"/>
  <c r="AG1258" i="1"/>
  <c r="AE1254" i="1"/>
  <c r="AI1254" i="1"/>
  <c r="AD1254" i="1"/>
  <c r="AF1254" i="1"/>
  <c r="AG1254" i="1"/>
  <c r="AC1254" i="1"/>
  <c r="AH1254" i="1"/>
  <c r="AE1250" i="1"/>
  <c r="AI1250" i="1"/>
  <c r="AF1250" i="1"/>
  <c r="AG1250" i="1"/>
  <c r="AC1250" i="1"/>
  <c r="AH1250" i="1"/>
  <c r="AD1250" i="1"/>
  <c r="AF1246" i="1"/>
  <c r="AD1246" i="1"/>
  <c r="AI1246" i="1"/>
  <c r="AH1246" i="1"/>
  <c r="AC1246" i="1"/>
  <c r="AE1246" i="1"/>
  <c r="AG1246" i="1"/>
  <c r="AF1242" i="1"/>
  <c r="AE1242" i="1"/>
  <c r="AH1242" i="1"/>
  <c r="AC1242" i="1"/>
  <c r="AI1242" i="1"/>
  <c r="AD1242" i="1"/>
  <c r="AG1242" i="1"/>
  <c r="AF1238" i="1"/>
  <c r="AG1238" i="1"/>
  <c r="AH1238" i="1"/>
  <c r="AC1238" i="1"/>
  <c r="AI1238" i="1"/>
  <c r="AD1238" i="1"/>
  <c r="AE1238" i="1"/>
  <c r="AF1234" i="1"/>
  <c r="AC1234" i="1"/>
  <c r="AH1234" i="1"/>
  <c r="AG1234" i="1"/>
  <c r="AI1234" i="1"/>
  <c r="AD1234" i="1"/>
  <c r="AE1234" i="1"/>
  <c r="AF1230" i="1"/>
  <c r="AG1230" i="1"/>
  <c r="AD1230" i="1"/>
  <c r="AI1230" i="1"/>
  <c r="AH1230" i="1"/>
  <c r="AC1230" i="1"/>
  <c r="AE1230" i="1"/>
  <c r="AF1226" i="1"/>
  <c r="AC1226" i="1"/>
  <c r="AH1226" i="1"/>
  <c r="AD1226" i="1"/>
  <c r="AI1226" i="1"/>
  <c r="AE1226" i="1"/>
  <c r="AG1226" i="1"/>
  <c r="AF1222" i="1"/>
  <c r="AD1222" i="1"/>
  <c r="AI1222" i="1"/>
  <c r="AE1222" i="1"/>
  <c r="AG1222" i="1"/>
  <c r="AC1222" i="1"/>
  <c r="AH1222" i="1"/>
  <c r="AF1218" i="1"/>
  <c r="AE1218" i="1"/>
  <c r="AG1218" i="1"/>
  <c r="AC1218" i="1"/>
  <c r="AH1218" i="1"/>
  <c r="AD1218" i="1"/>
  <c r="AI1218" i="1"/>
  <c r="AF1214" i="1"/>
  <c r="AG1214" i="1"/>
  <c r="AC1214" i="1"/>
  <c r="AH1214" i="1"/>
  <c r="AD1214" i="1"/>
  <c r="AI1214" i="1"/>
  <c r="AE1214" i="1"/>
  <c r="AF1210" i="1"/>
  <c r="AC1210" i="1"/>
  <c r="AH1210" i="1"/>
  <c r="AD1210" i="1"/>
  <c r="AI1210" i="1"/>
  <c r="AE1210" i="1"/>
  <c r="AG1210" i="1"/>
  <c r="AF1206" i="1"/>
  <c r="AD1206" i="1"/>
  <c r="AI1206" i="1"/>
  <c r="AE1206" i="1"/>
  <c r="AG1206" i="1"/>
  <c r="AC1206" i="1"/>
  <c r="AH1206" i="1"/>
  <c r="AF1202" i="1"/>
  <c r="AE1202" i="1"/>
  <c r="AG1202" i="1"/>
  <c r="AC1202" i="1"/>
  <c r="AH1202" i="1"/>
  <c r="AI1202" i="1"/>
  <c r="AD1202" i="1"/>
  <c r="AF1198" i="1"/>
  <c r="AG1198" i="1"/>
  <c r="AC1198" i="1"/>
  <c r="AH1198" i="1"/>
  <c r="AD1198" i="1"/>
  <c r="AI1198" i="1"/>
  <c r="AE1198" i="1"/>
  <c r="AF1194" i="1"/>
  <c r="AC1194" i="1"/>
  <c r="AH1194" i="1"/>
  <c r="AD1194" i="1"/>
  <c r="AI1194" i="1"/>
  <c r="AE1194" i="1"/>
  <c r="AG1194" i="1"/>
  <c r="AF1190" i="1"/>
  <c r="AC1190" i="1"/>
  <c r="AH1190" i="1"/>
  <c r="AD1190" i="1"/>
  <c r="AI1190" i="1"/>
  <c r="AE1190" i="1"/>
  <c r="AG1190" i="1"/>
  <c r="AF1186" i="1"/>
  <c r="AD1186" i="1"/>
  <c r="AI1186" i="1"/>
  <c r="AE1186" i="1"/>
  <c r="AG1186" i="1"/>
  <c r="AC1186" i="1"/>
  <c r="AH1186" i="1"/>
  <c r="AF1182" i="1"/>
  <c r="AE1182" i="1"/>
  <c r="AG1182" i="1"/>
  <c r="AC1182" i="1"/>
  <c r="AH1182" i="1"/>
  <c r="AD1182" i="1"/>
  <c r="AI1182" i="1"/>
  <c r="AF1178" i="1"/>
  <c r="AG1178" i="1"/>
  <c r="AC1178" i="1"/>
  <c r="AH1178" i="1"/>
  <c r="AD1178" i="1"/>
  <c r="AI1178" i="1"/>
  <c r="AE1178" i="1"/>
  <c r="AD1174" i="1"/>
  <c r="AH1174" i="1"/>
  <c r="AG1174" i="1"/>
  <c r="AE1174" i="1"/>
  <c r="AF1174" i="1"/>
  <c r="AI1174" i="1"/>
  <c r="AC1174" i="1"/>
  <c r="AD1170" i="1"/>
  <c r="AH1170" i="1"/>
  <c r="AG1170" i="1"/>
  <c r="AC1170" i="1"/>
  <c r="AI1170" i="1"/>
  <c r="AF1170" i="1"/>
  <c r="AE1170" i="1"/>
  <c r="AD1166" i="1"/>
  <c r="AH1166" i="1"/>
  <c r="AC1166" i="1"/>
  <c r="AI1166" i="1"/>
  <c r="AE1166" i="1"/>
  <c r="AF1166" i="1"/>
  <c r="AG1166" i="1"/>
  <c r="AD1162" i="1"/>
  <c r="AH1162" i="1"/>
  <c r="AG1162" i="1"/>
  <c r="AE1162" i="1"/>
  <c r="AF1162" i="1"/>
  <c r="AC1162" i="1"/>
  <c r="AI1162" i="1"/>
  <c r="AD1158" i="1"/>
  <c r="AH1158" i="1"/>
  <c r="AC1158" i="1"/>
  <c r="AI1158" i="1"/>
  <c r="AE1158" i="1"/>
  <c r="AF1158" i="1"/>
  <c r="AG1158" i="1"/>
  <c r="AD1154" i="1"/>
  <c r="AH1154" i="1"/>
  <c r="AE1154" i="1"/>
  <c r="AF1154" i="1"/>
  <c r="AG1154" i="1"/>
  <c r="AC1154" i="1"/>
  <c r="AI1154" i="1"/>
  <c r="AD1150" i="1"/>
  <c r="AH1150" i="1"/>
  <c r="AF1150" i="1"/>
  <c r="AG1150" i="1"/>
  <c r="AC1150" i="1"/>
  <c r="AI1150" i="1"/>
  <c r="AE1150" i="1"/>
  <c r="AD1146" i="1"/>
  <c r="AH1146" i="1"/>
  <c r="AG1146" i="1"/>
  <c r="AC1146" i="1"/>
  <c r="AI1146" i="1"/>
  <c r="AE1146" i="1"/>
  <c r="AF1146" i="1"/>
  <c r="AD1142" i="1"/>
  <c r="AH1142" i="1"/>
  <c r="AC1142" i="1"/>
  <c r="AI1142" i="1"/>
  <c r="AE1142" i="1"/>
  <c r="AF1142" i="1"/>
  <c r="AG1142" i="1"/>
  <c r="AD1138" i="1"/>
  <c r="AH1138" i="1"/>
  <c r="AE1138" i="1"/>
  <c r="AF1138" i="1"/>
  <c r="AG1138" i="1"/>
  <c r="AC1138" i="1"/>
  <c r="AI1138" i="1"/>
  <c r="AD1134" i="1"/>
  <c r="AH1134" i="1"/>
  <c r="AF1134" i="1"/>
  <c r="AG1134" i="1"/>
  <c r="AC1134" i="1"/>
  <c r="AI1134" i="1"/>
  <c r="AE1134" i="1"/>
  <c r="AD1130" i="1"/>
  <c r="AH1130" i="1"/>
  <c r="AG1130" i="1"/>
  <c r="AC1130" i="1"/>
  <c r="AI1130" i="1"/>
  <c r="AE1130" i="1"/>
  <c r="AF1130" i="1"/>
  <c r="AD1126" i="1"/>
  <c r="AH1126" i="1"/>
  <c r="AC1126" i="1"/>
  <c r="AI1126" i="1"/>
  <c r="AE1126" i="1"/>
  <c r="AF1126" i="1"/>
  <c r="AG1126" i="1"/>
  <c r="AD1122" i="1"/>
  <c r="AH1122" i="1"/>
  <c r="AE1122" i="1"/>
  <c r="AF1122" i="1"/>
  <c r="AG1122" i="1"/>
  <c r="AC1122" i="1"/>
  <c r="AI1122" i="1"/>
  <c r="AD1118" i="1"/>
  <c r="AH1118" i="1"/>
  <c r="AF1118" i="1"/>
  <c r="AG1118" i="1"/>
  <c r="AC1118" i="1"/>
  <c r="AI1118" i="1"/>
  <c r="AE1118" i="1"/>
  <c r="AD1114" i="1"/>
  <c r="AH1114" i="1"/>
  <c r="AG1114" i="1"/>
  <c r="AC1114" i="1"/>
  <c r="AI1114" i="1"/>
  <c r="AE1114" i="1"/>
  <c r="AF1114" i="1"/>
  <c r="AC1110" i="1"/>
  <c r="AG1110" i="1"/>
  <c r="AE1110" i="1"/>
  <c r="AF1110" i="1"/>
  <c r="AD1110" i="1"/>
  <c r="AH1110" i="1"/>
  <c r="AI1110" i="1"/>
  <c r="AC1106" i="1"/>
  <c r="AG1106" i="1"/>
  <c r="AF1106" i="1"/>
  <c r="AH1106" i="1"/>
  <c r="AD1106" i="1"/>
  <c r="AE1106" i="1"/>
  <c r="AI1106" i="1"/>
  <c r="AC1102" i="1"/>
  <c r="AG1102" i="1"/>
  <c r="AH1102" i="1"/>
  <c r="AD1102" i="1"/>
  <c r="AI1102" i="1"/>
  <c r="AF1102" i="1"/>
  <c r="AE1102" i="1"/>
  <c r="AC1098" i="1"/>
  <c r="AG1098" i="1"/>
  <c r="AD1098" i="1"/>
  <c r="AI1098" i="1"/>
  <c r="AE1098" i="1"/>
  <c r="AF1098" i="1"/>
  <c r="AH1098" i="1"/>
  <c r="AC1094" i="1"/>
  <c r="AG1094" i="1"/>
  <c r="AE1094" i="1"/>
  <c r="AF1094" i="1"/>
  <c r="AI1094" i="1"/>
  <c r="AD1094" i="1"/>
  <c r="AH1094" i="1"/>
  <c r="AC1090" i="1"/>
  <c r="AG1090" i="1"/>
  <c r="AD1090" i="1"/>
  <c r="AI1090" i="1"/>
  <c r="AF1090" i="1"/>
  <c r="AH1090" i="1"/>
  <c r="AE1090" i="1"/>
  <c r="AC1086" i="1"/>
  <c r="AG1086" i="1"/>
  <c r="AE1086" i="1"/>
  <c r="AF1086" i="1"/>
  <c r="AH1086" i="1"/>
  <c r="AD1086" i="1"/>
  <c r="AI1086" i="1"/>
  <c r="AC1082" i="1"/>
  <c r="AG1082" i="1"/>
  <c r="AF1082" i="1"/>
  <c r="AH1082" i="1"/>
  <c r="AD1082" i="1"/>
  <c r="AI1082" i="1"/>
  <c r="AE1082" i="1"/>
  <c r="AC1078" i="1"/>
  <c r="AG1078" i="1"/>
  <c r="AH1078" i="1"/>
  <c r="AD1078" i="1"/>
  <c r="AI1078" i="1"/>
  <c r="AE1078" i="1"/>
  <c r="AF1078" i="1"/>
  <c r="AC1074" i="1"/>
  <c r="AG1074" i="1"/>
  <c r="AD1074" i="1"/>
  <c r="AI1074" i="1"/>
  <c r="AE1074" i="1"/>
  <c r="AF1074" i="1"/>
  <c r="AH1074" i="1"/>
  <c r="AC1070" i="1"/>
  <c r="AG1070" i="1"/>
  <c r="AE1070" i="1"/>
  <c r="AF1070" i="1"/>
  <c r="AH1070" i="1"/>
  <c r="AD1070" i="1"/>
  <c r="AI1070" i="1"/>
  <c r="AC1066" i="1"/>
  <c r="AG1066" i="1"/>
  <c r="AF1066" i="1"/>
  <c r="AH1066" i="1"/>
  <c r="AD1066" i="1"/>
  <c r="AI1066" i="1"/>
  <c r="AE1066" i="1"/>
  <c r="AC1062" i="1"/>
  <c r="AG1062" i="1"/>
  <c r="AH1062" i="1"/>
  <c r="AD1062" i="1"/>
  <c r="AI1062" i="1"/>
  <c r="AE1062" i="1"/>
  <c r="AF1062" i="1"/>
  <c r="AF1058" i="1"/>
  <c r="AC1058" i="1"/>
  <c r="AG1058" i="1"/>
  <c r="AI1058" i="1"/>
  <c r="AD1058" i="1"/>
  <c r="AE1058" i="1"/>
  <c r="AH1058" i="1"/>
  <c r="AF1054" i="1"/>
  <c r="AC1054" i="1"/>
  <c r="AG1054" i="1"/>
  <c r="AE1054" i="1"/>
  <c r="AH1054" i="1"/>
  <c r="AI1054" i="1"/>
  <c r="AD1054" i="1"/>
  <c r="AF1050" i="1"/>
  <c r="AE1050" i="1"/>
  <c r="AG1050" i="1"/>
  <c r="AI1050" i="1"/>
  <c r="AC1050" i="1"/>
  <c r="AD1050" i="1"/>
  <c r="AH1050" i="1"/>
  <c r="AF1046" i="1"/>
  <c r="AG1046" i="1"/>
  <c r="AC1046" i="1"/>
  <c r="AH1046" i="1"/>
  <c r="AE1046" i="1"/>
  <c r="AI1046" i="1"/>
  <c r="AD1046" i="1"/>
  <c r="AF1042" i="1"/>
  <c r="AC1042" i="1"/>
  <c r="AH1042" i="1"/>
  <c r="AD1042" i="1"/>
  <c r="AI1042" i="1"/>
  <c r="AE1042" i="1"/>
  <c r="AG1042" i="1"/>
  <c r="AF1038" i="1"/>
  <c r="AG1038" i="1"/>
  <c r="AD1038" i="1"/>
  <c r="AI1038" i="1"/>
  <c r="AE1038" i="1"/>
  <c r="AH1038" i="1"/>
  <c r="AC1038" i="1"/>
  <c r="AF1034" i="1"/>
  <c r="AC1034" i="1"/>
  <c r="AH1034" i="1"/>
  <c r="AE1034" i="1"/>
  <c r="AG1034" i="1"/>
  <c r="AD1034" i="1"/>
  <c r="AI1034" i="1"/>
  <c r="AF1030" i="1"/>
  <c r="AD1030" i="1"/>
  <c r="AI1030" i="1"/>
  <c r="AE1030" i="1"/>
  <c r="AG1030" i="1"/>
  <c r="AC1030" i="1"/>
  <c r="AH1030" i="1"/>
  <c r="AF1026" i="1"/>
  <c r="AE1026" i="1"/>
  <c r="AG1026" i="1"/>
  <c r="AC1026" i="1"/>
  <c r="AH1026" i="1"/>
  <c r="AD1026" i="1"/>
  <c r="AI1026" i="1"/>
  <c r="AF1022" i="1"/>
  <c r="AG1022" i="1"/>
  <c r="AC1022" i="1"/>
  <c r="AH1022" i="1"/>
  <c r="AD1022" i="1"/>
  <c r="AI1022" i="1"/>
  <c r="AE1022" i="1"/>
  <c r="AF1018" i="1"/>
  <c r="AC1018" i="1"/>
  <c r="AH1018" i="1"/>
  <c r="AD1018" i="1"/>
  <c r="AI1018" i="1"/>
  <c r="AE1018" i="1"/>
  <c r="AG1018" i="1"/>
  <c r="AF1014" i="1"/>
  <c r="AD1014" i="1"/>
  <c r="AI1014" i="1"/>
  <c r="AE1014" i="1"/>
  <c r="AG1014" i="1"/>
  <c r="AC1014" i="1"/>
  <c r="AH1014" i="1"/>
  <c r="AF1010" i="1"/>
  <c r="AE1010" i="1"/>
  <c r="AG1010" i="1"/>
  <c r="AC1010" i="1"/>
  <c r="AH1010" i="1"/>
  <c r="AD1010" i="1"/>
  <c r="AI1010" i="1"/>
  <c r="AF1006" i="1"/>
  <c r="AG1006" i="1"/>
  <c r="AC1006" i="1"/>
  <c r="AH1006" i="1"/>
  <c r="AD1006" i="1"/>
  <c r="AI1006" i="1"/>
  <c r="AE1006" i="1"/>
  <c r="AF1002" i="1"/>
  <c r="AC1002" i="1"/>
  <c r="AH1002" i="1"/>
  <c r="AD1002" i="1"/>
  <c r="AI1002" i="1"/>
  <c r="AE1002" i="1"/>
  <c r="AG1002" i="1"/>
  <c r="S3539" i="1"/>
  <c r="W3539" i="1"/>
  <c r="AA3539" i="1"/>
  <c r="Y3539" i="1"/>
  <c r="T3539" i="1"/>
  <c r="X3539" i="1"/>
  <c r="AB3539" i="1"/>
  <c r="U3539" i="1"/>
  <c r="Q3539" i="1"/>
  <c r="R3539" i="1"/>
  <c r="V3539" i="1"/>
  <c r="Z3539" i="1"/>
  <c r="S3527" i="1"/>
  <c r="W3527" i="1"/>
  <c r="AA3527" i="1"/>
  <c r="Q3527" i="1"/>
  <c r="T3527" i="1"/>
  <c r="X3527" i="1"/>
  <c r="AB3527" i="1"/>
  <c r="Y3527" i="1"/>
  <c r="R3527" i="1"/>
  <c r="V3527" i="1"/>
  <c r="Z3527" i="1"/>
  <c r="U3527" i="1"/>
  <c r="S3511" i="1"/>
  <c r="W3511" i="1"/>
  <c r="AA3511" i="1"/>
  <c r="Y3511" i="1"/>
  <c r="T3511" i="1"/>
  <c r="X3511" i="1"/>
  <c r="AB3511" i="1"/>
  <c r="Q3511" i="1"/>
  <c r="R3511" i="1"/>
  <c r="V3511" i="1"/>
  <c r="Z3511" i="1"/>
  <c r="U3511" i="1"/>
  <c r="S3499" i="1"/>
  <c r="W3499" i="1"/>
  <c r="AA3499" i="1"/>
  <c r="Y3499" i="1"/>
  <c r="T3499" i="1"/>
  <c r="X3499" i="1"/>
  <c r="AB3499" i="1"/>
  <c r="U3499" i="1"/>
  <c r="R3499" i="1"/>
  <c r="V3499" i="1"/>
  <c r="Z3499" i="1"/>
  <c r="Q3499" i="1"/>
  <c r="S3487" i="1"/>
  <c r="W3487" i="1"/>
  <c r="AA3487" i="1"/>
  <c r="Y3487" i="1"/>
  <c r="T3487" i="1"/>
  <c r="X3487" i="1"/>
  <c r="AB3487" i="1"/>
  <c r="U3487" i="1"/>
  <c r="R3487" i="1"/>
  <c r="V3487" i="1"/>
  <c r="Z3487" i="1"/>
  <c r="Q3487" i="1"/>
  <c r="S3475" i="1"/>
  <c r="W3475" i="1"/>
  <c r="AA3475" i="1"/>
  <c r="U3475" i="1"/>
  <c r="T3475" i="1"/>
  <c r="X3475" i="1"/>
  <c r="AB3475" i="1"/>
  <c r="Q3475" i="1"/>
  <c r="Y3475" i="1"/>
  <c r="R3475" i="1"/>
  <c r="V3475" i="1"/>
  <c r="Z3475" i="1"/>
  <c r="S3463" i="1"/>
  <c r="W3463" i="1"/>
  <c r="AA3463" i="1"/>
  <c r="Y3463" i="1"/>
  <c r="T3463" i="1"/>
  <c r="X3463" i="1"/>
  <c r="AB3463" i="1"/>
  <c r="U3463" i="1"/>
  <c r="Q3463" i="1"/>
  <c r="R3463" i="1"/>
  <c r="V3463" i="1"/>
  <c r="Z3463" i="1"/>
  <c r="S3451" i="1"/>
  <c r="W3451" i="1"/>
  <c r="AA3451" i="1"/>
  <c r="Y3451" i="1"/>
  <c r="T3451" i="1"/>
  <c r="X3451" i="1"/>
  <c r="AB3451" i="1"/>
  <c r="Q3451" i="1"/>
  <c r="U3451" i="1"/>
  <c r="R3451" i="1"/>
  <c r="V3451" i="1"/>
  <c r="Z3451" i="1"/>
  <c r="S3439" i="1"/>
  <c r="W3439" i="1"/>
  <c r="AA3439" i="1"/>
  <c r="Y3439" i="1"/>
  <c r="T3439" i="1"/>
  <c r="X3439" i="1"/>
  <c r="AB3439" i="1"/>
  <c r="U3439" i="1"/>
  <c r="Q3439" i="1"/>
  <c r="R3439" i="1"/>
  <c r="V3439" i="1"/>
  <c r="Z3439" i="1"/>
  <c r="S3427" i="1"/>
  <c r="W3427" i="1"/>
  <c r="AA3427" i="1"/>
  <c r="T3427" i="1"/>
  <c r="X3427" i="1"/>
  <c r="AB3427" i="1"/>
  <c r="Q3427" i="1"/>
  <c r="U3427" i="1"/>
  <c r="Y3427" i="1"/>
  <c r="R3427" i="1"/>
  <c r="V3427" i="1"/>
  <c r="Z3427" i="1"/>
  <c r="S3411" i="1"/>
  <c r="W3411" i="1"/>
  <c r="AA3411" i="1"/>
  <c r="T3411" i="1"/>
  <c r="X3411" i="1"/>
  <c r="AB3411" i="1"/>
  <c r="Q3411" i="1"/>
  <c r="U3411" i="1"/>
  <c r="Y3411" i="1"/>
  <c r="R3411" i="1"/>
  <c r="V3411" i="1"/>
  <c r="Z3411" i="1"/>
  <c r="S3395" i="1"/>
  <c r="W3395" i="1"/>
  <c r="AA3395" i="1"/>
  <c r="T3395" i="1"/>
  <c r="X3395" i="1"/>
  <c r="AB3395" i="1"/>
  <c r="Q3395" i="1"/>
  <c r="U3395" i="1"/>
  <c r="Y3395" i="1"/>
  <c r="R3395" i="1"/>
  <c r="V3395" i="1"/>
  <c r="Z3395" i="1"/>
  <c r="S3383" i="1"/>
  <c r="W3383" i="1"/>
  <c r="AA3383" i="1"/>
  <c r="T3383" i="1"/>
  <c r="X3383" i="1"/>
  <c r="AB3383" i="1"/>
  <c r="Q3383" i="1"/>
  <c r="U3383" i="1"/>
  <c r="Y3383" i="1"/>
  <c r="R3383" i="1"/>
  <c r="V3383" i="1"/>
  <c r="Z3383" i="1"/>
  <c r="S3367" i="1"/>
  <c r="W3367" i="1"/>
  <c r="AA3367" i="1"/>
  <c r="T3367" i="1"/>
  <c r="X3367" i="1"/>
  <c r="AB3367" i="1"/>
  <c r="Q3367" i="1"/>
  <c r="U3367" i="1"/>
  <c r="Y3367" i="1"/>
  <c r="R3367" i="1"/>
  <c r="V3367" i="1"/>
  <c r="Z3367" i="1"/>
  <c r="S3351" i="1"/>
  <c r="W3351" i="1"/>
  <c r="AA3351" i="1"/>
  <c r="T3351" i="1"/>
  <c r="X3351" i="1"/>
  <c r="AB3351" i="1"/>
  <c r="Q3351" i="1"/>
  <c r="U3351" i="1"/>
  <c r="Y3351" i="1"/>
  <c r="R3351" i="1"/>
  <c r="V3351" i="1"/>
  <c r="Z3351" i="1"/>
  <c r="S3335" i="1"/>
  <c r="W3335" i="1"/>
  <c r="AA3335" i="1"/>
  <c r="T3335" i="1"/>
  <c r="X3335" i="1"/>
  <c r="AB3335" i="1"/>
  <c r="Q3335" i="1"/>
  <c r="U3335" i="1"/>
  <c r="Y3335" i="1"/>
  <c r="R3335" i="1"/>
  <c r="V3335" i="1"/>
  <c r="Z3335" i="1"/>
  <c r="S3319" i="1"/>
  <c r="W3319" i="1"/>
  <c r="AA3319" i="1"/>
  <c r="T3319" i="1"/>
  <c r="X3319" i="1"/>
  <c r="AB3319" i="1"/>
  <c r="Q3319" i="1"/>
  <c r="U3319" i="1"/>
  <c r="Y3319" i="1"/>
  <c r="R3319" i="1"/>
  <c r="V3319" i="1"/>
  <c r="Z3319" i="1"/>
  <c r="S3307" i="1"/>
  <c r="W3307" i="1"/>
  <c r="AA3307" i="1"/>
  <c r="T3307" i="1"/>
  <c r="X3307" i="1"/>
  <c r="AB3307" i="1"/>
  <c r="Q3307" i="1"/>
  <c r="U3307" i="1"/>
  <c r="Y3307" i="1"/>
  <c r="R3307" i="1"/>
  <c r="V3307" i="1"/>
  <c r="Z3307" i="1"/>
  <c r="S3291" i="1"/>
  <c r="W3291" i="1"/>
  <c r="AA3291" i="1"/>
  <c r="T3291" i="1"/>
  <c r="X3291" i="1"/>
  <c r="AB3291" i="1"/>
  <c r="Q3291" i="1"/>
  <c r="U3291" i="1"/>
  <c r="Y3291" i="1"/>
  <c r="R3291" i="1"/>
  <c r="V3291" i="1"/>
  <c r="Z3291" i="1"/>
  <c r="S3275" i="1"/>
  <c r="W3275" i="1"/>
  <c r="AA3275" i="1"/>
  <c r="T3275" i="1"/>
  <c r="X3275" i="1"/>
  <c r="AB3275" i="1"/>
  <c r="Q3275" i="1"/>
  <c r="U3275" i="1"/>
  <c r="Y3275" i="1"/>
  <c r="R3275" i="1"/>
  <c r="V3275" i="1"/>
  <c r="Z3275" i="1"/>
  <c r="S3267" i="1"/>
  <c r="W3267" i="1"/>
  <c r="AA3267" i="1"/>
  <c r="T3267" i="1"/>
  <c r="X3267" i="1"/>
  <c r="AB3267" i="1"/>
  <c r="Q3267" i="1"/>
  <c r="U3267" i="1"/>
  <c r="Y3267" i="1"/>
  <c r="R3267" i="1"/>
  <c r="V3267" i="1"/>
  <c r="Z3267" i="1"/>
  <c r="S3251" i="1"/>
  <c r="W3251" i="1"/>
  <c r="AA3251" i="1"/>
  <c r="T3251" i="1"/>
  <c r="X3251" i="1"/>
  <c r="AB3251" i="1"/>
  <c r="Q3251" i="1"/>
  <c r="U3251" i="1"/>
  <c r="Y3251" i="1"/>
  <c r="R3251" i="1"/>
  <c r="V3251" i="1"/>
  <c r="Z3251" i="1"/>
  <c r="S3235" i="1"/>
  <c r="W3235" i="1"/>
  <c r="AA3235" i="1"/>
  <c r="T3235" i="1"/>
  <c r="X3235" i="1"/>
  <c r="AB3235" i="1"/>
  <c r="Q3235" i="1"/>
  <c r="U3235" i="1"/>
  <c r="Y3235" i="1"/>
  <c r="R3235" i="1"/>
  <c r="V3235" i="1"/>
  <c r="Z3235" i="1"/>
  <c r="S3219" i="1"/>
  <c r="W3219" i="1"/>
  <c r="AA3219" i="1"/>
  <c r="T3219" i="1"/>
  <c r="X3219" i="1"/>
  <c r="AB3219" i="1"/>
  <c r="Q3219" i="1"/>
  <c r="U3219" i="1"/>
  <c r="Y3219" i="1"/>
  <c r="R3219" i="1"/>
  <c r="V3219" i="1"/>
  <c r="Z3219" i="1"/>
  <c r="S3203" i="1"/>
  <c r="W3203" i="1"/>
  <c r="AA3203" i="1"/>
  <c r="T3203" i="1"/>
  <c r="X3203" i="1"/>
  <c r="AB3203" i="1"/>
  <c r="Q3203" i="1"/>
  <c r="U3203" i="1"/>
  <c r="Y3203" i="1"/>
  <c r="R3203" i="1"/>
  <c r="V3203" i="1"/>
  <c r="Z3203" i="1"/>
  <c r="S3191" i="1"/>
  <c r="W3191" i="1"/>
  <c r="AA3191" i="1"/>
  <c r="T3191" i="1"/>
  <c r="X3191" i="1"/>
  <c r="AB3191" i="1"/>
  <c r="Q3191" i="1"/>
  <c r="U3191" i="1"/>
  <c r="Y3191" i="1"/>
  <c r="R3191" i="1"/>
  <c r="V3191" i="1"/>
  <c r="Z3191" i="1"/>
  <c r="S3175" i="1"/>
  <c r="W3175" i="1"/>
  <c r="AA3175" i="1"/>
  <c r="T3175" i="1"/>
  <c r="X3175" i="1"/>
  <c r="AB3175" i="1"/>
  <c r="Q3175" i="1"/>
  <c r="U3175" i="1"/>
  <c r="Y3175" i="1"/>
  <c r="R3175" i="1"/>
  <c r="V3175" i="1"/>
  <c r="Z3175" i="1"/>
  <c r="S3159" i="1"/>
  <c r="W3159" i="1"/>
  <c r="AA3159" i="1"/>
  <c r="T3159" i="1"/>
  <c r="X3159" i="1"/>
  <c r="AB3159" i="1"/>
  <c r="Q3159" i="1"/>
  <c r="U3159" i="1"/>
  <c r="Y3159" i="1"/>
  <c r="R3159" i="1"/>
  <c r="V3159" i="1"/>
  <c r="Z3159" i="1"/>
  <c r="S3143" i="1"/>
  <c r="W3143" i="1"/>
  <c r="AA3143" i="1"/>
  <c r="T3143" i="1"/>
  <c r="X3143" i="1"/>
  <c r="AB3143" i="1"/>
  <c r="Q3143" i="1"/>
  <c r="U3143" i="1"/>
  <c r="Y3143" i="1"/>
  <c r="R3143" i="1"/>
  <c r="V3143" i="1"/>
  <c r="Z3143" i="1"/>
  <c r="S3127" i="1"/>
  <c r="W3127" i="1"/>
  <c r="AA3127" i="1"/>
  <c r="T3127" i="1"/>
  <c r="X3127" i="1"/>
  <c r="AB3127" i="1"/>
  <c r="Q3127" i="1"/>
  <c r="U3127" i="1"/>
  <c r="Y3127" i="1"/>
  <c r="R3127" i="1"/>
  <c r="V3127" i="1"/>
  <c r="Z3127" i="1"/>
  <c r="S3115" i="1"/>
  <c r="W3115" i="1"/>
  <c r="AA3115" i="1"/>
  <c r="T3115" i="1"/>
  <c r="X3115" i="1"/>
  <c r="AB3115" i="1"/>
  <c r="Q3115" i="1"/>
  <c r="U3115" i="1"/>
  <c r="Y3115" i="1"/>
  <c r="R3115" i="1"/>
  <c r="V3115" i="1"/>
  <c r="Z3115" i="1"/>
  <c r="S3099" i="1"/>
  <c r="W3099" i="1"/>
  <c r="AA3099" i="1"/>
  <c r="Q3099" i="1"/>
  <c r="V3099" i="1"/>
  <c r="AB3099" i="1"/>
  <c r="R3099" i="1"/>
  <c r="X3099" i="1"/>
  <c r="T3099" i="1"/>
  <c r="Y3099" i="1"/>
  <c r="U3099" i="1"/>
  <c r="Z3099" i="1"/>
  <c r="S3083" i="1"/>
  <c r="W3083" i="1"/>
  <c r="AA3083" i="1"/>
  <c r="T3083" i="1"/>
  <c r="X3083" i="1"/>
  <c r="AB3083" i="1"/>
  <c r="R3083" i="1"/>
  <c r="Z3083" i="1"/>
  <c r="U3083" i="1"/>
  <c r="V3083" i="1"/>
  <c r="Q3083" i="1"/>
  <c r="Y3083" i="1"/>
  <c r="S3051" i="1"/>
  <c r="W3051" i="1"/>
  <c r="AA3051" i="1"/>
  <c r="T3051" i="1"/>
  <c r="X3051" i="1"/>
  <c r="AB3051" i="1"/>
  <c r="R3051" i="1"/>
  <c r="V3051" i="1"/>
  <c r="Z3051" i="1"/>
  <c r="U3051" i="1"/>
  <c r="Y3051" i="1"/>
  <c r="Q3051" i="1"/>
  <c r="S3542" i="1"/>
  <c r="W3542" i="1"/>
  <c r="AA3542" i="1"/>
  <c r="Q3542" i="1"/>
  <c r="T3542" i="1"/>
  <c r="X3542" i="1"/>
  <c r="AB3542" i="1"/>
  <c r="Y3542" i="1"/>
  <c r="R3542" i="1"/>
  <c r="V3542" i="1"/>
  <c r="Z3542" i="1"/>
  <c r="U3542" i="1"/>
  <c r="S3526" i="1"/>
  <c r="W3526" i="1"/>
  <c r="AA3526" i="1"/>
  <c r="Q3526" i="1"/>
  <c r="T3526" i="1"/>
  <c r="X3526" i="1"/>
  <c r="AB3526" i="1"/>
  <c r="Y3526" i="1"/>
  <c r="R3526" i="1"/>
  <c r="V3526" i="1"/>
  <c r="Z3526" i="1"/>
  <c r="U3526" i="1"/>
  <c r="S3514" i="1"/>
  <c r="W3514" i="1"/>
  <c r="AA3514" i="1"/>
  <c r="Q3514" i="1"/>
  <c r="T3514" i="1"/>
  <c r="X3514" i="1"/>
  <c r="AB3514" i="1"/>
  <c r="Y3514" i="1"/>
  <c r="U3514" i="1"/>
  <c r="R3514" i="1"/>
  <c r="V3514" i="1"/>
  <c r="Z3514" i="1"/>
  <c r="S3498" i="1"/>
  <c r="W3498" i="1"/>
  <c r="AA3498" i="1"/>
  <c r="U3498" i="1"/>
  <c r="T3498" i="1"/>
  <c r="X3498" i="1"/>
  <c r="AB3498" i="1"/>
  <c r="Q3498" i="1"/>
  <c r="Y3498" i="1"/>
  <c r="R3498" i="1"/>
  <c r="V3498" i="1"/>
  <c r="Z3498" i="1"/>
  <c r="S3486" i="1"/>
  <c r="W3486" i="1"/>
  <c r="AA3486" i="1"/>
  <c r="Y3486" i="1"/>
  <c r="T3486" i="1"/>
  <c r="X3486" i="1"/>
  <c r="AB3486" i="1"/>
  <c r="Q3486" i="1"/>
  <c r="U3486" i="1"/>
  <c r="R3486" i="1"/>
  <c r="V3486" i="1"/>
  <c r="Z3486" i="1"/>
  <c r="S3470" i="1"/>
  <c r="W3470" i="1"/>
  <c r="AA3470" i="1"/>
  <c r="Q3470" i="1"/>
  <c r="T3470" i="1"/>
  <c r="X3470" i="1"/>
  <c r="AB3470" i="1"/>
  <c r="U3470" i="1"/>
  <c r="R3470" i="1"/>
  <c r="V3470" i="1"/>
  <c r="Z3470" i="1"/>
  <c r="Y3470" i="1"/>
  <c r="S3458" i="1"/>
  <c r="W3458" i="1"/>
  <c r="AA3458" i="1"/>
  <c r="U3458" i="1"/>
  <c r="Y3458" i="1"/>
  <c r="T3458" i="1"/>
  <c r="X3458" i="1"/>
  <c r="AB3458" i="1"/>
  <c r="Q3458" i="1"/>
  <c r="R3458" i="1"/>
  <c r="V3458" i="1"/>
  <c r="Z3458" i="1"/>
  <c r="S3442" i="1"/>
  <c r="W3442" i="1"/>
  <c r="AA3442" i="1"/>
  <c r="Q3442" i="1"/>
  <c r="T3442" i="1"/>
  <c r="X3442" i="1"/>
  <c r="AB3442" i="1"/>
  <c r="U3442" i="1"/>
  <c r="Y3442" i="1"/>
  <c r="R3442" i="1"/>
  <c r="V3442" i="1"/>
  <c r="Z3442" i="1"/>
  <c r="S3430" i="1"/>
  <c r="W3430" i="1"/>
  <c r="AA3430" i="1"/>
  <c r="T3430" i="1"/>
  <c r="X3430" i="1"/>
  <c r="AB3430" i="1"/>
  <c r="Q3430" i="1"/>
  <c r="U3430" i="1"/>
  <c r="Y3430" i="1"/>
  <c r="R3430" i="1"/>
  <c r="V3430" i="1"/>
  <c r="Z3430" i="1"/>
  <c r="S3418" i="1"/>
  <c r="W3418" i="1"/>
  <c r="AA3418" i="1"/>
  <c r="T3418" i="1"/>
  <c r="X3418" i="1"/>
  <c r="AB3418" i="1"/>
  <c r="Q3418" i="1"/>
  <c r="U3418" i="1"/>
  <c r="Y3418" i="1"/>
  <c r="R3418" i="1"/>
  <c r="V3418" i="1"/>
  <c r="Z3418" i="1"/>
  <c r="S3402" i="1"/>
  <c r="W3402" i="1"/>
  <c r="AA3402" i="1"/>
  <c r="T3402" i="1"/>
  <c r="X3402" i="1"/>
  <c r="AB3402" i="1"/>
  <c r="Q3402" i="1"/>
  <c r="U3402" i="1"/>
  <c r="Y3402" i="1"/>
  <c r="R3402" i="1"/>
  <c r="V3402" i="1"/>
  <c r="Z3402" i="1"/>
  <c r="S3386" i="1"/>
  <c r="W3386" i="1"/>
  <c r="AA3386" i="1"/>
  <c r="T3386" i="1"/>
  <c r="X3386" i="1"/>
  <c r="AB3386" i="1"/>
  <c r="Q3386" i="1"/>
  <c r="U3386" i="1"/>
  <c r="Y3386" i="1"/>
  <c r="R3386" i="1"/>
  <c r="V3386" i="1"/>
  <c r="Z3386" i="1"/>
  <c r="S3374" i="1"/>
  <c r="W3374" i="1"/>
  <c r="AA3374" i="1"/>
  <c r="T3374" i="1"/>
  <c r="X3374" i="1"/>
  <c r="AB3374" i="1"/>
  <c r="Q3374" i="1"/>
  <c r="U3374" i="1"/>
  <c r="Y3374" i="1"/>
  <c r="R3374" i="1"/>
  <c r="V3374" i="1"/>
  <c r="Z3374" i="1"/>
  <c r="S3354" i="1"/>
  <c r="W3354" i="1"/>
  <c r="AA3354" i="1"/>
  <c r="T3354" i="1"/>
  <c r="X3354" i="1"/>
  <c r="AB3354" i="1"/>
  <c r="Q3354" i="1"/>
  <c r="U3354" i="1"/>
  <c r="Y3354" i="1"/>
  <c r="R3354" i="1"/>
  <c r="V3354" i="1"/>
  <c r="Z3354" i="1"/>
  <c r="S3342" i="1"/>
  <c r="W3342" i="1"/>
  <c r="AA3342" i="1"/>
  <c r="T3342" i="1"/>
  <c r="X3342" i="1"/>
  <c r="AB3342" i="1"/>
  <c r="Q3342" i="1"/>
  <c r="U3342" i="1"/>
  <c r="Y3342" i="1"/>
  <c r="R3342" i="1"/>
  <c r="V3342" i="1"/>
  <c r="Z3342" i="1"/>
  <c r="S3330" i="1"/>
  <c r="W3330" i="1"/>
  <c r="AA3330" i="1"/>
  <c r="T3330" i="1"/>
  <c r="X3330" i="1"/>
  <c r="AB3330" i="1"/>
  <c r="Q3330" i="1"/>
  <c r="U3330" i="1"/>
  <c r="Y3330" i="1"/>
  <c r="R3330" i="1"/>
  <c r="V3330" i="1"/>
  <c r="Z3330" i="1"/>
  <c r="S3318" i="1"/>
  <c r="W3318" i="1"/>
  <c r="AA3318" i="1"/>
  <c r="T3318" i="1"/>
  <c r="X3318" i="1"/>
  <c r="AB3318" i="1"/>
  <c r="Q3318" i="1"/>
  <c r="U3318" i="1"/>
  <c r="Y3318" i="1"/>
  <c r="R3318" i="1"/>
  <c r="V3318" i="1"/>
  <c r="Z3318" i="1"/>
  <c r="S3302" i="1"/>
  <c r="W3302" i="1"/>
  <c r="AA3302" i="1"/>
  <c r="T3302" i="1"/>
  <c r="X3302" i="1"/>
  <c r="AB3302" i="1"/>
  <c r="Q3302" i="1"/>
  <c r="U3302" i="1"/>
  <c r="Y3302" i="1"/>
  <c r="R3302" i="1"/>
  <c r="V3302" i="1"/>
  <c r="Z3302" i="1"/>
  <c r="S3290" i="1"/>
  <c r="W3290" i="1"/>
  <c r="AA3290" i="1"/>
  <c r="T3290" i="1"/>
  <c r="X3290" i="1"/>
  <c r="AB3290" i="1"/>
  <c r="Q3290" i="1"/>
  <c r="U3290" i="1"/>
  <c r="Y3290" i="1"/>
  <c r="R3290" i="1"/>
  <c r="V3290" i="1"/>
  <c r="Z3290" i="1"/>
  <c r="S3274" i="1"/>
  <c r="W3274" i="1"/>
  <c r="AA3274" i="1"/>
  <c r="T3274" i="1"/>
  <c r="X3274" i="1"/>
  <c r="AB3274" i="1"/>
  <c r="Q3274" i="1"/>
  <c r="U3274" i="1"/>
  <c r="Y3274" i="1"/>
  <c r="R3274" i="1"/>
  <c r="V3274" i="1"/>
  <c r="Z3274" i="1"/>
  <c r="S3262" i="1"/>
  <c r="W3262" i="1"/>
  <c r="AA3262" i="1"/>
  <c r="T3262" i="1"/>
  <c r="X3262" i="1"/>
  <c r="AB3262" i="1"/>
  <c r="Q3262" i="1"/>
  <c r="U3262" i="1"/>
  <c r="Y3262" i="1"/>
  <c r="R3262" i="1"/>
  <c r="V3262" i="1"/>
  <c r="Z3262" i="1"/>
  <c r="S3246" i="1"/>
  <c r="W3246" i="1"/>
  <c r="AA3246" i="1"/>
  <c r="T3246" i="1"/>
  <c r="X3246" i="1"/>
  <c r="AB3246" i="1"/>
  <c r="Q3246" i="1"/>
  <c r="U3246" i="1"/>
  <c r="Y3246" i="1"/>
  <c r="R3246" i="1"/>
  <c r="V3246" i="1"/>
  <c r="Z3246" i="1"/>
  <c r="S3234" i="1"/>
  <c r="W3234" i="1"/>
  <c r="AA3234" i="1"/>
  <c r="T3234" i="1"/>
  <c r="X3234" i="1"/>
  <c r="AB3234" i="1"/>
  <c r="Q3234" i="1"/>
  <c r="U3234" i="1"/>
  <c r="Y3234" i="1"/>
  <c r="R3234" i="1"/>
  <c r="V3234" i="1"/>
  <c r="Z3234" i="1"/>
  <c r="S3218" i="1"/>
  <c r="W3218" i="1"/>
  <c r="AA3218" i="1"/>
  <c r="T3218" i="1"/>
  <c r="X3218" i="1"/>
  <c r="AB3218" i="1"/>
  <c r="Q3218" i="1"/>
  <c r="U3218" i="1"/>
  <c r="Y3218" i="1"/>
  <c r="R3218" i="1"/>
  <c r="V3218" i="1"/>
  <c r="Z3218" i="1"/>
  <c r="S3206" i="1"/>
  <c r="W3206" i="1"/>
  <c r="AA3206" i="1"/>
  <c r="T3206" i="1"/>
  <c r="X3206" i="1"/>
  <c r="AB3206" i="1"/>
  <c r="Q3206" i="1"/>
  <c r="U3206" i="1"/>
  <c r="Y3206" i="1"/>
  <c r="R3206" i="1"/>
  <c r="V3206" i="1"/>
  <c r="Z3206" i="1"/>
  <c r="S3194" i="1"/>
  <c r="W3194" i="1"/>
  <c r="AA3194" i="1"/>
  <c r="T3194" i="1"/>
  <c r="X3194" i="1"/>
  <c r="AB3194" i="1"/>
  <c r="Q3194" i="1"/>
  <c r="U3194" i="1"/>
  <c r="Y3194" i="1"/>
  <c r="R3194" i="1"/>
  <c r="V3194" i="1"/>
  <c r="Z3194" i="1"/>
  <c r="S3186" i="1"/>
  <c r="W3186" i="1"/>
  <c r="AA3186" i="1"/>
  <c r="T3186" i="1"/>
  <c r="X3186" i="1"/>
  <c r="AB3186" i="1"/>
  <c r="Q3186" i="1"/>
  <c r="U3186" i="1"/>
  <c r="Y3186" i="1"/>
  <c r="R3186" i="1"/>
  <c r="V3186" i="1"/>
  <c r="Z3186" i="1"/>
  <c r="S3182" i="1"/>
  <c r="W3182" i="1"/>
  <c r="AA3182" i="1"/>
  <c r="T3182" i="1"/>
  <c r="X3182" i="1"/>
  <c r="AB3182" i="1"/>
  <c r="Q3182" i="1"/>
  <c r="U3182" i="1"/>
  <c r="Y3182" i="1"/>
  <c r="R3182" i="1"/>
  <c r="V3182" i="1"/>
  <c r="Z3182" i="1"/>
  <c r="S3178" i="1"/>
  <c r="W3178" i="1"/>
  <c r="AA3178" i="1"/>
  <c r="T3178" i="1"/>
  <c r="X3178" i="1"/>
  <c r="AB3178" i="1"/>
  <c r="Q3178" i="1"/>
  <c r="U3178" i="1"/>
  <c r="Y3178" i="1"/>
  <c r="R3178" i="1"/>
  <c r="V3178" i="1"/>
  <c r="Z3178" i="1"/>
  <c r="S3174" i="1"/>
  <c r="W3174" i="1"/>
  <c r="AA3174" i="1"/>
  <c r="T3174" i="1"/>
  <c r="X3174" i="1"/>
  <c r="AB3174" i="1"/>
  <c r="Q3174" i="1"/>
  <c r="U3174" i="1"/>
  <c r="Y3174" i="1"/>
  <c r="R3174" i="1"/>
  <c r="V3174" i="1"/>
  <c r="Z3174" i="1"/>
  <c r="S3170" i="1"/>
  <c r="W3170" i="1"/>
  <c r="AA3170" i="1"/>
  <c r="T3170" i="1"/>
  <c r="X3170" i="1"/>
  <c r="AB3170" i="1"/>
  <c r="Q3170" i="1"/>
  <c r="U3170" i="1"/>
  <c r="Y3170" i="1"/>
  <c r="R3170" i="1"/>
  <c r="V3170" i="1"/>
  <c r="Z3170" i="1"/>
  <c r="S3162" i="1"/>
  <c r="W3162" i="1"/>
  <c r="AA3162" i="1"/>
  <c r="T3162" i="1"/>
  <c r="X3162" i="1"/>
  <c r="AB3162" i="1"/>
  <c r="Q3162" i="1"/>
  <c r="U3162" i="1"/>
  <c r="Y3162" i="1"/>
  <c r="R3162" i="1"/>
  <c r="V3162" i="1"/>
  <c r="Z3162" i="1"/>
  <c r="S3154" i="1"/>
  <c r="W3154" i="1"/>
  <c r="AA3154" i="1"/>
  <c r="T3154" i="1"/>
  <c r="X3154" i="1"/>
  <c r="AB3154" i="1"/>
  <c r="Q3154" i="1"/>
  <c r="U3154" i="1"/>
  <c r="Y3154" i="1"/>
  <c r="R3154" i="1"/>
  <c r="V3154" i="1"/>
  <c r="Z3154" i="1"/>
  <c r="S3150" i="1"/>
  <c r="W3150" i="1"/>
  <c r="AA3150" i="1"/>
  <c r="T3150" i="1"/>
  <c r="X3150" i="1"/>
  <c r="AB3150" i="1"/>
  <c r="Q3150" i="1"/>
  <c r="U3150" i="1"/>
  <c r="Y3150" i="1"/>
  <c r="R3150" i="1"/>
  <c r="V3150" i="1"/>
  <c r="Z3150" i="1"/>
  <c r="S3146" i="1"/>
  <c r="W3146" i="1"/>
  <c r="AA3146" i="1"/>
  <c r="T3146" i="1"/>
  <c r="X3146" i="1"/>
  <c r="AB3146" i="1"/>
  <c r="Q3146" i="1"/>
  <c r="U3146" i="1"/>
  <c r="Y3146" i="1"/>
  <c r="R3146" i="1"/>
  <c r="V3146" i="1"/>
  <c r="Z3146" i="1"/>
  <c r="S3142" i="1"/>
  <c r="W3142" i="1"/>
  <c r="AA3142" i="1"/>
  <c r="T3142" i="1"/>
  <c r="X3142" i="1"/>
  <c r="AB3142" i="1"/>
  <c r="Q3142" i="1"/>
  <c r="U3142" i="1"/>
  <c r="Y3142" i="1"/>
  <c r="R3142" i="1"/>
  <c r="V3142" i="1"/>
  <c r="Z3142" i="1"/>
  <c r="S3138" i="1"/>
  <c r="W3138" i="1"/>
  <c r="AA3138" i="1"/>
  <c r="T3138" i="1"/>
  <c r="X3138" i="1"/>
  <c r="AB3138" i="1"/>
  <c r="Q3138" i="1"/>
  <c r="U3138" i="1"/>
  <c r="Y3138" i="1"/>
  <c r="R3138" i="1"/>
  <c r="V3138" i="1"/>
  <c r="Z3138" i="1"/>
  <c r="S3134" i="1"/>
  <c r="W3134" i="1"/>
  <c r="AA3134" i="1"/>
  <c r="T3134" i="1"/>
  <c r="X3134" i="1"/>
  <c r="AB3134" i="1"/>
  <c r="Q3134" i="1"/>
  <c r="U3134" i="1"/>
  <c r="Y3134" i="1"/>
  <c r="R3134" i="1"/>
  <c r="V3134" i="1"/>
  <c r="Z3134" i="1"/>
  <c r="S3130" i="1"/>
  <c r="W3130" i="1"/>
  <c r="AA3130" i="1"/>
  <c r="T3130" i="1"/>
  <c r="X3130" i="1"/>
  <c r="AB3130" i="1"/>
  <c r="Q3130" i="1"/>
  <c r="U3130" i="1"/>
  <c r="Y3130" i="1"/>
  <c r="R3130" i="1"/>
  <c r="V3130" i="1"/>
  <c r="Z3130" i="1"/>
  <c r="S3126" i="1"/>
  <c r="W3126" i="1"/>
  <c r="AA3126" i="1"/>
  <c r="T3126" i="1"/>
  <c r="X3126" i="1"/>
  <c r="AB3126" i="1"/>
  <c r="Q3126" i="1"/>
  <c r="U3126" i="1"/>
  <c r="Y3126" i="1"/>
  <c r="R3126" i="1"/>
  <c r="V3126" i="1"/>
  <c r="Z3126" i="1"/>
  <c r="S3122" i="1"/>
  <c r="W3122" i="1"/>
  <c r="AA3122" i="1"/>
  <c r="T3122" i="1"/>
  <c r="X3122" i="1"/>
  <c r="AB3122" i="1"/>
  <c r="Q3122" i="1"/>
  <c r="U3122" i="1"/>
  <c r="Y3122" i="1"/>
  <c r="R3122" i="1"/>
  <c r="V3122" i="1"/>
  <c r="Z3122" i="1"/>
  <c r="S3118" i="1"/>
  <c r="W3118" i="1"/>
  <c r="AA3118" i="1"/>
  <c r="T3118" i="1"/>
  <c r="X3118" i="1"/>
  <c r="AB3118" i="1"/>
  <c r="Q3118" i="1"/>
  <c r="U3118" i="1"/>
  <c r="Y3118" i="1"/>
  <c r="R3118" i="1"/>
  <c r="V3118" i="1"/>
  <c r="Z3118" i="1"/>
  <c r="S3114" i="1"/>
  <c r="W3114" i="1"/>
  <c r="AA3114" i="1"/>
  <c r="T3114" i="1"/>
  <c r="X3114" i="1"/>
  <c r="AB3114" i="1"/>
  <c r="Q3114" i="1"/>
  <c r="U3114" i="1"/>
  <c r="Y3114" i="1"/>
  <c r="R3114" i="1"/>
  <c r="V3114" i="1"/>
  <c r="Z3114" i="1"/>
  <c r="S3110" i="1"/>
  <c r="W3110" i="1"/>
  <c r="AA3110" i="1"/>
  <c r="T3110" i="1"/>
  <c r="X3110" i="1"/>
  <c r="AB3110" i="1"/>
  <c r="Q3110" i="1"/>
  <c r="U3110" i="1"/>
  <c r="Y3110" i="1"/>
  <c r="R3110" i="1"/>
  <c r="V3110" i="1"/>
  <c r="Z3110" i="1"/>
  <c r="S3106" i="1"/>
  <c r="W3106" i="1"/>
  <c r="AA3106" i="1"/>
  <c r="T3106" i="1"/>
  <c r="X3106" i="1"/>
  <c r="AB3106" i="1"/>
  <c r="Q3106" i="1"/>
  <c r="U3106" i="1"/>
  <c r="Y3106" i="1"/>
  <c r="R3106" i="1"/>
  <c r="V3106" i="1"/>
  <c r="Z3106" i="1"/>
  <c r="S3102" i="1"/>
  <c r="R3102" i="1"/>
  <c r="W3102" i="1"/>
  <c r="AA3102" i="1"/>
  <c r="T3102" i="1"/>
  <c r="X3102" i="1"/>
  <c r="AB3102" i="1"/>
  <c r="U3102" i="1"/>
  <c r="Y3102" i="1"/>
  <c r="Q3102" i="1"/>
  <c r="V3102" i="1"/>
  <c r="Z3102" i="1"/>
  <c r="S3098" i="1"/>
  <c r="W3098" i="1"/>
  <c r="AA3098" i="1"/>
  <c r="R3098" i="1"/>
  <c r="X3098" i="1"/>
  <c r="T3098" i="1"/>
  <c r="Y3098" i="1"/>
  <c r="U3098" i="1"/>
  <c r="Z3098" i="1"/>
  <c r="Q3098" i="1"/>
  <c r="V3098" i="1"/>
  <c r="AB3098" i="1"/>
  <c r="S3094" i="1"/>
  <c r="W3094" i="1"/>
  <c r="AA3094" i="1"/>
  <c r="R3094" i="1"/>
  <c r="X3094" i="1"/>
  <c r="T3094" i="1"/>
  <c r="Y3094" i="1"/>
  <c r="U3094" i="1"/>
  <c r="Z3094" i="1"/>
  <c r="Q3094" i="1"/>
  <c r="V3094" i="1"/>
  <c r="AB3094" i="1"/>
  <c r="S3090" i="1"/>
  <c r="W3090" i="1"/>
  <c r="AA3090" i="1"/>
  <c r="R3090" i="1"/>
  <c r="X3090" i="1"/>
  <c r="T3090" i="1"/>
  <c r="Y3090" i="1"/>
  <c r="U3090" i="1"/>
  <c r="Z3090" i="1"/>
  <c r="Q3090" i="1"/>
  <c r="V3090" i="1"/>
  <c r="AB3090" i="1"/>
  <c r="S3086" i="1"/>
  <c r="W3086" i="1"/>
  <c r="AA3086" i="1"/>
  <c r="R3086" i="1"/>
  <c r="X3086" i="1"/>
  <c r="T3086" i="1"/>
  <c r="Y3086" i="1"/>
  <c r="U3086" i="1"/>
  <c r="Z3086" i="1"/>
  <c r="Q3086" i="1"/>
  <c r="V3086" i="1"/>
  <c r="AB3086" i="1"/>
  <c r="S3082" i="1"/>
  <c r="W3082" i="1"/>
  <c r="AA3082" i="1"/>
  <c r="T3082" i="1"/>
  <c r="X3082" i="1"/>
  <c r="AB3082" i="1"/>
  <c r="V3082" i="1"/>
  <c r="Q3082" i="1"/>
  <c r="Y3082" i="1"/>
  <c r="R3082" i="1"/>
  <c r="Z3082" i="1"/>
  <c r="U3082" i="1"/>
  <c r="S3078" i="1"/>
  <c r="W3078" i="1"/>
  <c r="AA3078" i="1"/>
  <c r="T3078" i="1"/>
  <c r="X3078" i="1"/>
  <c r="AB3078" i="1"/>
  <c r="V3078" i="1"/>
  <c r="Q3078" i="1"/>
  <c r="Y3078" i="1"/>
  <c r="R3078" i="1"/>
  <c r="Z3078" i="1"/>
  <c r="U3078" i="1"/>
  <c r="S3074" i="1"/>
  <c r="W3074" i="1"/>
  <c r="AA3074" i="1"/>
  <c r="T3074" i="1"/>
  <c r="X3074" i="1"/>
  <c r="AB3074" i="1"/>
  <c r="V3074" i="1"/>
  <c r="Q3074" i="1"/>
  <c r="Y3074" i="1"/>
  <c r="R3074" i="1"/>
  <c r="Z3074" i="1"/>
  <c r="U3074" i="1"/>
  <c r="S3070" i="1"/>
  <c r="W3070" i="1"/>
  <c r="AA3070" i="1"/>
  <c r="T3070" i="1"/>
  <c r="X3070" i="1"/>
  <c r="AB3070" i="1"/>
  <c r="V3070" i="1"/>
  <c r="Q3070" i="1"/>
  <c r="Y3070" i="1"/>
  <c r="R3070" i="1"/>
  <c r="Z3070" i="1"/>
  <c r="U3070" i="1"/>
  <c r="S3066" i="1"/>
  <c r="W3066" i="1"/>
  <c r="AA3066" i="1"/>
  <c r="T3066" i="1"/>
  <c r="X3066" i="1"/>
  <c r="AB3066" i="1"/>
  <c r="R3066" i="1"/>
  <c r="V3066" i="1"/>
  <c r="Z3066" i="1"/>
  <c r="Q3066" i="1"/>
  <c r="U3066" i="1"/>
  <c r="Y3066" i="1"/>
  <c r="S3062" i="1"/>
  <c r="W3062" i="1"/>
  <c r="AA3062" i="1"/>
  <c r="T3062" i="1"/>
  <c r="X3062" i="1"/>
  <c r="AB3062" i="1"/>
  <c r="R3062" i="1"/>
  <c r="V3062" i="1"/>
  <c r="Z3062" i="1"/>
  <c r="Q3062" i="1"/>
  <c r="U3062" i="1"/>
  <c r="Y3062" i="1"/>
  <c r="S3058" i="1"/>
  <c r="W3058" i="1"/>
  <c r="AA3058" i="1"/>
  <c r="T3058" i="1"/>
  <c r="X3058" i="1"/>
  <c r="AB3058" i="1"/>
  <c r="R3058" i="1"/>
  <c r="V3058" i="1"/>
  <c r="Z3058" i="1"/>
  <c r="Q3058" i="1"/>
  <c r="U3058" i="1"/>
  <c r="Y3058" i="1"/>
  <c r="S3054" i="1"/>
  <c r="W3054" i="1"/>
  <c r="AA3054" i="1"/>
  <c r="T3054" i="1"/>
  <c r="X3054" i="1"/>
  <c r="AB3054" i="1"/>
  <c r="R3054" i="1"/>
  <c r="V3054" i="1"/>
  <c r="Z3054" i="1"/>
  <c r="Q3054" i="1"/>
  <c r="U3054" i="1"/>
  <c r="Y3054" i="1"/>
  <c r="S3050" i="1"/>
  <c r="W3050" i="1"/>
  <c r="AA3050" i="1"/>
  <c r="T3050" i="1"/>
  <c r="X3050" i="1"/>
  <c r="AB3050" i="1"/>
  <c r="R3050" i="1"/>
  <c r="V3050" i="1"/>
  <c r="Z3050" i="1"/>
  <c r="Q3050" i="1"/>
  <c r="U3050" i="1"/>
  <c r="Y3050" i="1"/>
  <c r="S3046" i="1"/>
  <c r="W3046" i="1"/>
  <c r="AA3046" i="1"/>
  <c r="T3046" i="1"/>
  <c r="X3046" i="1"/>
  <c r="AB3046" i="1"/>
  <c r="R3046" i="1"/>
  <c r="V3046" i="1"/>
  <c r="Z3046" i="1"/>
  <c r="Q3046" i="1"/>
  <c r="U3046" i="1"/>
  <c r="Y3046" i="1"/>
  <c r="S3042" i="1"/>
  <c r="W3042" i="1"/>
  <c r="AA3042" i="1"/>
  <c r="T3042" i="1"/>
  <c r="X3042" i="1"/>
  <c r="AB3042" i="1"/>
  <c r="R3042" i="1"/>
  <c r="V3042" i="1"/>
  <c r="Z3042" i="1"/>
  <c r="Q3042" i="1"/>
  <c r="U3042" i="1"/>
  <c r="Y3042" i="1"/>
  <c r="S3038" i="1"/>
  <c r="W3038" i="1"/>
  <c r="AA3038" i="1"/>
  <c r="T3038" i="1"/>
  <c r="X3038" i="1"/>
  <c r="AB3038" i="1"/>
  <c r="R3038" i="1"/>
  <c r="V3038" i="1"/>
  <c r="Z3038" i="1"/>
  <c r="Q3038" i="1"/>
  <c r="U3038" i="1"/>
  <c r="Y3038" i="1"/>
  <c r="S3034" i="1"/>
  <c r="W3034" i="1"/>
  <c r="AA3034" i="1"/>
  <c r="T3034" i="1"/>
  <c r="X3034" i="1"/>
  <c r="AB3034" i="1"/>
  <c r="R3034" i="1"/>
  <c r="V3034" i="1"/>
  <c r="Z3034" i="1"/>
  <c r="Q3034" i="1"/>
  <c r="U3034" i="1"/>
  <c r="Y3034" i="1"/>
  <c r="S3030" i="1"/>
  <c r="W3030" i="1"/>
  <c r="AA3030" i="1"/>
  <c r="T3030" i="1"/>
  <c r="X3030" i="1"/>
  <c r="AB3030" i="1"/>
  <c r="R3030" i="1"/>
  <c r="V3030" i="1"/>
  <c r="Z3030" i="1"/>
  <c r="Q3030" i="1"/>
  <c r="U3030" i="1"/>
  <c r="Y3030" i="1"/>
  <c r="S3026" i="1"/>
  <c r="W3026" i="1"/>
  <c r="AA3026" i="1"/>
  <c r="T3026" i="1"/>
  <c r="X3026" i="1"/>
  <c r="AB3026" i="1"/>
  <c r="R3026" i="1"/>
  <c r="V3026" i="1"/>
  <c r="Z3026" i="1"/>
  <c r="Q3026" i="1"/>
  <c r="U3026" i="1"/>
  <c r="Y3026" i="1"/>
  <c r="S3022" i="1"/>
  <c r="W3022" i="1"/>
  <c r="AA3022" i="1"/>
  <c r="T3022" i="1"/>
  <c r="X3022" i="1"/>
  <c r="AB3022" i="1"/>
  <c r="R3022" i="1"/>
  <c r="V3022" i="1"/>
  <c r="Z3022" i="1"/>
  <c r="Q3022" i="1"/>
  <c r="U3022" i="1"/>
  <c r="Y3022" i="1"/>
  <c r="S3018" i="1"/>
  <c r="W3018" i="1"/>
  <c r="AA3018" i="1"/>
  <c r="T3018" i="1"/>
  <c r="X3018" i="1"/>
  <c r="AB3018" i="1"/>
  <c r="R3018" i="1"/>
  <c r="V3018" i="1"/>
  <c r="Z3018" i="1"/>
  <c r="Q3018" i="1"/>
  <c r="U3018" i="1"/>
  <c r="Y3018" i="1"/>
  <c r="S3014" i="1"/>
  <c r="W3014" i="1"/>
  <c r="AA3014" i="1"/>
  <c r="T3014" i="1"/>
  <c r="X3014" i="1"/>
  <c r="AB3014" i="1"/>
  <c r="R3014" i="1"/>
  <c r="V3014" i="1"/>
  <c r="Z3014" i="1"/>
  <c r="Q3014" i="1"/>
  <c r="U3014" i="1"/>
  <c r="Y3014" i="1"/>
  <c r="S3010" i="1"/>
  <c r="W3010" i="1"/>
  <c r="AA3010" i="1"/>
  <c r="T3010" i="1"/>
  <c r="X3010" i="1"/>
  <c r="AB3010" i="1"/>
  <c r="R3010" i="1"/>
  <c r="V3010" i="1"/>
  <c r="Z3010" i="1"/>
  <c r="Q3010" i="1"/>
  <c r="U3010" i="1"/>
  <c r="Y3010" i="1"/>
  <c r="S3006" i="1"/>
  <c r="W3006" i="1"/>
  <c r="AA3006" i="1"/>
  <c r="T3006" i="1"/>
  <c r="X3006" i="1"/>
  <c r="AB3006" i="1"/>
  <c r="R3006" i="1"/>
  <c r="V3006" i="1"/>
  <c r="Z3006" i="1"/>
  <c r="Q3006" i="1"/>
  <c r="U3006" i="1"/>
  <c r="Y3006" i="1"/>
  <c r="S3002" i="1"/>
  <c r="W3002" i="1"/>
  <c r="AA3002" i="1"/>
  <c r="T3002" i="1"/>
  <c r="X3002" i="1"/>
  <c r="AB3002" i="1"/>
  <c r="R3002" i="1"/>
  <c r="V3002" i="1"/>
  <c r="Z3002" i="1"/>
  <c r="Q3002" i="1"/>
  <c r="U3002" i="1"/>
  <c r="Y3002" i="1"/>
  <c r="S2998" i="1"/>
  <c r="W2998" i="1"/>
  <c r="AA2998" i="1"/>
  <c r="T2998" i="1"/>
  <c r="X2998" i="1"/>
  <c r="AB2998" i="1"/>
  <c r="R2998" i="1"/>
  <c r="V2998" i="1"/>
  <c r="Z2998" i="1"/>
  <c r="Q2998" i="1"/>
  <c r="U2998" i="1"/>
  <c r="Y2998" i="1"/>
  <c r="S2994" i="1"/>
  <c r="W2994" i="1"/>
  <c r="AA2994" i="1"/>
  <c r="T2994" i="1"/>
  <c r="X2994" i="1"/>
  <c r="AB2994" i="1"/>
  <c r="R2994" i="1"/>
  <c r="V2994" i="1"/>
  <c r="Z2994" i="1"/>
  <c r="Q2994" i="1"/>
  <c r="U2994" i="1"/>
  <c r="Y2994" i="1"/>
  <c r="S2990" i="1"/>
  <c r="W2990" i="1"/>
  <c r="AA2990" i="1"/>
  <c r="T2990" i="1"/>
  <c r="X2990" i="1"/>
  <c r="AB2990" i="1"/>
  <c r="R2990" i="1"/>
  <c r="V2990" i="1"/>
  <c r="Z2990" i="1"/>
  <c r="Q2990" i="1"/>
  <c r="U2990" i="1"/>
  <c r="Y2990" i="1"/>
  <c r="S2986" i="1"/>
  <c r="W2986" i="1"/>
  <c r="AA2986" i="1"/>
  <c r="T2986" i="1"/>
  <c r="X2986" i="1"/>
  <c r="AB2986" i="1"/>
  <c r="R2986" i="1"/>
  <c r="V2986" i="1"/>
  <c r="Z2986" i="1"/>
  <c r="Q2986" i="1"/>
  <c r="U2986" i="1"/>
  <c r="Y2986" i="1"/>
  <c r="S2982" i="1"/>
  <c r="W2982" i="1"/>
  <c r="AA2982" i="1"/>
  <c r="T2982" i="1"/>
  <c r="X2982" i="1"/>
  <c r="AB2982" i="1"/>
  <c r="R2982" i="1"/>
  <c r="V2982" i="1"/>
  <c r="Z2982" i="1"/>
  <c r="Q2982" i="1"/>
  <c r="U2982" i="1"/>
  <c r="Y2982" i="1"/>
  <c r="S2978" i="1"/>
  <c r="W2978" i="1"/>
  <c r="AA2978" i="1"/>
  <c r="T2978" i="1"/>
  <c r="X2978" i="1"/>
  <c r="AB2978" i="1"/>
  <c r="R2978" i="1"/>
  <c r="V2978" i="1"/>
  <c r="Z2978" i="1"/>
  <c r="Q2978" i="1"/>
  <c r="U2978" i="1"/>
  <c r="Y2978" i="1"/>
  <c r="S2974" i="1"/>
  <c r="W2974" i="1"/>
  <c r="AA2974" i="1"/>
  <c r="T2974" i="1"/>
  <c r="X2974" i="1"/>
  <c r="AB2974" i="1"/>
  <c r="R2974" i="1"/>
  <c r="V2974" i="1"/>
  <c r="Z2974" i="1"/>
  <c r="Q2974" i="1"/>
  <c r="U2974" i="1"/>
  <c r="Y2974" i="1"/>
  <c r="S2970" i="1"/>
  <c r="W2970" i="1"/>
  <c r="AA2970" i="1"/>
  <c r="T2970" i="1"/>
  <c r="X2970" i="1"/>
  <c r="AB2970" i="1"/>
  <c r="R2970" i="1"/>
  <c r="V2970" i="1"/>
  <c r="Z2970" i="1"/>
  <c r="Q2970" i="1"/>
  <c r="U2970" i="1"/>
  <c r="Y2970" i="1"/>
  <c r="S2966" i="1"/>
  <c r="W2966" i="1"/>
  <c r="AA2966" i="1"/>
  <c r="T2966" i="1"/>
  <c r="X2966" i="1"/>
  <c r="AB2966" i="1"/>
  <c r="R2966" i="1"/>
  <c r="V2966" i="1"/>
  <c r="Z2966" i="1"/>
  <c r="Q2966" i="1"/>
  <c r="U2966" i="1"/>
  <c r="Y2966" i="1"/>
  <c r="S2962" i="1"/>
  <c r="W2962" i="1"/>
  <c r="AA2962" i="1"/>
  <c r="T2962" i="1"/>
  <c r="X2962" i="1"/>
  <c r="AB2962" i="1"/>
  <c r="R2962" i="1"/>
  <c r="V2962" i="1"/>
  <c r="Z2962" i="1"/>
  <c r="Q2962" i="1"/>
  <c r="U2962" i="1"/>
  <c r="Y2962" i="1"/>
  <c r="S2958" i="1"/>
  <c r="W2958" i="1"/>
  <c r="AA2958" i="1"/>
  <c r="T2958" i="1"/>
  <c r="X2958" i="1"/>
  <c r="AB2958" i="1"/>
  <c r="R2958" i="1"/>
  <c r="V2958" i="1"/>
  <c r="Z2958" i="1"/>
  <c r="Q2958" i="1"/>
  <c r="U2958" i="1"/>
  <c r="Y2958" i="1"/>
  <c r="S2954" i="1"/>
  <c r="W2954" i="1"/>
  <c r="AA2954" i="1"/>
  <c r="T2954" i="1"/>
  <c r="X2954" i="1"/>
  <c r="AB2954" i="1"/>
  <c r="R2954" i="1"/>
  <c r="V2954" i="1"/>
  <c r="Z2954" i="1"/>
  <c r="Q2954" i="1"/>
  <c r="U2954" i="1"/>
  <c r="Y2954" i="1"/>
  <c r="S2950" i="1"/>
  <c r="W2950" i="1"/>
  <c r="AA2950" i="1"/>
  <c r="T2950" i="1"/>
  <c r="X2950" i="1"/>
  <c r="AB2950" i="1"/>
  <c r="R2950" i="1"/>
  <c r="V2950" i="1"/>
  <c r="Z2950" i="1"/>
  <c r="Q2950" i="1"/>
  <c r="U2950" i="1"/>
  <c r="Y2950" i="1"/>
  <c r="S2946" i="1"/>
  <c r="W2946" i="1"/>
  <c r="AA2946" i="1"/>
  <c r="T2946" i="1"/>
  <c r="X2946" i="1"/>
  <c r="AB2946" i="1"/>
  <c r="R2946" i="1"/>
  <c r="V2946" i="1"/>
  <c r="Z2946" i="1"/>
  <c r="Q2946" i="1"/>
  <c r="U2946" i="1"/>
  <c r="Y2946" i="1"/>
  <c r="S2942" i="1"/>
  <c r="W2942" i="1"/>
  <c r="AA2942" i="1"/>
  <c r="T2942" i="1"/>
  <c r="X2942" i="1"/>
  <c r="AB2942" i="1"/>
  <c r="Q2942" i="1"/>
  <c r="U2942" i="1"/>
  <c r="Y2942" i="1"/>
  <c r="R2942" i="1"/>
  <c r="V2942" i="1"/>
  <c r="Z2942" i="1"/>
  <c r="S2938" i="1"/>
  <c r="W2938" i="1"/>
  <c r="AA2938" i="1"/>
  <c r="T2938" i="1"/>
  <c r="X2938" i="1"/>
  <c r="AB2938" i="1"/>
  <c r="Q2938" i="1"/>
  <c r="U2938" i="1"/>
  <c r="Y2938" i="1"/>
  <c r="R2938" i="1"/>
  <c r="V2938" i="1"/>
  <c r="Z2938" i="1"/>
  <c r="S2934" i="1"/>
  <c r="W2934" i="1"/>
  <c r="AA2934" i="1"/>
  <c r="T2934" i="1"/>
  <c r="X2934" i="1"/>
  <c r="AB2934" i="1"/>
  <c r="Q2934" i="1"/>
  <c r="U2934" i="1"/>
  <c r="Y2934" i="1"/>
  <c r="R2934" i="1"/>
  <c r="V2934" i="1"/>
  <c r="Z2934" i="1"/>
  <c r="S2930" i="1"/>
  <c r="W2930" i="1"/>
  <c r="AA2930" i="1"/>
  <c r="T2930" i="1"/>
  <c r="X2930" i="1"/>
  <c r="AB2930" i="1"/>
  <c r="Q2930" i="1"/>
  <c r="U2930" i="1"/>
  <c r="Y2930" i="1"/>
  <c r="R2930" i="1"/>
  <c r="V2930" i="1"/>
  <c r="Z2930" i="1"/>
  <c r="S2926" i="1"/>
  <c r="W2926" i="1"/>
  <c r="AA2926" i="1"/>
  <c r="T2926" i="1"/>
  <c r="X2926" i="1"/>
  <c r="AB2926" i="1"/>
  <c r="Q2926" i="1"/>
  <c r="U2926" i="1"/>
  <c r="Y2926" i="1"/>
  <c r="R2926" i="1"/>
  <c r="V2926" i="1"/>
  <c r="Z2926" i="1"/>
  <c r="S2922" i="1"/>
  <c r="W2922" i="1"/>
  <c r="AA2922" i="1"/>
  <c r="T2922" i="1"/>
  <c r="X2922" i="1"/>
  <c r="AB2922" i="1"/>
  <c r="Q2922" i="1"/>
  <c r="U2922" i="1"/>
  <c r="Y2922" i="1"/>
  <c r="R2922" i="1"/>
  <c r="V2922" i="1"/>
  <c r="Z2922" i="1"/>
  <c r="S2918" i="1"/>
  <c r="W2918" i="1"/>
  <c r="AA2918" i="1"/>
  <c r="T2918" i="1"/>
  <c r="X2918" i="1"/>
  <c r="AB2918" i="1"/>
  <c r="Q2918" i="1"/>
  <c r="U2918" i="1"/>
  <c r="Y2918" i="1"/>
  <c r="R2918" i="1"/>
  <c r="V2918" i="1"/>
  <c r="Z2918" i="1"/>
  <c r="S2914" i="1"/>
  <c r="W2914" i="1"/>
  <c r="AA2914" i="1"/>
  <c r="T2914" i="1"/>
  <c r="X2914" i="1"/>
  <c r="AB2914" i="1"/>
  <c r="Q2914" i="1"/>
  <c r="U2914" i="1"/>
  <c r="Y2914" i="1"/>
  <c r="R2914" i="1"/>
  <c r="V2914" i="1"/>
  <c r="Z2914" i="1"/>
  <c r="S2910" i="1"/>
  <c r="W2910" i="1"/>
  <c r="AA2910" i="1"/>
  <c r="T2910" i="1"/>
  <c r="X2910" i="1"/>
  <c r="AB2910" i="1"/>
  <c r="Q2910" i="1"/>
  <c r="U2910" i="1"/>
  <c r="Y2910" i="1"/>
  <c r="R2910" i="1"/>
  <c r="V2910" i="1"/>
  <c r="Z2910" i="1"/>
  <c r="S2906" i="1"/>
  <c r="W2906" i="1"/>
  <c r="AA2906" i="1"/>
  <c r="T2906" i="1"/>
  <c r="X2906" i="1"/>
  <c r="AB2906" i="1"/>
  <c r="Q2906" i="1"/>
  <c r="U2906" i="1"/>
  <c r="Y2906" i="1"/>
  <c r="R2906" i="1"/>
  <c r="V2906" i="1"/>
  <c r="Z2906" i="1"/>
  <c r="S2902" i="1"/>
  <c r="W2902" i="1"/>
  <c r="AA2902" i="1"/>
  <c r="T2902" i="1"/>
  <c r="X2902" i="1"/>
  <c r="AB2902" i="1"/>
  <c r="Q2902" i="1"/>
  <c r="U2902" i="1"/>
  <c r="Y2902" i="1"/>
  <c r="R2902" i="1"/>
  <c r="V2902" i="1"/>
  <c r="Z2902" i="1"/>
  <c r="S2898" i="1"/>
  <c r="W2898" i="1"/>
  <c r="AA2898" i="1"/>
  <c r="T2898" i="1"/>
  <c r="X2898" i="1"/>
  <c r="AB2898" i="1"/>
  <c r="Q2898" i="1"/>
  <c r="U2898" i="1"/>
  <c r="Y2898" i="1"/>
  <c r="R2898" i="1"/>
  <c r="V2898" i="1"/>
  <c r="Z2898" i="1"/>
  <c r="S2894" i="1"/>
  <c r="W2894" i="1"/>
  <c r="AA2894" i="1"/>
  <c r="T2894" i="1"/>
  <c r="X2894" i="1"/>
  <c r="AB2894" i="1"/>
  <c r="Q2894" i="1"/>
  <c r="U2894" i="1"/>
  <c r="Y2894" i="1"/>
  <c r="R2894" i="1"/>
  <c r="V2894" i="1"/>
  <c r="Z2894" i="1"/>
  <c r="S2890" i="1"/>
  <c r="W2890" i="1"/>
  <c r="AA2890" i="1"/>
  <c r="T2890" i="1"/>
  <c r="X2890" i="1"/>
  <c r="AB2890" i="1"/>
  <c r="Q2890" i="1"/>
  <c r="U2890" i="1"/>
  <c r="Y2890" i="1"/>
  <c r="R2890" i="1"/>
  <c r="V2890" i="1"/>
  <c r="Z2890" i="1"/>
  <c r="S2886" i="1"/>
  <c r="W2886" i="1"/>
  <c r="AA2886" i="1"/>
  <c r="T2886" i="1"/>
  <c r="X2886" i="1"/>
  <c r="AB2886" i="1"/>
  <c r="Q2886" i="1"/>
  <c r="U2886" i="1"/>
  <c r="Y2886" i="1"/>
  <c r="R2886" i="1"/>
  <c r="V2886" i="1"/>
  <c r="Z2886" i="1"/>
  <c r="S2882" i="1"/>
  <c r="W2882" i="1"/>
  <c r="AA2882" i="1"/>
  <c r="T2882" i="1"/>
  <c r="X2882" i="1"/>
  <c r="AB2882" i="1"/>
  <c r="Q2882" i="1"/>
  <c r="U2882" i="1"/>
  <c r="Y2882" i="1"/>
  <c r="R2882" i="1"/>
  <c r="V2882" i="1"/>
  <c r="Z2882" i="1"/>
  <c r="S2878" i="1"/>
  <c r="W2878" i="1"/>
  <c r="AA2878" i="1"/>
  <c r="T2878" i="1"/>
  <c r="X2878" i="1"/>
  <c r="AB2878" i="1"/>
  <c r="Q2878" i="1"/>
  <c r="U2878" i="1"/>
  <c r="Y2878" i="1"/>
  <c r="R2878" i="1"/>
  <c r="V2878" i="1"/>
  <c r="Z2878" i="1"/>
  <c r="S2874" i="1"/>
  <c r="W2874" i="1"/>
  <c r="AA2874" i="1"/>
  <c r="T2874" i="1"/>
  <c r="X2874" i="1"/>
  <c r="AB2874" i="1"/>
  <c r="Q2874" i="1"/>
  <c r="U2874" i="1"/>
  <c r="Y2874" i="1"/>
  <c r="R2874" i="1"/>
  <c r="V2874" i="1"/>
  <c r="Z2874" i="1"/>
  <c r="S2870" i="1"/>
  <c r="W2870" i="1"/>
  <c r="AA2870" i="1"/>
  <c r="T2870" i="1"/>
  <c r="X2870" i="1"/>
  <c r="AB2870" i="1"/>
  <c r="Q2870" i="1"/>
  <c r="U2870" i="1"/>
  <c r="Y2870" i="1"/>
  <c r="R2870" i="1"/>
  <c r="V2870" i="1"/>
  <c r="Z2870" i="1"/>
  <c r="S2866" i="1"/>
  <c r="W2866" i="1"/>
  <c r="AA2866" i="1"/>
  <c r="T2866" i="1"/>
  <c r="X2866" i="1"/>
  <c r="AB2866" i="1"/>
  <c r="Q2866" i="1"/>
  <c r="U2866" i="1"/>
  <c r="Y2866" i="1"/>
  <c r="R2866" i="1"/>
  <c r="V2866" i="1"/>
  <c r="Z2866" i="1"/>
  <c r="S2862" i="1"/>
  <c r="W2862" i="1"/>
  <c r="AA2862" i="1"/>
  <c r="T2862" i="1"/>
  <c r="X2862" i="1"/>
  <c r="AB2862" i="1"/>
  <c r="Q2862" i="1"/>
  <c r="U2862" i="1"/>
  <c r="Y2862" i="1"/>
  <c r="R2862" i="1"/>
  <c r="V2862" i="1"/>
  <c r="Z2862" i="1"/>
  <c r="S2858" i="1"/>
  <c r="W2858" i="1"/>
  <c r="AA2858" i="1"/>
  <c r="T2858" i="1"/>
  <c r="X2858" i="1"/>
  <c r="AB2858" i="1"/>
  <c r="Q2858" i="1"/>
  <c r="U2858" i="1"/>
  <c r="Y2858" i="1"/>
  <c r="R2858" i="1"/>
  <c r="V2858" i="1"/>
  <c r="Z2858" i="1"/>
  <c r="S2854" i="1"/>
  <c r="W2854" i="1"/>
  <c r="AA2854" i="1"/>
  <c r="T2854" i="1"/>
  <c r="X2854" i="1"/>
  <c r="AB2854" i="1"/>
  <c r="Q2854" i="1"/>
  <c r="U2854" i="1"/>
  <c r="Y2854" i="1"/>
  <c r="R2854" i="1"/>
  <c r="V2854" i="1"/>
  <c r="Z2854" i="1"/>
  <c r="S2850" i="1"/>
  <c r="W2850" i="1"/>
  <c r="AA2850" i="1"/>
  <c r="T2850" i="1"/>
  <c r="X2850" i="1"/>
  <c r="AB2850" i="1"/>
  <c r="Q2850" i="1"/>
  <c r="U2850" i="1"/>
  <c r="Y2850" i="1"/>
  <c r="R2850" i="1"/>
  <c r="V2850" i="1"/>
  <c r="Z2850" i="1"/>
  <c r="S2846" i="1"/>
  <c r="W2846" i="1"/>
  <c r="AA2846" i="1"/>
  <c r="T2846" i="1"/>
  <c r="X2846" i="1"/>
  <c r="AB2846" i="1"/>
  <c r="Q2846" i="1"/>
  <c r="U2846" i="1"/>
  <c r="Y2846" i="1"/>
  <c r="R2846" i="1"/>
  <c r="V2846" i="1"/>
  <c r="Z2846" i="1"/>
  <c r="S2842" i="1"/>
  <c r="W2842" i="1"/>
  <c r="AA2842" i="1"/>
  <c r="T2842" i="1"/>
  <c r="X2842" i="1"/>
  <c r="AB2842" i="1"/>
  <c r="Q2842" i="1"/>
  <c r="U2842" i="1"/>
  <c r="Y2842" i="1"/>
  <c r="R2842" i="1"/>
  <c r="V2842" i="1"/>
  <c r="Z2842" i="1"/>
  <c r="S2838" i="1"/>
  <c r="W2838" i="1"/>
  <c r="AA2838" i="1"/>
  <c r="T2838" i="1"/>
  <c r="X2838" i="1"/>
  <c r="AB2838" i="1"/>
  <c r="Q2838" i="1"/>
  <c r="U2838" i="1"/>
  <c r="Y2838" i="1"/>
  <c r="R2838" i="1"/>
  <c r="V2838" i="1"/>
  <c r="Z2838" i="1"/>
  <c r="S2834" i="1"/>
  <c r="W2834" i="1"/>
  <c r="AA2834" i="1"/>
  <c r="T2834" i="1"/>
  <c r="X2834" i="1"/>
  <c r="AB2834" i="1"/>
  <c r="Q2834" i="1"/>
  <c r="U2834" i="1"/>
  <c r="Y2834" i="1"/>
  <c r="R2834" i="1"/>
  <c r="V2834" i="1"/>
  <c r="Z2834" i="1"/>
  <c r="S2830" i="1"/>
  <c r="W2830" i="1"/>
  <c r="AA2830" i="1"/>
  <c r="T2830" i="1"/>
  <c r="X2830" i="1"/>
  <c r="AB2830" i="1"/>
  <c r="Q2830" i="1"/>
  <c r="U2830" i="1"/>
  <c r="Y2830" i="1"/>
  <c r="R2830" i="1"/>
  <c r="V2830" i="1"/>
  <c r="Z2830" i="1"/>
  <c r="S2826" i="1"/>
  <c r="W2826" i="1"/>
  <c r="AA2826" i="1"/>
  <c r="T2826" i="1"/>
  <c r="X2826" i="1"/>
  <c r="AB2826" i="1"/>
  <c r="Q2826" i="1"/>
  <c r="U2826" i="1"/>
  <c r="Y2826" i="1"/>
  <c r="R2826" i="1"/>
  <c r="V2826" i="1"/>
  <c r="Z2826" i="1"/>
  <c r="S2822" i="1"/>
  <c r="W2822" i="1"/>
  <c r="AA2822" i="1"/>
  <c r="T2822" i="1"/>
  <c r="X2822" i="1"/>
  <c r="AB2822" i="1"/>
  <c r="Q2822" i="1"/>
  <c r="U2822" i="1"/>
  <c r="Y2822" i="1"/>
  <c r="R2822" i="1"/>
  <c r="V2822" i="1"/>
  <c r="Z2822" i="1"/>
  <c r="S2818" i="1"/>
  <c r="W2818" i="1"/>
  <c r="AA2818" i="1"/>
  <c r="T2818" i="1"/>
  <c r="X2818" i="1"/>
  <c r="AB2818" i="1"/>
  <c r="Q2818" i="1"/>
  <c r="U2818" i="1"/>
  <c r="Y2818" i="1"/>
  <c r="R2818" i="1"/>
  <c r="V2818" i="1"/>
  <c r="Z2818" i="1"/>
  <c r="S2814" i="1"/>
  <c r="W2814" i="1"/>
  <c r="AA2814" i="1"/>
  <c r="T2814" i="1"/>
  <c r="X2814" i="1"/>
  <c r="AB2814" i="1"/>
  <c r="Q2814" i="1"/>
  <c r="U2814" i="1"/>
  <c r="Y2814" i="1"/>
  <c r="R2814" i="1"/>
  <c r="V2814" i="1"/>
  <c r="Z2814" i="1"/>
  <c r="S2810" i="1"/>
  <c r="W2810" i="1"/>
  <c r="AA2810" i="1"/>
  <c r="T2810" i="1"/>
  <c r="X2810" i="1"/>
  <c r="AB2810" i="1"/>
  <c r="Q2810" i="1"/>
  <c r="U2810" i="1"/>
  <c r="Y2810" i="1"/>
  <c r="R2810" i="1"/>
  <c r="V2810" i="1"/>
  <c r="Z2810" i="1"/>
  <c r="S2806" i="1"/>
  <c r="W2806" i="1"/>
  <c r="AA2806" i="1"/>
  <c r="T2806" i="1"/>
  <c r="X2806" i="1"/>
  <c r="AB2806" i="1"/>
  <c r="Q2806" i="1"/>
  <c r="U2806" i="1"/>
  <c r="Y2806" i="1"/>
  <c r="R2806" i="1"/>
  <c r="V2806" i="1"/>
  <c r="Z2806" i="1"/>
  <c r="S2802" i="1"/>
  <c r="W2802" i="1"/>
  <c r="AA2802" i="1"/>
  <c r="T2802" i="1"/>
  <c r="X2802" i="1"/>
  <c r="AB2802" i="1"/>
  <c r="Q2802" i="1"/>
  <c r="U2802" i="1"/>
  <c r="Y2802" i="1"/>
  <c r="R2802" i="1"/>
  <c r="V2802" i="1"/>
  <c r="Z2802" i="1"/>
  <c r="S2798" i="1"/>
  <c r="W2798" i="1"/>
  <c r="AA2798" i="1"/>
  <c r="T2798" i="1"/>
  <c r="X2798" i="1"/>
  <c r="AB2798" i="1"/>
  <c r="Q2798" i="1"/>
  <c r="U2798" i="1"/>
  <c r="Y2798" i="1"/>
  <c r="R2798" i="1"/>
  <c r="V2798" i="1"/>
  <c r="Z2798" i="1"/>
  <c r="S2794" i="1"/>
  <c r="W2794" i="1"/>
  <c r="AA2794" i="1"/>
  <c r="T2794" i="1"/>
  <c r="X2794" i="1"/>
  <c r="AB2794" i="1"/>
  <c r="Q2794" i="1"/>
  <c r="U2794" i="1"/>
  <c r="Y2794" i="1"/>
  <c r="R2794" i="1"/>
  <c r="V2794" i="1"/>
  <c r="Z2794" i="1"/>
  <c r="S2790" i="1"/>
  <c r="W2790" i="1"/>
  <c r="AA2790" i="1"/>
  <c r="T2790" i="1"/>
  <c r="X2790" i="1"/>
  <c r="AB2790" i="1"/>
  <c r="Q2790" i="1"/>
  <c r="U2790" i="1"/>
  <c r="Y2790" i="1"/>
  <c r="R2790" i="1"/>
  <c r="V2790" i="1"/>
  <c r="Z2790" i="1"/>
  <c r="S2786" i="1"/>
  <c r="W2786" i="1"/>
  <c r="AA2786" i="1"/>
  <c r="T2786" i="1"/>
  <c r="X2786" i="1"/>
  <c r="AB2786" i="1"/>
  <c r="Q2786" i="1"/>
  <c r="U2786" i="1"/>
  <c r="Y2786" i="1"/>
  <c r="R2786" i="1"/>
  <c r="V2786" i="1"/>
  <c r="Z2786" i="1"/>
  <c r="S2782" i="1"/>
  <c r="W2782" i="1"/>
  <c r="AA2782" i="1"/>
  <c r="T2782" i="1"/>
  <c r="X2782" i="1"/>
  <c r="AB2782" i="1"/>
  <c r="Q2782" i="1"/>
  <c r="U2782" i="1"/>
  <c r="Y2782" i="1"/>
  <c r="R2782" i="1"/>
  <c r="V2782" i="1"/>
  <c r="Z2782" i="1"/>
  <c r="S2778" i="1"/>
  <c r="W2778" i="1"/>
  <c r="AA2778" i="1"/>
  <c r="T2778" i="1"/>
  <c r="X2778" i="1"/>
  <c r="AB2778" i="1"/>
  <c r="Q2778" i="1"/>
  <c r="U2778" i="1"/>
  <c r="Y2778" i="1"/>
  <c r="R2778" i="1"/>
  <c r="V2778" i="1"/>
  <c r="Z2778" i="1"/>
  <c r="S2774" i="1"/>
  <c r="W2774" i="1"/>
  <c r="AA2774" i="1"/>
  <c r="T2774" i="1"/>
  <c r="X2774" i="1"/>
  <c r="AB2774" i="1"/>
  <c r="Q2774" i="1"/>
  <c r="U2774" i="1"/>
  <c r="Y2774" i="1"/>
  <c r="R2774" i="1"/>
  <c r="V2774" i="1"/>
  <c r="Z2774" i="1"/>
  <c r="S2770" i="1"/>
  <c r="W2770" i="1"/>
  <c r="AA2770" i="1"/>
  <c r="T2770" i="1"/>
  <c r="X2770" i="1"/>
  <c r="AB2770" i="1"/>
  <c r="Q2770" i="1"/>
  <c r="U2770" i="1"/>
  <c r="Y2770" i="1"/>
  <c r="R2770" i="1"/>
  <c r="V2770" i="1"/>
  <c r="Z2770" i="1"/>
  <c r="S2766" i="1"/>
  <c r="W2766" i="1"/>
  <c r="AA2766" i="1"/>
  <c r="T2766" i="1"/>
  <c r="X2766" i="1"/>
  <c r="AB2766" i="1"/>
  <c r="Q2766" i="1"/>
  <c r="U2766" i="1"/>
  <c r="Y2766" i="1"/>
  <c r="R2766" i="1"/>
  <c r="V2766" i="1"/>
  <c r="Z2766" i="1"/>
  <c r="S2762" i="1"/>
  <c r="W2762" i="1"/>
  <c r="AA2762" i="1"/>
  <c r="T2762" i="1"/>
  <c r="X2762" i="1"/>
  <c r="AB2762" i="1"/>
  <c r="Q2762" i="1"/>
  <c r="U2762" i="1"/>
  <c r="Y2762" i="1"/>
  <c r="R2762" i="1"/>
  <c r="V2762" i="1"/>
  <c r="Z2762" i="1"/>
  <c r="S2758" i="1"/>
  <c r="W2758" i="1"/>
  <c r="AA2758" i="1"/>
  <c r="T2758" i="1"/>
  <c r="X2758" i="1"/>
  <c r="AB2758" i="1"/>
  <c r="Q2758" i="1"/>
  <c r="U2758" i="1"/>
  <c r="Y2758" i="1"/>
  <c r="R2758" i="1"/>
  <c r="V2758" i="1"/>
  <c r="Z2758" i="1"/>
  <c r="S2754" i="1"/>
  <c r="W2754" i="1"/>
  <c r="AA2754" i="1"/>
  <c r="T2754" i="1"/>
  <c r="X2754" i="1"/>
  <c r="AB2754" i="1"/>
  <c r="Q2754" i="1"/>
  <c r="U2754" i="1"/>
  <c r="Y2754" i="1"/>
  <c r="R2754" i="1"/>
  <c r="V2754" i="1"/>
  <c r="Z2754" i="1"/>
  <c r="S2750" i="1"/>
  <c r="W2750" i="1"/>
  <c r="AA2750" i="1"/>
  <c r="T2750" i="1"/>
  <c r="X2750" i="1"/>
  <c r="AB2750" i="1"/>
  <c r="Q2750" i="1"/>
  <c r="U2750" i="1"/>
  <c r="Y2750" i="1"/>
  <c r="R2750" i="1"/>
  <c r="V2750" i="1"/>
  <c r="Z2750" i="1"/>
  <c r="S2746" i="1"/>
  <c r="W2746" i="1"/>
  <c r="AA2746" i="1"/>
  <c r="T2746" i="1"/>
  <c r="X2746" i="1"/>
  <c r="AB2746" i="1"/>
  <c r="Q2746" i="1"/>
  <c r="U2746" i="1"/>
  <c r="Y2746" i="1"/>
  <c r="R2746" i="1"/>
  <c r="V2746" i="1"/>
  <c r="Z2746" i="1"/>
  <c r="S2742" i="1"/>
  <c r="W2742" i="1"/>
  <c r="AA2742" i="1"/>
  <c r="T2742" i="1"/>
  <c r="X2742" i="1"/>
  <c r="AB2742" i="1"/>
  <c r="Q2742" i="1"/>
  <c r="U2742" i="1"/>
  <c r="Y2742" i="1"/>
  <c r="R2742" i="1"/>
  <c r="V2742" i="1"/>
  <c r="Z2742" i="1"/>
  <c r="S2738" i="1"/>
  <c r="W2738" i="1"/>
  <c r="AA2738" i="1"/>
  <c r="T2738" i="1"/>
  <c r="X2738" i="1"/>
  <c r="AB2738" i="1"/>
  <c r="Q2738" i="1"/>
  <c r="U2738" i="1"/>
  <c r="Y2738" i="1"/>
  <c r="R2738" i="1"/>
  <c r="V2738" i="1"/>
  <c r="Z2738" i="1"/>
  <c r="S2734" i="1"/>
  <c r="W2734" i="1"/>
  <c r="AA2734" i="1"/>
  <c r="T2734" i="1"/>
  <c r="X2734" i="1"/>
  <c r="AB2734" i="1"/>
  <c r="Q2734" i="1"/>
  <c r="U2734" i="1"/>
  <c r="Y2734" i="1"/>
  <c r="R2734" i="1"/>
  <c r="V2734" i="1"/>
  <c r="Z2734" i="1"/>
  <c r="S2730" i="1"/>
  <c r="W2730" i="1"/>
  <c r="AA2730" i="1"/>
  <c r="T2730" i="1"/>
  <c r="X2730" i="1"/>
  <c r="AB2730" i="1"/>
  <c r="Q2730" i="1"/>
  <c r="U2730" i="1"/>
  <c r="Y2730" i="1"/>
  <c r="R2730" i="1"/>
  <c r="V2730" i="1"/>
  <c r="Z2730" i="1"/>
  <c r="S2726" i="1"/>
  <c r="W2726" i="1"/>
  <c r="AA2726" i="1"/>
  <c r="T2726" i="1"/>
  <c r="X2726" i="1"/>
  <c r="AB2726" i="1"/>
  <c r="Q2726" i="1"/>
  <c r="U2726" i="1"/>
  <c r="Y2726" i="1"/>
  <c r="R2726" i="1"/>
  <c r="V2726" i="1"/>
  <c r="Z2726" i="1"/>
  <c r="S2722" i="1"/>
  <c r="W2722" i="1"/>
  <c r="AA2722" i="1"/>
  <c r="T2722" i="1"/>
  <c r="X2722" i="1"/>
  <c r="AB2722" i="1"/>
  <c r="Q2722" i="1"/>
  <c r="U2722" i="1"/>
  <c r="Y2722" i="1"/>
  <c r="R2722" i="1"/>
  <c r="V2722" i="1"/>
  <c r="Z2722" i="1"/>
  <c r="S2718" i="1"/>
  <c r="W2718" i="1"/>
  <c r="AA2718" i="1"/>
  <c r="T2718" i="1"/>
  <c r="X2718" i="1"/>
  <c r="AB2718" i="1"/>
  <c r="Q2718" i="1"/>
  <c r="U2718" i="1"/>
  <c r="Y2718" i="1"/>
  <c r="R2718" i="1"/>
  <c r="V2718" i="1"/>
  <c r="Z2718" i="1"/>
  <c r="S2714" i="1"/>
  <c r="W2714" i="1"/>
  <c r="AA2714" i="1"/>
  <c r="T2714" i="1"/>
  <c r="X2714" i="1"/>
  <c r="AB2714" i="1"/>
  <c r="Q2714" i="1"/>
  <c r="U2714" i="1"/>
  <c r="Y2714" i="1"/>
  <c r="R2714" i="1"/>
  <c r="V2714" i="1"/>
  <c r="Z2714" i="1"/>
  <c r="S2710" i="1"/>
  <c r="W2710" i="1"/>
  <c r="AA2710" i="1"/>
  <c r="T2710" i="1"/>
  <c r="X2710" i="1"/>
  <c r="AB2710" i="1"/>
  <c r="Q2710" i="1"/>
  <c r="U2710" i="1"/>
  <c r="Y2710" i="1"/>
  <c r="R2710" i="1"/>
  <c r="V2710" i="1"/>
  <c r="Z2710" i="1"/>
  <c r="S2706" i="1"/>
  <c r="W2706" i="1"/>
  <c r="AA2706" i="1"/>
  <c r="T2706" i="1"/>
  <c r="X2706" i="1"/>
  <c r="AB2706" i="1"/>
  <c r="Q2706" i="1"/>
  <c r="U2706" i="1"/>
  <c r="Y2706" i="1"/>
  <c r="R2706" i="1"/>
  <c r="V2706" i="1"/>
  <c r="Z2706" i="1"/>
  <c r="S2702" i="1"/>
  <c r="W2702" i="1"/>
  <c r="AA2702" i="1"/>
  <c r="T2702" i="1"/>
  <c r="X2702" i="1"/>
  <c r="AB2702" i="1"/>
  <c r="Q2702" i="1"/>
  <c r="U2702" i="1"/>
  <c r="Y2702" i="1"/>
  <c r="R2702" i="1"/>
  <c r="V2702" i="1"/>
  <c r="Z2702" i="1"/>
  <c r="S2698" i="1"/>
  <c r="W2698" i="1"/>
  <c r="AA2698" i="1"/>
  <c r="T2698" i="1"/>
  <c r="X2698" i="1"/>
  <c r="AB2698" i="1"/>
  <c r="Q2698" i="1"/>
  <c r="U2698" i="1"/>
  <c r="Y2698" i="1"/>
  <c r="R2698" i="1"/>
  <c r="V2698" i="1"/>
  <c r="Z2698" i="1"/>
  <c r="S2694" i="1"/>
  <c r="W2694" i="1"/>
  <c r="AA2694" i="1"/>
  <c r="T2694" i="1"/>
  <c r="X2694" i="1"/>
  <c r="AB2694" i="1"/>
  <c r="Q2694" i="1"/>
  <c r="U2694" i="1"/>
  <c r="Y2694" i="1"/>
  <c r="R2694" i="1"/>
  <c r="V2694" i="1"/>
  <c r="Z2694" i="1"/>
  <c r="S2690" i="1"/>
  <c r="W2690" i="1"/>
  <c r="AA2690" i="1"/>
  <c r="T2690" i="1"/>
  <c r="X2690" i="1"/>
  <c r="AB2690" i="1"/>
  <c r="Q2690" i="1"/>
  <c r="U2690" i="1"/>
  <c r="Y2690" i="1"/>
  <c r="R2690" i="1"/>
  <c r="V2690" i="1"/>
  <c r="Z2690" i="1"/>
  <c r="S2686" i="1"/>
  <c r="W2686" i="1"/>
  <c r="AA2686" i="1"/>
  <c r="T2686" i="1"/>
  <c r="X2686" i="1"/>
  <c r="AB2686" i="1"/>
  <c r="Q2686" i="1"/>
  <c r="U2686" i="1"/>
  <c r="Y2686" i="1"/>
  <c r="R2686" i="1"/>
  <c r="V2686" i="1"/>
  <c r="Z2686" i="1"/>
  <c r="S2682" i="1"/>
  <c r="W2682" i="1"/>
  <c r="AA2682" i="1"/>
  <c r="T2682" i="1"/>
  <c r="X2682" i="1"/>
  <c r="AB2682" i="1"/>
  <c r="Q2682" i="1"/>
  <c r="U2682" i="1"/>
  <c r="Y2682" i="1"/>
  <c r="R2682" i="1"/>
  <c r="V2682" i="1"/>
  <c r="Z2682" i="1"/>
  <c r="S2678" i="1"/>
  <c r="W2678" i="1"/>
  <c r="AA2678" i="1"/>
  <c r="T2678" i="1"/>
  <c r="X2678" i="1"/>
  <c r="AB2678" i="1"/>
  <c r="Q2678" i="1"/>
  <c r="U2678" i="1"/>
  <c r="Y2678" i="1"/>
  <c r="R2678" i="1"/>
  <c r="V2678" i="1"/>
  <c r="Z2678" i="1"/>
  <c r="S2674" i="1"/>
  <c r="W2674" i="1"/>
  <c r="AA2674" i="1"/>
  <c r="T2674" i="1"/>
  <c r="X2674" i="1"/>
  <c r="AB2674" i="1"/>
  <c r="Q2674" i="1"/>
  <c r="U2674" i="1"/>
  <c r="Y2674" i="1"/>
  <c r="R2674" i="1"/>
  <c r="V2674" i="1"/>
  <c r="Z2674" i="1"/>
  <c r="S2670" i="1"/>
  <c r="W2670" i="1"/>
  <c r="AA2670" i="1"/>
  <c r="T2670" i="1"/>
  <c r="X2670" i="1"/>
  <c r="AB2670" i="1"/>
  <c r="Q2670" i="1"/>
  <c r="U2670" i="1"/>
  <c r="Y2670" i="1"/>
  <c r="R2670" i="1"/>
  <c r="V2670" i="1"/>
  <c r="Z2670" i="1"/>
  <c r="S2666" i="1"/>
  <c r="W2666" i="1"/>
  <c r="AA2666" i="1"/>
  <c r="T2666" i="1"/>
  <c r="X2666" i="1"/>
  <c r="AB2666" i="1"/>
  <c r="Q2666" i="1"/>
  <c r="U2666" i="1"/>
  <c r="Y2666" i="1"/>
  <c r="R2666" i="1"/>
  <c r="V2666" i="1"/>
  <c r="Z2666" i="1"/>
  <c r="S2662" i="1"/>
  <c r="W2662" i="1"/>
  <c r="AA2662" i="1"/>
  <c r="T2662" i="1"/>
  <c r="X2662" i="1"/>
  <c r="AB2662" i="1"/>
  <c r="Q2662" i="1"/>
  <c r="U2662" i="1"/>
  <c r="Y2662" i="1"/>
  <c r="R2662" i="1"/>
  <c r="V2662" i="1"/>
  <c r="Z2662" i="1"/>
  <c r="S2658" i="1"/>
  <c r="W2658" i="1"/>
  <c r="AA2658" i="1"/>
  <c r="T2658" i="1"/>
  <c r="X2658" i="1"/>
  <c r="AB2658" i="1"/>
  <c r="Q2658" i="1"/>
  <c r="U2658" i="1"/>
  <c r="Y2658" i="1"/>
  <c r="R2658" i="1"/>
  <c r="V2658" i="1"/>
  <c r="Z2658" i="1"/>
  <c r="S2654" i="1"/>
  <c r="W2654" i="1"/>
  <c r="AA2654" i="1"/>
  <c r="T2654" i="1"/>
  <c r="X2654" i="1"/>
  <c r="AB2654" i="1"/>
  <c r="Q2654" i="1"/>
  <c r="U2654" i="1"/>
  <c r="Y2654" i="1"/>
  <c r="R2654" i="1"/>
  <c r="V2654" i="1"/>
  <c r="Z2654" i="1"/>
  <c r="S2650" i="1"/>
  <c r="W2650" i="1"/>
  <c r="AA2650" i="1"/>
  <c r="T2650" i="1"/>
  <c r="X2650" i="1"/>
  <c r="AB2650" i="1"/>
  <c r="Q2650" i="1"/>
  <c r="U2650" i="1"/>
  <c r="Y2650" i="1"/>
  <c r="R2650" i="1"/>
  <c r="V2650" i="1"/>
  <c r="Z2650" i="1"/>
  <c r="S2646" i="1"/>
  <c r="W2646" i="1"/>
  <c r="AA2646" i="1"/>
  <c r="T2646" i="1"/>
  <c r="X2646" i="1"/>
  <c r="AB2646" i="1"/>
  <c r="Q2646" i="1"/>
  <c r="U2646" i="1"/>
  <c r="Y2646" i="1"/>
  <c r="R2646" i="1"/>
  <c r="V2646" i="1"/>
  <c r="Z2646" i="1"/>
  <c r="S2642" i="1"/>
  <c r="W2642" i="1"/>
  <c r="AA2642" i="1"/>
  <c r="T2642" i="1"/>
  <c r="X2642" i="1"/>
  <c r="AB2642" i="1"/>
  <c r="Q2642" i="1"/>
  <c r="U2642" i="1"/>
  <c r="Y2642" i="1"/>
  <c r="R2642" i="1"/>
  <c r="V2642" i="1"/>
  <c r="Z2642" i="1"/>
  <c r="S2638" i="1"/>
  <c r="W2638" i="1"/>
  <c r="AA2638" i="1"/>
  <c r="T2638" i="1"/>
  <c r="X2638" i="1"/>
  <c r="AB2638" i="1"/>
  <c r="Q2638" i="1"/>
  <c r="U2638" i="1"/>
  <c r="Y2638" i="1"/>
  <c r="R2638" i="1"/>
  <c r="V2638" i="1"/>
  <c r="Z2638" i="1"/>
  <c r="S2634" i="1"/>
  <c r="W2634" i="1"/>
  <c r="AA2634" i="1"/>
  <c r="T2634" i="1"/>
  <c r="X2634" i="1"/>
  <c r="AB2634" i="1"/>
  <c r="Q2634" i="1"/>
  <c r="U2634" i="1"/>
  <c r="Y2634" i="1"/>
  <c r="R2634" i="1"/>
  <c r="V2634" i="1"/>
  <c r="Z2634" i="1"/>
  <c r="S2630" i="1"/>
  <c r="W2630" i="1"/>
  <c r="AA2630" i="1"/>
  <c r="T2630" i="1"/>
  <c r="X2630" i="1"/>
  <c r="AB2630" i="1"/>
  <c r="Q2630" i="1"/>
  <c r="U2630" i="1"/>
  <c r="Y2630" i="1"/>
  <c r="R2630" i="1"/>
  <c r="V2630" i="1"/>
  <c r="Z2630" i="1"/>
  <c r="S2626" i="1"/>
  <c r="W2626" i="1"/>
  <c r="AA2626" i="1"/>
  <c r="T2626" i="1"/>
  <c r="X2626" i="1"/>
  <c r="AB2626" i="1"/>
  <c r="Q2626" i="1"/>
  <c r="U2626" i="1"/>
  <c r="Y2626" i="1"/>
  <c r="R2626" i="1"/>
  <c r="V2626" i="1"/>
  <c r="Z2626" i="1"/>
  <c r="S2622" i="1"/>
  <c r="W2622" i="1"/>
  <c r="AA2622" i="1"/>
  <c r="T2622" i="1"/>
  <c r="X2622" i="1"/>
  <c r="AB2622" i="1"/>
  <c r="Q2622" i="1"/>
  <c r="U2622" i="1"/>
  <c r="Y2622" i="1"/>
  <c r="R2622" i="1"/>
  <c r="V2622" i="1"/>
  <c r="Z2622" i="1"/>
  <c r="S2618" i="1"/>
  <c r="W2618" i="1"/>
  <c r="AA2618" i="1"/>
  <c r="T2618" i="1"/>
  <c r="X2618" i="1"/>
  <c r="AB2618" i="1"/>
  <c r="Q2618" i="1"/>
  <c r="U2618" i="1"/>
  <c r="Y2618" i="1"/>
  <c r="R2618" i="1"/>
  <c r="V2618" i="1"/>
  <c r="Z2618" i="1"/>
  <c r="S2614" i="1"/>
  <c r="W2614" i="1"/>
  <c r="AA2614" i="1"/>
  <c r="T2614" i="1"/>
  <c r="X2614" i="1"/>
  <c r="AB2614" i="1"/>
  <c r="Q2614" i="1"/>
  <c r="U2614" i="1"/>
  <c r="Y2614" i="1"/>
  <c r="R2614" i="1"/>
  <c r="V2614" i="1"/>
  <c r="Z2614" i="1"/>
  <c r="S2610" i="1"/>
  <c r="W2610" i="1"/>
  <c r="AA2610" i="1"/>
  <c r="T2610" i="1"/>
  <c r="X2610" i="1"/>
  <c r="AB2610" i="1"/>
  <c r="Q2610" i="1"/>
  <c r="U2610" i="1"/>
  <c r="Y2610" i="1"/>
  <c r="R2610" i="1"/>
  <c r="V2610" i="1"/>
  <c r="Z2610" i="1"/>
  <c r="S2606" i="1"/>
  <c r="W2606" i="1"/>
  <c r="AA2606" i="1"/>
  <c r="T2606" i="1"/>
  <c r="X2606" i="1"/>
  <c r="AB2606" i="1"/>
  <c r="Q2606" i="1"/>
  <c r="U2606" i="1"/>
  <c r="Y2606" i="1"/>
  <c r="R2606" i="1"/>
  <c r="V2606" i="1"/>
  <c r="Z2606" i="1"/>
  <c r="S2602" i="1"/>
  <c r="W2602" i="1"/>
  <c r="AA2602" i="1"/>
  <c r="T2602" i="1"/>
  <c r="X2602" i="1"/>
  <c r="AB2602" i="1"/>
  <c r="Q2602" i="1"/>
  <c r="U2602" i="1"/>
  <c r="Y2602" i="1"/>
  <c r="R2602" i="1"/>
  <c r="V2602" i="1"/>
  <c r="Z2602" i="1"/>
  <c r="S2598" i="1"/>
  <c r="W2598" i="1"/>
  <c r="AA2598" i="1"/>
  <c r="T2598" i="1"/>
  <c r="X2598" i="1"/>
  <c r="AB2598" i="1"/>
  <c r="Q2598" i="1"/>
  <c r="U2598" i="1"/>
  <c r="Y2598" i="1"/>
  <c r="R2598" i="1"/>
  <c r="V2598" i="1"/>
  <c r="Z2598" i="1"/>
  <c r="S2594" i="1"/>
  <c r="W2594" i="1"/>
  <c r="AA2594" i="1"/>
  <c r="T2594" i="1"/>
  <c r="X2594" i="1"/>
  <c r="AB2594" i="1"/>
  <c r="Q2594" i="1"/>
  <c r="U2594" i="1"/>
  <c r="Y2594" i="1"/>
  <c r="R2594" i="1"/>
  <c r="V2594" i="1"/>
  <c r="Z2594" i="1"/>
  <c r="S2590" i="1"/>
  <c r="W2590" i="1"/>
  <c r="AA2590" i="1"/>
  <c r="T2590" i="1"/>
  <c r="X2590" i="1"/>
  <c r="AB2590" i="1"/>
  <c r="Q2590" i="1"/>
  <c r="U2590" i="1"/>
  <c r="Y2590" i="1"/>
  <c r="R2590" i="1"/>
  <c r="V2590" i="1"/>
  <c r="Z2590" i="1"/>
  <c r="S2586" i="1"/>
  <c r="W2586" i="1"/>
  <c r="AA2586" i="1"/>
  <c r="T2586" i="1"/>
  <c r="X2586" i="1"/>
  <c r="AB2586" i="1"/>
  <c r="Q2586" i="1"/>
  <c r="U2586" i="1"/>
  <c r="Y2586" i="1"/>
  <c r="R2586" i="1"/>
  <c r="V2586" i="1"/>
  <c r="Z2586" i="1"/>
  <c r="S2582" i="1"/>
  <c r="W2582" i="1"/>
  <c r="AA2582" i="1"/>
  <c r="T2582" i="1"/>
  <c r="X2582" i="1"/>
  <c r="AB2582" i="1"/>
  <c r="Q2582" i="1"/>
  <c r="U2582" i="1"/>
  <c r="Y2582" i="1"/>
  <c r="R2582" i="1"/>
  <c r="V2582" i="1"/>
  <c r="Z2582" i="1"/>
  <c r="S2578" i="1"/>
  <c r="W2578" i="1"/>
  <c r="AA2578" i="1"/>
  <c r="T2578" i="1"/>
  <c r="X2578" i="1"/>
  <c r="AB2578" i="1"/>
  <c r="Q2578" i="1"/>
  <c r="U2578" i="1"/>
  <c r="Y2578" i="1"/>
  <c r="R2578" i="1"/>
  <c r="V2578" i="1"/>
  <c r="Z2578" i="1"/>
  <c r="S2574" i="1"/>
  <c r="W2574" i="1"/>
  <c r="AA2574" i="1"/>
  <c r="T2574" i="1"/>
  <c r="X2574" i="1"/>
  <c r="AB2574" i="1"/>
  <c r="Q2574" i="1"/>
  <c r="U2574" i="1"/>
  <c r="Y2574" i="1"/>
  <c r="R2574" i="1"/>
  <c r="V2574" i="1"/>
  <c r="Z2574" i="1"/>
  <c r="S2570" i="1"/>
  <c r="W2570" i="1"/>
  <c r="AA2570" i="1"/>
  <c r="T2570" i="1"/>
  <c r="X2570" i="1"/>
  <c r="AB2570" i="1"/>
  <c r="Q2570" i="1"/>
  <c r="U2570" i="1"/>
  <c r="Y2570" i="1"/>
  <c r="R2570" i="1"/>
  <c r="V2570" i="1"/>
  <c r="Z2570" i="1"/>
  <c r="S2566" i="1"/>
  <c r="W2566" i="1"/>
  <c r="AA2566" i="1"/>
  <c r="T2566" i="1"/>
  <c r="X2566" i="1"/>
  <c r="AB2566" i="1"/>
  <c r="Q2566" i="1"/>
  <c r="U2566" i="1"/>
  <c r="Y2566" i="1"/>
  <c r="R2566" i="1"/>
  <c r="V2566" i="1"/>
  <c r="Z2566" i="1"/>
  <c r="S2562" i="1"/>
  <c r="W2562" i="1"/>
  <c r="AA2562" i="1"/>
  <c r="T2562" i="1"/>
  <c r="X2562" i="1"/>
  <c r="AB2562" i="1"/>
  <c r="Q2562" i="1"/>
  <c r="U2562" i="1"/>
  <c r="Y2562" i="1"/>
  <c r="R2562" i="1"/>
  <c r="V2562" i="1"/>
  <c r="Z2562" i="1"/>
  <c r="S2558" i="1"/>
  <c r="W2558" i="1"/>
  <c r="AA2558" i="1"/>
  <c r="T2558" i="1"/>
  <c r="X2558" i="1"/>
  <c r="AB2558" i="1"/>
  <c r="Q2558" i="1"/>
  <c r="U2558" i="1"/>
  <c r="Y2558" i="1"/>
  <c r="R2558" i="1"/>
  <c r="V2558" i="1"/>
  <c r="Z2558" i="1"/>
  <c r="S2554" i="1"/>
  <c r="W2554" i="1"/>
  <c r="AA2554" i="1"/>
  <c r="T2554" i="1"/>
  <c r="X2554" i="1"/>
  <c r="AB2554" i="1"/>
  <c r="Q2554" i="1"/>
  <c r="U2554" i="1"/>
  <c r="Y2554" i="1"/>
  <c r="R2554" i="1"/>
  <c r="V2554" i="1"/>
  <c r="Z2554" i="1"/>
  <c r="S2550" i="1"/>
  <c r="W2550" i="1"/>
  <c r="AA2550" i="1"/>
  <c r="T2550" i="1"/>
  <c r="X2550" i="1"/>
  <c r="AB2550" i="1"/>
  <c r="Q2550" i="1"/>
  <c r="U2550" i="1"/>
  <c r="Y2550" i="1"/>
  <c r="R2550" i="1"/>
  <c r="V2550" i="1"/>
  <c r="Z2550" i="1"/>
  <c r="S2546" i="1"/>
  <c r="W2546" i="1"/>
  <c r="AA2546" i="1"/>
  <c r="T2546" i="1"/>
  <c r="X2546" i="1"/>
  <c r="AB2546" i="1"/>
  <c r="Q2546" i="1"/>
  <c r="U2546" i="1"/>
  <c r="Y2546" i="1"/>
  <c r="R2546" i="1"/>
  <c r="V2546" i="1"/>
  <c r="Z2546" i="1"/>
  <c r="S2542" i="1"/>
  <c r="W2542" i="1"/>
  <c r="AA2542" i="1"/>
  <c r="T2542" i="1"/>
  <c r="X2542" i="1"/>
  <c r="AB2542" i="1"/>
  <c r="Q2542" i="1"/>
  <c r="U2542" i="1"/>
  <c r="Y2542" i="1"/>
  <c r="R2542" i="1"/>
  <c r="V2542" i="1"/>
  <c r="Z2542" i="1"/>
  <c r="S2538" i="1"/>
  <c r="W2538" i="1"/>
  <c r="AA2538" i="1"/>
  <c r="T2538" i="1"/>
  <c r="X2538" i="1"/>
  <c r="AB2538" i="1"/>
  <c r="Q2538" i="1"/>
  <c r="U2538" i="1"/>
  <c r="Y2538" i="1"/>
  <c r="R2538" i="1"/>
  <c r="V2538" i="1"/>
  <c r="Z2538" i="1"/>
  <c r="T2534" i="1"/>
  <c r="X2534" i="1"/>
  <c r="AB2534" i="1"/>
  <c r="U2534" i="1"/>
  <c r="Z2534" i="1"/>
  <c r="Q2534" i="1"/>
  <c r="V2534" i="1"/>
  <c r="AA2534" i="1"/>
  <c r="R2534" i="1"/>
  <c r="W2534" i="1"/>
  <c r="S2534" i="1"/>
  <c r="Y2534" i="1"/>
  <c r="T2530" i="1"/>
  <c r="X2530" i="1"/>
  <c r="AB2530" i="1"/>
  <c r="U2530" i="1"/>
  <c r="Z2530" i="1"/>
  <c r="Q2530" i="1"/>
  <c r="V2530" i="1"/>
  <c r="AA2530" i="1"/>
  <c r="R2530" i="1"/>
  <c r="W2530" i="1"/>
  <c r="S2530" i="1"/>
  <c r="Y2530" i="1"/>
  <c r="T2526" i="1"/>
  <c r="X2526" i="1"/>
  <c r="AB2526" i="1"/>
  <c r="U2526" i="1"/>
  <c r="Z2526" i="1"/>
  <c r="Q2526" i="1"/>
  <c r="V2526" i="1"/>
  <c r="AA2526" i="1"/>
  <c r="R2526" i="1"/>
  <c r="W2526" i="1"/>
  <c r="S2526" i="1"/>
  <c r="Y2526" i="1"/>
  <c r="T2522" i="1"/>
  <c r="X2522" i="1"/>
  <c r="AB2522" i="1"/>
  <c r="U2522" i="1"/>
  <c r="Z2522" i="1"/>
  <c r="Q2522" i="1"/>
  <c r="V2522" i="1"/>
  <c r="AA2522" i="1"/>
  <c r="R2522" i="1"/>
  <c r="W2522" i="1"/>
  <c r="S2522" i="1"/>
  <c r="Y2522" i="1"/>
  <c r="T2518" i="1"/>
  <c r="X2518" i="1"/>
  <c r="AB2518" i="1"/>
  <c r="U2518" i="1"/>
  <c r="Z2518" i="1"/>
  <c r="Q2518" i="1"/>
  <c r="V2518" i="1"/>
  <c r="AA2518" i="1"/>
  <c r="R2518" i="1"/>
  <c r="W2518" i="1"/>
  <c r="S2518" i="1"/>
  <c r="Y2518" i="1"/>
  <c r="T2514" i="1"/>
  <c r="X2514" i="1"/>
  <c r="AB2514" i="1"/>
  <c r="U2514" i="1"/>
  <c r="Z2514" i="1"/>
  <c r="Q2514" i="1"/>
  <c r="V2514" i="1"/>
  <c r="AA2514" i="1"/>
  <c r="R2514" i="1"/>
  <c r="W2514" i="1"/>
  <c r="S2514" i="1"/>
  <c r="Y2514" i="1"/>
  <c r="T2510" i="1"/>
  <c r="X2510" i="1"/>
  <c r="AB2510" i="1"/>
  <c r="U2510" i="1"/>
  <c r="Z2510" i="1"/>
  <c r="Q2510" i="1"/>
  <c r="V2510" i="1"/>
  <c r="AA2510" i="1"/>
  <c r="R2510" i="1"/>
  <c r="W2510" i="1"/>
  <c r="S2510" i="1"/>
  <c r="Y2510" i="1"/>
  <c r="T2506" i="1"/>
  <c r="X2506" i="1"/>
  <c r="AB2506" i="1"/>
  <c r="U2506" i="1"/>
  <c r="Z2506" i="1"/>
  <c r="Q2506" i="1"/>
  <c r="V2506" i="1"/>
  <c r="AA2506" i="1"/>
  <c r="R2506" i="1"/>
  <c r="W2506" i="1"/>
  <c r="S2506" i="1"/>
  <c r="Y2506" i="1"/>
  <c r="T2502" i="1"/>
  <c r="X2502" i="1"/>
  <c r="AB2502" i="1"/>
  <c r="Q2502" i="1"/>
  <c r="U2502" i="1"/>
  <c r="Y2502" i="1"/>
  <c r="S2502" i="1"/>
  <c r="W2502" i="1"/>
  <c r="AA2502" i="1"/>
  <c r="R2502" i="1"/>
  <c r="V2502" i="1"/>
  <c r="Z2502" i="1"/>
  <c r="T2498" i="1"/>
  <c r="X2498" i="1"/>
  <c r="AB2498" i="1"/>
  <c r="Q2498" i="1"/>
  <c r="U2498" i="1"/>
  <c r="Y2498" i="1"/>
  <c r="S2498" i="1"/>
  <c r="W2498" i="1"/>
  <c r="AA2498" i="1"/>
  <c r="R2498" i="1"/>
  <c r="V2498" i="1"/>
  <c r="Z2498" i="1"/>
  <c r="T2494" i="1"/>
  <c r="X2494" i="1"/>
  <c r="AB2494" i="1"/>
  <c r="Q2494" i="1"/>
  <c r="U2494" i="1"/>
  <c r="Y2494" i="1"/>
  <c r="S2494" i="1"/>
  <c r="W2494" i="1"/>
  <c r="AA2494" i="1"/>
  <c r="R2494" i="1"/>
  <c r="V2494" i="1"/>
  <c r="Z2494" i="1"/>
  <c r="T2490" i="1"/>
  <c r="X2490" i="1"/>
  <c r="AB2490" i="1"/>
  <c r="Q2490" i="1"/>
  <c r="U2490" i="1"/>
  <c r="Y2490" i="1"/>
  <c r="S2490" i="1"/>
  <c r="W2490" i="1"/>
  <c r="AA2490" i="1"/>
  <c r="R2490" i="1"/>
  <c r="V2490" i="1"/>
  <c r="Z2490" i="1"/>
  <c r="T2486" i="1"/>
  <c r="X2486" i="1"/>
  <c r="AB2486" i="1"/>
  <c r="Q2486" i="1"/>
  <c r="U2486" i="1"/>
  <c r="Y2486" i="1"/>
  <c r="S2486" i="1"/>
  <c r="W2486" i="1"/>
  <c r="AA2486" i="1"/>
  <c r="R2486" i="1"/>
  <c r="V2486" i="1"/>
  <c r="Z2486" i="1"/>
  <c r="T2482" i="1"/>
  <c r="X2482" i="1"/>
  <c r="AB2482" i="1"/>
  <c r="Q2482" i="1"/>
  <c r="U2482" i="1"/>
  <c r="Y2482" i="1"/>
  <c r="S2482" i="1"/>
  <c r="W2482" i="1"/>
  <c r="AA2482" i="1"/>
  <c r="R2482" i="1"/>
  <c r="V2482" i="1"/>
  <c r="Z2482" i="1"/>
  <c r="T2478" i="1"/>
  <c r="X2478" i="1"/>
  <c r="AB2478" i="1"/>
  <c r="Q2478" i="1"/>
  <c r="U2478" i="1"/>
  <c r="Y2478" i="1"/>
  <c r="S2478" i="1"/>
  <c r="W2478" i="1"/>
  <c r="AA2478" i="1"/>
  <c r="R2478" i="1"/>
  <c r="V2478" i="1"/>
  <c r="Z2478" i="1"/>
  <c r="T2474" i="1"/>
  <c r="X2474" i="1"/>
  <c r="AB2474" i="1"/>
  <c r="Q2474" i="1"/>
  <c r="U2474" i="1"/>
  <c r="Y2474" i="1"/>
  <c r="S2474" i="1"/>
  <c r="W2474" i="1"/>
  <c r="AA2474" i="1"/>
  <c r="R2474" i="1"/>
  <c r="V2474" i="1"/>
  <c r="Z2474" i="1"/>
  <c r="T2470" i="1"/>
  <c r="X2470" i="1"/>
  <c r="AB2470" i="1"/>
  <c r="Q2470" i="1"/>
  <c r="U2470" i="1"/>
  <c r="Y2470" i="1"/>
  <c r="S2470" i="1"/>
  <c r="W2470" i="1"/>
  <c r="AA2470" i="1"/>
  <c r="R2470" i="1"/>
  <c r="V2470" i="1"/>
  <c r="Z2470" i="1"/>
  <c r="T2466" i="1"/>
  <c r="X2466" i="1"/>
  <c r="AB2466" i="1"/>
  <c r="Q2466" i="1"/>
  <c r="U2466" i="1"/>
  <c r="Y2466" i="1"/>
  <c r="S2466" i="1"/>
  <c r="W2466" i="1"/>
  <c r="AA2466" i="1"/>
  <c r="R2466" i="1"/>
  <c r="V2466" i="1"/>
  <c r="Z2466" i="1"/>
  <c r="T2462" i="1"/>
  <c r="X2462" i="1"/>
  <c r="AB2462" i="1"/>
  <c r="Q2462" i="1"/>
  <c r="U2462" i="1"/>
  <c r="Y2462" i="1"/>
  <c r="S2462" i="1"/>
  <c r="W2462" i="1"/>
  <c r="AA2462" i="1"/>
  <c r="R2462" i="1"/>
  <c r="V2462" i="1"/>
  <c r="Z2462" i="1"/>
  <c r="T2458" i="1"/>
  <c r="X2458" i="1"/>
  <c r="AB2458" i="1"/>
  <c r="Q2458" i="1"/>
  <c r="U2458" i="1"/>
  <c r="Y2458" i="1"/>
  <c r="S2458" i="1"/>
  <c r="W2458" i="1"/>
  <c r="AA2458" i="1"/>
  <c r="R2458" i="1"/>
  <c r="V2458" i="1"/>
  <c r="Z2458" i="1"/>
  <c r="T2454" i="1"/>
  <c r="X2454" i="1"/>
  <c r="AB2454" i="1"/>
  <c r="Q2454" i="1"/>
  <c r="U2454" i="1"/>
  <c r="Y2454" i="1"/>
  <c r="S2454" i="1"/>
  <c r="W2454" i="1"/>
  <c r="AA2454" i="1"/>
  <c r="R2454" i="1"/>
  <c r="V2454" i="1"/>
  <c r="Z2454" i="1"/>
  <c r="T2450" i="1"/>
  <c r="X2450" i="1"/>
  <c r="AB2450" i="1"/>
  <c r="Q2450" i="1"/>
  <c r="U2450" i="1"/>
  <c r="Y2450" i="1"/>
  <c r="S2450" i="1"/>
  <c r="W2450" i="1"/>
  <c r="AA2450" i="1"/>
  <c r="R2450" i="1"/>
  <c r="V2450" i="1"/>
  <c r="Z2450" i="1"/>
  <c r="T2446" i="1"/>
  <c r="X2446" i="1"/>
  <c r="AB2446" i="1"/>
  <c r="Q2446" i="1"/>
  <c r="U2446" i="1"/>
  <c r="Y2446" i="1"/>
  <c r="S2446" i="1"/>
  <c r="W2446" i="1"/>
  <c r="AA2446" i="1"/>
  <c r="R2446" i="1"/>
  <c r="V2446" i="1"/>
  <c r="Z2446" i="1"/>
  <c r="T2442" i="1"/>
  <c r="X2442" i="1"/>
  <c r="AB2442" i="1"/>
  <c r="Q2442" i="1"/>
  <c r="U2442" i="1"/>
  <c r="Y2442" i="1"/>
  <c r="S2442" i="1"/>
  <c r="W2442" i="1"/>
  <c r="AA2442" i="1"/>
  <c r="R2442" i="1"/>
  <c r="V2442" i="1"/>
  <c r="Z2442" i="1"/>
  <c r="T2438" i="1"/>
  <c r="X2438" i="1"/>
  <c r="AB2438" i="1"/>
  <c r="Q2438" i="1"/>
  <c r="U2438" i="1"/>
  <c r="Y2438" i="1"/>
  <c r="S2438" i="1"/>
  <c r="W2438" i="1"/>
  <c r="AA2438" i="1"/>
  <c r="R2438" i="1"/>
  <c r="V2438" i="1"/>
  <c r="Z2438" i="1"/>
  <c r="T2434" i="1"/>
  <c r="X2434" i="1"/>
  <c r="AB2434" i="1"/>
  <c r="Q2434" i="1"/>
  <c r="U2434" i="1"/>
  <c r="Y2434" i="1"/>
  <c r="S2434" i="1"/>
  <c r="W2434" i="1"/>
  <c r="AA2434" i="1"/>
  <c r="R2434" i="1"/>
  <c r="V2434" i="1"/>
  <c r="Z2434" i="1"/>
  <c r="T2430" i="1"/>
  <c r="X2430" i="1"/>
  <c r="AB2430" i="1"/>
  <c r="Q2430" i="1"/>
  <c r="U2430" i="1"/>
  <c r="Y2430" i="1"/>
  <c r="S2430" i="1"/>
  <c r="W2430" i="1"/>
  <c r="AA2430" i="1"/>
  <c r="R2430" i="1"/>
  <c r="V2430" i="1"/>
  <c r="Z2430" i="1"/>
  <c r="T2426" i="1"/>
  <c r="X2426" i="1"/>
  <c r="AB2426" i="1"/>
  <c r="Q2426" i="1"/>
  <c r="U2426" i="1"/>
  <c r="Y2426" i="1"/>
  <c r="S2426" i="1"/>
  <c r="W2426" i="1"/>
  <c r="AA2426" i="1"/>
  <c r="R2426" i="1"/>
  <c r="V2426" i="1"/>
  <c r="Z2426" i="1"/>
  <c r="T2422" i="1"/>
  <c r="X2422" i="1"/>
  <c r="AB2422" i="1"/>
  <c r="Q2422" i="1"/>
  <c r="U2422" i="1"/>
  <c r="Y2422" i="1"/>
  <c r="S2422" i="1"/>
  <c r="W2422" i="1"/>
  <c r="AA2422" i="1"/>
  <c r="R2422" i="1"/>
  <c r="V2422" i="1"/>
  <c r="Z2422" i="1"/>
  <c r="T2418" i="1"/>
  <c r="X2418" i="1"/>
  <c r="AB2418" i="1"/>
  <c r="Q2418" i="1"/>
  <c r="U2418" i="1"/>
  <c r="Y2418" i="1"/>
  <c r="S2418" i="1"/>
  <c r="W2418" i="1"/>
  <c r="AA2418" i="1"/>
  <c r="R2418" i="1"/>
  <c r="V2418" i="1"/>
  <c r="Z2418" i="1"/>
  <c r="T2414" i="1"/>
  <c r="X2414" i="1"/>
  <c r="AB2414" i="1"/>
  <c r="Q2414" i="1"/>
  <c r="U2414" i="1"/>
  <c r="Y2414" i="1"/>
  <c r="S2414" i="1"/>
  <c r="W2414" i="1"/>
  <c r="AA2414" i="1"/>
  <c r="R2414" i="1"/>
  <c r="V2414" i="1"/>
  <c r="Z2414" i="1"/>
  <c r="T2410" i="1"/>
  <c r="X2410" i="1"/>
  <c r="AB2410" i="1"/>
  <c r="Q2410" i="1"/>
  <c r="U2410" i="1"/>
  <c r="Y2410" i="1"/>
  <c r="R2410" i="1"/>
  <c r="V2410" i="1"/>
  <c r="Z2410" i="1"/>
  <c r="S2410" i="1"/>
  <c r="W2410" i="1"/>
  <c r="AA2410" i="1"/>
  <c r="T2406" i="1"/>
  <c r="X2406" i="1"/>
  <c r="AB2406" i="1"/>
  <c r="Q2406" i="1"/>
  <c r="U2406" i="1"/>
  <c r="Y2406" i="1"/>
  <c r="R2406" i="1"/>
  <c r="V2406" i="1"/>
  <c r="Z2406" i="1"/>
  <c r="S2406" i="1"/>
  <c r="W2406" i="1"/>
  <c r="AA2406" i="1"/>
  <c r="T2402" i="1"/>
  <c r="X2402" i="1"/>
  <c r="AB2402" i="1"/>
  <c r="Q2402" i="1"/>
  <c r="U2402" i="1"/>
  <c r="Y2402" i="1"/>
  <c r="R2402" i="1"/>
  <c r="V2402" i="1"/>
  <c r="Z2402" i="1"/>
  <c r="S2402" i="1"/>
  <c r="W2402" i="1"/>
  <c r="AA2402" i="1"/>
  <c r="T2398" i="1"/>
  <c r="X2398" i="1"/>
  <c r="AB2398" i="1"/>
  <c r="Q2398" i="1"/>
  <c r="U2398" i="1"/>
  <c r="Y2398" i="1"/>
  <c r="R2398" i="1"/>
  <c r="V2398" i="1"/>
  <c r="Z2398" i="1"/>
  <c r="S2398" i="1"/>
  <c r="W2398" i="1"/>
  <c r="AA2398" i="1"/>
  <c r="T2394" i="1"/>
  <c r="X2394" i="1"/>
  <c r="AB2394" i="1"/>
  <c r="Q2394" i="1"/>
  <c r="U2394" i="1"/>
  <c r="Y2394" i="1"/>
  <c r="R2394" i="1"/>
  <c r="V2394" i="1"/>
  <c r="Z2394" i="1"/>
  <c r="S2394" i="1"/>
  <c r="W2394" i="1"/>
  <c r="AA2394" i="1"/>
  <c r="T2390" i="1"/>
  <c r="X2390" i="1"/>
  <c r="AB2390" i="1"/>
  <c r="Q2390" i="1"/>
  <c r="U2390" i="1"/>
  <c r="Y2390" i="1"/>
  <c r="R2390" i="1"/>
  <c r="V2390" i="1"/>
  <c r="Z2390" i="1"/>
  <c r="S2390" i="1"/>
  <c r="W2390" i="1"/>
  <c r="AA2390" i="1"/>
  <c r="T2386" i="1"/>
  <c r="X2386" i="1"/>
  <c r="AB2386" i="1"/>
  <c r="Q2386" i="1"/>
  <c r="U2386" i="1"/>
  <c r="Y2386" i="1"/>
  <c r="R2386" i="1"/>
  <c r="V2386" i="1"/>
  <c r="Z2386" i="1"/>
  <c r="S2386" i="1"/>
  <c r="W2386" i="1"/>
  <c r="AA2386" i="1"/>
  <c r="T2382" i="1"/>
  <c r="X2382" i="1"/>
  <c r="AB2382" i="1"/>
  <c r="Q2382" i="1"/>
  <c r="U2382" i="1"/>
  <c r="Y2382" i="1"/>
  <c r="R2382" i="1"/>
  <c r="V2382" i="1"/>
  <c r="Z2382" i="1"/>
  <c r="S2382" i="1"/>
  <c r="W2382" i="1"/>
  <c r="AA2382" i="1"/>
  <c r="T2378" i="1"/>
  <c r="X2378" i="1"/>
  <c r="AB2378" i="1"/>
  <c r="Q2378" i="1"/>
  <c r="U2378" i="1"/>
  <c r="Y2378" i="1"/>
  <c r="R2378" i="1"/>
  <c r="V2378" i="1"/>
  <c r="Z2378" i="1"/>
  <c r="S2378" i="1"/>
  <c r="W2378" i="1"/>
  <c r="AA2378" i="1"/>
  <c r="T2374" i="1"/>
  <c r="X2374" i="1"/>
  <c r="AB2374" i="1"/>
  <c r="Q2374" i="1"/>
  <c r="U2374" i="1"/>
  <c r="Y2374" i="1"/>
  <c r="R2374" i="1"/>
  <c r="V2374" i="1"/>
  <c r="Z2374" i="1"/>
  <c r="S2374" i="1"/>
  <c r="W2374" i="1"/>
  <c r="AA2374" i="1"/>
  <c r="T2370" i="1"/>
  <c r="X2370" i="1"/>
  <c r="AB2370" i="1"/>
  <c r="Q2370" i="1"/>
  <c r="U2370" i="1"/>
  <c r="Y2370" i="1"/>
  <c r="R2370" i="1"/>
  <c r="V2370" i="1"/>
  <c r="Z2370" i="1"/>
  <c r="S2370" i="1"/>
  <c r="W2370" i="1"/>
  <c r="AA2370" i="1"/>
  <c r="T2366" i="1"/>
  <c r="X2366" i="1"/>
  <c r="AB2366" i="1"/>
  <c r="Q2366" i="1"/>
  <c r="U2366" i="1"/>
  <c r="Y2366" i="1"/>
  <c r="R2366" i="1"/>
  <c r="V2366" i="1"/>
  <c r="Z2366" i="1"/>
  <c r="S2366" i="1"/>
  <c r="W2366" i="1"/>
  <c r="AA2366" i="1"/>
  <c r="T2362" i="1"/>
  <c r="X2362" i="1"/>
  <c r="AB2362" i="1"/>
  <c r="Q2362" i="1"/>
  <c r="U2362" i="1"/>
  <c r="Y2362" i="1"/>
  <c r="R2362" i="1"/>
  <c r="V2362" i="1"/>
  <c r="Z2362" i="1"/>
  <c r="S2362" i="1"/>
  <c r="W2362" i="1"/>
  <c r="AA2362" i="1"/>
  <c r="T2358" i="1"/>
  <c r="X2358" i="1"/>
  <c r="AB2358" i="1"/>
  <c r="Q2358" i="1"/>
  <c r="U2358" i="1"/>
  <c r="Y2358" i="1"/>
  <c r="R2358" i="1"/>
  <c r="V2358" i="1"/>
  <c r="Z2358" i="1"/>
  <c r="S2358" i="1"/>
  <c r="W2358" i="1"/>
  <c r="AA2358" i="1"/>
  <c r="T2354" i="1"/>
  <c r="X2354" i="1"/>
  <c r="AB2354" i="1"/>
  <c r="Q2354" i="1"/>
  <c r="U2354" i="1"/>
  <c r="Y2354" i="1"/>
  <c r="R2354" i="1"/>
  <c r="V2354" i="1"/>
  <c r="Z2354" i="1"/>
  <c r="S2354" i="1"/>
  <c r="W2354" i="1"/>
  <c r="AA2354" i="1"/>
  <c r="T2350" i="1"/>
  <c r="X2350" i="1"/>
  <c r="AB2350" i="1"/>
  <c r="Q2350" i="1"/>
  <c r="U2350" i="1"/>
  <c r="Y2350" i="1"/>
  <c r="R2350" i="1"/>
  <c r="V2350" i="1"/>
  <c r="Z2350" i="1"/>
  <c r="S2350" i="1"/>
  <c r="W2350" i="1"/>
  <c r="AA2350" i="1"/>
  <c r="T2346" i="1"/>
  <c r="X2346" i="1"/>
  <c r="AB2346" i="1"/>
  <c r="Q2346" i="1"/>
  <c r="U2346" i="1"/>
  <c r="Y2346" i="1"/>
  <c r="R2346" i="1"/>
  <c r="V2346" i="1"/>
  <c r="Z2346" i="1"/>
  <c r="S2346" i="1"/>
  <c r="W2346" i="1"/>
  <c r="AA2346" i="1"/>
  <c r="T2342" i="1"/>
  <c r="X2342" i="1"/>
  <c r="AB2342" i="1"/>
  <c r="Q2342" i="1"/>
  <c r="U2342" i="1"/>
  <c r="Y2342" i="1"/>
  <c r="R2342" i="1"/>
  <c r="V2342" i="1"/>
  <c r="Z2342" i="1"/>
  <c r="S2342" i="1"/>
  <c r="W2342" i="1"/>
  <c r="AA2342" i="1"/>
  <c r="T2338" i="1"/>
  <c r="X2338" i="1"/>
  <c r="AB2338" i="1"/>
  <c r="Q2338" i="1"/>
  <c r="U2338" i="1"/>
  <c r="Y2338" i="1"/>
  <c r="R2338" i="1"/>
  <c r="V2338" i="1"/>
  <c r="Z2338" i="1"/>
  <c r="S2338" i="1"/>
  <c r="W2338" i="1"/>
  <c r="AA2338" i="1"/>
  <c r="T2334" i="1"/>
  <c r="X2334" i="1"/>
  <c r="AB2334" i="1"/>
  <c r="Q2334" i="1"/>
  <c r="U2334" i="1"/>
  <c r="Y2334" i="1"/>
  <c r="R2334" i="1"/>
  <c r="V2334" i="1"/>
  <c r="Z2334" i="1"/>
  <c r="S2334" i="1"/>
  <c r="W2334" i="1"/>
  <c r="AA2334" i="1"/>
  <c r="T2330" i="1"/>
  <c r="X2330" i="1"/>
  <c r="AB2330" i="1"/>
  <c r="Q2330" i="1"/>
  <c r="U2330" i="1"/>
  <c r="Y2330" i="1"/>
  <c r="R2330" i="1"/>
  <c r="V2330" i="1"/>
  <c r="Z2330" i="1"/>
  <c r="S2330" i="1"/>
  <c r="W2330" i="1"/>
  <c r="AA2330" i="1"/>
  <c r="T2326" i="1"/>
  <c r="X2326" i="1"/>
  <c r="AB2326" i="1"/>
  <c r="Q2326" i="1"/>
  <c r="U2326" i="1"/>
  <c r="Y2326" i="1"/>
  <c r="R2326" i="1"/>
  <c r="V2326" i="1"/>
  <c r="Z2326" i="1"/>
  <c r="S2326" i="1"/>
  <c r="W2326" i="1"/>
  <c r="AA2326" i="1"/>
  <c r="T2322" i="1"/>
  <c r="X2322" i="1"/>
  <c r="AB2322" i="1"/>
  <c r="Q2322" i="1"/>
  <c r="U2322" i="1"/>
  <c r="Y2322" i="1"/>
  <c r="R2322" i="1"/>
  <c r="V2322" i="1"/>
  <c r="Z2322" i="1"/>
  <c r="S2322" i="1"/>
  <c r="W2322" i="1"/>
  <c r="AA2322" i="1"/>
  <c r="T2318" i="1"/>
  <c r="X2318" i="1"/>
  <c r="AB2318" i="1"/>
  <c r="Q2318" i="1"/>
  <c r="U2318" i="1"/>
  <c r="Y2318" i="1"/>
  <c r="R2318" i="1"/>
  <c r="V2318" i="1"/>
  <c r="Z2318" i="1"/>
  <c r="S2318" i="1"/>
  <c r="W2318" i="1"/>
  <c r="AA2318" i="1"/>
  <c r="T2314" i="1"/>
  <c r="X2314" i="1"/>
  <c r="AB2314" i="1"/>
  <c r="Q2314" i="1"/>
  <c r="U2314" i="1"/>
  <c r="Y2314" i="1"/>
  <c r="R2314" i="1"/>
  <c r="V2314" i="1"/>
  <c r="Z2314" i="1"/>
  <c r="S2314" i="1"/>
  <c r="W2314" i="1"/>
  <c r="AA2314" i="1"/>
  <c r="T2310" i="1"/>
  <c r="X2310" i="1"/>
  <c r="AB2310" i="1"/>
  <c r="Q2310" i="1"/>
  <c r="U2310" i="1"/>
  <c r="Y2310" i="1"/>
  <c r="R2310" i="1"/>
  <c r="V2310" i="1"/>
  <c r="Z2310" i="1"/>
  <c r="S2310" i="1"/>
  <c r="W2310" i="1"/>
  <c r="AA2310" i="1"/>
  <c r="T2306" i="1"/>
  <c r="X2306" i="1"/>
  <c r="AB2306" i="1"/>
  <c r="Q2306" i="1"/>
  <c r="U2306" i="1"/>
  <c r="Y2306" i="1"/>
  <c r="R2306" i="1"/>
  <c r="V2306" i="1"/>
  <c r="Z2306" i="1"/>
  <c r="S2306" i="1"/>
  <c r="W2306" i="1"/>
  <c r="AA2306" i="1"/>
  <c r="T2302" i="1"/>
  <c r="X2302" i="1"/>
  <c r="AB2302" i="1"/>
  <c r="Q2302" i="1"/>
  <c r="U2302" i="1"/>
  <c r="Y2302" i="1"/>
  <c r="R2302" i="1"/>
  <c r="V2302" i="1"/>
  <c r="Z2302" i="1"/>
  <c r="S2302" i="1"/>
  <c r="W2302" i="1"/>
  <c r="AA2302" i="1"/>
  <c r="T2298" i="1"/>
  <c r="X2298" i="1"/>
  <c r="AB2298" i="1"/>
  <c r="Q2298" i="1"/>
  <c r="U2298" i="1"/>
  <c r="Y2298" i="1"/>
  <c r="R2298" i="1"/>
  <c r="V2298" i="1"/>
  <c r="Z2298" i="1"/>
  <c r="S2298" i="1"/>
  <c r="W2298" i="1"/>
  <c r="AA2298" i="1"/>
  <c r="T2294" i="1"/>
  <c r="X2294" i="1"/>
  <c r="AB2294" i="1"/>
  <c r="Q2294" i="1"/>
  <c r="U2294" i="1"/>
  <c r="Y2294" i="1"/>
  <c r="R2294" i="1"/>
  <c r="V2294" i="1"/>
  <c r="Z2294" i="1"/>
  <c r="S2294" i="1"/>
  <c r="W2294" i="1"/>
  <c r="AA2294" i="1"/>
  <c r="T2290" i="1"/>
  <c r="X2290" i="1"/>
  <c r="AB2290" i="1"/>
  <c r="Q2290" i="1"/>
  <c r="U2290" i="1"/>
  <c r="Y2290" i="1"/>
  <c r="R2290" i="1"/>
  <c r="V2290" i="1"/>
  <c r="Z2290" i="1"/>
  <c r="S2290" i="1"/>
  <c r="W2290" i="1"/>
  <c r="AA2290" i="1"/>
  <c r="T2286" i="1"/>
  <c r="X2286" i="1"/>
  <c r="AB2286" i="1"/>
  <c r="Q2286" i="1"/>
  <c r="U2286" i="1"/>
  <c r="Y2286" i="1"/>
  <c r="R2286" i="1"/>
  <c r="V2286" i="1"/>
  <c r="Z2286" i="1"/>
  <c r="S2286" i="1"/>
  <c r="W2286" i="1"/>
  <c r="AA2286" i="1"/>
  <c r="T2282" i="1"/>
  <c r="X2282" i="1"/>
  <c r="AB2282" i="1"/>
  <c r="Q2282" i="1"/>
  <c r="U2282" i="1"/>
  <c r="Y2282" i="1"/>
  <c r="R2282" i="1"/>
  <c r="V2282" i="1"/>
  <c r="Z2282" i="1"/>
  <c r="S2282" i="1"/>
  <c r="W2282" i="1"/>
  <c r="AA2282" i="1"/>
  <c r="T2278" i="1"/>
  <c r="X2278" i="1"/>
  <c r="AB2278" i="1"/>
  <c r="Q2278" i="1"/>
  <c r="U2278" i="1"/>
  <c r="Y2278" i="1"/>
  <c r="R2278" i="1"/>
  <c r="V2278" i="1"/>
  <c r="Z2278" i="1"/>
  <c r="S2278" i="1"/>
  <c r="W2278" i="1"/>
  <c r="AA2278" i="1"/>
  <c r="T2274" i="1"/>
  <c r="X2274" i="1"/>
  <c r="AB2274" i="1"/>
  <c r="Q2274" i="1"/>
  <c r="U2274" i="1"/>
  <c r="Y2274" i="1"/>
  <c r="R2274" i="1"/>
  <c r="V2274" i="1"/>
  <c r="Z2274" i="1"/>
  <c r="S2274" i="1"/>
  <c r="W2274" i="1"/>
  <c r="AA2274" i="1"/>
  <c r="T2270" i="1"/>
  <c r="X2270" i="1"/>
  <c r="AB2270" i="1"/>
  <c r="Q2270" i="1"/>
  <c r="U2270" i="1"/>
  <c r="Y2270" i="1"/>
  <c r="R2270" i="1"/>
  <c r="V2270" i="1"/>
  <c r="Z2270" i="1"/>
  <c r="S2270" i="1"/>
  <c r="W2270" i="1"/>
  <c r="AA2270" i="1"/>
  <c r="T2266" i="1"/>
  <c r="X2266" i="1"/>
  <c r="AB2266" i="1"/>
  <c r="Q2266" i="1"/>
  <c r="U2266" i="1"/>
  <c r="Y2266" i="1"/>
  <c r="R2266" i="1"/>
  <c r="V2266" i="1"/>
  <c r="Z2266" i="1"/>
  <c r="S2266" i="1"/>
  <c r="W2266" i="1"/>
  <c r="AA2266" i="1"/>
  <c r="T2262" i="1"/>
  <c r="X2262" i="1"/>
  <c r="AB2262" i="1"/>
  <c r="Q2262" i="1"/>
  <c r="U2262" i="1"/>
  <c r="Y2262" i="1"/>
  <c r="R2262" i="1"/>
  <c r="V2262" i="1"/>
  <c r="Z2262" i="1"/>
  <c r="S2262" i="1"/>
  <c r="W2262" i="1"/>
  <c r="AA2262" i="1"/>
  <c r="T2258" i="1"/>
  <c r="X2258" i="1"/>
  <c r="AB2258" i="1"/>
  <c r="Q2258" i="1"/>
  <c r="U2258" i="1"/>
  <c r="Y2258" i="1"/>
  <c r="R2258" i="1"/>
  <c r="V2258" i="1"/>
  <c r="Z2258" i="1"/>
  <c r="S2258" i="1"/>
  <c r="W2258" i="1"/>
  <c r="AA2258" i="1"/>
  <c r="T2254" i="1"/>
  <c r="X2254" i="1"/>
  <c r="AB2254" i="1"/>
  <c r="Q2254" i="1"/>
  <c r="U2254" i="1"/>
  <c r="Y2254" i="1"/>
  <c r="R2254" i="1"/>
  <c r="V2254" i="1"/>
  <c r="Z2254" i="1"/>
  <c r="S2254" i="1"/>
  <c r="W2254" i="1"/>
  <c r="AA2254" i="1"/>
  <c r="T2250" i="1"/>
  <c r="X2250" i="1"/>
  <c r="AB2250" i="1"/>
  <c r="Q2250" i="1"/>
  <c r="U2250" i="1"/>
  <c r="Y2250" i="1"/>
  <c r="R2250" i="1"/>
  <c r="V2250" i="1"/>
  <c r="Z2250" i="1"/>
  <c r="S2250" i="1"/>
  <c r="W2250" i="1"/>
  <c r="AA2250" i="1"/>
  <c r="T2246" i="1"/>
  <c r="X2246" i="1"/>
  <c r="AB2246" i="1"/>
  <c r="Q2246" i="1"/>
  <c r="U2246" i="1"/>
  <c r="Y2246" i="1"/>
  <c r="R2246" i="1"/>
  <c r="V2246" i="1"/>
  <c r="Z2246" i="1"/>
  <c r="S2246" i="1"/>
  <c r="W2246" i="1"/>
  <c r="AA2246" i="1"/>
  <c r="T2242" i="1"/>
  <c r="X2242" i="1"/>
  <c r="AB2242" i="1"/>
  <c r="Q2242" i="1"/>
  <c r="U2242" i="1"/>
  <c r="Y2242" i="1"/>
  <c r="R2242" i="1"/>
  <c r="V2242" i="1"/>
  <c r="Z2242" i="1"/>
  <c r="S2242" i="1"/>
  <c r="W2242" i="1"/>
  <c r="AA2242" i="1"/>
  <c r="T2238" i="1"/>
  <c r="X2238" i="1"/>
  <c r="AB2238" i="1"/>
  <c r="Q2238" i="1"/>
  <c r="U2238" i="1"/>
  <c r="Y2238" i="1"/>
  <c r="R2238" i="1"/>
  <c r="V2238" i="1"/>
  <c r="Z2238" i="1"/>
  <c r="S2238" i="1"/>
  <c r="W2238" i="1"/>
  <c r="AA2238" i="1"/>
  <c r="T2234" i="1"/>
  <c r="X2234" i="1"/>
  <c r="AB2234" i="1"/>
  <c r="Q2234" i="1"/>
  <c r="U2234" i="1"/>
  <c r="Y2234" i="1"/>
  <c r="R2234" i="1"/>
  <c r="V2234" i="1"/>
  <c r="Z2234" i="1"/>
  <c r="S2234" i="1"/>
  <c r="W2234" i="1"/>
  <c r="AA2234" i="1"/>
  <c r="T2230" i="1"/>
  <c r="X2230" i="1"/>
  <c r="AB2230" i="1"/>
  <c r="Q2230" i="1"/>
  <c r="U2230" i="1"/>
  <c r="Y2230" i="1"/>
  <c r="R2230" i="1"/>
  <c r="V2230" i="1"/>
  <c r="Z2230" i="1"/>
  <c r="S2230" i="1"/>
  <c r="W2230" i="1"/>
  <c r="AA2230" i="1"/>
  <c r="T2226" i="1"/>
  <c r="X2226" i="1"/>
  <c r="AB2226" i="1"/>
  <c r="Q2226" i="1"/>
  <c r="U2226" i="1"/>
  <c r="Y2226" i="1"/>
  <c r="R2226" i="1"/>
  <c r="V2226" i="1"/>
  <c r="Z2226" i="1"/>
  <c r="S2226" i="1"/>
  <c r="W2226" i="1"/>
  <c r="AA2226" i="1"/>
  <c r="T2222" i="1"/>
  <c r="X2222" i="1"/>
  <c r="AB2222" i="1"/>
  <c r="Q2222" i="1"/>
  <c r="U2222" i="1"/>
  <c r="Y2222" i="1"/>
  <c r="R2222" i="1"/>
  <c r="V2222" i="1"/>
  <c r="Z2222" i="1"/>
  <c r="S2222" i="1"/>
  <c r="W2222" i="1"/>
  <c r="AA2222" i="1"/>
  <c r="T2218" i="1"/>
  <c r="X2218" i="1"/>
  <c r="AB2218" i="1"/>
  <c r="Q2218" i="1"/>
  <c r="U2218" i="1"/>
  <c r="Y2218" i="1"/>
  <c r="R2218" i="1"/>
  <c r="V2218" i="1"/>
  <c r="Z2218" i="1"/>
  <c r="S2218" i="1"/>
  <c r="W2218" i="1"/>
  <c r="AA2218" i="1"/>
  <c r="T2214" i="1"/>
  <c r="X2214" i="1"/>
  <c r="AB2214" i="1"/>
  <c r="Q2214" i="1"/>
  <c r="U2214" i="1"/>
  <c r="Y2214" i="1"/>
  <c r="R2214" i="1"/>
  <c r="V2214" i="1"/>
  <c r="Z2214" i="1"/>
  <c r="S2214" i="1"/>
  <c r="W2214" i="1"/>
  <c r="AA2214" i="1"/>
  <c r="T2210" i="1"/>
  <c r="X2210" i="1"/>
  <c r="AB2210" i="1"/>
  <c r="Q2210" i="1"/>
  <c r="U2210" i="1"/>
  <c r="Y2210" i="1"/>
  <c r="R2210" i="1"/>
  <c r="V2210" i="1"/>
  <c r="Z2210" i="1"/>
  <c r="S2210" i="1"/>
  <c r="W2210" i="1"/>
  <c r="AA2210" i="1"/>
  <c r="T2206" i="1"/>
  <c r="X2206" i="1"/>
  <c r="AB2206" i="1"/>
  <c r="Q2206" i="1"/>
  <c r="U2206" i="1"/>
  <c r="Y2206" i="1"/>
  <c r="R2206" i="1"/>
  <c r="V2206" i="1"/>
  <c r="Z2206" i="1"/>
  <c r="S2206" i="1"/>
  <c r="W2206" i="1"/>
  <c r="AA2206" i="1"/>
  <c r="T2202" i="1"/>
  <c r="X2202" i="1"/>
  <c r="AB2202" i="1"/>
  <c r="Q2202" i="1"/>
  <c r="U2202" i="1"/>
  <c r="Y2202" i="1"/>
  <c r="R2202" i="1"/>
  <c r="V2202" i="1"/>
  <c r="Z2202" i="1"/>
  <c r="S2202" i="1"/>
  <c r="W2202" i="1"/>
  <c r="AA2202" i="1"/>
  <c r="T2198" i="1"/>
  <c r="X2198" i="1"/>
  <c r="AB2198" i="1"/>
  <c r="Q2198" i="1"/>
  <c r="U2198" i="1"/>
  <c r="Y2198" i="1"/>
  <c r="R2198" i="1"/>
  <c r="V2198" i="1"/>
  <c r="Z2198" i="1"/>
  <c r="S2198" i="1"/>
  <c r="W2198" i="1"/>
  <c r="AA2198" i="1"/>
  <c r="T2194" i="1"/>
  <c r="X2194" i="1"/>
  <c r="AB2194" i="1"/>
  <c r="Q2194" i="1"/>
  <c r="U2194" i="1"/>
  <c r="Y2194" i="1"/>
  <c r="R2194" i="1"/>
  <c r="V2194" i="1"/>
  <c r="Z2194" i="1"/>
  <c r="S2194" i="1"/>
  <c r="W2194" i="1"/>
  <c r="AA2194" i="1"/>
  <c r="T2190" i="1"/>
  <c r="X2190" i="1"/>
  <c r="AB2190" i="1"/>
  <c r="Q2190" i="1"/>
  <c r="U2190" i="1"/>
  <c r="Y2190" i="1"/>
  <c r="R2190" i="1"/>
  <c r="V2190" i="1"/>
  <c r="Z2190" i="1"/>
  <c r="S2190" i="1"/>
  <c r="W2190" i="1"/>
  <c r="AA2190" i="1"/>
  <c r="T2186" i="1"/>
  <c r="X2186" i="1"/>
  <c r="AB2186" i="1"/>
  <c r="Q2186" i="1"/>
  <c r="U2186" i="1"/>
  <c r="Y2186" i="1"/>
  <c r="R2186" i="1"/>
  <c r="V2186" i="1"/>
  <c r="Z2186" i="1"/>
  <c r="S2186" i="1"/>
  <c r="W2186" i="1"/>
  <c r="AA2186" i="1"/>
  <c r="T2182" i="1"/>
  <c r="X2182" i="1"/>
  <c r="AB2182" i="1"/>
  <c r="Q2182" i="1"/>
  <c r="U2182" i="1"/>
  <c r="Y2182" i="1"/>
  <c r="R2182" i="1"/>
  <c r="V2182" i="1"/>
  <c r="Z2182" i="1"/>
  <c r="S2182" i="1"/>
  <c r="W2182" i="1"/>
  <c r="AA2182" i="1"/>
  <c r="T2178" i="1"/>
  <c r="X2178" i="1"/>
  <c r="AB2178" i="1"/>
  <c r="Q2178" i="1"/>
  <c r="U2178" i="1"/>
  <c r="Y2178" i="1"/>
  <c r="R2178" i="1"/>
  <c r="V2178" i="1"/>
  <c r="Z2178" i="1"/>
  <c r="S2178" i="1"/>
  <c r="W2178" i="1"/>
  <c r="AA2178" i="1"/>
  <c r="T2174" i="1"/>
  <c r="X2174" i="1"/>
  <c r="AB2174" i="1"/>
  <c r="Q2174" i="1"/>
  <c r="U2174" i="1"/>
  <c r="Y2174" i="1"/>
  <c r="R2174" i="1"/>
  <c r="V2174" i="1"/>
  <c r="Z2174" i="1"/>
  <c r="S2174" i="1"/>
  <c r="W2174" i="1"/>
  <c r="AA2174" i="1"/>
  <c r="T2170" i="1"/>
  <c r="X2170" i="1"/>
  <c r="AB2170" i="1"/>
  <c r="Q2170" i="1"/>
  <c r="U2170" i="1"/>
  <c r="Y2170" i="1"/>
  <c r="R2170" i="1"/>
  <c r="V2170" i="1"/>
  <c r="Z2170" i="1"/>
  <c r="S2170" i="1"/>
  <c r="W2170" i="1"/>
  <c r="AA2170" i="1"/>
  <c r="T2166" i="1"/>
  <c r="X2166" i="1"/>
  <c r="AB2166" i="1"/>
  <c r="Q2166" i="1"/>
  <c r="U2166" i="1"/>
  <c r="Y2166" i="1"/>
  <c r="R2166" i="1"/>
  <c r="V2166" i="1"/>
  <c r="Z2166" i="1"/>
  <c r="S2166" i="1"/>
  <c r="W2166" i="1"/>
  <c r="AA2166" i="1"/>
  <c r="T2162" i="1"/>
  <c r="X2162" i="1"/>
  <c r="AB2162" i="1"/>
  <c r="Q2162" i="1"/>
  <c r="U2162" i="1"/>
  <c r="Y2162" i="1"/>
  <c r="R2162" i="1"/>
  <c r="V2162" i="1"/>
  <c r="Z2162" i="1"/>
  <c r="S2162" i="1"/>
  <c r="W2162" i="1"/>
  <c r="AA2162" i="1"/>
  <c r="T2158" i="1"/>
  <c r="X2158" i="1"/>
  <c r="AB2158" i="1"/>
  <c r="Q2158" i="1"/>
  <c r="U2158" i="1"/>
  <c r="Y2158" i="1"/>
  <c r="R2158" i="1"/>
  <c r="V2158" i="1"/>
  <c r="Z2158" i="1"/>
  <c r="S2158" i="1"/>
  <c r="W2158" i="1"/>
  <c r="AA2158" i="1"/>
  <c r="T2154" i="1"/>
  <c r="X2154" i="1"/>
  <c r="AB2154" i="1"/>
  <c r="Q2154" i="1"/>
  <c r="U2154" i="1"/>
  <c r="Y2154" i="1"/>
  <c r="R2154" i="1"/>
  <c r="V2154" i="1"/>
  <c r="Z2154" i="1"/>
  <c r="S2154" i="1"/>
  <c r="W2154" i="1"/>
  <c r="AA2154" i="1"/>
  <c r="T2150" i="1"/>
  <c r="X2150" i="1"/>
  <c r="AB2150" i="1"/>
  <c r="Q2150" i="1"/>
  <c r="U2150" i="1"/>
  <c r="Y2150" i="1"/>
  <c r="R2150" i="1"/>
  <c r="V2150" i="1"/>
  <c r="Z2150" i="1"/>
  <c r="S2150" i="1"/>
  <c r="W2150" i="1"/>
  <c r="AA2150" i="1"/>
  <c r="T2146" i="1"/>
  <c r="X2146" i="1"/>
  <c r="AB2146" i="1"/>
  <c r="Q2146" i="1"/>
  <c r="U2146" i="1"/>
  <c r="Y2146" i="1"/>
  <c r="R2146" i="1"/>
  <c r="V2146" i="1"/>
  <c r="Z2146" i="1"/>
  <c r="S2146" i="1"/>
  <c r="W2146" i="1"/>
  <c r="AA2146" i="1"/>
  <c r="T2142" i="1"/>
  <c r="X2142" i="1"/>
  <c r="AB2142" i="1"/>
  <c r="Q2142" i="1"/>
  <c r="U2142" i="1"/>
  <c r="Y2142" i="1"/>
  <c r="R2142" i="1"/>
  <c r="V2142" i="1"/>
  <c r="Z2142" i="1"/>
  <c r="S2142" i="1"/>
  <c r="W2142" i="1"/>
  <c r="AA2142" i="1"/>
  <c r="T2138" i="1"/>
  <c r="X2138" i="1"/>
  <c r="AB2138" i="1"/>
  <c r="Q2138" i="1"/>
  <c r="U2138" i="1"/>
  <c r="Y2138" i="1"/>
  <c r="R2138" i="1"/>
  <c r="V2138" i="1"/>
  <c r="Z2138" i="1"/>
  <c r="S2138" i="1"/>
  <c r="W2138" i="1"/>
  <c r="AA2138" i="1"/>
  <c r="T2134" i="1"/>
  <c r="X2134" i="1"/>
  <c r="AB2134" i="1"/>
  <c r="Q2134" i="1"/>
  <c r="U2134" i="1"/>
  <c r="Y2134" i="1"/>
  <c r="R2134" i="1"/>
  <c r="V2134" i="1"/>
  <c r="Z2134" i="1"/>
  <c r="S2134" i="1"/>
  <c r="W2134" i="1"/>
  <c r="AA2134" i="1"/>
  <c r="T2130" i="1"/>
  <c r="X2130" i="1"/>
  <c r="AB2130" i="1"/>
  <c r="Q2130" i="1"/>
  <c r="U2130" i="1"/>
  <c r="Y2130" i="1"/>
  <c r="R2130" i="1"/>
  <c r="V2130" i="1"/>
  <c r="Z2130" i="1"/>
  <c r="S2130" i="1"/>
  <c r="W2130" i="1"/>
  <c r="AA2130" i="1"/>
  <c r="T2126" i="1"/>
  <c r="X2126" i="1"/>
  <c r="AB2126" i="1"/>
  <c r="Q2126" i="1"/>
  <c r="U2126" i="1"/>
  <c r="Y2126" i="1"/>
  <c r="R2126" i="1"/>
  <c r="V2126" i="1"/>
  <c r="Z2126" i="1"/>
  <c r="S2126" i="1"/>
  <c r="W2126" i="1"/>
  <c r="AA2126" i="1"/>
  <c r="T2122" i="1"/>
  <c r="X2122" i="1"/>
  <c r="AB2122" i="1"/>
  <c r="Q2122" i="1"/>
  <c r="U2122" i="1"/>
  <c r="Y2122" i="1"/>
  <c r="R2122" i="1"/>
  <c r="V2122" i="1"/>
  <c r="Z2122" i="1"/>
  <c r="S2122" i="1"/>
  <c r="W2122" i="1"/>
  <c r="AA2122" i="1"/>
  <c r="T2118" i="1"/>
  <c r="X2118" i="1"/>
  <c r="AB2118" i="1"/>
  <c r="Q2118" i="1"/>
  <c r="U2118" i="1"/>
  <c r="Y2118" i="1"/>
  <c r="R2118" i="1"/>
  <c r="V2118" i="1"/>
  <c r="Z2118" i="1"/>
  <c r="S2118" i="1"/>
  <c r="W2118" i="1"/>
  <c r="AA2118" i="1"/>
  <c r="T2114" i="1"/>
  <c r="X2114" i="1"/>
  <c r="AB2114" i="1"/>
  <c r="Q2114" i="1"/>
  <c r="U2114" i="1"/>
  <c r="Y2114" i="1"/>
  <c r="R2114" i="1"/>
  <c r="V2114" i="1"/>
  <c r="Z2114" i="1"/>
  <c r="S2114" i="1"/>
  <c r="W2114" i="1"/>
  <c r="AA2114" i="1"/>
  <c r="T2110" i="1"/>
  <c r="X2110" i="1"/>
  <c r="AB2110" i="1"/>
  <c r="Q2110" i="1"/>
  <c r="U2110" i="1"/>
  <c r="Y2110" i="1"/>
  <c r="R2110" i="1"/>
  <c r="V2110" i="1"/>
  <c r="Z2110" i="1"/>
  <c r="S2110" i="1"/>
  <c r="W2110" i="1"/>
  <c r="AA2110" i="1"/>
  <c r="T2106" i="1"/>
  <c r="X2106" i="1"/>
  <c r="AB2106" i="1"/>
  <c r="Q2106" i="1"/>
  <c r="U2106" i="1"/>
  <c r="Y2106" i="1"/>
  <c r="R2106" i="1"/>
  <c r="V2106" i="1"/>
  <c r="Z2106" i="1"/>
  <c r="S2106" i="1"/>
  <c r="W2106" i="1"/>
  <c r="AA2106" i="1"/>
  <c r="T2102" i="1"/>
  <c r="X2102" i="1"/>
  <c r="AB2102" i="1"/>
  <c r="Q2102" i="1"/>
  <c r="U2102" i="1"/>
  <c r="Y2102" i="1"/>
  <c r="R2102" i="1"/>
  <c r="V2102" i="1"/>
  <c r="Z2102" i="1"/>
  <c r="S2102" i="1"/>
  <c r="W2102" i="1"/>
  <c r="AA2102" i="1"/>
  <c r="T2098" i="1"/>
  <c r="X2098" i="1"/>
  <c r="AB2098" i="1"/>
  <c r="Q2098" i="1"/>
  <c r="U2098" i="1"/>
  <c r="Y2098" i="1"/>
  <c r="R2098" i="1"/>
  <c r="V2098" i="1"/>
  <c r="Z2098" i="1"/>
  <c r="S2098" i="1"/>
  <c r="W2098" i="1"/>
  <c r="AA2098" i="1"/>
  <c r="Q2094" i="1"/>
  <c r="T2094" i="1"/>
  <c r="X2094" i="1"/>
  <c r="AB2094" i="1"/>
  <c r="U2094" i="1"/>
  <c r="Y2094" i="1"/>
  <c r="R2094" i="1"/>
  <c r="V2094" i="1"/>
  <c r="Z2094" i="1"/>
  <c r="S2094" i="1"/>
  <c r="W2094" i="1"/>
  <c r="AA2094" i="1"/>
  <c r="Q2090" i="1"/>
  <c r="U2090" i="1"/>
  <c r="Y2090" i="1"/>
  <c r="T2090" i="1"/>
  <c r="Z2090" i="1"/>
  <c r="V2090" i="1"/>
  <c r="AA2090" i="1"/>
  <c r="R2090" i="1"/>
  <c r="W2090" i="1"/>
  <c r="AB2090" i="1"/>
  <c r="S2090" i="1"/>
  <c r="X2090" i="1"/>
  <c r="Q2086" i="1"/>
  <c r="U2086" i="1"/>
  <c r="Y2086" i="1"/>
  <c r="T2086" i="1"/>
  <c r="Z2086" i="1"/>
  <c r="V2086" i="1"/>
  <c r="AA2086" i="1"/>
  <c r="R2086" i="1"/>
  <c r="W2086" i="1"/>
  <c r="AB2086" i="1"/>
  <c r="S2086" i="1"/>
  <c r="X2086" i="1"/>
  <c r="Q2082" i="1"/>
  <c r="U2082" i="1"/>
  <c r="Y2082" i="1"/>
  <c r="T2082" i="1"/>
  <c r="Z2082" i="1"/>
  <c r="V2082" i="1"/>
  <c r="AA2082" i="1"/>
  <c r="R2082" i="1"/>
  <c r="W2082" i="1"/>
  <c r="AB2082" i="1"/>
  <c r="S2082" i="1"/>
  <c r="X2082" i="1"/>
  <c r="Q2078" i="1"/>
  <c r="U2078" i="1"/>
  <c r="Y2078" i="1"/>
  <c r="T2078" i="1"/>
  <c r="Z2078" i="1"/>
  <c r="V2078" i="1"/>
  <c r="AA2078" i="1"/>
  <c r="R2078" i="1"/>
  <c r="W2078" i="1"/>
  <c r="AB2078" i="1"/>
  <c r="S2078" i="1"/>
  <c r="X2078" i="1"/>
  <c r="Q2074" i="1"/>
  <c r="U2074" i="1"/>
  <c r="Y2074" i="1"/>
  <c r="R2074" i="1"/>
  <c r="V2074" i="1"/>
  <c r="Z2074" i="1"/>
  <c r="T2074" i="1"/>
  <c r="AB2074" i="1"/>
  <c r="W2074" i="1"/>
  <c r="X2074" i="1"/>
  <c r="S2074" i="1"/>
  <c r="AA2074" i="1"/>
  <c r="Q2070" i="1"/>
  <c r="U2070" i="1"/>
  <c r="Y2070" i="1"/>
  <c r="R2070" i="1"/>
  <c r="V2070" i="1"/>
  <c r="Z2070" i="1"/>
  <c r="T2070" i="1"/>
  <c r="AB2070" i="1"/>
  <c r="W2070" i="1"/>
  <c r="X2070" i="1"/>
  <c r="S2070" i="1"/>
  <c r="AA2070" i="1"/>
  <c r="Q2066" i="1"/>
  <c r="U2066" i="1"/>
  <c r="Y2066" i="1"/>
  <c r="R2066" i="1"/>
  <c r="V2066" i="1"/>
  <c r="Z2066" i="1"/>
  <c r="T2066" i="1"/>
  <c r="AB2066" i="1"/>
  <c r="W2066" i="1"/>
  <c r="X2066" i="1"/>
  <c r="S2066" i="1"/>
  <c r="AA2066" i="1"/>
  <c r="Q2062" i="1"/>
  <c r="U2062" i="1"/>
  <c r="Y2062" i="1"/>
  <c r="R2062" i="1"/>
  <c r="V2062" i="1"/>
  <c r="Z2062" i="1"/>
  <c r="T2062" i="1"/>
  <c r="AB2062" i="1"/>
  <c r="W2062" i="1"/>
  <c r="X2062" i="1"/>
  <c r="S2062" i="1"/>
  <c r="AA2062" i="1"/>
  <c r="Q2058" i="1"/>
  <c r="U2058" i="1"/>
  <c r="Y2058" i="1"/>
  <c r="R2058" i="1"/>
  <c r="V2058" i="1"/>
  <c r="Z2058" i="1"/>
  <c r="T2058" i="1"/>
  <c r="X2058" i="1"/>
  <c r="AB2058" i="1"/>
  <c r="AA2058" i="1"/>
  <c r="S2058" i="1"/>
  <c r="W2058" i="1"/>
  <c r="Q2054" i="1"/>
  <c r="U2054" i="1"/>
  <c r="Y2054" i="1"/>
  <c r="R2054" i="1"/>
  <c r="V2054" i="1"/>
  <c r="Z2054" i="1"/>
  <c r="T2054" i="1"/>
  <c r="X2054" i="1"/>
  <c r="AB2054" i="1"/>
  <c r="AA2054" i="1"/>
  <c r="S2054" i="1"/>
  <c r="W2054" i="1"/>
  <c r="Q2050" i="1"/>
  <c r="U2050" i="1"/>
  <c r="Y2050" i="1"/>
  <c r="R2050" i="1"/>
  <c r="V2050" i="1"/>
  <c r="Z2050" i="1"/>
  <c r="T2050" i="1"/>
  <c r="X2050" i="1"/>
  <c r="AB2050" i="1"/>
  <c r="AA2050" i="1"/>
  <c r="S2050" i="1"/>
  <c r="W2050" i="1"/>
  <c r="Q2046" i="1"/>
  <c r="U2046" i="1"/>
  <c r="Y2046" i="1"/>
  <c r="R2046" i="1"/>
  <c r="V2046" i="1"/>
  <c r="Z2046" i="1"/>
  <c r="T2046" i="1"/>
  <c r="X2046" i="1"/>
  <c r="AB2046" i="1"/>
  <c r="AA2046" i="1"/>
  <c r="S2046" i="1"/>
  <c r="W2046" i="1"/>
  <c r="Q2042" i="1"/>
  <c r="U2042" i="1"/>
  <c r="Y2042" i="1"/>
  <c r="R2042" i="1"/>
  <c r="V2042" i="1"/>
  <c r="Z2042" i="1"/>
  <c r="T2042" i="1"/>
  <c r="X2042" i="1"/>
  <c r="AB2042" i="1"/>
  <c r="AA2042" i="1"/>
  <c r="S2042" i="1"/>
  <c r="W2042" i="1"/>
  <c r="Q2038" i="1"/>
  <c r="U2038" i="1"/>
  <c r="Y2038" i="1"/>
  <c r="R2038" i="1"/>
  <c r="V2038" i="1"/>
  <c r="Z2038" i="1"/>
  <c r="T2038" i="1"/>
  <c r="X2038" i="1"/>
  <c r="AB2038" i="1"/>
  <c r="AA2038" i="1"/>
  <c r="S2038" i="1"/>
  <c r="W2038" i="1"/>
  <c r="Q2034" i="1"/>
  <c r="U2034" i="1"/>
  <c r="Y2034" i="1"/>
  <c r="R2034" i="1"/>
  <c r="V2034" i="1"/>
  <c r="Z2034" i="1"/>
  <c r="T2034" i="1"/>
  <c r="X2034" i="1"/>
  <c r="AB2034" i="1"/>
  <c r="AA2034" i="1"/>
  <c r="S2034" i="1"/>
  <c r="W2034" i="1"/>
  <c r="Q2030" i="1"/>
  <c r="U2030" i="1"/>
  <c r="Y2030" i="1"/>
  <c r="R2030" i="1"/>
  <c r="V2030" i="1"/>
  <c r="Z2030" i="1"/>
  <c r="T2030" i="1"/>
  <c r="X2030" i="1"/>
  <c r="AB2030" i="1"/>
  <c r="AA2030" i="1"/>
  <c r="S2030" i="1"/>
  <c r="W2030" i="1"/>
  <c r="Q2026" i="1"/>
  <c r="U2026" i="1"/>
  <c r="Y2026" i="1"/>
  <c r="R2026" i="1"/>
  <c r="V2026" i="1"/>
  <c r="Z2026" i="1"/>
  <c r="T2026" i="1"/>
  <c r="X2026" i="1"/>
  <c r="AB2026" i="1"/>
  <c r="AA2026" i="1"/>
  <c r="S2026" i="1"/>
  <c r="W2026" i="1"/>
  <c r="Q2022" i="1"/>
  <c r="U2022" i="1"/>
  <c r="Y2022" i="1"/>
  <c r="R2022" i="1"/>
  <c r="V2022" i="1"/>
  <c r="Z2022" i="1"/>
  <c r="T2022" i="1"/>
  <c r="X2022" i="1"/>
  <c r="AB2022" i="1"/>
  <c r="AA2022" i="1"/>
  <c r="S2022" i="1"/>
  <c r="W2022" i="1"/>
  <c r="Q2018" i="1"/>
  <c r="U2018" i="1"/>
  <c r="Y2018" i="1"/>
  <c r="R2018" i="1"/>
  <c r="V2018" i="1"/>
  <c r="Z2018" i="1"/>
  <c r="T2018" i="1"/>
  <c r="X2018" i="1"/>
  <c r="AB2018" i="1"/>
  <c r="AA2018" i="1"/>
  <c r="S2018" i="1"/>
  <c r="W2018" i="1"/>
  <c r="Q2014" i="1"/>
  <c r="U2014" i="1"/>
  <c r="Y2014" i="1"/>
  <c r="R2014" i="1"/>
  <c r="V2014" i="1"/>
  <c r="Z2014" i="1"/>
  <c r="T2014" i="1"/>
  <c r="X2014" i="1"/>
  <c r="AB2014" i="1"/>
  <c r="AA2014" i="1"/>
  <c r="S2014" i="1"/>
  <c r="W2014" i="1"/>
  <c r="Q2010" i="1"/>
  <c r="U2010" i="1"/>
  <c r="Y2010" i="1"/>
  <c r="R2010" i="1"/>
  <c r="V2010" i="1"/>
  <c r="Z2010" i="1"/>
  <c r="T2010" i="1"/>
  <c r="X2010" i="1"/>
  <c r="AB2010" i="1"/>
  <c r="AA2010" i="1"/>
  <c r="S2010" i="1"/>
  <c r="W2010" i="1"/>
  <c r="Q2006" i="1"/>
  <c r="U2006" i="1"/>
  <c r="Y2006" i="1"/>
  <c r="R2006" i="1"/>
  <c r="V2006" i="1"/>
  <c r="Z2006" i="1"/>
  <c r="T2006" i="1"/>
  <c r="X2006" i="1"/>
  <c r="AB2006" i="1"/>
  <c r="AA2006" i="1"/>
  <c r="S2006" i="1"/>
  <c r="W2006" i="1"/>
  <c r="Q2002" i="1"/>
  <c r="U2002" i="1"/>
  <c r="Y2002" i="1"/>
  <c r="R2002" i="1"/>
  <c r="V2002" i="1"/>
  <c r="Z2002" i="1"/>
  <c r="T2002" i="1"/>
  <c r="X2002" i="1"/>
  <c r="AB2002" i="1"/>
  <c r="AA2002" i="1"/>
  <c r="S2002" i="1"/>
  <c r="W2002" i="1"/>
  <c r="Q1998" i="1"/>
  <c r="U1998" i="1"/>
  <c r="Y1998" i="1"/>
  <c r="R1998" i="1"/>
  <c r="V1998" i="1"/>
  <c r="Z1998" i="1"/>
  <c r="T1998" i="1"/>
  <c r="X1998" i="1"/>
  <c r="AB1998" i="1"/>
  <c r="AA1998" i="1"/>
  <c r="S1998" i="1"/>
  <c r="W1998" i="1"/>
  <c r="Q1994" i="1"/>
  <c r="U1994" i="1"/>
  <c r="Y1994" i="1"/>
  <c r="R1994" i="1"/>
  <c r="V1994" i="1"/>
  <c r="Z1994" i="1"/>
  <c r="T1994" i="1"/>
  <c r="X1994" i="1"/>
  <c r="AB1994" i="1"/>
  <c r="AA1994" i="1"/>
  <c r="S1994" i="1"/>
  <c r="W1994" i="1"/>
  <c r="Q1990" i="1"/>
  <c r="U1990" i="1"/>
  <c r="Y1990" i="1"/>
  <c r="R1990" i="1"/>
  <c r="V1990" i="1"/>
  <c r="Z1990" i="1"/>
  <c r="T1990" i="1"/>
  <c r="X1990" i="1"/>
  <c r="AB1990" i="1"/>
  <c r="AA1990" i="1"/>
  <c r="S1990" i="1"/>
  <c r="W1990" i="1"/>
  <c r="Q1986" i="1"/>
  <c r="U1986" i="1"/>
  <c r="Y1986" i="1"/>
  <c r="R1986" i="1"/>
  <c r="V1986" i="1"/>
  <c r="Z1986" i="1"/>
  <c r="T1986" i="1"/>
  <c r="X1986" i="1"/>
  <c r="AB1986" i="1"/>
  <c r="AA1986" i="1"/>
  <c r="S1986" i="1"/>
  <c r="W1986" i="1"/>
  <c r="Q1982" i="1"/>
  <c r="U1982" i="1"/>
  <c r="Y1982" i="1"/>
  <c r="R1982" i="1"/>
  <c r="V1982" i="1"/>
  <c r="Z1982" i="1"/>
  <c r="T1982" i="1"/>
  <c r="X1982" i="1"/>
  <c r="AB1982" i="1"/>
  <c r="AA1982" i="1"/>
  <c r="S1982" i="1"/>
  <c r="W1982" i="1"/>
  <c r="Q1978" i="1"/>
  <c r="U1978" i="1"/>
  <c r="Y1978" i="1"/>
  <c r="R1978" i="1"/>
  <c r="V1978" i="1"/>
  <c r="Z1978" i="1"/>
  <c r="T1978" i="1"/>
  <c r="X1978" i="1"/>
  <c r="AB1978" i="1"/>
  <c r="AA1978" i="1"/>
  <c r="S1978" i="1"/>
  <c r="W1978" i="1"/>
  <c r="Q1974" i="1"/>
  <c r="U1974" i="1"/>
  <c r="Y1974" i="1"/>
  <c r="R1974" i="1"/>
  <c r="V1974" i="1"/>
  <c r="Z1974" i="1"/>
  <c r="T1974" i="1"/>
  <c r="X1974" i="1"/>
  <c r="AB1974" i="1"/>
  <c r="AA1974" i="1"/>
  <c r="S1974" i="1"/>
  <c r="W1974" i="1"/>
  <c r="Q1970" i="1"/>
  <c r="U1970" i="1"/>
  <c r="Y1970" i="1"/>
  <c r="R1970" i="1"/>
  <c r="V1970" i="1"/>
  <c r="Z1970" i="1"/>
  <c r="T1970" i="1"/>
  <c r="X1970" i="1"/>
  <c r="AB1970" i="1"/>
  <c r="AA1970" i="1"/>
  <c r="S1970" i="1"/>
  <c r="W1970" i="1"/>
  <c r="Q1966" i="1"/>
  <c r="U1966" i="1"/>
  <c r="Y1966" i="1"/>
  <c r="R1966" i="1"/>
  <c r="V1966" i="1"/>
  <c r="Z1966" i="1"/>
  <c r="T1966" i="1"/>
  <c r="X1966" i="1"/>
  <c r="AB1966" i="1"/>
  <c r="AA1966" i="1"/>
  <c r="S1966" i="1"/>
  <c r="W1966" i="1"/>
  <c r="Q1962" i="1"/>
  <c r="U1962" i="1"/>
  <c r="Y1962" i="1"/>
  <c r="R1962" i="1"/>
  <c r="V1962" i="1"/>
  <c r="Z1962" i="1"/>
  <c r="S1962" i="1"/>
  <c r="W1962" i="1"/>
  <c r="AA1962" i="1"/>
  <c r="T1962" i="1"/>
  <c r="X1962" i="1"/>
  <c r="AB1962" i="1"/>
  <c r="Q1958" i="1"/>
  <c r="U1958" i="1"/>
  <c r="Y1958" i="1"/>
  <c r="R1958" i="1"/>
  <c r="V1958" i="1"/>
  <c r="Z1958" i="1"/>
  <c r="S1958" i="1"/>
  <c r="W1958" i="1"/>
  <c r="AA1958" i="1"/>
  <c r="T1958" i="1"/>
  <c r="X1958" i="1"/>
  <c r="AB1958" i="1"/>
  <c r="Q1954" i="1"/>
  <c r="U1954" i="1"/>
  <c r="Y1954" i="1"/>
  <c r="R1954" i="1"/>
  <c r="V1954" i="1"/>
  <c r="Z1954" i="1"/>
  <c r="S1954" i="1"/>
  <c r="W1954" i="1"/>
  <c r="AA1954" i="1"/>
  <c r="T1954" i="1"/>
  <c r="X1954" i="1"/>
  <c r="AB1954" i="1"/>
  <c r="Q1950" i="1"/>
  <c r="U1950" i="1"/>
  <c r="Y1950" i="1"/>
  <c r="R1950" i="1"/>
  <c r="V1950" i="1"/>
  <c r="Z1950" i="1"/>
  <c r="S1950" i="1"/>
  <c r="W1950" i="1"/>
  <c r="AA1950" i="1"/>
  <c r="T1950" i="1"/>
  <c r="X1950" i="1"/>
  <c r="AB1950" i="1"/>
  <c r="Q1946" i="1"/>
  <c r="U1946" i="1"/>
  <c r="Y1946" i="1"/>
  <c r="R1946" i="1"/>
  <c r="V1946" i="1"/>
  <c r="Z1946" i="1"/>
  <c r="S1946" i="1"/>
  <c r="W1946" i="1"/>
  <c r="AA1946" i="1"/>
  <c r="T1946" i="1"/>
  <c r="X1946" i="1"/>
  <c r="AB1946" i="1"/>
  <c r="Q1942" i="1"/>
  <c r="U1942" i="1"/>
  <c r="Y1942" i="1"/>
  <c r="R1942" i="1"/>
  <c r="V1942" i="1"/>
  <c r="Z1942" i="1"/>
  <c r="S1942" i="1"/>
  <c r="W1942" i="1"/>
  <c r="AA1942" i="1"/>
  <c r="T1942" i="1"/>
  <c r="X1942" i="1"/>
  <c r="AB1942" i="1"/>
  <c r="Q1938" i="1"/>
  <c r="U1938" i="1"/>
  <c r="Y1938" i="1"/>
  <c r="R1938" i="1"/>
  <c r="V1938" i="1"/>
  <c r="Z1938" i="1"/>
  <c r="S1938" i="1"/>
  <c r="W1938" i="1"/>
  <c r="AA1938" i="1"/>
  <c r="T1938" i="1"/>
  <c r="X1938" i="1"/>
  <c r="AB1938" i="1"/>
  <c r="Q1934" i="1"/>
  <c r="U1934" i="1"/>
  <c r="Y1934" i="1"/>
  <c r="R1934" i="1"/>
  <c r="V1934" i="1"/>
  <c r="Z1934" i="1"/>
  <c r="S1934" i="1"/>
  <c r="W1934" i="1"/>
  <c r="AA1934" i="1"/>
  <c r="T1934" i="1"/>
  <c r="X1934" i="1"/>
  <c r="AB1934" i="1"/>
  <c r="Q1930" i="1"/>
  <c r="U1930" i="1"/>
  <c r="Y1930" i="1"/>
  <c r="R1930" i="1"/>
  <c r="V1930" i="1"/>
  <c r="Z1930" i="1"/>
  <c r="S1930" i="1"/>
  <c r="W1930" i="1"/>
  <c r="AA1930" i="1"/>
  <c r="T1930" i="1"/>
  <c r="X1930" i="1"/>
  <c r="AB1930" i="1"/>
  <c r="Q1926" i="1"/>
  <c r="U1926" i="1"/>
  <c r="Y1926" i="1"/>
  <c r="R1926" i="1"/>
  <c r="V1926" i="1"/>
  <c r="Z1926" i="1"/>
  <c r="S1926" i="1"/>
  <c r="W1926" i="1"/>
  <c r="AA1926" i="1"/>
  <c r="T1926" i="1"/>
  <c r="X1926" i="1"/>
  <c r="AB1926" i="1"/>
  <c r="Q1922" i="1"/>
  <c r="U1922" i="1"/>
  <c r="Y1922" i="1"/>
  <c r="R1922" i="1"/>
  <c r="V1922" i="1"/>
  <c r="Z1922" i="1"/>
  <c r="S1922" i="1"/>
  <c r="W1922" i="1"/>
  <c r="AA1922" i="1"/>
  <c r="T1922" i="1"/>
  <c r="X1922" i="1"/>
  <c r="AB1922" i="1"/>
  <c r="Q1918" i="1"/>
  <c r="U1918" i="1"/>
  <c r="Y1918" i="1"/>
  <c r="R1918" i="1"/>
  <c r="V1918" i="1"/>
  <c r="Z1918" i="1"/>
  <c r="S1918" i="1"/>
  <c r="W1918" i="1"/>
  <c r="AA1918" i="1"/>
  <c r="T1918" i="1"/>
  <c r="X1918" i="1"/>
  <c r="AB1918" i="1"/>
  <c r="Q1914" i="1"/>
  <c r="U1914" i="1"/>
  <c r="Y1914" i="1"/>
  <c r="R1914" i="1"/>
  <c r="V1914" i="1"/>
  <c r="Z1914" i="1"/>
  <c r="S1914" i="1"/>
  <c r="W1914" i="1"/>
  <c r="AA1914" i="1"/>
  <c r="T1914" i="1"/>
  <c r="X1914" i="1"/>
  <c r="AB1914" i="1"/>
  <c r="Q1910" i="1"/>
  <c r="U1910" i="1"/>
  <c r="Y1910" i="1"/>
  <c r="R1910" i="1"/>
  <c r="V1910" i="1"/>
  <c r="Z1910" i="1"/>
  <c r="S1910" i="1"/>
  <c r="W1910" i="1"/>
  <c r="AA1910" i="1"/>
  <c r="T1910" i="1"/>
  <c r="X1910" i="1"/>
  <c r="AB1910" i="1"/>
  <c r="Q1906" i="1"/>
  <c r="U1906" i="1"/>
  <c r="Y1906" i="1"/>
  <c r="R1906" i="1"/>
  <c r="V1906" i="1"/>
  <c r="Z1906" i="1"/>
  <c r="S1906" i="1"/>
  <c r="W1906" i="1"/>
  <c r="AA1906" i="1"/>
  <c r="T1906" i="1"/>
  <c r="X1906" i="1"/>
  <c r="AB1906" i="1"/>
  <c r="Q1902" i="1"/>
  <c r="U1902" i="1"/>
  <c r="Y1902" i="1"/>
  <c r="R1902" i="1"/>
  <c r="V1902" i="1"/>
  <c r="Z1902" i="1"/>
  <c r="S1902" i="1"/>
  <c r="W1902" i="1"/>
  <c r="AA1902" i="1"/>
  <c r="T1902" i="1"/>
  <c r="X1902" i="1"/>
  <c r="AB1902" i="1"/>
  <c r="Q1898" i="1"/>
  <c r="U1898" i="1"/>
  <c r="Y1898" i="1"/>
  <c r="R1898" i="1"/>
  <c r="V1898" i="1"/>
  <c r="Z1898" i="1"/>
  <c r="S1898" i="1"/>
  <c r="W1898" i="1"/>
  <c r="AA1898" i="1"/>
  <c r="T1898" i="1"/>
  <c r="X1898" i="1"/>
  <c r="AB1898" i="1"/>
  <c r="Q1894" i="1"/>
  <c r="U1894" i="1"/>
  <c r="Y1894" i="1"/>
  <c r="R1894" i="1"/>
  <c r="V1894" i="1"/>
  <c r="Z1894" i="1"/>
  <c r="S1894" i="1"/>
  <c r="W1894" i="1"/>
  <c r="AA1894" i="1"/>
  <c r="T1894" i="1"/>
  <c r="X1894" i="1"/>
  <c r="AB1894" i="1"/>
  <c r="Q1890" i="1"/>
  <c r="U1890" i="1"/>
  <c r="Y1890" i="1"/>
  <c r="R1890" i="1"/>
  <c r="V1890" i="1"/>
  <c r="Z1890" i="1"/>
  <c r="S1890" i="1"/>
  <c r="W1890" i="1"/>
  <c r="AA1890" i="1"/>
  <c r="T1890" i="1"/>
  <c r="X1890" i="1"/>
  <c r="AB1890" i="1"/>
  <c r="Q1886" i="1"/>
  <c r="U1886" i="1"/>
  <c r="Y1886" i="1"/>
  <c r="R1886" i="1"/>
  <c r="V1886" i="1"/>
  <c r="Z1886" i="1"/>
  <c r="S1886" i="1"/>
  <c r="W1886" i="1"/>
  <c r="AA1886" i="1"/>
  <c r="T1886" i="1"/>
  <c r="X1886" i="1"/>
  <c r="AB1886" i="1"/>
  <c r="Q1882" i="1"/>
  <c r="U1882" i="1"/>
  <c r="Y1882" i="1"/>
  <c r="R1882" i="1"/>
  <c r="V1882" i="1"/>
  <c r="Z1882" i="1"/>
  <c r="S1882" i="1"/>
  <c r="W1882" i="1"/>
  <c r="AA1882" i="1"/>
  <c r="T1882" i="1"/>
  <c r="X1882" i="1"/>
  <c r="AB1882" i="1"/>
  <c r="Q1878" i="1"/>
  <c r="U1878" i="1"/>
  <c r="Y1878" i="1"/>
  <c r="R1878" i="1"/>
  <c r="V1878" i="1"/>
  <c r="Z1878" i="1"/>
  <c r="S1878" i="1"/>
  <c r="W1878" i="1"/>
  <c r="AA1878" i="1"/>
  <c r="T1878" i="1"/>
  <c r="X1878" i="1"/>
  <c r="AB1878" i="1"/>
  <c r="Q1874" i="1"/>
  <c r="U1874" i="1"/>
  <c r="Y1874" i="1"/>
  <c r="R1874" i="1"/>
  <c r="V1874" i="1"/>
  <c r="Z1874" i="1"/>
  <c r="S1874" i="1"/>
  <c r="W1874" i="1"/>
  <c r="AA1874" i="1"/>
  <c r="T1874" i="1"/>
  <c r="X1874" i="1"/>
  <c r="AB1874" i="1"/>
  <c r="Q1870" i="1"/>
  <c r="U1870" i="1"/>
  <c r="Y1870" i="1"/>
  <c r="R1870" i="1"/>
  <c r="V1870" i="1"/>
  <c r="Z1870" i="1"/>
  <c r="S1870" i="1"/>
  <c r="W1870" i="1"/>
  <c r="AA1870" i="1"/>
  <c r="T1870" i="1"/>
  <c r="X1870" i="1"/>
  <c r="AB1870" i="1"/>
  <c r="Q1866" i="1"/>
  <c r="U1866" i="1"/>
  <c r="Y1866" i="1"/>
  <c r="R1866" i="1"/>
  <c r="V1866" i="1"/>
  <c r="Z1866" i="1"/>
  <c r="S1866" i="1"/>
  <c r="W1866" i="1"/>
  <c r="AA1866" i="1"/>
  <c r="T1866" i="1"/>
  <c r="X1866" i="1"/>
  <c r="AB1866" i="1"/>
  <c r="Q1862" i="1"/>
  <c r="U1862" i="1"/>
  <c r="Y1862" i="1"/>
  <c r="R1862" i="1"/>
  <c r="V1862" i="1"/>
  <c r="Z1862" i="1"/>
  <c r="S1862" i="1"/>
  <c r="W1862" i="1"/>
  <c r="AA1862" i="1"/>
  <c r="T1862" i="1"/>
  <c r="X1862" i="1"/>
  <c r="AB1862" i="1"/>
  <c r="Q1858" i="1"/>
  <c r="U1858" i="1"/>
  <c r="Y1858" i="1"/>
  <c r="R1858" i="1"/>
  <c r="V1858" i="1"/>
  <c r="Z1858" i="1"/>
  <c r="S1858" i="1"/>
  <c r="W1858" i="1"/>
  <c r="AA1858" i="1"/>
  <c r="T1858" i="1"/>
  <c r="X1858" i="1"/>
  <c r="AB1858" i="1"/>
  <c r="Q1854" i="1"/>
  <c r="U1854" i="1"/>
  <c r="Y1854" i="1"/>
  <c r="R1854" i="1"/>
  <c r="V1854" i="1"/>
  <c r="Z1854" i="1"/>
  <c r="S1854" i="1"/>
  <c r="W1854" i="1"/>
  <c r="AA1854" i="1"/>
  <c r="T1854" i="1"/>
  <c r="X1854" i="1"/>
  <c r="AB1854" i="1"/>
  <c r="Q1850" i="1"/>
  <c r="U1850" i="1"/>
  <c r="Y1850" i="1"/>
  <c r="R1850" i="1"/>
  <c r="V1850" i="1"/>
  <c r="Z1850" i="1"/>
  <c r="S1850" i="1"/>
  <c r="W1850" i="1"/>
  <c r="AA1850" i="1"/>
  <c r="T1850" i="1"/>
  <c r="X1850" i="1"/>
  <c r="AB1850" i="1"/>
  <c r="Q1846" i="1"/>
  <c r="U1846" i="1"/>
  <c r="Y1846" i="1"/>
  <c r="R1846" i="1"/>
  <c r="V1846" i="1"/>
  <c r="Z1846" i="1"/>
  <c r="S1846" i="1"/>
  <c r="W1846" i="1"/>
  <c r="AA1846" i="1"/>
  <c r="T1846" i="1"/>
  <c r="X1846" i="1"/>
  <c r="AB1846" i="1"/>
  <c r="Q1842" i="1"/>
  <c r="U1842" i="1"/>
  <c r="Y1842" i="1"/>
  <c r="R1842" i="1"/>
  <c r="V1842" i="1"/>
  <c r="Z1842" i="1"/>
  <c r="S1842" i="1"/>
  <c r="W1842" i="1"/>
  <c r="AA1842" i="1"/>
  <c r="T1842" i="1"/>
  <c r="X1842" i="1"/>
  <c r="AB1842" i="1"/>
  <c r="Q1838" i="1"/>
  <c r="U1838" i="1"/>
  <c r="Y1838" i="1"/>
  <c r="R1838" i="1"/>
  <c r="V1838" i="1"/>
  <c r="Z1838" i="1"/>
  <c r="S1838" i="1"/>
  <c r="W1838" i="1"/>
  <c r="AA1838" i="1"/>
  <c r="T1838" i="1"/>
  <c r="X1838" i="1"/>
  <c r="AB1838" i="1"/>
  <c r="Q1834" i="1"/>
  <c r="U1834" i="1"/>
  <c r="Y1834" i="1"/>
  <c r="R1834" i="1"/>
  <c r="V1834" i="1"/>
  <c r="Z1834" i="1"/>
  <c r="S1834" i="1"/>
  <c r="W1834" i="1"/>
  <c r="AA1834" i="1"/>
  <c r="T1834" i="1"/>
  <c r="X1834" i="1"/>
  <c r="AB1834" i="1"/>
  <c r="Q1830" i="1"/>
  <c r="U1830" i="1"/>
  <c r="Y1830" i="1"/>
  <c r="R1830" i="1"/>
  <c r="V1830" i="1"/>
  <c r="Z1830" i="1"/>
  <c r="S1830" i="1"/>
  <c r="W1830" i="1"/>
  <c r="AA1830" i="1"/>
  <c r="T1830" i="1"/>
  <c r="X1830" i="1"/>
  <c r="AB1830" i="1"/>
  <c r="Q1826" i="1"/>
  <c r="U1826" i="1"/>
  <c r="Y1826" i="1"/>
  <c r="R1826" i="1"/>
  <c r="V1826" i="1"/>
  <c r="Z1826" i="1"/>
  <c r="S1826" i="1"/>
  <c r="W1826" i="1"/>
  <c r="AA1826" i="1"/>
  <c r="T1826" i="1"/>
  <c r="X1826" i="1"/>
  <c r="AB1826" i="1"/>
  <c r="Q1822" i="1"/>
  <c r="U1822" i="1"/>
  <c r="Y1822" i="1"/>
  <c r="R1822" i="1"/>
  <c r="V1822" i="1"/>
  <c r="Z1822" i="1"/>
  <c r="S1822" i="1"/>
  <c r="W1822" i="1"/>
  <c r="AA1822" i="1"/>
  <c r="T1822" i="1"/>
  <c r="X1822" i="1"/>
  <c r="AB1822" i="1"/>
  <c r="Q1818" i="1"/>
  <c r="U1818" i="1"/>
  <c r="Y1818" i="1"/>
  <c r="R1818" i="1"/>
  <c r="V1818" i="1"/>
  <c r="Z1818" i="1"/>
  <c r="S1818" i="1"/>
  <c r="W1818" i="1"/>
  <c r="AA1818" i="1"/>
  <c r="T1818" i="1"/>
  <c r="X1818" i="1"/>
  <c r="AB1818" i="1"/>
  <c r="Q1814" i="1"/>
  <c r="U1814" i="1"/>
  <c r="Y1814" i="1"/>
  <c r="R1814" i="1"/>
  <c r="V1814" i="1"/>
  <c r="Z1814" i="1"/>
  <c r="S1814" i="1"/>
  <c r="W1814" i="1"/>
  <c r="AA1814" i="1"/>
  <c r="T1814" i="1"/>
  <c r="X1814" i="1"/>
  <c r="AB1814" i="1"/>
  <c r="Q1810" i="1"/>
  <c r="U1810" i="1"/>
  <c r="Y1810" i="1"/>
  <c r="R1810" i="1"/>
  <c r="V1810" i="1"/>
  <c r="Z1810" i="1"/>
  <c r="S1810" i="1"/>
  <c r="W1810" i="1"/>
  <c r="AA1810" i="1"/>
  <c r="T1810" i="1"/>
  <c r="X1810" i="1"/>
  <c r="AB1810" i="1"/>
  <c r="Q1806" i="1"/>
  <c r="U1806" i="1"/>
  <c r="Y1806" i="1"/>
  <c r="R1806" i="1"/>
  <c r="V1806" i="1"/>
  <c r="Z1806" i="1"/>
  <c r="S1806" i="1"/>
  <c r="W1806" i="1"/>
  <c r="AA1806" i="1"/>
  <c r="T1806" i="1"/>
  <c r="X1806" i="1"/>
  <c r="AB1806" i="1"/>
  <c r="Q1802" i="1"/>
  <c r="U1802" i="1"/>
  <c r="Y1802" i="1"/>
  <c r="R1802" i="1"/>
  <c r="V1802" i="1"/>
  <c r="Z1802" i="1"/>
  <c r="S1802" i="1"/>
  <c r="W1802" i="1"/>
  <c r="AA1802" i="1"/>
  <c r="T1802" i="1"/>
  <c r="X1802" i="1"/>
  <c r="AB1802" i="1"/>
  <c r="Q1798" i="1"/>
  <c r="U1798" i="1"/>
  <c r="Y1798" i="1"/>
  <c r="R1798" i="1"/>
  <c r="V1798" i="1"/>
  <c r="Z1798" i="1"/>
  <c r="S1798" i="1"/>
  <c r="W1798" i="1"/>
  <c r="AA1798" i="1"/>
  <c r="T1798" i="1"/>
  <c r="X1798" i="1"/>
  <c r="AB1798" i="1"/>
  <c r="Q1794" i="1"/>
  <c r="U1794" i="1"/>
  <c r="Y1794" i="1"/>
  <c r="R1794" i="1"/>
  <c r="V1794" i="1"/>
  <c r="Z1794" i="1"/>
  <c r="S1794" i="1"/>
  <c r="W1794" i="1"/>
  <c r="AA1794" i="1"/>
  <c r="T1794" i="1"/>
  <c r="X1794" i="1"/>
  <c r="AB1794" i="1"/>
  <c r="Q1790" i="1"/>
  <c r="U1790" i="1"/>
  <c r="Y1790" i="1"/>
  <c r="R1790" i="1"/>
  <c r="V1790" i="1"/>
  <c r="Z1790" i="1"/>
  <c r="S1790" i="1"/>
  <c r="W1790" i="1"/>
  <c r="AA1790" i="1"/>
  <c r="T1790" i="1"/>
  <c r="X1790" i="1"/>
  <c r="AB1790" i="1"/>
  <c r="Q1786" i="1"/>
  <c r="U1786" i="1"/>
  <c r="Y1786" i="1"/>
  <c r="R1786" i="1"/>
  <c r="V1786" i="1"/>
  <c r="Z1786" i="1"/>
  <c r="S1786" i="1"/>
  <c r="W1786" i="1"/>
  <c r="AA1786" i="1"/>
  <c r="T1786" i="1"/>
  <c r="X1786" i="1"/>
  <c r="AB1786" i="1"/>
  <c r="Q1782" i="1"/>
  <c r="U1782" i="1"/>
  <c r="Y1782" i="1"/>
  <c r="R1782" i="1"/>
  <c r="V1782" i="1"/>
  <c r="Z1782" i="1"/>
  <c r="S1782" i="1"/>
  <c r="W1782" i="1"/>
  <c r="AA1782" i="1"/>
  <c r="T1782" i="1"/>
  <c r="X1782" i="1"/>
  <c r="AB1782" i="1"/>
  <c r="Q1778" i="1"/>
  <c r="U1778" i="1"/>
  <c r="Y1778" i="1"/>
  <c r="R1778" i="1"/>
  <c r="V1778" i="1"/>
  <c r="Z1778" i="1"/>
  <c r="S1778" i="1"/>
  <c r="W1778" i="1"/>
  <c r="AA1778" i="1"/>
  <c r="T1778" i="1"/>
  <c r="X1778" i="1"/>
  <c r="AB1778" i="1"/>
  <c r="Q1774" i="1"/>
  <c r="U1774" i="1"/>
  <c r="Y1774" i="1"/>
  <c r="R1774" i="1"/>
  <c r="V1774" i="1"/>
  <c r="Z1774" i="1"/>
  <c r="S1774" i="1"/>
  <c r="W1774" i="1"/>
  <c r="AA1774" i="1"/>
  <c r="T1774" i="1"/>
  <c r="X1774" i="1"/>
  <c r="AB1774" i="1"/>
  <c r="Q1770" i="1"/>
  <c r="U1770" i="1"/>
  <c r="Y1770" i="1"/>
  <c r="R1770" i="1"/>
  <c r="V1770" i="1"/>
  <c r="Z1770" i="1"/>
  <c r="S1770" i="1"/>
  <c r="W1770" i="1"/>
  <c r="AA1770" i="1"/>
  <c r="T1770" i="1"/>
  <c r="X1770" i="1"/>
  <c r="AB1770" i="1"/>
  <c r="Q1766" i="1"/>
  <c r="U1766" i="1"/>
  <c r="Y1766" i="1"/>
  <c r="R1766" i="1"/>
  <c r="V1766" i="1"/>
  <c r="Z1766" i="1"/>
  <c r="S1766" i="1"/>
  <c r="W1766" i="1"/>
  <c r="AA1766" i="1"/>
  <c r="T1766" i="1"/>
  <c r="X1766" i="1"/>
  <c r="AB1766" i="1"/>
  <c r="Q1762" i="1"/>
  <c r="U1762" i="1"/>
  <c r="Y1762" i="1"/>
  <c r="R1762" i="1"/>
  <c r="V1762" i="1"/>
  <c r="Z1762" i="1"/>
  <c r="S1762" i="1"/>
  <c r="W1762" i="1"/>
  <c r="AA1762" i="1"/>
  <c r="T1762" i="1"/>
  <c r="X1762" i="1"/>
  <c r="AB1762" i="1"/>
  <c r="Q1758" i="1"/>
  <c r="U1758" i="1"/>
  <c r="Y1758" i="1"/>
  <c r="R1758" i="1"/>
  <c r="V1758" i="1"/>
  <c r="Z1758" i="1"/>
  <c r="S1758" i="1"/>
  <c r="W1758" i="1"/>
  <c r="AA1758" i="1"/>
  <c r="T1758" i="1"/>
  <c r="X1758" i="1"/>
  <c r="AB1758" i="1"/>
  <c r="Q1754" i="1"/>
  <c r="U1754" i="1"/>
  <c r="Y1754" i="1"/>
  <c r="R1754" i="1"/>
  <c r="V1754" i="1"/>
  <c r="Z1754" i="1"/>
  <c r="S1754" i="1"/>
  <c r="W1754" i="1"/>
  <c r="AA1754" i="1"/>
  <c r="T1754" i="1"/>
  <c r="X1754" i="1"/>
  <c r="AB1754" i="1"/>
  <c r="Q1750" i="1"/>
  <c r="U1750" i="1"/>
  <c r="Y1750" i="1"/>
  <c r="R1750" i="1"/>
  <c r="V1750" i="1"/>
  <c r="Z1750" i="1"/>
  <c r="S1750" i="1"/>
  <c r="W1750" i="1"/>
  <c r="AA1750" i="1"/>
  <c r="T1750" i="1"/>
  <c r="X1750" i="1"/>
  <c r="AB1750" i="1"/>
  <c r="Q1746" i="1"/>
  <c r="U1746" i="1"/>
  <c r="Y1746" i="1"/>
  <c r="R1746" i="1"/>
  <c r="V1746" i="1"/>
  <c r="Z1746" i="1"/>
  <c r="S1746" i="1"/>
  <c r="W1746" i="1"/>
  <c r="AA1746" i="1"/>
  <c r="T1746" i="1"/>
  <c r="X1746" i="1"/>
  <c r="AB1746" i="1"/>
  <c r="Q1742" i="1"/>
  <c r="U1742" i="1"/>
  <c r="Y1742" i="1"/>
  <c r="R1742" i="1"/>
  <c r="V1742" i="1"/>
  <c r="Z1742" i="1"/>
  <c r="S1742" i="1"/>
  <c r="W1742" i="1"/>
  <c r="AA1742" i="1"/>
  <c r="T1742" i="1"/>
  <c r="X1742" i="1"/>
  <c r="AB1742" i="1"/>
  <c r="Q1738" i="1"/>
  <c r="U1738" i="1"/>
  <c r="Y1738" i="1"/>
  <c r="R1738" i="1"/>
  <c r="V1738" i="1"/>
  <c r="Z1738" i="1"/>
  <c r="S1738" i="1"/>
  <c r="W1738" i="1"/>
  <c r="AA1738" i="1"/>
  <c r="T1738" i="1"/>
  <c r="X1738" i="1"/>
  <c r="AB1738" i="1"/>
  <c r="Q1734" i="1"/>
  <c r="U1734" i="1"/>
  <c r="Y1734" i="1"/>
  <c r="R1734" i="1"/>
  <c r="V1734" i="1"/>
  <c r="Z1734" i="1"/>
  <c r="S1734" i="1"/>
  <c r="W1734" i="1"/>
  <c r="AA1734" i="1"/>
  <c r="T1734" i="1"/>
  <c r="X1734" i="1"/>
  <c r="AB1734" i="1"/>
  <c r="Q1730" i="1"/>
  <c r="U1730" i="1"/>
  <c r="Y1730" i="1"/>
  <c r="R1730" i="1"/>
  <c r="V1730" i="1"/>
  <c r="Z1730" i="1"/>
  <c r="S1730" i="1"/>
  <c r="W1730" i="1"/>
  <c r="AA1730" i="1"/>
  <c r="T1730" i="1"/>
  <c r="X1730" i="1"/>
  <c r="AB1730" i="1"/>
  <c r="Q1726" i="1"/>
  <c r="U1726" i="1"/>
  <c r="Y1726" i="1"/>
  <c r="R1726" i="1"/>
  <c r="V1726" i="1"/>
  <c r="Z1726" i="1"/>
  <c r="S1726" i="1"/>
  <c r="W1726" i="1"/>
  <c r="AA1726" i="1"/>
  <c r="T1726" i="1"/>
  <c r="X1726" i="1"/>
  <c r="AB1726" i="1"/>
  <c r="Q1722" i="1"/>
  <c r="U1722" i="1"/>
  <c r="Y1722" i="1"/>
  <c r="R1722" i="1"/>
  <c r="V1722" i="1"/>
  <c r="Z1722" i="1"/>
  <c r="S1722" i="1"/>
  <c r="W1722" i="1"/>
  <c r="AA1722" i="1"/>
  <c r="T1722" i="1"/>
  <c r="X1722" i="1"/>
  <c r="AB1722" i="1"/>
  <c r="Q1718" i="1"/>
  <c r="U1718" i="1"/>
  <c r="Y1718" i="1"/>
  <c r="R1718" i="1"/>
  <c r="V1718" i="1"/>
  <c r="Z1718" i="1"/>
  <c r="S1718" i="1"/>
  <c r="W1718" i="1"/>
  <c r="AA1718" i="1"/>
  <c r="T1718" i="1"/>
  <c r="X1718" i="1"/>
  <c r="AB1718" i="1"/>
  <c r="Q1714" i="1"/>
  <c r="U1714" i="1"/>
  <c r="Y1714" i="1"/>
  <c r="R1714" i="1"/>
  <c r="V1714" i="1"/>
  <c r="Z1714" i="1"/>
  <c r="S1714" i="1"/>
  <c r="W1714" i="1"/>
  <c r="AA1714" i="1"/>
  <c r="T1714" i="1"/>
  <c r="X1714" i="1"/>
  <c r="AB1714" i="1"/>
  <c r="Q1710" i="1"/>
  <c r="U1710" i="1"/>
  <c r="Y1710" i="1"/>
  <c r="R1710" i="1"/>
  <c r="V1710" i="1"/>
  <c r="Z1710" i="1"/>
  <c r="S1710" i="1"/>
  <c r="W1710" i="1"/>
  <c r="AA1710" i="1"/>
  <c r="T1710" i="1"/>
  <c r="X1710" i="1"/>
  <c r="AB1710" i="1"/>
  <c r="Q1706" i="1"/>
  <c r="U1706" i="1"/>
  <c r="Y1706" i="1"/>
  <c r="R1706" i="1"/>
  <c r="V1706" i="1"/>
  <c r="Z1706" i="1"/>
  <c r="S1706" i="1"/>
  <c r="W1706" i="1"/>
  <c r="AA1706" i="1"/>
  <c r="T1706" i="1"/>
  <c r="X1706" i="1"/>
  <c r="AB1706" i="1"/>
  <c r="Q1702" i="1"/>
  <c r="U1702" i="1"/>
  <c r="Y1702" i="1"/>
  <c r="R1702" i="1"/>
  <c r="V1702" i="1"/>
  <c r="Z1702" i="1"/>
  <c r="S1702" i="1"/>
  <c r="W1702" i="1"/>
  <c r="AA1702" i="1"/>
  <c r="T1702" i="1"/>
  <c r="X1702" i="1"/>
  <c r="AB1702" i="1"/>
  <c r="Q1698" i="1"/>
  <c r="U1698" i="1"/>
  <c r="Y1698" i="1"/>
  <c r="R1698" i="1"/>
  <c r="V1698" i="1"/>
  <c r="Z1698" i="1"/>
  <c r="S1698" i="1"/>
  <c r="W1698" i="1"/>
  <c r="AA1698" i="1"/>
  <c r="T1698" i="1"/>
  <c r="X1698" i="1"/>
  <c r="AB1698" i="1"/>
  <c r="Q1694" i="1"/>
  <c r="U1694" i="1"/>
  <c r="Y1694" i="1"/>
  <c r="R1694" i="1"/>
  <c r="V1694" i="1"/>
  <c r="Z1694" i="1"/>
  <c r="S1694" i="1"/>
  <c r="W1694" i="1"/>
  <c r="AA1694" i="1"/>
  <c r="T1694" i="1"/>
  <c r="X1694" i="1"/>
  <c r="AB1694" i="1"/>
  <c r="Q1690" i="1"/>
  <c r="U1690" i="1"/>
  <c r="Y1690" i="1"/>
  <c r="R1690" i="1"/>
  <c r="V1690" i="1"/>
  <c r="Z1690" i="1"/>
  <c r="S1690" i="1"/>
  <c r="W1690" i="1"/>
  <c r="AA1690" i="1"/>
  <c r="T1690" i="1"/>
  <c r="X1690" i="1"/>
  <c r="AB1690" i="1"/>
  <c r="Q1686" i="1"/>
  <c r="U1686" i="1"/>
  <c r="Y1686" i="1"/>
  <c r="R1686" i="1"/>
  <c r="V1686" i="1"/>
  <c r="Z1686" i="1"/>
  <c r="S1686" i="1"/>
  <c r="W1686" i="1"/>
  <c r="AA1686" i="1"/>
  <c r="T1686" i="1"/>
  <c r="X1686" i="1"/>
  <c r="AB1686" i="1"/>
  <c r="Q1682" i="1"/>
  <c r="U1682" i="1"/>
  <c r="Y1682" i="1"/>
  <c r="R1682" i="1"/>
  <c r="V1682" i="1"/>
  <c r="Z1682" i="1"/>
  <c r="S1682" i="1"/>
  <c r="W1682" i="1"/>
  <c r="AA1682" i="1"/>
  <c r="T1682" i="1"/>
  <c r="X1682" i="1"/>
  <c r="AB1682" i="1"/>
  <c r="Q1678" i="1"/>
  <c r="U1678" i="1"/>
  <c r="Y1678" i="1"/>
  <c r="R1678" i="1"/>
  <c r="V1678" i="1"/>
  <c r="Z1678" i="1"/>
  <c r="S1678" i="1"/>
  <c r="W1678" i="1"/>
  <c r="AA1678" i="1"/>
  <c r="T1678" i="1"/>
  <c r="X1678" i="1"/>
  <c r="AB1678" i="1"/>
  <c r="Q1674" i="1"/>
  <c r="U1674" i="1"/>
  <c r="Y1674" i="1"/>
  <c r="R1674" i="1"/>
  <c r="V1674" i="1"/>
  <c r="Z1674" i="1"/>
  <c r="S1674" i="1"/>
  <c r="W1674" i="1"/>
  <c r="AA1674" i="1"/>
  <c r="T1674" i="1"/>
  <c r="X1674" i="1"/>
  <c r="AB1674" i="1"/>
  <c r="Q1670" i="1"/>
  <c r="U1670" i="1"/>
  <c r="Y1670" i="1"/>
  <c r="R1670" i="1"/>
  <c r="V1670" i="1"/>
  <c r="Z1670" i="1"/>
  <c r="S1670" i="1"/>
  <c r="W1670" i="1"/>
  <c r="AA1670" i="1"/>
  <c r="T1670" i="1"/>
  <c r="X1670" i="1"/>
  <c r="AB1670" i="1"/>
  <c r="Q1666" i="1"/>
  <c r="U1666" i="1"/>
  <c r="Y1666" i="1"/>
  <c r="R1666" i="1"/>
  <c r="V1666" i="1"/>
  <c r="Z1666" i="1"/>
  <c r="S1666" i="1"/>
  <c r="W1666" i="1"/>
  <c r="AA1666" i="1"/>
  <c r="T1666" i="1"/>
  <c r="X1666" i="1"/>
  <c r="AB1666" i="1"/>
  <c r="Q1662" i="1"/>
  <c r="U1662" i="1"/>
  <c r="Y1662" i="1"/>
  <c r="R1662" i="1"/>
  <c r="V1662" i="1"/>
  <c r="Z1662" i="1"/>
  <c r="S1662" i="1"/>
  <c r="W1662" i="1"/>
  <c r="AA1662" i="1"/>
  <c r="T1662" i="1"/>
  <c r="X1662" i="1"/>
  <c r="AB1662" i="1"/>
  <c r="Q1658" i="1"/>
  <c r="U1658" i="1"/>
  <c r="Y1658" i="1"/>
  <c r="R1658" i="1"/>
  <c r="V1658" i="1"/>
  <c r="Z1658" i="1"/>
  <c r="S1658" i="1"/>
  <c r="W1658" i="1"/>
  <c r="AA1658" i="1"/>
  <c r="T1658" i="1"/>
  <c r="X1658" i="1"/>
  <c r="AB1658" i="1"/>
  <c r="Q1654" i="1"/>
  <c r="U1654" i="1"/>
  <c r="Y1654" i="1"/>
  <c r="R1654" i="1"/>
  <c r="V1654" i="1"/>
  <c r="Z1654" i="1"/>
  <c r="S1654" i="1"/>
  <c r="W1654" i="1"/>
  <c r="AA1654" i="1"/>
  <c r="T1654" i="1"/>
  <c r="X1654" i="1"/>
  <c r="AB1654" i="1"/>
  <c r="T1650" i="1"/>
  <c r="U1650" i="1"/>
  <c r="Y1650" i="1"/>
  <c r="Q1650" i="1"/>
  <c r="V1650" i="1"/>
  <c r="Z1650" i="1"/>
  <c r="R1650" i="1"/>
  <c r="W1650" i="1"/>
  <c r="AA1650" i="1"/>
  <c r="S1650" i="1"/>
  <c r="X1650" i="1"/>
  <c r="AB1650" i="1"/>
  <c r="T1646" i="1"/>
  <c r="X1646" i="1"/>
  <c r="AB1646" i="1"/>
  <c r="U1646" i="1"/>
  <c r="Z1646" i="1"/>
  <c r="Q1646" i="1"/>
  <c r="V1646" i="1"/>
  <c r="AA1646" i="1"/>
  <c r="R1646" i="1"/>
  <c r="W1646" i="1"/>
  <c r="S1646" i="1"/>
  <c r="Y1646" i="1"/>
  <c r="T1642" i="1"/>
  <c r="X1642" i="1"/>
  <c r="AB1642" i="1"/>
  <c r="Q1642" i="1"/>
  <c r="U1642" i="1"/>
  <c r="Y1642" i="1"/>
  <c r="V1642" i="1"/>
  <c r="W1642" i="1"/>
  <c r="R1642" i="1"/>
  <c r="Z1642" i="1"/>
  <c r="S1642" i="1"/>
  <c r="AA1642" i="1"/>
  <c r="T1638" i="1"/>
  <c r="X1638" i="1"/>
  <c r="AB1638" i="1"/>
  <c r="Q1638" i="1"/>
  <c r="U1638" i="1"/>
  <c r="Y1638" i="1"/>
  <c r="S1638" i="1"/>
  <c r="W1638" i="1"/>
  <c r="AA1638" i="1"/>
  <c r="Z1638" i="1"/>
  <c r="R1638" i="1"/>
  <c r="V1638" i="1"/>
  <c r="T1634" i="1"/>
  <c r="X1634" i="1"/>
  <c r="AB1634" i="1"/>
  <c r="Q1634" i="1"/>
  <c r="U1634" i="1"/>
  <c r="Y1634" i="1"/>
  <c r="S1634" i="1"/>
  <c r="W1634" i="1"/>
  <c r="AA1634" i="1"/>
  <c r="Z1634" i="1"/>
  <c r="R1634" i="1"/>
  <c r="V1634" i="1"/>
  <c r="T1630" i="1"/>
  <c r="X1630" i="1"/>
  <c r="AB1630" i="1"/>
  <c r="Q1630" i="1"/>
  <c r="U1630" i="1"/>
  <c r="Y1630" i="1"/>
  <c r="S1630" i="1"/>
  <c r="W1630" i="1"/>
  <c r="AA1630" i="1"/>
  <c r="Z1630" i="1"/>
  <c r="R1630" i="1"/>
  <c r="V1630" i="1"/>
  <c r="T1626" i="1"/>
  <c r="X1626" i="1"/>
  <c r="AB1626" i="1"/>
  <c r="Q1626" i="1"/>
  <c r="U1626" i="1"/>
  <c r="Y1626" i="1"/>
  <c r="S1626" i="1"/>
  <c r="W1626" i="1"/>
  <c r="AA1626" i="1"/>
  <c r="Z1626" i="1"/>
  <c r="R1626" i="1"/>
  <c r="V1626" i="1"/>
  <c r="T1622" i="1"/>
  <c r="X1622" i="1"/>
  <c r="AB1622" i="1"/>
  <c r="Q1622" i="1"/>
  <c r="U1622" i="1"/>
  <c r="Y1622" i="1"/>
  <c r="S1622" i="1"/>
  <c r="W1622" i="1"/>
  <c r="AA1622" i="1"/>
  <c r="Z1622" i="1"/>
  <c r="R1622" i="1"/>
  <c r="V1622" i="1"/>
  <c r="T1618" i="1"/>
  <c r="X1618" i="1"/>
  <c r="AB1618" i="1"/>
  <c r="Q1618" i="1"/>
  <c r="U1618" i="1"/>
  <c r="Y1618" i="1"/>
  <c r="S1618" i="1"/>
  <c r="W1618" i="1"/>
  <c r="AA1618" i="1"/>
  <c r="Z1618" i="1"/>
  <c r="R1618" i="1"/>
  <c r="V1618" i="1"/>
  <c r="T1614" i="1"/>
  <c r="X1614" i="1"/>
  <c r="AB1614" i="1"/>
  <c r="Q1614" i="1"/>
  <c r="U1614" i="1"/>
  <c r="Y1614" i="1"/>
  <c r="S1614" i="1"/>
  <c r="W1614" i="1"/>
  <c r="AA1614" i="1"/>
  <c r="Z1614" i="1"/>
  <c r="R1614" i="1"/>
  <c r="V1614" i="1"/>
  <c r="T1610" i="1"/>
  <c r="X1610" i="1"/>
  <c r="AB1610" i="1"/>
  <c r="Q1610" i="1"/>
  <c r="U1610" i="1"/>
  <c r="Y1610" i="1"/>
  <c r="S1610" i="1"/>
  <c r="W1610" i="1"/>
  <c r="AA1610" i="1"/>
  <c r="Z1610" i="1"/>
  <c r="R1610" i="1"/>
  <c r="V1610" i="1"/>
  <c r="T1606" i="1"/>
  <c r="X1606" i="1"/>
  <c r="AB1606" i="1"/>
  <c r="Q1606" i="1"/>
  <c r="U1606" i="1"/>
  <c r="Y1606" i="1"/>
  <c r="S1606" i="1"/>
  <c r="W1606" i="1"/>
  <c r="AA1606" i="1"/>
  <c r="Z1606" i="1"/>
  <c r="R1606" i="1"/>
  <c r="V1606" i="1"/>
  <c r="T1602" i="1"/>
  <c r="X1602" i="1"/>
  <c r="AB1602" i="1"/>
  <c r="Q1602" i="1"/>
  <c r="U1602" i="1"/>
  <c r="Y1602" i="1"/>
  <c r="S1602" i="1"/>
  <c r="W1602" i="1"/>
  <c r="AA1602" i="1"/>
  <c r="Z1602" i="1"/>
  <c r="R1602" i="1"/>
  <c r="V1602" i="1"/>
  <c r="T1598" i="1"/>
  <c r="X1598" i="1"/>
  <c r="AB1598" i="1"/>
  <c r="Q1598" i="1"/>
  <c r="U1598" i="1"/>
  <c r="Y1598" i="1"/>
  <c r="S1598" i="1"/>
  <c r="W1598" i="1"/>
  <c r="AA1598" i="1"/>
  <c r="Z1598" i="1"/>
  <c r="R1598" i="1"/>
  <c r="V1598" i="1"/>
  <c r="T1594" i="1"/>
  <c r="X1594" i="1"/>
  <c r="AB1594" i="1"/>
  <c r="Q1594" i="1"/>
  <c r="U1594" i="1"/>
  <c r="Y1594" i="1"/>
  <c r="S1594" i="1"/>
  <c r="W1594" i="1"/>
  <c r="AA1594" i="1"/>
  <c r="Z1594" i="1"/>
  <c r="R1594" i="1"/>
  <c r="V1594" i="1"/>
  <c r="T1590" i="1"/>
  <c r="X1590" i="1"/>
  <c r="AB1590" i="1"/>
  <c r="Q1590" i="1"/>
  <c r="U1590" i="1"/>
  <c r="Y1590" i="1"/>
  <c r="S1590" i="1"/>
  <c r="W1590" i="1"/>
  <c r="AA1590" i="1"/>
  <c r="Z1590" i="1"/>
  <c r="R1590" i="1"/>
  <c r="V1590" i="1"/>
  <c r="T1586" i="1"/>
  <c r="X1586" i="1"/>
  <c r="AB1586" i="1"/>
  <c r="Q1586" i="1"/>
  <c r="U1586" i="1"/>
  <c r="Y1586" i="1"/>
  <c r="S1586" i="1"/>
  <c r="W1586" i="1"/>
  <c r="AA1586" i="1"/>
  <c r="Z1586" i="1"/>
  <c r="R1586" i="1"/>
  <c r="V1586" i="1"/>
  <c r="T1582" i="1"/>
  <c r="X1582" i="1"/>
  <c r="AB1582" i="1"/>
  <c r="Q1582" i="1"/>
  <c r="U1582" i="1"/>
  <c r="Y1582" i="1"/>
  <c r="S1582" i="1"/>
  <c r="W1582" i="1"/>
  <c r="AA1582" i="1"/>
  <c r="Z1582" i="1"/>
  <c r="R1582" i="1"/>
  <c r="V1582" i="1"/>
  <c r="T1578" i="1"/>
  <c r="X1578" i="1"/>
  <c r="AB1578" i="1"/>
  <c r="Q1578" i="1"/>
  <c r="U1578" i="1"/>
  <c r="Y1578" i="1"/>
  <c r="S1578" i="1"/>
  <c r="W1578" i="1"/>
  <c r="AA1578" i="1"/>
  <c r="Z1578" i="1"/>
  <c r="R1578" i="1"/>
  <c r="V1578" i="1"/>
  <c r="T1574" i="1"/>
  <c r="X1574" i="1"/>
  <c r="AB1574" i="1"/>
  <c r="Q1574" i="1"/>
  <c r="U1574" i="1"/>
  <c r="Y1574" i="1"/>
  <c r="S1574" i="1"/>
  <c r="W1574" i="1"/>
  <c r="AA1574" i="1"/>
  <c r="Z1574" i="1"/>
  <c r="R1574" i="1"/>
  <c r="V1574" i="1"/>
  <c r="T1570" i="1"/>
  <c r="X1570" i="1"/>
  <c r="AB1570" i="1"/>
  <c r="Q1570" i="1"/>
  <c r="U1570" i="1"/>
  <c r="Y1570" i="1"/>
  <c r="S1570" i="1"/>
  <c r="W1570" i="1"/>
  <c r="AA1570" i="1"/>
  <c r="Z1570" i="1"/>
  <c r="R1570" i="1"/>
  <c r="V1570" i="1"/>
  <c r="T1566" i="1"/>
  <c r="X1566" i="1"/>
  <c r="AB1566" i="1"/>
  <c r="Q1566" i="1"/>
  <c r="U1566" i="1"/>
  <c r="Y1566" i="1"/>
  <c r="S1566" i="1"/>
  <c r="W1566" i="1"/>
  <c r="AA1566" i="1"/>
  <c r="Z1566" i="1"/>
  <c r="R1566" i="1"/>
  <c r="V1566" i="1"/>
  <c r="T1562" i="1"/>
  <c r="X1562" i="1"/>
  <c r="AB1562" i="1"/>
  <c r="Q1562" i="1"/>
  <c r="U1562" i="1"/>
  <c r="Y1562" i="1"/>
  <c r="S1562" i="1"/>
  <c r="W1562" i="1"/>
  <c r="AA1562" i="1"/>
  <c r="Z1562" i="1"/>
  <c r="R1562" i="1"/>
  <c r="V1562" i="1"/>
  <c r="T1558" i="1"/>
  <c r="X1558" i="1"/>
  <c r="AB1558" i="1"/>
  <c r="Q1558" i="1"/>
  <c r="U1558" i="1"/>
  <c r="Y1558" i="1"/>
  <c r="S1558" i="1"/>
  <c r="W1558" i="1"/>
  <c r="AA1558" i="1"/>
  <c r="Z1558" i="1"/>
  <c r="R1558" i="1"/>
  <c r="V1558" i="1"/>
  <c r="T1554" i="1"/>
  <c r="X1554" i="1"/>
  <c r="AB1554" i="1"/>
  <c r="Q1554" i="1"/>
  <c r="U1554" i="1"/>
  <c r="Y1554" i="1"/>
  <c r="S1554" i="1"/>
  <c r="W1554" i="1"/>
  <c r="AA1554" i="1"/>
  <c r="Z1554" i="1"/>
  <c r="R1554" i="1"/>
  <c r="V1554" i="1"/>
  <c r="T1550" i="1"/>
  <c r="X1550" i="1"/>
  <c r="AB1550" i="1"/>
  <c r="Q1550" i="1"/>
  <c r="U1550" i="1"/>
  <c r="Y1550" i="1"/>
  <c r="R1550" i="1"/>
  <c r="V1550" i="1"/>
  <c r="Z1550" i="1"/>
  <c r="S1550" i="1"/>
  <c r="W1550" i="1"/>
  <c r="AA1550" i="1"/>
  <c r="T1546" i="1"/>
  <c r="X1546" i="1"/>
  <c r="AB1546" i="1"/>
  <c r="Q1546" i="1"/>
  <c r="U1546" i="1"/>
  <c r="Y1546" i="1"/>
  <c r="R1546" i="1"/>
  <c r="V1546" i="1"/>
  <c r="Z1546" i="1"/>
  <c r="S1546" i="1"/>
  <c r="W1546" i="1"/>
  <c r="AA1546" i="1"/>
  <c r="T1542" i="1"/>
  <c r="X1542" i="1"/>
  <c r="AB1542" i="1"/>
  <c r="Q1542" i="1"/>
  <c r="U1542" i="1"/>
  <c r="Y1542" i="1"/>
  <c r="R1542" i="1"/>
  <c r="V1542" i="1"/>
  <c r="Z1542" i="1"/>
  <c r="S1542" i="1"/>
  <c r="W1542" i="1"/>
  <c r="AA1542" i="1"/>
  <c r="T1538" i="1"/>
  <c r="X1538" i="1"/>
  <c r="AB1538" i="1"/>
  <c r="Q1538" i="1"/>
  <c r="U1538" i="1"/>
  <c r="Y1538" i="1"/>
  <c r="R1538" i="1"/>
  <c r="V1538" i="1"/>
  <c r="Z1538" i="1"/>
  <c r="S1538" i="1"/>
  <c r="W1538" i="1"/>
  <c r="AA1538" i="1"/>
  <c r="T1534" i="1"/>
  <c r="X1534" i="1"/>
  <c r="AB1534" i="1"/>
  <c r="Q1534" i="1"/>
  <c r="U1534" i="1"/>
  <c r="Y1534" i="1"/>
  <c r="R1534" i="1"/>
  <c r="V1534" i="1"/>
  <c r="Z1534" i="1"/>
  <c r="S1534" i="1"/>
  <c r="W1534" i="1"/>
  <c r="AA1534" i="1"/>
  <c r="T1530" i="1"/>
  <c r="X1530" i="1"/>
  <c r="AB1530" i="1"/>
  <c r="Q1530" i="1"/>
  <c r="U1530" i="1"/>
  <c r="Y1530" i="1"/>
  <c r="R1530" i="1"/>
  <c r="V1530" i="1"/>
  <c r="Z1530" i="1"/>
  <c r="S1530" i="1"/>
  <c r="W1530" i="1"/>
  <c r="AA1530" i="1"/>
  <c r="T1526" i="1"/>
  <c r="X1526" i="1"/>
  <c r="AB1526" i="1"/>
  <c r="Q1526" i="1"/>
  <c r="U1526" i="1"/>
  <c r="Y1526" i="1"/>
  <c r="R1526" i="1"/>
  <c r="V1526" i="1"/>
  <c r="Z1526" i="1"/>
  <c r="S1526" i="1"/>
  <c r="W1526" i="1"/>
  <c r="AA1526" i="1"/>
  <c r="T1522" i="1"/>
  <c r="X1522" i="1"/>
  <c r="AB1522" i="1"/>
  <c r="Q1522" i="1"/>
  <c r="U1522" i="1"/>
  <c r="Y1522" i="1"/>
  <c r="R1522" i="1"/>
  <c r="V1522" i="1"/>
  <c r="Z1522" i="1"/>
  <c r="S1522" i="1"/>
  <c r="W1522" i="1"/>
  <c r="AA1522" i="1"/>
  <c r="T1518" i="1"/>
  <c r="X1518" i="1"/>
  <c r="AB1518" i="1"/>
  <c r="Q1518" i="1"/>
  <c r="U1518" i="1"/>
  <c r="Y1518" i="1"/>
  <c r="R1518" i="1"/>
  <c r="V1518" i="1"/>
  <c r="Z1518" i="1"/>
  <c r="S1518" i="1"/>
  <c r="W1518" i="1"/>
  <c r="AA1518" i="1"/>
  <c r="T1514" i="1"/>
  <c r="X1514" i="1"/>
  <c r="AB1514" i="1"/>
  <c r="Q1514" i="1"/>
  <c r="U1514" i="1"/>
  <c r="Y1514" i="1"/>
  <c r="R1514" i="1"/>
  <c r="V1514" i="1"/>
  <c r="Z1514" i="1"/>
  <c r="S1514" i="1"/>
  <c r="W1514" i="1"/>
  <c r="AA1514" i="1"/>
  <c r="T1510" i="1"/>
  <c r="X1510" i="1"/>
  <c r="AB1510" i="1"/>
  <c r="Q1510" i="1"/>
  <c r="U1510" i="1"/>
  <c r="Y1510" i="1"/>
  <c r="R1510" i="1"/>
  <c r="V1510" i="1"/>
  <c r="Z1510" i="1"/>
  <c r="S1510" i="1"/>
  <c r="W1510" i="1"/>
  <c r="AA1510" i="1"/>
  <c r="T1506" i="1"/>
  <c r="X1506" i="1"/>
  <c r="AB1506" i="1"/>
  <c r="Q1506" i="1"/>
  <c r="U1506" i="1"/>
  <c r="Y1506" i="1"/>
  <c r="R1506" i="1"/>
  <c r="V1506" i="1"/>
  <c r="Z1506" i="1"/>
  <c r="S1506" i="1"/>
  <c r="W1506" i="1"/>
  <c r="AA1506" i="1"/>
  <c r="T1502" i="1"/>
  <c r="X1502" i="1"/>
  <c r="AB1502" i="1"/>
  <c r="Q1502" i="1"/>
  <c r="U1502" i="1"/>
  <c r="Y1502" i="1"/>
  <c r="R1502" i="1"/>
  <c r="V1502" i="1"/>
  <c r="Z1502" i="1"/>
  <c r="S1502" i="1"/>
  <c r="W1502" i="1"/>
  <c r="AA1502" i="1"/>
  <c r="T1498" i="1"/>
  <c r="X1498" i="1"/>
  <c r="AB1498" i="1"/>
  <c r="Q1498" i="1"/>
  <c r="U1498" i="1"/>
  <c r="Y1498" i="1"/>
  <c r="R1498" i="1"/>
  <c r="V1498" i="1"/>
  <c r="Z1498" i="1"/>
  <c r="S1498" i="1"/>
  <c r="W1498" i="1"/>
  <c r="AA1498" i="1"/>
  <c r="T1494" i="1"/>
  <c r="X1494" i="1"/>
  <c r="AB1494" i="1"/>
  <c r="Q1494" i="1"/>
  <c r="U1494" i="1"/>
  <c r="Y1494" i="1"/>
  <c r="R1494" i="1"/>
  <c r="V1494" i="1"/>
  <c r="Z1494" i="1"/>
  <c r="S1494" i="1"/>
  <c r="W1494" i="1"/>
  <c r="AA1494" i="1"/>
  <c r="T1490" i="1"/>
  <c r="X1490" i="1"/>
  <c r="AB1490" i="1"/>
  <c r="Q1490" i="1"/>
  <c r="U1490" i="1"/>
  <c r="Y1490" i="1"/>
  <c r="R1490" i="1"/>
  <c r="V1490" i="1"/>
  <c r="Z1490" i="1"/>
  <c r="S1490" i="1"/>
  <c r="W1490" i="1"/>
  <c r="AA1490" i="1"/>
  <c r="T1486" i="1"/>
  <c r="X1486" i="1"/>
  <c r="AB1486" i="1"/>
  <c r="Q1486" i="1"/>
  <c r="U1486" i="1"/>
  <c r="Y1486" i="1"/>
  <c r="R1486" i="1"/>
  <c r="V1486" i="1"/>
  <c r="Z1486" i="1"/>
  <c r="S1486" i="1"/>
  <c r="W1486" i="1"/>
  <c r="AA1486" i="1"/>
  <c r="T1482" i="1"/>
  <c r="X1482" i="1"/>
  <c r="AB1482" i="1"/>
  <c r="Q1482" i="1"/>
  <c r="U1482" i="1"/>
  <c r="Y1482" i="1"/>
  <c r="R1482" i="1"/>
  <c r="V1482" i="1"/>
  <c r="Z1482" i="1"/>
  <c r="S1482" i="1"/>
  <c r="W1482" i="1"/>
  <c r="AA1482" i="1"/>
  <c r="T1478" i="1"/>
  <c r="X1478" i="1"/>
  <c r="AB1478" i="1"/>
  <c r="Q1478" i="1"/>
  <c r="U1478" i="1"/>
  <c r="Y1478" i="1"/>
  <c r="R1478" i="1"/>
  <c r="V1478" i="1"/>
  <c r="Z1478" i="1"/>
  <c r="S1478" i="1"/>
  <c r="W1478" i="1"/>
  <c r="AA1478" i="1"/>
  <c r="T1474" i="1"/>
  <c r="X1474" i="1"/>
  <c r="AB1474" i="1"/>
  <c r="Q1474" i="1"/>
  <c r="U1474" i="1"/>
  <c r="Y1474" i="1"/>
  <c r="R1474" i="1"/>
  <c r="V1474" i="1"/>
  <c r="Z1474" i="1"/>
  <c r="S1474" i="1"/>
  <c r="W1474" i="1"/>
  <c r="AA1474" i="1"/>
  <c r="T1470" i="1"/>
  <c r="X1470" i="1"/>
  <c r="AB1470" i="1"/>
  <c r="Q1470" i="1"/>
  <c r="U1470" i="1"/>
  <c r="Y1470" i="1"/>
  <c r="R1470" i="1"/>
  <c r="V1470" i="1"/>
  <c r="Z1470" i="1"/>
  <c r="S1470" i="1"/>
  <c r="W1470" i="1"/>
  <c r="AA1470" i="1"/>
  <c r="T1466" i="1"/>
  <c r="X1466" i="1"/>
  <c r="AB1466" i="1"/>
  <c r="Q1466" i="1"/>
  <c r="U1466" i="1"/>
  <c r="Y1466" i="1"/>
  <c r="R1466" i="1"/>
  <c r="V1466" i="1"/>
  <c r="Z1466" i="1"/>
  <c r="S1466" i="1"/>
  <c r="W1466" i="1"/>
  <c r="AA1466" i="1"/>
  <c r="T1462" i="1"/>
  <c r="X1462" i="1"/>
  <c r="AB1462" i="1"/>
  <c r="Q1462" i="1"/>
  <c r="U1462" i="1"/>
  <c r="Y1462" i="1"/>
  <c r="R1462" i="1"/>
  <c r="V1462" i="1"/>
  <c r="Z1462" i="1"/>
  <c r="S1462" i="1"/>
  <c r="W1462" i="1"/>
  <c r="AA1462" i="1"/>
  <c r="T1458" i="1"/>
  <c r="X1458" i="1"/>
  <c r="AB1458" i="1"/>
  <c r="Q1458" i="1"/>
  <c r="U1458" i="1"/>
  <c r="Y1458" i="1"/>
  <c r="R1458" i="1"/>
  <c r="V1458" i="1"/>
  <c r="Z1458" i="1"/>
  <c r="S1458" i="1"/>
  <c r="W1458" i="1"/>
  <c r="AA1458" i="1"/>
  <c r="T1454" i="1"/>
  <c r="X1454" i="1"/>
  <c r="AB1454" i="1"/>
  <c r="Q1454" i="1"/>
  <c r="U1454" i="1"/>
  <c r="Y1454" i="1"/>
  <c r="R1454" i="1"/>
  <c r="V1454" i="1"/>
  <c r="Z1454" i="1"/>
  <c r="S1454" i="1"/>
  <c r="W1454" i="1"/>
  <c r="AA1454" i="1"/>
  <c r="T1450" i="1"/>
  <c r="X1450" i="1"/>
  <c r="AB1450" i="1"/>
  <c r="Q1450" i="1"/>
  <c r="U1450" i="1"/>
  <c r="Y1450" i="1"/>
  <c r="R1450" i="1"/>
  <c r="V1450" i="1"/>
  <c r="Z1450" i="1"/>
  <c r="S1450" i="1"/>
  <c r="W1450" i="1"/>
  <c r="AA1450" i="1"/>
  <c r="T1446" i="1"/>
  <c r="X1446" i="1"/>
  <c r="AB1446" i="1"/>
  <c r="Q1446" i="1"/>
  <c r="U1446" i="1"/>
  <c r="Y1446" i="1"/>
  <c r="R1446" i="1"/>
  <c r="V1446" i="1"/>
  <c r="Z1446" i="1"/>
  <c r="S1446" i="1"/>
  <c r="W1446" i="1"/>
  <c r="AA1446" i="1"/>
  <c r="T1442" i="1"/>
  <c r="X1442" i="1"/>
  <c r="AB1442" i="1"/>
  <c r="Q1442" i="1"/>
  <c r="U1442" i="1"/>
  <c r="Y1442" i="1"/>
  <c r="R1442" i="1"/>
  <c r="V1442" i="1"/>
  <c r="Z1442" i="1"/>
  <c r="S1442" i="1"/>
  <c r="W1442" i="1"/>
  <c r="AA1442" i="1"/>
  <c r="T1438" i="1"/>
  <c r="X1438" i="1"/>
  <c r="AB1438" i="1"/>
  <c r="Q1438" i="1"/>
  <c r="U1438" i="1"/>
  <c r="Y1438" i="1"/>
  <c r="R1438" i="1"/>
  <c r="V1438" i="1"/>
  <c r="Z1438" i="1"/>
  <c r="S1438" i="1"/>
  <c r="W1438" i="1"/>
  <c r="AA1438" i="1"/>
  <c r="T1434" i="1"/>
  <c r="X1434" i="1"/>
  <c r="AB1434" i="1"/>
  <c r="Q1434" i="1"/>
  <c r="U1434" i="1"/>
  <c r="Y1434" i="1"/>
  <c r="R1434" i="1"/>
  <c r="V1434" i="1"/>
  <c r="Z1434" i="1"/>
  <c r="S1434" i="1"/>
  <c r="W1434" i="1"/>
  <c r="AA1434" i="1"/>
  <c r="T1430" i="1"/>
  <c r="X1430" i="1"/>
  <c r="AB1430" i="1"/>
  <c r="Q1430" i="1"/>
  <c r="U1430" i="1"/>
  <c r="Y1430" i="1"/>
  <c r="R1430" i="1"/>
  <c r="V1430" i="1"/>
  <c r="Z1430" i="1"/>
  <c r="S1430" i="1"/>
  <c r="W1430" i="1"/>
  <c r="AA1430" i="1"/>
  <c r="T1426" i="1"/>
  <c r="X1426" i="1"/>
  <c r="AB1426" i="1"/>
  <c r="Q1426" i="1"/>
  <c r="U1426" i="1"/>
  <c r="Y1426" i="1"/>
  <c r="R1426" i="1"/>
  <c r="V1426" i="1"/>
  <c r="Z1426" i="1"/>
  <c r="S1426" i="1"/>
  <c r="W1426" i="1"/>
  <c r="AA1426" i="1"/>
  <c r="T1422" i="1"/>
  <c r="X1422" i="1"/>
  <c r="AB1422" i="1"/>
  <c r="Q1422" i="1"/>
  <c r="U1422" i="1"/>
  <c r="Y1422" i="1"/>
  <c r="R1422" i="1"/>
  <c r="V1422" i="1"/>
  <c r="Z1422" i="1"/>
  <c r="S1422" i="1"/>
  <c r="W1422" i="1"/>
  <c r="AA1422" i="1"/>
  <c r="T1418" i="1"/>
  <c r="X1418" i="1"/>
  <c r="AB1418" i="1"/>
  <c r="Q1418" i="1"/>
  <c r="U1418" i="1"/>
  <c r="Y1418" i="1"/>
  <c r="R1418" i="1"/>
  <c r="V1418" i="1"/>
  <c r="Z1418" i="1"/>
  <c r="S1418" i="1"/>
  <c r="W1418" i="1"/>
  <c r="AA1418" i="1"/>
  <c r="T1414" i="1"/>
  <c r="X1414" i="1"/>
  <c r="AB1414" i="1"/>
  <c r="Q1414" i="1"/>
  <c r="U1414" i="1"/>
  <c r="Y1414" i="1"/>
  <c r="R1414" i="1"/>
  <c r="V1414" i="1"/>
  <c r="Z1414" i="1"/>
  <c r="S1414" i="1"/>
  <c r="W1414" i="1"/>
  <c r="AA1414" i="1"/>
  <c r="T1410" i="1"/>
  <c r="X1410" i="1"/>
  <c r="AB1410" i="1"/>
  <c r="Q1410" i="1"/>
  <c r="U1410" i="1"/>
  <c r="Y1410" i="1"/>
  <c r="R1410" i="1"/>
  <c r="V1410" i="1"/>
  <c r="Z1410" i="1"/>
  <c r="S1410" i="1"/>
  <c r="W1410" i="1"/>
  <c r="AA1410" i="1"/>
  <c r="T1406" i="1"/>
  <c r="X1406" i="1"/>
  <c r="AB1406" i="1"/>
  <c r="Q1406" i="1"/>
  <c r="U1406" i="1"/>
  <c r="Y1406" i="1"/>
  <c r="R1406" i="1"/>
  <c r="V1406" i="1"/>
  <c r="Z1406" i="1"/>
  <c r="S1406" i="1"/>
  <c r="W1406" i="1"/>
  <c r="AA1406" i="1"/>
  <c r="T1402" i="1"/>
  <c r="X1402" i="1"/>
  <c r="AB1402" i="1"/>
  <c r="Q1402" i="1"/>
  <c r="U1402" i="1"/>
  <c r="Y1402" i="1"/>
  <c r="R1402" i="1"/>
  <c r="V1402" i="1"/>
  <c r="Z1402" i="1"/>
  <c r="S1402" i="1"/>
  <c r="W1402" i="1"/>
  <c r="AA1402" i="1"/>
  <c r="T1398" i="1"/>
  <c r="X1398" i="1"/>
  <c r="AB1398" i="1"/>
  <c r="Q1398" i="1"/>
  <c r="U1398" i="1"/>
  <c r="Y1398" i="1"/>
  <c r="R1398" i="1"/>
  <c r="V1398" i="1"/>
  <c r="Z1398" i="1"/>
  <c r="S1398" i="1"/>
  <c r="W1398" i="1"/>
  <c r="AA1398" i="1"/>
  <c r="T1394" i="1"/>
  <c r="X1394" i="1"/>
  <c r="AB1394" i="1"/>
  <c r="Q1394" i="1"/>
  <c r="U1394" i="1"/>
  <c r="Y1394" i="1"/>
  <c r="R1394" i="1"/>
  <c r="V1394" i="1"/>
  <c r="Z1394" i="1"/>
  <c r="S1394" i="1"/>
  <c r="W1394" i="1"/>
  <c r="AA1394" i="1"/>
  <c r="T1390" i="1"/>
  <c r="X1390" i="1"/>
  <c r="AB1390" i="1"/>
  <c r="Q1390" i="1"/>
  <c r="U1390" i="1"/>
  <c r="Y1390" i="1"/>
  <c r="R1390" i="1"/>
  <c r="V1390" i="1"/>
  <c r="Z1390" i="1"/>
  <c r="S1390" i="1"/>
  <c r="W1390" i="1"/>
  <c r="AA1390" i="1"/>
  <c r="T1386" i="1"/>
  <c r="X1386" i="1"/>
  <c r="AB1386" i="1"/>
  <c r="Q1386" i="1"/>
  <c r="U1386" i="1"/>
  <c r="Y1386" i="1"/>
  <c r="R1386" i="1"/>
  <c r="V1386" i="1"/>
  <c r="Z1386" i="1"/>
  <c r="S1386" i="1"/>
  <c r="W1386" i="1"/>
  <c r="AA1386" i="1"/>
  <c r="T1382" i="1"/>
  <c r="X1382" i="1"/>
  <c r="AB1382" i="1"/>
  <c r="Q1382" i="1"/>
  <c r="U1382" i="1"/>
  <c r="Y1382" i="1"/>
  <c r="R1382" i="1"/>
  <c r="V1382" i="1"/>
  <c r="Z1382" i="1"/>
  <c r="S1382" i="1"/>
  <c r="W1382" i="1"/>
  <c r="AA1382" i="1"/>
  <c r="T1378" i="1"/>
  <c r="X1378" i="1"/>
  <c r="AB1378" i="1"/>
  <c r="Q1378" i="1"/>
  <c r="U1378" i="1"/>
  <c r="Y1378" i="1"/>
  <c r="R1378" i="1"/>
  <c r="V1378" i="1"/>
  <c r="Z1378" i="1"/>
  <c r="S1378" i="1"/>
  <c r="W1378" i="1"/>
  <c r="AA1378" i="1"/>
  <c r="T1374" i="1"/>
  <c r="X1374" i="1"/>
  <c r="AB1374" i="1"/>
  <c r="Q1374" i="1"/>
  <c r="U1374" i="1"/>
  <c r="Y1374" i="1"/>
  <c r="R1374" i="1"/>
  <c r="V1374" i="1"/>
  <c r="Z1374" i="1"/>
  <c r="S1374" i="1"/>
  <c r="W1374" i="1"/>
  <c r="AA1374" i="1"/>
  <c r="T1370" i="1"/>
  <c r="X1370" i="1"/>
  <c r="AB1370" i="1"/>
  <c r="Q1370" i="1"/>
  <c r="U1370" i="1"/>
  <c r="Y1370" i="1"/>
  <c r="R1370" i="1"/>
  <c r="V1370" i="1"/>
  <c r="Z1370" i="1"/>
  <c r="S1370" i="1"/>
  <c r="W1370" i="1"/>
  <c r="AA1370" i="1"/>
  <c r="T1366" i="1"/>
  <c r="X1366" i="1"/>
  <c r="AB1366" i="1"/>
  <c r="Q1366" i="1"/>
  <c r="U1366" i="1"/>
  <c r="Y1366" i="1"/>
  <c r="R1366" i="1"/>
  <c r="V1366" i="1"/>
  <c r="Z1366" i="1"/>
  <c r="S1366" i="1"/>
  <c r="W1366" i="1"/>
  <c r="AA1366" i="1"/>
  <c r="T1362" i="1"/>
  <c r="X1362" i="1"/>
  <c r="AB1362" i="1"/>
  <c r="Q1362" i="1"/>
  <c r="U1362" i="1"/>
  <c r="Y1362" i="1"/>
  <c r="R1362" i="1"/>
  <c r="V1362" i="1"/>
  <c r="Z1362" i="1"/>
  <c r="S1362" i="1"/>
  <c r="W1362" i="1"/>
  <c r="AA1362" i="1"/>
  <c r="T1358" i="1"/>
  <c r="X1358" i="1"/>
  <c r="AB1358" i="1"/>
  <c r="Q1358" i="1"/>
  <c r="U1358" i="1"/>
  <c r="Y1358" i="1"/>
  <c r="R1358" i="1"/>
  <c r="V1358" i="1"/>
  <c r="Z1358" i="1"/>
  <c r="S1358" i="1"/>
  <c r="W1358" i="1"/>
  <c r="AA1358" i="1"/>
  <c r="T1354" i="1"/>
  <c r="X1354" i="1"/>
  <c r="AB1354" i="1"/>
  <c r="Q1354" i="1"/>
  <c r="U1354" i="1"/>
  <c r="Y1354" i="1"/>
  <c r="R1354" i="1"/>
  <c r="V1354" i="1"/>
  <c r="Z1354" i="1"/>
  <c r="S1354" i="1"/>
  <c r="W1354" i="1"/>
  <c r="AA1354" i="1"/>
  <c r="T1350" i="1"/>
  <c r="X1350" i="1"/>
  <c r="AB1350" i="1"/>
  <c r="Q1350" i="1"/>
  <c r="U1350" i="1"/>
  <c r="Y1350" i="1"/>
  <c r="R1350" i="1"/>
  <c r="V1350" i="1"/>
  <c r="Z1350" i="1"/>
  <c r="S1350" i="1"/>
  <c r="W1350" i="1"/>
  <c r="AA1350" i="1"/>
  <c r="T1346" i="1"/>
  <c r="X1346" i="1"/>
  <c r="AB1346" i="1"/>
  <c r="Q1346" i="1"/>
  <c r="U1346" i="1"/>
  <c r="Y1346" i="1"/>
  <c r="R1346" i="1"/>
  <c r="V1346" i="1"/>
  <c r="Z1346" i="1"/>
  <c r="S1346" i="1"/>
  <c r="W1346" i="1"/>
  <c r="AA1346" i="1"/>
  <c r="T1342" i="1"/>
  <c r="X1342" i="1"/>
  <c r="AB1342" i="1"/>
  <c r="Q1342" i="1"/>
  <c r="U1342" i="1"/>
  <c r="Y1342" i="1"/>
  <c r="R1342" i="1"/>
  <c r="V1342" i="1"/>
  <c r="Z1342" i="1"/>
  <c r="S1342" i="1"/>
  <c r="W1342" i="1"/>
  <c r="AA1342" i="1"/>
  <c r="T1338" i="1"/>
  <c r="X1338" i="1"/>
  <c r="AB1338" i="1"/>
  <c r="Q1338" i="1"/>
  <c r="U1338" i="1"/>
  <c r="Y1338" i="1"/>
  <c r="R1338" i="1"/>
  <c r="V1338" i="1"/>
  <c r="Z1338" i="1"/>
  <c r="S1338" i="1"/>
  <c r="W1338" i="1"/>
  <c r="AA1338" i="1"/>
  <c r="T1334" i="1"/>
  <c r="X1334" i="1"/>
  <c r="AB1334" i="1"/>
  <c r="Q1334" i="1"/>
  <c r="U1334" i="1"/>
  <c r="Y1334" i="1"/>
  <c r="R1334" i="1"/>
  <c r="V1334" i="1"/>
  <c r="Z1334" i="1"/>
  <c r="S1334" i="1"/>
  <c r="W1334" i="1"/>
  <c r="AA1334" i="1"/>
  <c r="T1330" i="1"/>
  <c r="X1330" i="1"/>
  <c r="AB1330" i="1"/>
  <c r="Q1330" i="1"/>
  <c r="U1330" i="1"/>
  <c r="Y1330" i="1"/>
  <c r="R1330" i="1"/>
  <c r="V1330" i="1"/>
  <c r="Z1330" i="1"/>
  <c r="S1330" i="1"/>
  <c r="W1330" i="1"/>
  <c r="AA1330" i="1"/>
  <c r="T1326" i="1"/>
  <c r="X1326" i="1"/>
  <c r="AB1326" i="1"/>
  <c r="Q1326" i="1"/>
  <c r="U1326" i="1"/>
  <c r="Y1326" i="1"/>
  <c r="R1326" i="1"/>
  <c r="V1326" i="1"/>
  <c r="Z1326" i="1"/>
  <c r="S1326" i="1"/>
  <c r="W1326" i="1"/>
  <c r="AA1326" i="1"/>
  <c r="T1322" i="1"/>
  <c r="X1322" i="1"/>
  <c r="AB1322" i="1"/>
  <c r="Q1322" i="1"/>
  <c r="U1322" i="1"/>
  <c r="Y1322" i="1"/>
  <c r="R1322" i="1"/>
  <c r="V1322" i="1"/>
  <c r="Z1322" i="1"/>
  <c r="S1322" i="1"/>
  <c r="W1322" i="1"/>
  <c r="AA1322" i="1"/>
  <c r="T1318" i="1"/>
  <c r="X1318" i="1"/>
  <c r="AB1318" i="1"/>
  <c r="Q1318" i="1"/>
  <c r="U1318" i="1"/>
  <c r="Y1318" i="1"/>
  <c r="R1318" i="1"/>
  <c r="V1318" i="1"/>
  <c r="Z1318" i="1"/>
  <c r="S1318" i="1"/>
  <c r="W1318" i="1"/>
  <c r="AA1318" i="1"/>
  <c r="T1314" i="1"/>
  <c r="X1314" i="1"/>
  <c r="AB1314" i="1"/>
  <c r="Q1314" i="1"/>
  <c r="U1314" i="1"/>
  <c r="Y1314" i="1"/>
  <c r="R1314" i="1"/>
  <c r="V1314" i="1"/>
  <c r="Z1314" i="1"/>
  <c r="S1314" i="1"/>
  <c r="W1314" i="1"/>
  <c r="AA1314" i="1"/>
  <c r="T1310" i="1"/>
  <c r="X1310" i="1"/>
  <c r="AB1310" i="1"/>
  <c r="Q1310" i="1"/>
  <c r="U1310" i="1"/>
  <c r="Y1310" i="1"/>
  <c r="R1310" i="1"/>
  <c r="V1310" i="1"/>
  <c r="Z1310" i="1"/>
  <c r="S1310" i="1"/>
  <c r="W1310" i="1"/>
  <c r="AA1310" i="1"/>
  <c r="T1306" i="1"/>
  <c r="X1306" i="1"/>
  <c r="AB1306" i="1"/>
  <c r="Q1306" i="1"/>
  <c r="U1306" i="1"/>
  <c r="Y1306" i="1"/>
  <c r="R1306" i="1"/>
  <c r="V1306" i="1"/>
  <c r="Z1306" i="1"/>
  <c r="S1306" i="1"/>
  <c r="W1306" i="1"/>
  <c r="AA1306" i="1"/>
  <c r="T1302" i="1"/>
  <c r="X1302" i="1"/>
  <c r="AB1302" i="1"/>
  <c r="Q1302" i="1"/>
  <c r="U1302" i="1"/>
  <c r="Y1302" i="1"/>
  <c r="R1302" i="1"/>
  <c r="V1302" i="1"/>
  <c r="Z1302" i="1"/>
  <c r="S1302" i="1"/>
  <c r="W1302" i="1"/>
  <c r="AA1302" i="1"/>
  <c r="T1298" i="1"/>
  <c r="X1298" i="1"/>
  <c r="AB1298" i="1"/>
  <c r="Q1298" i="1"/>
  <c r="U1298" i="1"/>
  <c r="Y1298" i="1"/>
  <c r="R1298" i="1"/>
  <c r="V1298" i="1"/>
  <c r="Z1298" i="1"/>
  <c r="S1298" i="1"/>
  <c r="W1298" i="1"/>
  <c r="AA1298" i="1"/>
  <c r="T1294" i="1"/>
  <c r="X1294" i="1"/>
  <c r="AB1294" i="1"/>
  <c r="Q1294" i="1"/>
  <c r="U1294" i="1"/>
  <c r="Y1294" i="1"/>
  <c r="R1294" i="1"/>
  <c r="V1294" i="1"/>
  <c r="Z1294" i="1"/>
  <c r="S1294" i="1"/>
  <c r="W1294" i="1"/>
  <c r="AA1294" i="1"/>
  <c r="T1290" i="1"/>
  <c r="X1290" i="1"/>
  <c r="AB1290" i="1"/>
  <c r="Q1290" i="1"/>
  <c r="U1290" i="1"/>
  <c r="Y1290" i="1"/>
  <c r="R1290" i="1"/>
  <c r="V1290" i="1"/>
  <c r="Z1290" i="1"/>
  <c r="S1290" i="1"/>
  <c r="W1290" i="1"/>
  <c r="AA1290" i="1"/>
  <c r="T1286" i="1"/>
  <c r="X1286" i="1"/>
  <c r="AB1286" i="1"/>
  <c r="Q1286" i="1"/>
  <c r="U1286" i="1"/>
  <c r="Y1286" i="1"/>
  <c r="R1286" i="1"/>
  <c r="V1286" i="1"/>
  <c r="Z1286" i="1"/>
  <c r="S1286" i="1"/>
  <c r="W1286" i="1"/>
  <c r="AA1286" i="1"/>
  <c r="T1282" i="1"/>
  <c r="X1282" i="1"/>
  <c r="AB1282" i="1"/>
  <c r="Q1282" i="1"/>
  <c r="U1282" i="1"/>
  <c r="Y1282" i="1"/>
  <c r="R1282" i="1"/>
  <c r="V1282" i="1"/>
  <c r="Z1282" i="1"/>
  <c r="S1282" i="1"/>
  <c r="W1282" i="1"/>
  <c r="AA1282" i="1"/>
  <c r="T1278" i="1"/>
  <c r="X1278" i="1"/>
  <c r="AB1278" i="1"/>
  <c r="Q1278" i="1"/>
  <c r="U1278" i="1"/>
  <c r="Y1278" i="1"/>
  <c r="R1278" i="1"/>
  <c r="V1278" i="1"/>
  <c r="Z1278" i="1"/>
  <c r="S1278" i="1"/>
  <c r="W1278" i="1"/>
  <c r="AA1278" i="1"/>
  <c r="T1274" i="1"/>
  <c r="X1274" i="1"/>
  <c r="AB1274" i="1"/>
  <c r="Q1274" i="1"/>
  <c r="U1274" i="1"/>
  <c r="Y1274" i="1"/>
  <c r="R1274" i="1"/>
  <c r="V1274" i="1"/>
  <c r="Z1274" i="1"/>
  <c r="S1274" i="1"/>
  <c r="W1274" i="1"/>
  <c r="AA1274" i="1"/>
  <c r="T1270" i="1"/>
  <c r="X1270" i="1"/>
  <c r="AB1270" i="1"/>
  <c r="Q1270" i="1"/>
  <c r="U1270" i="1"/>
  <c r="Y1270" i="1"/>
  <c r="R1270" i="1"/>
  <c r="V1270" i="1"/>
  <c r="Z1270" i="1"/>
  <c r="S1270" i="1"/>
  <c r="W1270" i="1"/>
  <c r="AA1270" i="1"/>
  <c r="T1266" i="1"/>
  <c r="X1266" i="1"/>
  <c r="AB1266" i="1"/>
  <c r="Q1266" i="1"/>
  <c r="U1266" i="1"/>
  <c r="Y1266" i="1"/>
  <c r="R1266" i="1"/>
  <c r="V1266" i="1"/>
  <c r="Z1266" i="1"/>
  <c r="S1266" i="1"/>
  <c r="W1266" i="1"/>
  <c r="AA1266" i="1"/>
  <c r="T1262" i="1"/>
  <c r="X1262" i="1"/>
  <c r="AB1262" i="1"/>
  <c r="Q1262" i="1"/>
  <c r="U1262" i="1"/>
  <c r="Y1262" i="1"/>
  <c r="R1262" i="1"/>
  <c r="V1262" i="1"/>
  <c r="Z1262" i="1"/>
  <c r="S1262" i="1"/>
  <c r="W1262" i="1"/>
  <c r="AA1262" i="1"/>
  <c r="T1258" i="1"/>
  <c r="X1258" i="1"/>
  <c r="AB1258" i="1"/>
  <c r="Q1258" i="1"/>
  <c r="U1258" i="1"/>
  <c r="Y1258" i="1"/>
  <c r="R1258" i="1"/>
  <c r="V1258" i="1"/>
  <c r="Z1258" i="1"/>
  <c r="S1258" i="1"/>
  <c r="W1258" i="1"/>
  <c r="AA1258" i="1"/>
  <c r="T1254" i="1"/>
  <c r="X1254" i="1"/>
  <c r="AB1254" i="1"/>
  <c r="Q1254" i="1"/>
  <c r="U1254" i="1"/>
  <c r="Y1254" i="1"/>
  <c r="R1254" i="1"/>
  <c r="V1254" i="1"/>
  <c r="Z1254" i="1"/>
  <c r="S1254" i="1"/>
  <c r="W1254" i="1"/>
  <c r="AA1254" i="1"/>
  <c r="T1250" i="1"/>
  <c r="X1250" i="1"/>
  <c r="AB1250" i="1"/>
  <c r="Q1250" i="1"/>
  <c r="U1250" i="1"/>
  <c r="Y1250" i="1"/>
  <c r="R1250" i="1"/>
  <c r="V1250" i="1"/>
  <c r="Z1250" i="1"/>
  <c r="S1250" i="1"/>
  <c r="W1250" i="1"/>
  <c r="AA1250" i="1"/>
  <c r="T1246" i="1"/>
  <c r="X1246" i="1"/>
  <c r="AB1246" i="1"/>
  <c r="Q1246" i="1"/>
  <c r="U1246" i="1"/>
  <c r="Y1246" i="1"/>
  <c r="R1246" i="1"/>
  <c r="V1246" i="1"/>
  <c r="Z1246" i="1"/>
  <c r="S1246" i="1"/>
  <c r="W1246" i="1"/>
  <c r="AA1246" i="1"/>
  <c r="T1242" i="1"/>
  <c r="X1242" i="1"/>
  <c r="AB1242" i="1"/>
  <c r="Q1242" i="1"/>
  <c r="U1242" i="1"/>
  <c r="Y1242" i="1"/>
  <c r="R1242" i="1"/>
  <c r="V1242" i="1"/>
  <c r="Z1242" i="1"/>
  <c r="S1242" i="1"/>
  <c r="W1242" i="1"/>
  <c r="AA1242" i="1"/>
  <c r="T1238" i="1"/>
  <c r="X1238" i="1"/>
  <c r="AB1238" i="1"/>
  <c r="Q1238" i="1"/>
  <c r="U1238" i="1"/>
  <c r="Y1238" i="1"/>
  <c r="R1238" i="1"/>
  <c r="V1238" i="1"/>
  <c r="Z1238" i="1"/>
  <c r="S1238" i="1"/>
  <c r="W1238" i="1"/>
  <c r="AA1238" i="1"/>
  <c r="T1234" i="1"/>
  <c r="X1234" i="1"/>
  <c r="AB1234" i="1"/>
  <c r="Q1234" i="1"/>
  <c r="U1234" i="1"/>
  <c r="Y1234" i="1"/>
  <c r="R1234" i="1"/>
  <c r="V1234" i="1"/>
  <c r="Z1234" i="1"/>
  <c r="S1234" i="1"/>
  <c r="W1234" i="1"/>
  <c r="AA1234" i="1"/>
  <c r="T1230" i="1"/>
  <c r="X1230" i="1"/>
  <c r="AB1230" i="1"/>
  <c r="Q1230" i="1"/>
  <c r="U1230" i="1"/>
  <c r="Y1230" i="1"/>
  <c r="R1230" i="1"/>
  <c r="V1230" i="1"/>
  <c r="Z1230" i="1"/>
  <c r="S1230" i="1"/>
  <c r="W1230" i="1"/>
  <c r="AA1230" i="1"/>
  <c r="T1226" i="1"/>
  <c r="X1226" i="1"/>
  <c r="AB1226" i="1"/>
  <c r="Q1226" i="1"/>
  <c r="U1226" i="1"/>
  <c r="Y1226" i="1"/>
  <c r="R1226" i="1"/>
  <c r="V1226" i="1"/>
  <c r="Z1226" i="1"/>
  <c r="S1226" i="1"/>
  <c r="W1226" i="1"/>
  <c r="AA1226" i="1"/>
  <c r="T1222" i="1"/>
  <c r="X1222" i="1"/>
  <c r="AB1222" i="1"/>
  <c r="Q1222" i="1"/>
  <c r="U1222" i="1"/>
  <c r="Y1222" i="1"/>
  <c r="R1222" i="1"/>
  <c r="V1222" i="1"/>
  <c r="Z1222" i="1"/>
  <c r="S1222" i="1"/>
  <c r="W1222" i="1"/>
  <c r="AA1222" i="1"/>
  <c r="T1218" i="1"/>
  <c r="X1218" i="1"/>
  <c r="AB1218" i="1"/>
  <c r="Q1218" i="1"/>
  <c r="U1218" i="1"/>
  <c r="Y1218" i="1"/>
  <c r="R1218" i="1"/>
  <c r="V1218" i="1"/>
  <c r="Z1218" i="1"/>
  <c r="S1218" i="1"/>
  <c r="W1218" i="1"/>
  <c r="AA1218" i="1"/>
  <c r="T1214" i="1"/>
  <c r="X1214" i="1"/>
  <c r="AB1214" i="1"/>
  <c r="Q1214" i="1"/>
  <c r="U1214" i="1"/>
  <c r="Y1214" i="1"/>
  <c r="R1214" i="1"/>
  <c r="V1214" i="1"/>
  <c r="Z1214" i="1"/>
  <c r="S1214" i="1"/>
  <c r="W1214" i="1"/>
  <c r="AA1214" i="1"/>
  <c r="T1210" i="1"/>
  <c r="X1210" i="1"/>
  <c r="AB1210" i="1"/>
  <c r="Q1210" i="1"/>
  <c r="U1210" i="1"/>
  <c r="Y1210" i="1"/>
  <c r="R1210" i="1"/>
  <c r="V1210" i="1"/>
  <c r="Z1210" i="1"/>
  <c r="S1210" i="1"/>
  <c r="W1210" i="1"/>
  <c r="AA1210" i="1"/>
  <c r="T1206" i="1"/>
  <c r="X1206" i="1"/>
  <c r="AB1206" i="1"/>
  <c r="Q1206" i="1"/>
  <c r="U1206" i="1"/>
  <c r="Z1206" i="1"/>
  <c r="V1206" i="1"/>
  <c r="AA1206" i="1"/>
  <c r="R1206" i="1"/>
  <c r="W1206" i="1"/>
  <c r="S1206" i="1"/>
  <c r="Y1206" i="1"/>
  <c r="T1202" i="1"/>
  <c r="X1202" i="1"/>
  <c r="AB1202" i="1"/>
  <c r="Q1202" i="1"/>
  <c r="U1202" i="1"/>
  <c r="Y1202" i="1"/>
  <c r="S1202" i="1"/>
  <c r="W1202" i="1"/>
  <c r="AA1202" i="1"/>
  <c r="R1202" i="1"/>
  <c r="V1202" i="1"/>
  <c r="Z1202" i="1"/>
  <c r="T1198" i="1"/>
  <c r="X1198" i="1"/>
  <c r="AB1198" i="1"/>
  <c r="Q1198" i="1"/>
  <c r="U1198" i="1"/>
  <c r="Y1198" i="1"/>
  <c r="S1198" i="1"/>
  <c r="W1198" i="1"/>
  <c r="AA1198" i="1"/>
  <c r="R1198" i="1"/>
  <c r="V1198" i="1"/>
  <c r="Z1198" i="1"/>
  <c r="T1194" i="1"/>
  <c r="X1194" i="1"/>
  <c r="AB1194" i="1"/>
  <c r="Q1194" i="1"/>
  <c r="U1194" i="1"/>
  <c r="Y1194" i="1"/>
  <c r="S1194" i="1"/>
  <c r="W1194" i="1"/>
  <c r="AA1194" i="1"/>
  <c r="R1194" i="1"/>
  <c r="V1194" i="1"/>
  <c r="Z1194" i="1"/>
  <c r="T1190" i="1"/>
  <c r="X1190" i="1"/>
  <c r="AB1190" i="1"/>
  <c r="Q1190" i="1"/>
  <c r="U1190" i="1"/>
  <c r="Y1190" i="1"/>
  <c r="S1190" i="1"/>
  <c r="W1190" i="1"/>
  <c r="AA1190" i="1"/>
  <c r="R1190" i="1"/>
  <c r="V1190" i="1"/>
  <c r="Z1190" i="1"/>
  <c r="T1186" i="1"/>
  <c r="X1186" i="1"/>
  <c r="AB1186" i="1"/>
  <c r="Q1186" i="1"/>
  <c r="U1186" i="1"/>
  <c r="Y1186" i="1"/>
  <c r="S1186" i="1"/>
  <c r="W1186" i="1"/>
  <c r="AA1186" i="1"/>
  <c r="R1186" i="1"/>
  <c r="V1186" i="1"/>
  <c r="Z1186" i="1"/>
  <c r="T1182" i="1"/>
  <c r="X1182" i="1"/>
  <c r="AB1182" i="1"/>
  <c r="Q1182" i="1"/>
  <c r="U1182" i="1"/>
  <c r="Y1182" i="1"/>
  <c r="S1182" i="1"/>
  <c r="W1182" i="1"/>
  <c r="AA1182" i="1"/>
  <c r="R1182" i="1"/>
  <c r="V1182" i="1"/>
  <c r="Z1182" i="1"/>
  <c r="T1178" i="1"/>
  <c r="X1178" i="1"/>
  <c r="AB1178" i="1"/>
  <c r="Q1178" i="1"/>
  <c r="U1178" i="1"/>
  <c r="Y1178" i="1"/>
  <c r="S1178" i="1"/>
  <c r="W1178" i="1"/>
  <c r="AA1178" i="1"/>
  <c r="R1178" i="1"/>
  <c r="V1178" i="1"/>
  <c r="Z1178" i="1"/>
  <c r="T1174" i="1"/>
  <c r="X1174" i="1"/>
  <c r="AB1174" i="1"/>
  <c r="Q1174" i="1"/>
  <c r="U1174" i="1"/>
  <c r="Y1174" i="1"/>
  <c r="S1174" i="1"/>
  <c r="W1174" i="1"/>
  <c r="AA1174" i="1"/>
  <c r="R1174" i="1"/>
  <c r="V1174" i="1"/>
  <c r="Z1174" i="1"/>
  <c r="T1170" i="1"/>
  <c r="X1170" i="1"/>
  <c r="AB1170" i="1"/>
  <c r="Q1170" i="1"/>
  <c r="U1170" i="1"/>
  <c r="Y1170" i="1"/>
  <c r="S1170" i="1"/>
  <c r="W1170" i="1"/>
  <c r="AA1170" i="1"/>
  <c r="R1170" i="1"/>
  <c r="V1170" i="1"/>
  <c r="Z1170" i="1"/>
  <c r="T1166" i="1"/>
  <c r="X1166" i="1"/>
  <c r="AB1166" i="1"/>
  <c r="Q1166" i="1"/>
  <c r="U1166" i="1"/>
  <c r="Y1166" i="1"/>
  <c r="S1166" i="1"/>
  <c r="W1166" i="1"/>
  <c r="AA1166" i="1"/>
  <c r="R1166" i="1"/>
  <c r="V1166" i="1"/>
  <c r="Z1166" i="1"/>
  <c r="T1162" i="1"/>
  <c r="X1162" i="1"/>
  <c r="AB1162" i="1"/>
  <c r="Q1162" i="1"/>
  <c r="U1162" i="1"/>
  <c r="Y1162" i="1"/>
  <c r="R1162" i="1"/>
  <c r="V1162" i="1"/>
  <c r="Z1162" i="1"/>
  <c r="S1162" i="1"/>
  <c r="W1162" i="1"/>
  <c r="AA1162" i="1"/>
  <c r="T1158" i="1"/>
  <c r="X1158" i="1"/>
  <c r="AB1158" i="1"/>
  <c r="Q1158" i="1"/>
  <c r="U1158" i="1"/>
  <c r="Y1158" i="1"/>
  <c r="R1158" i="1"/>
  <c r="V1158" i="1"/>
  <c r="Z1158" i="1"/>
  <c r="S1158" i="1"/>
  <c r="W1158" i="1"/>
  <c r="AA1158" i="1"/>
  <c r="T1154" i="1"/>
  <c r="X1154" i="1"/>
  <c r="AB1154" i="1"/>
  <c r="Q1154" i="1"/>
  <c r="U1154" i="1"/>
  <c r="Y1154" i="1"/>
  <c r="R1154" i="1"/>
  <c r="V1154" i="1"/>
  <c r="Z1154" i="1"/>
  <c r="S1154" i="1"/>
  <c r="W1154" i="1"/>
  <c r="AA1154" i="1"/>
  <c r="T1150" i="1"/>
  <c r="X1150" i="1"/>
  <c r="AB1150" i="1"/>
  <c r="Q1150" i="1"/>
  <c r="U1150" i="1"/>
  <c r="Y1150" i="1"/>
  <c r="R1150" i="1"/>
  <c r="V1150" i="1"/>
  <c r="Z1150" i="1"/>
  <c r="S1150" i="1"/>
  <c r="W1150" i="1"/>
  <c r="AA1150" i="1"/>
  <c r="T1146" i="1"/>
  <c r="X1146" i="1"/>
  <c r="AB1146" i="1"/>
  <c r="Q1146" i="1"/>
  <c r="U1146" i="1"/>
  <c r="Y1146" i="1"/>
  <c r="R1146" i="1"/>
  <c r="V1146" i="1"/>
  <c r="Z1146" i="1"/>
  <c r="S1146" i="1"/>
  <c r="W1146" i="1"/>
  <c r="AA1146" i="1"/>
  <c r="T1142" i="1"/>
  <c r="X1142" i="1"/>
  <c r="AB1142" i="1"/>
  <c r="Q1142" i="1"/>
  <c r="U1142" i="1"/>
  <c r="Y1142" i="1"/>
  <c r="R1142" i="1"/>
  <c r="V1142" i="1"/>
  <c r="Z1142" i="1"/>
  <c r="S1142" i="1"/>
  <c r="W1142" i="1"/>
  <c r="AA1142" i="1"/>
  <c r="T1138" i="1"/>
  <c r="X1138" i="1"/>
  <c r="AB1138" i="1"/>
  <c r="Q1138" i="1"/>
  <c r="U1138" i="1"/>
  <c r="Y1138" i="1"/>
  <c r="R1138" i="1"/>
  <c r="V1138" i="1"/>
  <c r="Z1138" i="1"/>
  <c r="S1138" i="1"/>
  <c r="W1138" i="1"/>
  <c r="AA1138" i="1"/>
  <c r="T1134" i="1"/>
  <c r="X1134" i="1"/>
  <c r="AB1134" i="1"/>
  <c r="Q1134" i="1"/>
  <c r="U1134" i="1"/>
  <c r="Y1134" i="1"/>
  <c r="R1134" i="1"/>
  <c r="V1134" i="1"/>
  <c r="Z1134" i="1"/>
  <c r="S1134" i="1"/>
  <c r="W1134" i="1"/>
  <c r="AA1134" i="1"/>
  <c r="T1130" i="1"/>
  <c r="X1130" i="1"/>
  <c r="AB1130" i="1"/>
  <c r="Q1130" i="1"/>
  <c r="U1130" i="1"/>
  <c r="Y1130" i="1"/>
  <c r="R1130" i="1"/>
  <c r="V1130" i="1"/>
  <c r="Z1130" i="1"/>
  <c r="S1130" i="1"/>
  <c r="W1130" i="1"/>
  <c r="AA1130" i="1"/>
  <c r="T1126" i="1"/>
  <c r="X1126" i="1"/>
  <c r="AB1126" i="1"/>
  <c r="Q1126" i="1"/>
  <c r="U1126" i="1"/>
  <c r="Y1126" i="1"/>
  <c r="R1126" i="1"/>
  <c r="V1126" i="1"/>
  <c r="Z1126" i="1"/>
  <c r="S1126" i="1"/>
  <c r="W1126" i="1"/>
  <c r="AA1126" i="1"/>
  <c r="T1122" i="1"/>
  <c r="X1122" i="1"/>
  <c r="AB1122" i="1"/>
  <c r="Q1122" i="1"/>
  <c r="U1122" i="1"/>
  <c r="Y1122" i="1"/>
  <c r="R1122" i="1"/>
  <c r="V1122" i="1"/>
  <c r="Z1122" i="1"/>
  <c r="S1122" i="1"/>
  <c r="W1122" i="1"/>
  <c r="AA1122" i="1"/>
  <c r="T1118" i="1"/>
  <c r="X1118" i="1"/>
  <c r="AB1118" i="1"/>
  <c r="Q1118" i="1"/>
  <c r="U1118" i="1"/>
  <c r="Y1118" i="1"/>
  <c r="R1118" i="1"/>
  <c r="V1118" i="1"/>
  <c r="Z1118" i="1"/>
  <c r="S1118" i="1"/>
  <c r="W1118" i="1"/>
  <c r="AA1118" i="1"/>
  <c r="T1114" i="1"/>
  <c r="X1114" i="1"/>
  <c r="AB1114" i="1"/>
  <c r="Q1114" i="1"/>
  <c r="U1114" i="1"/>
  <c r="Y1114" i="1"/>
  <c r="R1114" i="1"/>
  <c r="V1114" i="1"/>
  <c r="Z1114" i="1"/>
  <c r="S1114" i="1"/>
  <c r="W1114" i="1"/>
  <c r="AA1114" i="1"/>
  <c r="T1110" i="1"/>
  <c r="X1110" i="1"/>
  <c r="AB1110" i="1"/>
  <c r="Q1110" i="1"/>
  <c r="U1110" i="1"/>
  <c r="Y1110" i="1"/>
  <c r="R1110" i="1"/>
  <c r="V1110" i="1"/>
  <c r="Z1110" i="1"/>
  <c r="S1110" i="1"/>
  <c r="W1110" i="1"/>
  <c r="AA1110" i="1"/>
  <c r="T1106" i="1"/>
  <c r="X1106" i="1"/>
  <c r="AB1106" i="1"/>
  <c r="Q1106" i="1"/>
  <c r="U1106" i="1"/>
  <c r="Y1106" i="1"/>
  <c r="R1106" i="1"/>
  <c r="V1106" i="1"/>
  <c r="Z1106" i="1"/>
  <c r="S1106" i="1"/>
  <c r="W1106" i="1"/>
  <c r="AA1106" i="1"/>
  <c r="T1102" i="1"/>
  <c r="X1102" i="1"/>
  <c r="AB1102" i="1"/>
  <c r="Q1102" i="1"/>
  <c r="U1102" i="1"/>
  <c r="Y1102" i="1"/>
  <c r="R1102" i="1"/>
  <c r="V1102" i="1"/>
  <c r="Z1102" i="1"/>
  <c r="S1102" i="1"/>
  <c r="W1102" i="1"/>
  <c r="AA1102" i="1"/>
  <c r="T1098" i="1"/>
  <c r="X1098" i="1"/>
  <c r="AB1098" i="1"/>
  <c r="Q1098" i="1"/>
  <c r="U1098" i="1"/>
  <c r="Y1098" i="1"/>
  <c r="R1098" i="1"/>
  <c r="V1098" i="1"/>
  <c r="Z1098" i="1"/>
  <c r="S1098" i="1"/>
  <c r="W1098" i="1"/>
  <c r="AA1098" i="1"/>
  <c r="T1094" i="1"/>
  <c r="X1094" i="1"/>
  <c r="AB1094" i="1"/>
  <c r="Q1094" i="1"/>
  <c r="U1094" i="1"/>
  <c r="Y1094" i="1"/>
  <c r="R1094" i="1"/>
  <c r="V1094" i="1"/>
  <c r="Z1094" i="1"/>
  <c r="S1094" i="1"/>
  <c r="W1094" i="1"/>
  <c r="AA1094" i="1"/>
  <c r="T1090" i="1"/>
  <c r="X1090" i="1"/>
  <c r="AB1090" i="1"/>
  <c r="Q1090" i="1"/>
  <c r="U1090" i="1"/>
  <c r="Y1090" i="1"/>
  <c r="R1090" i="1"/>
  <c r="V1090" i="1"/>
  <c r="Z1090" i="1"/>
  <c r="S1090" i="1"/>
  <c r="W1090" i="1"/>
  <c r="AA1090" i="1"/>
  <c r="T1086" i="1"/>
  <c r="X1086" i="1"/>
  <c r="AB1086" i="1"/>
  <c r="Q1086" i="1"/>
  <c r="U1086" i="1"/>
  <c r="Y1086" i="1"/>
  <c r="R1086" i="1"/>
  <c r="V1086" i="1"/>
  <c r="Z1086" i="1"/>
  <c r="S1086" i="1"/>
  <c r="W1086" i="1"/>
  <c r="AA1086" i="1"/>
  <c r="T1082" i="1"/>
  <c r="X1082" i="1"/>
  <c r="AB1082" i="1"/>
  <c r="Q1082" i="1"/>
  <c r="U1082" i="1"/>
  <c r="Y1082" i="1"/>
  <c r="R1082" i="1"/>
  <c r="V1082" i="1"/>
  <c r="Z1082" i="1"/>
  <c r="S1082" i="1"/>
  <c r="W1082" i="1"/>
  <c r="AA1082" i="1"/>
  <c r="T1078" i="1"/>
  <c r="X1078" i="1"/>
  <c r="AB1078" i="1"/>
  <c r="Q1078" i="1"/>
  <c r="U1078" i="1"/>
  <c r="Y1078" i="1"/>
  <c r="R1078" i="1"/>
  <c r="V1078" i="1"/>
  <c r="Z1078" i="1"/>
  <c r="S1078" i="1"/>
  <c r="W1078" i="1"/>
  <c r="AA1078" i="1"/>
  <c r="T1074" i="1"/>
  <c r="X1074" i="1"/>
  <c r="AB1074" i="1"/>
  <c r="Q1074" i="1"/>
  <c r="U1074" i="1"/>
  <c r="Y1074" i="1"/>
  <c r="R1074" i="1"/>
  <c r="V1074" i="1"/>
  <c r="Z1074" i="1"/>
  <c r="S1074" i="1"/>
  <c r="W1074" i="1"/>
  <c r="AA1074" i="1"/>
  <c r="T1070" i="1"/>
  <c r="X1070" i="1"/>
  <c r="AB1070" i="1"/>
  <c r="Q1070" i="1"/>
  <c r="U1070" i="1"/>
  <c r="Y1070" i="1"/>
  <c r="R1070" i="1"/>
  <c r="V1070" i="1"/>
  <c r="Z1070" i="1"/>
  <c r="S1070" i="1"/>
  <c r="W1070" i="1"/>
  <c r="AA1070" i="1"/>
  <c r="T1066" i="1"/>
  <c r="X1066" i="1"/>
  <c r="AB1066" i="1"/>
  <c r="Q1066" i="1"/>
  <c r="U1066" i="1"/>
  <c r="Y1066" i="1"/>
  <c r="R1066" i="1"/>
  <c r="V1066" i="1"/>
  <c r="Z1066" i="1"/>
  <c r="S1066" i="1"/>
  <c r="W1066" i="1"/>
  <c r="AA1066" i="1"/>
  <c r="T1062" i="1"/>
  <c r="X1062" i="1"/>
  <c r="AB1062" i="1"/>
  <c r="Q1062" i="1"/>
  <c r="U1062" i="1"/>
  <c r="Y1062" i="1"/>
  <c r="R1062" i="1"/>
  <c r="V1062" i="1"/>
  <c r="Z1062" i="1"/>
  <c r="S1062" i="1"/>
  <c r="W1062" i="1"/>
  <c r="AA1062" i="1"/>
  <c r="T1058" i="1"/>
  <c r="X1058" i="1"/>
  <c r="AB1058" i="1"/>
  <c r="Q1058" i="1"/>
  <c r="U1058" i="1"/>
  <c r="Y1058" i="1"/>
  <c r="R1058" i="1"/>
  <c r="V1058" i="1"/>
  <c r="Z1058" i="1"/>
  <c r="S1058" i="1"/>
  <c r="W1058" i="1"/>
  <c r="AA1058" i="1"/>
  <c r="T1054" i="1"/>
  <c r="X1054" i="1"/>
  <c r="AB1054" i="1"/>
  <c r="Q1054" i="1"/>
  <c r="U1054" i="1"/>
  <c r="Y1054" i="1"/>
  <c r="R1054" i="1"/>
  <c r="V1054" i="1"/>
  <c r="Z1054" i="1"/>
  <c r="S1054" i="1"/>
  <c r="W1054" i="1"/>
  <c r="AA1054" i="1"/>
  <c r="T1050" i="1"/>
  <c r="X1050" i="1"/>
  <c r="AB1050" i="1"/>
  <c r="Q1050" i="1"/>
  <c r="U1050" i="1"/>
  <c r="Y1050" i="1"/>
  <c r="R1050" i="1"/>
  <c r="V1050" i="1"/>
  <c r="Z1050" i="1"/>
  <c r="S1050" i="1"/>
  <c r="W1050" i="1"/>
  <c r="AA1050" i="1"/>
  <c r="T1046" i="1"/>
  <c r="X1046" i="1"/>
  <c r="AB1046" i="1"/>
  <c r="Q1046" i="1"/>
  <c r="U1046" i="1"/>
  <c r="Y1046" i="1"/>
  <c r="R1046" i="1"/>
  <c r="V1046" i="1"/>
  <c r="Z1046" i="1"/>
  <c r="S1046" i="1"/>
  <c r="W1046" i="1"/>
  <c r="AA1046" i="1"/>
  <c r="T1042" i="1"/>
  <c r="X1042" i="1"/>
  <c r="AB1042" i="1"/>
  <c r="Q1042" i="1"/>
  <c r="U1042" i="1"/>
  <c r="Y1042" i="1"/>
  <c r="R1042" i="1"/>
  <c r="V1042" i="1"/>
  <c r="Z1042" i="1"/>
  <c r="S1042" i="1"/>
  <c r="W1042" i="1"/>
  <c r="AA1042" i="1"/>
  <c r="T1038" i="1"/>
  <c r="X1038" i="1"/>
  <c r="AB1038" i="1"/>
  <c r="Q1038" i="1"/>
  <c r="U1038" i="1"/>
  <c r="Y1038" i="1"/>
  <c r="R1038" i="1"/>
  <c r="V1038" i="1"/>
  <c r="Z1038" i="1"/>
  <c r="S1038" i="1"/>
  <c r="W1038" i="1"/>
  <c r="AA1038" i="1"/>
  <c r="T1034" i="1"/>
  <c r="X1034" i="1"/>
  <c r="AB1034" i="1"/>
  <c r="Q1034" i="1"/>
  <c r="U1034" i="1"/>
  <c r="Y1034" i="1"/>
  <c r="R1034" i="1"/>
  <c r="V1034" i="1"/>
  <c r="Z1034" i="1"/>
  <c r="S1034" i="1"/>
  <c r="W1034" i="1"/>
  <c r="AA1034" i="1"/>
  <c r="T1030" i="1"/>
  <c r="X1030" i="1"/>
  <c r="AB1030" i="1"/>
  <c r="Q1030" i="1"/>
  <c r="U1030" i="1"/>
  <c r="Y1030" i="1"/>
  <c r="R1030" i="1"/>
  <c r="V1030" i="1"/>
  <c r="Z1030" i="1"/>
  <c r="S1030" i="1"/>
  <c r="W1030" i="1"/>
  <c r="AA1030" i="1"/>
  <c r="T1026" i="1"/>
  <c r="X1026" i="1"/>
  <c r="AB1026" i="1"/>
  <c r="Q1026" i="1"/>
  <c r="U1026" i="1"/>
  <c r="Y1026" i="1"/>
  <c r="R1026" i="1"/>
  <c r="V1026" i="1"/>
  <c r="Z1026" i="1"/>
  <c r="S1026" i="1"/>
  <c r="W1026" i="1"/>
  <c r="AA1026" i="1"/>
  <c r="T1022" i="1"/>
  <c r="X1022" i="1"/>
  <c r="AB1022" i="1"/>
  <c r="Q1022" i="1"/>
  <c r="U1022" i="1"/>
  <c r="Y1022" i="1"/>
  <c r="R1022" i="1"/>
  <c r="V1022" i="1"/>
  <c r="Z1022" i="1"/>
  <c r="S1022" i="1"/>
  <c r="W1022" i="1"/>
  <c r="AA1022" i="1"/>
  <c r="T1018" i="1"/>
  <c r="X1018" i="1"/>
  <c r="AB1018" i="1"/>
  <c r="Q1018" i="1"/>
  <c r="U1018" i="1"/>
  <c r="Y1018" i="1"/>
  <c r="R1018" i="1"/>
  <c r="V1018" i="1"/>
  <c r="Z1018" i="1"/>
  <c r="S1018" i="1"/>
  <c r="W1018" i="1"/>
  <c r="AA1018" i="1"/>
  <c r="T1014" i="1"/>
  <c r="X1014" i="1"/>
  <c r="AB1014" i="1"/>
  <c r="Q1014" i="1"/>
  <c r="U1014" i="1"/>
  <c r="Y1014" i="1"/>
  <c r="R1014" i="1"/>
  <c r="V1014" i="1"/>
  <c r="Z1014" i="1"/>
  <c r="S1014" i="1"/>
  <c r="W1014" i="1"/>
  <c r="AA1014" i="1"/>
  <c r="T1010" i="1"/>
  <c r="X1010" i="1"/>
  <c r="AB1010" i="1"/>
  <c r="Q1010" i="1"/>
  <c r="U1010" i="1"/>
  <c r="Y1010" i="1"/>
  <c r="R1010" i="1"/>
  <c r="V1010" i="1"/>
  <c r="Z1010" i="1"/>
  <c r="S1010" i="1"/>
  <c r="W1010" i="1"/>
  <c r="AA1010" i="1"/>
  <c r="T1006" i="1"/>
  <c r="X1006" i="1"/>
  <c r="AB1006" i="1"/>
  <c r="Q1006" i="1"/>
  <c r="U1006" i="1"/>
  <c r="Y1006" i="1"/>
  <c r="R1006" i="1"/>
  <c r="V1006" i="1"/>
  <c r="Z1006" i="1"/>
  <c r="S1006" i="1"/>
  <c r="W1006" i="1"/>
  <c r="AA1006" i="1"/>
  <c r="T1002" i="1"/>
  <c r="X1002" i="1"/>
  <c r="AB1002" i="1"/>
  <c r="Q1002" i="1"/>
  <c r="U1002" i="1"/>
  <c r="Y1002" i="1"/>
  <c r="R1002" i="1"/>
  <c r="V1002" i="1"/>
  <c r="Z1002" i="1"/>
  <c r="S1002" i="1"/>
  <c r="W1002" i="1"/>
  <c r="AA1002" i="1"/>
  <c r="AF3545" i="1"/>
  <c r="AC3545" i="1"/>
  <c r="AG3545" i="1"/>
  <c r="AD3545" i="1"/>
  <c r="AH3545" i="1"/>
  <c r="AE3545" i="1"/>
  <c r="AI3545" i="1"/>
  <c r="AF3541" i="1"/>
  <c r="AC3541" i="1"/>
  <c r="AG3541" i="1"/>
  <c r="AD3541" i="1"/>
  <c r="AH3541" i="1"/>
  <c r="AE3541" i="1"/>
  <c r="AI3541" i="1"/>
  <c r="AF3537" i="1"/>
  <c r="AC3537" i="1"/>
  <c r="AG3537" i="1"/>
  <c r="AD3537" i="1"/>
  <c r="AH3537" i="1"/>
  <c r="AE3537" i="1"/>
  <c r="AI3537" i="1"/>
  <c r="AF3533" i="1"/>
  <c r="AC3533" i="1"/>
  <c r="AG3533" i="1"/>
  <c r="AD3533" i="1"/>
  <c r="AH3533" i="1"/>
  <c r="AE3533" i="1"/>
  <c r="AI3533" i="1"/>
  <c r="AF3529" i="1"/>
  <c r="AC3529" i="1"/>
  <c r="AG3529" i="1"/>
  <c r="AD3529" i="1"/>
  <c r="AH3529" i="1"/>
  <c r="AE3529" i="1"/>
  <c r="AI3529" i="1"/>
  <c r="AF3525" i="1"/>
  <c r="AC3525" i="1"/>
  <c r="AG3525" i="1"/>
  <c r="AD3525" i="1"/>
  <c r="AH3525" i="1"/>
  <c r="AE3525" i="1"/>
  <c r="AI3525" i="1"/>
  <c r="AF3521" i="1"/>
  <c r="AC3521" i="1"/>
  <c r="AG3521" i="1"/>
  <c r="AD3521" i="1"/>
  <c r="AH3521" i="1"/>
  <c r="AE3521" i="1"/>
  <c r="AI3521" i="1"/>
  <c r="AF3517" i="1"/>
  <c r="AC3517" i="1"/>
  <c r="AG3517" i="1"/>
  <c r="AD3517" i="1"/>
  <c r="AH3517" i="1"/>
  <c r="AE3517" i="1"/>
  <c r="AI3517" i="1"/>
  <c r="AF3513" i="1"/>
  <c r="AC3513" i="1"/>
  <c r="AG3513" i="1"/>
  <c r="AD3513" i="1"/>
  <c r="AH3513" i="1"/>
  <c r="AE3513" i="1"/>
  <c r="AI3513" i="1"/>
  <c r="AF3509" i="1"/>
  <c r="AC3509" i="1"/>
  <c r="AG3509" i="1"/>
  <c r="AD3509" i="1"/>
  <c r="AH3509" i="1"/>
  <c r="AE3509" i="1"/>
  <c r="AI3509" i="1"/>
  <c r="AD3505" i="1"/>
  <c r="AH3505" i="1"/>
  <c r="AE3505" i="1"/>
  <c r="AI3505" i="1"/>
  <c r="AF3505" i="1"/>
  <c r="AC3505" i="1"/>
  <c r="AG3505" i="1"/>
  <c r="AD3501" i="1"/>
  <c r="AH3501" i="1"/>
  <c r="AE3501" i="1"/>
  <c r="AI3501" i="1"/>
  <c r="AF3501" i="1"/>
  <c r="AC3501" i="1"/>
  <c r="AG3501" i="1"/>
  <c r="AD3497" i="1"/>
  <c r="AH3497" i="1"/>
  <c r="AE3497" i="1"/>
  <c r="AI3497" i="1"/>
  <c r="AF3497" i="1"/>
  <c r="AC3497" i="1"/>
  <c r="AG3497" i="1"/>
  <c r="AD3493" i="1"/>
  <c r="AH3493" i="1"/>
  <c r="AE3493" i="1"/>
  <c r="AI3493" i="1"/>
  <c r="AF3493" i="1"/>
  <c r="AC3493" i="1"/>
  <c r="AG3493" i="1"/>
  <c r="AD3489" i="1"/>
  <c r="AH3489" i="1"/>
  <c r="AE3489" i="1"/>
  <c r="AI3489" i="1"/>
  <c r="AF3489" i="1"/>
  <c r="AC3489" i="1"/>
  <c r="AG3489" i="1"/>
  <c r="AD3485" i="1"/>
  <c r="AH3485" i="1"/>
  <c r="AE3485" i="1"/>
  <c r="AI3485" i="1"/>
  <c r="AF3485" i="1"/>
  <c r="AC3485" i="1"/>
  <c r="AG3485" i="1"/>
  <c r="AD3481" i="1"/>
  <c r="AH3481" i="1"/>
  <c r="AE3481" i="1"/>
  <c r="AI3481" i="1"/>
  <c r="AF3481" i="1"/>
  <c r="AC3481" i="1"/>
  <c r="AG3481" i="1"/>
  <c r="AD3477" i="1"/>
  <c r="AH3477" i="1"/>
  <c r="AE3477" i="1"/>
  <c r="AI3477" i="1"/>
  <c r="AF3477" i="1"/>
  <c r="AC3477" i="1"/>
  <c r="AG3477" i="1"/>
  <c r="AD3473" i="1"/>
  <c r="AH3473" i="1"/>
  <c r="AE3473" i="1"/>
  <c r="AI3473" i="1"/>
  <c r="AF3473" i="1"/>
  <c r="AC3473" i="1"/>
  <c r="AG3473" i="1"/>
  <c r="AD3469" i="1"/>
  <c r="AH3469" i="1"/>
  <c r="AE3469" i="1"/>
  <c r="AI3469" i="1"/>
  <c r="AF3469" i="1"/>
  <c r="AC3469" i="1"/>
  <c r="AG3469" i="1"/>
  <c r="AD3465" i="1"/>
  <c r="AH3465" i="1"/>
  <c r="AE3465" i="1"/>
  <c r="AI3465" i="1"/>
  <c r="AF3465" i="1"/>
  <c r="AC3465" i="1"/>
  <c r="AG3465" i="1"/>
  <c r="AD3461" i="1"/>
  <c r="AH3461" i="1"/>
  <c r="AE3461" i="1"/>
  <c r="AI3461" i="1"/>
  <c r="AF3461" i="1"/>
  <c r="AC3461" i="1"/>
  <c r="AG3461" i="1"/>
  <c r="AD3457" i="1"/>
  <c r="AH3457" i="1"/>
  <c r="AE3457" i="1"/>
  <c r="AI3457" i="1"/>
  <c r="AF3457" i="1"/>
  <c r="AC3457" i="1"/>
  <c r="AG3457" i="1"/>
  <c r="AD3453" i="1"/>
  <c r="AH3453" i="1"/>
  <c r="AE3453" i="1"/>
  <c r="AI3453" i="1"/>
  <c r="AF3453" i="1"/>
  <c r="AC3453" i="1"/>
  <c r="AG3453" i="1"/>
  <c r="AD3449" i="1"/>
  <c r="AH3449" i="1"/>
  <c r="AE3449" i="1"/>
  <c r="AI3449" i="1"/>
  <c r="AF3449" i="1"/>
  <c r="AC3449" i="1"/>
  <c r="AG3449" i="1"/>
  <c r="AD3445" i="1"/>
  <c r="AH3445" i="1"/>
  <c r="AE3445" i="1"/>
  <c r="AI3445" i="1"/>
  <c r="AF3445" i="1"/>
  <c r="AC3445" i="1"/>
  <c r="AG3445" i="1"/>
  <c r="AD3441" i="1"/>
  <c r="AH3441" i="1"/>
  <c r="AE3441" i="1"/>
  <c r="AI3441" i="1"/>
  <c r="AF3441" i="1"/>
  <c r="AC3441" i="1"/>
  <c r="AG3441" i="1"/>
  <c r="AD3437" i="1"/>
  <c r="AH3437" i="1"/>
  <c r="AE3437" i="1"/>
  <c r="AI3437" i="1"/>
  <c r="AF3437" i="1"/>
  <c r="AC3437" i="1"/>
  <c r="AG3437" i="1"/>
  <c r="AD3433" i="1"/>
  <c r="AH3433" i="1"/>
  <c r="AE3433" i="1"/>
  <c r="AI3433" i="1"/>
  <c r="AF3433" i="1"/>
  <c r="AC3433" i="1"/>
  <c r="AG3433" i="1"/>
  <c r="AD3429" i="1"/>
  <c r="AH3429" i="1"/>
  <c r="AE3429" i="1"/>
  <c r="AI3429" i="1"/>
  <c r="AF3429" i="1"/>
  <c r="AC3429" i="1"/>
  <c r="AG3429" i="1"/>
  <c r="AD3425" i="1"/>
  <c r="AH3425" i="1"/>
  <c r="AE3425" i="1"/>
  <c r="AI3425" i="1"/>
  <c r="AF3425" i="1"/>
  <c r="AC3425" i="1"/>
  <c r="AG3425" i="1"/>
  <c r="AD3421" i="1"/>
  <c r="AH3421" i="1"/>
  <c r="AE3421" i="1"/>
  <c r="AI3421" i="1"/>
  <c r="AF3421" i="1"/>
  <c r="AC3421" i="1"/>
  <c r="AG3421" i="1"/>
  <c r="AD3417" i="1"/>
  <c r="AH3417" i="1"/>
  <c r="AE3417" i="1"/>
  <c r="AI3417" i="1"/>
  <c r="AF3417" i="1"/>
  <c r="AC3417" i="1"/>
  <c r="AG3417" i="1"/>
  <c r="AD3413" i="1"/>
  <c r="AH3413" i="1"/>
  <c r="AE3413" i="1"/>
  <c r="AI3413" i="1"/>
  <c r="AF3413" i="1"/>
  <c r="AC3413" i="1"/>
  <c r="AG3413" i="1"/>
  <c r="AD3409" i="1"/>
  <c r="AH3409" i="1"/>
  <c r="AE3409" i="1"/>
  <c r="AI3409" i="1"/>
  <c r="AF3409" i="1"/>
  <c r="AC3409" i="1"/>
  <c r="AG3409" i="1"/>
  <c r="AD3405" i="1"/>
  <c r="AH3405" i="1"/>
  <c r="AE3405" i="1"/>
  <c r="AI3405" i="1"/>
  <c r="AF3405" i="1"/>
  <c r="AC3405" i="1"/>
  <c r="AG3405" i="1"/>
  <c r="AD3401" i="1"/>
  <c r="AH3401" i="1"/>
  <c r="AE3401" i="1"/>
  <c r="AI3401" i="1"/>
  <c r="AF3401" i="1"/>
  <c r="AC3401" i="1"/>
  <c r="AG3401" i="1"/>
  <c r="AD3397" i="1"/>
  <c r="AH3397" i="1"/>
  <c r="AE3397" i="1"/>
  <c r="AI3397" i="1"/>
  <c r="AF3397" i="1"/>
  <c r="AC3397" i="1"/>
  <c r="AG3397" i="1"/>
  <c r="AD3393" i="1"/>
  <c r="AH3393" i="1"/>
  <c r="AE3393" i="1"/>
  <c r="AI3393" i="1"/>
  <c r="AF3393" i="1"/>
  <c r="AC3393" i="1"/>
  <c r="AG3393" i="1"/>
  <c r="AD3389" i="1"/>
  <c r="AH3389" i="1"/>
  <c r="AE3389" i="1"/>
  <c r="AI3389" i="1"/>
  <c r="AF3389" i="1"/>
  <c r="AC3389" i="1"/>
  <c r="AG3389" i="1"/>
  <c r="AD3385" i="1"/>
  <c r="AH3385" i="1"/>
  <c r="AE3385" i="1"/>
  <c r="AI3385" i="1"/>
  <c r="AF3385" i="1"/>
  <c r="AC3385" i="1"/>
  <c r="AG3385" i="1"/>
  <c r="AD3381" i="1"/>
  <c r="AH3381" i="1"/>
  <c r="AE3381" i="1"/>
  <c r="AI3381" i="1"/>
  <c r="AF3381" i="1"/>
  <c r="AC3381" i="1"/>
  <c r="AG3381" i="1"/>
  <c r="AD3377" i="1"/>
  <c r="AH3377" i="1"/>
  <c r="AE3377" i="1"/>
  <c r="AI3377" i="1"/>
  <c r="AF3377" i="1"/>
  <c r="AC3377" i="1"/>
  <c r="AG3377" i="1"/>
  <c r="AD3373" i="1"/>
  <c r="AH3373" i="1"/>
  <c r="AE3373" i="1"/>
  <c r="AI3373" i="1"/>
  <c r="AF3373" i="1"/>
  <c r="AC3373" i="1"/>
  <c r="AG3373" i="1"/>
  <c r="AD3369" i="1"/>
  <c r="AH3369" i="1"/>
  <c r="AE3369" i="1"/>
  <c r="AI3369" i="1"/>
  <c r="AF3369" i="1"/>
  <c r="AC3369" i="1"/>
  <c r="AG3369" i="1"/>
  <c r="AD3365" i="1"/>
  <c r="AH3365" i="1"/>
  <c r="AE3365" i="1"/>
  <c r="AI3365" i="1"/>
  <c r="AF3365" i="1"/>
  <c r="AC3365" i="1"/>
  <c r="AG3365" i="1"/>
  <c r="AD3361" i="1"/>
  <c r="AH3361" i="1"/>
  <c r="AE3361" i="1"/>
  <c r="AI3361" i="1"/>
  <c r="AF3361" i="1"/>
  <c r="AC3361" i="1"/>
  <c r="AG3361" i="1"/>
  <c r="AD3357" i="1"/>
  <c r="AH3357" i="1"/>
  <c r="AE3357" i="1"/>
  <c r="AI3357" i="1"/>
  <c r="AF3357" i="1"/>
  <c r="AC3357" i="1"/>
  <c r="AG3357" i="1"/>
  <c r="AD3353" i="1"/>
  <c r="AH3353" i="1"/>
  <c r="AE3353" i="1"/>
  <c r="AI3353" i="1"/>
  <c r="AF3353" i="1"/>
  <c r="AC3353" i="1"/>
  <c r="AG3353" i="1"/>
  <c r="AD3349" i="1"/>
  <c r="AH3349" i="1"/>
  <c r="AE3349" i="1"/>
  <c r="AI3349" i="1"/>
  <c r="AF3349" i="1"/>
  <c r="AC3349" i="1"/>
  <c r="AG3349" i="1"/>
  <c r="AD3345" i="1"/>
  <c r="AH3345" i="1"/>
  <c r="AE3345" i="1"/>
  <c r="AI3345" i="1"/>
  <c r="AF3345" i="1"/>
  <c r="AC3345" i="1"/>
  <c r="AG3345" i="1"/>
  <c r="AD3341" i="1"/>
  <c r="AH3341" i="1"/>
  <c r="AE3341" i="1"/>
  <c r="AI3341" i="1"/>
  <c r="AF3341" i="1"/>
  <c r="AC3341" i="1"/>
  <c r="AG3341" i="1"/>
  <c r="AD3337" i="1"/>
  <c r="AH3337" i="1"/>
  <c r="AE3337" i="1"/>
  <c r="AI3337" i="1"/>
  <c r="AF3337" i="1"/>
  <c r="AC3337" i="1"/>
  <c r="AG3337" i="1"/>
  <c r="AD3333" i="1"/>
  <c r="AH3333" i="1"/>
  <c r="AE3333" i="1"/>
  <c r="AI3333" i="1"/>
  <c r="AF3333" i="1"/>
  <c r="AC3333" i="1"/>
  <c r="AG3333" i="1"/>
  <c r="AD3329" i="1"/>
  <c r="AH3329" i="1"/>
  <c r="AE3329" i="1"/>
  <c r="AI3329" i="1"/>
  <c r="AF3329" i="1"/>
  <c r="AC3329" i="1"/>
  <c r="AG3329" i="1"/>
  <c r="AD3325" i="1"/>
  <c r="AH3325" i="1"/>
  <c r="AE3325" i="1"/>
  <c r="AI3325" i="1"/>
  <c r="AF3325" i="1"/>
  <c r="AC3325" i="1"/>
  <c r="AG3325" i="1"/>
  <c r="AD3321" i="1"/>
  <c r="AH3321" i="1"/>
  <c r="AE3321" i="1"/>
  <c r="AI3321" i="1"/>
  <c r="AF3321" i="1"/>
  <c r="AC3321" i="1"/>
  <c r="AG3321" i="1"/>
  <c r="AD3317" i="1"/>
  <c r="AH3317" i="1"/>
  <c r="AE3317" i="1"/>
  <c r="AI3317" i="1"/>
  <c r="AF3317" i="1"/>
  <c r="AC3317" i="1"/>
  <c r="AG3317" i="1"/>
  <c r="AD3313" i="1"/>
  <c r="AH3313" i="1"/>
  <c r="AE3313" i="1"/>
  <c r="AI3313" i="1"/>
  <c r="AF3313" i="1"/>
  <c r="AC3313" i="1"/>
  <c r="AG3313" i="1"/>
  <c r="AD3309" i="1"/>
  <c r="AH3309" i="1"/>
  <c r="AE3309" i="1"/>
  <c r="AI3309" i="1"/>
  <c r="AF3309" i="1"/>
  <c r="AC3309" i="1"/>
  <c r="AG3309" i="1"/>
  <c r="AD3305" i="1"/>
  <c r="AH3305" i="1"/>
  <c r="AE3305" i="1"/>
  <c r="AI3305" i="1"/>
  <c r="AF3305" i="1"/>
  <c r="AC3305" i="1"/>
  <c r="AG3305" i="1"/>
  <c r="AD3301" i="1"/>
  <c r="AH3301" i="1"/>
  <c r="AE3301" i="1"/>
  <c r="AI3301" i="1"/>
  <c r="AF3301" i="1"/>
  <c r="AC3301" i="1"/>
  <c r="AG3301" i="1"/>
  <c r="AD3297" i="1"/>
  <c r="AH3297" i="1"/>
  <c r="AE3297" i="1"/>
  <c r="AI3297" i="1"/>
  <c r="AF3297" i="1"/>
  <c r="AC3297" i="1"/>
  <c r="AG3297" i="1"/>
  <c r="AD3293" i="1"/>
  <c r="AH3293" i="1"/>
  <c r="AE3293" i="1"/>
  <c r="AI3293" i="1"/>
  <c r="AF3293" i="1"/>
  <c r="AC3293" i="1"/>
  <c r="AG3293" i="1"/>
  <c r="AD3289" i="1"/>
  <c r="AH3289" i="1"/>
  <c r="AE3289" i="1"/>
  <c r="AI3289" i="1"/>
  <c r="AF3289" i="1"/>
  <c r="AC3289" i="1"/>
  <c r="AG3289" i="1"/>
  <c r="AD3285" i="1"/>
  <c r="AH3285" i="1"/>
  <c r="AE3285" i="1"/>
  <c r="AI3285" i="1"/>
  <c r="AF3285" i="1"/>
  <c r="AC3285" i="1"/>
  <c r="AG3285" i="1"/>
  <c r="AD3281" i="1"/>
  <c r="AH3281" i="1"/>
  <c r="AE3281" i="1"/>
  <c r="AI3281" i="1"/>
  <c r="AF3281" i="1"/>
  <c r="AC3281" i="1"/>
  <c r="AG3281" i="1"/>
  <c r="AD3277" i="1"/>
  <c r="AH3277" i="1"/>
  <c r="AE3277" i="1"/>
  <c r="AI3277" i="1"/>
  <c r="AF3277" i="1"/>
  <c r="AC3277" i="1"/>
  <c r="AG3277" i="1"/>
  <c r="AD3273" i="1"/>
  <c r="AH3273" i="1"/>
  <c r="AE3273" i="1"/>
  <c r="AI3273" i="1"/>
  <c r="AF3273" i="1"/>
  <c r="AC3273" i="1"/>
  <c r="AG3273" i="1"/>
  <c r="AD3269" i="1"/>
  <c r="AH3269" i="1"/>
  <c r="AE3269" i="1"/>
  <c r="AI3269" i="1"/>
  <c r="AF3269" i="1"/>
  <c r="AC3269" i="1"/>
  <c r="AG3269" i="1"/>
  <c r="AD3265" i="1"/>
  <c r="AH3265" i="1"/>
  <c r="AE3265" i="1"/>
  <c r="AI3265" i="1"/>
  <c r="AF3265" i="1"/>
  <c r="AC3265" i="1"/>
  <c r="AG3265" i="1"/>
  <c r="AD3261" i="1"/>
  <c r="AH3261" i="1"/>
  <c r="AE3261" i="1"/>
  <c r="AI3261" i="1"/>
  <c r="AF3261" i="1"/>
  <c r="AC3261" i="1"/>
  <c r="AG3261" i="1"/>
  <c r="AD3257" i="1"/>
  <c r="AH3257" i="1"/>
  <c r="AE3257" i="1"/>
  <c r="AI3257" i="1"/>
  <c r="AF3257" i="1"/>
  <c r="AC3257" i="1"/>
  <c r="AG3257" i="1"/>
  <c r="AD3253" i="1"/>
  <c r="AH3253" i="1"/>
  <c r="AE3253" i="1"/>
  <c r="AI3253" i="1"/>
  <c r="AF3253" i="1"/>
  <c r="AC3253" i="1"/>
  <c r="AG3253" i="1"/>
  <c r="AD3249" i="1"/>
  <c r="AH3249" i="1"/>
  <c r="AE3249" i="1"/>
  <c r="AI3249" i="1"/>
  <c r="AF3249" i="1"/>
  <c r="AC3249" i="1"/>
  <c r="AG3249" i="1"/>
  <c r="AD3245" i="1"/>
  <c r="AH3245" i="1"/>
  <c r="AE3245" i="1"/>
  <c r="AI3245" i="1"/>
  <c r="AF3245" i="1"/>
  <c r="AC3245" i="1"/>
  <c r="AG3245" i="1"/>
  <c r="AD3241" i="1"/>
  <c r="AH3241" i="1"/>
  <c r="AE3241" i="1"/>
  <c r="AI3241" i="1"/>
  <c r="AF3241" i="1"/>
  <c r="AC3241" i="1"/>
  <c r="AG3241" i="1"/>
  <c r="AD3237" i="1"/>
  <c r="AH3237" i="1"/>
  <c r="AE3237" i="1"/>
  <c r="AI3237" i="1"/>
  <c r="AF3237" i="1"/>
  <c r="AC3237" i="1"/>
  <c r="AG3237" i="1"/>
  <c r="AD3233" i="1"/>
  <c r="AH3233" i="1"/>
  <c r="AE3233" i="1"/>
  <c r="AI3233" i="1"/>
  <c r="AF3233" i="1"/>
  <c r="AC3233" i="1"/>
  <c r="AG3233" i="1"/>
  <c r="AD3229" i="1"/>
  <c r="AH3229" i="1"/>
  <c r="AE3229" i="1"/>
  <c r="AI3229" i="1"/>
  <c r="AF3229" i="1"/>
  <c r="AC3229" i="1"/>
  <c r="AG3229" i="1"/>
  <c r="AD3225" i="1"/>
  <c r="AH3225" i="1"/>
  <c r="AE3225" i="1"/>
  <c r="AI3225" i="1"/>
  <c r="AF3225" i="1"/>
  <c r="AC3225" i="1"/>
  <c r="AG3225" i="1"/>
  <c r="AD3221" i="1"/>
  <c r="AH3221" i="1"/>
  <c r="AE3221" i="1"/>
  <c r="AI3221" i="1"/>
  <c r="AF3221" i="1"/>
  <c r="AC3221" i="1"/>
  <c r="AG3221" i="1"/>
  <c r="AD3217" i="1"/>
  <c r="AH3217" i="1"/>
  <c r="AE3217" i="1"/>
  <c r="AI3217" i="1"/>
  <c r="AF3217" i="1"/>
  <c r="AC3217" i="1"/>
  <c r="AG3217" i="1"/>
  <c r="AD3213" i="1"/>
  <c r="AH3213" i="1"/>
  <c r="AE3213" i="1"/>
  <c r="AI3213" i="1"/>
  <c r="AF3213" i="1"/>
  <c r="AC3213" i="1"/>
  <c r="AG3213" i="1"/>
  <c r="AD3209" i="1"/>
  <c r="AH3209" i="1"/>
  <c r="AE3209" i="1"/>
  <c r="AI3209" i="1"/>
  <c r="AF3209" i="1"/>
  <c r="AC3209" i="1"/>
  <c r="AG3209" i="1"/>
  <c r="AD3205" i="1"/>
  <c r="AH3205" i="1"/>
  <c r="AE3205" i="1"/>
  <c r="AI3205" i="1"/>
  <c r="AF3205" i="1"/>
  <c r="AC3205" i="1"/>
  <c r="AG3205" i="1"/>
  <c r="AD3201" i="1"/>
  <c r="AH3201" i="1"/>
  <c r="AE3201" i="1"/>
  <c r="AI3201" i="1"/>
  <c r="AF3201" i="1"/>
  <c r="AC3201" i="1"/>
  <c r="AG3201" i="1"/>
  <c r="AD3197" i="1"/>
  <c r="AH3197" i="1"/>
  <c r="AE3197" i="1"/>
  <c r="AI3197" i="1"/>
  <c r="AF3197" i="1"/>
  <c r="AC3197" i="1"/>
  <c r="AG3197" i="1"/>
  <c r="AD3193" i="1"/>
  <c r="AH3193" i="1"/>
  <c r="AE3193" i="1"/>
  <c r="AI3193" i="1"/>
  <c r="AF3193" i="1"/>
  <c r="AC3193" i="1"/>
  <c r="AG3193" i="1"/>
  <c r="AD3189" i="1"/>
  <c r="AH3189" i="1"/>
  <c r="AE3189" i="1"/>
  <c r="AI3189" i="1"/>
  <c r="AF3189" i="1"/>
  <c r="AC3189" i="1"/>
  <c r="AG3189" i="1"/>
  <c r="AD3185" i="1"/>
  <c r="AH3185" i="1"/>
  <c r="AE3185" i="1"/>
  <c r="AI3185" i="1"/>
  <c r="AF3185" i="1"/>
  <c r="AC3185" i="1"/>
  <c r="AG3185" i="1"/>
  <c r="AD3181" i="1"/>
  <c r="AH3181" i="1"/>
  <c r="AE3181" i="1"/>
  <c r="AI3181" i="1"/>
  <c r="AF3181" i="1"/>
  <c r="AC3181" i="1"/>
  <c r="AG3181" i="1"/>
  <c r="AD3177" i="1"/>
  <c r="AH3177" i="1"/>
  <c r="AE3177" i="1"/>
  <c r="AI3177" i="1"/>
  <c r="AF3177" i="1"/>
  <c r="AC3177" i="1"/>
  <c r="AG3177" i="1"/>
  <c r="AD3173" i="1"/>
  <c r="AH3173" i="1"/>
  <c r="AE3173" i="1"/>
  <c r="AI3173" i="1"/>
  <c r="AF3173" i="1"/>
  <c r="AC3173" i="1"/>
  <c r="AG3173" i="1"/>
  <c r="AD3169" i="1"/>
  <c r="AH3169" i="1"/>
  <c r="AE3169" i="1"/>
  <c r="AI3169" i="1"/>
  <c r="AF3169" i="1"/>
  <c r="AC3169" i="1"/>
  <c r="AG3169" i="1"/>
  <c r="AD3165" i="1"/>
  <c r="AH3165" i="1"/>
  <c r="AE3165" i="1"/>
  <c r="AI3165" i="1"/>
  <c r="AF3165" i="1"/>
  <c r="AC3165" i="1"/>
  <c r="AG3165" i="1"/>
  <c r="AD3161" i="1"/>
  <c r="AH3161" i="1"/>
  <c r="AE3161" i="1"/>
  <c r="AI3161" i="1"/>
  <c r="AF3161" i="1"/>
  <c r="AC3161" i="1"/>
  <c r="AG3161" i="1"/>
  <c r="AD3157" i="1"/>
  <c r="AH3157" i="1"/>
  <c r="AE3157" i="1"/>
  <c r="AI3157" i="1"/>
  <c r="AF3157" i="1"/>
  <c r="AC3157" i="1"/>
  <c r="AG3157" i="1"/>
  <c r="AD3153" i="1"/>
  <c r="AH3153" i="1"/>
  <c r="AE3153" i="1"/>
  <c r="AI3153" i="1"/>
  <c r="AF3153" i="1"/>
  <c r="AC3153" i="1"/>
  <c r="AG3153" i="1"/>
  <c r="AD3149" i="1"/>
  <c r="AH3149" i="1"/>
  <c r="AE3149" i="1"/>
  <c r="AI3149" i="1"/>
  <c r="AF3149" i="1"/>
  <c r="AC3149" i="1"/>
  <c r="AG3149" i="1"/>
  <c r="AD3145" i="1"/>
  <c r="AH3145" i="1"/>
  <c r="AE3145" i="1"/>
  <c r="AI3145" i="1"/>
  <c r="AF3145" i="1"/>
  <c r="AC3145" i="1"/>
  <c r="AG3145" i="1"/>
  <c r="AD3141" i="1"/>
  <c r="AH3141" i="1"/>
  <c r="AE3141" i="1"/>
  <c r="AI3141" i="1"/>
  <c r="AF3141" i="1"/>
  <c r="AC3141" i="1"/>
  <c r="AG3141" i="1"/>
  <c r="AD3137" i="1"/>
  <c r="AH3137" i="1"/>
  <c r="AE3137" i="1"/>
  <c r="AI3137" i="1"/>
  <c r="AF3137" i="1"/>
  <c r="AC3137" i="1"/>
  <c r="AG3137" i="1"/>
  <c r="AD3133" i="1"/>
  <c r="AH3133" i="1"/>
  <c r="AE3133" i="1"/>
  <c r="AI3133" i="1"/>
  <c r="AF3133" i="1"/>
  <c r="AC3133" i="1"/>
  <c r="AG3133" i="1"/>
  <c r="AD3129" i="1"/>
  <c r="AH3129" i="1"/>
  <c r="AE3129" i="1"/>
  <c r="AI3129" i="1"/>
  <c r="AF3129" i="1"/>
  <c r="AC3129" i="1"/>
  <c r="AG3129" i="1"/>
  <c r="AD3125" i="1"/>
  <c r="AH3125" i="1"/>
  <c r="AE3125" i="1"/>
  <c r="AI3125" i="1"/>
  <c r="AF3125" i="1"/>
  <c r="AC3125" i="1"/>
  <c r="AG3125" i="1"/>
  <c r="AD3121" i="1"/>
  <c r="AH3121" i="1"/>
  <c r="AE3121" i="1"/>
  <c r="AI3121" i="1"/>
  <c r="AF3121" i="1"/>
  <c r="AC3121" i="1"/>
  <c r="AG3121" i="1"/>
  <c r="AE3117" i="1"/>
  <c r="AI3117" i="1"/>
  <c r="AF3117" i="1"/>
  <c r="AC3117" i="1"/>
  <c r="AG3117" i="1"/>
  <c r="AD3117" i="1"/>
  <c r="AH3117" i="1"/>
  <c r="AE3113" i="1"/>
  <c r="AI3113" i="1"/>
  <c r="AF3113" i="1"/>
  <c r="AC3113" i="1"/>
  <c r="AG3113" i="1"/>
  <c r="AD3113" i="1"/>
  <c r="AH3113" i="1"/>
  <c r="AE3109" i="1"/>
  <c r="AI3109" i="1"/>
  <c r="AF3109" i="1"/>
  <c r="AC3109" i="1"/>
  <c r="AG3109" i="1"/>
  <c r="AD3109" i="1"/>
  <c r="AH3109" i="1"/>
  <c r="AE3105" i="1"/>
  <c r="AI3105" i="1"/>
  <c r="AF3105" i="1"/>
  <c r="AC3105" i="1"/>
  <c r="AG3105" i="1"/>
  <c r="AD3105" i="1"/>
  <c r="AH3105" i="1"/>
  <c r="AE3101" i="1"/>
  <c r="AI3101" i="1"/>
  <c r="AF3101" i="1"/>
  <c r="AC3101" i="1"/>
  <c r="AG3101" i="1"/>
  <c r="AD3101" i="1"/>
  <c r="AH3101" i="1"/>
  <c r="AE3097" i="1"/>
  <c r="AI3097" i="1"/>
  <c r="AF3097" i="1"/>
  <c r="AC3097" i="1"/>
  <c r="AG3097" i="1"/>
  <c r="AD3097" i="1"/>
  <c r="AH3097" i="1"/>
  <c r="AE3093" i="1"/>
  <c r="AI3093" i="1"/>
  <c r="AF3093" i="1"/>
  <c r="AC3093" i="1"/>
  <c r="AG3093" i="1"/>
  <c r="AD3093" i="1"/>
  <c r="AH3093" i="1"/>
  <c r="AE3089" i="1"/>
  <c r="AI3089" i="1"/>
  <c r="AF3089" i="1"/>
  <c r="AC3089" i="1"/>
  <c r="AG3089" i="1"/>
  <c r="AD3089" i="1"/>
  <c r="AH3089" i="1"/>
  <c r="AE3085" i="1"/>
  <c r="AI3085" i="1"/>
  <c r="AF3085" i="1"/>
  <c r="AC3085" i="1"/>
  <c r="AG3085" i="1"/>
  <c r="AD3085" i="1"/>
  <c r="AH3085" i="1"/>
  <c r="AE3081" i="1"/>
  <c r="AI3081" i="1"/>
  <c r="AF3081" i="1"/>
  <c r="AC3081" i="1"/>
  <c r="AG3081" i="1"/>
  <c r="AD3081" i="1"/>
  <c r="AH3081" i="1"/>
  <c r="AE3077" i="1"/>
  <c r="AI3077" i="1"/>
  <c r="AF3077" i="1"/>
  <c r="AC3077" i="1"/>
  <c r="AG3077" i="1"/>
  <c r="AD3077" i="1"/>
  <c r="AH3077" i="1"/>
  <c r="AE3073" i="1"/>
  <c r="AI3073" i="1"/>
  <c r="AF3073" i="1"/>
  <c r="AC3073" i="1"/>
  <c r="AG3073" i="1"/>
  <c r="AD3073" i="1"/>
  <c r="AH3073" i="1"/>
  <c r="AE3069" i="1"/>
  <c r="AI3069" i="1"/>
  <c r="AF3069" i="1"/>
  <c r="AC3069" i="1"/>
  <c r="AG3069" i="1"/>
  <c r="AD3069" i="1"/>
  <c r="AH3069" i="1"/>
  <c r="AE3065" i="1"/>
  <c r="AI3065" i="1"/>
  <c r="AF3065" i="1"/>
  <c r="AC3065" i="1"/>
  <c r="AG3065" i="1"/>
  <c r="AD3065" i="1"/>
  <c r="AH3065" i="1"/>
  <c r="AE3061" i="1"/>
  <c r="AI3061" i="1"/>
  <c r="AF3061" i="1"/>
  <c r="AC3061" i="1"/>
  <c r="AG3061" i="1"/>
  <c r="AD3061" i="1"/>
  <c r="AH3061" i="1"/>
  <c r="AE3057" i="1"/>
  <c r="AI3057" i="1"/>
  <c r="AF3057" i="1"/>
  <c r="AC3057" i="1"/>
  <c r="AG3057" i="1"/>
  <c r="AD3057" i="1"/>
  <c r="AH3057" i="1"/>
  <c r="AE3053" i="1"/>
  <c r="AI3053" i="1"/>
  <c r="AF3053" i="1"/>
  <c r="AC3053" i="1"/>
  <c r="AG3053" i="1"/>
  <c r="AD3053" i="1"/>
  <c r="AH3053" i="1"/>
  <c r="AE3049" i="1"/>
  <c r="AI3049" i="1"/>
  <c r="AF3049" i="1"/>
  <c r="AC3049" i="1"/>
  <c r="AG3049" i="1"/>
  <c r="AD3049" i="1"/>
  <c r="AH3049" i="1"/>
  <c r="AE3045" i="1"/>
  <c r="AI3045" i="1"/>
  <c r="AF3045" i="1"/>
  <c r="AC3045" i="1"/>
  <c r="AG3045" i="1"/>
  <c r="AD3045" i="1"/>
  <c r="AH3045" i="1"/>
  <c r="AE3041" i="1"/>
  <c r="AI3041" i="1"/>
  <c r="AF3041" i="1"/>
  <c r="AC3041" i="1"/>
  <c r="AG3041" i="1"/>
  <c r="AD3041" i="1"/>
  <c r="AH3041" i="1"/>
  <c r="AE3037" i="1"/>
  <c r="AI3037" i="1"/>
  <c r="AF3037" i="1"/>
  <c r="AC3037" i="1"/>
  <c r="AG3037" i="1"/>
  <c r="AD3037" i="1"/>
  <c r="AH3037" i="1"/>
  <c r="AE3033" i="1"/>
  <c r="AI3033" i="1"/>
  <c r="AF3033" i="1"/>
  <c r="AC3033" i="1"/>
  <c r="AG3033" i="1"/>
  <c r="AD3033" i="1"/>
  <c r="AH3033" i="1"/>
  <c r="AE3029" i="1"/>
  <c r="AI3029" i="1"/>
  <c r="AF3029" i="1"/>
  <c r="AC3029" i="1"/>
  <c r="AG3029" i="1"/>
  <c r="AD3029" i="1"/>
  <c r="AH3029" i="1"/>
  <c r="AE3025" i="1"/>
  <c r="AI3025" i="1"/>
  <c r="AF3025" i="1"/>
  <c r="AC3025" i="1"/>
  <c r="AG3025" i="1"/>
  <c r="AD3025" i="1"/>
  <c r="AH3025" i="1"/>
  <c r="AE3021" i="1"/>
  <c r="AI3021" i="1"/>
  <c r="AF3021" i="1"/>
  <c r="AC3021" i="1"/>
  <c r="AG3021" i="1"/>
  <c r="AD3021" i="1"/>
  <c r="AH3021" i="1"/>
  <c r="AE3017" i="1"/>
  <c r="AI3017" i="1"/>
  <c r="AF3017" i="1"/>
  <c r="AC3017" i="1"/>
  <c r="AG3017" i="1"/>
  <c r="AD3017" i="1"/>
  <c r="AH3017" i="1"/>
  <c r="AE3013" i="1"/>
  <c r="AI3013" i="1"/>
  <c r="AF3013" i="1"/>
  <c r="AC3013" i="1"/>
  <c r="AG3013" i="1"/>
  <c r="AD3013" i="1"/>
  <c r="AH3013" i="1"/>
  <c r="AE3009" i="1"/>
  <c r="AI3009" i="1"/>
  <c r="AF3009" i="1"/>
  <c r="AC3009" i="1"/>
  <c r="AG3009" i="1"/>
  <c r="AD3009" i="1"/>
  <c r="AH3009" i="1"/>
  <c r="AE3005" i="1"/>
  <c r="AI3005" i="1"/>
  <c r="AF3005" i="1"/>
  <c r="AC3005" i="1"/>
  <c r="AG3005" i="1"/>
  <c r="AD3005" i="1"/>
  <c r="AH3005" i="1"/>
  <c r="AE3001" i="1"/>
  <c r="AI3001" i="1"/>
  <c r="AF3001" i="1"/>
  <c r="AC3001" i="1"/>
  <c r="AG3001" i="1"/>
  <c r="AD3001" i="1"/>
  <c r="AH3001" i="1"/>
  <c r="AE2997" i="1"/>
  <c r="AI2997" i="1"/>
  <c r="AF2997" i="1"/>
  <c r="AC2997" i="1"/>
  <c r="AG2997" i="1"/>
  <c r="AD2997" i="1"/>
  <c r="AH2997" i="1"/>
  <c r="AE2993" i="1"/>
  <c r="AI2993" i="1"/>
  <c r="AF2993" i="1"/>
  <c r="AC2993" i="1"/>
  <c r="AG2993" i="1"/>
  <c r="AD2993" i="1"/>
  <c r="AH2993" i="1"/>
  <c r="AE2989" i="1"/>
  <c r="AI2989" i="1"/>
  <c r="AF2989" i="1"/>
  <c r="AC2989" i="1"/>
  <c r="AG2989" i="1"/>
  <c r="AD2989" i="1"/>
  <c r="AH2989" i="1"/>
  <c r="AE2985" i="1"/>
  <c r="AI2985" i="1"/>
  <c r="AF2985" i="1"/>
  <c r="AC2985" i="1"/>
  <c r="AG2985" i="1"/>
  <c r="AD2985" i="1"/>
  <c r="AH2985" i="1"/>
  <c r="AE2981" i="1"/>
  <c r="AI2981" i="1"/>
  <c r="AF2981" i="1"/>
  <c r="AC2981" i="1"/>
  <c r="AG2981" i="1"/>
  <c r="AD2981" i="1"/>
  <c r="AH2981" i="1"/>
  <c r="AE2977" i="1"/>
  <c r="AI2977" i="1"/>
  <c r="AF2977" i="1"/>
  <c r="AC2977" i="1"/>
  <c r="AG2977" i="1"/>
  <c r="AD2977" i="1"/>
  <c r="AH2977" i="1"/>
  <c r="AE2973" i="1"/>
  <c r="AI2973" i="1"/>
  <c r="AF2973" i="1"/>
  <c r="AC2973" i="1"/>
  <c r="AG2973" i="1"/>
  <c r="AD2973" i="1"/>
  <c r="AH2973" i="1"/>
  <c r="AE2969" i="1"/>
  <c r="AI2969" i="1"/>
  <c r="AF2969" i="1"/>
  <c r="AC2969" i="1"/>
  <c r="AG2969" i="1"/>
  <c r="AD2969" i="1"/>
  <c r="AH2969" i="1"/>
  <c r="AE2965" i="1"/>
  <c r="AI2965" i="1"/>
  <c r="AF2965" i="1"/>
  <c r="AC2965" i="1"/>
  <c r="AG2965" i="1"/>
  <c r="AD2965" i="1"/>
  <c r="AH2965" i="1"/>
  <c r="AE2961" i="1"/>
  <c r="AI2961" i="1"/>
  <c r="AF2961" i="1"/>
  <c r="AC2961" i="1"/>
  <c r="AG2961" i="1"/>
  <c r="AD2961" i="1"/>
  <c r="AH2961" i="1"/>
  <c r="AE2957" i="1"/>
  <c r="AI2957" i="1"/>
  <c r="AF2957" i="1"/>
  <c r="AC2957" i="1"/>
  <c r="AG2957" i="1"/>
  <c r="AD2957" i="1"/>
  <c r="AH2957" i="1"/>
  <c r="AE2953" i="1"/>
  <c r="AI2953" i="1"/>
  <c r="AF2953" i="1"/>
  <c r="AC2953" i="1"/>
  <c r="AG2953" i="1"/>
  <c r="AD2953" i="1"/>
  <c r="AH2953" i="1"/>
  <c r="AE2949" i="1"/>
  <c r="AI2949" i="1"/>
  <c r="AF2949" i="1"/>
  <c r="AC2949" i="1"/>
  <c r="AG2949" i="1"/>
  <c r="AD2949" i="1"/>
  <c r="AH2949" i="1"/>
  <c r="AE2945" i="1"/>
  <c r="AI2945" i="1"/>
  <c r="AF2945" i="1"/>
  <c r="AC2945" i="1"/>
  <c r="AG2945" i="1"/>
  <c r="AD2945" i="1"/>
  <c r="AH2945" i="1"/>
  <c r="AE2941" i="1"/>
  <c r="AI2941" i="1"/>
  <c r="AF2941" i="1"/>
  <c r="AC2941" i="1"/>
  <c r="AG2941" i="1"/>
  <c r="AD2941" i="1"/>
  <c r="AH2941" i="1"/>
  <c r="AE2937" i="1"/>
  <c r="AI2937" i="1"/>
  <c r="AF2937" i="1"/>
  <c r="AC2937" i="1"/>
  <c r="AG2937" i="1"/>
  <c r="AD2937" i="1"/>
  <c r="AH2937" i="1"/>
  <c r="AE2933" i="1"/>
  <c r="AI2933" i="1"/>
  <c r="AF2933" i="1"/>
  <c r="AC2933" i="1"/>
  <c r="AG2933" i="1"/>
  <c r="AD2933" i="1"/>
  <c r="AH2933" i="1"/>
  <c r="AE2929" i="1"/>
  <c r="AI2929" i="1"/>
  <c r="AF2929" i="1"/>
  <c r="AC2929" i="1"/>
  <c r="AG2929" i="1"/>
  <c r="AD2929" i="1"/>
  <c r="AH2929" i="1"/>
  <c r="AE2925" i="1"/>
  <c r="AI2925" i="1"/>
  <c r="AF2925" i="1"/>
  <c r="AC2925" i="1"/>
  <c r="AG2925" i="1"/>
  <c r="AD2925" i="1"/>
  <c r="AH2925" i="1"/>
  <c r="AE2921" i="1"/>
  <c r="AI2921" i="1"/>
  <c r="AF2921" i="1"/>
  <c r="AC2921" i="1"/>
  <c r="AG2921" i="1"/>
  <c r="AD2921" i="1"/>
  <c r="AH2921" i="1"/>
  <c r="AE2917" i="1"/>
  <c r="AI2917" i="1"/>
  <c r="AF2917" i="1"/>
  <c r="AC2917" i="1"/>
  <c r="AG2917" i="1"/>
  <c r="AD2917" i="1"/>
  <c r="AH2917" i="1"/>
  <c r="AE2913" i="1"/>
  <c r="AI2913" i="1"/>
  <c r="AF2913" i="1"/>
  <c r="AC2913" i="1"/>
  <c r="AG2913" i="1"/>
  <c r="AD2913" i="1"/>
  <c r="AH2913" i="1"/>
  <c r="AE2909" i="1"/>
  <c r="AI2909" i="1"/>
  <c r="AF2909" i="1"/>
  <c r="AC2909" i="1"/>
  <c r="AG2909" i="1"/>
  <c r="AD2909" i="1"/>
  <c r="AH2909" i="1"/>
  <c r="AE2905" i="1"/>
  <c r="AI2905" i="1"/>
  <c r="AF2905" i="1"/>
  <c r="AC2905" i="1"/>
  <c r="AG2905" i="1"/>
  <c r="AD2905" i="1"/>
  <c r="AH2905" i="1"/>
  <c r="AE2901" i="1"/>
  <c r="AI2901" i="1"/>
  <c r="AF2901" i="1"/>
  <c r="AC2901" i="1"/>
  <c r="AG2901" i="1"/>
  <c r="AD2901" i="1"/>
  <c r="AH2901" i="1"/>
  <c r="AE2897" i="1"/>
  <c r="AI2897" i="1"/>
  <c r="AF2897" i="1"/>
  <c r="AC2897" i="1"/>
  <c r="AG2897" i="1"/>
  <c r="AD2897" i="1"/>
  <c r="AH2897" i="1"/>
  <c r="AE2893" i="1"/>
  <c r="AI2893" i="1"/>
  <c r="AF2893" i="1"/>
  <c r="AC2893" i="1"/>
  <c r="AG2893" i="1"/>
  <c r="AD2893" i="1"/>
  <c r="AH2893" i="1"/>
  <c r="AE2889" i="1"/>
  <c r="AI2889" i="1"/>
  <c r="AF2889" i="1"/>
  <c r="AC2889" i="1"/>
  <c r="AG2889" i="1"/>
  <c r="AD2889" i="1"/>
  <c r="AH2889" i="1"/>
  <c r="AE2885" i="1"/>
  <c r="AI2885" i="1"/>
  <c r="AF2885" i="1"/>
  <c r="AC2885" i="1"/>
  <c r="AG2885" i="1"/>
  <c r="AD2885" i="1"/>
  <c r="AH2885" i="1"/>
  <c r="AE2881" i="1"/>
  <c r="AI2881" i="1"/>
  <c r="AF2881" i="1"/>
  <c r="AC2881" i="1"/>
  <c r="AG2881" i="1"/>
  <c r="AD2881" i="1"/>
  <c r="AH2881" i="1"/>
  <c r="AE2877" i="1"/>
  <c r="AI2877" i="1"/>
  <c r="AF2877" i="1"/>
  <c r="AC2877" i="1"/>
  <c r="AG2877" i="1"/>
  <c r="AD2877" i="1"/>
  <c r="AH2877" i="1"/>
  <c r="AE2873" i="1"/>
  <c r="AI2873" i="1"/>
  <c r="AF2873" i="1"/>
  <c r="AC2873" i="1"/>
  <c r="AG2873" i="1"/>
  <c r="AD2873" i="1"/>
  <c r="AH2873" i="1"/>
  <c r="AE2869" i="1"/>
  <c r="AI2869" i="1"/>
  <c r="AF2869" i="1"/>
  <c r="AC2869" i="1"/>
  <c r="AG2869" i="1"/>
  <c r="AD2869" i="1"/>
  <c r="AH2869" i="1"/>
  <c r="AE2865" i="1"/>
  <c r="AI2865" i="1"/>
  <c r="AF2865" i="1"/>
  <c r="AC2865" i="1"/>
  <c r="AG2865" i="1"/>
  <c r="AD2865" i="1"/>
  <c r="AH2865" i="1"/>
  <c r="AE2861" i="1"/>
  <c r="AI2861" i="1"/>
  <c r="AF2861" i="1"/>
  <c r="AC2861" i="1"/>
  <c r="AG2861" i="1"/>
  <c r="AD2861" i="1"/>
  <c r="AH2861" i="1"/>
  <c r="AE2857" i="1"/>
  <c r="AI2857" i="1"/>
  <c r="AF2857" i="1"/>
  <c r="AC2857" i="1"/>
  <c r="AG2857" i="1"/>
  <c r="AD2857" i="1"/>
  <c r="AH2857" i="1"/>
  <c r="AE2853" i="1"/>
  <c r="AI2853" i="1"/>
  <c r="AF2853" i="1"/>
  <c r="AC2853" i="1"/>
  <c r="AG2853" i="1"/>
  <c r="AD2853" i="1"/>
  <c r="AH2853" i="1"/>
  <c r="AE2849" i="1"/>
  <c r="AI2849" i="1"/>
  <c r="AF2849" i="1"/>
  <c r="AC2849" i="1"/>
  <c r="AG2849" i="1"/>
  <c r="AD2849" i="1"/>
  <c r="AH2849" i="1"/>
  <c r="AE2845" i="1"/>
  <c r="AI2845" i="1"/>
  <c r="AF2845" i="1"/>
  <c r="AC2845" i="1"/>
  <c r="AG2845" i="1"/>
  <c r="AD2845" i="1"/>
  <c r="AH2845" i="1"/>
  <c r="AE2841" i="1"/>
  <c r="AI2841" i="1"/>
  <c r="AF2841" i="1"/>
  <c r="AC2841" i="1"/>
  <c r="AG2841" i="1"/>
  <c r="AD2841" i="1"/>
  <c r="AH2841" i="1"/>
  <c r="AE2837" i="1"/>
  <c r="AI2837" i="1"/>
  <c r="AF2837" i="1"/>
  <c r="AC2837" i="1"/>
  <c r="AG2837" i="1"/>
  <c r="AD2837" i="1"/>
  <c r="AH2837" i="1"/>
  <c r="AE2833" i="1"/>
  <c r="AI2833" i="1"/>
  <c r="AF2833" i="1"/>
  <c r="AC2833" i="1"/>
  <c r="AG2833" i="1"/>
  <c r="AD2833" i="1"/>
  <c r="AH2833" i="1"/>
  <c r="AE2829" i="1"/>
  <c r="AI2829" i="1"/>
  <c r="AF2829" i="1"/>
  <c r="AC2829" i="1"/>
  <c r="AG2829" i="1"/>
  <c r="AD2829" i="1"/>
  <c r="AH2829" i="1"/>
  <c r="AE2825" i="1"/>
  <c r="AI2825" i="1"/>
  <c r="AF2825" i="1"/>
  <c r="AC2825" i="1"/>
  <c r="AG2825" i="1"/>
  <c r="AD2825" i="1"/>
  <c r="AH2825" i="1"/>
  <c r="AE2821" i="1"/>
  <c r="AI2821" i="1"/>
  <c r="AF2821" i="1"/>
  <c r="AC2821" i="1"/>
  <c r="AG2821" i="1"/>
  <c r="AD2821" i="1"/>
  <c r="AH2821" i="1"/>
  <c r="AE2817" i="1"/>
  <c r="AI2817" i="1"/>
  <c r="AF2817" i="1"/>
  <c r="AC2817" i="1"/>
  <c r="AG2817" i="1"/>
  <c r="AD2817" i="1"/>
  <c r="AH2817" i="1"/>
  <c r="AE2813" i="1"/>
  <c r="AI2813" i="1"/>
  <c r="AF2813" i="1"/>
  <c r="AC2813" i="1"/>
  <c r="AG2813" i="1"/>
  <c r="AD2813" i="1"/>
  <c r="AH2813" i="1"/>
  <c r="AE2809" i="1"/>
  <c r="AI2809" i="1"/>
  <c r="AF2809" i="1"/>
  <c r="AC2809" i="1"/>
  <c r="AG2809" i="1"/>
  <c r="AD2809" i="1"/>
  <c r="AH2809" i="1"/>
  <c r="AE2805" i="1"/>
  <c r="AI2805" i="1"/>
  <c r="AF2805" i="1"/>
  <c r="AC2805" i="1"/>
  <c r="AG2805" i="1"/>
  <c r="AD2805" i="1"/>
  <c r="AH2805" i="1"/>
  <c r="AE2801" i="1"/>
  <c r="AI2801" i="1"/>
  <c r="AF2801" i="1"/>
  <c r="AC2801" i="1"/>
  <c r="AG2801" i="1"/>
  <c r="AD2801" i="1"/>
  <c r="AH2801" i="1"/>
  <c r="AE2797" i="1"/>
  <c r="AI2797" i="1"/>
  <c r="AF2797" i="1"/>
  <c r="AC2797" i="1"/>
  <c r="AG2797" i="1"/>
  <c r="AD2797" i="1"/>
  <c r="AH2797" i="1"/>
  <c r="AE2793" i="1"/>
  <c r="AI2793" i="1"/>
  <c r="AF2793" i="1"/>
  <c r="AC2793" i="1"/>
  <c r="AG2793" i="1"/>
  <c r="AD2793" i="1"/>
  <c r="AH2793" i="1"/>
  <c r="AE2789" i="1"/>
  <c r="AI2789" i="1"/>
  <c r="AF2789" i="1"/>
  <c r="AC2789" i="1"/>
  <c r="AG2789" i="1"/>
  <c r="AD2789" i="1"/>
  <c r="AH2789" i="1"/>
  <c r="AE2785" i="1"/>
  <c r="AI2785" i="1"/>
  <c r="AF2785" i="1"/>
  <c r="AC2785" i="1"/>
  <c r="AG2785" i="1"/>
  <c r="AD2785" i="1"/>
  <c r="AH2785" i="1"/>
  <c r="AE2781" i="1"/>
  <c r="AI2781" i="1"/>
  <c r="AF2781" i="1"/>
  <c r="AC2781" i="1"/>
  <c r="AG2781" i="1"/>
  <c r="AD2781" i="1"/>
  <c r="AH2781" i="1"/>
  <c r="AE2777" i="1"/>
  <c r="AI2777" i="1"/>
  <c r="AF2777" i="1"/>
  <c r="AC2777" i="1"/>
  <c r="AG2777" i="1"/>
  <c r="AD2777" i="1"/>
  <c r="AH2777" i="1"/>
  <c r="AE2773" i="1"/>
  <c r="AI2773" i="1"/>
  <c r="AF2773" i="1"/>
  <c r="AC2773" i="1"/>
  <c r="AG2773" i="1"/>
  <c r="AD2773" i="1"/>
  <c r="AH2773" i="1"/>
  <c r="AE2769" i="1"/>
  <c r="AI2769" i="1"/>
  <c r="AF2769" i="1"/>
  <c r="AC2769" i="1"/>
  <c r="AG2769" i="1"/>
  <c r="AD2769" i="1"/>
  <c r="AH2769" i="1"/>
  <c r="AE2765" i="1"/>
  <c r="AI2765" i="1"/>
  <c r="AF2765" i="1"/>
  <c r="AC2765" i="1"/>
  <c r="AG2765" i="1"/>
  <c r="AD2765" i="1"/>
  <c r="AH2765" i="1"/>
  <c r="AE2761" i="1"/>
  <c r="AI2761" i="1"/>
  <c r="AF2761" i="1"/>
  <c r="AC2761" i="1"/>
  <c r="AG2761" i="1"/>
  <c r="AD2761" i="1"/>
  <c r="AH2761" i="1"/>
  <c r="AE2757" i="1"/>
  <c r="AI2757" i="1"/>
  <c r="AF2757" i="1"/>
  <c r="AC2757" i="1"/>
  <c r="AG2757" i="1"/>
  <c r="AD2757" i="1"/>
  <c r="AH2757" i="1"/>
  <c r="AE2753" i="1"/>
  <c r="AI2753" i="1"/>
  <c r="AF2753" i="1"/>
  <c r="AC2753" i="1"/>
  <c r="AG2753" i="1"/>
  <c r="AD2753" i="1"/>
  <c r="AH2753" i="1"/>
  <c r="AE2749" i="1"/>
  <c r="AI2749" i="1"/>
  <c r="AF2749" i="1"/>
  <c r="AC2749" i="1"/>
  <c r="AG2749" i="1"/>
  <c r="AD2749" i="1"/>
  <c r="AH2749" i="1"/>
  <c r="AE2745" i="1"/>
  <c r="AI2745" i="1"/>
  <c r="AF2745" i="1"/>
  <c r="AC2745" i="1"/>
  <c r="AG2745" i="1"/>
  <c r="AD2745" i="1"/>
  <c r="AH2745" i="1"/>
  <c r="AE2741" i="1"/>
  <c r="AI2741" i="1"/>
  <c r="AF2741" i="1"/>
  <c r="AC2741" i="1"/>
  <c r="AG2741" i="1"/>
  <c r="AD2741" i="1"/>
  <c r="AH2741" i="1"/>
  <c r="AE2737" i="1"/>
  <c r="AI2737" i="1"/>
  <c r="AF2737" i="1"/>
  <c r="AC2737" i="1"/>
  <c r="AG2737" i="1"/>
  <c r="AD2737" i="1"/>
  <c r="AH2737" i="1"/>
  <c r="AE2733" i="1"/>
  <c r="AI2733" i="1"/>
  <c r="AF2733" i="1"/>
  <c r="AC2733" i="1"/>
  <c r="AG2733" i="1"/>
  <c r="AD2733" i="1"/>
  <c r="AH2733" i="1"/>
  <c r="AC2729" i="1"/>
  <c r="AE2729" i="1"/>
  <c r="AI2729" i="1"/>
  <c r="AF2729" i="1"/>
  <c r="AG2729" i="1"/>
  <c r="AD2729" i="1"/>
  <c r="AH2729" i="1"/>
  <c r="AF2725" i="1"/>
  <c r="AC2725" i="1"/>
  <c r="AG2725" i="1"/>
  <c r="AD2725" i="1"/>
  <c r="AH2725" i="1"/>
  <c r="AE2725" i="1"/>
  <c r="AI2725" i="1"/>
  <c r="AF2721" i="1"/>
  <c r="AC2721" i="1"/>
  <c r="AG2721" i="1"/>
  <c r="AD2721" i="1"/>
  <c r="AH2721" i="1"/>
  <c r="AE2721" i="1"/>
  <c r="AI2721" i="1"/>
  <c r="AF2717" i="1"/>
  <c r="AC2717" i="1"/>
  <c r="AG2717" i="1"/>
  <c r="AD2717" i="1"/>
  <c r="AH2717" i="1"/>
  <c r="AE2717" i="1"/>
  <c r="AI2717" i="1"/>
  <c r="AF2713" i="1"/>
  <c r="AC2713" i="1"/>
  <c r="AG2713" i="1"/>
  <c r="AD2713" i="1"/>
  <c r="AH2713" i="1"/>
  <c r="AE2713" i="1"/>
  <c r="AI2713" i="1"/>
  <c r="AF2709" i="1"/>
  <c r="AC2709" i="1"/>
  <c r="AG2709" i="1"/>
  <c r="AD2709" i="1"/>
  <c r="AH2709" i="1"/>
  <c r="AE2709" i="1"/>
  <c r="AI2709" i="1"/>
  <c r="AF2705" i="1"/>
  <c r="AC2705" i="1"/>
  <c r="AG2705" i="1"/>
  <c r="AD2705" i="1"/>
  <c r="AH2705" i="1"/>
  <c r="AE2705" i="1"/>
  <c r="AI2705" i="1"/>
  <c r="AF2701" i="1"/>
  <c r="AC2701" i="1"/>
  <c r="AG2701" i="1"/>
  <c r="AD2701" i="1"/>
  <c r="AH2701" i="1"/>
  <c r="AE2701" i="1"/>
  <c r="AI2701" i="1"/>
  <c r="AF2697" i="1"/>
  <c r="AC2697" i="1"/>
  <c r="AG2697" i="1"/>
  <c r="AD2697" i="1"/>
  <c r="AH2697" i="1"/>
  <c r="AE2697" i="1"/>
  <c r="AI2697" i="1"/>
  <c r="AF2693" i="1"/>
  <c r="AC2693" i="1"/>
  <c r="AG2693" i="1"/>
  <c r="AD2693" i="1"/>
  <c r="AH2693" i="1"/>
  <c r="AE2693" i="1"/>
  <c r="AI2693" i="1"/>
  <c r="AF2689" i="1"/>
  <c r="AC2689" i="1"/>
  <c r="AG2689" i="1"/>
  <c r="AD2689" i="1"/>
  <c r="AH2689" i="1"/>
  <c r="AE2689" i="1"/>
  <c r="AI2689" i="1"/>
  <c r="AF2685" i="1"/>
  <c r="AC2685" i="1"/>
  <c r="AG2685" i="1"/>
  <c r="AD2685" i="1"/>
  <c r="AH2685" i="1"/>
  <c r="AE2685" i="1"/>
  <c r="AI2685" i="1"/>
  <c r="AF2681" i="1"/>
  <c r="AC2681" i="1"/>
  <c r="AG2681" i="1"/>
  <c r="AD2681" i="1"/>
  <c r="AH2681" i="1"/>
  <c r="AE2681" i="1"/>
  <c r="AI2681" i="1"/>
  <c r="AF2677" i="1"/>
  <c r="AC2677" i="1"/>
  <c r="AG2677" i="1"/>
  <c r="AD2677" i="1"/>
  <c r="AH2677" i="1"/>
  <c r="AE2677" i="1"/>
  <c r="AI2677" i="1"/>
  <c r="AF2673" i="1"/>
  <c r="AC2673" i="1"/>
  <c r="AG2673" i="1"/>
  <c r="AD2673" i="1"/>
  <c r="AH2673" i="1"/>
  <c r="AE2673" i="1"/>
  <c r="AI2673" i="1"/>
  <c r="AF2669" i="1"/>
  <c r="AC2669" i="1"/>
  <c r="AG2669" i="1"/>
  <c r="AD2669" i="1"/>
  <c r="AH2669" i="1"/>
  <c r="AE2669" i="1"/>
  <c r="AI2669" i="1"/>
  <c r="AF2665" i="1"/>
  <c r="AC2665" i="1"/>
  <c r="AG2665" i="1"/>
  <c r="AD2665" i="1"/>
  <c r="AH2665" i="1"/>
  <c r="AE2665" i="1"/>
  <c r="AI2665" i="1"/>
  <c r="AF2661" i="1"/>
  <c r="AC2661" i="1"/>
  <c r="AG2661" i="1"/>
  <c r="AD2661" i="1"/>
  <c r="AH2661" i="1"/>
  <c r="AE2661" i="1"/>
  <c r="AI2661" i="1"/>
  <c r="AF2657" i="1"/>
  <c r="AC2657" i="1"/>
  <c r="AG2657" i="1"/>
  <c r="AD2657" i="1"/>
  <c r="AH2657" i="1"/>
  <c r="AE2657" i="1"/>
  <c r="AI2657" i="1"/>
  <c r="AF2653" i="1"/>
  <c r="AC2653" i="1"/>
  <c r="AG2653" i="1"/>
  <c r="AD2653" i="1"/>
  <c r="AH2653" i="1"/>
  <c r="AE2653" i="1"/>
  <c r="AI2653" i="1"/>
  <c r="AF2649" i="1"/>
  <c r="AC2649" i="1"/>
  <c r="AG2649" i="1"/>
  <c r="AD2649" i="1"/>
  <c r="AH2649" i="1"/>
  <c r="AE2649" i="1"/>
  <c r="AI2649" i="1"/>
  <c r="AF2645" i="1"/>
  <c r="AC2645" i="1"/>
  <c r="AG2645" i="1"/>
  <c r="AD2645" i="1"/>
  <c r="AH2645" i="1"/>
  <c r="AE2645" i="1"/>
  <c r="AI2645" i="1"/>
  <c r="AF2641" i="1"/>
  <c r="AC2641" i="1"/>
  <c r="AG2641" i="1"/>
  <c r="AD2641" i="1"/>
  <c r="AH2641" i="1"/>
  <c r="AE2641" i="1"/>
  <c r="AI2641" i="1"/>
  <c r="AF2637" i="1"/>
  <c r="AC2637" i="1"/>
  <c r="AG2637" i="1"/>
  <c r="AD2637" i="1"/>
  <c r="AH2637" i="1"/>
  <c r="AE2637" i="1"/>
  <c r="AI2637" i="1"/>
  <c r="AF2633" i="1"/>
  <c r="AC2633" i="1"/>
  <c r="AG2633" i="1"/>
  <c r="AD2633" i="1"/>
  <c r="AH2633" i="1"/>
  <c r="AE2633" i="1"/>
  <c r="AI2633" i="1"/>
  <c r="AF2629" i="1"/>
  <c r="AC2629" i="1"/>
  <c r="AG2629" i="1"/>
  <c r="AD2629" i="1"/>
  <c r="AH2629" i="1"/>
  <c r="AE2629" i="1"/>
  <c r="AI2629" i="1"/>
  <c r="AF2625" i="1"/>
  <c r="AC2625" i="1"/>
  <c r="AG2625" i="1"/>
  <c r="AD2625" i="1"/>
  <c r="AH2625" i="1"/>
  <c r="AE2625" i="1"/>
  <c r="AI2625" i="1"/>
  <c r="AF2621" i="1"/>
  <c r="AC2621" i="1"/>
  <c r="AG2621" i="1"/>
  <c r="AD2621" i="1"/>
  <c r="AH2621" i="1"/>
  <c r="AE2621" i="1"/>
  <c r="AI2621" i="1"/>
  <c r="AF2617" i="1"/>
  <c r="AC2617" i="1"/>
  <c r="AG2617" i="1"/>
  <c r="AD2617" i="1"/>
  <c r="AH2617" i="1"/>
  <c r="AE2617" i="1"/>
  <c r="AI2617" i="1"/>
  <c r="AF2613" i="1"/>
  <c r="AC2613" i="1"/>
  <c r="AG2613" i="1"/>
  <c r="AD2613" i="1"/>
  <c r="AH2613" i="1"/>
  <c r="AE2613" i="1"/>
  <c r="AI2613" i="1"/>
  <c r="AF2609" i="1"/>
  <c r="AC2609" i="1"/>
  <c r="AG2609" i="1"/>
  <c r="AD2609" i="1"/>
  <c r="AH2609" i="1"/>
  <c r="AE2609" i="1"/>
  <c r="AI2609" i="1"/>
  <c r="AF2605" i="1"/>
  <c r="AC2605" i="1"/>
  <c r="AG2605" i="1"/>
  <c r="AD2605" i="1"/>
  <c r="AH2605" i="1"/>
  <c r="AE2605" i="1"/>
  <c r="AI2605" i="1"/>
  <c r="AF2601" i="1"/>
  <c r="AC2601" i="1"/>
  <c r="AG2601" i="1"/>
  <c r="AD2601" i="1"/>
  <c r="AH2601" i="1"/>
  <c r="AE2601" i="1"/>
  <c r="AI2601" i="1"/>
  <c r="AF2597" i="1"/>
  <c r="AC2597" i="1"/>
  <c r="AG2597" i="1"/>
  <c r="AD2597" i="1"/>
  <c r="AH2597" i="1"/>
  <c r="AE2597" i="1"/>
  <c r="AI2597" i="1"/>
  <c r="AF2593" i="1"/>
  <c r="AC2593" i="1"/>
  <c r="AG2593" i="1"/>
  <c r="AD2593" i="1"/>
  <c r="AH2593" i="1"/>
  <c r="AE2593" i="1"/>
  <c r="AI2593" i="1"/>
  <c r="AF2589" i="1"/>
  <c r="AC2589" i="1"/>
  <c r="AG2589" i="1"/>
  <c r="AD2589" i="1"/>
  <c r="AH2589" i="1"/>
  <c r="AE2589" i="1"/>
  <c r="AI2589" i="1"/>
  <c r="AF2585" i="1"/>
  <c r="AC2585" i="1"/>
  <c r="AG2585" i="1"/>
  <c r="AD2585" i="1"/>
  <c r="AH2585" i="1"/>
  <c r="AE2585" i="1"/>
  <c r="AI2585" i="1"/>
  <c r="AF2581" i="1"/>
  <c r="AC2581" i="1"/>
  <c r="AG2581" i="1"/>
  <c r="AD2581" i="1"/>
  <c r="AH2581" i="1"/>
  <c r="AE2581" i="1"/>
  <c r="AI2581" i="1"/>
  <c r="AF2577" i="1"/>
  <c r="AC2577" i="1"/>
  <c r="AG2577" i="1"/>
  <c r="AD2577" i="1"/>
  <c r="AH2577" i="1"/>
  <c r="AE2577" i="1"/>
  <c r="AI2577" i="1"/>
  <c r="AF2573" i="1"/>
  <c r="AC2573" i="1"/>
  <c r="AG2573" i="1"/>
  <c r="AD2573" i="1"/>
  <c r="AH2573" i="1"/>
  <c r="AE2573" i="1"/>
  <c r="AI2573" i="1"/>
  <c r="AF2569" i="1"/>
  <c r="AC2569" i="1"/>
  <c r="AG2569" i="1"/>
  <c r="AD2569" i="1"/>
  <c r="AH2569" i="1"/>
  <c r="AE2569" i="1"/>
  <c r="AI2569" i="1"/>
  <c r="AF2565" i="1"/>
  <c r="AC2565" i="1"/>
  <c r="AG2565" i="1"/>
  <c r="AD2565" i="1"/>
  <c r="AH2565" i="1"/>
  <c r="AE2565" i="1"/>
  <c r="AI2565" i="1"/>
  <c r="AF2561" i="1"/>
  <c r="AC2561" i="1"/>
  <c r="AG2561" i="1"/>
  <c r="AD2561" i="1"/>
  <c r="AH2561" i="1"/>
  <c r="AE2561" i="1"/>
  <c r="AI2561" i="1"/>
  <c r="AF2557" i="1"/>
  <c r="AC2557" i="1"/>
  <c r="AG2557" i="1"/>
  <c r="AD2557" i="1"/>
  <c r="AH2557" i="1"/>
  <c r="AE2557" i="1"/>
  <c r="AI2557" i="1"/>
  <c r="AF2553" i="1"/>
  <c r="AC2553" i="1"/>
  <c r="AG2553" i="1"/>
  <c r="AD2553" i="1"/>
  <c r="AH2553" i="1"/>
  <c r="AE2553" i="1"/>
  <c r="AI2553" i="1"/>
  <c r="AF2549" i="1"/>
  <c r="AC2549" i="1"/>
  <c r="AG2549" i="1"/>
  <c r="AD2549" i="1"/>
  <c r="AH2549" i="1"/>
  <c r="AE2549" i="1"/>
  <c r="AI2549" i="1"/>
  <c r="AF2545" i="1"/>
  <c r="AC2545" i="1"/>
  <c r="AG2545" i="1"/>
  <c r="AD2545" i="1"/>
  <c r="AH2545" i="1"/>
  <c r="AE2545" i="1"/>
  <c r="AI2545" i="1"/>
  <c r="AF2541" i="1"/>
  <c r="AC2541" i="1"/>
  <c r="AG2541" i="1"/>
  <c r="AD2541" i="1"/>
  <c r="AH2541" i="1"/>
  <c r="AE2541" i="1"/>
  <c r="AI2541" i="1"/>
  <c r="AF2537" i="1"/>
  <c r="AC2537" i="1"/>
  <c r="AG2537" i="1"/>
  <c r="AD2537" i="1"/>
  <c r="AH2537" i="1"/>
  <c r="AE2537" i="1"/>
  <c r="AI2537" i="1"/>
  <c r="AF2533" i="1"/>
  <c r="AC2533" i="1"/>
  <c r="AG2533" i="1"/>
  <c r="AD2533" i="1"/>
  <c r="AH2533" i="1"/>
  <c r="AE2533" i="1"/>
  <c r="AI2533" i="1"/>
  <c r="AF2529" i="1"/>
  <c r="AC2529" i="1"/>
  <c r="AG2529" i="1"/>
  <c r="AD2529" i="1"/>
  <c r="AH2529" i="1"/>
  <c r="AE2529" i="1"/>
  <c r="AI2529" i="1"/>
  <c r="AF2525" i="1"/>
  <c r="AC2525" i="1"/>
  <c r="AG2525" i="1"/>
  <c r="AD2525" i="1"/>
  <c r="AH2525" i="1"/>
  <c r="AE2525" i="1"/>
  <c r="AI2525" i="1"/>
  <c r="AF2521" i="1"/>
  <c r="AC2521" i="1"/>
  <c r="AG2521" i="1"/>
  <c r="AD2521" i="1"/>
  <c r="AH2521" i="1"/>
  <c r="AE2521" i="1"/>
  <c r="AI2521" i="1"/>
  <c r="AF2517" i="1"/>
  <c r="AC2517" i="1"/>
  <c r="AG2517" i="1"/>
  <c r="AD2517" i="1"/>
  <c r="AH2517" i="1"/>
  <c r="AE2517" i="1"/>
  <c r="AI2517" i="1"/>
  <c r="AF2513" i="1"/>
  <c r="AC2513" i="1"/>
  <c r="AG2513" i="1"/>
  <c r="AD2513" i="1"/>
  <c r="AH2513" i="1"/>
  <c r="AE2513" i="1"/>
  <c r="AI2513" i="1"/>
  <c r="AF2509" i="1"/>
  <c r="AC2509" i="1"/>
  <c r="AG2509" i="1"/>
  <c r="AD2509" i="1"/>
  <c r="AH2509" i="1"/>
  <c r="AE2509" i="1"/>
  <c r="AI2509" i="1"/>
  <c r="AF2505" i="1"/>
  <c r="AC2505" i="1"/>
  <c r="AG2505" i="1"/>
  <c r="AD2505" i="1"/>
  <c r="AH2505" i="1"/>
  <c r="AE2505" i="1"/>
  <c r="AI2505" i="1"/>
  <c r="AF2501" i="1"/>
  <c r="AC2501" i="1"/>
  <c r="AG2501" i="1"/>
  <c r="AD2501" i="1"/>
  <c r="AH2501" i="1"/>
  <c r="AE2501" i="1"/>
  <c r="AI2501" i="1"/>
  <c r="AF2497" i="1"/>
  <c r="AC2497" i="1"/>
  <c r="AG2497" i="1"/>
  <c r="AD2497" i="1"/>
  <c r="AH2497" i="1"/>
  <c r="AE2497" i="1"/>
  <c r="AI2497" i="1"/>
  <c r="AF2493" i="1"/>
  <c r="AC2493" i="1"/>
  <c r="AG2493" i="1"/>
  <c r="AD2493" i="1"/>
  <c r="AH2493" i="1"/>
  <c r="AE2493" i="1"/>
  <c r="AI2493" i="1"/>
  <c r="AF2489" i="1"/>
  <c r="AC2489" i="1"/>
  <c r="AG2489" i="1"/>
  <c r="AD2489" i="1"/>
  <c r="AH2489" i="1"/>
  <c r="AE2489" i="1"/>
  <c r="AI2489" i="1"/>
  <c r="AF2485" i="1"/>
  <c r="AC2485" i="1"/>
  <c r="AG2485" i="1"/>
  <c r="AD2485" i="1"/>
  <c r="AH2485" i="1"/>
  <c r="AE2485" i="1"/>
  <c r="AI2485" i="1"/>
  <c r="AF2481" i="1"/>
  <c r="AC2481" i="1"/>
  <c r="AG2481" i="1"/>
  <c r="AD2481" i="1"/>
  <c r="AH2481" i="1"/>
  <c r="AE2481" i="1"/>
  <c r="AI2481" i="1"/>
  <c r="AF2477" i="1"/>
  <c r="AC2477" i="1"/>
  <c r="AG2477" i="1"/>
  <c r="AD2477" i="1"/>
  <c r="AH2477" i="1"/>
  <c r="AE2477" i="1"/>
  <c r="AI2477" i="1"/>
  <c r="AF2473" i="1"/>
  <c r="AC2473" i="1"/>
  <c r="AG2473" i="1"/>
  <c r="AD2473" i="1"/>
  <c r="AH2473" i="1"/>
  <c r="AE2473" i="1"/>
  <c r="AI2473" i="1"/>
  <c r="AF2469" i="1"/>
  <c r="AC2469" i="1"/>
  <c r="AG2469" i="1"/>
  <c r="AD2469" i="1"/>
  <c r="AH2469" i="1"/>
  <c r="AE2469" i="1"/>
  <c r="AI2469" i="1"/>
  <c r="AF2465" i="1"/>
  <c r="AC2465" i="1"/>
  <c r="AG2465" i="1"/>
  <c r="AD2465" i="1"/>
  <c r="AH2465" i="1"/>
  <c r="AE2465" i="1"/>
  <c r="AI2465" i="1"/>
  <c r="AF2461" i="1"/>
  <c r="AC2461" i="1"/>
  <c r="AG2461" i="1"/>
  <c r="AD2461" i="1"/>
  <c r="AH2461" i="1"/>
  <c r="AE2461" i="1"/>
  <c r="AI2461" i="1"/>
  <c r="AF2457" i="1"/>
  <c r="AC2457" i="1"/>
  <c r="AG2457" i="1"/>
  <c r="AD2457" i="1"/>
  <c r="AH2457" i="1"/>
  <c r="AE2457" i="1"/>
  <c r="AI2457" i="1"/>
  <c r="AF2453" i="1"/>
  <c r="AC2453" i="1"/>
  <c r="AG2453" i="1"/>
  <c r="AD2453" i="1"/>
  <c r="AH2453" i="1"/>
  <c r="AE2453" i="1"/>
  <c r="AI2453" i="1"/>
  <c r="AF2449" i="1"/>
  <c r="AC2449" i="1"/>
  <c r="AG2449" i="1"/>
  <c r="AD2449" i="1"/>
  <c r="AH2449" i="1"/>
  <c r="AE2449" i="1"/>
  <c r="AI2449" i="1"/>
  <c r="AF2445" i="1"/>
  <c r="AC2445" i="1"/>
  <c r="AG2445" i="1"/>
  <c r="AD2445" i="1"/>
  <c r="AH2445" i="1"/>
  <c r="AE2445" i="1"/>
  <c r="AI2445" i="1"/>
  <c r="AF2441" i="1"/>
  <c r="AC2441" i="1"/>
  <c r="AG2441" i="1"/>
  <c r="AD2441" i="1"/>
  <c r="AH2441" i="1"/>
  <c r="AE2441" i="1"/>
  <c r="AI2441" i="1"/>
  <c r="AF2437" i="1"/>
  <c r="AC2437" i="1"/>
  <c r="AG2437" i="1"/>
  <c r="AD2437" i="1"/>
  <c r="AH2437" i="1"/>
  <c r="AE2437" i="1"/>
  <c r="AI2437" i="1"/>
  <c r="AF2433" i="1"/>
  <c r="AC2433" i="1"/>
  <c r="AG2433" i="1"/>
  <c r="AD2433" i="1"/>
  <c r="AH2433" i="1"/>
  <c r="AE2433" i="1"/>
  <c r="AI2433" i="1"/>
  <c r="AF2429" i="1"/>
  <c r="AC2429" i="1"/>
  <c r="AG2429" i="1"/>
  <c r="AD2429" i="1"/>
  <c r="AH2429" i="1"/>
  <c r="AE2429" i="1"/>
  <c r="AI2429" i="1"/>
  <c r="AF2425" i="1"/>
  <c r="AC2425" i="1"/>
  <c r="AG2425" i="1"/>
  <c r="AD2425" i="1"/>
  <c r="AH2425" i="1"/>
  <c r="AE2425" i="1"/>
  <c r="AI2425" i="1"/>
  <c r="AF2421" i="1"/>
  <c r="AC2421" i="1"/>
  <c r="AG2421" i="1"/>
  <c r="AD2421" i="1"/>
  <c r="AH2421" i="1"/>
  <c r="AE2421" i="1"/>
  <c r="AI2421" i="1"/>
  <c r="AF2417" i="1"/>
  <c r="AC2417" i="1"/>
  <c r="AG2417" i="1"/>
  <c r="AD2417" i="1"/>
  <c r="AH2417" i="1"/>
  <c r="AE2417" i="1"/>
  <c r="AI2417" i="1"/>
  <c r="AF2413" i="1"/>
  <c r="AC2413" i="1"/>
  <c r="AG2413" i="1"/>
  <c r="AD2413" i="1"/>
  <c r="AH2413" i="1"/>
  <c r="AE2413" i="1"/>
  <c r="AI2413" i="1"/>
  <c r="AF2409" i="1"/>
  <c r="AC2409" i="1"/>
  <c r="AG2409" i="1"/>
  <c r="AD2409" i="1"/>
  <c r="AH2409" i="1"/>
  <c r="AE2409" i="1"/>
  <c r="AI2409" i="1"/>
  <c r="AF2405" i="1"/>
  <c r="AC2405" i="1"/>
  <c r="AG2405" i="1"/>
  <c r="AD2405" i="1"/>
  <c r="AH2405" i="1"/>
  <c r="AE2405" i="1"/>
  <c r="AI2405" i="1"/>
  <c r="AF2401" i="1"/>
  <c r="AC2401" i="1"/>
  <c r="AG2401" i="1"/>
  <c r="AD2401" i="1"/>
  <c r="AH2401" i="1"/>
  <c r="AE2401" i="1"/>
  <c r="AI2401" i="1"/>
  <c r="AF2397" i="1"/>
  <c r="AC2397" i="1"/>
  <c r="AG2397" i="1"/>
  <c r="AD2397" i="1"/>
  <c r="AH2397" i="1"/>
  <c r="AE2397" i="1"/>
  <c r="AI2397" i="1"/>
  <c r="AF2393" i="1"/>
  <c r="AC2393" i="1"/>
  <c r="AG2393" i="1"/>
  <c r="AD2393" i="1"/>
  <c r="AH2393" i="1"/>
  <c r="AE2393" i="1"/>
  <c r="AI2393" i="1"/>
  <c r="AF2389" i="1"/>
  <c r="AC2389" i="1"/>
  <c r="AG2389" i="1"/>
  <c r="AD2389" i="1"/>
  <c r="AH2389" i="1"/>
  <c r="AE2389" i="1"/>
  <c r="AI2389" i="1"/>
  <c r="AF2385" i="1"/>
  <c r="AC2385" i="1"/>
  <c r="AG2385" i="1"/>
  <c r="AD2385" i="1"/>
  <c r="AH2385" i="1"/>
  <c r="AE2385" i="1"/>
  <c r="AI2385" i="1"/>
  <c r="AF2381" i="1"/>
  <c r="AC2381" i="1"/>
  <c r="AG2381" i="1"/>
  <c r="AD2381" i="1"/>
  <c r="AH2381" i="1"/>
  <c r="AE2381" i="1"/>
  <c r="AI2381" i="1"/>
  <c r="AF2377" i="1"/>
  <c r="AC2377" i="1"/>
  <c r="AG2377" i="1"/>
  <c r="AD2377" i="1"/>
  <c r="AH2377" i="1"/>
  <c r="AE2377" i="1"/>
  <c r="AI2377" i="1"/>
  <c r="AF2373" i="1"/>
  <c r="AC2373" i="1"/>
  <c r="AG2373" i="1"/>
  <c r="AD2373" i="1"/>
  <c r="AH2373" i="1"/>
  <c r="AE2373" i="1"/>
  <c r="AI2373" i="1"/>
  <c r="AF2369" i="1"/>
  <c r="AC2369" i="1"/>
  <c r="AG2369" i="1"/>
  <c r="AD2369" i="1"/>
  <c r="AH2369" i="1"/>
  <c r="AE2369" i="1"/>
  <c r="AI2369" i="1"/>
  <c r="AF2365" i="1"/>
  <c r="AC2365" i="1"/>
  <c r="AG2365" i="1"/>
  <c r="AD2365" i="1"/>
  <c r="AH2365" i="1"/>
  <c r="AE2365" i="1"/>
  <c r="AI2365" i="1"/>
  <c r="AF2361" i="1"/>
  <c r="AC2361" i="1"/>
  <c r="AG2361" i="1"/>
  <c r="AD2361" i="1"/>
  <c r="AH2361" i="1"/>
  <c r="AE2361" i="1"/>
  <c r="AI2361" i="1"/>
  <c r="AF2357" i="1"/>
  <c r="AC2357" i="1"/>
  <c r="AG2357" i="1"/>
  <c r="AD2357" i="1"/>
  <c r="AH2357" i="1"/>
  <c r="AE2357" i="1"/>
  <c r="AI2357" i="1"/>
  <c r="AF2353" i="1"/>
  <c r="AC2353" i="1"/>
  <c r="AG2353" i="1"/>
  <c r="AD2353" i="1"/>
  <c r="AH2353" i="1"/>
  <c r="AE2353" i="1"/>
  <c r="AI2353" i="1"/>
  <c r="AF2349" i="1"/>
  <c r="AC2349" i="1"/>
  <c r="AG2349" i="1"/>
  <c r="AD2349" i="1"/>
  <c r="AH2349" i="1"/>
  <c r="AE2349" i="1"/>
  <c r="AI2349" i="1"/>
  <c r="AF2345" i="1"/>
  <c r="AC2345" i="1"/>
  <c r="AG2345" i="1"/>
  <c r="AD2345" i="1"/>
  <c r="AH2345" i="1"/>
  <c r="AE2345" i="1"/>
  <c r="AI2345" i="1"/>
  <c r="AF2341" i="1"/>
  <c r="AC2341" i="1"/>
  <c r="AG2341" i="1"/>
  <c r="AD2341" i="1"/>
  <c r="AH2341" i="1"/>
  <c r="AE2341" i="1"/>
  <c r="AI2341" i="1"/>
  <c r="AE2337" i="1"/>
  <c r="AI2337" i="1"/>
  <c r="AF2337" i="1"/>
  <c r="AD2337" i="1"/>
  <c r="AH2337" i="1"/>
  <c r="AC2337" i="1"/>
  <c r="AG2337" i="1"/>
  <c r="AE2333" i="1"/>
  <c r="AI2333" i="1"/>
  <c r="AF2333" i="1"/>
  <c r="AC2333" i="1"/>
  <c r="AG2333" i="1"/>
  <c r="AD2333" i="1"/>
  <c r="AH2333" i="1"/>
  <c r="AE2329" i="1"/>
  <c r="AI2329" i="1"/>
  <c r="AF2329" i="1"/>
  <c r="AC2329" i="1"/>
  <c r="AG2329" i="1"/>
  <c r="AD2329" i="1"/>
  <c r="AH2329" i="1"/>
  <c r="AE2325" i="1"/>
  <c r="AI2325" i="1"/>
  <c r="AF2325" i="1"/>
  <c r="AC2325" i="1"/>
  <c r="AG2325" i="1"/>
  <c r="AD2325" i="1"/>
  <c r="AH2325" i="1"/>
  <c r="AE2321" i="1"/>
  <c r="AI2321" i="1"/>
  <c r="AF2321" i="1"/>
  <c r="AC2321" i="1"/>
  <c r="AG2321" i="1"/>
  <c r="AD2321" i="1"/>
  <c r="AH2321" i="1"/>
  <c r="AE2317" i="1"/>
  <c r="AI2317" i="1"/>
  <c r="AF2317" i="1"/>
  <c r="AC2317" i="1"/>
  <c r="AG2317" i="1"/>
  <c r="AD2317" i="1"/>
  <c r="AH2317" i="1"/>
  <c r="AE2313" i="1"/>
  <c r="AI2313" i="1"/>
  <c r="AF2313" i="1"/>
  <c r="AC2313" i="1"/>
  <c r="AG2313" i="1"/>
  <c r="AD2313" i="1"/>
  <c r="AH2313" i="1"/>
  <c r="AE2309" i="1"/>
  <c r="AI2309" i="1"/>
  <c r="AF2309" i="1"/>
  <c r="AC2309" i="1"/>
  <c r="AG2309" i="1"/>
  <c r="AD2309" i="1"/>
  <c r="AH2309" i="1"/>
  <c r="AE2305" i="1"/>
  <c r="AI2305" i="1"/>
  <c r="AF2305" i="1"/>
  <c r="AC2305" i="1"/>
  <c r="AG2305" i="1"/>
  <c r="AD2305" i="1"/>
  <c r="AH2305" i="1"/>
  <c r="AE2301" i="1"/>
  <c r="AI2301" i="1"/>
  <c r="AF2301" i="1"/>
  <c r="AC2301" i="1"/>
  <c r="AG2301" i="1"/>
  <c r="AD2301" i="1"/>
  <c r="AH2301" i="1"/>
  <c r="AE2297" i="1"/>
  <c r="AI2297" i="1"/>
  <c r="AF2297" i="1"/>
  <c r="AC2297" i="1"/>
  <c r="AG2297" i="1"/>
  <c r="AD2297" i="1"/>
  <c r="AH2297" i="1"/>
  <c r="AE2293" i="1"/>
  <c r="AI2293" i="1"/>
  <c r="AF2293" i="1"/>
  <c r="AC2293" i="1"/>
  <c r="AG2293" i="1"/>
  <c r="AD2293" i="1"/>
  <c r="AH2293" i="1"/>
  <c r="AE2289" i="1"/>
  <c r="AI2289" i="1"/>
  <c r="AF2289" i="1"/>
  <c r="AC2289" i="1"/>
  <c r="AG2289" i="1"/>
  <c r="AD2289" i="1"/>
  <c r="AH2289" i="1"/>
  <c r="AE2285" i="1"/>
  <c r="AI2285" i="1"/>
  <c r="AF2285" i="1"/>
  <c r="AC2285" i="1"/>
  <c r="AG2285" i="1"/>
  <c r="AD2285" i="1"/>
  <c r="AH2285" i="1"/>
  <c r="AE2281" i="1"/>
  <c r="AI2281" i="1"/>
  <c r="AF2281" i="1"/>
  <c r="AC2281" i="1"/>
  <c r="AG2281" i="1"/>
  <c r="AD2281" i="1"/>
  <c r="AH2281" i="1"/>
  <c r="AE2277" i="1"/>
  <c r="AI2277" i="1"/>
  <c r="AF2277" i="1"/>
  <c r="AC2277" i="1"/>
  <c r="AG2277" i="1"/>
  <c r="AD2277" i="1"/>
  <c r="AH2277" i="1"/>
  <c r="AE2273" i="1"/>
  <c r="AI2273" i="1"/>
  <c r="AF2273" i="1"/>
  <c r="AC2273" i="1"/>
  <c r="AG2273" i="1"/>
  <c r="AD2273" i="1"/>
  <c r="AH2273" i="1"/>
  <c r="AE2269" i="1"/>
  <c r="AI2269" i="1"/>
  <c r="AF2269" i="1"/>
  <c r="AC2269" i="1"/>
  <c r="AG2269" i="1"/>
  <c r="AD2269" i="1"/>
  <c r="AH2269" i="1"/>
  <c r="AE2265" i="1"/>
  <c r="AI2265" i="1"/>
  <c r="AF2265" i="1"/>
  <c r="AC2265" i="1"/>
  <c r="AG2265" i="1"/>
  <c r="AD2265" i="1"/>
  <c r="AH2265" i="1"/>
  <c r="AE2261" i="1"/>
  <c r="AI2261" i="1"/>
  <c r="AF2261" i="1"/>
  <c r="AC2261" i="1"/>
  <c r="AG2261" i="1"/>
  <c r="AD2261" i="1"/>
  <c r="AH2261" i="1"/>
  <c r="AE2257" i="1"/>
  <c r="AI2257" i="1"/>
  <c r="AF2257" i="1"/>
  <c r="AC2257" i="1"/>
  <c r="AG2257" i="1"/>
  <c r="AD2257" i="1"/>
  <c r="AH2257" i="1"/>
  <c r="AE2253" i="1"/>
  <c r="AI2253" i="1"/>
  <c r="AF2253" i="1"/>
  <c r="AC2253" i="1"/>
  <c r="AG2253" i="1"/>
  <c r="AD2253" i="1"/>
  <c r="AH2253" i="1"/>
  <c r="AE2249" i="1"/>
  <c r="AI2249" i="1"/>
  <c r="AF2249" i="1"/>
  <c r="AC2249" i="1"/>
  <c r="AG2249" i="1"/>
  <c r="AD2249" i="1"/>
  <c r="AH2249" i="1"/>
  <c r="AE2245" i="1"/>
  <c r="AI2245" i="1"/>
  <c r="AF2245" i="1"/>
  <c r="AC2245" i="1"/>
  <c r="AG2245" i="1"/>
  <c r="AD2245" i="1"/>
  <c r="AH2245" i="1"/>
  <c r="AE2241" i="1"/>
  <c r="AI2241" i="1"/>
  <c r="AF2241" i="1"/>
  <c r="AC2241" i="1"/>
  <c r="AG2241" i="1"/>
  <c r="AD2241" i="1"/>
  <c r="AH2241" i="1"/>
  <c r="AE2237" i="1"/>
  <c r="AI2237" i="1"/>
  <c r="AF2237" i="1"/>
  <c r="AC2237" i="1"/>
  <c r="AG2237" i="1"/>
  <c r="AD2237" i="1"/>
  <c r="AH2237" i="1"/>
  <c r="AE2233" i="1"/>
  <c r="AI2233" i="1"/>
  <c r="AF2233" i="1"/>
  <c r="AC2233" i="1"/>
  <c r="AG2233" i="1"/>
  <c r="AD2233" i="1"/>
  <c r="AH2233" i="1"/>
  <c r="AE2229" i="1"/>
  <c r="AI2229" i="1"/>
  <c r="AF2229" i="1"/>
  <c r="AC2229" i="1"/>
  <c r="AG2229" i="1"/>
  <c r="AD2229" i="1"/>
  <c r="AH2229" i="1"/>
  <c r="AE2225" i="1"/>
  <c r="AI2225" i="1"/>
  <c r="AF2225" i="1"/>
  <c r="AC2225" i="1"/>
  <c r="AG2225" i="1"/>
  <c r="AD2225" i="1"/>
  <c r="AH2225" i="1"/>
  <c r="AE2221" i="1"/>
  <c r="AI2221" i="1"/>
  <c r="AF2221" i="1"/>
  <c r="AC2221" i="1"/>
  <c r="AG2221" i="1"/>
  <c r="AD2221" i="1"/>
  <c r="AH2221" i="1"/>
  <c r="AE2217" i="1"/>
  <c r="AI2217" i="1"/>
  <c r="AF2217" i="1"/>
  <c r="AC2217" i="1"/>
  <c r="AG2217" i="1"/>
  <c r="AD2217" i="1"/>
  <c r="AH2217" i="1"/>
  <c r="AE2213" i="1"/>
  <c r="AI2213" i="1"/>
  <c r="AF2213" i="1"/>
  <c r="AC2213" i="1"/>
  <c r="AG2213" i="1"/>
  <c r="AD2213" i="1"/>
  <c r="AH2213" i="1"/>
  <c r="AE2209" i="1"/>
  <c r="AI2209" i="1"/>
  <c r="AF2209" i="1"/>
  <c r="AC2209" i="1"/>
  <c r="AG2209" i="1"/>
  <c r="AD2209" i="1"/>
  <c r="AH2209" i="1"/>
  <c r="AE2205" i="1"/>
  <c r="AI2205" i="1"/>
  <c r="AF2205" i="1"/>
  <c r="AC2205" i="1"/>
  <c r="AG2205" i="1"/>
  <c r="AD2205" i="1"/>
  <c r="AH2205" i="1"/>
  <c r="AE2201" i="1"/>
  <c r="AI2201" i="1"/>
  <c r="AF2201" i="1"/>
  <c r="AC2201" i="1"/>
  <c r="AG2201" i="1"/>
  <c r="AD2201" i="1"/>
  <c r="AH2201" i="1"/>
  <c r="AE2197" i="1"/>
  <c r="AI2197" i="1"/>
  <c r="AF2197" i="1"/>
  <c r="AC2197" i="1"/>
  <c r="AG2197" i="1"/>
  <c r="AD2197" i="1"/>
  <c r="AH2197" i="1"/>
  <c r="AE2193" i="1"/>
  <c r="AI2193" i="1"/>
  <c r="AF2193" i="1"/>
  <c r="AC2193" i="1"/>
  <c r="AG2193" i="1"/>
  <c r="AD2193" i="1"/>
  <c r="AH2193" i="1"/>
  <c r="AE2189" i="1"/>
  <c r="AI2189" i="1"/>
  <c r="AF2189" i="1"/>
  <c r="AC2189" i="1"/>
  <c r="AG2189" i="1"/>
  <c r="AD2189" i="1"/>
  <c r="AH2189" i="1"/>
  <c r="AE2185" i="1"/>
  <c r="AI2185" i="1"/>
  <c r="AF2185" i="1"/>
  <c r="AC2185" i="1"/>
  <c r="AG2185" i="1"/>
  <c r="AD2185" i="1"/>
  <c r="AH2185" i="1"/>
  <c r="AE2181" i="1"/>
  <c r="AI2181" i="1"/>
  <c r="AF2181" i="1"/>
  <c r="AC2181" i="1"/>
  <c r="AG2181" i="1"/>
  <c r="AD2181" i="1"/>
  <c r="AH2181" i="1"/>
  <c r="AE2177" i="1"/>
  <c r="AI2177" i="1"/>
  <c r="AF2177" i="1"/>
  <c r="AC2177" i="1"/>
  <c r="AG2177" i="1"/>
  <c r="AD2177" i="1"/>
  <c r="AH2177" i="1"/>
  <c r="AE2173" i="1"/>
  <c r="AI2173" i="1"/>
  <c r="AF2173" i="1"/>
  <c r="AC2173" i="1"/>
  <c r="AG2173" i="1"/>
  <c r="AD2173" i="1"/>
  <c r="AH2173" i="1"/>
  <c r="AE2169" i="1"/>
  <c r="AI2169" i="1"/>
  <c r="AF2169" i="1"/>
  <c r="AC2169" i="1"/>
  <c r="AG2169" i="1"/>
  <c r="AD2169" i="1"/>
  <c r="AH2169" i="1"/>
  <c r="AE2165" i="1"/>
  <c r="AI2165" i="1"/>
  <c r="AF2165" i="1"/>
  <c r="AC2165" i="1"/>
  <c r="AG2165" i="1"/>
  <c r="AD2165" i="1"/>
  <c r="AH2165" i="1"/>
  <c r="AE2161" i="1"/>
  <c r="AI2161" i="1"/>
  <c r="AF2161" i="1"/>
  <c r="AC2161" i="1"/>
  <c r="AG2161" i="1"/>
  <c r="AD2161" i="1"/>
  <c r="AH2161" i="1"/>
  <c r="AE2157" i="1"/>
  <c r="AI2157" i="1"/>
  <c r="AF2157" i="1"/>
  <c r="AC2157" i="1"/>
  <c r="AG2157" i="1"/>
  <c r="AD2157" i="1"/>
  <c r="AH2157" i="1"/>
  <c r="AE2153" i="1"/>
  <c r="AI2153" i="1"/>
  <c r="AF2153" i="1"/>
  <c r="AC2153" i="1"/>
  <c r="AG2153" i="1"/>
  <c r="AD2153" i="1"/>
  <c r="AH2153" i="1"/>
  <c r="AE2149" i="1"/>
  <c r="AI2149" i="1"/>
  <c r="AF2149" i="1"/>
  <c r="AC2149" i="1"/>
  <c r="AG2149" i="1"/>
  <c r="AD2149" i="1"/>
  <c r="AH2149" i="1"/>
  <c r="AE2145" i="1"/>
  <c r="AI2145" i="1"/>
  <c r="AF2145" i="1"/>
  <c r="AC2145" i="1"/>
  <c r="AG2145" i="1"/>
  <c r="AD2145" i="1"/>
  <c r="AH2145" i="1"/>
  <c r="AF2141" i="1"/>
  <c r="AC2141" i="1"/>
  <c r="AG2141" i="1"/>
  <c r="AE2141" i="1"/>
  <c r="AI2141" i="1"/>
  <c r="AD2141" i="1"/>
  <c r="AH2141" i="1"/>
  <c r="AF2137" i="1"/>
  <c r="AC2137" i="1"/>
  <c r="AG2137" i="1"/>
  <c r="AE2137" i="1"/>
  <c r="AI2137" i="1"/>
  <c r="AD2137" i="1"/>
  <c r="AH2137" i="1"/>
  <c r="AF2133" i="1"/>
  <c r="AC2133" i="1"/>
  <c r="AG2133" i="1"/>
  <c r="AD2133" i="1"/>
  <c r="AH2133" i="1"/>
  <c r="AE2133" i="1"/>
  <c r="AI2133" i="1"/>
  <c r="AF2129" i="1"/>
  <c r="AC2129" i="1"/>
  <c r="AG2129" i="1"/>
  <c r="AD2129" i="1"/>
  <c r="AH2129" i="1"/>
  <c r="AE2129" i="1"/>
  <c r="AI2129" i="1"/>
  <c r="AF2125" i="1"/>
  <c r="AC2125" i="1"/>
  <c r="AG2125" i="1"/>
  <c r="AD2125" i="1"/>
  <c r="AH2125" i="1"/>
  <c r="AE2125" i="1"/>
  <c r="AI2125" i="1"/>
  <c r="AF2121" i="1"/>
  <c r="AC2121" i="1"/>
  <c r="AG2121" i="1"/>
  <c r="AD2121" i="1"/>
  <c r="AH2121" i="1"/>
  <c r="AE2121" i="1"/>
  <c r="AI2121" i="1"/>
  <c r="AF2117" i="1"/>
  <c r="AC2117" i="1"/>
  <c r="AG2117" i="1"/>
  <c r="AD2117" i="1"/>
  <c r="AH2117" i="1"/>
  <c r="AE2117" i="1"/>
  <c r="AI2117" i="1"/>
  <c r="AF2113" i="1"/>
  <c r="AC2113" i="1"/>
  <c r="AG2113" i="1"/>
  <c r="AD2113" i="1"/>
  <c r="AH2113" i="1"/>
  <c r="AE2113" i="1"/>
  <c r="AI2113" i="1"/>
  <c r="AF2109" i="1"/>
  <c r="AC2109" i="1"/>
  <c r="AG2109" i="1"/>
  <c r="AD2109" i="1"/>
  <c r="AH2109" i="1"/>
  <c r="AE2109" i="1"/>
  <c r="AI2109" i="1"/>
  <c r="AF2105" i="1"/>
  <c r="AC2105" i="1"/>
  <c r="AG2105" i="1"/>
  <c r="AD2105" i="1"/>
  <c r="AH2105" i="1"/>
  <c r="AE2105" i="1"/>
  <c r="AI2105" i="1"/>
  <c r="AF2101" i="1"/>
  <c r="AC2101" i="1"/>
  <c r="AG2101" i="1"/>
  <c r="AD2101" i="1"/>
  <c r="AH2101" i="1"/>
  <c r="AE2101" i="1"/>
  <c r="AI2101" i="1"/>
  <c r="AF2097" i="1"/>
  <c r="AC2097" i="1"/>
  <c r="AG2097" i="1"/>
  <c r="AD2097" i="1"/>
  <c r="AH2097" i="1"/>
  <c r="AE2097" i="1"/>
  <c r="AI2097" i="1"/>
  <c r="AF2093" i="1"/>
  <c r="AC2093" i="1"/>
  <c r="AG2093" i="1"/>
  <c r="AD2093" i="1"/>
  <c r="AH2093" i="1"/>
  <c r="AE2093" i="1"/>
  <c r="AI2093" i="1"/>
  <c r="AF2089" i="1"/>
  <c r="AC2089" i="1"/>
  <c r="AG2089" i="1"/>
  <c r="AD2089" i="1"/>
  <c r="AH2089" i="1"/>
  <c r="AE2089" i="1"/>
  <c r="AI2089" i="1"/>
  <c r="AF2085" i="1"/>
  <c r="AC2085" i="1"/>
  <c r="AG2085" i="1"/>
  <c r="AD2085" i="1"/>
  <c r="AH2085" i="1"/>
  <c r="AE2085" i="1"/>
  <c r="AI2085" i="1"/>
  <c r="AF2081" i="1"/>
  <c r="AC2081" i="1"/>
  <c r="AG2081" i="1"/>
  <c r="AD2081" i="1"/>
  <c r="AH2081" i="1"/>
  <c r="AE2081" i="1"/>
  <c r="AI2081" i="1"/>
  <c r="AF2077" i="1"/>
  <c r="AC2077" i="1"/>
  <c r="AG2077" i="1"/>
  <c r="AD2077" i="1"/>
  <c r="AH2077" i="1"/>
  <c r="AE2077" i="1"/>
  <c r="AI2077" i="1"/>
  <c r="AF2073" i="1"/>
  <c r="AC2073" i="1"/>
  <c r="AG2073" i="1"/>
  <c r="AD2073" i="1"/>
  <c r="AH2073" i="1"/>
  <c r="AE2073" i="1"/>
  <c r="AI2073" i="1"/>
  <c r="AF2069" i="1"/>
  <c r="AC2069" i="1"/>
  <c r="AG2069" i="1"/>
  <c r="AD2069" i="1"/>
  <c r="AH2069" i="1"/>
  <c r="AE2069" i="1"/>
  <c r="AI2069" i="1"/>
  <c r="AF2065" i="1"/>
  <c r="AC2065" i="1"/>
  <c r="AG2065" i="1"/>
  <c r="AD2065" i="1"/>
  <c r="AH2065" i="1"/>
  <c r="AE2065" i="1"/>
  <c r="AI2065" i="1"/>
  <c r="AF2061" i="1"/>
  <c r="AC2061" i="1"/>
  <c r="AG2061" i="1"/>
  <c r="AD2061" i="1"/>
  <c r="AH2061" i="1"/>
  <c r="AE2061" i="1"/>
  <c r="AI2061" i="1"/>
  <c r="AF2057" i="1"/>
  <c r="AC2057" i="1"/>
  <c r="AG2057" i="1"/>
  <c r="AD2057" i="1"/>
  <c r="AH2057" i="1"/>
  <c r="AE2057" i="1"/>
  <c r="AI2057" i="1"/>
  <c r="AF2053" i="1"/>
  <c r="AC2053" i="1"/>
  <c r="AG2053" i="1"/>
  <c r="AD2053" i="1"/>
  <c r="AH2053" i="1"/>
  <c r="AE2053" i="1"/>
  <c r="AI2053" i="1"/>
  <c r="AF2049" i="1"/>
  <c r="AC2049" i="1"/>
  <c r="AG2049" i="1"/>
  <c r="AD2049" i="1"/>
  <c r="AH2049" i="1"/>
  <c r="AE2049" i="1"/>
  <c r="AI2049" i="1"/>
  <c r="AF2045" i="1"/>
  <c r="AC2045" i="1"/>
  <c r="AG2045" i="1"/>
  <c r="AD2045" i="1"/>
  <c r="AH2045" i="1"/>
  <c r="AE2045" i="1"/>
  <c r="AI2045" i="1"/>
  <c r="AF2041" i="1"/>
  <c r="AC2041" i="1"/>
  <c r="AG2041" i="1"/>
  <c r="AD2041" i="1"/>
  <c r="AH2041" i="1"/>
  <c r="AE2041" i="1"/>
  <c r="AI2041" i="1"/>
  <c r="AF2037" i="1"/>
  <c r="AC2037" i="1"/>
  <c r="AG2037" i="1"/>
  <c r="AD2037" i="1"/>
  <c r="AH2037" i="1"/>
  <c r="AE2037" i="1"/>
  <c r="AI2037" i="1"/>
  <c r="AF2033" i="1"/>
  <c r="AC2033" i="1"/>
  <c r="AG2033" i="1"/>
  <c r="AD2033" i="1"/>
  <c r="AH2033" i="1"/>
  <c r="AE2033" i="1"/>
  <c r="AI2033" i="1"/>
  <c r="AF2029" i="1"/>
  <c r="AC2029" i="1"/>
  <c r="AG2029" i="1"/>
  <c r="AD2029" i="1"/>
  <c r="AH2029" i="1"/>
  <c r="AE2029" i="1"/>
  <c r="AI2029" i="1"/>
  <c r="AF2025" i="1"/>
  <c r="AC2025" i="1"/>
  <c r="AG2025" i="1"/>
  <c r="AD2025" i="1"/>
  <c r="AH2025" i="1"/>
  <c r="AE2025" i="1"/>
  <c r="AI2025" i="1"/>
  <c r="AF2021" i="1"/>
  <c r="AC2021" i="1"/>
  <c r="AG2021" i="1"/>
  <c r="AD2021" i="1"/>
  <c r="AH2021" i="1"/>
  <c r="AE2021" i="1"/>
  <c r="AI2021" i="1"/>
  <c r="AF2017" i="1"/>
  <c r="AC2017" i="1"/>
  <c r="AG2017" i="1"/>
  <c r="AD2017" i="1"/>
  <c r="AH2017" i="1"/>
  <c r="AE2017" i="1"/>
  <c r="AI2017" i="1"/>
  <c r="AF2013" i="1"/>
  <c r="AC2013" i="1"/>
  <c r="AG2013" i="1"/>
  <c r="AD2013" i="1"/>
  <c r="AH2013" i="1"/>
  <c r="AE2013" i="1"/>
  <c r="AI2013" i="1"/>
  <c r="AF2009" i="1"/>
  <c r="AC2009" i="1"/>
  <c r="AG2009" i="1"/>
  <c r="AD2009" i="1"/>
  <c r="AH2009" i="1"/>
  <c r="AE2009" i="1"/>
  <c r="AI2009" i="1"/>
  <c r="AF2005" i="1"/>
  <c r="AC2005" i="1"/>
  <c r="AG2005" i="1"/>
  <c r="AD2005" i="1"/>
  <c r="AH2005" i="1"/>
  <c r="AE2005" i="1"/>
  <c r="AI2005" i="1"/>
  <c r="AF2001" i="1"/>
  <c r="AC2001" i="1"/>
  <c r="AG2001" i="1"/>
  <c r="AD2001" i="1"/>
  <c r="AH2001" i="1"/>
  <c r="AE2001" i="1"/>
  <c r="AI2001" i="1"/>
  <c r="AF1997" i="1"/>
  <c r="AC1997" i="1"/>
  <c r="AG1997" i="1"/>
  <c r="AD1997" i="1"/>
  <c r="AH1997" i="1"/>
  <c r="AE1997" i="1"/>
  <c r="AI1997" i="1"/>
  <c r="AF1993" i="1"/>
  <c r="AC1993" i="1"/>
  <c r="AG1993" i="1"/>
  <c r="AD1993" i="1"/>
  <c r="AH1993" i="1"/>
  <c r="AE1993" i="1"/>
  <c r="AI1993" i="1"/>
  <c r="AF1989" i="1"/>
  <c r="AC1989" i="1"/>
  <c r="AG1989" i="1"/>
  <c r="AD1989" i="1"/>
  <c r="AH1989" i="1"/>
  <c r="AE1989" i="1"/>
  <c r="AI1989" i="1"/>
  <c r="AF1985" i="1"/>
  <c r="AC1985" i="1"/>
  <c r="AG1985" i="1"/>
  <c r="AD1985" i="1"/>
  <c r="AH1985" i="1"/>
  <c r="AE1985" i="1"/>
  <c r="AI1985" i="1"/>
  <c r="AF1981" i="1"/>
  <c r="AC1981" i="1"/>
  <c r="AG1981" i="1"/>
  <c r="AD1981" i="1"/>
  <c r="AH1981" i="1"/>
  <c r="AE1981" i="1"/>
  <c r="AI1981" i="1"/>
  <c r="AF1977" i="1"/>
  <c r="AC1977" i="1"/>
  <c r="AG1977" i="1"/>
  <c r="AD1977" i="1"/>
  <c r="AH1977" i="1"/>
  <c r="AE1977" i="1"/>
  <c r="AI1977" i="1"/>
  <c r="AF1973" i="1"/>
  <c r="AC1973" i="1"/>
  <c r="AG1973" i="1"/>
  <c r="AD1973" i="1"/>
  <c r="AH1973" i="1"/>
  <c r="AE1973" i="1"/>
  <c r="AI1973" i="1"/>
  <c r="AF1969" i="1"/>
  <c r="AC1969" i="1"/>
  <c r="AG1969" i="1"/>
  <c r="AD1969" i="1"/>
  <c r="AH1969" i="1"/>
  <c r="AE1969" i="1"/>
  <c r="AI1969" i="1"/>
  <c r="AF1965" i="1"/>
  <c r="AC1965" i="1"/>
  <c r="AG1965" i="1"/>
  <c r="AD1965" i="1"/>
  <c r="AH1965" i="1"/>
  <c r="AE1965" i="1"/>
  <c r="AI1965" i="1"/>
  <c r="AF1961" i="1"/>
  <c r="AC1961" i="1"/>
  <c r="AG1961" i="1"/>
  <c r="AD1961" i="1"/>
  <c r="AH1961" i="1"/>
  <c r="AE1961" i="1"/>
  <c r="AI1961" i="1"/>
  <c r="AF1957" i="1"/>
  <c r="AC1957" i="1"/>
  <c r="AG1957" i="1"/>
  <c r="AD1957" i="1"/>
  <c r="AH1957" i="1"/>
  <c r="AE1957" i="1"/>
  <c r="AI1957" i="1"/>
  <c r="AD1953" i="1"/>
  <c r="AH1953" i="1"/>
  <c r="AE1953" i="1"/>
  <c r="AI1953" i="1"/>
  <c r="AC1953" i="1"/>
  <c r="AG1953" i="1"/>
  <c r="AF1953" i="1"/>
  <c r="AD1949" i="1"/>
  <c r="AH1949" i="1"/>
  <c r="AE1949" i="1"/>
  <c r="AI1949" i="1"/>
  <c r="AC1949" i="1"/>
  <c r="AG1949" i="1"/>
  <c r="AF1949" i="1"/>
  <c r="AD1945" i="1"/>
  <c r="AH1945" i="1"/>
  <c r="AE1945" i="1"/>
  <c r="AI1945" i="1"/>
  <c r="AC1945" i="1"/>
  <c r="AG1945" i="1"/>
  <c r="AF1945" i="1"/>
  <c r="AD1941" i="1"/>
  <c r="AH1941" i="1"/>
  <c r="AE1941" i="1"/>
  <c r="AI1941" i="1"/>
  <c r="AC1941" i="1"/>
  <c r="AG1941" i="1"/>
  <c r="AF1941" i="1"/>
  <c r="AD1937" i="1"/>
  <c r="AH1937" i="1"/>
  <c r="AE1937" i="1"/>
  <c r="AI1937" i="1"/>
  <c r="AC1937" i="1"/>
  <c r="AG1937" i="1"/>
  <c r="AF1937" i="1"/>
  <c r="AD1933" i="1"/>
  <c r="AH1933" i="1"/>
  <c r="AE1933" i="1"/>
  <c r="AI1933" i="1"/>
  <c r="AC1933" i="1"/>
  <c r="AG1933" i="1"/>
  <c r="AF1933" i="1"/>
  <c r="AD1929" i="1"/>
  <c r="AH1929" i="1"/>
  <c r="AE1929" i="1"/>
  <c r="AI1929" i="1"/>
  <c r="AC1929" i="1"/>
  <c r="AG1929" i="1"/>
  <c r="AF1929" i="1"/>
  <c r="AD1925" i="1"/>
  <c r="AH1925" i="1"/>
  <c r="AE1925" i="1"/>
  <c r="AI1925" i="1"/>
  <c r="AF1925" i="1"/>
  <c r="AC1925" i="1"/>
  <c r="AG1925" i="1"/>
  <c r="AD1921" i="1"/>
  <c r="AH1921" i="1"/>
  <c r="AE1921" i="1"/>
  <c r="AI1921" i="1"/>
  <c r="AF1921" i="1"/>
  <c r="AC1921" i="1"/>
  <c r="AG1921" i="1"/>
  <c r="AD1917" i="1"/>
  <c r="AH1917" i="1"/>
  <c r="AE1917" i="1"/>
  <c r="AI1917" i="1"/>
  <c r="AF1917" i="1"/>
  <c r="AC1917" i="1"/>
  <c r="AG1917" i="1"/>
  <c r="AD1913" i="1"/>
  <c r="AH1913" i="1"/>
  <c r="AE1913" i="1"/>
  <c r="AI1913" i="1"/>
  <c r="AF1913" i="1"/>
  <c r="AC1913" i="1"/>
  <c r="AG1913" i="1"/>
  <c r="AD1909" i="1"/>
  <c r="AH1909" i="1"/>
  <c r="AE1909" i="1"/>
  <c r="AI1909" i="1"/>
  <c r="AF1909" i="1"/>
  <c r="AC1909" i="1"/>
  <c r="AG1909" i="1"/>
  <c r="AD1905" i="1"/>
  <c r="AH1905" i="1"/>
  <c r="AE1905" i="1"/>
  <c r="AI1905" i="1"/>
  <c r="AF1905" i="1"/>
  <c r="AC1905" i="1"/>
  <c r="AG1905" i="1"/>
  <c r="AD1901" i="1"/>
  <c r="AH1901" i="1"/>
  <c r="AE1901" i="1"/>
  <c r="AI1901" i="1"/>
  <c r="AF1901" i="1"/>
  <c r="AC1901" i="1"/>
  <c r="AG1901" i="1"/>
  <c r="AD1897" i="1"/>
  <c r="AH1897" i="1"/>
  <c r="AE1897" i="1"/>
  <c r="AI1897" i="1"/>
  <c r="AF1897" i="1"/>
  <c r="AC1897" i="1"/>
  <c r="AG1897" i="1"/>
  <c r="AD1893" i="1"/>
  <c r="AH1893" i="1"/>
  <c r="AE1893" i="1"/>
  <c r="AI1893" i="1"/>
  <c r="AF1893" i="1"/>
  <c r="AC1893" i="1"/>
  <c r="AG1893" i="1"/>
  <c r="AD1889" i="1"/>
  <c r="AH1889" i="1"/>
  <c r="AE1889" i="1"/>
  <c r="AI1889" i="1"/>
  <c r="AF1889" i="1"/>
  <c r="AC1889" i="1"/>
  <c r="AG1889" i="1"/>
  <c r="AD1885" i="1"/>
  <c r="AH1885" i="1"/>
  <c r="AE1885" i="1"/>
  <c r="AI1885" i="1"/>
  <c r="AF1885" i="1"/>
  <c r="AC1885" i="1"/>
  <c r="AG1885" i="1"/>
  <c r="AD1881" i="1"/>
  <c r="AH1881" i="1"/>
  <c r="AE1881" i="1"/>
  <c r="AI1881" i="1"/>
  <c r="AF1881" i="1"/>
  <c r="AC1881" i="1"/>
  <c r="AG1881" i="1"/>
  <c r="AD1877" i="1"/>
  <c r="AH1877" i="1"/>
  <c r="AE1877" i="1"/>
  <c r="AI1877" i="1"/>
  <c r="AF1877" i="1"/>
  <c r="AC1877" i="1"/>
  <c r="AG1877" i="1"/>
  <c r="AD1873" i="1"/>
  <c r="AH1873" i="1"/>
  <c r="AE1873" i="1"/>
  <c r="AI1873" i="1"/>
  <c r="AF1873" i="1"/>
  <c r="AC1873" i="1"/>
  <c r="AG1873" i="1"/>
  <c r="AD1869" i="1"/>
  <c r="AH1869" i="1"/>
  <c r="AE1869" i="1"/>
  <c r="AI1869" i="1"/>
  <c r="AF1869" i="1"/>
  <c r="AC1869" i="1"/>
  <c r="AG1869" i="1"/>
  <c r="AD1865" i="1"/>
  <c r="AH1865" i="1"/>
  <c r="AE1865" i="1"/>
  <c r="AI1865" i="1"/>
  <c r="AF1865" i="1"/>
  <c r="AC1865" i="1"/>
  <c r="AG1865" i="1"/>
  <c r="AD1861" i="1"/>
  <c r="AH1861" i="1"/>
  <c r="AE1861" i="1"/>
  <c r="AI1861" i="1"/>
  <c r="AF1861" i="1"/>
  <c r="AC1861" i="1"/>
  <c r="AG1861" i="1"/>
  <c r="AD1857" i="1"/>
  <c r="AH1857" i="1"/>
  <c r="AE1857" i="1"/>
  <c r="AI1857" i="1"/>
  <c r="AF1857" i="1"/>
  <c r="AC1857" i="1"/>
  <c r="AG1857" i="1"/>
  <c r="AD1853" i="1"/>
  <c r="AH1853" i="1"/>
  <c r="AE1853" i="1"/>
  <c r="AI1853" i="1"/>
  <c r="AF1853" i="1"/>
  <c r="AC1853" i="1"/>
  <c r="AG1853" i="1"/>
  <c r="AD1849" i="1"/>
  <c r="AH1849" i="1"/>
  <c r="AE1849" i="1"/>
  <c r="AI1849" i="1"/>
  <c r="AF1849" i="1"/>
  <c r="AC1849" i="1"/>
  <c r="AG1849" i="1"/>
  <c r="AD1845" i="1"/>
  <c r="AH1845" i="1"/>
  <c r="AE1845" i="1"/>
  <c r="AI1845" i="1"/>
  <c r="AF1845" i="1"/>
  <c r="AC1845" i="1"/>
  <c r="AG1845" i="1"/>
  <c r="AD1841" i="1"/>
  <c r="AH1841" i="1"/>
  <c r="AE1841" i="1"/>
  <c r="AI1841" i="1"/>
  <c r="AF1841" i="1"/>
  <c r="AC1841" i="1"/>
  <c r="AG1841" i="1"/>
  <c r="AD1837" i="1"/>
  <c r="AH1837" i="1"/>
  <c r="AE1837" i="1"/>
  <c r="AI1837" i="1"/>
  <c r="AF1837" i="1"/>
  <c r="AC1837" i="1"/>
  <c r="AG1837" i="1"/>
  <c r="AD1833" i="1"/>
  <c r="AH1833" i="1"/>
  <c r="AE1833" i="1"/>
  <c r="AI1833" i="1"/>
  <c r="AF1833" i="1"/>
  <c r="AC1833" i="1"/>
  <c r="AG1833" i="1"/>
  <c r="AD1829" i="1"/>
  <c r="AH1829" i="1"/>
  <c r="AE1829" i="1"/>
  <c r="AI1829" i="1"/>
  <c r="AF1829" i="1"/>
  <c r="AC1829" i="1"/>
  <c r="AG1829" i="1"/>
  <c r="AD1825" i="1"/>
  <c r="AH1825" i="1"/>
  <c r="AE1825" i="1"/>
  <c r="AI1825" i="1"/>
  <c r="AF1825" i="1"/>
  <c r="AC1825" i="1"/>
  <c r="AG1825" i="1"/>
  <c r="AD1821" i="1"/>
  <c r="AH1821" i="1"/>
  <c r="AE1821" i="1"/>
  <c r="AI1821" i="1"/>
  <c r="AF1821" i="1"/>
  <c r="AC1821" i="1"/>
  <c r="AG1821" i="1"/>
  <c r="AD1817" i="1"/>
  <c r="AH1817" i="1"/>
  <c r="AE1817" i="1"/>
  <c r="AI1817" i="1"/>
  <c r="AF1817" i="1"/>
  <c r="AC1817" i="1"/>
  <c r="AG1817" i="1"/>
  <c r="AD1813" i="1"/>
  <c r="AH1813" i="1"/>
  <c r="AE1813" i="1"/>
  <c r="AI1813" i="1"/>
  <c r="AF1813" i="1"/>
  <c r="AC1813" i="1"/>
  <c r="AG1813" i="1"/>
  <c r="AD1809" i="1"/>
  <c r="AH1809" i="1"/>
  <c r="AE1809" i="1"/>
  <c r="AI1809" i="1"/>
  <c r="AF1809" i="1"/>
  <c r="AC1809" i="1"/>
  <c r="AG1809" i="1"/>
  <c r="AD1805" i="1"/>
  <c r="AH1805" i="1"/>
  <c r="AE1805" i="1"/>
  <c r="AI1805" i="1"/>
  <c r="AF1805" i="1"/>
  <c r="AC1805" i="1"/>
  <c r="AG1805" i="1"/>
  <c r="AD1801" i="1"/>
  <c r="AH1801" i="1"/>
  <c r="AE1801" i="1"/>
  <c r="AI1801" i="1"/>
  <c r="AF1801" i="1"/>
  <c r="AC1801" i="1"/>
  <c r="AG1801" i="1"/>
  <c r="AD1797" i="1"/>
  <c r="AH1797" i="1"/>
  <c r="AE1797" i="1"/>
  <c r="AI1797" i="1"/>
  <c r="AF1797" i="1"/>
  <c r="AC1797" i="1"/>
  <c r="AG1797" i="1"/>
  <c r="AD1793" i="1"/>
  <c r="AH1793" i="1"/>
  <c r="AE1793" i="1"/>
  <c r="AI1793" i="1"/>
  <c r="AF1793" i="1"/>
  <c r="AC1793" i="1"/>
  <c r="AG1793" i="1"/>
  <c r="AD1789" i="1"/>
  <c r="AH1789" i="1"/>
  <c r="AE1789" i="1"/>
  <c r="AI1789" i="1"/>
  <c r="AF1789" i="1"/>
  <c r="AC1789" i="1"/>
  <c r="AG1789" i="1"/>
  <c r="AD1785" i="1"/>
  <c r="AH1785" i="1"/>
  <c r="AE1785" i="1"/>
  <c r="AI1785" i="1"/>
  <c r="AF1785" i="1"/>
  <c r="AC1785" i="1"/>
  <c r="AG1785" i="1"/>
  <c r="AD1781" i="1"/>
  <c r="AH1781" i="1"/>
  <c r="AE1781" i="1"/>
  <c r="AI1781" i="1"/>
  <c r="AF1781" i="1"/>
  <c r="AC1781" i="1"/>
  <c r="AG1781" i="1"/>
  <c r="AD1777" i="1"/>
  <c r="AH1777" i="1"/>
  <c r="AE1777" i="1"/>
  <c r="AI1777" i="1"/>
  <c r="AF1777" i="1"/>
  <c r="AC1777" i="1"/>
  <c r="AG1777" i="1"/>
  <c r="AD1773" i="1"/>
  <c r="AH1773" i="1"/>
  <c r="AE1773" i="1"/>
  <c r="AI1773" i="1"/>
  <c r="AF1773" i="1"/>
  <c r="AC1773" i="1"/>
  <c r="AG1773" i="1"/>
  <c r="AD1769" i="1"/>
  <c r="AC1769" i="1"/>
  <c r="AG1769" i="1"/>
  <c r="AF1769" i="1"/>
  <c r="AH1769" i="1"/>
  <c r="AI1769" i="1"/>
  <c r="AE1769" i="1"/>
  <c r="AD1765" i="1"/>
  <c r="AH1765" i="1"/>
  <c r="AC1765" i="1"/>
  <c r="AG1765" i="1"/>
  <c r="AE1765" i="1"/>
  <c r="AF1765" i="1"/>
  <c r="AI1765" i="1"/>
  <c r="AD1761" i="1"/>
  <c r="AH1761" i="1"/>
  <c r="AE1761" i="1"/>
  <c r="AI1761" i="1"/>
  <c r="AC1761" i="1"/>
  <c r="AG1761" i="1"/>
  <c r="AF1761" i="1"/>
  <c r="AD1757" i="1"/>
  <c r="AH1757" i="1"/>
  <c r="AE1757" i="1"/>
  <c r="AI1757" i="1"/>
  <c r="AC1757" i="1"/>
  <c r="AG1757" i="1"/>
  <c r="AF1757" i="1"/>
  <c r="AD1753" i="1"/>
  <c r="AH1753" i="1"/>
  <c r="AE1753" i="1"/>
  <c r="AI1753" i="1"/>
  <c r="AC1753" i="1"/>
  <c r="AG1753" i="1"/>
  <c r="AF1753" i="1"/>
  <c r="AD1749" i="1"/>
  <c r="AH1749" i="1"/>
  <c r="AE1749" i="1"/>
  <c r="AI1749" i="1"/>
  <c r="AC1749" i="1"/>
  <c r="AG1749" i="1"/>
  <c r="AF1749" i="1"/>
  <c r="AD1745" i="1"/>
  <c r="AH1745" i="1"/>
  <c r="AE1745" i="1"/>
  <c r="AI1745" i="1"/>
  <c r="AC1745" i="1"/>
  <c r="AG1745" i="1"/>
  <c r="AF1745" i="1"/>
  <c r="AD1741" i="1"/>
  <c r="AH1741" i="1"/>
  <c r="AE1741" i="1"/>
  <c r="AI1741" i="1"/>
  <c r="AC1741" i="1"/>
  <c r="AG1741" i="1"/>
  <c r="AF1741" i="1"/>
  <c r="AD1737" i="1"/>
  <c r="AH1737" i="1"/>
  <c r="AE1737" i="1"/>
  <c r="AI1737" i="1"/>
  <c r="AC1737" i="1"/>
  <c r="AG1737" i="1"/>
  <c r="AF1737" i="1"/>
  <c r="AD1733" i="1"/>
  <c r="AH1733" i="1"/>
  <c r="AE1733" i="1"/>
  <c r="AI1733" i="1"/>
  <c r="AC1733" i="1"/>
  <c r="AG1733" i="1"/>
  <c r="AF1733" i="1"/>
  <c r="AD1729" i="1"/>
  <c r="AH1729" i="1"/>
  <c r="AE1729" i="1"/>
  <c r="AI1729" i="1"/>
  <c r="AF1729" i="1"/>
  <c r="AC1729" i="1"/>
  <c r="AG1729" i="1"/>
  <c r="AD1725" i="1"/>
  <c r="AH1725" i="1"/>
  <c r="AE1725" i="1"/>
  <c r="AI1725" i="1"/>
  <c r="AF1725" i="1"/>
  <c r="AC1725" i="1"/>
  <c r="AG1725" i="1"/>
  <c r="AD1721" i="1"/>
  <c r="AH1721" i="1"/>
  <c r="AE1721" i="1"/>
  <c r="AI1721" i="1"/>
  <c r="AF1721" i="1"/>
  <c r="AC1721" i="1"/>
  <c r="AG1721" i="1"/>
  <c r="AD1717" i="1"/>
  <c r="AH1717" i="1"/>
  <c r="AE1717" i="1"/>
  <c r="AI1717" i="1"/>
  <c r="AF1717" i="1"/>
  <c r="AC1717" i="1"/>
  <c r="AG1717" i="1"/>
  <c r="AD1713" i="1"/>
  <c r="AH1713" i="1"/>
  <c r="AE1713" i="1"/>
  <c r="AI1713" i="1"/>
  <c r="AF1713" i="1"/>
  <c r="AC1713" i="1"/>
  <c r="AG1713" i="1"/>
  <c r="AD1709" i="1"/>
  <c r="AH1709" i="1"/>
  <c r="AE1709" i="1"/>
  <c r="AI1709" i="1"/>
  <c r="AF1709" i="1"/>
  <c r="AC1709" i="1"/>
  <c r="AG1709" i="1"/>
  <c r="AD1705" i="1"/>
  <c r="AH1705" i="1"/>
  <c r="AE1705" i="1"/>
  <c r="AI1705" i="1"/>
  <c r="AF1705" i="1"/>
  <c r="AC1705" i="1"/>
  <c r="AG1705" i="1"/>
  <c r="AD1701" i="1"/>
  <c r="AH1701" i="1"/>
  <c r="AE1701" i="1"/>
  <c r="AI1701" i="1"/>
  <c r="AF1701" i="1"/>
  <c r="AC1701" i="1"/>
  <c r="AG1701" i="1"/>
  <c r="AD1697" i="1"/>
  <c r="AH1697" i="1"/>
  <c r="AE1697" i="1"/>
  <c r="AI1697" i="1"/>
  <c r="AF1697" i="1"/>
  <c r="AC1697" i="1"/>
  <c r="AG1697" i="1"/>
  <c r="AD1693" i="1"/>
  <c r="AH1693" i="1"/>
  <c r="AE1693" i="1"/>
  <c r="AI1693" i="1"/>
  <c r="AF1693" i="1"/>
  <c r="AC1693" i="1"/>
  <c r="AG1693" i="1"/>
  <c r="AD1689" i="1"/>
  <c r="AH1689" i="1"/>
  <c r="AE1689" i="1"/>
  <c r="AI1689" i="1"/>
  <c r="AF1689" i="1"/>
  <c r="AC1689" i="1"/>
  <c r="AG1689" i="1"/>
  <c r="AD1685" i="1"/>
  <c r="AH1685" i="1"/>
  <c r="AE1685" i="1"/>
  <c r="AI1685" i="1"/>
  <c r="AF1685" i="1"/>
  <c r="AC1685" i="1"/>
  <c r="AG1685" i="1"/>
  <c r="AD1681" i="1"/>
  <c r="AH1681" i="1"/>
  <c r="AE1681" i="1"/>
  <c r="AI1681" i="1"/>
  <c r="AF1681" i="1"/>
  <c r="AC1681" i="1"/>
  <c r="AG1681" i="1"/>
  <c r="AD1677" i="1"/>
  <c r="AH1677" i="1"/>
  <c r="AE1677" i="1"/>
  <c r="AI1677" i="1"/>
  <c r="AF1677" i="1"/>
  <c r="AC1677" i="1"/>
  <c r="AG1677" i="1"/>
  <c r="AD1673" i="1"/>
  <c r="AH1673" i="1"/>
  <c r="AE1673" i="1"/>
  <c r="AI1673" i="1"/>
  <c r="AF1673" i="1"/>
  <c r="AC1673" i="1"/>
  <c r="AG1673" i="1"/>
  <c r="AD1669" i="1"/>
  <c r="AH1669" i="1"/>
  <c r="AE1669" i="1"/>
  <c r="AI1669" i="1"/>
  <c r="AF1669" i="1"/>
  <c r="AC1669" i="1"/>
  <c r="AG1669" i="1"/>
  <c r="AD1665" i="1"/>
  <c r="AH1665" i="1"/>
  <c r="AE1665" i="1"/>
  <c r="AI1665" i="1"/>
  <c r="AF1665" i="1"/>
  <c r="AC1665" i="1"/>
  <c r="AG1665" i="1"/>
  <c r="AD1661" i="1"/>
  <c r="AH1661" i="1"/>
  <c r="AE1661" i="1"/>
  <c r="AI1661" i="1"/>
  <c r="AF1661" i="1"/>
  <c r="AC1661" i="1"/>
  <c r="AG1661" i="1"/>
  <c r="AD1657" i="1"/>
  <c r="AH1657" i="1"/>
  <c r="AE1657" i="1"/>
  <c r="AI1657" i="1"/>
  <c r="AF1657" i="1"/>
  <c r="AC1657" i="1"/>
  <c r="AG1657" i="1"/>
  <c r="AD1653" i="1"/>
  <c r="AH1653" i="1"/>
  <c r="AE1653" i="1"/>
  <c r="AI1653" i="1"/>
  <c r="AF1653" i="1"/>
  <c r="AC1653" i="1"/>
  <c r="AG1653" i="1"/>
  <c r="AD1649" i="1"/>
  <c r="AH1649" i="1"/>
  <c r="AE1649" i="1"/>
  <c r="AI1649" i="1"/>
  <c r="AF1649" i="1"/>
  <c r="AC1649" i="1"/>
  <c r="AG1649" i="1"/>
  <c r="AD1645" i="1"/>
  <c r="AH1645" i="1"/>
  <c r="AE1645" i="1"/>
  <c r="AI1645" i="1"/>
  <c r="AF1645" i="1"/>
  <c r="AC1645" i="1"/>
  <c r="AG1645" i="1"/>
  <c r="AD1641" i="1"/>
  <c r="AH1641" i="1"/>
  <c r="AE1641" i="1"/>
  <c r="AI1641" i="1"/>
  <c r="AF1641" i="1"/>
  <c r="AC1641" i="1"/>
  <c r="AG1641" i="1"/>
  <c r="AD1637" i="1"/>
  <c r="AH1637" i="1"/>
  <c r="AE1637" i="1"/>
  <c r="AI1637" i="1"/>
  <c r="AF1637" i="1"/>
  <c r="AC1637" i="1"/>
  <c r="AG1637" i="1"/>
  <c r="AD1633" i="1"/>
  <c r="AH1633" i="1"/>
  <c r="AE1633" i="1"/>
  <c r="AI1633" i="1"/>
  <c r="AF1633" i="1"/>
  <c r="AC1633" i="1"/>
  <c r="AG1633" i="1"/>
  <c r="AD1629" i="1"/>
  <c r="AH1629" i="1"/>
  <c r="AE1629" i="1"/>
  <c r="AI1629" i="1"/>
  <c r="AF1629" i="1"/>
  <c r="AC1629" i="1"/>
  <c r="AG1629" i="1"/>
  <c r="AD1625" i="1"/>
  <c r="AH1625" i="1"/>
  <c r="AE1625" i="1"/>
  <c r="AI1625" i="1"/>
  <c r="AF1625" i="1"/>
  <c r="AC1625" i="1"/>
  <c r="AG1625" i="1"/>
  <c r="AD1621" i="1"/>
  <c r="AH1621" i="1"/>
  <c r="AE1621" i="1"/>
  <c r="AI1621" i="1"/>
  <c r="AF1621" i="1"/>
  <c r="AC1621" i="1"/>
  <c r="AG1621" i="1"/>
  <c r="AD1617" i="1"/>
  <c r="AH1617" i="1"/>
  <c r="AE1617" i="1"/>
  <c r="AI1617" i="1"/>
  <c r="AF1617" i="1"/>
  <c r="AC1617" i="1"/>
  <c r="AG1617" i="1"/>
  <c r="AD1613" i="1"/>
  <c r="AH1613" i="1"/>
  <c r="AE1613" i="1"/>
  <c r="AI1613" i="1"/>
  <c r="AF1613" i="1"/>
  <c r="AC1613" i="1"/>
  <c r="AG1613" i="1"/>
  <c r="AD1609" i="1"/>
  <c r="AH1609" i="1"/>
  <c r="AE1609" i="1"/>
  <c r="AI1609" i="1"/>
  <c r="AF1609" i="1"/>
  <c r="AC1609" i="1"/>
  <c r="AG1609" i="1"/>
  <c r="AE1605" i="1"/>
  <c r="AC1605" i="1"/>
  <c r="AH1605" i="1"/>
  <c r="AD1605" i="1"/>
  <c r="AI1605" i="1"/>
  <c r="AF1605" i="1"/>
  <c r="AG1605" i="1"/>
  <c r="AE1601" i="1"/>
  <c r="AI1601" i="1"/>
  <c r="AD1601" i="1"/>
  <c r="AF1601" i="1"/>
  <c r="AG1601" i="1"/>
  <c r="AC1601" i="1"/>
  <c r="AH1601" i="1"/>
  <c r="AE1597" i="1"/>
  <c r="AI1597" i="1"/>
  <c r="AF1597" i="1"/>
  <c r="AG1597" i="1"/>
  <c r="AC1597" i="1"/>
  <c r="AH1597" i="1"/>
  <c r="AD1597" i="1"/>
  <c r="AE1593" i="1"/>
  <c r="AI1593" i="1"/>
  <c r="AG1593" i="1"/>
  <c r="AC1593" i="1"/>
  <c r="AH1593" i="1"/>
  <c r="AD1593" i="1"/>
  <c r="AF1593" i="1"/>
  <c r="AE1589" i="1"/>
  <c r="AI1589" i="1"/>
  <c r="AC1589" i="1"/>
  <c r="AH1589" i="1"/>
  <c r="AD1589" i="1"/>
  <c r="AF1589" i="1"/>
  <c r="AG1589" i="1"/>
  <c r="AE1585" i="1"/>
  <c r="AI1585" i="1"/>
  <c r="AD1585" i="1"/>
  <c r="AF1585" i="1"/>
  <c r="AG1585" i="1"/>
  <c r="AC1585" i="1"/>
  <c r="AH1585" i="1"/>
  <c r="AE1581" i="1"/>
  <c r="AI1581" i="1"/>
  <c r="AF1581" i="1"/>
  <c r="AG1581" i="1"/>
  <c r="AC1581" i="1"/>
  <c r="AH1581" i="1"/>
  <c r="AD1581" i="1"/>
  <c r="AE1577" i="1"/>
  <c r="AI1577" i="1"/>
  <c r="AG1577" i="1"/>
  <c r="AC1577" i="1"/>
  <c r="AH1577" i="1"/>
  <c r="AD1577" i="1"/>
  <c r="AF1577" i="1"/>
  <c r="AF1573" i="1"/>
  <c r="AC1573" i="1"/>
  <c r="AG1573" i="1"/>
  <c r="AE1573" i="1"/>
  <c r="AI1573" i="1"/>
  <c r="AD1573" i="1"/>
  <c r="AH1573" i="1"/>
  <c r="AF1569" i="1"/>
  <c r="AC1569" i="1"/>
  <c r="AG1569" i="1"/>
  <c r="AE1569" i="1"/>
  <c r="AI1569" i="1"/>
  <c r="AD1569" i="1"/>
  <c r="AH1569" i="1"/>
  <c r="AF1565" i="1"/>
  <c r="AC1565" i="1"/>
  <c r="AG1565" i="1"/>
  <c r="AE1565" i="1"/>
  <c r="AI1565" i="1"/>
  <c r="AH1565" i="1"/>
  <c r="AD1565" i="1"/>
  <c r="AF1561" i="1"/>
  <c r="AC1561" i="1"/>
  <c r="AG1561" i="1"/>
  <c r="AE1561" i="1"/>
  <c r="AI1561" i="1"/>
  <c r="AD1561" i="1"/>
  <c r="AH1561" i="1"/>
  <c r="AF1557" i="1"/>
  <c r="AC1557" i="1"/>
  <c r="AG1557" i="1"/>
  <c r="AE1557" i="1"/>
  <c r="AI1557" i="1"/>
  <c r="AD1557" i="1"/>
  <c r="AH1557" i="1"/>
  <c r="AF1553" i="1"/>
  <c r="AC1553" i="1"/>
  <c r="AG1553" i="1"/>
  <c r="AD1553" i="1"/>
  <c r="AH1553" i="1"/>
  <c r="AE1553" i="1"/>
  <c r="AI1553" i="1"/>
  <c r="AF1549" i="1"/>
  <c r="AC1549" i="1"/>
  <c r="AG1549" i="1"/>
  <c r="AD1549" i="1"/>
  <c r="AH1549" i="1"/>
  <c r="AE1549" i="1"/>
  <c r="AI1549" i="1"/>
  <c r="AF1545" i="1"/>
  <c r="AC1545" i="1"/>
  <c r="AG1545" i="1"/>
  <c r="AD1545" i="1"/>
  <c r="AH1545" i="1"/>
  <c r="AE1545" i="1"/>
  <c r="AI1545" i="1"/>
  <c r="AF1541" i="1"/>
  <c r="AC1541" i="1"/>
  <c r="AG1541" i="1"/>
  <c r="AD1541" i="1"/>
  <c r="AH1541" i="1"/>
  <c r="AE1541" i="1"/>
  <c r="AI1541" i="1"/>
  <c r="AF1537" i="1"/>
  <c r="AC1537" i="1"/>
  <c r="AG1537" i="1"/>
  <c r="AD1537" i="1"/>
  <c r="AH1537" i="1"/>
  <c r="AE1537" i="1"/>
  <c r="AI1537" i="1"/>
  <c r="AF1533" i="1"/>
  <c r="AC1533" i="1"/>
  <c r="AG1533" i="1"/>
  <c r="AD1533" i="1"/>
  <c r="AH1533" i="1"/>
  <c r="AE1533" i="1"/>
  <c r="AI1533" i="1"/>
  <c r="AF1529" i="1"/>
  <c r="AC1529" i="1"/>
  <c r="AG1529" i="1"/>
  <c r="AD1529" i="1"/>
  <c r="AH1529" i="1"/>
  <c r="AE1529" i="1"/>
  <c r="AI1529" i="1"/>
  <c r="AF1525" i="1"/>
  <c r="AC1525" i="1"/>
  <c r="AG1525" i="1"/>
  <c r="AD1525" i="1"/>
  <c r="AH1525" i="1"/>
  <c r="AE1525" i="1"/>
  <c r="AI1525" i="1"/>
  <c r="AF1521" i="1"/>
  <c r="AC1521" i="1"/>
  <c r="AG1521" i="1"/>
  <c r="AD1521" i="1"/>
  <c r="AH1521" i="1"/>
  <c r="AE1521" i="1"/>
  <c r="AI1521" i="1"/>
  <c r="AF1517" i="1"/>
  <c r="AC1517" i="1"/>
  <c r="AG1517" i="1"/>
  <c r="AD1517" i="1"/>
  <c r="AH1517" i="1"/>
  <c r="AE1517" i="1"/>
  <c r="AI1517" i="1"/>
  <c r="AF1513" i="1"/>
  <c r="AC1513" i="1"/>
  <c r="AG1513" i="1"/>
  <c r="AD1513" i="1"/>
  <c r="AH1513" i="1"/>
  <c r="AE1513" i="1"/>
  <c r="AI1513" i="1"/>
  <c r="AF1509" i="1"/>
  <c r="AC1509" i="1"/>
  <c r="AG1509" i="1"/>
  <c r="AD1509" i="1"/>
  <c r="AH1509" i="1"/>
  <c r="AE1509" i="1"/>
  <c r="AI1509" i="1"/>
  <c r="AF1505" i="1"/>
  <c r="AC1505" i="1"/>
  <c r="AG1505" i="1"/>
  <c r="AD1505" i="1"/>
  <c r="AH1505" i="1"/>
  <c r="AE1505" i="1"/>
  <c r="AI1505" i="1"/>
  <c r="AF1501" i="1"/>
  <c r="AC1501" i="1"/>
  <c r="AG1501" i="1"/>
  <c r="AD1501" i="1"/>
  <c r="AH1501" i="1"/>
  <c r="AE1501" i="1"/>
  <c r="AI1501" i="1"/>
  <c r="AF1497" i="1"/>
  <c r="AC1497" i="1"/>
  <c r="AG1497" i="1"/>
  <c r="AD1497" i="1"/>
  <c r="AH1497" i="1"/>
  <c r="AE1497" i="1"/>
  <c r="AI1497" i="1"/>
  <c r="AF1493" i="1"/>
  <c r="AC1493" i="1"/>
  <c r="AG1493" i="1"/>
  <c r="AD1493" i="1"/>
  <c r="AH1493" i="1"/>
  <c r="AE1493" i="1"/>
  <c r="AI1493" i="1"/>
  <c r="AF1489" i="1"/>
  <c r="AD1489" i="1"/>
  <c r="AI1489" i="1"/>
  <c r="AE1489" i="1"/>
  <c r="AG1489" i="1"/>
  <c r="AC1489" i="1"/>
  <c r="AH1489" i="1"/>
  <c r="AF1485" i="1"/>
  <c r="AE1485" i="1"/>
  <c r="AG1485" i="1"/>
  <c r="AC1485" i="1"/>
  <c r="AH1485" i="1"/>
  <c r="AD1485" i="1"/>
  <c r="AI1485" i="1"/>
  <c r="AF1481" i="1"/>
  <c r="AG1481" i="1"/>
  <c r="AC1481" i="1"/>
  <c r="AH1481" i="1"/>
  <c r="AD1481" i="1"/>
  <c r="AI1481" i="1"/>
  <c r="AE1481" i="1"/>
  <c r="AF1477" i="1"/>
  <c r="AC1477" i="1"/>
  <c r="AH1477" i="1"/>
  <c r="AD1477" i="1"/>
  <c r="AI1477" i="1"/>
  <c r="AE1477" i="1"/>
  <c r="AG1477" i="1"/>
  <c r="AF1473" i="1"/>
  <c r="AD1473" i="1"/>
  <c r="AI1473" i="1"/>
  <c r="AE1473" i="1"/>
  <c r="AG1473" i="1"/>
  <c r="AC1473" i="1"/>
  <c r="AH1473" i="1"/>
  <c r="AF1469" i="1"/>
  <c r="AE1469" i="1"/>
  <c r="AG1469" i="1"/>
  <c r="AC1469" i="1"/>
  <c r="AH1469" i="1"/>
  <c r="AD1469" i="1"/>
  <c r="AI1469" i="1"/>
  <c r="AF1465" i="1"/>
  <c r="AG1465" i="1"/>
  <c r="AC1465" i="1"/>
  <c r="AH1465" i="1"/>
  <c r="AD1465" i="1"/>
  <c r="AI1465" i="1"/>
  <c r="AE1465" i="1"/>
  <c r="AF1461" i="1"/>
  <c r="AC1461" i="1"/>
  <c r="AH1461" i="1"/>
  <c r="AD1461" i="1"/>
  <c r="AI1461" i="1"/>
  <c r="AE1461" i="1"/>
  <c r="AG1461" i="1"/>
  <c r="AF1457" i="1"/>
  <c r="AD1457" i="1"/>
  <c r="AI1457" i="1"/>
  <c r="AE1457" i="1"/>
  <c r="AG1457" i="1"/>
  <c r="AC1457" i="1"/>
  <c r="AH1457" i="1"/>
  <c r="AC1453" i="1"/>
  <c r="AG1453" i="1"/>
  <c r="AD1453" i="1"/>
  <c r="AF1453" i="1"/>
  <c r="AI1453" i="1"/>
  <c r="AE1453" i="1"/>
  <c r="AH1453" i="1"/>
  <c r="AC1449" i="1"/>
  <c r="AG1449" i="1"/>
  <c r="AD1449" i="1"/>
  <c r="AH1449" i="1"/>
  <c r="AF1449" i="1"/>
  <c r="AI1449" i="1"/>
  <c r="AE1449" i="1"/>
  <c r="AC1445" i="1"/>
  <c r="AG1445" i="1"/>
  <c r="AD1445" i="1"/>
  <c r="AH1445" i="1"/>
  <c r="AF1445" i="1"/>
  <c r="AE1445" i="1"/>
  <c r="AI1445" i="1"/>
  <c r="AC1441" i="1"/>
  <c r="AG1441" i="1"/>
  <c r="AD1441" i="1"/>
  <c r="AH1441" i="1"/>
  <c r="AF1441" i="1"/>
  <c r="AE1441" i="1"/>
  <c r="AI1441" i="1"/>
  <c r="AC1437" i="1"/>
  <c r="AG1437" i="1"/>
  <c r="AD1437" i="1"/>
  <c r="AH1437" i="1"/>
  <c r="AE1437" i="1"/>
  <c r="AI1437" i="1"/>
  <c r="AF1437" i="1"/>
  <c r="AC1433" i="1"/>
  <c r="AG1433" i="1"/>
  <c r="AD1433" i="1"/>
  <c r="AH1433" i="1"/>
  <c r="AE1433" i="1"/>
  <c r="AI1433" i="1"/>
  <c r="AF1433" i="1"/>
  <c r="AC1429" i="1"/>
  <c r="AG1429" i="1"/>
  <c r="AD1429" i="1"/>
  <c r="AH1429" i="1"/>
  <c r="AE1429" i="1"/>
  <c r="AI1429" i="1"/>
  <c r="AF1429" i="1"/>
  <c r="AC1425" i="1"/>
  <c r="AG1425" i="1"/>
  <c r="AD1425" i="1"/>
  <c r="AH1425" i="1"/>
  <c r="AE1425" i="1"/>
  <c r="AI1425" i="1"/>
  <c r="AF1425" i="1"/>
  <c r="AC1421" i="1"/>
  <c r="AG1421" i="1"/>
  <c r="AD1421" i="1"/>
  <c r="AH1421" i="1"/>
  <c r="AE1421" i="1"/>
  <c r="AI1421" i="1"/>
  <c r="AF1421" i="1"/>
  <c r="AC1417" i="1"/>
  <c r="AG1417" i="1"/>
  <c r="AD1417" i="1"/>
  <c r="AH1417" i="1"/>
  <c r="AE1417" i="1"/>
  <c r="AI1417" i="1"/>
  <c r="AF1417" i="1"/>
  <c r="AC1413" i="1"/>
  <c r="AG1413" i="1"/>
  <c r="AD1413" i="1"/>
  <c r="AH1413" i="1"/>
  <c r="AE1413" i="1"/>
  <c r="AI1413" i="1"/>
  <c r="AF1413" i="1"/>
  <c r="AC1409" i="1"/>
  <c r="AG1409" i="1"/>
  <c r="AD1409" i="1"/>
  <c r="AH1409" i="1"/>
  <c r="AE1409" i="1"/>
  <c r="AI1409" i="1"/>
  <c r="AF1409" i="1"/>
  <c r="AC1405" i="1"/>
  <c r="AG1405" i="1"/>
  <c r="AD1405" i="1"/>
  <c r="AH1405" i="1"/>
  <c r="AE1405" i="1"/>
  <c r="AI1405" i="1"/>
  <c r="AF1405" i="1"/>
  <c r="AE1401" i="1"/>
  <c r="AG1401" i="1"/>
  <c r="AC1401" i="1"/>
  <c r="AH1401" i="1"/>
  <c r="AD1401" i="1"/>
  <c r="AI1401" i="1"/>
  <c r="AF1401" i="1"/>
  <c r="AE1397" i="1"/>
  <c r="AI1397" i="1"/>
  <c r="AC1397" i="1"/>
  <c r="AH1397" i="1"/>
  <c r="AD1397" i="1"/>
  <c r="AF1397" i="1"/>
  <c r="AG1397" i="1"/>
  <c r="AE1393" i="1"/>
  <c r="AI1393" i="1"/>
  <c r="AD1393" i="1"/>
  <c r="AF1393" i="1"/>
  <c r="AG1393" i="1"/>
  <c r="AC1393" i="1"/>
  <c r="AH1393" i="1"/>
  <c r="AE1389" i="1"/>
  <c r="AI1389" i="1"/>
  <c r="AF1389" i="1"/>
  <c r="AG1389" i="1"/>
  <c r="AC1389" i="1"/>
  <c r="AH1389" i="1"/>
  <c r="AD1389" i="1"/>
  <c r="AE1385" i="1"/>
  <c r="AI1385" i="1"/>
  <c r="AG1385" i="1"/>
  <c r="AC1385" i="1"/>
  <c r="AH1385" i="1"/>
  <c r="AD1385" i="1"/>
  <c r="AF1385" i="1"/>
  <c r="AE1381" i="1"/>
  <c r="AI1381" i="1"/>
  <c r="AC1381" i="1"/>
  <c r="AH1381" i="1"/>
  <c r="AD1381" i="1"/>
  <c r="AF1381" i="1"/>
  <c r="AG1381" i="1"/>
  <c r="AE1377" i="1"/>
  <c r="AI1377" i="1"/>
  <c r="AD1377" i="1"/>
  <c r="AF1377" i="1"/>
  <c r="AG1377" i="1"/>
  <c r="AC1377" i="1"/>
  <c r="AH1377" i="1"/>
  <c r="AE1373" i="1"/>
  <c r="AI1373" i="1"/>
  <c r="AF1373" i="1"/>
  <c r="AG1373" i="1"/>
  <c r="AC1373" i="1"/>
  <c r="AH1373" i="1"/>
  <c r="AD1373" i="1"/>
  <c r="AE1369" i="1"/>
  <c r="AI1369" i="1"/>
  <c r="AG1369" i="1"/>
  <c r="AC1369" i="1"/>
  <c r="AH1369" i="1"/>
  <c r="AD1369" i="1"/>
  <c r="AF1369" i="1"/>
  <c r="AE1365" i="1"/>
  <c r="AI1365" i="1"/>
  <c r="AC1365" i="1"/>
  <c r="AH1365" i="1"/>
  <c r="AD1365" i="1"/>
  <c r="AF1365" i="1"/>
  <c r="AG1365" i="1"/>
  <c r="AE1361" i="1"/>
  <c r="AI1361" i="1"/>
  <c r="AD1361" i="1"/>
  <c r="AF1361" i="1"/>
  <c r="AG1361" i="1"/>
  <c r="AC1361" i="1"/>
  <c r="AH1361" i="1"/>
  <c r="AE1357" i="1"/>
  <c r="AI1357" i="1"/>
  <c r="AF1357" i="1"/>
  <c r="AG1357" i="1"/>
  <c r="AC1357" i="1"/>
  <c r="AH1357" i="1"/>
  <c r="AD1357" i="1"/>
  <c r="AE1353" i="1"/>
  <c r="AI1353" i="1"/>
  <c r="AG1353" i="1"/>
  <c r="AC1353" i="1"/>
  <c r="AH1353" i="1"/>
  <c r="AD1353" i="1"/>
  <c r="AF1353" i="1"/>
  <c r="AE1349" i="1"/>
  <c r="AI1349" i="1"/>
  <c r="AC1349" i="1"/>
  <c r="AH1349" i="1"/>
  <c r="AD1349" i="1"/>
  <c r="AF1349" i="1"/>
  <c r="AG1349" i="1"/>
  <c r="AE1345" i="1"/>
  <c r="AI1345" i="1"/>
  <c r="AD1345" i="1"/>
  <c r="AF1345" i="1"/>
  <c r="AG1345" i="1"/>
  <c r="AC1345" i="1"/>
  <c r="AH1345" i="1"/>
  <c r="AF1341" i="1"/>
  <c r="AC1341" i="1"/>
  <c r="AG1341" i="1"/>
  <c r="AE1341" i="1"/>
  <c r="AI1341" i="1"/>
  <c r="AD1341" i="1"/>
  <c r="AH1341" i="1"/>
  <c r="AF1337" i="1"/>
  <c r="AC1337" i="1"/>
  <c r="AG1337" i="1"/>
  <c r="AE1337" i="1"/>
  <c r="AI1337" i="1"/>
  <c r="AD1337" i="1"/>
  <c r="AH1337" i="1"/>
  <c r="AF1333" i="1"/>
  <c r="AC1333" i="1"/>
  <c r="AG1333" i="1"/>
  <c r="AD1333" i="1"/>
  <c r="AH1333" i="1"/>
  <c r="AE1333" i="1"/>
  <c r="AI1333" i="1"/>
  <c r="AF1329" i="1"/>
  <c r="AC1329" i="1"/>
  <c r="AG1329" i="1"/>
  <c r="AD1329" i="1"/>
  <c r="AH1329" i="1"/>
  <c r="AE1329" i="1"/>
  <c r="AI1329" i="1"/>
  <c r="AF1325" i="1"/>
  <c r="AC1325" i="1"/>
  <c r="AG1325" i="1"/>
  <c r="AD1325" i="1"/>
  <c r="AH1325" i="1"/>
  <c r="AE1325" i="1"/>
  <c r="AI1325" i="1"/>
  <c r="AF1321" i="1"/>
  <c r="AC1321" i="1"/>
  <c r="AG1321" i="1"/>
  <c r="AD1321" i="1"/>
  <c r="AH1321" i="1"/>
  <c r="AE1321" i="1"/>
  <c r="AI1321" i="1"/>
  <c r="AF1317" i="1"/>
  <c r="AC1317" i="1"/>
  <c r="AG1317" i="1"/>
  <c r="AD1317" i="1"/>
  <c r="AH1317" i="1"/>
  <c r="AE1317" i="1"/>
  <c r="AI1317" i="1"/>
  <c r="AF1313" i="1"/>
  <c r="AC1313" i="1"/>
  <c r="AG1313" i="1"/>
  <c r="AD1313" i="1"/>
  <c r="AH1313" i="1"/>
  <c r="AE1313" i="1"/>
  <c r="AI1313" i="1"/>
  <c r="AD1309" i="1"/>
  <c r="AH1309" i="1"/>
  <c r="AC1309" i="1"/>
  <c r="AI1309" i="1"/>
  <c r="AE1309" i="1"/>
  <c r="AF1309" i="1"/>
  <c r="AG1309" i="1"/>
  <c r="AD1305" i="1"/>
  <c r="AH1305" i="1"/>
  <c r="AE1305" i="1"/>
  <c r="AF1305" i="1"/>
  <c r="AG1305" i="1"/>
  <c r="AC1305" i="1"/>
  <c r="AI1305" i="1"/>
  <c r="AD1301" i="1"/>
  <c r="AH1301" i="1"/>
  <c r="AF1301" i="1"/>
  <c r="AG1301" i="1"/>
  <c r="AC1301" i="1"/>
  <c r="AI1301" i="1"/>
  <c r="AE1301" i="1"/>
  <c r="AD1297" i="1"/>
  <c r="AH1297" i="1"/>
  <c r="AG1297" i="1"/>
  <c r="AC1297" i="1"/>
  <c r="AI1297" i="1"/>
  <c r="AE1297" i="1"/>
  <c r="AF1297" i="1"/>
  <c r="AD1293" i="1"/>
  <c r="AH1293" i="1"/>
  <c r="AC1293" i="1"/>
  <c r="AI1293" i="1"/>
  <c r="AE1293" i="1"/>
  <c r="AF1293" i="1"/>
  <c r="AG1293" i="1"/>
  <c r="AD1289" i="1"/>
  <c r="AH1289" i="1"/>
  <c r="AE1289" i="1"/>
  <c r="AF1289" i="1"/>
  <c r="AG1289" i="1"/>
  <c r="AC1289" i="1"/>
  <c r="AI1289" i="1"/>
  <c r="AD1285" i="1"/>
  <c r="AH1285" i="1"/>
  <c r="AF1285" i="1"/>
  <c r="AG1285" i="1"/>
  <c r="AC1285" i="1"/>
  <c r="AI1285" i="1"/>
  <c r="AE1285" i="1"/>
  <c r="AD1281" i="1"/>
  <c r="AH1281" i="1"/>
  <c r="AG1281" i="1"/>
  <c r="AC1281" i="1"/>
  <c r="AI1281" i="1"/>
  <c r="AE1281" i="1"/>
  <c r="AF1281" i="1"/>
  <c r="AD1277" i="1"/>
  <c r="AH1277" i="1"/>
  <c r="AC1277" i="1"/>
  <c r="AI1277" i="1"/>
  <c r="AE1277" i="1"/>
  <c r="AF1277" i="1"/>
  <c r="AG1277" i="1"/>
  <c r="AD1273" i="1"/>
  <c r="AH1273" i="1"/>
  <c r="AE1273" i="1"/>
  <c r="AF1273" i="1"/>
  <c r="AG1273" i="1"/>
  <c r="AC1273" i="1"/>
  <c r="AI1273" i="1"/>
  <c r="AD1269" i="1"/>
  <c r="AH1269" i="1"/>
  <c r="AF1269" i="1"/>
  <c r="AG1269" i="1"/>
  <c r="AC1269" i="1"/>
  <c r="AI1269" i="1"/>
  <c r="AE1269" i="1"/>
  <c r="AD1265" i="1"/>
  <c r="AH1265" i="1"/>
  <c r="AG1265" i="1"/>
  <c r="AC1265" i="1"/>
  <c r="AI1265" i="1"/>
  <c r="AE1265" i="1"/>
  <c r="AF1265" i="1"/>
  <c r="AD1261" i="1"/>
  <c r="AH1261" i="1"/>
  <c r="AC1261" i="1"/>
  <c r="AI1261" i="1"/>
  <c r="AE1261" i="1"/>
  <c r="AF1261" i="1"/>
  <c r="AG1261" i="1"/>
  <c r="AD1257" i="1"/>
  <c r="AH1257" i="1"/>
  <c r="AE1257" i="1"/>
  <c r="AF1257" i="1"/>
  <c r="AG1257" i="1"/>
  <c r="AC1257" i="1"/>
  <c r="AI1257" i="1"/>
  <c r="AD1253" i="1"/>
  <c r="AH1253" i="1"/>
  <c r="AF1253" i="1"/>
  <c r="AG1253" i="1"/>
  <c r="AC1253" i="1"/>
  <c r="AI1253" i="1"/>
  <c r="AE1253" i="1"/>
  <c r="AD1249" i="1"/>
  <c r="AH1249" i="1"/>
  <c r="AG1249" i="1"/>
  <c r="AC1249" i="1"/>
  <c r="AI1249" i="1"/>
  <c r="AE1249" i="1"/>
  <c r="AF1249" i="1"/>
  <c r="AE1245" i="1"/>
  <c r="AI1245" i="1"/>
  <c r="AF1245" i="1"/>
  <c r="AH1245" i="1"/>
  <c r="AC1245" i="1"/>
  <c r="AD1245" i="1"/>
  <c r="AG1245" i="1"/>
  <c r="AE1241" i="1"/>
  <c r="AI1241" i="1"/>
  <c r="AG1241" i="1"/>
  <c r="AH1241" i="1"/>
  <c r="AC1241" i="1"/>
  <c r="AD1241" i="1"/>
  <c r="AF1241" i="1"/>
  <c r="AE1237" i="1"/>
  <c r="AI1237" i="1"/>
  <c r="AC1237" i="1"/>
  <c r="AH1237" i="1"/>
  <c r="AG1237" i="1"/>
  <c r="AD1237" i="1"/>
  <c r="AF1237" i="1"/>
  <c r="AE1233" i="1"/>
  <c r="AI1233" i="1"/>
  <c r="AD1233" i="1"/>
  <c r="AG1233" i="1"/>
  <c r="AH1233" i="1"/>
  <c r="AC1233" i="1"/>
  <c r="AF1233" i="1"/>
  <c r="AE1229" i="1"/>
  <c r="AI1229" i="1"/>
  <c r="AC1229" i="1"/>
  <c r="AH1229" i="1"/>
  <c r="AF1229" i="1"/>
  <c r="AD1229" i="1"/>
  <c r="AG1229" i="1"/>
  <c r="AE1225" i="1"/>
  <c r="AI1225" i="1"/>
  <c r="AD1225" i="1"/>
  <c r="AF1225" i="1"/>
  <c r="AG1225" i="1"/>
  <c r="AC1225" i="1"/>
  <c r="AH1225" i="1"/>
  <c r="AE1221" i="1"/>
  <c r="AI1221" i="1"/>
  <c r="AF1221" i="1"/>
  <c r="AG1221" i="1"/>
  <c r="AC1221" i="1"/>
  <c r="AH1221" i="1"/>
  <c r="AD1221" i="1"/>
  <c r="AE1217" i="1"/>
  <c r="AI1217" i="1"/>
  <c r="AG1217" i="1"/>
  <c r="AC1217" i="1"/>
  <c r="AH1217" i="1"/>
  <c r="AD1217" i="1"/>
  <c r="AF1217" i="1"/>
  <c r="AE1213" i="1"/>
  <c r="AI1213" i="1"/>
  <c r="AC1213" i="1"/>
  <c r="AH1213" i="1"/>
  <c r="AD1213" i="1"/>
  <c r="AF1213" i="1"/>
  <c r="AG1213" i="1"/>
  <c r="AE1209" i="1"/>
  <c r="AI1209" i="1"/>
  <c r="AD1209" i="1"/>
  <c r="AF1209" i="1"/>
  <c r="AG1209" i="1"/>
  <c r="AC1209" i="1"/>
  <c r="AH1209" i="1"/>
  <c r="AE1205" i="1"/>
  <c r="AI1205" i="1"/>
  <c r="AF1205" i="1"/>
  <c r="AG1205" i="1"/>
  <c r="AC1205" i="1"/>
  <c r="AH1205" i="1"/>
  <c r="AD1205" i="1"/>
  <c r="AE1201" i="1"/>
  <c r="AI1201" i="1"/>
  <c r="AG1201" i="1"/>
  <c r="AC1201" i="1"/>
  <c r="AH1201" i="1"/>
  <c r="AD1201" i="1"/>
  <c r="AF1201" i="1"/>
  <c r="AE1197" i="1"/>
  <c r="AI1197" i="1"/>
  <c r="AC1197" i="1"/>
  <c r="AH1197" i="1"/>
  <c r="AD1197" i="1"/>
  <c r="AF1197" i="1"/>
  <c r="AG1197" i="1"/>
  <c r="AE1193" i="1"/>
  <c r="AI1193" i="1"/>
  <c r="AC1193" i="1"/>
  <c r="AD1193" i="1"/>
  <c r="AF1193" i="1"/>
  <c r="AG1193" i="1"/>
  <c r="AH1193" i="1"/>
  <c r="AE1189" i="1"/>
  <c r="AI1189" i="1"/>
  <c r="AD1189" i="1"/>
  <c r="AF1189" i="1"/>
  <c r="AG1189" i="1"/>
  <c r="AC1189" i="1"/>
  <c r="AH1189" i="1"/>
  <c r="AE1185" i="1"/>
  <c r="AI1185" i="1"/>
  <c r="AF1185" i="1"/>
  <c r="AG1185" i="1"/>
  <c r="AC1185" i="1"/>
  <c r="AH1185" i="1"/>
  <c r="AD1185" i="1"/>
  <c r="AE1181" i="1"/>
  <c r="AI1181" i="1"/>
  <c r="AG1181" i="1"/>
  <c r="AC1181" i="1"/>
  <c r="AH1181" i="1"/>
  <c r="AD1181" i="1"/>
  <c r="AF1181" i="1"/>
  <c r="AE1177" i="1"/>
  <c r="AI1177" i="1"/>
  <c r="AC1177" i="1"/>
  <c r="AH1177" i="1"/>
  <c r="AD1177" i="1"/>
  <c r="AF1177" i="1"/>
  <c r="AG1177" i="1"/>
  <c r="AC1173" i="1"/>
  <c r="AG1173" i="1"/>
  <c r="AD1173" i="1"/>
  <c r="AI1173" i="1"/>
  <c r="AE1173" i="1"/>
  <c r="AF1173" i="1"/>
  <c r="AH1173" i="1"/>
  <c r="AC1169" i="1"/>
  <c r="AG1169" i="1"/>
  <c r="AD1169" i="1"/>
  <c r="AI1169" i="1"/>
  <c r="AE1169" i="1"/>
  <c r="AF1169" i="1"/>
  <c r="AH1169" i="1"/>
  <c r="AC1165" i="1"/>
  <c r="AG1165" i="1"/>
  <c r="AE1165" i="1"/>
  <c r="AF1165" i="1"/>
  <c r="AI1165" i="1"/>
  <c r="AD1165" i="1"/>
  <c r="AH1165" i="1"/>
  <c r="AC1161" i="1"/>
  <c r="AG1161" i="1"/>
  <c r="AD1161" i="1"/>
  <c r="AI1161" i="1"/>
  <c r="AF1161" i="1"/>
  <c r="AH1161" i="1"/>
  <c r="AE1161" i="1"/>
  <c r="AC1157" i="1"/>
  <c r="AG1157" i="1"/>
  <c r="AE1157" i="1"/>
  <c r="AF1157" i="1"/>
  <c r="AH1157" i="1"/>
  <c r="AD1157" i="1"/>
  <c r="AI1157" i="1"/>
  <c r="AC1153" i="1"/>
  <c r="AG1153" i="1"/>
  <c r="AF1153" i="1"/>
  <c r="AH1153" i="1"/>
  <c r="AD1153" i="1"/>
  <c r="AI1153" i="1"/>
  <c r="AE1153" i="1"/>
  <c r="AC1149" i="1"/>
  <c r="AG1149" i="1"/>
  <c r="AH1149" i="1"/>
  <c r="AD1149" i="1"/>
  <c r="AI1149" i="1"/>
  <c r="AE1149" i="1"/>
  <c r="AF1149" i="1"/>
  <c r="AC1145" i="1"/>
  <c r="AG1145" i="1"/>
  <c r="AD1145" i="1"/>
  <c r="AI1145" i="1"/>
  <c r="AE1145" i="1"/>
  <c r="AF1145" i="1"/>
  <c r="AH1145" i="1"/>
  <c r="AC1141" i="1"/>
  <c r="AG1141" i="1"/>
  <c r="AE1141" i="1"/>
  <c r="AF1141" i="1"/>
  <c r="AH1141" i="1"/>
  <c r="AD1141" i="1"/>
  <c r="AI1141" i="1"/>
  <c r="AC1137" i="1"/>
  <c r="AG1137" i="1"/>
  <c r="AF1137" i="1"/>
  <c r="AH1137" i="1"/>
  <c r="AD1137" i="1"/>
  <c r="AI1137" i="1"/>
  <c r="AE1137" i="1"/>
  <c r="AC1133" i="1"/>
  <c r="AG1133" i="1"/>
  <c r="AH1133" i="1"/>
  <c r="AD1133" i="1"/>
  <c r="AI1133" i="1"/>
  <c r="AE1133" i="1"/>
  <c r="AF1133" i="1"/>
  <c r="AC1129" i="1"/>
  <c r="AG1129" i="1"/>
  <c r="AD1129" i="1"/>
  <c r="AI1129" i="1"/>
  <c r="AE1129" i="1"/>
  <c r="AF1129" i="1"/>
  <c r="AH1129" i="1"/>
  <c r="AC1125" i="1"/>
  <c r="AG1125" i="1"/>
  <c r="AE1125" i="1"/>
  <c r="AF1125" i="1"/>
  <c r="AH1125" i="1"/>
  <c r="AD1125" i="1"/>
  <c r="AI1125" i="1"/>
  <c r="AC1121" i="1"/>
  <c r="AG1121" i="1"/>
  <c r="AF1121" i="1"/>
  <c r="AH1121" i="1"/>
  <c r="AD1121" i="1"/>
  <c r="AI1121" i="1"/>
  <c r="AE1121" i="1"/>
  <c r="AC1117" i="1"/>
  <c r="AG1117" i="1"/>
  <c r="AH1117" i="1"/>
  <c r="AD1117" i="1"/>
  <c r="AI1117" i="1"/>
  <c r="AE1117" i="1"/>
  <c r="AF1117" i="1"/>
  <c r="AC1113" i="1"/>
  <c r="AG1113" i="1"/>
  <c r="AD1113" i="1"/>
  <c r="AI1113" i="1"/>
  <c r="AE1113" i="1"/>
  <c r="AF1113" i="1"/>
  <c r="AH1113" i="1"/>
  <c r="AF1109" i="1"/>
  <c r="AG1109" i="1"/>
  <c r="AC1109" i="1"/>
  <c r="AH1109" i="1"/>
  <c r="AD1109" i="1"/>
  <c r="AE1109" i="1"/>
  <c r="AI1109" i="1"/>
  <c r="AF1105" i="1"/>
  <c r="AC1105" i="1"/>
  <c r="AH1105" i="1"/>
  <c r="AD1105" i="1"/>
  <c r="AI1105" i="1"/>
  <c r="AG1105" i="1"/>
  <c r="AE1105" i="1"/>
  <c r="AF1101" i="1"/>
  <c r="AD1101" i="1"/>
  <c r="AI1101" i="1"/>
  <c r="AE1101" i="1"/>
  <c r="AC1101" i="1"/>
  <c r="AG1101" i="1"/>
  <c r="AH1101" i="1"/>
  <c r="AF1097" i="1"/>
  <c r="AE1097" i="1"/>
  <c r="AG1097" i="1"/>
  <c r="AI1097" i="1"/>
  <c r="AC1097" i="1"/>
  <c r="AD1097" i="1"/>
  <c r="AH1097" i="1"/>
  <c r="AF1093" i="1"/>
  <c r="AG1093" i="1"/>
  <c r="AC1093" i="1"/>
  <c r="AH1093" i="1"/>
  <c r="AE1093" i="1"/>
  <c r="AI1093" i="1"/>
  <c r="AD1093" i="1"/>
  <c r="AF1089" i="1"/>
  <c r="AE1089" i="1"/>
  <c r="AC1089" i="1"/>
  <c r="AH1089" i="1"/>
  <c r="AD1089" i="1"/>
  <c r="AI1089" i="1"/>
  <c r="AG1089" i="1"/>
  <c r="AF1085" i="1"/>
  <c r="AG1085" i="1"/>
  <c r="AC1085" i="1"/>
  <c r="AH1085" i="1"/>
  <c r="AD1085" i="1"/>
  <c r="AI1085" i="1"/>
  <c r="AE1085" i="1"/>
  <c r="AF1081" i="1"/>
  <c r="AC1081" i="1"/>
  <c r="AH1081" i="1"/>
  <c r="AD1081" i="1"/>
  <c r="AI1081" i="1"/>
  <c r="AE1081" i="1"/>
  <c r="AG1081" i="1"/>
  <c r="AF1077" i="1"/>
  <c r="AD1077" i="1"/>
  <c r="AI1077" i="1"/>
  <c r="AE1077" i="1"/>
  <c r="AG1077" i="1"/>
  <c r="AC1077" i="1"/>
  <c r="AH1077" i="1"/>
  <c r="AF1073" i="1"/>
  <c r="AE1073" i="1"/>
  <c r="AG1073" i="1"/>
  <c r="AC1073" i="1"/>
  <c r="AH1073" i="1"/>
  <c r="AD1073" i="1"/>
  <c r="AI1073" i="1"/>
  <c r="AF1069" i="1"/>
  <c r="AG1069" i="1"/>
  <c r="AC1069" i="1"/>
  <c r="AH1069" i="1"/>
  <c r="AD1069" i="1"/>
  <c r="AI1069" i="1"/>
  <c r="AE1069" i="1"/>
  <c r="AF1065" i="1"/>
  <c r="AC1065" i="1"/>
  <c r="AH1065" i="1"/>
  <c r="AD1065" i="1"/>
  <c r="AI1065" i="1"/>
  <c r="AE1065" i="1"/>
  <c r="AG1065" i="1"/>
  <c r="AF1061" i="1"/>
  <c r="AD1061" i="1"/>
  <c r="AI1061" i="1"/>
  <c r="AE1061" i="1"/>
  <c r="AG1061" i="1"/>
  <c r="AC1061" i="1"/>
  <c r="AH1061" i="1"/>
  <c r="AE1057" i="1"/>
  <c r="AI1057" i="1"/>
  <c r="AF1057" i="1"/>
  <c r="AH1057" i="1"/>
  <c r="AC1057" i="1"/>
  <c r="AD1057" i="1"/>
  <c r="AG1057" i="1"/>
  <c r="AE1053" i="1"/>
  <c r="AI1053" i="1"/>
  <c r="AF1053" i="1"/>
  <c r="AD1053" i="1"/>
  <c r="AG1053" i="1"/>
  <c r="AH1053" i="1"/>
  <c r="AC1053" i="1"/>
  <c r="AE1049" i="1"/>
  <c r="AI1049" i="1"/>
  <c r="AG1049" i="1"/>
  <c r="AC1049" i="1"/>
  <c r="AH1049" i="1"/>
  <c r="AF1049" i="1"/>
  <c r="AD1049" i="1"/>
  <c r="AE1045" i="1"/>
  <c r="AI1045" i="1"/>
  <c r="AC1045" i="1"/>
  <c r="AH1045" i="1"/>
  <c r="AD1045" i="1"/>
  <c r="AF1045" i="1"/>
  <c r="AG1045" i="1"/>
  <c r="AE1041" i="1"/>
  <c r="AI1041" i="1"/>
  <c r="AD1041" i="1"/>
  <c r="AF1041" i="1"/>
  <c r="AH1041" i="1"/>
  <c r="AC1041" i="1"/>
  <c r="AG1041" i="1"/>
  <c r="AE1037" i="1"/>
  <c r="AI1037" i="1"/>
  <c r="AC1037" i="1"/>
  <c r="AH1037" i="1"/>
  <c r="AF1037" i="1"/>
  <c r="AG1037" i="1"/>
  <c r="AD1037" i="1"/>
  <c r="AE1033" i="1"/>
  <c r="AI1033" i="1"/>
  <c r="AD1033" i="1"/>
  <c r="AG1033" i="1"/>
  <c r="AC1033" i="1"/>
  <c r="AH1033" i="1"/>
  <c r="AF1033" i="1"/>
  <c r="AE1029" i="1"/>
  <c r="AI1029" i="1"/>
  <c r="AF1029" i="1"/>
  <c r="AG1029" i="1"/>
  <c r="AC1029" i="1"/>
  <c r="AH1029" i="1"/>
  <c r="AD1029" i="1"/>
  <c r="AE1025" i="1"/>
  <c r="AI1025" i="1"/>
  <c r="AG1025" i="1"/>
  <c r="AC1025" i="1"/>
  <c r="AH1025" i="1"/>
  <c r="AD1025" i="1"/>
  <c r="AF1025" i="1"/>
  <c r="AE1021" i="1"/>
  <c r="AI1021" i="1"/>
  <c r="AC1021" i="1"/>
  <c r="AH1021" i="1"/>
  <c r="AD1021" i="1"/>
  <c r="AF1021" i="1"/>
  <c r="AG1021" i="1"/>
  <c r="AE1017" i="1"/>
  <c r="AI1017" i="1"/>
  <c r="AD1017" i="1"/>
  <c r="AF1017" i="1"/>
  <c r="AG1017" i="1"/>
  <c r="AC1017" i="1"/>
  <c r="AH1017" i="1"/>
  <c r="AE1013" i="1"/>
  <c r="AI1013" i="1"/>
  <c r="AF1013" i="1"/>
  <c r="AG1013" i="1"/>
  <c r="AC1013" i="1"/>
  <c r="AH1013" i="1"/>
  <c r="AD1013" i="1"/>
  <c r="AE1009" i="1"/>
  <c r="AI1009" i="1"/>
  <c r="AG1009" i="1"/>
  <c r="AC1009" i="1"/>
  <c r="AH1009" i="1"/>
  <c r="AD1009" i="1"/>
  <c r="AF1009" i="1"/>
  <c r="AE1005" i="1"/>
  <c r="AI1005" i="1"/>
  <c r="AC1005" i="1"/>
  <c r="AH1005" i="1"/>
  <c r="AD1005" i="1"/>
  <c r="AF1005" i="1"/>
  <c r="AG1005" i="1"/>
  <c r="S3543" i="1"/>
  <c r="W3543" i="1"/>
  <c r="AA3543" i="1"/>
  <c r="Q3543" i="1"/>
  <c r="T3543" i="1"/>
  <c r="X3543" i="1"/>
  <c r="AB3543" i="1"/>
  <c r="Y3543" i="1"/>
  <c r="R3543" i="1"/>
  <c r="V3543" i="1"/>
  <c r="Z3543" i="1"/>
  <c r="U3543" i="1"/>
  <c r="S3531" i="1"/>
  <c r="W3531" i="1"/>
  <c r="AA3531" i="1"/>
  <c r="Y3531" i="1"/>
  <c r="T3531" i="1"/>
  <c r="X3531" i="1"/>
  <c r="AB3531" i="1"/>
  <c r="U3531" i="1"/>
  <c r="R3531" i="1"/>
  <c r="V3531" i="1"/>
  <c r="Z3531" i="1"/>
  <c r="Q3531" i="1"/>
  <c r="S3515" i="1"/>
  <c r="W3515" i="1"/>
  <c r="AA3515" i="1"/>
  <c r="U3515" i="1"/>
  <c r="T3515" i="1"/>
  <c r="X3515" i="1"/>
  <c r="AB3515" i="1"/>
  <c r="Y3515" i="1"/>
  <c r="R3515" i="1"/>
  <c r="V3515" i="1"/>
  <c r="Z3515" i="1"/>
  <c r="Q3515" i="1"/>
  <c r="S3503" i="1"/>
  <c r="W3503" i="1"/>
  <c r="AA3503" i="1"/>
  <c r="Q3503" i="1"/>
  <c r="T3503" i="1"/>
  <c r="X3503" i="1"/>
  <c r="AB3503" i="1"/>
  <c r="Y3503" i="1"/>
  <c r="R3503" i="1"/>
  <c r="V3503" i="1"/>
  <c r="Z3503" i="1"/>
  <c r="U3503" i="1"/>
  <c r="S3491" i="1"/>
  <c r="W3491" i="1"/>
  <c r="AA3491" i="1"/>
  <c r="Q3491" i="1"/>
  <c r="T3491" i="1"/>
  <c r="X3491" i="1"/>
  <c r="AB3491" i="1"/>
  <c r="Y3491" i="1"/>
  <c r="R3491" i="1"/>
  <c r="V3491" i="1"/>
  <c r="Z3491" i="1"/>
  <c r="U3491" i="1"/>
  <c r="S3479" i="1"/>
  <c r="W3479" i="1"/>
  <c r="AA3479" i="1"/>
  <c r="Q3479" i="1"/>
  <c r="T3479" i="1"/>
  <c r="X3479" i="1"/>
  <c r="AB3479" i="1"/>
  <c r="U3479" i="1"/>
  <c r="R3479" i="1"/>
  <c r="V3479" i="1"/>
  <c r="Z3479" i="1"/>
  <c r="Y3479" i="1"/>
  <c r="S3471" i="1"/>
  <c r="W3471" i="1"/>
  <c r="AA3471" i="1"/>
  <c r="Q3471" i="1"/>
  <c r="T3471" i="1"/>
  <c r="X3471" i="1"/>
  <c r="AB3471" i="1"/>
  <c r="Y3471" i="1"/>
  <c r="U3471" i="1"/>
  <c r="R3471" i="1"/>
  <c r="V3471" i="1"/>
  <c r="Z3471" i="1"/>
  <c r="S3459" i="1"/>
  <c r="W3459" i="1"/>
  <c r="AA3459" i="1"/>
  <c r="T3459" i="1"/>
  <c r="X3459" i="1"/>
  <c r="AB3459" i="1"/>
  <c r="Q3459" i="1"/>
  <c r="Y3459" i="1"/>
  <c r="U3459" i="1"/>
  <c r="R3459" i="1"/>
  <c r="V3459" i="1"/>
  <c r="Z3459" i="1"/>
  <c r="S3447" i="1"/>
  <c r="W3447" i="1"/>
  <c r="AA3447" i="1"/>
  <c r="U3447" i="1"/>
  <c r="T3447" i="1"/>
  <c r="X3447" i="1"/>
  <c r="AB3447" i="1"/>
  <c r="Q3447" i="1"/>
  <c r="Y3447" i="1"/>
  <c r="R3447" i="1"/>
  <c r="V3447" i="1"/>
  <c r="Z3447" i="1"/>
  <c r="S3435" i="1"/>
  <c r="W3435" i="1"/>
  <c r="AA3435" i="1"/>
  <c r="Q3435" i="1"/>
  <c r="T3435" i="1"/>
  <c r="X3435" i="1"/>
  <c r="AB3435" i="1"/>
  <c r="U3435" i="1"/>
  <c r="Y3435" i="1"/>
  <c r="R3435" i="1"/>
  <c r="V3435" i="1"/>
  <c r="Z3435" i="1"/>
  <c r="S3419" i="1"/>
  <c r="W3419" i="1"/>
  <c r="AA3419" i="1"/>
  <c r="T3419" i="1"/>
  <c r="X3419" i="1"/>
  <c r="AB3419" i="1"/>
  <c r="Q3419" i="1"/>
  <c r="U3419" i="1"/>
  <c r="Y3419" i="1"/>
  <c r="R3419" i="1"/>
  <c r="V3419" i="1"/>
  <c r="Z3419" i="1"/>
  <c r="S3403" i="1"/>
  <c r="W3403" i="1"/>
  <c r="AA3403" i="1"/>
  <c r="T3403" i="1"/>
  <c r="X3403" i="1"/>
  <c r="AB3403" i="1"/>
  <c r="Q3403" i="1"/>
  <c r="U3403" i="1"/>
  <c r="Y3403" i="1"/>
  <c r="R3403" i="1"/>
  <c r="V3403" i="1"/>
  <c r="Z3403" i="1"/>
  <c r="S3387" i="1"/>
  <c r="W3387" i="1"/>
  <c r="AA3387" i="1"/>
  <c r="T3387" i="1"/>
  <c r="X3387" i="1"/>
  <c r="AB3387" i="1"/>
  <c r="Q3387" i="1"/>
  <c r="U3387" i="1"/>
  <c r="Y3387" i="1"/>
  <c r="R3387" i="1"/>
  <c r="V3387" i="1"/>
  <c r="Z3387" i="1"/>
  <c r="S3371" i="1"/>
  <c r="W3371" i="1"/>
  <c r="AA3371" i="1"/>
  <c r="T3371" i="1"/>
  <c r="X3371" i="1"/>
  <c r="AB3371" i="1"/>
  <c r="Q3371" i="1"/>
  <c r="U3371" i="1"/>
  <c r="Y3371" i="1"/>
  <c r="R3371" i="1"/>
  <c r="V3371" i="1"/>
  <c r="Z3371" i="1"/>
  <c r="S3355" i="1"/>
  <c r="W3355" i="1"/>
  <c r="AA3355" i="1"/>
  <c r="T3355" i="1"/>
  <c r="X3355" i="1"/>
  <c r="AB3355" i="1"/>
  <c r="Q3355" i="1"/>
  <c r="U3355" i="1"/>
  <c r="Y3355" i="1"/>
  <c r="R3355" i="1"/>
  <c r="V3355" i="1"/>
  <c r="Z3355" i="1"/>
  <c r="S3339" i="1"/>
  <c r="W3339" i="1"/>
  <c r="AA3339" i="1"/>
  <c r="T3339" i="1"/>
  <c r="X3339" i="1"/>
  <c r="AB3339" i="1"/>
  <c r="Q3339" i="1"/>
  <c r="U3339" i="1"/>
  <c r="Y3339" i="1"/>
  <c r="R3339" i="1"/>
  <c r="V3339" i="1"/>
  <c r="Z3339" i="1"/>
  <c r="S3327" i="1"/>
  <c r="W3327" i="1"/>
  <c r="AA3327" i="1"/>
  <c r="T3327" i="1"/>
  <c r="X3327" i="1"/>
  <c r="AB3327" i="1"/>
  <c r="Q3327" i="1"/>
  <c r="U3327" i="1"/>
  <c r="Y3327" i="1"/>
  <c r="R3327" i="1"/>
  <c r="V3327" i="1"/>
  <c r="Z3327" i="1"/>
  <c r="S3311" i="1"/>
  <c r="W3311" i="1"/>
  <c r="AA3311" i="1"/>
  <c r="T3311" i="1"/>
  <c r="X3311" i="1"/>
  <c r="AB3311" i="1"/>
  <c r="Q3311" i="1"/>
  <c r="U3311" i="1"/>
  <c r="Y3311" i="1"/>
  <c r="R3311" i="1"/>
  <c r="V3311" i="1"/>
  <c r="Z3311" i="1"/>
  <c r="S3295" i="1"/>
  <c r="W3295" i="1"/>
  <c r="AA3295" i="1"/>
  <c r="T3295" i="1"/>
  <c r="X3295" i="1"/>
  <c r="AB3295" i="1"/>
  <c r="Q3295" i="1"/>
  <c r="U3295" i="1"/>
  <c r="Y3295" i="1"/>
  <c r="R3295" i="1"/>
  <c r="V3295" i="1"/>
  <c r="Z3295" i="1"/>
  <c r="S3279" i="1"/>
  <c r="W3279" i="1"/>
  <c r="AA3279" i="1"/>
  <c r="T3279" i="1"/>
  <c r="X3279" i="1"/>
  <c r="AB3279" i="1"/>
  <c r="Q3279" i="1"/>
  <c r="U3279" i="1"/>
  <c r="Y3279" i="1"/>
  <c r="R3279" i="1"/>
  <c r="V3279" i="1"/>
  <c r="Z3279" i="1"/>
  <c r="S3259" i="1"/>
  <c r="W3259" i="1"/>
  <c r="AA3259" i="1"/>
  <c r="T3259" i="1"/>
  <c r="X3259" i="1"/>
  <c r="AB3259" i="1"/>
  <c r="Q3259" i="1"/>
  <c r="U3259" i="1"/>
  <c r="Y3259" i="1"/>
  <c r="R3259" i="1"/>
  <c r="V3259" i="1"/>
  <c r="Z3259" i="1"/>
  <c r="S3247" i="1"/>
  <c r="W3247" i="1"/>
  <c r="AA3247" i="1"/>
  <c r="T3247" i="1"/>
  <c r="X3247" i="1"/>
  <c r="AB3247" i="1"/>
  <c r="Q3247" i="1"/>
  <c r="U3247" i="1"/>
  <c r="Y3247" i="1"/>
  <c r="R3247" i="1"/>
  <c r="V3247" i="1"/>
  <c r="Z3247" i="1"/>
  <c r="S3231" i="1"/>
  <c r="W3231" i="1"/>
  <c r="AA3231" i="1"/>
  <c r="T3231" i="1"/>
  <c r="X3231" i="1"/>
  <c r="AB3231" i="1"/>
  <c r="Q3231" i="1"/>
  <c r="U3231" i="1"/>
  <c r="Y3231" i="1"/>
  <c r="R3231" i="1"/>
  <c r="V3231" i="1"/>
  <c r="Z3231" i="1"/>
  <c r="S3215" i="1"/>
  <c r="W3215" i="1"/>
  <c r="AA3215" i="1"/>
  <c r="T3215" i="1"/>
  <c r="X3215" i="1"/>
  <c r="AB3215" i="1"/>
  <c r="Q3215" i="1"/>
  <c r="U3215" i="1"/>
  <c r="Y3215" i="1"/>
  <c r="R3215" i="1"/>
  <c r="V3215" i="1"/>
  <c r="Z3215" i="1"/>
  <c r="S3199" i="1"/>
  <c r="W3199" i="1"/>
  <c r="AA3199" i="1"/>
  <c r="T3199" i="1"/>
  <c r="X3199" i="1"/>
  <c r="AB3199" i="1"/>
  <c r="Q3199" i="1"/>
  <c r="U3199" i="1"/>
  <c r="Y3199" i="1"/>
  <c r="R3199" i="1"/>
  <c r="V3199" i="1"/>
  <c r="Z3199" i="1"/>
  <c r="S3183" i="1"/>
  <c r="W3183" i="1"/>
  <c r="AA3183" i="1"/>
  <c r="T3183" i="1"/>
  <c r="X3183" i="1"/>
  <c r="AB3183" i="1"/>
  <c r="Q3183" i="1"/>
  <c r="U3183" i="1"/>
  <c r="Y3183" i="1"/>
  <c r="R3183" i="1"/>
  <c r="V3183" i="1"/>
  <c r="Z3183" i="1"/>
  <c r="S3167" i="1"/>
  <c r="W3167" i="1"/>
  <c r="AA3167" i="1"/>
  <c r="T3167" i="1"/>
  <c r="X3167" i="1"/>
  <c r="AB3167" i="1"/>
  <c r="Q3167" i="1"/>
  <c r="U3167" i="1"/>
  <c r="Y3167" i="1"/>
  <c r="R3167" i="1"/>
  <c r="V3167" i="1"/>
  <c r="Z3167" i="1"/>
  <c r="S3151" i="1"/>
  <c r="W3151" i="1"/>
  <c r="AA3151" i="1"/>
  <c r="T3151" i="1"/>
  <c r="X3151" i="1"/>
  <c r="AB3151" i="1"/>
  <c r="Q3151" i="1"/>
  <c r="U3151" i="1"/>
  <c r="Y3151" i="1"/>
  <c r="R3151" i="1"/>
  <c r="V3151" i="1"/>
  <c r="Z3151" i="1"/>
  <c r="S3135" i="1"/>
  <c r="W3135" i="1"/>
  <c r="AA3135" i="1"/>
  <c r="T3135" i="1"/>
  <c r="X3135" i="1"/>
  <c r="AB3135" i="1"/>
  <c r="Q3135" i="1"/>
  <c r="U3135" i="1"/>
  <c r="Y3135" i="1"/>
  <c r="R3135" i="1"/>
  <c r="V3135" i="1"/>
  <c r="Z3135" i="1"/>
  <c r="S3119" i="1"/>
  <c r="W3119" i="1"/>
  <c r="AA3119" i="1"/>
  <c r="T3119" i="1"/>
  <c r="X3119" i="1"/>
  <c r="AB3119" i="1"/>
  <c r="Q3119" i="1"/>
  <c r="U3119" i="1"/>
  <c r="Y3119" i="1"/>
  <c r="R3119" i="1"/>
  <c r="V3119" i="1"/>
  <c r="Z3119" i="1"/>
  <c r="S3103" i="1"/>
  <c r="W3103" i="1"/>
  <c r="AA3103" i="1"/>
  <c r="T3103" i="1"/>
  <c r="X3103" i="1"/>
  <c r="AB3103" i="1"/>
  <c r="Q3103" i="1"/>
  <c r="U3103" i="1"/>
  <c r="Y3103" i="1"/>
  <c r="R3103" i="1"/>
  <c r="V3103" i="1"/>
  <c r="Z3103" i="1"/>
  <c r="S3087" i="1"/>
  <c r="W3087" i="1"/>
  <c r="AA3087" i="1"/>
  <c r="Q3087" i="1"/>
  <c r="V3087" i="1"/>
  <c r="AB3087" i="1"/>
  <c r="R3087" i="1"/>
  <c r="X3087" i="1"/>
  <c r="T3087" i="1"/>
  <c r="Y3087" i="1"/>
  <c r="U3087" i="1"/>
  <c r="Z3087" i="1"/>
  <c r="S3047" i="1"/>
  <c r="W3047" i="1"/>
  <c r="AA3047" i="1"/>
  <c r="T3047" i="1"/>
  <c r="X3047" i="1"/>
  <c r="AB3047" i="1"/>
  <c r="R3047" i="1"/>
  <c r="V3047" i="1"/>
  <c r="Z3047" i="1"/>
  <c r="U3047" i="1"/>
  <c r="Y3047" i="1"/>
  <c r="Q3047" i="1"/>
  <c r="S3546" i="1"/>
  <c r="W3546" i="1"/>
  <c r="AA3546" i="1"/>
  <c r="X3546" i="1"/>
  <c r="U3546" i="1"/>
  <c r="T3546" i="1"/>
  <c r="AB3546" i="1"/>
  <c r="Q3546" i="1"/>
  <c r="R3546" i="1"/>
  <c r="V3546" i="1"/>
  <c r="Z3546" i="1"/>
  <c r="Y3546" i="1"/>
  <c r="S3534" i="1"/>
  <c r="W3534" i="1"/>
  <c r="AA3534" i="1"/>
  <c r="Q3534" i="1"/>
  <c r="T3534" i="1"/>
  <c r="X3534" i="1"/>
  <c r="AB3534" i="1"/>
  <c r="Y3534" i="1"/>
  <c r="R3534" i="1"/>
  <c r="V3534" i="1"/>
  <c r="Z3534" i="1"/>
  <c r="U3534" i="1"/>
  <c r="S3522" i="1"/>
  <c r="W3522" i="1"/>
  <c r="AA3522" i="1"/>
  <c r="Y3522" i="1"/>
  <c r="T3522" i="1"/>
  <c r="X3522" i="1"/>
  <c r="AB3522" i="1"/>
  <c r="U3522" i="1"/>
  <c r="Q3522" i="1"/>
  <c r="R3522" i="1"/>
  <c r="V3522" i="1"/>
  <c r="Z3522" i="1"/>
  <c r="S3510" i="1"/>
  <c r="W3510" i="1"/>
  <c r="AA3510" i="1"/>
  <c r="Y3510" i="1"/>
  <c r="T3510" i="1"/>
  <c r="X3510" i="1"/>
  <c r="AB3510" i="1"/>
  <c r="U3510" i="1"/>
  <c r="R3510" i="1"/>
  <c r="V3510" i="1"/>
  <c r="Z3510" i="1"/>
  <c r="Q3510" i="1"/>
  <c r="S3502" i="1"/>
  <c r="W3502" i="1"/>
  <c r="AA3502" i="1"/>
  <c r="Q3502" i="1"/>
  <c r="T3502" i="1"/>
  <c r="X3502" i="1"/>
  <c r="AB3502" i="1"/>
  <c r="Y3502" i="1"/>
  <c r="R3502" i="1"/>
  <c r="V3502" i="1"/>
  <c r="Z3502" i="1"/>
  <c r="U3502" i="1"/>
  <c r="S3490" i="1"/>
  <c r="W3490" i="1"/>
  <c r="AA3490" i="1"/>
  <c r="Q3490" i="1"/>
  <c r="T3490" i="1"/>
  <c r="X3490" i="1"/>
  <c r="AB3490" i="1"/>
  <c r="U3490" i="1"/>
  <c r="Y3490" i="1"/>
  <c r="R3490" i="1"/>
  <c r="V3490" i="1"/>
  <c r="Z3490" i="1"/>
  <c r="S3478" i="1"/>
  <c r="W3478" i="1"/>
  <c r="AA3478" i="1"/>
  <c r="T3478" i="1"/>
  <c r="X3478" i="1"/>
  <c r="AB3478" i="1"/>
  <c r="U3478" i="1"/>
  <c r="Q3478" i="1"/>
  <c r="R3478" i="1"/>
  <c r="V3478" i="1"/>
  <c r="Z3478" i="1"/>
  <c r="Y3478" i="1"/>
  <c r="S3466" i="1"/>
  <c r="W3466" i="1"/>
  <c r="AA3466" i="1"/>
  <c r="Y3466" i="1"/>
  <c r="T3466" i="1"/>
  <c r="X3466" i="1"/>
  <c r="AB3466" i="1"/>
  <c r="U3466" i="1"/>
  <c r="R3466" i="1"/>
  <c r="V3466" i="1"/>
  <c r="Z3466" i="1"/>
  <c r="Q3466" i="1"/>
  <c r="S3454" i="1"/>
  <c r="W3454" i="1"/>
  <c r="AA3454" i="1"/>
  <c r="Q3454" i="1"/>
  <c r="Y3454" i="1"/>
  <c r="T3454" i="1"/>
  <c r="X3454" i="1"/>
  <c r="AB3454" i="1"/>
  <c r="U3454" i="1"/>
  <c r="R3454" i="1"/>
  <c r="V3454" i="1"/>
  <c r="Z3454" i="1"/>
  <c r="S3446" i="1"/>
  <c r="W3446" i="1"/>
  <c r="AA3446" i="1"/>
  <c r="Y3446" i="1"/>
  <c r="T3446" i="1"/>
  <c r="X3446" i="1"/>
  <c r="AB3446" i="1"/>
  <c r="U3446" i="1"/>
  <c r="Q3446" i="1"/>
  <c r="R3446" i="1"/>
  <c r="V3446" i="1"/>
  <c r="Z3446" i="1"/>
  <c r="S3434" i="1"/>
  <c r="W3434" i="1"/>
  <c r="AA3434" i="1"/>
  <c r="Y3434" i="1"/>
  <c r="T3434" i="1"/>
  <c r="X3434" i="1"/>
  <c r="AB3434" i="1"/>
  <c r="U3434" i="1"/>
  <c r="Q3434" i="1"/>
  <c r="R3434" i="1"/>
  <c r="V3434" i="1"/>
  <c r="Z3434" i="1"/>
  <c r="S3422" i="1"/>
  <c r="W3422" i="1"/>
  <c r="AA3422" i="1"/>
  <c r="U3422" i="1"/>
  <c r="T3422" i="1"/>
  <c r="X3422" i="1"/>
  <c r="AB3422" i="1"/>
  <c r="Y3422" i="1"/>
  <c r="Q3422" i="1"/>
  <c r="R3422" i="1"/>
  <c r="V3422" i="1"/>
  <c r="Z3422" i="1"/>
  <c r="S3410" i="1"/>
  <c r="W3410" i="1"/>
  <c r="AA3410" i="1"/>
  <c r="T3410" i="1"/>
  <c r="X3410" i="1"/>
  <c r="AB3410" i="1"/>
  <c r="Q3410" i="1"/>
  <c r="U3410" i="1"/>
  <c r="Y3410" i="1"/>
  <c r="R3410" i="1"/>
  <c r="V3410" i="1"/>
  <c r="Z3410" i="1"/>
  <c r="S3398" i="1"/>
  <c r="W3398" i="1"/>
  <c r="AA3398" i="1"/>
  <c r="T3398" i="1"/>
  <c r="X3398" i="1"/>
  <c r="AB3398" i="1"/>
  <c r="Q3398" i="1"/>
  <c r="U3398" i="1"/>
  <c r="Y3398" i="1"/>
  <c r="R3398" i="1"/>
  <c r="V3398" i="1"/>
  <c r="Z3398" i="1"/>
  <c r="S3390" i="1"/>
  <c r="W3390" i="1"/>
  <c r="AA3390" i="1"/>
  <c r="T3390" i="1"/>
  <c r="X3390" i="1"/>
  <c r="AB3390" i="1"/>
  <c r="Q3390" i="1"/>
  <c r="U3390" i="1"/>
  <c r="Y3390" i="1"/>
  <c r="R3390" i="1"/>
  <c r="V3390" i="1"/>
  <c r="Z3390" i="1"/>
  <c r="S3378" i="1"/>
  <c r="W3378" i="1"/>
  <c r="AA3378" i="1"/>
  <c r="T3378" i="1"/>
  <c r="X3378" i="1"/>
  <c r="AB3378" i="1"/>
  <c r="Q3378" i="1"/>
  <c r="U3378" i="1"/>
  <c r="Y3378" i="1"/>
  <c r="R3378" i="1"/>
  <c r="V3378" i="1"/>
  <c r="Z3378" i="1"/>
  <c r="S3366" i="1"/>
  <c r="W3366" i="1"/>
  <c r="AA3366" i="1"/>
  <c r="T3366" i="1"/>
  <c r="X3366" i="1"/>
  <c r="AB3366" i="1"/>
  <c r="Q3366" i="1"/>
  <c r="U3366" i="1"/>
  <c r="Y3366" i="1"/>
  <c r="R3366" i="1"/>
  <c r="V3366" i="1"/>
  <c r="Z3366" i="1"/>
  <c r="S3358" i="1"/>
  <c r="W3358" i="1"/>
  <c r="AA3358" i="1"/>
  <c r="T3358" i="1"/>
  <c r="X3358" i="1"/>
  <c r="AB3358" i="1"/>
  <c r="Q3358" i="1"/>
  <c r="U3358" i="1"/>
  <c r="Y3358" i="1"/>
  <c r="R3358" i="1"/>
  <c r="V3358" i="1"/>
  <c r="Z3358" i="1"/>
  <c r="S3346" i="1"/>
  <c r="W3346" i="1"/>
  <c r="AA3346" i="1"/>
  <c r="T3346" i="1"/>
  <c r="X3346" i="1"/>
  <c r="AB3346" i="1"/>
  <c r="Q3346" i="1"/>
  <c r="U3346" i="1"/>
  <c r="Y3346" i="1"/>
  <c r="R3346" i="1"/>
  <c r="V3346" i="1"/>
  <c r="Z3346" i="1"/>
  <c r="S3334" i="1"/>
  <c r="W3334" i="1"/>
  <c r="AA3334" i="1"/>
  <c r="T3334" i="1"/>
  <c r="X3334" i="1"/>
  <c r="AB3334" i="1"/>
  <c r="Q3334" i="1"/>
  <c r="U3334" i="1"/>
  <c r="Y3334" i="1"/>
  <c r="R3334" i="1"/>
  <c r="V3334" i="1"/>
  <c r="Z3334" i="1"/>
  <c r="S3322" i="1"/>
  <c r="W3322" i="1"/>
  <c r="AA3322" i="1"/>
  <c r="T3322" i="1"/>
  <c r="X3322" i="1"/>
  <c r="AB3322" i="1"/>
  <c r="Q3322" i="1"/>
  <c r="U3322" i="1"/>
  <c r="Y3322" i="1"/>
  <c r="R3322" i="1"/>
  <c r="V3322" i="1"/>
  <c r="Z3322" i="1"/>
  <c r="S3310" i="1"/>
  <c r="W3310" i="1"/>
  <c r="AA3310" i="1"/>
  <c r="T3310" i="1"/>
  <c r="X3310" i="1"/>
  <c r="AB3310" i="1"/>
  <c r="Q3310" i="1"/>
  <c r="U3310" i="1"/>
  <c r="Y3310" i="1"/>
  <c r="R3310" i="1"/>
  <c r="V3310" i="1"/>
  <c r="Z3310" i="1"/>
  <c r="S3298" i="1"/>
  <c r="W3298" i="1"/>
  <c r="AA3298" i="1"/>
  <c r="T3298" i="1"/>
  <c r="X3298" i="1"/>
  <c r="AB3298" i="1"/>
  <c r="Q3298" i="1"/>
  <c r="U3298" i="1"/>
  <c r="Y3298" i="1"/>
  <c r="R3298" i="1"/>
  <c r="V3298" i="1"/>
  <c r="Z3298" i="1"/>
  <c r="S3286" i="1"/>
  <c r="W3286" i="1"/>
  <c r="AA3286" i="1"/>
  <c r="T3286" i="1"/>
  <c r="X3286" i="1"/>
  <c r="AB3286" i="1"/>
  <c r="Q3286" i="1"/>
  <c r="U3286" i="1"/>
  <c r="Y3286" i="1"/>
  <c r="R3286" i="1"/>
  <c r="V3286" i="1"/>
  <c r="Z3286" i="1"/>
  <c r="S3278" i="1"/>
  <c r="W3278" i="1"/>
  <c r="AA3278" i="1"/>
  <c r="T3278" i="1"/>
  <c r="X3278" i="1"/>
  <c r="AB3278" i="1"/>
  <c r="Q3278" i="1"/>
  <c r="U3278" i="1"/>
  <c r="Y3278" i="1"/>
  <c r="R3278" i="1"/>
  <c r="V3278" i="1"/>
  <c r="Z3278" i="1"/>
  <c r="S3266" i="1"/>
  <c r="W3266" i="1"/>
  <c r="AA3266" i="1"/>
  <c r="T3266" i="1"/>
  <c r="X3266" i="1"/>
  <c r="AB3266" i="1"/>
  <c r="Q3266" i="1"/>
  <c r="U3266" i="1"/>
  <c r="Y3266" i="1"/>
  <c r="R3266" i="1"/>
  <c r="V3266" i="1"/>
  <c r="Z3266" i="1"/>
  <c r="S3254" i="1"/>
  <c r="W3254" i="1"/>
  <c r="AA3254" i="1"/>
  <c r="T3254" i="1"/>
  <c r="X3254" i="1"/>
  <c r="AB3254" i="1"/>
  <c r="Q3254" i="1"/>
  <c r="U3254" i="1"/>
  <c r="Y3254" i="1"/>
  <c r="R3254" i="1"/>
  <c r="V3254" i="1"/>
  <c r="Z3254" i="1"/>
  <c r="S3242" i="1"/>
  <c r="W3242" i="1"/>
  <c r="AA3242" i="1"/>
  <c r="T3242" i="1"/>
  <c r="X3242" i="1"/>
  <c r="AB3242" i="1"/>
  <c r="Q3242" i="1"/>
  <c r="U3242" i="1"/>
  <c r="Y3242" i="1"/>
  <c r="R3242" i="1"/>
  <c r="V3242" i="1"/>
  <c r="Z3242" i="1"/>
  <c r="S3230" i="1"/>
  <c r="W3230" i="1"/>
  <c r="AA3230" i="1"/>
  <c r="T3230" i="1"/>
  <c r="X3230" i="1"/>
  <c r="AB3230" i="1"/>
  <c r="Q3230" i="1"/>
  <c r="U3230" i="1"/>
  <c r="Y3230" i="1"/>
  <c r="R3230" i="1"/>
  <c r="V3230" i="1"/>
  <c r="Z3230" i="1"/>
  <c r="S3222" i="1"/>
  <c r="W3222" i="1"/>
  <c r="AA3222" i="1"/>
  <c r="T3222" i="1"/>
  <c r="X3222" i="1"/>
  <c r="AB3222" i="1"/>
  <c r="Q3222" i="1"/>
  <c r="U3222" i="1"/>
  <c r="Y3222" i="1"/>
  <c r="R3222" i="1"/>
  <c r="V3222" i="1"/>
  <c r="Z3222" i="1"/>
  <c r="S3210" i="1"/>
  <c r="W3210" i="1"/>
  <c r="AA3210" i="1"/>
  <c r="T3210" i="1"/>
  <c r="X3210" i="1"/>
  <c r="AB3210" i="1"/>
  <c r="Q3210" i="1"/>
  <c r="U3210" i="1"/>
  <c r="Y3210" i="1"/>
  <c r="R3210" i="1"/>
  <c r="V3210" i="1"/>
  <c r="Z3210" i="1"/>
  <c r="S3198" i="1"/>
  <c r="W3198" i="1"/>
  <c r="AA3198" i="1"/>
  <c r="T3198" i="1"/>
  <c r="X3198" i="1"/>
  <c r="AB3198" i="1"/>
  <c r="Q3198" i="1"/>
  <c r="U3198" i="1"/>
  <c r="Y3198" i="1"/>
  <c r="R3198" i="1"/>
  <c r="V3198" i="1"/>
  <c r="Z3198" i="1"/>
  <c r="S3190" i="1"/>
  <c r="W3190" i="1"/>
  <c r="AA3190" i="1"/>
  <c r="T3190" i="1"/>
  <c r="X3190" i="1"/>
  <c r="AB3190" i="1"/>
  <c r="Q3190" i="1"/>
  <c r="U3190" i="1"/>
  <c r="Y3190" i="1"/>
  <c r="R3190" i="1"/>
  <c r="V3190" i="1"/>
  <c r="Z3190" i="1"/>
  <c r="S3166" i="1"/>
  <c r="W3166" i="1"/>
  <c r="AA3166" i="1"/>
  <c r="T3166" i="1"/>
  <c r="X3166" i="1"/>
  <c r="AB3166" i="1"/>
  <c r="Q3166" i="1"/>
  <c r="U3166" i="1"/>
  <c r="Y3166" i="1"/>
  <c r="R3166" i="1"/>
  <c r="V3166" i="1"/>
  <c r="Z3166" i="1"/>
  <c r="S3545" i="1"/>
  <c r="W3545" i="1"/>
  <c r="AA3545" i="1"/>
  <c r="X3545" i="1"/>
  <c r="U3545" i="1"/>
  <c r="T3545" i="1"/>
  <c r="AB3545" i="1"/>
  <c r="Q3545" i="1"/>
  <c r="R3545" i="1"/>
  <c r="V3545" i="1"/>
  <c r="Z3545" i="1"/>
  <c r="Y3545" i="1"/>
  <c r="S3537" i="1"/>
  <c r="W3537" i="1"/>
  <c r="AA3537" i="1"/>
  <c r="U3537" i="1"/>
  <c r="T3537" i="1"/>
  <c r="X3537" i="1"/>
  <c r="AB3537" i="1"/>
  <c r="Q3537" i="1"/>
  <c r="R3537" i="1"/>
  <c r="V3537" i="1"/>
  <c r="Z3537" i="1"/>
  <c r="Y3537" i="1"/>
  <c r="S3529" i="1"/>
  <c r="W3529" i="1"/>
  <c r="AA3529" i="1"/>
  <c r="U3529" i="1"/>
  <c r="T3529" i="1"/>
  <c r="X3529" i="1"/>
  <c r="AB3529" i="1"/>
  <c r="Q3529" i="1"/>
  <c r="R3529" i="1"/>
  <c r="V3529" i="1"/>
  <c r="Z3529" i="1"/>
  <c r="Y3529" i="1"/>
  <c r="S3517" i="1"/>
  <c r="W3517" i="1"/>
  <c r="AA3517" i="1"/>
  <c r="Q3517" i="1"/>
  <c r="T3517" i="1"/>
  <c r="X3517" i="1"/>
  <c r="AB3517" i="1"/>
  <c r="U3517" i="1"/>
  <c r="R3517" i="1"/>
  <c r="V3517" i="1"/>
  <c r="Z3517" i="1"/>
  <c r="Y3517" i="1"/>
  <c r="S3509" i="1"/>
  <c r="W3509" i="1"/>
  <c r="AA3509" i="1"/>
  <c r="Y3509" i="1"/>
  <c r="T3509" i="1"/>
  <c r="X3509" i="1"/>
  <c r="AB3509" i="1"/>
  <c r="Q3509" i="1"/>
  <c r="U3509" i="1"/>
  <c r="R3509" i="1"/>
  <c r="V3509" i="1"/>
  <c r="Z3509" i="1"/>
  <c r="S3501" i="1"/>
  <c r="W3501" i="1"/>
  <c r="AA3501" i="1"/>
  <c r="T3501" i="1"/>
  <c r="X3501" i="1"/>
  <c r="AB3501" i="1"/>
  <c r="U3501" i="1"/>
  <c r="Y3501" i="1"/>
  <c r="R3501" i="1"/>
  <c r="V3501" i="1"/>
  <c r="Z3501" i="1"/>
  <c r="Q3501" i="1"/>
  <c r="S3489" i="1"/>
  <c r="W3489" i="1"/>
  <c r="AA3489" i="1"/>
  <c r="Q3489" i="1"/>
  <c r="T3489" i="1"/>
  <c r="X3489" i="1"/>
  <c r="AB3489" i="1"/>
  <c r="Y3489" i="1"/>
  <c r="R3489" i="1"/>
  <c r="V3489" i="1"/>
  <c r="Z3489" i="1"/>
  <c r="U3489" i="1"/>
  <c r="S3481" i="1"/>
  <c r="W3481" i="1"/>
  <c r="AA3481" i="1"/>
  <c r="U3481" i="1"/>
  <c r="T3481" i="1"/>
  <c r="X3481" i="1"/>
  <c r="AB3481" i="1"/>
  <c r="Y3481" i="1"/>
  <c r="R3481" i="1"/>
  <c r="V3481" i="1"/>
  <c r="Z3481" i="1"/>
  <c r="Q3481" i="1"/>
  <c r="S3473" i="1"/>
  <c r="W3473" i="1"/>
  <c r="AA3473" i="1"/>
  <c r="Q3473" i="1"/>
  <c r="T3473" i="1"/>
  <c r="X3473" i="1"/>
  <c r="AB3473" i="1"/>
  <c r="Y3473" i="1"/>
  <c r="R3473" i="1"/>
  <c r="V3473" i="1"/>
  <c r="Z3473" i="1"/>
  <c r="U3473" i="1"/>
  <c r="S3465" i="1"/>
  <c r="W3465" i="1"/>
  <c r="AA3465" i="1"/>
  <c r="Y3465" i="1"/>
  <c r="T3465" i="1"/>
  <c r="X3465" i="1"/>
  <c r="AB3465" i="1"/>
  <c r="U3465" i="1"/>
  <c r="Q3465" i="1"/>
  <c r="R3465" i="1"/>
  <c r="V3465" i="1"/>
  <c r="Z3465" i="1"/>
  <c r="S3457" i="1"/>
  <c r="W3457" i="1"/>
  <c r="AA3457" i="1"/>
  <c r="U3457" i="1"/>
  <c r="T3457" i="1"/>
  <c r="X3457" i="1"/>
  <c r="AB3457" i="1"/>
  <c r="Q3457" i="1"/>
  <c r="Y3457" i="1"/>
  <c r="R3457" i="1"/>
  <c r="V3457" i="1"/>
  <c r="Z3457" i="1"/>
  <c r="S3449" i="1"/>
  <c r="W3449" i="1"/>
  <c r="AA3449" i="1"/>
  <c r="Q3449" i="1"/>
  <c r="T3449" i="1"/>
  <c r="X3449" i="1"/>
  <c r="AB3449" i="1"/>
  <c r="U3449" i="1"/>
  <c r="Y3449" i="1"/>
  <c r="R3449" i="1"/>
  <c r="V3449" i="1"/>
  <c r="Z3449" i="1"/>
  <c r="S3445" i="1"/>
  <c r="W3445" i="1"/>
  <c r="AA3445" i="1"/>
  <c r="Q3445" i="1"/>
  <c r="Y3445" i="1"/>
  <c r="T3445" i="1"/>
  <c r="X3445" i="1"/>
  <c r="AB3445" i="1"/>
  <c r="U3445" i="1"/>
  <c r="R3445" i="1"/>
  <c r="V3445" i="1"/>
  <c r="Z3445" i="1"/>
  <c r="S3441" i="1"/>
  <c r="W3441" i="1"/>
  <c r="AA3441" i="1"/>
  <c r="Y3441" i="1"/>
  <c r="T3441" i="1"/>
  <c r="X3441" i="1"/>
  <c r="AB3441" i="1"/>
  <c r="Q3441" i="1"/>
  <c r="R3441" i="1"/>
  <c r="V3441" i="1"/>
  <c r="Z3441" i="1"/>
  <c r="U3441" i="1"/>
  <c r="S3437" i="1"/>
  <c r="W3437" i="1"/>
  <c r="AA3437" i="1"/>
  <c r="Q3437" i="1"/>
  <c r="T3437" i="1"/>
  <c r="X3437" i="1"/>
  <c r="AB3437" i="1"/>
  <c r="Y3437" i="1"/>
  <c r="U3437" i="1"/>
  <c r="R3437" i="1"/>
  <c r="V3437" i="1"/>
  <c r="Z3437" i="1"/>
  <c r="S3433" i="1"/>
  <c r="W3433" i="1"/>
  <c r="AA3433" i="1"/>
  <c r="Q3433" i="1"/>
  <c r="T3433" i="1"/>
  <c r="X3433" i="1"/>
  <c r="AB3433" i="1"/>
  <c r="U3433" i="1"/>
  <c r="Y3433" i="1"/>
  <c r="R3433" i="1"/>
  <c r="V3433" i="1"/>
  <c r="Z3433" i="1"/>
  <c r="S3429" i="1"/>
  <c r="W3429" i="1"/>
  <c r="AA3429" i="1"/>
  <c r="T3429" i="1"/>
  <c r="X3429" i="1"/>
  <c r="AB3429" i="1"/>
  <c r="Q3429" i="1"/>
  <c r="U3429" i="1"/>
  <c r="Y3429" i="1"/>
  <c r="R3429" i="1"/>
  <c r="V3429" i="1"/>
  <c r="Z3429" i="1"/>
  <c r="S3425" i="1"/>
  <c r="W3425" i="1"/>
  <c r="AA3425" i="1"/>
  <c r="T3425" i="1"/>
  <c r="X3425" i="1"/>
  <c r="AB3425" i="1"/>
  <c r="Q3425" i="1"/>
  <c r="U3425" i="1"/>
  <c r="Y3425" i="1"/>
  <c r="R3425" i="1"/>
  <c r="V3425" i="1"/>
  <c r="Z3425" i="1"/>
  <c r="S3421" i="1"/>
  <c r="W3421" i="1"/>
  <c r="AA3421" i="1"/>
  <c r="T3421" i="1"/>
  <c r="X3421" i="1"/>
  <c r="AB3421" i="1"/>
  <c r="Q3421" i="1"/>
  <c r="U3421" i="1"/>
  <c r="Y3421" i="1"/>
  <c r="R3421" i="1"/>
  <c r="V3421" i="1"/>
  <c r="Z3421" i="1"/>
  <c r="S3417" i="1"/>
  <c r="W3417" i="1"/>
  <c r="AA3417" i="1"/>
  <c r="T3417" i="1"/>
  <c r="X3417" i="1"/>
  <c r="AB3417" i="1"/>
  <c r="Q3417" i="1"/>
  <c r="U3417" i="1"/>
  <c r="Y3417" i="1"/>
  <c r="R3417" i="1"/>
  <c r="V3417" i="1"/>
  <c r="Z3417" i="1"/>
  <c r="S3413" i="1"/>
  <c r="W3413" i="1"/>
  <c r="AA3413" i="1"/>
  <c r="T3413" i="1"/>
  <c r="X3413" i="1"/>
  <c r="AB3413" i="1"/>
  <c r="Q3413" i="1"/>
  <c r="U3413" i="1"/>
  <c r="Y3413" i="1"/>
  <c r="R3413" i="1"/>
  <c r="V3413" i="1"/>
  <c r="Z3413" i="1"/>
  <c r="S3409" i="1"/>
  <c r="W3409" i="1"/>
  <c r="AA3409" i="1"/>
  <c r="T3409" i="1"/>
  <c r="X3409" i="1"/>
  <c r="AB3409" i="1"/>
  <c r="Q3409" i="1"/>
  <c r="U3409" i="1"/>
  <c r="Y3409" i="1"/>
  <c r="R3409" i="1"/>
  <c r="V3409" i="1"/>
  <c r="Z3409" i="1"/>
  <c r="S3405" i="1"/>
  <c r="W3405" i="1"/>
  <c r="AA3405" i="1"/>
  <c r="T3405" i="1"/>
  <c r="X3405" i="1"/>
  <c r="AB3405" i="1"/>
  <c r="Q3405" i="1"/>
  <c r="U3405" i="1"/>
  <c r="Y3405" i="1"/>
  <c r="R3405" i="1"/>
  <c r="V3405" i="1"/>
  <c r="Z3405" i="1"/>
  <c r="S3401" i="1"/>
  <c r="W3401" i="1"/>
  <c r="AA3401" i="1"/>
  <c r="T3401" i="1"/>
  <c r="X3401" i="1"/>
  <c r="AB3401" i="1"/>
  <c r="Q3401" i="1"/>
  <c r="U3401" i="1"/>
  <c r="Y3401" i="1"/>
  <c r="R3401" i="1"/>
  <c r="V3401" i="1"/>
  <c r="Z3401" i="1"/>
  <c r="S3397" i="1"/>
  <c r="W3397" i="1"/>
  <c r="AA3397" i="1"/>
  <c r="T3397" i="1"/>
  <c r="X3397" i="1"/>
  <c r="AB3397" i="1"/>
  <c r="Q3397" i="1"/>
  <c r="U3397" i="1"/>
  <c r="Y3397" i="1"/>
  <c r="R3397" i="1"/>
  <c r="V3397" i="1"/>
  <c r="Z3397" i="1"/>
  <c r="S3393" i="1"/>
  <c r="W3393" i="1"/>
  <c r="AA3393" i="1"/>
  <c r="T3393" i="1"/>
  <c r="X3393" i="1"/>
  <c r="AB3393" i="1"/>
  <c r="Q3393" i="1"/>
  <c r="U3393" i="1"/>
  <c r="Y3393" i="1"/>
  <c r="R3393" i="1"/>
  <c r="V3393" i="1"/>
  <c r="Z3393" i="1"/>
  <c r="S3389" i="1"/>
  <c r="W3389" i="1"/>
  <c r="AA3389" i="1"/>
  <c r="T3389" i="1"/>
  <c r="X3389" i="1"/>
  <c r="AB3389" i="1"/>
  <c r="Q3389" i="1"/>
  <c r="U3389" i="1"/>
  <c r="Y3389" i="1"/>
  <c r="R3389" i="1"/>
  <c r="V3389" i="1"/>
  <c r="Z3389" i="1"/>
  <c r="S3385" i="1"/>
  <c r="W3385" i="1"/>
  <c r="AA3385" i="1"/>
  <c r="T3385" i="1"/>
  <c r="X3385" i="1"/>
  <c r="AB3385" i="1"/>
  <c r="Q3385" i="1"/>
  <c r="U3385" i="1"/>
  <c r="Y3385" i="1"/>
  <c r="R3385" i="1"/>
  <c r="V3385" i="1"/>
  <c r="Z3385" i="1"/>
  <c r="S3381" i="1"/>
  <c r="W3381" i="1"/>
  <c r="AA3381" i="1"/>
  <c r="T3381" i="1"/>
  <c r="X3381" i="1"/>
  <c r="AB3381" i="1"/>
  <c r="Q3381" i="1"/>
  <c r="U3381" i="1"/>
  <c r="Y3381" i="1"/>
  <c r="R3381" i="1"/>
  <c r="V3381" i="1"/>
  <c r="Z3381" i="1"/>
  <c r="S3377" i="1"/>
  <c r="W3377" i="1"/>
  <c r="AA3377" i="1"/>
  <c r="T3377" i="1"/>
  <c r="X3377" i="1"/>
  <c r="AB3377" i="1"/>
  <c r="Q3377" i="1"/>
  <c r="U3377" i="1"/>
  <c r="Y3377" i="1"/>
  <c r="R3377" i="1"/>
  <c r="V3377" i="1"/>
  <c r="Z3377" i="1"/>
  <c r="S3373" i="1"/>
  <c r="W3373" i="1"/>
  <c r="AA3373" i="1"/>
  <c r="T3373" i="1"/>
  <c r="X3373" i="1"/>
  <c r="AB3373" i="1"/>
  <c r="Q3373" i="1"/>
  <c r="U3373" i="1"/>
  <c r="Y3373" i="1"/>
  <c r="R3373" i="1"/>
  <c r="V3373" i="1"/>
  <c r="Z3373" i="1"/>
  <c r="S3369" i="1"/>
  <c r="W3369" i="1"/>
  <c r="AA3369" i="1"/>
  <c r="T3369" i="1"/>
  <c r="X3369" i="1"/>
  <c r="AB3369" i="1"/>
  <c r="Q3369" i="1"/>
  <c r="U3369" i="1"/>
  <c r="Y3369" i="1"/>
  <c r="R3369" i="1"/>
  <c r="V3369" i="1"/>
  <c r="Z3369" i="1"/>
  <c r="S3365" i="1"/>
  <c r="W3365" i="1"/>
  <c r="AA3365" i="1"/>
  <c r="T3365" i="1"/>
  <c r="X3365" i="1"/>
  <c r="AB3365" i="1"/>
  <c r="Q3365" i="1"/>
  <c r="U3365" i="1"/>
  <c r="Y3365" i="1"/>
  <c r="R3365" i="1"/>
  <c r="V3365" i="1"/>
  <c r="Z3365" i="1"/>
  <c r="S3361" i="1"/>
  <c r="W3361" i="1"/>
  <c r="AA3361" i="1"/>
  <c r="T3361" i="1"/>
  <c r="X3361" i="1"/>
  <c r="AB3361" i="1"/>
  <c r="Q3361" i="1"/>
  <c r="U3361" i="1"/>
  <c r="Y3361" i="1"/>
  <c r="R3361" i="1"/>
  <c r="V3361" i="1"/>
  <c r="Z3361" i="1"/>
  <c r="S3357" i="1"/>
  <c r="W3357" i="1"/>
  <c r="AA3357" i="1"/>
  <c r="T3357" i="1"/>
  <c r="X3357" i="1"/>
  <c r="AB3357" i="1"/>
  <c r="Q3357" i="1"/>
  <c r="U3357" i="1"/>
  <c r="Y3357" i="1"/>
  <c r="R3357" i="1"/>
  <c r="V3357" i="1"/>
  <c r="Z3357" i="1"/>
  <c r="S3353" i="1"/>
  <c r="W3353" i="1"/>
  <c r="AA3353" i="1"/>
  <c r="T3353" i="1"/>
  <c r="X3353" i="1"/>
  <c r="AB3353" i="1"/>
  <c r="Q3353" i="1"/>
  <c r="U3353" i="1"/>
  <c r="Y3353" i="1"/>
  <c r="R3353" i="1"/>
  <c r="V3353" i="1"/>
  <c r="Z3353" i="1"/>
  <c r="S3349" i="1"/>
  <c r="W3349" i="1"/>
  <c r="AA3349" i="1"/>
  <c r="T3349" i="1"/>
  <c r="X3349" i="1"/>
  <c r="AB3349" i="1"/>
  <c r="Q3349" i="1"/>
  <c r="U3349" i="1"/>
  <c r="Y3349" i="1"/>
  <c r="R3349" i="1"/>
  <c r="V3349" i="1"/>
  <c r="Z3349" i="1"/>
  <c r="S3345" i="1"/>
  <c r="W3345" i="1"/>
  <c r="AA3345" i="1"/>
  <c r="T3345" i="1"/>
  <c r="X3345" i="1"/>
  <c r="AB3345" i="1"/>
  <c r="Q3345" i="1"/>
  <c r="U3345" i="1"/>
  <c r="Y3345" i="1"/>
  <c r="R3345" i="1"/>
  <c r="V3345" i="1"/>
  <c r="Z3345" i="1"/>
  <c r="S3341" i="1"/>
  <c r="W3341" i="1"/>
  <c r="AA3341" i="1"/>
  <c r="T3341" i="1"/>
  <c r="X3341" i="1"/>
  <c r="AB3341" i="1"/>
  <c r="Q3341" i="1"/>
  <c r="U3341" i="1"/>
  <c r="Y3341" i="1"/>
  <c r="R3341" i="1"/>
  <c r="V3341" i="1"/>
  <c r="Z3341" i="1"/>
  <c r="S3337" i="1"/>
  <c r="W3337" i="1"/>
  <c r="AA3337" i="1"/>
  <c r="T3337" i="1"/>
  <c r="X3337" i="1"/>
  <c r="AB3337" i="1"/>
  <c r="Q3337" i="1"/>
  <c r="U3337" i="1"/>
  <c r="Y3337" i="1"/>
  <c r="R3337" i="1"/>
  <c r="V3337" i="1"/>
  <c r="Z3337" i="1"/>
  <c r="S3333" i="1"/>
  <c r="W3333" i="1"/>
  <c r="AA3333" i="1"/>
  <c r="T3333" i="1"/>
  <c r="X3333" i="1"/>
  <c r="AB3333" i="1"/>
  <c r="Q3333" i="1"/>
  <c r="U3333" i="1"/>
  <c r="Y3333" i="1"/>
  <c r="R3333" i="1"/>
  <c r="V3333" i="1"/>
  <c r="Z3333" i="1"/>
  <c r="S3329" i="1"/>
  <c r="W3329" i="1"/>
  <c r="AA3329" i="1"/>
  <c r="T3329" i="1"/>
  <c r="X3329" i="1"/>
  <c r="AB3329" i="1"/>
  <c r="Q3329" i="1"/>
  <c r="U3329" i="1"/>
  <c r="Y3329" i="1"/>
  <c r="R3329" i="1"/>
  <c r="V3329" i="1"/>
  <c r="Z3329" i="1"/>
  <c r="S3325" i="1"/>
  <c r="W3325" i="1"/>
  <c r="AA3325" i="1"/>
  <c r="T3325" i="1"/>
  <c r="X3325" i="1"/>
  <c r="AB3325" i="1"/>
  <c r="Q3325" i="1"/>
  <c r="U3325" i="1"/>
  <c r="Y3325" i="1"/>
  <c r="R3325" i="1"/>
  <c r="V3325" i="1"/>
  <c r="Z3325" i="1"/>
  <c r="S3321" i="1"/>
  <c r="W3321" i="1"/>
  <c r="AA3321" i="1"/>
  <c r="T3321" i="1"/>
  <c r="X3321" i="1"/>
  <c r="AB3321" i="1"/>
  <c r="Q3321" i="1"/>
  <c r="U3321" i="1"/>
  <c r="Y3321" i="1"/>
  <c r="R3321" i="1"/>
  <c r="V3321" i="1"/>
  <c r="Z3321" i="1"/>
  <c r="S3317" i="1"/>
  <c r="W3317" i="1"/>
  <c r="AA3317" i="1"/>
  <c r="T3317" i="1"/>
  <c r="X3317" i="1"/>
  <c r="AB3317" i="1"/>
  <c r="Q3317" i="1"/>
  <c r="U3317" i="1"/>
  <c r="Y3317" i="1"/>
  <c r="R3317" i="1"/>
  <c r="V3317" i="1"/>
  <c r="Z3317" i="1"/>
  <c r="S3313" i="1"/>
  <c r="W3313" i="1"/>
  <c r="AA3313" i="1"/>
  <c r="T3313" i="1"/>
  <c r="X3313" i="1"/>
  <c r="AB3313" i="1"/>
  <c r="Q3313" i="1"/>
  <c r="U3313" i="1"/>
  <c r="Y3313" i="1"/>
  <c r="R3313" i="1"/>
  <c r="V3313" i="1"/>
  <c r="Z3313" i="1"/>
  <c r="S3309" i="1"/>
  <c r="W3309" i="1"/>
  <c r="AA3309" i="1"/>
  <c r="T3309" i="1"/>
  <c r="X3309" i="1"/>
  <c r="AB3309" i="1"/>
  <c r="Q3309" i="1"/>
  <c r="U3309" i="1"/>
  <c r="Y3309" i="1"/>
  <c r="R3309" i="1"/>
  <c r="V3309" i="1"/>
  <c r="Z3309" i="1"/>
  <c r="S3305" i="1"/>
  <c r="W3305" i="1"/>
  <c r="AA3305" i="1"/>
  <c r="T3305" i="1"/>
  <c r="X3305" i="1"/>
  <c r="AB3305" i="1"/>
  <c r="Q3305" i="1"/>
  <c r="U3305" i="1"/>
  <c r="Y3305" i="1"/>
  <c r="R3305" i="1"/>
  <c r="V3305" i="1"/>
  <c r="Z3305" i="1"/>
  <c r="S3301" i="1"/>
  <c r="W3301" i="1"/>
  <c r="AA3301" i="1"/>
  <c r="T3301" i="1"/>
  <c r="X3301" i="1"/>
  <c r="AB3301" i="1"/>
  <c r="Q3301" i="1"/>
  <c r="U3301" i="1"/>
  <c r="Y3301" i="1"/>
  <c r="R3301" i="1"/>
  <c r="V3301" i="1"/>
  <c r="Z3301" i="1"/>
  <c r="S3297" i="1"/>
  <c r="W3297" i="1"/>
  <c r="AA3297" i="1"/>
  <c r="T3297" i="1"/>
  <c r="X3297" i="1"/>
  <c r="AB3297" i="1"/>
  <c r="Q3297" i="1"/>
  <c r="U3297" i="1"/>
  <c r="Y3297" i="1"/>
  <c r="R3297" i="1"/>
  <c r="V3297" i="1"/>
  <c r="Z3297" i="1"/>
  <c r="S3293" i="1"/>
  <c r="W3293" i="1"/>
  <c r="AA3293" i="1"/>
  <c r="T3293" i="1"/>
  <c r="X3293" i="1"/>
  <c r="AB3293" i="1"/>
  <c r="Q3293" i="1"/>
  <c r="U3293" i="1"/>
  <c r="Y3293" i="1"/>
  <c r="R3293" i="1"/>
  <c r="V3293" i="1"/>
  <c r="Z3293" i="1"/>
  <c r="S3289" i="1"/>
  <c r="W3289" i="1"/>
  <c r="AA3289" i="1"/>
  <c r="T3289" i="1"/>
  <c r="X3289" i="1"/>
  <c r="AB3289" i="1"/>
  <c r="Q3289" i="1"/>
  <c r="U3289" i="1"/>
  <c r="Y3289" i="1"/>
  <c r="R3289" i="1"/>
  <c r="V3289" i="1"/>
  <c r="Z3289" i="1"/>
  <c r="S3285" i="1"/>
  <c r="W3285" i="1"/>
  <c r="AA3285" i="1"/>
  <c r="T3285" i="1"/>
  <c r="X3285" i="1"/>
  <c r="AB3285" i="1"/>
  <c r="Q3285" i="1"/>
  <c r="U3285" i="1"/>
  <c r="Y3285" i="1"/>
  <c r="R3285" i="1"/>
  <c r="V3285" i="1"/>
  <c r="Z3285" i="1"/>
  <c r="S3281" i="1"/>
  <c r="W3281" i="1"/>
  <c r="AA3281" i="1"/>
  <c r="T3281" i="1"/>
  <c r="X3281" i="1"/>
  <c r="AB3281" i="1"/>
  <c r="Q3281" i="1"/>
  <c r="U3281" i="1"/>
  <c r="Y3281" i="1"/>
  <c r="R3281" i="1"/>
  <c r="V3281" i="1"/>
  <c r="Z3281" i="1"/>
  <c r="S3277" i="1"/>
  <c r="W3277" i="1"/>
  <c r="AA3277" i="1"/>
  <c r="T3277" i="1"/>
  <c r="X3277" i="1"/>
  <c r="AB3277" i="1"/>
  <c r="Q3277" i="1"/>
  <c r="U3277" i="1"/>
  <c r="Y3277" i="1"/>
  <c r="R3277" i="1"/>
  <c r="V3277" i="1"/>
  <c r="Z3277" i="1"/>
  <c r="S3273" i="1"/>
  <c r="W3273" i="1"/>
  <c r="AA3273" i="1"/>
  <c r="T3273" i="1"/>
  <c r="X3273" i="1"/>
  <c r="AB3273" i="1"/>
  <c r="Q3273" i="1"/>
  <c r="U3273" i="1"/>
  <c r="Y3273" i="1"/>
  <c r="R3273" i="1"/>
  <c r="V3273" i="1"/>
  <c r="Z3273" i="1"/>
  <c r="S3269" i="1"/>
  <c r="W3269" i="1"/>
  <c r="AA3269" i="1"/>
  <c r="T3269" i="1"/>
  <c r="X3269" i="1"/>
  <c r="AB3269" i="1"/>
  <c r="Q3269" i="1"/>
  <c r="U3269" i="1"/>
  <c r="Y3269" i="1"/>
  <c r="R3269" i="1"/>
  <c r="V3269" i="1"/>
  <c r="Z3269" i="1"/>
  <c r="S3265" i="1"/>
  <c r="W3265" i="1"/>
  <c r="AA3265" i="1"/>
  <c r="T3265" i="1"/>
  <c r="X3265" i="1"/>
  <c r="AB3265" i="1"/>
  <c r="Q3265" i="1"/>
  <c r="U3265" i="1"/>
  <c r="Y3265" i="1"/>
  <c r="R3265" i="1"/>
  <c r="V3265" i="1"/>
  <c r="Z3265" i="1"/>
  <c r="S3261" i="1"/>
  <c r="W3261" i="1"/>
  <c r="AA3261" i="1"/>
  <c r="T3261" i="1"/>
  <c r="X3261" i="1"/>
  <c r="AB3261" i="1"/>
  <c r="Q3261" i="1"/>
  <c r="U3261" i="1"/>
  <c r="Y3261" i="1"/>
  <c r="R3261" i="1"/>
  <c r="V3261" i="1"/>
  <c r="Z3261" i="1"/>
  <c r="S3257" i="1"/>
  <c r="W3257" i="1"/>
  <c r="AA3257" i="1"/>
  <c r="T3257" i="1"/>
  <c r="X3257" i="1"/>
  <c r="AB3257" i="1"/>
  <c r="Q3257" i="1"/>
  <c r="U3257" i="1"/>
  <c r="Y3257" i="1"/>
  <c r="R3257" i="1"/>
  <c r="V3257" i="1"/>
  <c r="Z3257" i="1"/>
  <c r="S3253" i="1"/>
  <c r="W3253" i="1"/>
  <c r="AA3253" i="1"/>
  <c r="T3253" i="1"/>
  <c r="X3253" i="1"/>
  <c r="AB3253" i="1"/>
  <c r="Q3253" i="1"/>
  <c r="U3253" i="1"/>
  <c r="Y3253" i="1"/>
  <c r="R3253" i="1"/>
  <c r="V3253" i="1"/>
  <c r="Z3253" i="1"/>
  <c r="S3249" i="1"/>
  <c r="W3249" i="1"/>
  <c r="AA3249" i="1"/>
  <c r="T3249" i="1"/>
  <c r="X3249" i="1"/>
  <c r="AB3249" i="1"/>
  <c r="Q3249" i="1"/>
  <c r="U3249" i="1"/>
  <c r="Y3249" i="1"/>
  <c r="R3249" i="1"/>
  <c r="V3249" i="1"/>
  <c r="Z3249" i="1"/>
  <c r="S3245" i="1"/>
  <c r="W3245" i="1"/>
  <c r="AA3245" i="1"/>
  <c r="T3245" i="1"/>
  <c r="X3245" i="1"/>
  <c r="AB3245" i="1"/>
  <c r="Q3245" i="1"/>
  <c r="U3245" i="1"/>
  <c r="Y3245" i="1"/>
  <c r="R3245" i="1"/>
  <c r="V3245" i="1"/>
  <c r="Z3245" i="1"/>
  <c r="S3241" i="1"/>
  <c r="W3241" i="1"/>
  <c r="AA3241" i="1"/>
  <c r="T3241" i="1"/>
  <c r="X3241" i="1"/>
  <c r="AB3241" i="1"/>
  <c r="Q3241" i="1"/>
  <c r="U3241" i="1"/>
  <c r="Y3241" i="1"/>
  <c r="R3241" i="1"/>
  <c r="V3241" i="1"/>
  <c r="Z3241" i="1"/>
  <c r="S3237" i="1"/>
  <c r="W3237" i="1"/>
  <c r="AA3237" i="1"/>
  <c r="T3237" i="1"/>
  <c r="X3237" i="1"/>
  <c r="AB3237" i="1"/>
  <c r="Q3237" i="1"/>
  <c r="U3237" i="1"/>
  <c r="Y3237" i="1"/>
  <c r="R3237" i="1"/>
  <c r="V3237" i="1"/>
  <c r="Z3237" i="1"/>
  <c r="S3233" i="1"/>
  <c r="W3233" i="1"/>
  <c r="AA3233" i="1"/>
  <c r="T3233" i="1"/>
  <c r="X3233" i="1"/>
  <c r="AB3233" i="1"/>
  <c r="Q3233" i="1"/>
  <c r="U3233" i="1"/>
  <c r="Y3233" i="1"/>
  <c r="R3233" i="1"/>
  <c r="V3233" i="1"/>
  <c r="Z3233" i="1"/>
  <c r="S3229" i="1"/>
  <c r="W3229" i="1"/>
  <c r="AA3229" i="1"/>
  <c r="T3229" i="1"/>
  <c r="X3229" i="1"/>
  <c r="AB3229" i="1"/>
  <c r="Q3229" i="1"/>
  <c r="U3229" i="1"/>
  <c r="Y3229" i="1"/>
  <c r="R3229" i="1"/>
  <c r="V3229" i="1"/>
  <c r="Z3229" i="1"/>
  <c r="S3225" i="1"/>
  <c r="W3225" i="1"/>
  <c r="AA3225" i="1"/>
  <c r="T3225" i="1"/>
  <c r="X3225" i="1"/>
  <c r="AB3225" i="1"/>
  <c r="Q3225" i="1"/>
  <c r="U3225" i="1"/>
  <c r="Y3225" i="1"/>
  <c r="R3225" i="1"/>
  <c r="V3225" i="1"/>
  <c r="Z3225" i="1"/>
  <c r="S3221" i="1"/>
  <c r="W3221" i="1"/>
  <c r="AA3221" i="1"/>
  <c r="T3221" i="1"/>
  <c r="X3221" i="1"/>
  <c r="AB3221" i="1"/>
  <c r="Q3221" i="1"/>
  <c r="U3221" i="1"/>
  <c r="Y3221" i="1"/>
  <c r="R3221" i="1"/>
  <c r="V3221" i="1"/>
  <c r="Z3221" i="1"/>
  <c r="S3217" i="1"/>
  <c r="W3217" i="1"/>
  <c r="AA3217" i="1"/>
  <c r="T3217" i="1"/>
  <c r="X3217" i="1"/>
  <c r="AB3217" i="1"/>
  <c r="Q3217" i="1"/>
  <c r="U3217" i="1"/>
  <c r="Y3217" i="1"/>
  <c r="R3217" i="1"/>
  <c r="V3217" i="1"/>
  <c r="Z3217" i="1"/>
  <c r="S3213" i="1"/>
  <c r="W3213" i="1"/>
  <c r="AA3213" i="1"/>
  <c r="T3213" i="1"/>
  <c r="X3213" i="1"/>
  <c r="AB3213" i="1"/>
  <c r="Q3213" i="1"/>
  <c r="U3213" i="1"/>
  <c r="Y3213" i="1"/>
  <c r="R3213" i="1"/>
  <c r="V3213" i="1"/>
  <c r="Z3213" i="1"/>
  <c r="S3209" i="1"/>
  <c r="W3209" i="1"/>
  <c r="AA3209" i="1"/>
  <c r="T3209" i="1"/>
  <c r="X3209" i="1"/>
  <c r="AB3209" i="1"/>
  <c r="Q3209" i="1"/>
  <c r="U3209" i="1"/>
  <c r="Y3209" i="1"/>
  <c r="R3209" i="1"/>
  <c r="V3209" i="1"/>
  <c r="Z3209" i="1"/>
  <c r="S3205" i="1"/>
  <c r="W3205" i="1"/>
  <c r="AA3205" i="1"/>
  <c r="T3205" i="1"/>
  <c r="X3205" i="1"/>
  <c r="AB3205" i="1"/>
  <c r="Q3205" i="1"/>
  <c r="U3205" i="1"/>
  <c r="Y3205" i="1"/>
  <c r="R3205" i="1"/>
  <c r="V3205" i="1"/>
  <c r="Z3205" i="1"/>
  <c r="S3201" i="1"/>
  <c r="W3201" i="1"/>
  <c r="AA3201" i="1"/>
  <c r="T3201" i="1"/>
  <c r="X3201" i="1"/>
  <c r="AB3201" i="1"/>
  <c r="Q3201" i="1"/>
  <c r="U3201" i="1"/>
  <c r="Y3201" i="1"/>
  <c r="R3201" i="1"/>
  <c r="V3201" i="1"/>
  <c r="Z3201" i="1"/>
  <c r="S3197" i="1"/>
  <c r="W3197" i="1"/>
  <c r="AA3197" i="1"/>
  <c r="T3197" i="1"/>
  <c r="X3197" i="1"/>
  <c r="AB3197" i="1"/>
  <c r="Q3197" i="1"/>
  <c r="U3197" i="1"/>
  <c r="Y3197" i="1"/>
  <c r="R3197" i="1"/>
  <c r="V3197" i="1"/>
  <c r="Z3197" i="1"/>
  <c r="S3193" i="1"/>
  <c r="W3193" i="1"/>
  <c r="AA3193" i="1"/>
  <c r="T3193" i="1"/>
  <c r="X3193" i="1"/>
  <c r="AB3193" i="1"/>
  <c r="Q3193" i="1"/>
  <c r="U3193" i="1"/>
  <c r="Y3193" i="1"/>
  <c r="R3193" i="1"/>
  <c r="V3193" i="1"/>
  <c r="Z3193" i="1"/>
  <c r="S3189" i="1"/>
  <c r="W3189" i="1"/>
  <c r="AA3189" i="1"/>
  <c r="T3189" i="1"/>
  <c r="X3189" i="1"/>
  <c r="AB3189" i="1"/>
  <c r="Q3189" i="1"/>
  <c r="U3189" i="1"/>
  <c r="Y3189" i="1"/>
  <c r="R3189" i="1"/>
  <c r="V3189" i="1"/>
  <c r="Z3189" i="1"/>
  <c r="S3185" i="1"/>
  <c r="W3185" i="1"/>
  <c r="AA3185" i="1"/>
  <c r="T3185" i="1"/>
  <c r="X3185" i="1"/>
  <c r="AB3185" i="1"/>
  <c r="Q3185" i="1"/>
  <c r="U3185" i="1"/>
  <c r="Y3185" i="1"/>
  <c r="R3185" i="1"/>
  <c r="V3185" i="1"/>
  <c r="Z3185" i="1"/>
  <c r="S3181" i="1"/>
  <c r="W3181" i="1"/>
  <c r="AA3181" i="1"/>
  <c r="T3181" i="1"/>
  <c r="X3181" i="1"/>
  <c r="AB3181" i="1"/>
  <c r="Q3181" i="1"/>
  <c r="U3181" i="1"/>
  <c r="Y3181" i="1"/>
  <c r="R3181" i="1"/>
  <c r="V3181" i="1"/>
  <c r="Z3181" i="1"/>
  <c r="S3177" i="1"/>
  <c r="W3177" i="1"/>
  <c r="AA3177" i="1"/>
  <c r="T3177" i="1"/>
  <c r="X3177" i="1"/>
  <c r="AB3177" i="1"/>
  <c r="Q3177" i="1"/>
  <c r="U3177" i="1"/>
  <c r="Y3177" i="1"/>
  <c r="R3177" i="1"/>
  <c r="V3177" i="1"/>
  <c r="Z3177" i="1"/>
  <c r="S3173" i="1"/>
  <c r="W3173" i="1"/>
  <c r="AA3173" i="1"/>
  <c r="T3173" i="1"/>
  <c r="X3173" i="1"/>
  <c r="AB3173" i="1"/>
  <c r="Q3173" i="1"/>
  <c r="U3173" i="1"/>
  <c r="Y3173" i="1"/>
  <c r="R3173" i="1"/>
  <c r="V3173" i="1"/>
  <c r="Z3173" i="1"/>
  <c r="S3169" i="1"/>
  <c r="W3169" i="1"/>
  <c r="AA3169" i="1"/>
  <c r="T3169" i="1"/>
  <c r="X3169" i="1"/>
  <c r="AB3169" i="1"/>
  <c r="Q3169" i="1"/>
  <c r="U3169" i="1"/>
  <c r="Y3169" i="1"/>
  <c r="R3169" i="1"/>
  <c r="V3169" i="1"/>
  <c r="Z3169" i="1"/>
  <c r="S3165" i="1"/>
  <c r="W3165" i="1"/>
  <c r="AA3165" i="1"/>
  <c r="T3165" i="1"/>
  <c r="X3165" i="1"/>
  <c r="AB3165" i="1"/>
  <c r="Q3165" i="1"/>
  <c r="U3165" i="1"/>
  <c r="Y3165" i="1"/>
  <c r="R3165" i="1"/>
  <c r="V3165" i="1"/>
  <c r="Z3165" i="1"/>
  <c r="S3161" i="1"/>
  <c r="W3161" i="1"/>
  <c r="AA3161" i="1"/>
  <c r="T3161" i="1"/>
  <c r="X3161" i="1"/>
  <c r="AB3161" i="1"/>
  <c r="Q3161" i="1"/>
  <c r="U3161" i="1"/>
  <c r="Y3161" i="1"/>
  <c r="R3161" i="1"/>
  <c r="V3161" i="1"/>
  <c r="Z3161" i="1"/>
  <c r="S3157" i="1"/>
  <c r="W3157" i="1"/>
  <c r="AA3157" i="1"/>
  <c r="T3157" i="1"/>
  <c r="X3157" i="1"/>
  <c r="AB3157" i="1"/>
  <c r="Q3157" i="1"/>
  <c r="U3157" i="1"/>
  <c r="Y3157" i="1"/>
  <c r="R3157" i="1"/>
  <c r="V3157" i="1"/>
  <c r="Z3157" i="1"/>
  <c r="S3153" i="1"/>
  <c r="W3153" i="1"/>
  <c r="AA3153" i="1"/>
  <c r="T3153" i="1"/>
  <c r="X3153" i="1"/>
  <c r="AB3153" i="1"/>
  <c r="Q3153" i="1"/>
  <c r="U3153" i="1"/>
  <c r="Y3153" i="1"/>
  <c r="R3153" i="1"/>
  <c r="V3153" i="1"/>
  <c r="Z3153" i="1"/>
  <c r="S3149" i="1"/>
  <c r="W3149" i="1"/>
  <c r="AA3149" i="1"/>
  <c r="T3149" i="1"/>
  <c r="X3149" i="1"/>
  <c r="AB3149" i="1"/>
  <c r="Q3149" i="1"/>
  <c r="U3149" i="1"/>
  <c r="Y3149" i="1"/>
  <c r="R3149" i="1"/>
  <c r="V3149" i="1"/>
  <c r="Z3149" i="1"/>
  <c r="S3145" i="1"/>
  <c r="W3145" i="1"/>
  <c r="AA3145" i="1"/>
  <c r="T3145" i="1"/>
  <c r="X3145" i="1"/>
  <c r="AB3145" i="1"/>
  <c r="Q3145" i="1"/>
  <c r="U3145" i="1"/>
  <c r="Y3145" i="1"/>
  <c r="R3145" i="1"/>
  <c r="V3145" i="1"/>
  <c r="Z3145" i="1"/>
  <c r="S3141" i="1"/>
  <c r="W3141" i="1"/>
  <c r="AA3141" i="1"/>
  <c r="T3141" i="1"/>
  <c r="X3141" i="1"/>
  <c r="AB3141" i="1"/>
  <c r="Q3141" i="1"/>
  <c r="U3141" i="1"/>
  <c r="Y3141" i="1"/>
  <c r="R3141" i="1"/>
  <c r="V3141" i="1"/>
  <c r="Z3141" i="1"/>
  <c r="S3137" i="1"/>
  <c r="W3137" i="1"/>
  <c r="AA3137" i="1"/>
  <c r="T3137" i="1"/>
  <c r="X3137" i="1"/>
  <c r="AB3137" i="1"/>
  <c r="Q3137" i="1"/>
  <c r="U3137" i="1"/>
  <c r="Y3137" i="1"/>
  <c r="R3137" i="1"/>
  <c r="V3137" i="1"/>
  <c r="Z3137" i="1"/>
  <c r="S3133" i="1"/>
  <c r="W3133" i="1"/>
  <c r="AA3133" i="1"/>
  <c r="T3133" i="1"/>
  <c r="X3133" i="1"/>
  <c r="AB3133" i="1"/>
  <c r="Q3133" i="1"/>
  <c r="U3133" i="1"/>
  <c r="Y3133" i="1"/>
  <c r="R3133" i="1"/>
  <c r="V3133" i="1"/>
  <c r="Z3133" i="1"/>
  <c r="S3129" i="1"/>
  <c r="W3129" i="1"/>
  <c r="AA3129" i="1"/>
  <c r="T3129" i="1"/>
  <c r="X3129" i="1"/>
  <c r="AB3129" i="1"/>
  <c r="Q3129" i="1"/>
  <c r="U3129" i="1"/>
  <c r="Y3129" i="1"/>
  <c r="R3129" i="1"/>
  <c r="V3129" i="1"/>
  <c r="Z3129" i="1"/>
  <c r="S3125" i="1"/>
  <c r="W3125" i="1"/>
  <c r="AA3125" i="1"/>
  <c r="T3125" i="1"/>
  <c r="X3125" i="1"/>
  <c r="AB3125" i="1"/>
  <c r="Q3125" i="1"/>
  <c r="U3125" i="1"/>
  <c r="Y3125" i="1"/>
  <c r="R3125" i="1"/>
  <c r="V3125" i="1"/>
  <c r="Z3125" i="1"/>
  <c r="S3121" i="1"/>
  <c r="W3121" i="1"/>
  <c r="AA3121" i="1"/>
  <c r="T3121" i="1"/>
  <c r="X3121" i="1"/>
  <c r="AB3121" i="1"/>
  <c r="Q3121" i="1"/>
  <c r="U3121" i="1"/>
  <c r="Y3121" i="1"/>
  <c r="R3121" i="1"/>
  <c r="V3121" i="1"/>
  <c r="Z3121" i="1"/>
  <c r="S3117" i="1"/>
  <c r="W3117" i="1"/>
  <c r="AA3117" i="1"/>
  <c r="T3117" i="1"/>
  <c r="X3117" i="1"/>
  <c r="AB3117" i="1"/>
  <c r="Q3117" i="1"/>
  <c r="U3117" i="1"/>
  <c r="Y3117" i="1"/>
  <c r="R3117" i="1"/>
  <c r="V3117" i="1"/>
  <c r="Z3117" i="1"/>
  <c r="S3113" i="1"/>
  <c r="W3113" i="1"/>
  <c r="AA3113" i="1"/>
  <c r="T3113" i="1"/>
  <c r="X3113" i="1"/>
  <c r="AB3113" i="1"/>
  <c r="Q3113" i="1"/>
  <c r="U3113" i="1"/>
  <c r="Y3113" i="1"/>
  <c r="R3113" i="1"/>
  <c r="V3113" i="1"/>
  <c r="Z3113" i="1"/>
  <c r="S3109" i="1"/>
  <c r="W3109" i="1"/>
  <c r="AA3109" i="1"/>
  <c r="T3109" i="1"/>
  <c r="X3109" i="1"/>
  <c r="AB3109" i="1"/>
  <c r="Q3109" i="1"/>
  <c r="U3109" i="1"/>
  <c r="Y3109" i="1"/>
  <c r="R3109" i="1"/>
  <c r="V3109" i="1"/>
  <c r="Z3109" i="1"/>
  <c r="S3105" i="1"/>
  <c r="W3105" i="1"/>
  <c r="AA3105" i="1"/>
  <c r="T3105" i="1"/>
  <c r="X3105" i="1"/>
  <c r="AB3105" i="1"/>
  <c r="Q3105" i="1"/>
  <c r="U3105" i="1"/>
  <c r="Y3105" i="1"/>
  <c r="R3105" i="1"/>
  <c r="V3105" i="1"/>
  <c r="Z3105" i="1"/>
  <c r="S3101" i="1"/>
  <c r="W3101" i="1"/>
  <c r="AA3101" i="1"/>
  <c r="T3101" i="1"/>
  <c r="Y3101" i="1"/>
  <c r="U3101" i="1"/>
  <c r="Z3101" i="1"/>
  <c r="Q3101" i="1"/>
  <c r="V3101" i="1"/>
  <c r="AB3101" i="1"/>
  <c r="R3101" i="1"/>
  <c r="X3101" i="1"/>
  <c r="S3097" i="1"/>
  <c r="W3097" i="1"/>
  <c r="AA3097" i="1"/>
  <c r="T3097" i="1"/>
  <c r="Y3097" i="1"/>
  <c r="U3097" i="1"/>
  <c r="Z3097" i="1"/>
  <c r="Q3097" i="1"/>
  <c r="V3097" i="1"/>
  <c r="AB3097" i="1"/>
  <c r="R3097" i="1"/>
  <c r="X3097" i="1"/>
  <c r="S3093" i="1"/>
  <c r="W3093" i="1"/>
  <c r="AA3093" i="1"/>
  <c r="T3093" i="1"/>
  <c r="Y3093" i="1"/>
  <c r="U3093" i="1"/>
  <c r="Z3093" i="1"/>
  <c r="Q3093" i="1"/>
  <c r="V3093" i="1"/>
  <c r="AB3093" i="1"/>
  <c r="R3093" i="1"/>
  <c r="X3093" i="1"/>
  <c r="S3089" i="1"/>
  <c r="W3089" i="1"/>
  <c r="AA3089" i="1"/>
  <c r="T3089" i="1"/>
  <c r="Y3089" i="1"/>
  <c r="U3089" i="1"/>
  <c r="Z3089" i="1"/>
  <c r="Q3089" i="1"/>
  <c r="V3089" i="1"/>
  <c r="AB3089" i="1"/>
  <c r="R3089" i="1"/>
  <c r="X3089" i="1"/>
  <c r="S3085" i="1"/>
  <c r="W3085" i="1"/>
  <c r="AA3085" i="1"/>
  <c r="T3085" i="1"/>
  <c r="R3085" i="1"/>
  <c r="Y3085" i="1"/>
  <c r="U3085" i="1"/>
  <c r="Z3085" i="1"/>
  <c r="V3085" i="1"/>
  <c r="AB3085" i="1"/>
  <c r="Q3085" i="1"/>
  <c r="X3085" i="1"/>
  <c r="S3081" i="1"/>
  <c r="W3081" i="1"/>
  <c r="AA3081" i="1"/>
  <c r="T3081" i="1"/>
  <c r="X3081" i="1"/>
  <c r="AB3081" i="1"/>
  <c r="R3081" i="1"/>
  <c r="Z3081" i="1"/>
  <c r="U3081" i="1"/>
  <c r="V3081" i="1"/>
  <c r="Q3081" i="1"/>
  <c r="Y3081" i="1"/>
  <c r="S3077" i="1"/>
  <c r="W3077" i="1"/>
  <c r="AA3077" i="1"/>
  <c r="T3077" i="1"/>
  <c r="X3077" i="1"/>
  <c r="AB3077" i="1"/>
  <c r="R3077" i="1"/>
  <c r="Z3077" i="1"/>
  <c r="U3077" i="1"/>
  <c r="V3077" i="1"/>
  <c r="Q3077" i="1"/>
  <c r="Y3077" i="1"/>
  <c r="S3073" i="1"/>
  <c r="W3073" i="1"/>
  <c r="AA3073" i="1"/>
  <c r="T3073" i="1"/>
  <c r="X3073" i="1"/>
  <c r="AB3073" i="1"/>
  <c r="R3073" i="1"/>
  <c r="Z3073" i="1"/>
  <c r="U3073" i="1"/>
  <c r="V3073" i="1"/>
  <c r="Q3073" i="1"/>
  <c r="Y3073" i="1"/>
  <c r="S3069" i="1"/>
  <c r="W3069" i="1"/>
  <c r="AA3069" i="1"/>
  <c r="T3069" i="1"/>
  <c r="X3069" i="1"/>
  <c r="AB3069" i="1"/>
  <c r="R3069" i="1"/>
  <c r="Z3069" i="1"/>
  <c r="U3069" i="1"/>
  <c r="V3069" i="1"/>
  <c r="Q3069" i="1"/>
  <c r="Y3069" i="1"/>
  <c r="S3065" i="1"/>
  <c r="W3065" i="1"/>
  <c r="AA3065" i="1"/>
  <c r="T3065" i="1"/>
  <c r="X3065" i="1"/>
  <c r="AB3065" i="1"/>
  <c r="R3065" i="1"/>
  <c r="V3065" i="1"/>
  <c r="Z3065" i="1"/>
  <c r="Q3065" i="1"/>
  <c r="U3065" i="1"/>
  <c r="Y3065" i="1"/>
  <c r="S3061" i="1"/>
  <c r="W3061" i="1"/>
  <c r="AA3061" i="1"/>
  <c r="T3061" i="1"/>
  <c r="X3061" i="1"/>
  <c r="AB3061" i="1"/>
  <c r="R3061" i="1"/>
  <c r="V3061" i="1"/>
  <c r="Z3061" i="1"/>
  <c r="Q3061" i="1"/>
  <c r="U3061" i="1"/>
  <c r="Y3061" i="1"/>
  <c r="S3057" i="1"/>
  <c r="W3057" i="1"/>
  <c r="AA3057" i="1"/>
  <c r="T3057" i="1"/>
  <c r="X3057" i="1"/>
  <c r="AB3057" i="1"/>
  <c r="R3057" i="1"/>
  <c r="V3057" i="1"/>
  <c r="Z3057" i="1"/>
  <c r="Q3057" i="1"/>
  <c r="U3057" i="1"/>
  <c r="Y3057" i="1"/>
  <c r="S3053" i="1"/>
  <c r="W3053" i="1"/>
  <c r="AA3053" i="1"/>
  <c r="T3053" i="1"/>
  <c r="X3053" i="1"/>
  <c r="AB3053" i="1"/>
  <c r="R3053" i="1"/>
  <c r="V3053" i="1"/>
  <c r="Z3053" i="1"/>
  <c r="Q3053" i="1"/>
  <c r="U3053" i="1"/>
  <c r="Y3053" i="1"/>
  <c r="S3049" i="1"/>
  <c r="W3049" i="1"/>
  <c r="AA3049" i="1"/>
  <c r="T3049" i="1"/>
  <c r="X3049" i="1"/>
  <c r="AB3049" i="1"/>
  <c r="R3049" i="1"/>
  <c r="V3049" i="1"/>
  <c r="Z3049" i="1"/>
  <c r="Q3049" i="1"/>
  <c r="U3049" i="1"/>
  <c r="Y3049" i="1"/>
  <c r="S3045" i="1"/>
  <c r="W3045" i="1"/>
  <c r="AA3045" i="1"/>
  <c r="T3045" i="1"/>
  <c r="X3045" i="1"/>
  <c r="AB3045" i="1"/>
  <c r="R3045" i="1"/>
  <c r="V3045" i="1"/>
  <c r="Z3045" i="1"/>
  <c r="Q3045" i="1"/>
  <c r="U3045" i="1"/>
  <c r="Y3045" i="1"/>
  <c r="S3041" i="1"/>
  <c r="W3041" i="1"/>
  <c r="AA3041" i="1"/>
  <c r="T3041" i="1"/>
  <c r="X3041" i="1"/>
  <c r="AB3041" i="1"/>
  <c r="R3041" i="1"/>
  <c r="V3041" i="1"/>
  <c r="Z3041" i="1"/>
  <c r="Q3041" i="1"/>
  <c r="U3041" i="1"/>
  <c r="Y3041" i="1"/>
  <c r="S3037" i="1"/>
  <c r="W3037" i="1"/>
  <c r="AA3037" i="1"/>
  <c r="T3037" i="1"/>
  <c r="X3037" i="1"/>
  <c r="AB3037" i="1"/>
  <c r="R3037" i="1"/>
  <c r="V3037" i="1"/>
  <c r="Z3037" i="1"/>
  <c r="Q3037" i="1"/>
  <c r="U3037" i="1"/>
  <c r="Y3037" i="1"/>
  <c r="S3033" i="1"/>
  <c r="W3033" i="1"/>
  <c r="AA3033" i="1"/>
  <c r="T3033" i="1"/>
  <c r="X3033" i="1"/>
  <c r="AB3033" i="1"/>
  <c r="R3033" i="1"/>
  <c r="V3033" i="1"/>
  <c r="Z3033" i="1"/>
  <c r="Q3033" i="1"/>
  <c r="U3033" i="1"/>
  <c r="Y3033" i="1"/>
  <c r="S3029" i="1"/>
  <c r="W3029" i="1"/>
  <c r="AA3029" i="1"/>
  <c r="T3029" i="1"/>
  <c r="X3029" i="1"/>
  <c r="AB3029" i="1"/>
  <c r="R3029" i="1"/>
  <c r="V3029" i="1"/>
  <c r="Z3029" i="1"/>
  <c r="Q3029" i="1"/>
  <c r="U3029" i="1"/>
  <c r="Y3029" i="1"/>
  <c r="S3025" i="1"/>
  <c r="W3025" i="1"/>
  <c r="AA3025" i="1"/>
  <c r="T3025" i="1"/>
  <c r="X3025" i="1"/>
  <c r="AB3025" i="1"/>
  <c r="R3025" i="1"/>
  <c r="V3025" i="1"/>
  <c r="Z3025" i="1"/>
  <c r="Q3025" i="1"/>
  <c r="U3025" i="1"/>
  <c r="Y3025" i="1"/>
  <c r="S3021" i="1"/>
  <c r="W3021" i="1"/>
  <c r="AA3021" i="1"/>
  <c r="T3021" i="1"/>
  <c r="X3021" i="1"/>
  <c r="AB3021" i="1"/>
  <c r="R3021" i="1"/>
  <c r="V3021" i="1"/>
  <c r="Z3021" i="1"/>
  <c r="Q3021" i="1"/>
  <c r="U3021" i="1"/>
  <c r="Y3021" i="1"/>
  <c r="S3017" i="1"/>
  <c r="W3017" i="1"/>
  <c r="AA3017" i="1"/>
  <c r="T3017" i="1"/>
  <c r="X3017" i="1"/>
  <c r="AB3017" i="1"/>
  <c r="R3017" i="1"/>
  <c r="V3017" i="1"/>
  <c r="Z3017" i="1"/>
  <c r="Q3017" i="1"/>
  <c r="U3017" i="1"/>
  <c r="Y3017" i="1"/>
  <c r="S3013" i="1"/>
  <c r="W3013" i="1"/>
  <c r="AA3013" i="1"/>
  <c r="T3013" i="1"/>
  <c r="X3013" i="1"/>
  <c r="AB3013" i="1"/>
  <c r="R3013" i="1"/>
  <c r="V3013" i="1"/>
  <c r="Z3013" i="1"/>
  <c r="Q3013" i="1"/>
  <c r="U3013" i="1"/>
  <c r="Y3013" i="1"/>
  <c r="S3009" i="1"/>
  <c r="W3009" i="1"/>
  <c r="AA3009" i="1"/>
  <c r="T3009" i="1"/>
  <c r="X3009" i="1"/>
  <c r="AB3009" i="1"/>
  <c r="R3009" i="1"/>
  <c r="V3009" i="1"/>
  <c r="Z3009" i="1"/>
  <c r="Q3009" i="1"/>
  <c r="U3009" i="1"/>
  <c r="Y3009" i="1"/>
  <c r="S3005" i="1"/>
  <c r="W3005" i="1"/>
  <c r="AA3005" i="1"/>
  <c r="T3005" i="1"/>
  <c r="X3005" i="1"/>
  <c r="AB3005" i="1"/>
  <c r="R3005" i="1"/>
  <c r="V3005" i="1"/>
  <c r="Z3005" i="1"/>
  <c r="Q3005" i="1"/>
  <c r="U3005" i="1"/>
  <c r="Y3005" i="1"/>
  <c r="S3001" i="1"/>
  <c r="W3001" i="1"/>
  <c r="AA3001" i="1"/>
  <c r="T3001" i="1"/>
  <c r="X3001" i="1"/>
  <c r="AB3001" i="1"/>
  <c r="R3001" i="1"/>
  <c r="V3001" i="1"/>
  <c r="Z3001" i="1"/>
  <c r="Q3001" i="1"/>
  <c r="U3001" i="1"/>
  <c r="Y3001" i="1"/>
  <c r="S2997" i="1"/>
  <c r="W2997" i="1"/>
  <c r="AA2997" i="1"/>
  <c r="T2997" i="1"/>
  <c r="X2997" i="1"/>
  <c r="AB2997" i="1"/>
  <c r="R2997" i="1"/>
  <c r="V2997" i="1"/>
  <c r="Z2997" i="1"/>
  <c r="Q2997" i="1"/>
  <c r="U2997" i="1"/>
  <c r="Y2997" i="1"/>
  <c r="S2993" i="1"/>
  <c r="W2993" i="1"/>
  <c r="AA2993" i="1"/>
  <c r="T2993" i="1"/>
  <c r="X2993" i="1"/>
  <c r="AB2993" i="1"/>
  <c r="R2993" i="1"/>
  <c r="V2993" i="1"/>
  <c r="Z2993" i="1"/>
  <c r="Q2993" i="1"/>
  <c r="U2993" i="1"/>
  <c r="Y2993" i="1"/>
  <c r="S2989" i="1"/>
  <c r="W2989" i="1"/>
  <c r="AA2989" i="1"/>
  <c r="T2989" i="1"/>
  <c r="X2989" i="1"/>
  <c r="AB2989" i="1"/>
  <c r="R2989" i="1"/>
  <c r="V2989" i="1"/>
  <c r="Z2989" i="1"/>
  <c r="Q2989" i="1"/>
  <c r="U2989" i="1"/>
  <c r="Y2989" i="1"/>
  <c r="S2985" i="1"/>
  <c r="W2985" i="1"/>
  <c r="AA2985" i="1"/>
  <c r="T2985" i="1"/>
  <c r="X2985" i="1"/>
  <c r="AB2985" i="1"/>
  <c r="R2985" i="1"/>
  <c r="V2985" i="1"/>
  <c r="Z2985" i="1"/>
  <c r="Q2985" i="1"/>
  <c r="U2985" i="1"/>
  <c r="Y2985" i="1"/>
  <c r="S2981" i="1"/>
  <c r="W2981" i="1"/>
  <c r="AA2981" i="1"/>
  <c r="T2981" i="1"/>
  <c r="X2981" i="1"/>
  <c r="AB2981" i="1"/>
  <c r="R2981" i="1"/>
  <c r="V2981" i="1"/>
  <c r="Z2981" i="1"/>
  <c r="Q2981" i="1"/>
  <c r="U2981" i="1"/>
  <c r="Y2981" i="1"/>
  <c r="S2977" i="1"/>
  <c r="W2977" i="1"/>
  <c r="AA2977" i="1"/>
  <c r="T2977" i="1"/>
  <c r="X2977" i="1"/>
  <c r="AB2977" i="1"/>
  <c r="R2977" i="1"/>
  <c r="V2977" i="1"/>
  <c r="Z2977" i="1"/>
  <c r="Q2977" i="1"/>
  <c r="U2977" i="1"/>
  <c r="Y2977" i="1"/>
  <c r="S2973" i="1"/>
  <c r="W2973" i="1"/>
  <c r="AA2973" i="1"/>
  <c r="T2973" i="1"/>
  <c r="X2973" i="1"/>
  <c r="AB2973" i="1"/>
  <c r="R2973" i="1"/>
  <c r="V2973" i="1"/>
  <c r="Z2973" i="1"/>
  <c r="Q2973" i="1"/>
  <c r="U2973" i="1"/>
  <c r="Y2973" i="1"/>
  <c r="S2969" i="1"/>
  <c r="W2969" i="1"/>
  <c r="AA2969" i="1"/>
  <c r="T2969" i="1"/>
  <c r="X2969" i="1"/>
  <c r="AB2969" i="1"/>
  <c r="R2969" i="1"/>
  <c r="V2969" i="1"/>
  <c r="Z2969" i="1"/>
  <c r="Q2969" i="1"/>
  <c r="U2969" i="1"/>
  <c r="Y2969" i="1"/>
  <c r="S2965" i="1"/>
  <c r="W2965" i="1"/>
  <c r="AA2965" i="1"/>
  <c r="T2965" i="1"/>
  <c r="X2965" i="1"/>
  <c r="AB2965" i="1"/>
  <c r="R2965" i="1"/>
  <c r="V2965" i="1"/>
  <c r="Z2965" i="1"/>
  <c r="Q2965" i="1"/>
  <c r="U2965" i="1"/>
  <c r="Y2965" i="1"/>
  <c r="S2961" i="1"/>
  <c r="W2961" i="1"/>
  <c r="AA2961" i="1"/>
  <c r="T2961" i="1"/>
  <c r="X2961" i="1"/>
  <c r="AB2961" i="1"/>
  <c r="R2961" i="1"/>
  <c r="V2961" i="1"/>
  <c r="Z2961" i="1"/>
  <c r="Q2961" i="1"/>
  <c r="U2961" i="1"/>
  <c r="Y2961" i="1"/>
  <c r="S2957" i="1"/>
  <c r="W2957" i="1"/>
  <c r="AA2957" i="1"/>
  <c r="T2957" i="1"/>
  <c r="X2957" i="1"/>
  <c r="AB2957" i="1"/>
  <c r="R2957" i="1"/>
  <c r="V2957" i="1"/>
  <c r="Z2957" i="1"/>
  <c r="Q2957" i="1"/>
  <c r="U2957" i="1"/>
  <c r="Y2957" i="1"/>
  <c r="S2953" i="1"/>
  <c r="W2953" i="1"/>
  <c r="AA2953" i="1"/>
  <c r="T2953" i="1"/>
  <c r="X2953" i="1"/>
  <c r="AB2953" i="1"/>
  <c r="R2953" i="1"/>
  <c r="V2953" i="1"/>
  <c r="Z2953" i="1"/>
  <c r="Q2953" i="1"/>
  <c r="U2953" i="1"/>
  <c r="Y2953" i="1"/>
  <c r="S2949" i="1"/>
  <c r="W2949" i="1"/>
  <c r="AA2949" i="1"/>
  <c r="T2949" i="1"/>
  <c r="X2949" i="1"/>
  <c r="AB2949" i="1"/>
  <c r="R2949" i="1"/>
  <c r="V2949" i="1"/>
  <c r="Z2949" i="1"/>
  <c r="Q2949" i="1"/>
  <c r="U2949" i="1"/>
  <c r="Y2949" i="1"/>
  <c r="S2945" i="1"/>
  <c r="W2945" i="1"/>
  <c r="AA2945" i="1"/>
  <c r="T2945" i="1"/>
  <c r="X2945" i="1"/>
  <c r="AB2945" i="1"/>
  <c r="R2945" i="1"/>
  <c r="V2945" i="1"/>
  <c r="Z2945" i="1"/>
  <c r="Q2945" i="1"/>
  <c r="U2945" i="1"/>
  <c r="Y2945" i="1"/>
  <c r="S2941" i="1"/>
  <c r="W2941" i="1"/>
  <c r="AA2941" i="1"/>
  <c r="T2941" i="1"/>
  <c r="X2941" i="1"/>
  <c r="AB2941" i="1"/>
  <c r="Q2941" i="1"/>
  <c r="U2941" i="1"/>
  <c r="Y2941" i="1"/>
  <c r="R2941" i="1"/>
  <c r="V2941" i="1"/>
  <c r="Z2941" i="1"/>
  <c r="S2937" i="1"/>
  <c r="W2937" i="1"/>
  <c r="AA2937" i="1"/>
  <c r="T2937" i="1"/>
  <c r="X2937" i="1"/>
  <c r="AB2937" i="1"/>
  <c r="Q2937" i="1"/>
  <c r="U2937" i="1"/>
  <c r="Y2937" i="1"/>
  <c r="R2937" i="1"/>
  <c r="V2937" i="1"/>
  <c r="Z2937" i="1"/>
  <c r="S2933" i="1"/>
  <c r="W2933" i="1"/>
  <c r="AA2933" i="1"/>
  <c r="T2933" i="1"/>
  <c r="X2933" i="1"/>
  <c r="AB2933" i="1"/>
  <c r="Q2933" i="1"/>
  <c r="U2933" i="1"/>
  <c r="Y2933" i="1"/>
  <c r="R2933" i="1"/>
  <c r="V2933" i="1"/>
  <c r="Z2933" i="1"/>
  <c r="S2929" i="1"/>
  <c r="W2929" i="1"/>
  <c r="AA2929" i="1"/>
  <c r="T2929" i="1"/>
  <c r="X2929" i="1"/>
  <c r="AB2929" i="1"/>
  <c r="Q2929" i="1"/>
  <c r="U2929" i="1"/>
  <c r="Y2929" i="1"/>
  <c r="R2929" i="1"/>
  <c r="V2929" i="1"/>
  <c r="Z2929" i="1"/>
  <c r="S2925" i="1"/>
  <c r="W2925" i="1"/>
  <c r="AA2925" i="1"/>
  <c r="T2925" i="1"/>
  <c r="X2925" i="1"/>
  <c r="AB2925" i="1"/>
  <c r="Q2925" i="1"/>
  <c r="U2925" i="1"/>
  <c r="Y2925" i="1"/>
  <c r="R2925" i="1"/>
  <c r="V2925" i="1"/>
  <c r="Z2925" i="1"/>
  <c r="S2921" i="1"/>
  <c r="W2921" i="1"/>
  <c r="AA2921" i="1"/>
  <c r="T2921" i="1"/>
  <c r="X2921" i="1"/>
  <c r="AB2921" i="1"/>
  <c r="Q2921" i="1"/>
  <c r="U2921" i="1"/>
  <c r="Y2921" i="1"/>
  <c r="R2921" i="1"/>
  <c r="V2921" i="1"/>
  <c r="Z2921" i="1"/>
  <c r="S2917" i="1"/>
  <c r="W2917" i="1"/>
  <c r="AA2917" i="1"/>
  <c r="T2917" i="1"/>
  <c r="X2917" i="1"/>
  <c r="AB2917" i="1"/>
  <c r="Q2917" i="1"/>
  <c r="U2917" i="1"/>
  <c r="Y2917" i="1"/>
  <c r="R2917" i="1"/>
  <c r="V2917" i="1"/>
  <c r="Z2917" i="1"/>
  <c r="S2913" i="1"/>
  <c r="W2913" i="1"/>
  <c r="AA2913" i="1"/>
  <c r="T2913" i="1"/>
  <c r="X2913" i="1"/>
  <c r="AB2913" i="1"/>
  <c r="Q2913" i="1"/>
  <c r="U2913" i="1"/>
  <c r="Y2913" i="1"/>
  <c r="R2913" i="1"/>
  <c r="V2913" i="1"/>
  <c r="Z2913" i="1"/>
  <c r="S2909" i="1"/>
  <c r="W2909" i="1"/>
  <c r="AA2909" i="1"/>
  <c r="T2909" i="1"/>
  <c r="X2909" i="1"/>
  <c r="AB2909" i="1"/>
  <c r="Q2909" i="1"/>
  <c r="U2909" i="1"/>
  <c r="Y2909" i="1"/>
  <c r="R2909" i="1"/>
  <c r="V2909" i="1"/>
  <c r="Z2909" i="1"/>
  <c r="S2905" i="1"/>
  <c r="W2905" i="1"/>
  <c r="AA2905" i="1"/>
  <c r="T2905" i="1"/>
  <c r="X2905" i="1"/>
  <c r="AB2905" i="1"/>
  <c r="Q2905" i="1"/>
  <c r="U2905" i="1"/>
  <c r="Y2905" i="1"/>
  <c r="R2905" i="1"/>
  <c r="V2905" i="1"/>
  <c r="Z2905" i="1"/>
  <c r="S2901" i="1"/>
  <c r="W2901" i="1"/>
  <c r="AA2901" i="1"/>
  <c r="T2901" i="1"/>
  <c r="X2901" i="1"/>
  <c r="AB2901" i="1"/>
  <c r="Q2901" i="1"/>
  <c r="U2901" i="1"/>
  <c r="Y2901" i="1"/>
  <c r="R2901" i="1"/>
  <c r="V2901" i="1"/>
  <c r="Z2901" i="1"/>
  <c r="S2897" i="1"/>
  <c r="W2897" i="1"/>
  <c r="AA2897" i="1"/>
  <c r="T2897" i="1"/>
  <c r="X2897" i="1"/>
  <c r="AB2897" i="1"/>
  <c r="Q2897" i="1"/>
  <c r="U2897" i="1"/>
  <c r="Y2897" i="1"/>
  <c r="R2897" i="1"/>
  <c r="V2897" i="1"/>
  <c r="Z2897" i="1"/>
  <c r="S2893" i="1"/>
  <c r="W2893" i="1"/>
  <c r="AA2893" i="1"/>
  <c r="T2893" i="1"/>
  <c r="X2893" i="1"/>
  <c r="AB2893" i="1"/>
  <c r="Q2893" i="1"/>
  <c r="U2893" i="1"/>
  <c r="Y2893" i="1"/>
  <c r="R2893" i="1"/>
  <c r="V2893" i="1"/>
  <c r="Z2893" i="1"/>
  <c r="S2889" i="1"/>
  <c r="W2889" i="1"/>
  <c r="AA2889" i="1"/>
  <c r="T2889" i="1"/>
  <c r="X2889" i="1"/>
  <c r="AB2889" i="1"/>
  <c r="Q2889" i="1"/>
  <c r="U2889" i="1"/>
  <c r="Y2889" i="1"/>
  <c r="R2889" i="1"/>
  <c r="V2889" i="1"/>
  <c r="Z2889" i="1"/>
  <c r="S2885" i="1"/>
  <c r="W2885" i="1"/>
  <c r="AA2885" i="1"/>
  <c r="T2885" i="1"/>
  <c r="X2885" i="1"/>
  <c r="AB2885" i="1"/>
  <c r="Q2885" i="1"/>
  <c r="U2885" i="1"/>
  <c r="Y2885" i="1"/>
  <c r="R2885" i="1"/>
  <c r="V2885" i="1"/>
  <c r="Z2885" i="1"/>
  <c r="S2881" i="1"/>
  <c r="W2881" i="1"/>
  <c r="AA2881" i="1"/>
  <c r="T2881" i="1"/>
  <c r="X2881" i="1"/>
  <c r="AB2881" i="1"/>
  <c r="Q2881" i="1"/>
  <c r="U2881" i="1"/>
  <c r="Y2881" i="1"/>
  <c r="R2881" i="1"/>
  <c r="V2881" i="1"/>
  <c r="Z2881" i="1"/>
  <c r="S2877" i="1"/>
  <c r="W2877" i="1"/>
  <c r="AA2877" i="1"/>
  <c r="T2877" i="1"/>
  <c r="X2877" i="1"/>
  <c r="AB2877" i="1"/>
  <c r="Q2877" i="1"/>
  <c r="U2877" i="1"/>
  <c r="Y2877" i="1"/>
  <c r="R2877" i="1"/>
  <c r="V2877" i="1"/>
  <c r="Z2877" i="1"/>
  <c r="S2873" i="1"/>
  <c r="W2873" i="1"/>
  <c r="AA2873" i="1"/>
  <c r="T2873" i="1"/>
  <c r="X2873" i="1"/>
  <c r="AB2873" i="1"/>
  <c r="Q2873" i="1"/>
  <c r="U2873" i="1"/>
  <c r="Y2873" i="1"/>
  <c r="R2873" i="1"/>
  <c r="V2873" i="1"/>
  <c r="Z2873" i="1"/>
  <c r="S2869" i="1"/>
  <c r="W2869" i="1"/>
  <c r="AA2869" i="1"/>
  <c r="T2869" i="1"/>
  <c r="X2869" i="1"/>
  <c r="AB2869" i="1"/>
  <c r="Q2869" i="1"/>
  <c r="U2869" i="1"/>
  <c r="Y2869" i="1"/>
  <c r="R2869" i="1"/>
  <c r="V2869" i="1"/>
  <c r="Z2869" i="1"/>
  <c r="S2865" i="1"/>
  <c r="W2865" i="1"/>
  <c r="AA2865" i="1"/>
  <c r="T2865" i="1"/>
  <c r="X2865" i="1"/>
  <c r="AB2865" i="1"/>
  <c r="Q2865" i="1"/>
  <c r="U2865" i="1"/>
  <c r="Y2865" i="1"/>
  <c r="R2865" i="1"/>
  <c r="V2865" i="1"/>
  <c r="Z2865" i="1"/>
  <c r="S2861" i="1"/>
  <c r="W2861" i="1"/>
  <c r="AA2861" i="1"/>
  <c r="T2861" i="1"/>
  <c r="X2861" i="1"/>
  <c r="AB2861" i="1"/>
  <c r="Q2861" i="1"/>
  <c r="U2861" i="1"/>
  <c r="Y2861" i="1"/>
  <c r="R2861" i="1"/>
  <c r="V2861" i="1"/>
  <c r="Z2861" i="1"/>
  <c r="S2857" i="1"/>
  <c r="W2857" i="1"/>
  <c r="AA2857" i="1"/>
  <c r="T2857" i="1"/>
  <c r="X2857" i="1"/>
  <c r="AB2857" i="1"/>
  <c r="Q2857" i="1"/>
  <c r="U2857" i="1"/>
  <c r="Y2857" i="1"/>
  <c r="R2857" i="1"/>
  <c r="V2857" i="1"/>
  <c r="Z2857" i="1"/>
  <c r="S2853" i="1"/>
  <c r="W2853" i="1"/>
  <c r="AA2853" i="1"/>
  <c r="T2853" i="1"/>
  <c r="X2853" i="1"/>
  <c r="AB2853" i="1"/>
  <c r="Q2853" i="1"/>
  <c r="U2853" i="1"/>
  <c r="Y2853" i="1"/>
  <c r="R2853" i="1"/>
  <c r="V2853" i="1"/>
  <c r="Z2853" i="1"/>
  <c r="S2849" i="1"/>
  <c r="W2849" i="1"/>
  <c r="AA2849" i="1"/>
  <c r="T2849" i="1"/>
  <c r="X2849" i="1"/>
  <c r="AB2849" i="1"/>
  <c r="Q2849" i="1"/>
  <c r="U2849" i="1"/>
  <c r="Y2849" i="1"/>
  <c r="R2849" i="1"/>
  <c r="V2849" i="1"/>
  <c r="Z2849" i="1"/>
  <c r="S2845" i="1"/>
  <c r="W2845" i="1"/>
  <c r="AA2845" i="1"/>
  <c r="T2845" i="1"/>
  <c r="X2845" i="1"/>
  <c r="AB2845" i="1"/>
  <c r="Q2845" i="1"/>
  <c r="U2845" i="1"/>
  <c r="Y2845" i="1"/>
  <c r="R2845" i="1"/>
  <c r="V2845" i="1"/>
  <c r="Z2845" i="1"/>
  <c r="S2841" i="1"/>
  <c r="W2841" i="1"/>
  <c r="AA2841" i="1"/>
  <c r="T2841" i="1"/>
  <c r="X2841" i="1"/>
  <c r="AB2841" i="1"/>
  <c r="Q2841" i="1"/>
  <c r="U2841" i="1"/>
  <c r="Y2841" i="1"/>
  <c r="R2841" i="1"/>
  <c r="V2841" i="1"/>
  <c r="Z2841" i="1"/>
  <c r="S2837" i="1"/>
  <c r="W2837" i="1"/>
  <c r="AA2837" i="1"/>
  <c r="T2837" i="1"/>
  <c r="X2837" i="1"/>
  <c r="AB2837" i="1"/>
  <c r="Q2837" i="1"/>
  <c r="U2837" i="1"/>
  <c r="Y2837" i="1"/>
  <c r="R2837" i="1"/>
  <c r="V2837" i="1"/>
  <c r="Z2837" i="1"/>
  <c r="S2833" i="1"/>
  <c r="W2833" i="1"/>
  <c r="AA2833" i="1"/>
  <c r="T2833" i="1"/>
  <c r="X2833" i="1"/>
  <c r="AB2833" i="1"/>
  <c r="Q2833" i="1"/>
  <c r="U2833" i="1"/>
  <c r="Y2833" i="1"/>
  <c r="R2833" i="1"/>
  <c r="V2833" i="1"/>
  <c r="Z2833" i="1"/>
  <c r="S2829" i="1"/>
  <c r="W2829" i="1"/>
  <c r="AA2829" i="1"/>
  <c r="T2829" i="1"/>
  <c r="X2829" i="1"/>
  <c r="AB2829" i="1"/>
  <c r="Q2829" i="1"/>
  <c r="U2829" i="1"/>
  <c r="Y2829" i="1"/>
  <c r="R2829" i="1"/>
  <c r="V2829" i="1"/>
  <c r="Z2829" i="1"/>
  <c r="S2825" i="1"/>
  <c r="W2825" i="1"/>
  <c r="AA2825" i="1"/>
  <c r="T2825" i="1"/>
  <c r="X2825" i="1"/>
  <c r="AB2825" i="1"/>
  <c r="Q2825" i="1"/>
  <c r="U2825" i="1"/>
  <c r="Y2825" i="1"/>
  <c r="R2825" i="1"/>
  <c r="V2825" i="1"/>
  <c r="Z2825" i="1"/>
  <c r="S2821" i="1"/>
  <c r="W2821" i="1"/>
  <c r="AA2821" i="1"/>
  <c r="T2821" i="1"/>
  <c r="X2821" i="1"/>
  <c r="AB2821" i="1"/>
  <c r="Q2821" i="1"/>
  <c r="U2821" i="1"/>
  <c r="Y2821" i="1"/>
  <c r="R2821" i="1"/>
  <c r="V2821" i="1"/>
  <c r="Z2821" i="1"/>
  <c r="S2817" i="1"/>
  <c r="W2817" i="1"/>
  <c r="AA2817" i="1"/>
  <c r="T2817" i="1"/>
  <c r="X2817" i="1"/>
  <c r="AB2817" i="1"/>
  <c r="Q2817" i="1"/>
  <c r="U2817" i="1"/>
  <c r="Y2817" i="1"/>
  <c r="R2817" i="1"/>
  <c r="V2817" i="1"/>
  <c r="Z2817" i="1"/>
  <c r="S2813" i="1"/>
  <c r="W2813" i="1"/>
  <c r="AA2813" i="1"/>
  <c r="T2813" i="1"/>
  <c r="X2813" i="1"/>
  <c r="AB2813" i="1"/>
  <c r="Q2813" i="1"/>
  <c r="U2813" i="1"/>
  <c r="Y2813" i="1"/>
  <c r="R2813" i="1"/>
  <c r="V2813" i="1"/>
  <c r="Z2813" i="1"/>
  <c r="S2809" i="1"/>
  <c r="W2809" i="1"/>
  <c r="AA2809" i="1"/>
  <c r="T2809" i="1"/>
  <c r="X2809" i="1"/>
  <c r="AB2809" i="1"/>
  <c r="Q2809" i="1"/>
  <c r="U2809" i="1"/>
  <c r="Y2809" i="1"/>
  <c r="R2809" i="1"/>
  <c r="V2809" i="1"/>
  <c r="Z2809" i="1"/>
  <c r="S2805" i="1"/>
  <c r="W2805" i="1"/>
  <c r="AA2805" i="1"/>
  <c r="T2805" i="1"/>
  <c r="X2805" i="1"/>
  <c r="AB2805" i="1"/>
  <c r="Q2805" i="1"/>
  <c r="U2805" i="1"/>
  <c r="Y2805" i="1"/>
  <c r="R2805" i="1"/>
  <c r="V2805" i="1"/>
  <c r="Z2805" i="1"/>
  <c r="S2801" i="1"/>
  <c r="W2801" i="1"/>
  <c r="AA2801" i="1"/>
  <c r="T2801" i="1"/>
  <c r="X2801" i="1"/>
  <c r="AB2801" i="1"/>
  <c r="Q2801" i="1"/>
  <c r="U2801" i="1"/>
  <c r="Y2801" i="1"/>
  <c r="R2801" i="1"/>
  <c r="V2801" i="1"/>
  <c r="Z2801" i="1"/>
  <c r="S2797" i="1"/>
  <c r="W2797" i="1"/>
  <c r="AA2797" i="1"/>
  <c r="T2797" i="1"/>
  <c r="X2797" i="1"/>
  <c r="AB2797" i="1"/>
  <c r="Q2797" i="1"/>
  <c r="U2797" i="1"/>
  <c r="Y2797" i="1"/>
  <c r="R2797" i="1"/>
  <c r="V2797" i="1"/>
  <c r="Z2797" i="1"/>
  <c r="S2793" i="1"/>
  <c r="W2793" i="1"/>
  <c r="AA2793" i="1"/>
  <c r="T2793" i="1"/>
  <c r="X2793" i="1"/>
  <c r="AB2793" i="1"/>
  <c r="Q2793" i="1"/>
  <c r="U2793" i="1"/>
  <c r="Y2793" i="1"/>
  <c r="R2793" i="1"/>
  <c r="V2793" i="1"/>
  <c r="Z2793" i="1"/>
  <c r="S2789" i="1"/>
  <c r="W2789" i="1"/>
  <c r="AA2789" i="1"/>
  <c r="T2789" i="1"/>
  <c r="X2789" i="1"/>
  <c r="AB2789" i="1"/>
  <c r="Q2789" i="1"/>
  <c r="U2789" i="1"/>
  <c r="Y2789" i="1"/>
  <c r="R2789" i="1"/>
  <c r="V2789" i="1"/>
  <c r="Z2789" i="1"/>
  <c r="S2785" i="1"/>
  <c r="W2785" i="1"/>
  <c r="AA2785" i="1"/>
  <c r="T2785" i="1"/>
  <c r="X2785" i="1"/>
  <c r="AB2785" i="1"/>
  <c r="Q2785" i="1"/>
  <c r="U2785" i="1"/>
  <c r="Y2785" i="1"/>
  <c r="R2785" i="1"/>
  <c r="V2785" i="1"/>
  <c r="Z2785" i="1"/>
  <c r="S2781" i="1"/>
  <c r="W2781" i="1"/>
  <c r="AA2781" i="1"/>
  <c r="T2781" i="1"/>
  <c r="X2781" i="1"/>
  <c r="AB2781" i="1"/>
  <c r="Q2781" i="1"/>
  <c r="U2781" i="1"/>
  <c r="Y2781" i="1"/>
  <c r="R2781" i="1"/>
  <c r="V2781" i="1"/>
  <c r="Z2781" i="1"/>
  <c r="S2777" i="1"/>
  <c r="W2777" i="1"/>
  <c r="AA2777" i="1"/>
  <c r="T2777" i="1"/>
  <c r="X2777" i="1"/>
  <c r="AB2777" i="1"/>
  <c r="Q2777" i="1"/>
  <c r="U2777" i="1"/>
  <c r="Y2777" i="1"/>
  <c r="R2777" i="1"/>
  <c r="V2777" i="1"/>
  <c r="Z2777" i="1"/>
  <c r="S2773" i="1"/>
  <c r="W2773" i="1"/>
  <c r="AA2773" i="1"/>
  <c r="T2773" i="1"/>
  <c r="X2773" i="1"/>
  <c r="AB2773" i="1"/>
  <c r="Q2773" i="1"/>
  <c r="U2773" i="1"/>
  <c r="Y2773" i="1"/>
  <c r="R2773" i="1"/>
  <c r="V2773" i="1"/>
  <c r="Z2773" i="1"/>
  <c r="S2769" i="1"/>
  <c r="W2769" i="1"/>
  <c r="AA2769" i="1"/>
  <c r="T2769" i="1"/>
  <c r="X2769" i="1"/>
  <c r="AB2769" i="1"/>
  <c r="Q2769" i="1"/>
  <c r="U2769" i="1"/>
  <c r="Y2769" i="1"/>
  <c r="R2769" i="1"/>
  <c r="V2769" i="1"/>
  <c r="Z2769" i="1"/>
  <c r="S2765" i="1"/>
  <c r="W2765" i="1"/>
  <c r="AA2765" i="1"/>
  <c r="T2765" i="1"/>
  <c r="X2765" i="1"/>
  <c r="AB2765" i="1"/>
  <c r="Q2765" i="1"/>
  <c r="U2765" i="1"/>
  <c r="Y2765" i="1"/>
  <c r="R2765" i="1"/>
  <c r="V2765" i="1"/>
  <c r="Z2765" i="1"/>
  <c r="S2761" i="1"/>
  <c r="W2761" i="1"/>
  <c r="AA2761" i="1"/>
  <c r="T2761" i="1"/>
  <c r="X2761" i="1"/>
  <c r="AB2761" i="1"/>
  <c r="Q2761" i="1"/>
  <c r="U2761" i="1"/>
  <c r="Y2761" i="1"/>
  <c r="R2761" i="1"/>
  <c r="V2761" i="1"/>
  <c r="Z2761" i="1"/>
  <c r="S2757" i="1"/>
  <c r="W2757" i="1"/>
  <c r="AA2757" i="1"/>
  <c r="T2757" i="1"/>
  <c r="X2757" i="1"/>
  <c r="AB2757" i="1"/>
  <c r="Q2757" i="1"/>
  <c r="U2757" i="1"/>
  <c r="Y2757" i="1"/>
  <c r="R2757" i="1"/>
  <c r="V2757" i="1"/>
  <c r="Z2757" i="1"/>
  <c r="S2753" i="1"/>
  <c r="W2753" i="1"/>
  <c r="AA2753" i="1"/>
  <c r="T2753" i="1"/>
  <c r="X2753" i="1"/>
  <c r="AB2753" i="1"/>
  <c r="Q2753" i="1"/>
  <c r="U2753" i="1"/>
  <c r="Y2753" i="1"/>
  <c r="R2753" i="1"/>
  <c r="V2753" i="1"/>
  <c r="Z2753" i="1"/>
  <c r="S2749" i="1"/>
  <c r="W2749" i="1"/>
  <c r="AA2749" i="1"/>
  <c r="T2749" i="1"/>
  <c r="X2749" i="1"/>
  <c r="AB2749" i="1"/>
  <c r="Q2749" i="1"/>
  <c r="U2749" i="1"/>
  <c r="Y2749" i="1"/>
  <c r="R2749" i="1"/>
  <c r="V2749" i="1"/>
  <c r="Z2749" i="1"/>
  <c r="S2745" i="1"/>
  <c r="W2745" i="1"/>
  <c r="AA2745" i="1"/>
  <c r="T2745" i="1"/>
  <c r="X2745" i="1"/>
  <c r="AB2745" i="1"/>
  <c r="Q2745" i="1"/>
  <c r="U2745" i="1"/>
  <c r="Y2745" i="1"/>
  <c r="R2745" i="1"/>
  <c r="V2745" i="1"/>
  <c r="Z2745" i="1"/>
  <c r="S2741" i="1"/>
  <c r="W2741" i="1"/>
  <c r="AA2741" i="1"/>
  <c r="T2741" i="1"/>
  <c r="X2741" i="1"/>
  <c r="AB2741" i="1"/>
  <c r="Q2741" i="1"/>
  <c r="U2741" i="1"/>
  <c r="Y2741" i="1"/>
  <c r="R2741" i="1"/>
  <c r="V2741" i="1"/>
  <c r="Z2741" i="1"/>
  <c r="S2737" i="1"/>
  <c r="W2737" i="1"/>
  <c r="AA2737" i="1"/>
  <c r="T2737" i="1"/>
  <c r="X2737" i="1"/>
  <c r="AB2737" i="1"/>
  <c r="Q2737" i="1"/>
  <c r="U2737" i="1"/>
  <c r="Y2737" i="1"/>
  <c r="R2737" i="1"/>
  <c r="V2737" i="1"/>
  <c r="Z2737" i="1"/>
  <c r="S2733" i="1"/>
  <c r="W2733" i="1"/>
  <c r="AA2733" i="1"/>
  <c r="T2733" i="1"/>
  <c r="X2733" i="1"/>
  <c r="AB2733" i="1"/>
  <c r="Q2733" i="1"/>
  <c r="U2733" i="1"/>
  <c r="Y2733" i="1"/>
  <c r="R2733" i="1"/>
  <c r="V2733" i="1"/>
  <c r="Z2733" i="1"/>
  <c r="S2729" i="1"/>
  <c r="W2729" i="1"/>
  <c r="AA2729" i="1"/>
  <c r="T2729" i="1"/>
  <c r="X2729" i="1"/>
  <c r="AB2729" i="1"/>
  <c r="Q2729" i="1"/>
  <c r="U2729" i="1"/>
  <c r="Y2729" i="1"/>
  <c r="R2729" i="1"/>
  <c r="V2729" i="1"/>
  <c r="Z2729" i="1"/>
  <c r="S2725" i="1"/>
  <c r="W2725" i="1"/>
  <c r="AA2725" i="1"/>
  <c r="T2725" i="1"/>
  <c r="X2725" i="1"/>
  <c r="AB2725" i="1"/>
  <c r="Q2725" i="1"/>
  <c r="U2725" i="1"/>
  <c r="Y2725" i="1"/>
  <c r="R2725" i="1"/>
  <c r="V2725" i="1"/>
  <c r="Z2725" i="1"/>
  <c r="S2721" i="1"/>
  <c r="W2721" i="1"/>
  <c r="AA2721" i="1"/>
  <c r="T2721" i="1"/>
  <c r="X2721" i="1"/>
  <c r="AB2721" i="1"/>
  <c r="Q2721" i="1"/>
  <c r="U2721" i="1"/>
  <c r="Y2721" i="1"/>
  <c r="R2721" i="1"/>
  <c r="V2721" i="1"/>
  <c r="Z2721" i="1"/>
  <c r="S2717" i="1"/>
  <c r="W2717" i="1"/>
  <c r="AA2717" i="1"/>
  <c r="T2717" i="1"/>
  <c r="X2717" i="1"/>
  <c r="AB2717" i="1"/>
  <c r="Q2717" i="1"/>
  <c r="U2717" i="1"/>
  <c r="Y2717" i="1"/>
  <c r="R2717" i="1"/>
  <c r="V2717" i="1"/>
  <c r="Z2717" i="1"/>
  <c r="S2713" i="1"/>
  <c r="W2713" i="1"/>
  <c r="AA2713" i="1"/>
  <c r="T2713" i="1"/>
  <c r="X2713" i="1"/>
  <c r="AB2713" i="1"/>
  <c r="Q2713" i="1"/>
  <c r="U2713" i="1"/>
  <c r="Y2713" i="1"/>
  <c r="R2713" i="1"/>
  <c r="V2713" i="1"/>
  <c r="Z2713" i="1"/>
  <c r="S2709" i="1"/>
  <c r="W2709" i="1"/>
  <c r="AA2709" i="1"/>
  <c r="T2709" i="1"/>
  <c r="X2709" i="1"/>
  <c r="AB2709" i="1"/>
  <c r="Q2709" i="1"/>
  <c r="U2709" i="1"/>
  <c r="Y2709" i="1"/>
  <c r="R2709" i="1"/>
  <c r="V2709" i="1"/>
  <c r="Z2709" i="1"/>
  <c r="S2705" i="1"/>
  <c r="W2705" i="1"/>
  <c r="AA2705" i="1"/>
  <c r="T2705" i="1"/>
  <c r="X2705" i="1"/>
  <c r="AB2705" i="1"/>
  <c r="Q2705" i="1"/>
  <c r="U2705" i="1"/>
  <c r="Y2705" i="1"/>
  <c r="R2705" i="1"/>
  <c r="V2705" i="1"/>
  <c r="Z2705" i="1"/>
  <c r="S2701" i="1"/>
  <c r="W2701" i="1"/>
  <c r="AA2701" i="1"/>
  <c r="T2701" i="1"/>
  <c r="X2701" i="1"/>
  <c r="AB2701" i="1"/>
  <c r="Q2701" i="1"/>
  <c r="U2701" i="1"/>
  <c r="Y2701" i="1"/>
  <c r="R2701" i="1"/>
  <c r="V2701" i="1"/>
  <c r="Z2701" i="1"/>
  <c r="S2697" i="1"/>
  <c r="W2697" i="1"/>
  <c r="AA2697" i="1"/>
  <c r="T2697" i="1"/>
  <c r="X2697" i="1"/>
  <c r="AB2697" i="1"/>
  <c r="Q2697" i="1"/>
  <c r="U2697" i="1"/>
  <c r="Y2697" i="1"/>
  <c r="R2697" i="1"/>
  <c r="V2697" i="1"/>
  <c r="Z2697" i="1"/>
  <c r="S2693" i="1"/>
  <c r="W2693" i="1"/>
  <c r="AA2693" i="1"/>
  <c r="T2693" i="1"/>
  <c r="X2693" i="1"/>
  <c r="AB2693" i="1"/>
  <c r="Q2693" i="1"/>
  <c r="U2693" i="1"/>
  <c r="Y2693" i="1"/>
  <c r="R2693" i="1"/>
  <c r="V2693" i="1"/>
  <c r="Z2693" i="1"/>
  <c r="S2689" i="1"/>
  <c r="W2689" i="1"/>
  <c r="AA2689" i="1"/>
  <c r="T2689" i="1"/>
  <c r="X2689" i="1"/>
  <c r="AB2689" i="1"/>
  <c r="Q2689" i="1"/>
  <c r="U2689" i="1"/>
  <c r="Y2689" i="1"/>
  <c r="R2689" i="1"/>
  <c r="V2689" i="1"/>
  <c r="Z2689" i="1"/>
  <c r="S2685" i="1"/>
  <c r="W2685" i="1"/>
  <c r="AA2685" i="1"/>
  <c r="T2685" i="1"/>
  <c r="X2685" i="1"/>
  <c r="AB2685" i="1"/>
  <c r="Q2685" i="1"/>
  <c r="U2685" i="1"/>
  <c r="Y2685" i="1"/>
  <c r="R2685" i="1"/>
  <c r="V2685" i="1"/>
  <c r="Z2685" i="1"/>
  <c r="S2681" i="1"/>
  <c r="W2681" i="1"/>
  <c r="AA2681" i="1"/>
  <c r="T2681" i="1"/>
  <c r="X2681" i="1"/>
  <c r="AB2681" i="1"/>
  <c r="Q2681" i="1"/>
  <c r="U2681" i="1"/>
  <c r="Y2681" i="1"/>
  <c r="R2681" i="1"/>
  <c r="V2681" i="1"/>
  <c r="Z2681" i="1"/>
  <c r="S2677" i="1"/>
  <c r="W2677" i="1"/>
  <c r="AA2677" i="1"/>
  <c r="T2677" i="1"/>
  <c r="X2677" i="1"/>
  <c r="AB2677" i="1"/>
  <c r="Q2677" i="1"/>
  <c r="U2677" i="1"/>
  <c r="Y2677" i="1"/>
  <c r="R2677" i="1"/>
  <c r="V2677" i="1"/>
  <c r="Z2677" i="1"/>
  <c r="S2673" i="1"/>
  <c r="W2673" i="1"/>
  <c r="AA2673" i="1"/>
  <c r="T2673" i="1"/>
  <c r="X2673" i="1"/>
  <c r="AB2673" i="1"/>
  <c r="Q2673" i="1"/>
  <c r="U2673" i="1"/>
  <c r="Y2673" i="1"/>
  <c r="R2673" i="1"/>
  <c r="V2673" i="1"/>
  <c r="Z2673" i="1"/>
  <c r="S2669" i="1"/>
  <c r="W2669" i="1"/>
  <c r="AA2669" i="1"/>
  <c r="T2669" i="1"/>
  <c r="X2669" i="1"/>
  <c r="AB2669" i="1"/>
  <c r="Q2669" i="1"/>
  <c r="U2669" i="1"/>
  <c r="Y2669" i="1"/>
  <c r="R2669" i="1"/>
  <c r="V2669" i="1"/>
  <c r="Z2669" i="1"/>
  <c r="S2665" i="1"/>
  <c r="W2665" i="1"/>
  <c r="AA2665" i="1"/>
  <c r="T2665" i="1"/>
  <c r="X2665" i="1"/>
  <c r="AB2665" i="1"/>
  <c r="Q2665" i="1"/>
  <c r="U2665" i="1"/>
  <c r="Y2665" i="1"/>
  <c r="R2665" i="1"/>
  <c r="V2665" i="1"/>
  <c r="Z2665" i="1"/>
  <c r="S2661" i="1"/>
  <c r="W2661" i="1"/>
  <c r="AA2661" i="1"/>
  <c r="T2661" i="1"/>
  <c r="X2661" i="1"/>
  <c r="AB2661" i="1"/>
  <c r="Q2661" i="1"/>
  <c r="U2661" i="1"/>
  <c r="Y2661" i="1"/>
  <c r="R2661" i="1"/>
  <c r="V2661" i="1"/>
  <c r="Z2661" i="1"/>
  <c r="S2657" i="1"/>
  <c r="W2657" i="1"/>
  <c r="AA2657" i="1"/>
  <c r="T2657" i="1"/>
  <c r="X2657" i="1"/>
  <c r="AB2657" i="1"/>
  <c r="Q2657" i="1"/>
  <c r="U2657" i="1"/>
  <c r="Y2657" i="1"/>
  <c r="R2657" i="1"/>
  <c r="V2657" i="1"/>
  <c r="Z2657" i="1"/>
  <c r="S2653" i="1"/>
  <c r="W2653" i="1"/>
  <c r="AA2653" i="1"/>
  <c r="T2653" i="1"/>
  <c r="X2653" i="1"/>
  <c r="AB2653" i="1"/>
  <c r="Q2653" i="1"/>
  <c r="U2653" i="1"/>
  <c r="Y2653" i="1"/>
  <c r="R2653" i="1"/>
  <c r="V2653" i="1"/>
  <c r="Z2653" i="1"/>
  <c r="S2649" i="1"/>
  <c r="W2649" i="1"/>
  <c r="AA2649" i="1"/>
  <c r="T2649" i="1"/>
  <c r="X2649" i="1"/>
  <c r="AB2649" i="1"/>
  <c r="Q2649" i="1"/>
  <c r="U2649" i="1"/>
  <c r="Y2649" i="1"/>
  <c r="R2649" i="1"/>
  <c r="V2649" i="1"/>
  <c r="Z2649" i="1"/>
  <c r="S2645" i="1"/>
  <c r="W2645" i="1"/>
  <c r="AA2645" i="1"/>
  <c r="T2645" i="1"/>
  <c r="X2645" i="1"/>
  <c r="AB2645" i="1"/>
  <c r="Q2645" i="1"/>
  <c r="U2645" i="1"/>
  <c r="Y2645" i="1"/>
  <c r="R2645" i="1"/>
  <c r="V2645" i="1"/>
  <c r="Z2645" i="1"/>
  <c r="S2641" i="1"/>
  <c r="W2641" i="1"/>
  <c r="AA2641" i="1"/>
  <c r="T2641" i="1"/>
  <c r="X2641" i="1"/>
  <c r="AB2641" i="1"/>
  <c r="Q2641" i="1"/>
  <c r="U2641" i="1"/>
  <c r="Y2641" i="1"/>
  <c r="R2641" i="1"/>
  <c r="V2641" i="1"/>
  <c r="Z2641" i="1"/>
  <c r="S2637" i="1"/>
  <c r="W2637" i="1"/>
  <c r="AA2637" i="1"/>
  <c r="T2637" i="1"/>
  <c r="X2637" i="1"/>
  <c r="AB2637" i="1"/>
  <c r="Q2637" i="1"/>
  <c r="U2637" i="1"/>
  <c r="Y2637" i="1"/>
  <c r="R2637" i="1"/>
  <c r="V2637" i="1"/>
  <c r="Z2637" i="1"/>
  <c r="S2633" i="1"/>
  <c r="W2633" i="1"/>
  <c r="AA2633" i="1"/>
  <c r="T2633" i="1"/>
  <c r="X2633" i="1"/>
  <c r="AB2633" i="1"/>
  <c r="Q2633" i="1"/>
  <c r="U2633" i="1"/>
  <c r="Y2633" i="1"/>
  <c r="R2633" i="1"/>
  <c r="V2633" i="1"/>
  <c r="Z2633" i="1"/>
  <c r="S2629" i="1"/>
  <c r="W2629" i="1"/>
  <c r="AA2629" i="1"/>
  <c r="T2629" i="1"/>
  <c r="X2629" i="1"/>
  <c r="AB2629" i="1"/>
  <c r="Q2629" i="1"/>
  <c r="U2629" i="1"/>
  <c r="Y2629" i="1"/>
  <c r="R2629" i="1"/>
  <c r="V2629" i="1"/>
  <c r="Z2629" i="1"/>
  <c r="S2625" i="1"/>
  <c r="W2625" i="1"/>
  <c r="AA2625" i="1"/>
  <c r="T2625" i="1"/>
  <c r="X2625" i="1"/>
  <c r="AB2625" i="1"/>
  <c r="Q2625" i="1"/>
  <c r="U2625" i="1"/>
  <c r="Y2625" i="1"/>
  <c r="R2625" i="1"/>
  <c r="V2625" i="1"/>
  <c r="Z2625" i="1"/>
  <c r="S2621" i="1"/>
  <c r="W2621" i="1"/>
  <c r="AA2621" i="1"/>
  <c r="T2621" i="1"/>
  <c r="X2621" i="1"/>
  <c r="AB2621" i="1"/>
  <c r="Q2621" i="1"/>
  <c r="U2621" i="1"/>
  <c r="Y2621" i="1"/>
  <c r="R2621" i="1"/>
  <c r="V2621" i="1"/>
  <c r="Z2621" i="1"/>
  <c r="S2617" i="1"/>
  <c r="W2617" i="1"/>
  <c r="AA2617" i="1"/>
  <c r="T2617" i="1"/>
  <c r="X2617" i="1"/>
  <c r="AB2617" i="1"/>
  <c r="Q2617" i="1"/>
  <c r="U2617" i="1"/>
  <c r="Y2617" i="1"/>
  <c r="R2617" i="1"/>
  <c r="V2617" i="1"/>
  <c r="Z2617" i="1"/>
  <c r="S2613" i="1"/>
  <c r="W2613" i="1"/>
  <c r="AA2613" i="1"/>
  <c r="T2613" i="1"/>
  <c r="X2613" i="1"/>
  <c r="AB2613" i="1"/>
  <c r="Q2613" i="1"/>
  <c r="U2613" i="1"/>
  <c r="Y2613" i="1"/>
  <c r="R2613" i="1"/>
  <c r="V2613" i="1"/>
  <c r="Z2613" i="1"/>
  <c r="S2609" i="1"/>
  <c r="W2609" i="1"/>
  <c r="AA2609" i="1"/>
  <c r="T2609" i="1"/>
  <c r="X2609" i="1"/>
  <c r="AB2609" i="1"/>
  <c r="Q2609" i="1"/>
  <c r="U2609" i="1"/>
  <c r="Y2609" i="1"/>
  <c r="R2609" i="1"/>
  <c r="V2609" i="1"/>
  <c r="Z2609" i="1"/>
  <c r="S2605" i="1"/>
  <c r="W2605" i="1"/>
  <c r="AA2605" i="1"/>
  <c r="T2605" i="1"/>
  <c r="X2605" i="1"/>
  <c r="AB2605" i="1"/>
  <c r="Q2605" i="1"/>
  <c r="U2605" i="1"/>
  <c r="Y2605" i="1"/>
  <c r="R2605" i="1"/>
  <c r="V2605" i="1"/>
  <c r="Z2605" i="1"/>
  <c r="S2601" i="1"/>
  <c r="W2601" i="1"/>
  <c r="AA2601" i="1"/>
  <c r="T2601" i="1"/>
  <c r="X2601" i="1"/>
  <c r="AB2601" i="1"/>
  <c r="Q2601" i="1"/>
  <c r="U2601" i="1"/>
  <c r="Y2601" i="1"/>
  <c r="R2601" i="1"/>
  <c r="V2601" i="1"/>
  <c r="Z2601" i="1"/>
  <c r="S2597" i="1"/>
  <c r="W2597" i="1"/>
  <c r="AA2597" i="1"/>
  <c r="T2597" i="1"/>
  <c r="X2597" i="1"/>
  <c r="AB2597" i="1"/>
  <c r="Q2597" i="1"/>
  <c r="U2597" i="1"/>
  <c r="Y2597" i="1"/>
  <c r="R2597" i="1"/>
  <c r="V2597" i="1"/>
  <c r="Z2597" i="1"/>
  <c r="S2593" i="1"/>
  <c r="W2593" i="1"/>
  <c r="AA2593" i="1"/>
  <c r="T2593" i="1"/>
  <c r="X2593" i="1"/>
  <c r="AB2593" i="1"/>
  <c r="Q2593" i="1"/>
  <c r="U2593" i="1"/>
  <c r="Y2593" i="1"/>
  <c r="R2593" i="1"/>
  <c r="V2593" i="1"/>
  <c r="Z2593" i="1"/>
  <c r="S2589" i="1"/>
  <c r="W2589" i="1"/>
  <c r="AA2589" i="1"/>
  <c r="T2589" i="1"/>
  <c r="X2589" i="1"/>
  <c r="AB2589" i="1"/>
  <c r="Q2589" i="1"/>
  <c r="U2589" i="1"/>
  <c r="Y2589" i="1"/>
  <c r="R2589" i="1"/>
  <c r="V2589" i="1"/>
  <c r="Z2589" i="1"/>
  <c r="S2585" i="1"/>
  <c r="W2585" i="1"/>
  <c r="AA2585" i="1"/>
  <c r="T2585" i="1"/>
  <c r="X2585" i="1"/>
  <c r="AB2585" i="1"/>
  <c r="Q2585" i="1"/>
  <c r="U2585" i="1"/>
  <c r="Y2585" i="1"/>
  <c r="R2585" i="1"/>
  <c r="V2585" i="1"/>
  <c r="Z2585" i="1"/>
  <c r="S2581" i="1"/>
  <c r="W2581" i="1"/>
  <c r="AA2581" i="1"/>
  <c r="T2581" i="1"/>
  <c r="X2581" i="1"/>
  <c r="AB2581" i="1"/>
  <c r="Q2581" i="1"/>
  <c r="U2581" i="1"/>
  <c r="Y2581" i="1"/>
  <c r="R2581" i="1"/>
  <c r="V2581" i="1"/>
  <c r="Z2581" i="1"/>
  <c r="S2577" i="1"/>
  <c r="W2577" i="1"/>
  <c r="AA2577" i="1"/>
  <c r="T2577" i="1"/>
  <c r="X2577" i="1"/>
  <c r="AB2577" i="1"/>
  <c r="Q2577" i="1"/>
  <c r="U2577" i="1"/>
  <c r="Y2577" i="1"/>
  <c r="R2577" i="1"/>
  <c r="V2577" i="1"/>
  <c r="Z2577" i="1"/>
  <c r="S2573" i="1"/>
  <c r="W2573" i="1"/>
  <c r="AA2573" i="1"/>
  <c r="T2573" i="1"/>
  <c r="X2573" i="1"/>
  <c r="AB2573" i="1"/>
  <c r="Q2573" i="1"/>
  <c r="U2573" i="1"/>
  <c r="Y2573" i="1"/>
  <c r="R2573" i="1"/>
  <c r="V2573" i="1"/>
  <c r="Z2573" i="1"/>
  <c r="S2569" i="1"/>
  <c r="W2569" i="1"/>
  <c r="AA2569" i="1"/>
  <c r="T2569" i="1"/>
  <c r="X2569" i="1"/>
  <c r="AB2569" i="1"/>
  <c r="Q2569" i="1"/>
  <c r="U2569" i="1"/>
  <c r="Y2569" i="1"/>
  <c r="R2569" i="1"/>
  <c r="V2569" i="1"/>
  <c r="Z2569" i="1"/>
  <c r="S2565" i="1"/>
  <c r="W2565" i="1"/>
  <c r="AA2565" i="1"/>
  <c r="T2565" i="1"/>
  <c r="X2565" i="1"/>
  <c r="AB2565" i="1"/>
  <c r="Q2565" i="1"/>
  <c r="U2565" i="1"/>
  <c r="Y2565" i="1"/>
  <c r="R2565" i="1"/>
  <c r="V2565" i="1"/>
  <c r="Z2565" i="1"/>
  <c r="S2561" i="1"/>
  <c r="W2561" i="1"/>
  <c r="AA2561" i="1"/>
  <c r="T2561" i="1"/>
  <c r="X2561" i="1"/>
  <c r="AB2561" i="1"/>
  <c r="Q2561" i="1"/>
  <c r="U2561" i="1"/>
  <c r="Y2561" i="1"/>
  <c r="R2561" i="1"/>
  <c r="V2561" i="1"/>
  <c r="Z2561" i="1"/>
  <c r="S2557" i="1"/>
  <c r="W2557" i="1"/>
  <c r="AA2557" i="1"/>
  <c r="T2557" i="1"/>
  <c r="X2557" i="1"/>
  <c r="AB2557" i="1"/>
  <c r="Q2557" i="1"/>
  <c r="U2557" i="1"/>
  <c r="Y2557" i="1"/>
  <c r="R2557" i="1"/>
  <c r="V2557" i="1"/>
  <c r="Z2557" i="1"/>
  <c r="S2553" i="1"/>
  <c r="W2553" i="1"/>
  <c r="AA2553" i="1"/>
  <c r="T2553" i="1"/>
  <c r="X2553" i="1"/>
  <c r="AB2553" i="1"/>
  <c r="Q2553" i="1"/>
  <c r="U2553" i="1"/>
  <c r="Y2553" i="1"/>
  <c r="R2553" i="1"/>
  <c r="V2553" i="1"/>
  <c r="Z2553" i="1"/>
  <c r="S2549" i="1"/>
  <c r="W2549" i="1"/>
  <c r="AA2549" i="1"/>
  <c r="T2549" i="1"/>
  <c r="X2549" i="1"/>
  <c r="AB2549" i="1"/>
  <c r="Q2549" i="1"/>
  <c r="U2549" i="1"/>
  <c r="Y2549" i="1"/>
  <c r="R2549" i="1"/>
  <c r="V2549" i="1"/>
  <c r="Z2549" i="1"/>
  <c r="S2545" i="1"/>
  <c r="W2545" i="1"/>
  <c r="AA2545" i="1"/>
  <c r="T2545" i="1"/>
  <c r="X2545" i="1"/>
  <c r="AB2545" i="1"/>
  <c r="Q2545" i="1"/>
  <c r="U2545" i="1"/>
  <c r="Y2545" i="1"/>
  <c r="R2545" i="1"/>
  <c r="V2545" i="1"/>
  <c r="Z2545" i="1"/>
  <c r="S2541" i="1"/>
  <c r="W2541" i="1"/>
  <c r="AA2541" i="1"/>
  <c r="T2541" i="1"/>
  <c r="X2541" i="1"/>
  <c r="AB2541" i="1"/>
  <c r="Q2541" i="1"/>
  <c r="U2541" i="1"/>
  <c r="Y2541" i="1"/>
  <c r="R2541" i="1"/>
  <c r="V2541" i="1"/>
  <c r="Z2541" i="1"/>
  <c r="S2537" i="1"/>
  <c r="W2537" i="1"/>
  <c r="AA2537" i="1"/>
  <c r="T2537" i="1"/>
  <c r="X2537" i="1"/>
  <c r="AB2537" i="1"/>
  <c r="Q2537" i="1"/>
  <c r="U2537" i="1"/>
  <c r="Y2537" i="1"/>
  <c r="R2537" i="1"/>
  <c r="V2537" i="1"/>
  <c r="Z2537" i="1"/>
  <c r="T2533" i="1"/>
  <c r="X2533" i="1"/>
  <c r="AB2533" i="1"/>
  <c r="Q2533" i="1"/>
  <c r="V2533" i="1"/>
  <c r="AA2533" i="1"/>
  <c r="R2533" i="1"/>
  <c r="W2533" i="1"/>
  <c r="S2533" i="1"/>
  <c r="Y2533" i="1"/>
  <c r="U2533" i="1"/>
  <c r="Z2533" i="1"/>
  <c r="T2529" i="1"/>
  <c r="X2529" i="1"/>
  <c r="AB2529" i="1"/>
  <c r="Q2529" i="1"/>
  <c r="V2529" i="1"/>
  <c r="AA2529" i="1"/>
  <c r="R2529" i="1"/>
  <c r="W2529" i="1"/>
  <c r="S2529" i="1"/>
  <c r="Y2529" i="1"/>
  <c r="U2529" i="1"/>
  <c r="Z2529" i="1"/>
  <c r="T2525" i="1"/>
  <c r="X2525" i="1"/>
  <c r="AB2525" i="1"/>
  <c r="Q2525" i="1"/>
  <c r="V2525" i="1"/>
  <c r="AA2525" i="1"/>
  <c r="R2525" i="1"/>
  <c r="W2525" i="1"/>
  <c r="S2525" i="1"/>
  <c r="Y2525" i="1"/>
  <c r="U2525" i="1"/>
  <c r="Z2525" i="1"/>
  <c r="T2521" i="1"/>
  <c r="X2521" i="1"/>
  <c r="AB2521" i="1"/>
  <c r="Q2521" i="1"/>
  <c r="V2521" i="1"/>
  <c r="AA2521" i="1"/>
  <c r="R2521" i="1"/>
  <c r="W2521" i="1"/>
  <c r="S2521" i="1"/>
  <c r="Y2521" i="1"/>
  <c r="U2521" i="1"/>
  <c r="Z2521" i="1"/>
  <c r="T2517" i="1"/>
  <c r="X2517" i="1"/>
  <c r="AB2517" i="1"/>
  <c r="Q2517" i="1"/>
  <c r="V2517" i="1"/>
  <c r="AA2517" i="1"/>
  <c r="R2517" i="1"/>
  <c r="W2517" i="1"/>
  <c r="S2517" i="1"/>
  <c r="Y2517" i="1"/>
  <c r="U2517" i="1"/>
  <c r="Z2517" i="1"/>
  <c r="T2513" i="1"/>
  <c r="X2513" i="1"/>
  <c r="AB2513" i="1"/>
  <c r="Q2513" i="1"/>
  <c r="V2513" i="1"/>
  <c r="AA2513" i="1"/>
  <c r="R2513" i="1"/>
  <c r="W2513" i="1"/>
  <c r="S2513" i="1"/>
  <c r="Y2513" i="1"/>
  <c r="U2513" i="1"/>
  <c r="Z2513" i="1"/>
  <c r="T2509" i="1"/>
  <c r="X2509" i="1"/>
  <c r="AB2509" i="1"/>
  <c r="Q2509" i="1"/>
  <c r="V2509" i="1"/>
  <c r="AA2509" i="1"/>
  <c r="R2509" i="1"/>
  <c r="W2509" i="1"/>
  <c r="S2509" i="1"/>
  <c r="Y2509" i="1"/>
  <c r="U2509" i="1"/>
  <c r="Z2509" i="1"/>
  <c r="T2505" i="1"/>
  <c r="X2505" i="1"/>
  <c r="AB2505" i="1"/>
  <c r="Q2505" i="1"/>
  <c r="V2505" i="1"/>
  <c r="AA2505" i="1"/>
  <c r="R2505" i="1"/>
  <c r="W2505" i="1"/>
  <c r="S2505" i="1"/>
  <c r="Y2505" i="1"/>
  <c r="U2505" i="1"/>
  <c r="Z2505" i="1"/>
  <c r="T2501" i="1"/>
  <c r="X2501" i="1"/>
  <c r="AB2501" i="1"/>
  <c r="Q2501" i="1"/>
  <c r="U2501" i="1"/>
  <c r="Y2501" i="1"/>
  <c r="S2501" i="1"/>
  <c r="W2501" i="1"/>
  <c r="AA2501" i="1"/>
  <c r="R2501" i="1"/>
  <c r="V2501" i="1"/>
  <c r="Z2501" i="1"/>
  <c r="T2497" i="1"/>
  <c r="X2497" i="1"/>
  <c r="AB2497" i="1"/>
  <c r="Q2497" i="1"/>
  <c r="U2497" i="1"/>
  <c r="Y2497" i="1"/>
  <c r="S2497" i="1"/>
  <c r="W2497" i="1"/>
  <c r="AA2497" i="1"/>
  <c r="R2497" i="1"/>
  <c r="V2497" i="1"/>
  <c r="Z2497" i="1"/>
  <c r="T2493" i="1"/>
  <c r="X2493" i="1"/>
  <c r="AB2493" i="1"/>
  <c r="Q2493" i="1"/>
  <c r="U2493" i="1"/>
  <c r="Y2493" i="1"/>
  <c r="S2493" i="1"/>
  <c r="W2493" i="1"/>
  <c r="AA2493" i="1"/>
  <c r="R2493" i="1"/>
  <c r="V2493" i="1"/>
  <c r="Z2493" i="1"/>
  <c r="T2489" i="1"/>
  <c r="X2489" i="1"/>
  <c r="AB2489" i="1"/>
  <c r="Q2489" i="1"/>
  <c r="U2489" i="1"/>
  <c r="Y2489" i="1"/>
  <c r="S2489" i="1"/>
  <c r="W2489" i="1"/>
  <c r="AA2489" i="1"/>
  <c r="R2489" i="1"/>
  <c r="V2489" i="1"/>
  <c r="Z2489" i="1"/>
  <c r="T2485" i="1"/>
  <c r="X2485" i="1"/>
  <c r="AB2485" i="1"/>
  <c r="Q2485" i="1"/>
  <c r="U2485" i="1"/>
  <c r="Y2485" i="1"/>
  <c r="S2485" i="1"/>
  <c r="W2485" i="1"/>
  <c r="AA2485" i="1"/>
  <c r="R2485" i="1"/>
  <c r="V2485" i="1"/>
  <c r="Z2485" i="1"/>
  <c r="T2481" i="1"/>
  <c r="X2481" i="1"/>
  <c r="AB2481" i="1"/>
  <c r="Q2481" i="1"/>
  <c r="U2481" i="1"/>
  <c r="Y2481" i="1"/>
  <c r="S2481" i="1"/>
  <c r="W2481" i="1"/>
  <c r="AA2481" i="1"/>
  <c r="R2481" i="1"/>
  <c r="V2481" i="1"/>
  <c r="Z2481" i="1"/>
  <c r="T2477" i="1"/>
  <c r="X2477" i="1"/>
  <c r="AB2477" i="1"/>
  <c r="Q2477" i="1"/>
  <c r="U2477" i="1"/>
  <c r="Y2477" i="1"/>
  <c r="S2477" i="1"/>
  <c r="W2477" i="1"/>
  <c r="AA2477" i="1"/>
  <c r="R2477" i="1"/>
  <c r="V2477" i="1"/>
  <c r="Z2477" i="1"/>
  <c r="T2473" i="1"/>
  <c r="X2473" i="1"/>
  <c r="AB2473" i="1"/>
  <c r="Q2473" i="1"/>
  <c r="U2473" i="1"/>
  <c r="Y2473" i="1"/>
  <c r="S2473" i="1"/>
  <c r="W2473" i="1"/>
  <c r="AA2473" i="1"/>
  <c r="R2473" i="1"/>
  <c r="V2473" i="1"/>
  <c r="Z2473" i="1"/>
  <c r="T2469" i="1"/>
  <c r="X2469" i="1"/>
  <c r="AB2469" i="1"/>
  <c r="Q2469" i="1"/>
  <c r="U2469" i="1"/>
  <c r="Y2469" i="1"/>
  <c r="S2469" i="1"/>
  <c r="W2469" i="1"/>
  <c r="AA2469" i="1"/>
  <c r="R2469" i="1"/>
  <c r="V2469" i="1"/>
  <c r="Z2469" i="1"/>
  <c r="T2465" i="1"/>
  <c r="X2465" i="1"/>
  <c r="AB2465" i="1"/>
  <c r="Q2465" i="1"/>
  <c r="U2465" i="1"/>
  <c r="Y2465" i="1"/>
  <c r="S2465" i="1"/>
  <c r="W2465" i="1"/>
  <c r="AA2465" i="1"/>
  <c r="R2465" i="1"/>
  <c r="V2465" i="1"/>
  <c r="Z2465" i="1"/>
  <c r="T2461" i="1"/>
  <c r="X2461" i="1"/>
  <c r="AB2461" i="1"/>
  <c r="Q2461" i="1"/>
  <c r="U2461" i="1"/>
  <c r="Y2461" i="1"/>
  <c r="S2461" i="1"/>
  <c r="W2461" i="1"/>
  <c r="AA2461" i="1"/>
  <c r="R2461" i="1"/>
  <c r="V2461" i="1"/>
  <c r="Z2461" i="1"/>
  <c r="T2457" i="1"/>
  <c r="X2457" i="1"/>
  <c r="AB2457" i="1"/>
  <c r="Q2457" i="1"/>
  <c r="U2457" i="1"/>
  <c r="Y2457" i="1"/>
  <c r="S2457" i="1"/>
  <c r="W2457" i="1"/>
  <c r="AA2457" i="1"/>
  <c r="R2457" i="1"/>
  <c r="V2457" i="1"/>
  <c r="Z2457" i="1"/>
  <c r="T2453" i="1"/>
  <c r="X2453" i="1"/>
  <c r="AB2453" i="1"/>
  <c r="Q2453" i="1"/>
  <c r="U2453" i="1"/>
  <c r="Y2453" i="1"/>
  <c r="S2453" i="1"/>
  <c r="W2453" i="1"/>
  <c r="AA2453" i="1"/>
  <c r="R2453" i="1"/>
  <c r="V2453" i="1"/>
  <c r="Z2453" i="1"/>
  <c r="T2449" i="1"/>
  <c r="X2449" i="1"/>
  <c r="AB2449" i="1"/>
  <c r="Q2449" i="1"/>
  <c r="U2449" i="1"/>
  <c r="Y2449" i="1"/>
  <c r="S2449" i="1"/>
  <c r="W2449" i="1"/>
  <c r="AA2449" i="1"/>
  <c r="R2449" i="1"/>
  <c r="V2449" i="1"/>
  <c r="Z2449" i="1"/>
  <c r="T2445" i="1"/>
  <c r="X2445" i="1"/>
  <c r="AB2445" i="1"/>
  <c r="Q2445" i="1"/>
  <c r="U2445" i="1"/>
  <c r="Y2445" i="1"/>
  <c r="S2445" i="1"/>
  <c r="W2445" i="1"/>
  <c r="AA2445" i="1"/>
  <c r="R2445" i="1"/>
  <c r="V2445" i="1"/>
  <c r="Z2445" i="1"/>
  <c r="T2441" i="1"/>
  <c r="X2441" i="1"/>
  <c r="AB2441" i="1"/>
  <c r="Q2441" i="1"/>
  <c r="U2441" i="1"/>
  <c r="Y2441" i="1"/>
  <c r="S2441" i="1"/>
  <c r="W2441" i="1"/>
  <c r="AA2441" i="1"/>
  <c r="R2441" i="1"/>
  <c r="V2441" i="1"/>
  <c r="Z2441" i="1"/>
  <c r="T2437" i="1"/>
  <c r="X2437" i="1"/>
  <c r="AB2437" i="1"/>
  <c r="Q2437" i="1"/>
  <c r="U2437" i="1"/>
  <c r="Y2437" i="1"/>
  <c r="S2437" i="1"/>
  <c r="W2437" i="1"/>
  <c r="AA2437" i="1"/>
  <c r="R2437" i="1"/>
  <c r="V2437" i="1"/>
  <c r="Z2437" i="1"/>
  <c r="T2433" i="1"/>
  <c r="X2433" i="1"/>
  <c r="AB2433" i="1"/>
  <c r="Q2433" i="1"/>
  <c r="U2433" i="1"/>
  <c r="Y2433" i="1"/>
  <c r="S2433" i="1"/>
  <c r="W2433" i="1"/>
  <c r="AA2433" i="1"/>
  <c r="R2433" i="1"/>
  <c r="V2433" i="1"/>
  <c r="Z2433" i="1"/>
  <c r="T2429" i="1"/>
  <c r="X2429" i="1"/>
  <c r="AB2429" i="1"/>
  <c r="Q2429" i="1"/>
  <c r="U2429" i="1"/>
  <c r="Y2429" i="1"/>
  <c r="S2429" i="1"/>
  <c r="W2429" i="1"/>
  <c r="AA2429" i="1"/>
  <c r="R2429" i="1"/>
  <c r="V2429" i="1"/>
  <c r="Z2429" i="1"/>
  <c r="T2425" i="1"/>
  <c r="X2425" i="1"/>
  <c r="AB2425" i="1"/>
  <c r="Q2425" i="1"/>
  <c r="U2425" i="1"/>
  <c r="Y2425" i="1"/>
  <c r="S2425" i="1"/>
  <c r="W2425" i="1"/>
  <c r="AA2425" i="1"/>
  <c r="R2425" i="1"/>
  <c r="V2425" i="1"/>
  <c r="Z2425" i="1"/>
  <c r="T2421" i="1"/>
  <c r="X2421" i="1"/>
  <c r="AB2421" i="1"/>
  <c r="Q2421" i="1"/>
  <c r="U2421" i="1"/>
  <c r="Y2421" i="1"/>
  <c r="S2421" i="1"/>
  <c r="W2421" i="1"/>
  <c r="AA2421" i="1"/>
  <c r="R2421" i="1"/>
  <c r="V2421" i="1"/>
  <c r="Z2421" i="1"/>
  <c r="T2417" i="1"/>
  <c r="X2417" i="1"/>
  <c r="AB2417" i="1"/>
  <c r="Q2417" i="1"/>
  <c r="U2417" i="1"/>
  <c r="Y2417" i="1"/>
  <c r="S2417" i="1"/>
  <c r="W2417" i="1"/>
  <c r="AA2417" i="1"/>
  <c r="R2417" i="1"/>
  <c r="V2417" i="1"/>
  <c r="Z2417" i="1"/>
  <c r="T2413" i="1"/>
  <c r="X2413" i="1"/>
  <c r="AB2413" i="1"/>
  <c r="Q2413" i="1"/>
  <c r="U2413" i="1"/>
  <c r="Y2413" i="1"/>
  <c r="R2413" i="1"/>
  <c r="V2413" i="1"/>
  <c r="Z2413" i="1"/>
  <c r="S2413" i="1"/>
  <c r="W2413" i="1"/>
  <c r="AA2413" i="1"/>
  <c r="T2409" i="1"/>
  <c r="X2409" i="1"/>
  <c r="AB2409" i="1"/>
  <c r="Q2409" i="1"/>
  <c r="U2409" i="1"/>
  <c r="Y2409" i="1"/>
  <c r="R2409" i="1"/>
  <c r="V2409" i="1"/>
  <c r="Z2409" i="1"/>
  <c r="S2409" i="1"/>
  <c r="W2409" i="1"/>
  <c r="AA2409" i="1"/>
  <c r="T2405" i="1"/>
  <c r="X2405" i="1"/>
  <c r="AB2405" i="1"/>
  <c r="Q2405" i="1"/>
  <c r="U2405" i="1"/>
  <c r="Y2405" i="1"/>
  <c r="R2405" i="1"/>
  <c r="V2405" i="1"/>
  <c r="Z2405" i="1"/>
  <c r="S2405" i="1"/>
  <c r="W2405" i="1"/>
  <c r="AA2405" i="1"/>
  <c r="T2401" i="1"/>
  <c r="X2401" i="1"/>
  <c r="AB2401" i="1"/>
  <c r="Q2401" i="1"/>
  <c r="U2401" i="1"/>
  <c r="Y2401" i="1"/>
  <c r="R2401" i="1"/>
  <c r="V2401" i="1"/>
  <c r="Z2401" i="1"/>
  <c r="S2401" i="1"/>
  <c r="W2401" i="1"/>
  <c r="AA2401" i="1"/>
  <c r="T2397" i="1"/>
  <c r="X2397" i="1"/>
  <c r="AB2397" i="1"/>
  <c r="Q2397" i="1"/>
  <c r="U2397" i="1"/>
  <c r="Y2397" i="1"/>
  <c r="R2397" i="1"/>
  <c r="V2397" i="1"/>
  <c r="Z2397" i="1"/>
  <c r="S2397" i="1"/>
  <c r="W2397" i="1"/>
  <c r="AA2397" i="1"/>
  <c r="T2393" i="1"/>
  <c r="X2393" i="1"/>
  <c r="AB2393" i="1"/>
  <c r="Q2393" i="1"/>
  <c r="U2393" i="1"/>
  <c r="Y2393" i="1"/>
  <c r="R2393" i="1"/>
  <c r="V2393" i="1"/>
  <c r="Z2393" i="1"/>
  <c r="S2393" i="1"/>
  <c r="W2393" i="1"/>
  <c r="AA2393" i="1"/>
  <c r="T2389" i="1"/>
  <c r="X2389" i="1"/>
  <c r="AB2389" i="1"/>
  <c r="Q2389" i="1"/>
  <c r="U2389" i="1"/>
  <c r="Y2389" i="1"/>
  <c r="R2389" i="1"/>
  <c r="V2389" i="1"/>
  <c r="Z2389" i="1"/>
  <c r="S2389" i="1"/>
  <c r="W2389" i="1"/>
  <c r="AA2389" i="1"/>
  <c r="T2385" i="1"/>
  <c r="X2385" i="1"/>
  <c r="AB2385" i="1"/>
  <c r="Q2385" i="1"/>
  <c r="U2385" i="1"/>
  <c r="Y2385" i="1"/>
  <c r="R2385" i="1"/>
  <c r="V2385" i="1"/>
  <c r="Z2385" i="1"/>
  <c r="S2385" i="1"/>
  <c r="W2385" i="1"/>
  <c r="AA2385" i="1"/>
  <c r="T2381" i="1"/>
  <c r="X2381" i="1"/>
  <c r="AB2381" i="1"/>
  <c r="Q2381" i="1"/>
  <c r="U2381" i="1"/>
  <c r="Y2381" i="1"/>
  <c r="R2381" i="1"/>
  <c r="V2381" i="1"/>
  <c r="Z2381" i="1"/>
  <c r="S2381" i="1"/>
  <c r="W2381" i="1"/>
  <c r="AA2381" i="1"/>
  <c r="T2377" i="1"/>
  <c r="X2377" i="1"/>
  <c r="AB2377" i="1"/>
  <c r="Q2377" i="1"/>
  <c r="U2377" i="1"/>
  <c r="Y2377" i="1"/>
  <c r="R2377" i="1"/>
  <c r="V2377" i="1"/>
  <c r="Z2377" i="1"/>
  <c r="S2377" i="1"/>
  <c r="W2377" i="1"/>
  <c r="AA2377" i="1"/>
  <c r="T2373" i="1"/>
  <c r="X2373" i="1"/>
  <c r="AB2373" i="1"/>
  <c r="Q2373" i="1"/>
  <c r="U2373" i="1"/>
  <c r="Y2373" i="1"/>
  <c r="R2373" i="1"/>
  <c r="V2373" i="1"/>
  <c r="Z2373" i="1"/>
  <c r="S2373" i="1"/>
  <c r="W2373" i="1"/>
  <c r="AA2373" i="1"/>
  <c r="T2369" i="1"/>
  <c r="X2369" i="1"/>
  <c r="AB2369" i="1"/>
  <c r="Q2369" i="1"/>
  <c r="U2369" i="1"/>
  <c r="Y2369" i="1"/>
  <c r="R2369" i="1"/>
  <c r="V2369" i="1"/>
  <c r="Z2369" i="1"/>
  <c r="S2369" i="1"/>
  <c r="W2369" i="1"/>
  <c r="AA2369" i="1"/>
  <c r="T2365" i="1"/>
  <c r="X2365" i="1"/>
  <c r="AB2365" i="1"/>
  <c r="Q2365" i="1"/>
  <c r="U2365" i="1"/>
  <c r="Y2365" i="1"/>
  <c r="R2365" i="1"/>
  <c r="V2365" i="1"/>
  <c r="Z2365" i="1"/>
  <c r="S2365" i="1"/>
  <c r="W2365" i="1"/>
  <c r="AA2365" i="1"/>
  <c r="T2361" i="1"/>
  <c r="X2361" i="1"/>
  <c r="AB2361" i="1"/>
  <c r="Q2361" i="1"/>
  <c r="U2361" i="1"/>
  <c r="Y2361" i="1"/>
  <c r="R2361" i="1"/>
  <c r="V2361" i="1"/>
  <c r="Z2361" i="1"/>
  <c r="S2361" i="1"/>
  <c r="W2361" i="1"/>
  <c r="AA2361" i="1"/>
  <c r="T2357" i="1"/>
  <c r="X2357" i="1"/>
  <c r="AB2357" i="1"/>
  <c r="Q2357" i="1"/>
  <c r="U2357" i="1"/>
  <c r="Y2357" i="1"/>
  <c r="R2357" i="1"/>
  <c r="V2357" i="1"/>
  <c r="Z2357" i="1"/>
  <c r="S2357" i="1"/>
  <c r="W2357" i="1"/>
  <c r="AA2357" i="1"/>
  <c r="T2353" i="1"/>
  <c r="X2353" i="1"/>
  <c r="AB2353" i="1"/>
  <c r="Q2353" i="1"/>
  <c r="U2353" i="1"/>
  <c r="Y2353" i="1"/>
  <c r="R2353" i="1"/>
  <c r="V2353" i="1"/>
  <c r="Z2353" i="1"/>
  <c r="S2353" i="1"/>
  <c r="W2353" i="1"/>
  <c r="AA2353" i="1"/>
  <c r="T2349" i="1"/>
  <c r="X2349" i="1"/>
  <c r="AB2349" i="1"/>
  <c r="Q2349" i="1"/>
  <c r="U2349" i="1"/>
  <c r="Y2349" i="1"/>
  <c r="R2349" i="1"/>
  <c r="V2349" i="1"/>
  <c r="Z2349" i="1"/>
  <c r="S2349" i="1"/>
  <c r="W2349" i="1"/>
  <c r="AA2349" i="1"/>
  <c r="T2345" i="1"/>
  <c r="X2345" i="1"/>
  <c r="AB2345" i="1"/>
  <c r="Q2345" i="1"/>
  <c r="U2345" i="1"/>
  <c r="Y2345" i="1"/>
  <c r="R2345" i="1"/>
  <c r="V2345" i="1"/>
  <c r="Z2345" i="1"/>
  <c r="S2345" i="1"/>
  <c r="W2345" i="1"/>
  <c r="AA2345" i="1"/>
  <c r="T2341" i="1"/>
  <c r="X2341" i="1"/>
  <c r="AB2341" i="1"/>
  <c r="Q2341" i="1"/>
  <c r="U2341" i="1"/>
  <c r="Y2341" i="1"/>
  <c r="R2341" i="1"/>
  <c r="V2341" i="1"/>
  <c r="Z2341" i="1"/>
  <c r="S2341" i="1"/>
  <c r="W2341" i="1"/>
  <c r="AA2341" i="1"/>
  <c r="T2337" i="1"/>
  <c r="X2337" i="1"/>
  <c r="AB2337" i="1"/>
  <c r="Q2337" i="1"/>
  <c r="U2337" i="1"/>
  <c r="Y2337" i="1"/>
  <c r="R2337" i="1"/>
  <c r="V2337" i="1"/>
  <c r="Z2337" i="1"/>
  <c r="S2337" i="1"/>
  <c r="W2337" i="1"/>
  <c r="AA2337" i="1"/>
  <c r="T2333" i="1"/>
  <c r="X2333" i="1"/>
  <c r="AB2333" i="1"/>
  <c r="Q2333" i="1"/>
  <c r="U2333" i="1"/>
  <c r="Y2333" i="1"/>
  <c r="R2333" i="1"/>
  <c r="V2333" i="1"/>
  <c r="Z2333" i="1"/>
  <c r="S2333" i="1"/>
  <c r="W2333" i="1"/>
  <c r="AA2333" i="1"/>
  <c r="T2329" i="1"/>
  <c r="X2329" i="1"/>
  <c r="AB2329" i="1"/>
  <c r="Q2329" i="1"/>
  <c r="U2329" i="1"/>
  <c r="Y2329" i="1"/>
  <c r="R2329" i="1"/>
  <c r="V2329" i="1"/>
  <c r="Z2329" i="1"/>
  <c r="S2329" i="1"/>
  <c r="W2329" i="1"/>
  <c r="AA2329" i="1"/>
  <c r="T2325" i="1"/>
  <c r="X2325" i="1"/>
  <c r="AB2325" i="1"/>
  <c r="Q2325" i="1"/>
  <c r="U2325" i="1"/>
  <c r="Y2325" i="1"/>
  <c r="R2325" i="1"/>
  <c r="V2325" i="1"/>
  <c r="Z2325" i="1"/>
  <c r="S2325" i="1"/>
  <c r="W2325" i="1"/>
  <c r="AA2325" i="1"/>
  <c r="T2321" i="1"/>
  <c r="X2321" i="1"/>
  <c r="AB2321" i="1"/>
  <c r="Q2321" i="1"/>
  <c r="U2321" i="1"/>
  <c r="Y2321" i="1"/>
  <c r="R2321" i="1"/>
  <c r="V2321" i="1"/>
  <c r="Z2321" i="1"/>
  <c r="S2321" i="1"/>
  <c r="W2321" i="1"/>
  <c r="AA2321" i="1"/>
  <c r="T2317" i="1"/>
  <c r="X2317" i="1"/>
  <c r="AB2317" i="1"/>
  <c r="Q2317" i="1"/>
  <c r="U2317" i="1"/>
  <c r="Y2317" i="1"/>
  <c r="R2317" i="1"/>
  <c r="V2317" i="1"/>
  <c r="Z2317" i="1"/>
  <c r="S2317" i="1"/>
  <c r="W2317" i="1"/>
  <c r="AA2317" i="1"/>
  <c r="T2313" i="1"/>
  <c r="X2313" i="1"/>
  <c r="AB2313" i="1"/>
  <c r="Q2313" i="1"/>
  <c r="U2313" i="1"/>
  <c r="Y2313" i="1"/>
  <c r="R2313" i="1"/>
  <c r="V2313" i="1"/>
  <c r="Z2313" i="1"/>
  <c r="S2313" i="1"/>
  <c r="W2313" i="1"/>
  <c r="AA2313" i="1"/>
  <c r="T2309" i="1"/>
  <c r="X2309" i="1"/>
  <c r="AB2309" i="1"/>
  <c r="Q2309" i="1"/>
  <c r="U2309" i="1"/>
  <c r="Y2309" i="1"/>
  <c r="R2309" i="1"/>
  <c r="V2309" i="1"/>
  <c r="Z2309" i="1"/>
  <c r="S2309" i="1"/>
  <c r="W2309" i="1"/>
  <c r="AA2309" i="1"/>
  <c r="T2305" i="1"/>
  <c r="X2305" i="1"/>
  <c r="AB2305" i="1"/>
  <c r="Q2305" i="1"/>
  <c r="U2305" i="1"/>
  <c r="Y2305" i="1"/>
  <c r="R2305" i="1"/>
  <c r="V2305" i="1"/>
  <c r="Z2305" i="1"/>
  <c r="S2305" i="1"/>
  <c r="W2305" i="1"/>
  <c r="AA2305" i="1"/>
  <c r="T2301" i="1"/>
  <c r="X2301" i="1"/>
  <c r="AB2301" i="1"/>
  <c r="Q2301" i="1"/>
  <c r="U2301" i="1"/>
  <c r="Y2301" i="1"/>
  <c r="R2301" i="1"/>
  <c r="V2301" i="1"/>
  <c r="Z2301" i="1"/>
  <c r="S2301" i="1"/>
  <c r="W2301" i="1"/>
  <c r="AA2301" i="1"/>
  <c r="T2297" i="1"/>
  <c r="X2297" i="1"/>
  <c r="AB2297" i="1"/>
  <c r="Q2297" i="1"/>
  <c r="U2297" i="1"/>
  <c r="Y2297" i="1"/>
  <c r="R2297" i="1"/>
  <c r="V2297" i="1"/>
  <c r="Z2297" i="1"/>
  <c r="S2297" i="1"/>
  <c r="W2297" i="1"/>
  <c r="AA2297" i="1"/>
  <c r="T2293" i="1"/>
  <c r="X2293" i="1"/>
  <c r="AB2293" i="1"/>
  <c r="Q2293" i="1"/>
  <c r="U2293" i="1"/>
  <c r="Y2293" i="1"/>
  <c r="R2293" i="1"/>
  <c r="V2293" i="1"/>
  <c r="Z2293" i="1"/>
  <c r="S2293" i="1"/>
  <c r="W2293" i="1"/>
  <c r="AA2293" i="1"/>
  <c r="T2289" i="1"/>
  <c r="X2289" i="1"/>
  <c r="AB2289" i="1"/>
  <c r="Q2289" i="1"/>
  <c r="U2289" i="1"/>
  <c r="Y2289" i="1"/>
  <c r="R2289" i="1"/>
  <c r="V2289" i="1"/>
  <c r="Z2289" i="1"/>
  <c r="S2289" i="1"/>
  <c r="W2289" i="1"/>
  <c r="AA2289" i="1"/>
  <c r="T2285" i="1"/>
  <c r="X2285" i="1"/>
  <c r="AB2285" i="1"/>
  <c r="Q2285" i="1"/>
  <c r="U2285" i="1"/>
  <c r="Y2285" i="1"/>
  <c r="R2285" i="1"/>
  <c r="V2285" i="1"/>
  <c r="Z2285" i="1"/>
  <c r="S2285" i="1"/>
  <c r="W2285" i="1"/>
  <c r="AA2285" i="1"/>
  <c r="T2281" i="1"/>
  <c r="X2281" i="1"/>
  <c r="AB2281" i="1"/>
  <c r="Q2281" i="1"/>
  <c r="U2281" i="1"/>
  <c r="Y2281" i="1"/>
  <c r="R2281" i="1"/>
  <c r="V2281" i="1"/>
  <c r="Z2281" i="1"/>
  <c r="S2281" i="1"/>
  <c r="W2281" i="1"/>
  <c r="AA2281" i="1"/>
  <c r="T2277" i="1"/>
  <c r="X2277" i="1"/>
  <c r="AB2277" i="1"/>
  <c r="Q2277" i="1"/>
  <c r="U2277" i="1"/>
  <c r="Y2277" i="1"/>
  <c r="R2277" i="1"/>
  <c r="V2277" i="1"/>
  <c r="Z2277" i="1"/>
  <c r="S2277" i="1"/>
  <c r="W2277" i="1"/>
  <c r="AA2277" i="1"/>
  <c r="T2273" i="1"/>
  <c r="X2273" i="1"/>
  <c r="AB2273" i="1"/>
  <c r="Q2273" i="1"/>
  <c r="U2273" i="1"/>
  <c r="Y2273" i="1"/>
  <c r="R2273" i="1"/>
  <c r="V2273" i="1"/>
  <c r="Z2273" i="1"/>
  <c r="S2273" i="1"/>
  <c r="W2273" i="1"/>
  <c r="AA2273" i="1"/>
  <c r="T2269" i="1"/>
  <c r="X2269" i="1"/>
  <c r="AB2269" i="1"/>
  <c r="Q2269" i="1"/>
  <c r="U2269" i="1"/>
  <c r="Y2269" i="1"/>
  <c r="R2269" i="1"/>
  <c r="V2269" i="1"/>
  <c r="Z2269" i="1"/>
  <c r="S2269" i="1"/>
  <c r="W2269" i="1"/>
  <c r="AA2269" i="1"/>
  <c r="T2265" i="1"/>
  <c r="X2265" i="1"/>
  <c r="AB2265" i="1"/>
  <c r="Q2265" i="1"/>
  <c r="U2265" i="1"/>
  <c r="Y2265" i="1"/>
  <c r="R2265" i="1"/>
  <c r="V2265" i="1"/>
  <c r="Z2265" i="1"/>
  <c r="S2265" i="1"/>
  <c r="W2265" i="1"/>
  <c r="AA2265" i="1"/>
  <c r="T2261" i="1"/>
  <c r="X2261" i="1"/>
  <c r="AB2261" i="1"/>
  <c r="Q2261" i="1"/>
  <c r="U2261" i="1"/>
  <c r="Y2261" i="1"/>
  <c r="R2261" i="1"/>
  <c r="V2261" i="1"/>
  <c r="Z2261" i="1"/>
  <c r="S2261" i="1"/>
  <c r="W2261" i="1"/>
  <c r="AA2261" i="1"/>
  <c r="T2257" i="1"/>
  <c r="X2257" i="1"/>
  <c r="AB2257" i="1"/>
  <c r="Q2257" i="1"/>
  <c r="U2257" i="1"/>
  <c r="Y2257" i="1"/>
  <c r="R2257" i="1"/>
  <c r="V2257" i="1"/>
  <c r="Z2257" i="1"/>
  <c r="S2257" i="1"/>
  <c r="W2257" i="1"/>
  <c r="AA2257" i="1"/>
  <c r="T2253" i="1"/>
  <c r="X2253" i="1"/>
  <c r="AB2253" i="1"/>
  <c r="Q2253" i="1"/>
  <c r="U2253" i="1"/>
  <c r="Y2253" i="1"/>
  <c r="R2253" i="1"/>
  <c r="V2253" i="1"/>
  <c r="Z2253" i="1"/>
  <c r="S2253" i="1"/>
  <c r="W2253" i="1"/>
  <c r="AA2253" i="1"/>
  <c r="T2249" i="1"/>
  <c r="X2249" i="1"/>
  <c r="AB2249" i="1"/>
  <c r="Q2249" i="1"/>
  <c r="U2249" i="1"/>
  <c r="Y2249" i="1"/>
  <c r="R2249" i="1"/>
  <c r="V2249" i="1"/>
  <c r="Z2249" i="1"/>
  <c r="S2249" i="1"/>
  <c r="W2249" i="1"/>
  <c r="AA2249" i="1"/>
  <c r="T2245" i="1"/>
  <c r="X2245" i="1"/>
  <c r="AB2245" i="1"/>
  <c r="Q2245" i="1"/>
  <c r="U2245" i="1"/>
  <c r="Y2245" i="1"/>
  <c r="R2245" i="1"/>
  <c r="V2245" i="1"/>
  <c r="Z2245" i="1"/>
  <c r="S2245" i="1"/>
  <c r="W2245" i="1"/>
  <c r="AA2245" i="1"/>
  <c r="T2241" i="1"/>
  <c r="X2241" i="1"/>
  <c r="AB2241" i="1"/>
  <c r="Q2241" i="1"/>
  <c r="U2241" i="1"/>
  <c r="Y2241" i="1"/>
  <c r="R2241" i="1"/>
  <c r="V2241" i="1"/>
  <c r="Z2241" i="1"/>
  <c r="S2241" i="1"/>
  <c r="W2241" i="1"/>
  <c r="AA2241" i="1"/>
  <c r="T2237" i="1"/>
  <c r="X2237" i="1"/>
  <c r="AB2237" i="1"/>
  <c r="Q2237" i="1"/>
  <c r="U2237" i="1"/>
  <c r="Y2237" i="1"/>
  <c r="R2237" i="1"/>
  <c r="V2237" i="1"/>
  <c r="Z2237" i="1"/>
  <c r="S2237" i="1"/>
  <c r="W2237" i="1"/>
  <c r="AA2237" i="1"/>
  <c r="T2233" i="1"/>
  <c r="X2233" i="1"/>
  <c r="AB2233" i="1"/>
  <c r="Q2233" i="1"/>
  <c r="U2233" i="1"/>
  <c r="Y2233" i="1"/>
  <c r="R2233" i="1"/>
  <c r="V2233" i="1"/>
  <c r="Z2233" i="1"/>
  <c r="S2233" i="1"/>
  <c r="W2233" i="1"/>
  <c r="AA2233" i="1"/>
  <c r="T2229" i="1"/>
  <c r="X2229" i="1"/>
  <c r="AB2229" i="1"/>
  <c r="Q2229" i="1"/>
  <c r="U2229" i="1"/>
  <c r="Y2229" i="1"/>
  <c r="R2229" i="1"/>
  <c r="V2229" i="1"/>
  <c r="Z2229" i="1"/>
  <c r="S2229" i="1"/>
  <c r="W2229" i="1"/>
  <c r="AA2229" i="1"/>
  <c r="T2225" i="1"/>
  <c r="X2225" i="1"/>
  <c r="AB2225" i="1"/>
  <c r="Q2225" i="1"/>
  <c r="U2225" i="1"/>
  <c r="Y2225" i="1"/>
  <c r="R2225" i="1"/>
  <c r="V2225" i="1"/>
  <c r="Z2225" i="1"/>
  <c r="S2225" i="1"/>
  <c r="W2225" i="1"/>
  <c r="AA2225" i="1"/>
  <c r="T2221" i="1"/>
  <c r="X2221" i="1"/>
  <c r="AB2221" i="1"/>
  <c r="Q2221" i="1"/>
  <c r="U2221" i="1"/>
  <c r="Y2221" i="1"/>
  <c r="R2221" i="1"/>
  <c r="V2221" i="1"/>
  <c r="Z2221" i="1"/>
  <c r="S2221" i="1"/>
  <c r="W2221" i="1"/>
  <c r="AA2221" i="1"/>
  <c r="T2217" i="1"/>
  <c r="X2217" i="1"/>
  <c r="AB2217" i="1"/>
  <c r="Q2217" i="1"/>
  <c r="U2217" i="1"/>
  <c r="Y2217" i="1"/>
  <c r="R2217" i="1"/>
  <c r="V2217" i="1"/>
  <c r="Z2217" i="1"/>
  <c r="S2217" i="1"/>
  <c r="W2217" i="1"/>
  <c r="AA2217" i="1"/>
  <c r="T2213" i="1"/>
  <c r="X2213" i="1"/>
  <c r="AB2213" i="1"/>
  <c r="Q2213" i="1"/>
  <c r="U2213" i="1"/>
  <c r="Y2213" i="1"/>
  <c r="R2213" i="1"/>
  <c r="V2213" i="1"/>
  <c r="Z2213" i="1"/>
  <c r="S2213" i="1"/>
  <c r="W2213" i="1"/>
  <c r="AA2213" i="1"/>
  <c r="T2209" i="1"/>
  <c r="X2209" i="1"/>
  <c r="AB2209" i="1"/>
  <c r="Q2209" i="1"/>
  <c r="U2209" i="1"/>
  <c r="Y2209" i="1"/>
  <c r="R2209" i="1"/>
  <c r="V2209" i="1"/>
  <c r="Z2209" i="1"/>
  <c r="S2209" i="1"/>
  <c r="W2209" i="1"/>
  <c r="AA2209" i="1"/>
  <c r="T2205" i="1"/>
  <c r="X2205" i="1"/>
  <c r="AB2205" i="1"/>
  <c r="Q2205" i="1"/>
  <c r="U2205" i="1"/>
  <c r="Y2205" i="1"/>
  <c r="R2205" i="1"/>
  <c r="V2205" i="1"/>
  <c r="Z2205" i="1"/>
  <c r="S2205" i="1"/>
  <c r="W2205" i="1"/>
  <c r="AA2205" i="1"/>
  <c r="T2201" i="1"/>
  <c r="X2201" i="1"/>
  <c r="AB2201" i="1"/>
  <c r="Q2201" i="1"/>
  <c r="U2201" i="1"/>
  <c r="Y2201" i="1"/>
  <c r="R2201" i="1"/>
  <c r="V2201" i="1"/>
  <c r="Z2201" i="1"/>
  <c r="S2201" i="1"/>
  <c r="W2201" i="1"/>
  <c r="AA2201" i="1"/>
  <c r="T2197" i="1"/>
  <c r="X2197" i="1"/>
  <c r="AB2197" i="1"/>
  <c r="Q2197" i="1"/>
  <c r="U2197" i="1"/>
  <c r="Y2197" i="1"/>
  <c r="R2197" i="1"/>
  <c r="V2197" i="1"/>
  <c r="Z2197" i="1"/>
  <c r="S2197" i="1"/>
  <c r="W2197" i="1"/>
  <c r="AA2197" i="1"/>
  <c r="T2193" i="1"/>
  <c r="X2193" i="1"/>
  <c r="AB2193" i="1"/>
  <c r="Q2193" i="1"/>
  <c r="U2193" i="1"/>
  <c r="Y2193" i="1"/>
  <c r="R2193" i="1"/>
  <c r="V2193" i="1"/>
  <c r="Z2193" i="1"/>
  <c r="S2193" i="1"/>
  <c r="W2193" i="1"/>
  <c r="AA2193" i="1"/>
  <c r="T2189" i="1"/>
  <c r="X2189" i="1"/>
  <c r="AB2189" i="1"/>
  <c r="Q2189" i="1"/>
  <c r="U2189" i="1"/>
  <c r="Y2189" i="1"/>
  <c r="R2189" i="1"/>
  <c r="V2189" i="1"/>
  <c r="Z2189" i="1"/>
  <c r="S2189" i="1"/>
  <c r="W2189" i="1"/>
  <c r="AA2189" i="1"/>
  <c r="T2185" i="1"/>
  <c r="X2185" i="1"/>
  <c r="AB2185" i="1"/>
  <c r="Q2185" i="1"/>
  <c r="U2185" i="1"/>
  <c r="Y2185" i="1"/>
  <c r="R2185" i="1"/>
  <c r="V2185" i="1"/>
  <c r="Z2185" i="1"/>
  <c r="S2185" i="1"/>
  <c r="W2185" i="1"/>
  <c r="AA2185" i="1"/>
  <c r="T2181" i="1"/>
  <c r="X2181" i="1"/>
  <c r="AB2181" i="1"/>
  <c r="Q2181" i="1"/>
  <c r="U2181" i="1"/>
  <c r="Y2181" i="1"/>
  <c r="R2181" i="1"/>
  <c r="V2181" i="1"/>
  <c r="Z2181" i="1"/>
  <c r="S2181" i="1"/>
  <c r="W2181" i="1"/>
  <c r="AA2181" i="1"/>
  <c r="T2177" i="1"/>
  <c r="X2177" i="1"/>
  <c r="AB2177" i="1"/>
  <c r="Q2177" i="1"/>
  <c r="U2177" i="1"/>
  <c r="Y2177" i="1"/>
  <c r="R2177" i="1"/>
  <c r="V2177" i="1"/>
  <c r="Z2177" i="1"/>
  <c r="S2177" i="1"/>
  <c r="W2177" i="1"/>
  <c r="AA2177" i="1"/>
  <c r="T2173" i="1"/>
  <c r="X2173" i="1"/>
  <c r="AB2173" i="1"/>
  <c r="Q2173" i="1"/>
  <c r="U2173" i="1"/>
  <c r="Y2173" i="1"/>
  <c r="R2173" i="1"/>
  <c r="V2173" i="1"/>
  <c r="Z2173" i="1"/>
  <c r="S2173" i="1"/>
  <c r="W2173" i="1"/>
  <c r="AA2173" i="1"/>
  <c r="T2169" i="1"/>
  <c r="X2169" i="1"/>
  <c r="AB2169" i="1"/>
  <c r="Q2169" i="1"/>
  <c r="U2169" i="1"/>
  <c r="Y2169" i="1"/>
  <c r="R2169" i="1"/>
  <c r="V2169" i="1"/>
  <c r="Z2169" i="1"/>
  <c r="S2169" i="1"/>
  <c r="W2169" i="1"/>
  <c r="AA2169" i="1"/>
  <c r="T2165" i="1"/>
  <c r="X2165" i="1"/>
  <c r="AB2165" i="1"/>
  <c r="Q2165" i="1"/>
  <c r="U2165" i="1"/>
  <c r="Y2165" i="1"/>
  <c r="R2165" i="1"/>
  <c r="V2165" i="1"/>
  <c r="Z2165" i="1"/>
  <c r="S2165" i="1"/>
  <c r="W2165" i="1"/>
  <c r="AA2165" i="1"/>
  <c r="T2161" i="1"/>
  <c r="X2161" i="1"/>
  <c r="AB2161" i="1"/>
  <c r="Q2161" i="1"/>
  <c r="U2161" i="1"/>
  <c r="Y2161" i="1"/>
  <c r="R2161" i="1"/>
  <c r="V2161" i="1"/>
  <c r="Z2161" i="1"/>
  <c r="S2161" i="1"/>
  <c r="W2161" i="1"/>
  <c r="AA2161" i="1"/>
  <c r="T2157" i="1"/>
  <c r="X2157" i="1"/>
  <c r="AB2157" i="1"/>
  <c r="Q2157" i="1"/>
  <c r="U2157" i="1"/>
  <c r="Y2157" i="1"/>
  <c r="R2157" i="1"/>
  <c r="V2157" i="1"/>
  <c r="Z2157" i="1"/>
  <c r="S2157" i="1"/>
  <c r="W2157" i="1"/>
  <c r="AA2157" i="1"/>
  <c r="T2153" i="1"/>
  <c r="X2153" i="1"/>
  <c r="AB2153" i="1"/>
  <c r="Q2153" i="1"/>
  <c r="U2153" i="1"/>
  <c r="Y2153" i="1"/>
  <c r="R2153" i="1"/>
  <c r="V2153" i="1"/>
  <c r="Z2153" i="1"/>
  <c r="S2153" i="1"/>
  <c r="W2153" i="1"/>
  <c r="AA2153" i="1"/>
  <c r="T2149" i="1"/>
  <c r="X2149" i="1"/>
  <c r="AB2149" i="1"/>
  <c r="Q2149" i="1"/>
  <c r="U2149" i="1"/>
  <c r="Y2149" i="1"/>
  <c r="R2149" i="1"/>
  <c r="V2149" i="1"/>
  <c r="Z2149" i="1"/>
  <c r="S2149" i="1"/>
  <c r="W2149" i="1"/>
  <c r="AA2149" i="1"/>
  <c r="T2145" i="1"/>
  <c r="X2145" i="1"/>
  <c r="AB2145" i="1"/>
  <c r="Q2145" i="1"/>
  <c r="U2145" i="1"/>
  <c r="Y2145" i="1"/>
  <c r="R2145" i="1"/>
  <c r="V2145" i="1"/>
  <c r="Z2145" i="1"/>
  <c r="S2145" i="1"/>
  <c r="W2145" i="1"/>
  <c r="AA2145" i="1"/>
  <c r="T2141" i="1"/>
  <c r="X2141" i="1"/>
  <c r="AB2141" i="1"/>
  <c r="Q2141" i="1"/>
  <c r="U2141" i="1"/>
  <c r="Y2141" i="1"/>
  <c r="R2141" i="1"/>
  <c r="V2141" i="1"/>
  <c r="Z2141" i="1"/>
  <c r="S2141" i="1"/>
  <c r="W2141" i="1"/>
  <c r="AA2141" i="1"/>
  <c r="T2137" i="1"/>
  <c r="X2137" i="1"/>
  <c r="AB2137" i="1"/>
  <c r="Q2137" i="1"/>
  <c r="U2137" i="1"/>
  <c r="Y2137" i="1"/>
  <c r="R2137" i="1"/>
  <c r="V2137" i="1"/>
  <c r="Z2137" i="1"/>
  <c r="S2137" i="1"/>
  <c r="W2137" i="1"/>
  <c r="AA2137" i="1"/>
  <c r="T2133" i="1"/>
  <c r="X2133" i="1"/>
  <c r="AB2133" i="1"/>
  <c r="Q2133" i="1"/>
  <c r="U2133" i="1"/>
  <c r="Y2133" i="1"/>
  <c r="R2133" i="1"/>
  <c r="V2133" i="1"/>
  <c r="Z2133" i="1"/>
  <c r="S2133" i="1"/>
  <c r="W2133" i="1"/>
  <c r="AA2133" i="1"/>
  <c r="T2129" i="1"/>
  <c r="X2129" i="1"/>
  <c r="AB2129" i="1"/>
  <c r="Q2129" i="1"/>
  <c r="U2129" i="1"/>
  <c r="Y2129" i="1"/>
  <c r="R2129" i="1"/>
  <c r="V2129" i="1"/>
  <c r="Z2129" i="1"/>
  <c r="S2129" i="1"/>
  <c r="W2129" i="1"/>
  <c r="AA2129" i="1"/>
  <c r="T2125" i="1"/>
  <c r="X2125" i="1"/>
  <c r="AB2125" i="1"/>
  <c r="Q2125" i="1"/>
  <c r="U2125" i="1"/>
  <c r="Y2125" i="1"/>
  <c r="R2125" i="1"/>
  <c r="V2125" i="1"/>
  <c r="Z2125" i="1"/>
  <c r="S2125" i="1"/>
  <c r="W2125" i="1"/>
  <c r="AA2125" i="1"/>
  <c r="T2121" i="1"/>
  <c r="X2121" i="1"/>
  <c r="AB2121" i="1"/>
  <c r="Q2121" i="1"/>
  <c r="U2121" i="1"/>
  <c r="Y2121" i="1"/>
  <c r="R2121" i="1"/>
  <c r="V2121" i="1"/>
  <c r="Z2121" i="1"/>
  <c r="S2121" i="1"/>
  <c r="W2121" i="1"/>
  <c r="AA2121" i="1"/>
  <c r="T2117" i="1"/>
  <c r="X2117" i="1"/>
  <c r="AB2117" i="1"/>
  <c r="Q2117" i="1"/>
  <c r="U2117" i="1"/>
  <c r="Y2117" i="1"/>
  <c r="R2117" i="1"/>
  <c r="V2117" i="1"/>
  <c r="Z2117" i="1"/>
  <c r="S2117" i="1"/>
  <c r="W2117" i="1"/>
  <c r="AA2117" i="1"/>
  <c r="T2113" i="1"/>
  <c r="X2113" i="1"/>
  <c r="AB2113" i="1"/>
  <c r="Q2113" i="1"/>
  <c r="U2113" i="1"/>
  <c r="Y2113" i="1"/>
  <c r="R2113" i="1"/>
  <c r="V2113" i="1"/>
  <c r="Z2113" i="1"/>
  <c r="S2113" i="1"/>
  <c r="W2113" i="1"/>
  <c r="AA2113" i="1"/>
  <c r="T2109" i="1"/>
  <c r="X2109" i="1"/>
  <c r="AB2109" i="1"/>
  <c r="Q2109" i="1"/>
  <c r="U2109" i="1"/>
  <c r="Y2109" i="1"/>
  <c r="R2109" i="1"/>
  <c r="V2109" i="1"/>
  <c r="Z2109" i="1"/>
  <c r="S2109" i="1"/>
  <c r="W2109" i="1"/>
  <c r="AA2109" i="1"/>
  <c r="T2105" i="1"/>
  <c r="X2105" i="1"/>
  <c r="AB2105" i="1"/>
  <c r="Q2105" i="1"/>
  <c r="U2105" i="1"/>
  <c r="Y2105" i="1"/>
  <c r="R2105" i="1"/>
  <c r="V2105" i="1"/>
  <c r="Z2105" i="1"/>
  <c r="S2105" i="1"/>
  <c r="W2105" i="1"/>
  <c r="AA2105" i="1"/>
  <c r="T2101" i="1"/>
  <c r="X2101" i="1"/>
  <c r="AB2101" i="1"/>
  <c r="Q2101" i="1"/>
  <c r="U2101" i="1"/>
  <c r="Y2101" i="1"/>
  <c r="R2101" i="1"/>
  <c r="V2101" i="1"/>
  <c r="Z2101" i="1"/>
  <c r="S2101" i="1"/>
  <c r="W2101" i="1"/>
  <c r="AA2101" i="1"/>
  <c r="T2097" i="1"/>
  <c r="X2097" i="1"/>
  <c r="AB2097" i="1"/>
  <c r="Q2097" i="1"/>
  <c r="U2097" i="1"/>
  <c r="Y2097" i="1"/>
  <c r="R2097" i="1"/>
  <c r="V2097" i="1"/>
  <c r="Z2097" i="1"/>
  <c r="S2097" i="1"/>
  <c r="W2097" i="1"/>
  <c r="AA2097" i="1"/>
  <c r="Q2093" i="1"/>
  <c r="U2093" i="1"/>
  <c r="Y2093" i="1"/>
  <c r="V2093" i="1"/>
  <c r="AA2093" i="1"/>
  <c r="R2093" i="1"/>
  <c r="W2093" i="1"/>
  <c r="AB2093" i="1"/>
  <c r="S2093" i="1"/>
  <c r="X2093" i="1"/>
  <c r="T2093" i="1"/>
  <c r="Z2093" i="1"/>
  <c r="Q2089" i="1"/>
  <c r="U2089" i="1"/>
  <c r="Y2089" i="1"/>
  <c r="V2089" i="1"/>
  <c r="AA2089" i="1"/>
  <c r="R2089" i="1"/>
  <c r="W2089" i="1"/>
  <c r="AB2089" i="1"/>
  <c r="S2089" i="1"/>
  <c r="X2089" i="1"/>
  <c r="T2089" i="1"/>
  <c r="Z2089" i="1"/>
  <c r="Q2085" i="1"/>
  <c r="U2085" i="1"/>
  <c r="Y2085" i="1"/>
  <c r="V2085" i="1"/>
  <c r="AA2085" i="1"/>
  <c r="R2085" i="1"/>
  <c r="W2085" i="1"/>
  <c r="AB2085" i="1"/>
  <c r="S2085" i="1"/>
  <c r="X2085" i="1"/>
  <c r="T2085" i="1"/>
  <c r="Z2085" i="1"/>
  <c r="Q2081" i="1"/>
  <c r="U2081" i="1"/>
  <c r="Y2081" i="1"/>
  <c r="V2081" i="1"/>
  <c r="AA2081" i="1"/>
  <c r="R2081" i="1"/>
  <c r="W2081" i="1"/>
  <c r="AB2081" i="1"/>
  <c r="S2081" i="1"/>
  <c r="X2081" i="1"/>
  <c r="T2081" i="1"/>
  <c r="Z2081" i="1"/>
  <c r="Q2077" i="1"/>
  <c r="U2077" i="1"/>
  <c r="Y2077" i="1"/>
  <c r="V2077" i="1"/>
  <c r="AA2077" i="1"/>
  <c r="R2077" i="1"/>
  <c r="W2077" i="1"/>
  <c r="AB2077" i="1"/>
  <c r="S2077" i="1"/>
  <c r="X2077" i="1"/>
  <c r="T2077" i="1"/>
  <c r="Z2077" i="1"/>
  <c r="Q2073" i="1"/>
  <c r="U2073" i="1"/>
  <c r="Y2073" i="1"/>
  <c r="R2073" i="1"/>
  <c r="V2073" i="1"/>
  <c r="Z2073" i="1"/>
  <c r="X2073" i="1"/>
  <c r="S2073" i="1"/>
  <c r="AA2073" i="1"/>
  <c r="T2073" i="1"/>
  <c r="AB2073" i="1"/>
  <c r="W2073" i="1"/>
  <c r="Q2069" i="1"/>
  <c r="U2069" i="1"/>
  <c r="Y2069" i="1"/>
  <c r="R2069" i="1"/>
  <c r="V2069" i="1"/>
  <c r="Z2069" i="1"/>
  <c r="X2069" i="1"/>
  <c r="S2069" i="1"/>
  <c r="AA2069" i="1"/>
  <c r="T2069" i="1"/>
  <c r="AB2069" i="1"/>
  <c r="W2069" i="1"/>
  <c r="Q2065" i="1"/>
  <c r="U2065" i="1"/>
  <c r="Y2065" i="1"/>
  <c r="R2065" i="1"/>
  <c r="V2065" i="1"/>
  <c r="Z2065" i="1"/>
  <c r="X2065" i="1"/>
  <c r="S2065" i="1"/>
  <c r="AA2065" i="1"/>
  <c r="T2065" i="1"/>
  <c r="AB2065" i="1"/>
  <c r="W2065" i="1"/>
  <c r="Q2061" i="1"/>
  <c r="U2061" i="1"/>
  <c r="Y2061" i="1"/>
  <c r="R2061" i="1"/>
  <c r="V2061" i="1"/>
  <c r="Z2061" i="1"/>
  <c r="T2061" i="1"/>
  <c r="X2061" i="1"/>
  <c r="W2061" i="1"/>
  <c r="AA2061" i="1"/>
  <c r="AB2061" i="1"/>
  <c r="S2061" i="1"/>
  <c r="Q2057" i="1"/>
  <c r="U2057" i="1"/>
  <c r="Y2057" i="1"/>
  <c r="R2057" i="1"/>
  <c r="V2057" i="1"/>
  <c r="Z2057" i="1"/>
  <c r="T2057" i="1"/>
  <c r="X2057" i="1"/>
  <c r="AB2057" i="1"/>
  <c r="W2057" i="1"/>
  <c r="AA2057" i="1"/>
  <c r="S2057" i="1"/>
  <c r="Q2053" i="1"/>
  <c r="U2053" i="1"/>
  <c r="Y2053" i="1"/>
  <c r="R2053" i="1"/>
  <c r="V2053" i="1"/>
  <c r="Z2053" i="1"/>
  <c r="T2053" i="1"/>
  <c r="X2053" i="1"/>
  <c r="AB2053" i="1"/>
  <c r="W2053" i="1"/>
  <c r="AA2053" i="1"/>
  <c r="S2053" i="1"/>
  <c r="Q2049" i="1"/>
  <c r="U2049" i="1"/>
  <c r="Y2049" i="1"/>
  <c r="R2049" i="1"/>
  <c r="V2049" i="1"/>
  <c r="Z2049" i="1"/>
  <c r="T2049" i="1"/>
  <c r="X2049" i="1"/>
  <c r="AB2049" i="1"/>
  <c r="W2049" i="1"/>
  <c r="AA2049" i="1"/>
  <c r="S2049" i="1"/>
  <c r="Q2045" i="1"/>
  <c r="U2045" i="1"/>
  <c r="Y2045" i="1"/>
  <c r="R2045" i="1"/>
  <c r="V2045" i="1"/>
  <c r="Z2045" i="1"/>
  <c r="T2045" i="1"/>
  <c r="X2045" i="1"/>
  <c r="AB2045" i="1"/>
  <c r="W2045" i="1"/>
  <c r="AA2045" i="1"/>
  <c r="S2045" i="1"/>
  <c r="Q2041" i="1"/>
  <c r="U2041" i="1"/>
  <c r="Y2041" i="1"/>
  <c r="R2041" i="1"/>
  <c r="V2041" i="1"/>
  <c r="Z2041" i="1"/>
  <c r="T2041" i="1"/>
  <c r="X2041" i="1"/>
  <c r="AB2041" i="1"/>
  <c r="W2041" i="1"/>
  <c r="AA2041" i="1"/>
  <c r="S2041" i="1"/>
  <c r="Q2037" i="1"/>
  <c r="U2037" i="1"/>
  <c r="Y2037" i="1"/>
  <c r="R2037" i="1"/>
  <c r="V2037" i="1"/>
  <c r="Z2037" i="1"/>
  <c r="T2037" i="1"/>
  <c r="X2037" i="1"/>
  <c r="AB2037" i="1"/>
  <c r="W2037" i="1"/>
  <c r="AA2037" i="1"/>
  <c r="S2037" i="1"/>
  <c r="Q2033" i="1"/>
  <c r="U2033" i="1"/>
  <c r="Y2033" i="1"/>
  <c r="R2033" i="1"/>
  <c r="V2033" i="1"/>
  <c r="Z2033" i="1"/>
  <c r="T2033" i="1"/>
  <c r="X2033" i="1"/>
  <c r="AB2033" i="1"/>
  <c r="W2033" i="1"/>
  <c r="AA2033" i="1"/>
  <c r="S2033" i="1"/>
  <c r="Q2029" i="1"/>
  <c r="U2029" i="1"/>
  <c r="Y2029" i="1"/>
  <c r="R2029" i="1"/>
  <c r="V2029" i="1"/>
  <c r="Z2029" i="1"/>
  <c r="T2029" i="1"/>
  <c r="X2029" i="1"/>
  <c r="AB2029" i="1"/>
  <c r="W2029" i="1"/>
  <c r="AA2029" i="1"/>
  <c r="S2029" i="1"/>
  <c r="Q2025" i="1"/>
  <c r="U2025" i="1"/>
  <c r="Y2025" i="1"/>
  <c r="R2025" i="1"/>
  <c r="V2025" i="1"/>
  <c r="Z2025" i="1"/>
  <c r="T2025" i="1"/>
  <c r="X2025" i="1"/>
  <c r="AB2025" i="1"/>
  <c r="W2025" i="1"/>
  <c r="AA2025" i="1"/>
  <c r="S2025" i="1"/>
  <c r="Q2021" i="1"/>
  <c r="U2021" i="1"/>
  <c r="Y2021" i="1"/>
  <c r="R2021" i="1"/>
  <c r="V2021" i="1"/>
  <c r="Z2021" i="1"/>
  <c r="T2021" i="1"/>
  <c r="X2021" i="1"/>
  <c r="AB2021" i="1"/>
  <c r="W2021" i="1"/>
  <c r="AA2021" i="1"/>
  <c r="S2021" i="1"/>
  <c r="Q2017" i="1"/>
  <c r="U2017" i="1"/>
  <c r="Y2017" i="1"/>
  <c r="R2017" i="1"/>
  <c r="V2017" i="1"/>
  <c r="Z2017" i="1"/>
  <c r="T2017" i="1"/>
  <c r="X2017" i="1"/>
  <c r="AB2017" i="1"/>
  <c r="W2017" i="1"/>
  <c r="AA2017" i="1"/>
  <c r="S2017" i="1"/>
  <c r="Q2013" i="1"/>
  <c r="U2013" i="1"/>
  <c r="Y2013" i="1"/>
  <c r="R2013" i="1"/>
  <c r="V2013" i="1"/>
  <c r="Z2013" i="1"/>
  <c r="T2013" i="1"/>
  <c r="X2013" i="1"/>
  <c r="AB2013" i="1"/>
  <c r="W2013" i="1"/>
  <c r="AA2013" i="1"/>
  <c r="S2013" i="1"/>
  <c r="Q2009" i="1"/>
  <c r="U2009" i="1"/>
  <c r="Y2009" i="1"/>
  <c r="R2009" i="1"/>
  <c r="V2009" i="1"/>
  <c r="Z2009" i="1"/>
  <c r="T2009" i="1"/>
  <c r="X2009" i="1"/>
  <c r="AB2009" i="1"/>
  <c r="W2009" i="1"/>
  <c r="AA2009" i="1"/>
  <c r="S2009" i="1"/>
  <c r="Q2005" i="1"/>
  <c r="U2005" i="1"/>
  <c r="Y2005" i="1"/>
  <c r="R2005" i="1"/>
  <c r="V2005" i="1"/>
  <c r="Z2005" i="1"/>
  <c r="T2005" i="1"/>
  <c r="X2005" i="1"/>
  <c r="AB2005" i="1"/>
  <c r="W2005" i="1"/>
  <c r="AA2005" i="1"/>
  <c r="S2005" i="1"/>
  <c r="Q2001" i="1"/>
  <c r="U2001" i="1"/>
  <c r="Y2001" i="1"/>
  <c r="R2001" i="1"/>
  <c r="V2001" i="1"/>
  <c r="Z2001" i="1"/>
  <c r="T2001" i="1"/>
  <c r="X2001" i="1"/>
  <c r="AB2001" i="1"/>
  <c r="W2001" i="1"/>
  <c r="AA2001" i="1"/>
  <c r="S2001" i="1"/>
  <c r="Q1997" i="1"/>
  <c r="U1997" i="1"/>
  <c r="Y1997" i="1"/>
  <c r="R1997" i="1"/>
  <c r="V1997" i="1"/>
  <c r="Z1997" i="1"/>
  <c r="T1997" i="1"/>
  <c r="X1997" i="1"/>
  <c r="AB1997" i="1"/>
  <c r="W1997" i="1"/>
  <c r="AA1997" i="1"/>
  <c r="S1997" i="1"/>
  <c r="Q1993" i="1"/>
  <c r="U1993" i="1"/>
  <c r="Y1993" i="1"/>
  <c r="R1993" i="1"/>
  <c r="V1993" i="1"/>
  <c r="Z1993" i="1"/>
  <c r="T1993" i="1"/>
  <c r="X1993" i="1"/>
  <c r="AB1993" i="1"/>
  <c r="W1993" i="1"/>
  <c r="AA1993" i="1"/>
  <c r="S1993" i="1"/>
  <c r="Q1989" i="1"/>
  <c r="U1989" i="1"/>
  <c r="Y1989" i="1"/>
  <c r="R1989" i="1"/>
  <c r="V1989" i="1"/>
  <c r="Z1989" i="1"/>
  <c r="T1989" i="1"/>
  <c r="X1989" i="1"/>
  <c r="AB1989" i="1"/>
  <c r="W1989" i="1"/>
  <c r="AA1989" i="1"/>
  <c r="S1989" i="1"/>
  <c r="Q1985" i="1"/>
  <c r="U1985" i="1"/>
  <c r="Y1985" i="1"/>
  <c r="R1985" i="1"/>
  <c r="V1985" i="1"/>
  <c r="Z1985" i="1"/>
  <c r="T1985" i="1"/>
  <c r="X1985" i="1"/>
  <c r="AB1985" i="1"/>
  <c r="W1985" i="1"/>
  <c r="AA1985" i="1"/>
  <c r="S1985" i="1"/>
  <c r="Q1981" i="1"/>
  <c r="U1981" i="1"/>
  <c r="Y1981" i="1"/>
  <c r="R1981" i="1"/>
  <c r="V1981" i="1"/>
  <c r="Z1981" i="1"/>
  <c r="T1981" i="1"/>
  <c r="X1981" i="1"/>
  <c r="AB1981" i="1"/>
  <c r="W1981" i="1"/>
  <c r="AA1981" i="1"/>
  <c r="S1981" i="1"/>
  <c r="Q1977" i="1"/>
  <c r="U1977" i="1"/>
  <c r="Y1977" i="1"/>
  <c r="R1977" i="1"/>
  <c r="V1977" i="1"/>
  <c r="Z1977" i="1"/>
  <c r="T1977" i="1"/>
  <c r="X1977" i="1"/>
  <c r="AB1977" i="1"/>
  <c r="W1977" i="1"/>
  <c r="AA1977" i="1"/>
  <c r="S1977" i="1"/>
  <c r="Q1973" i="1"/>
  <c r="U1973" i="1"/>
  <c r="Y1973" i="1"/>
  <c r="R1973" i="1"/>
  <c r="V1973" i="1"/>
  <c r="Z1973" i="1"/>
  <c r="T1973" i="1"/>
  <c r="X1973" i="1"/>
  <c r="AB1973" i="1"/>
  <c r="W1973" i="1"/>
  <c r="AA1973" i="1"/>
  <c r="S1973" i="1"/>
  <c r="Q1969" i="1"/>
  <c r="U1969" i="1"/>
  <c r="Y1969" i="1"/>
  <c r="R1969" i="1"/>
  <c r="V1969" i="1"/>
  <c r="Z1969" i="1"/>
  <c r="T1969" i="1"/>
  <c r="X1969" i="1"/>
  <c r="AB1969" i="1"/>
  <c r="W1969" i="1"/>
  <c r="AA1969" i="1"/>
  <c r="S1969" i="1"/>
  <c r="Q1965" i="1"/>
  <c r="U1965" i="1"/>
  <c r="Y1965" i="1"/>
  <c r="R1965" i="1"/>
  <c r="V1965" i="1"/>
  <c r="Z1965" i="1"/>
  <c r="T1965" i="1"/>
  <c r="X1965" i="1"/>
  <c r="AB1965" i="1"/>
  <c r="W1965" i="1"/>
  <c r="AA1965" i="1"/>
  <c r="S1965" i="1"/>
  <c r="Q1961" i="1"/>
  <c r="U1961" i="1"/>
  <c r="Y1961" i="1"/>
  <c r="R1961" i="1"/>
  <c r="V1961" i="1"/>
  <c r="Z1961" i="1"/>
  <c r="S1961" i="1"/>
  <c r="W1961" i="1"/>
  <c r="AA1961" i="1"/>
  <c r="T1961" i="1"/>
  <c r="X1961" i="1"/>
  <c r="AB1961" i="1"/>
  <c r="Q1957" i="1"/>
  <c r="U1957" i="1"/>
  <c r="Y1957" i="1"/>
  <c r="R1957" i="1"/>
  <c r="V1957" i="1"/>
  <c r="Z1957" i="1"/>
  <c r="S1957" i="1"/>
  <c r="W1957" i="1"/>
  <c r="AA1957" i="1"/>
  <c r="T1957" i="1"/>
  <c r="X1957" i="1"/>
  <c r="AB1957" i="1"/>
  <c r="Q1953" i="1"/>
  <c r="U1953" i="1"/>
  <c r="Y1953" i="1"/>
  <c r="R1953" i="1"/>
  <c r="V1953" i="1"/>
  <c r="Z1953" i="1"/>
  <c r="S1953" i="1"/>
  <c r="W1953" i="1"/>
  <c r="AA1953" i="1"/>
  <c r="T1953" i="1"/>
  <c r="X1953" i="1"/>
  <c r="AB1953" i="1"/>
  <c r="Q1949" i="1"/>
  <c r="U1949" i="1"/>
  <c r="Y1949" i="1"/>
  <c r="R1949" i="1"/>
  <c r="V1949" i="1"/>
  <c r="Z1949" i="1"/>
  <c r="S1949" i="1"/>
  <c r="W1949" i="1"/>
  <c r="AA1949" i="1"/>
  <c r="T1949" i="1"/>
  <c r="X1949" i="1"/>
  <c r="AB1949" i="1"/>
  <c r="Q1945" i="1"/>
  <c r="U1945" i="1"/>
  <c r="Y1945" i="1"/>
  <c r="R1945" i="1"/>
  <c r="V1945" i="1"/>
  <c r="Z1945" i="1"/>
  <c r="S1945" i="1"/>
  <c r="W1945" i="1"/>
  <c r="AA1945" i="1"/>
  <c r="T1945" i="1"/>
  <c r="X1945" i="1"/>
  <c r="AB1945" i="1"/>
  <c r="Q1941" i="1"/>
  <c r="U1941" i="1"/>
  <c r="Y1941" i="1"/>
  <c r="R1941" i="1"/>
  <c r="V1941" i="1"/>
  <c r="Z1941" i="1"/>
  <c r="S1941" i="1"/>
  <c r="W1941" i="1"/>
  <c r="AA1941" i="1"/>
  <c r="T1941" i="1"/>
  <c r="X1941" i="1"/>
  <c r="AB1941" i="1"/>
  <c r="Q1937" i="1"/>
  <c r="U1937" i="1"/>
  <c r="Y1937" i="1"/>
  <c r="R1937" i="1"/>
  <c r="V1937" i="1"/>
  <c r="Z1937" i="1"/>
  <c r="S1937" i="1"/>
  <c r="W1937" i="1"/>
  <c r="AA1937" i="1"/>
  <c r="T1937" i="1"/>
  <c r="X1937" i="1"/>
  <c r="AB1937" i="1"/>
  <c r="Q1933" i="1"/>
  <c r="U1933" i="1"/>
  <c r="Y1933" i="1"/>
  <c r="R1933" i="1"/>
  <c r="V1933" i="1"/>
  <c r="Z1933" i="1"/>
  <c r="S1933" i="1"/>
  <c r="W1933" i="1"/>
  <c r="AA1933" i="1"/>
  <c r="T1933" i="1"/>
  <c r="X1933" i="1"/>
  <c r="AB1933" i="1"/>
  <c r="Q1929" i="1"/>
  <c r="U1929" i="1"/>
  <c r="Y1929" i="1"/>
  <c r="R1929" i="1"/>
  <c r="V1929" i="1"/>
  <c r="Z1929" i="1"/>
  <c r="S1929" i="1"/>
  <c r="W1929" i="1"/>
  <c r="AA1929" i="1"/>
  <c r="T1929" i="1"/>
  <c r="X1929" i="1"/>
  <c r="AB1929" i="1"/>
  <c r="Q1925" i="1"/>
  <c r="U1925" i="1"/>
  <c r="Y1925" i="1"/>
  <c r="R1925" i="1"/>
  <c r="V1925" i="1"/>
  <c r="Z1925" i="1"/>
  <c r="S1925" i="1"/>
  <c r="W1925" i="1"/>
  <c r="AA1925" i="1"/>
  <c r="T1925" i="1"/>
  <c r="X1925" i="1"/>
  <c r="AB1925" i="1"/>
  <c r="Q1921" i="1"/>
  <c r="U1921" i="1"/>
  <c r="Y1921" i="1"/>
  <c r="R1921" i="1"/>
  <c r="V1921" i="1"/>
  <c r="Z1921" i="1"/>
  <c r="S1921" i="1"/>
  <c r="W1921" i="1"/>
  <c r="AA1921" i="1"/>
  <c r="T1921" i="1"/>
  <c r="X1921" i="1"/>
  <c r="AB1921" i="1"/>
  <c r="Q1917" i="1"/>
  <c r="U1917" i="1"/>
  <c r="Y1917" i="1"/>
  <c r="R1917" i="1"/>
  <c r="V1917" i="1"/>
  <c r="Z1917" i="1"/>
  <c r="S1917" i="1"/>
  <c r="W1917" i="1"/>
  <c r="AA1917" i="1"/>
  <c r="T1917" i="1"/>
  <c r="X1917" i="1"/>
  <c r="AB1917" i="1"/>
  <c r="Q1913" i="1"/>
  <c r="U1913" i="1"/>
  <c r="Y1913" i="1"/>
  <c r="R1913" i="1"/>
  <c r="V1913" i="1"/>
  <c r="Z1913" i="1"/>
  <c r="S1913" i="1"/>
  <c r="W1913" i="1"/>
  <c r="AA1913" i="1"/>
  <c r="T1913" i="1"/>
  <c r="X1913" i="1"/>
  <c r="AB1913" i="1"/>
  <c r="Q1909" i="1"/>
  <c r="U1909" i="1"/>
  <c r="Y1909" i="1"/>
  <c r="R1909" i="1"/>
  <c r="V1909" i="1"/>
  <c r="Z1909" i="1"/>
  <c r="S1909" i="1"/>
  <c r="W1909" i="1"/>
  <c r="AA1909" i="1"/>
  <c r="T1909" i="1"/>
  <c r="X1909" i="1"/>
  <c r="AB1909" i="1"/>
  <c r="Q1905" i="1"/>
  <c r="U1905" i="1"/>
  <c r="Y1905" i="1"/>
  <c r="R1905" i="1"/>
  <c r="V1905" i="1"/>
  <c r="Z1905" i="1"/>
  <c r="S1905" i="1"/>
  <c r="W1905" i="1"/>
  <c r="AA1905" i="1"/>
  <c r="T1905" i="1"/>
  <c r="X1905" i="1"/>
  <c r="AB1905" i="1"/>
  <c r="Q1901" i="1"/>
  <c r="U1901" i="1"/>
  <c r="Y1901" i="1"/>
  <c r="R1901" i="1"/>
  <c r="V1901" i="1"/>
  <c r="Z1901" i="1"/>
  <c r="S1901" i="1"/>
  <c r="W1901" i="1"/>
  <c r="AA1901" i="1"/>
  <c r="T1901" i="1"/>
  <c r="X1901" i="1"/>
  <c r="AB1901" i="1"/>
  <c r="Q1897" i="1"/>
  <c r="U1897" i="1"/>
  <c r="Y1897" i="1"/>
  <c r="R1897" i="1"/>
  <c r="V1897" i="1"/>
  <c r="Z1897" i="1"/>
  <c r="S1897" i="1"/>
  <c r="W1897" i="1"/>
  <c r="AA1897" i="1"/>
  <c r="T1897" i="1"/>
  <c r="X1897" i="1"/>
  <c r="AB1897" i="1"/>
  <c r="Q1893" i="1"/>
  <c r="U1893" i="1"/>
  <c r="Y1893" i="1"/>
  <c r="R1893" i="1"/>
  <c r="V1893" i="1"/>
  <c r="Z1893" i="1"/>
  <c r="S1893" i="1"/>
  <c r="W1893" i="1"/>
  <c r="AA1893" i="1"/>
  <c r="T1893" i="1"/>
  <c r="X1893" i="1"/>
  <c r="AB1893" i="1"/>
  <c r="Q1889" i="1"/>
  <c r="U1889" i="1"/>
  <c r="Y1889" i="1"/>
  <c r="R1889" i="1"/>
  <c r="V1889" i="1"/>
  <c r="Z1889" i="1"/>
  <c r="S1889" i="1"/>
  <c r="W1889" i="1"/>
  <c r="AA1889" i="1"/>
  <c r="T1889" i="1"/>
  <c r="X1889" i="1"/>
  <c r="AB1889" i="1"/>
  <c r="Q1885" i="1"/>
  <c r="U1885" i="1"/>
  <c r="Y1885" i="1"/>
  <c r="R1885" i="1"/>
  <c r="V1885" i="1"/>
  <c r="Z1885" i="1"/>
  <c r="S1885" i="1"/>
  <c r="W1885" i="1"/>
  <c r="AA1885" i="1"/>
  <c r="T1885" i="1"/>
  <c r="X1885" i="1"/>
  <c r="AB1885" i="1"/>
  <c r="Q1881" i="1"/>
  <c r="U1881" i="1"/>
  <c r="Y1881" i="1"/>
  <c r="R1881" i="1"/>
  <c r="V1881" i="1"/>
  <c r="Z1881" i="1"/>
  <c r="S1881" i="1"/>
  <c r="W1881" i="1"/>
  <c r="AA1881" i="1"/>
  <c r="T1881" i="1"/>
  <c r="X1881" i="1"/>
  <c r="AB1881" i="1"/>
  <c r="Q1877" i="1"/>
  <c r="U1877" i="1"/>
  <c r="Y1877" i="1"/>
  <c r="R1877" i="1"/>
  <c r="V1877" i="1"/>
  <c r="Z1877" i="1"/>
  <c r="S1877" i="1"/>
  <c r="W1877" i="1"/>
  <c r="AA1877" i="1"/>
  <c r="T1877" i="1"/>
  <c r="X1877" i="1"/>
  <c r="AB1877" i="1"/>
  <c r="Q1873" i="1"/>
  <c r="U1873" i="1"/>
  <c r="Y1873" i="1"/>
  <c r="R1873" i="1"/>
  <c r="V1873" i="1"/>
  <c r="Z1873" i="1"/>
  <c r="S1873" i="1"/>
  <c r="W1873" i="1"/>
  <c r="AA1873" i="1"/>
  <c r="T1873" i="1"/>
  <c r="X1873" i="1"/>
  <c r="AB1873" i="1"/>
  <c r="Q1869" i="1"/>
  <c r="U1869" i="1"/>
  <c r="Y1869" i="1"/>
  <c r="R1869" i="1"/>
  <c r="V1869" i="1"/>
  <c r="Z1869" i="1"/>
  <c r="S1869" i="1"/>
  <c r="W1869" i="1"/>
  <c r="AA1869" i="1"/>
  <c r="T1869" i="1"/>
  <c r="X1869" i="1"/>
  <c r="AB1869" i="1"/>
  <c r="Q1865" i="1"/>
  <c r="U1865" i="1"/>
  <c r="Y1865" i="1"/>
  <c r="R1865" i="1"/>
  <c r="V1865" i="1"/>
  <c r="Z1865" i="1"/>
  <c r="S1865" i="1"/>
  <c r="W1865" i="1"/>
  <c r="AA1865" i="1"/>
  <c r="T1865" i="1"/>
  <c r="X1865" i="1"/>
  <c r="AB1865" i="1"/>
  <c r="Q1861" i="1"/>
  <c r="U1861" i="1"/>
  <c r="Y1861" i="1"/>
  <c r="R1861" i="1"/>
  <c r="V1861" i="1"/>
  <c r="Z1861" i="1"/>
  <c r="S1861" i="1"/>
  <c r="W1861" i="1"/>
  <c r="AA1861" i="1"/>
  <c r="T1861" i="1"/>
  <c r="X1861" i="1"/>
  <c r="AB1861" i="1"/>
  <c r="Q1857" i="1"/>
  <c r="U1857" i="1"/>
  <c r="Y1857" i="1"/>
  <c r="R1857" i="1"/>
  <c r="V1857" i="1"/>
  <c r="Z1857" i="1"/>
  <c r="S1857" i="1"/>
  <c r="W1857" i="1"/>
  <c r="AA1857" i="1"/>
  <c r="T1857" i="1"/>
  <c r="X1857" i="1"/>
  <c r="AB1857" i="1"/>
  <c r="Q1853" i="1"/>
  <c r="U1853" i="1"/>
  <c r="Y1853" i="1"/>
  <c r="R1853" i="1"/>
  <c r="V1853" i="1"/>
  <c r="Z1853" i="1"/>
  <c r="S1853" i="1"/>
  <c r="W1853" i="1"/>
  <c r="AA1853" i="1"/>
  <c r="T1853" i="1"/>
  <c r="X1853" i="1"/>
  <c r="AB1853" i="1"/>
  <c r="Q1849" i="1"/>
  <c r="U1849" i="1"/>
  <c r="Y1849" i="1"/>
  <c r="R1849" i="1"/>
  <c r="V1849" i="1"/>
  <c r="Z1849" i="1"/>
  <c r="S1849" i="1"/>
  <c r="W1849" i="1"/>
  <c r="AA1849" i="1"/>
  <c r="T1849" i="1"/>
  <c r="X1849" i="1"/>
  <c r="AB1849" i="1"/>
  <c r="Q1845" i="1"/>
  <c r="U1845" i="1"/>
  <c r="Y1845" i="1"/>
  <c r="R1845" i="1"/>
  <c r="V1845" i="1"/>
  <c r="Z1845" i="1"/>
  <c r="S1845" i="1"/>
  <c r="W1845" i="1"/>
  <c r="AA1845" i="1"/>
  <c r="T1845" i="1"/>
  <c r="X1845" i="1"/>
  <c r="AB1845" i="1"/>
  <c r="Q1841" i="1"/>
  <c r="U1841" i="1"/>
  <c r="Y1841" i="1"/>
  <c r="R1841" i="1"/>
  <c r="V1841" i="1"/>
  <c r="Z1841" i="1"/>
  <c r="S1841" i="1"/>
  <c r="W1841" i="1"/>
  <c r="AA1841" i="1"/>
  <c r="T1841" i="1"/>
  <c r="X1841" i="1"/>
  <c r="AB1841" i="1"/>
  <c r="Q1837" i="1"/>
  <c r="U1837" i="1"/>
  <c r="Y1837" i="1"/>
  <c r="R1837" i="1"/>
  <c r="V1837" i="1"/>
  <c r="Z1837" i="1"/>
  <c r="S1837" i="1"/>
  <c r="W1837" i="1"/>
  <c r="AA1837" i="1"/>
  <c r="T1837" i="1"/>
  <c r="X1837" i="1"/>
  <c r="AB1837" i="1"/>
  <c r="Q1833" i="1"/>
  <c r="U1833" i="1"/>
  <c r="Y1833" i="1"/>
  <c r="R1833" i="1"/>
  <c r="V1833" i="1"/>
  <c r="Z1833" i="1"/>
  <c r="S1833" i="1"/>
  <c r="W1833" i="1"/>
  <c r="AA1833" i="1"/>
  <c r="T1833" i="1"/>
  <c r="X1833" i="1"/>
  <c r="AB1833" i="1"/>
  <c r="Q1829" i="1"/>
  <c r="U1829" i="1"/>
  <c r="Y1829" i="1"/>
  <c r="R1829" i="1"/>
  <c r="V1829" i="1"/>
  <c r="Z1829" i="1"/>
  <c r="S1829" i="1"/>
  <c r="W1829" i="1"/>
  <c r="AA1829" i="1"/>
  <c r="T1829" i="1"/>
  <c r="X1829" i="1"/>
  <c r="AB1829" i="1"/>
  <c r="Q1825" i="1"/>
  <c r="U1825" i="1"/>
  <c r="Y1825" i="1"/>
  <c r="R1825" i="1"/>
  <c r="V1825" i="1"/>
  <c r="Z1825" i="1"/>
  <c r="S1825" i="1"/>
  <c r="W1825" i="1"/>
  <c r="AA1825" i="1"/>
  <c r="T1825" i="1"/>
  <c r="X1825" i="1"/>
  <c r="AB1825" i="1"/>
  <c r="Q1821" i="1"/>
  <c r="U1821" i="1"/>
  <c r="Y1821" i="1"/>
  <c r="R1821" i="1"/>
  <c r="V1821" i="1"/>
  <c r="Z1821" i="1"/>
  <c r="S1821" i="1"/>
  <c r="W1821" i="1"/>
  <c r="AA1821" i="1"/>
  <c r="T1821" i="1"/>
  <c r="X1821" i="1"/>
  <c r="AB1821" i="1"/>
  <c r="Q1817" i="1"/>
  <c r="U1817" i="1"/>
  <c r="Y1817" i="1"/>
  <c r="R1817" i="1"/>
  <c r="V1817" i="1"/>
  <c r="Z1817" i="1"/>
  <c r="S1817" i="1"/>
  <c r="W1817" i="1"/>
  <c r="AA1817" i="1"/>
  <c r="T1817" i="1"/>
  <c r="X1817" i="1"/>
  <c r="AB1817" i="1"/>
  <c r="Q1813" i="1"/>
  <c r="U1813" i="1"/>
  <c r="Y1813" i="1"/>
  <c r="R1813" i="1"/>
  <c r="V1813" i="1"/>
  <c r="Z1813" i="1"/>
  <c r="S1813" i="1"/>
  <c r="W1813" i="1"/>
  <c r="AA1813" i="1"/>
  <c r="T1813" i="1"/>
  <c r="X1813" i="1"/>
  <c r="AB1813" i="1"/>
  <c r="Q1809" i="1"/>
  <c r="U1809" i="1"/>
  <c r="Y1809" i="1"/>
  <c r="R1809" i="1"/>
  <c r="V1809" i="1"/>
  <c r="Z1809" i="1"/>
  <c r="S1809" i="1"/>
  <c r="W1809" i="1"/>
  <c r="AA1809" i="1"/>
  <c r="T1809" i="1"/>
  <c r="X1809" i="1"/>
  <c r="AB1809" i="1"/>
  <c r="Q1805" i="1"/>
  <c r="U1805" i="1"/>
  <c r="Y1805" i="1"/>
  <c r="R1805" i="1"/>
  <c r="V1805" i="1"/>
  <c r="Z1805" i="1"/>
  <c r="S1805" i="1"/>
  <c r="W1805" i="1"/>
  <c r="AA1805" i="1"/>
  <c r="T1805" i="1"/>
  <c r="X1805" i="1"/>
  <c r="AB1805" i="1"/>
  <c r="Q1801" i="1"/>
  <c r="U1801" i="1"/>
  <c r="Y1801" i="1"/>
  <c r="R1801" i="1"/>
  <c r="V1801" i="1"/>
  <c r="Z1801" i="1"/>
  <c r="S1801" i="1"/>
  <c r="W1801" i="1"/>
  <c r="AA1801" i="1"/>
  <c r="T1801" i="1"/>
  <c r="X1801" i="1"/>
  <c r="AB1801" i="1"/>
  <c r="Q1797" i="1"/>
  <c r="U1797" i="1"/>
  <c r="Y1797" i="1"/>
  <c r="R1797" i="1"/>
  <c r="V1797" i="1"/>
  <c r="Z1797" i="1"/>
  <c r="S1797" i="1"/>
  <c r="W1797" i="1"/>
  <c r="AA1797" i="1"/>
  <c r="T1797" i="1"/>
  <c r="X1797" i="1"/>
  <c r="AB1797" i="1"/>
  <c r="Q1793" i="1"/>
  <c r="U1793" i="1"/>
  <c r="Y1793" i="1"/>
  <c r="R1793" i="1"/>
  <c r="V1793" i="1"/>
  <c r="Z1793" i="1"/>
  <c r="S1793" i="1"/>
  <c r="W1793" i="1"/>
  <c r="AA1793" i="1"/>
  <c r="T1793" i="1"/>
  <c r="X1793" i="1"/>
  <c r="AB1793" i="1"/>
  <c r="Q1789" i="1"/>
  <c r="U1789" i="1"/>
  <c r="Y1789" i="1"/>
  <c r="R1789" i="1"/>
  <c r="V1789" i="1"/>
  <c r="Z1789" i="1"/>
  <c r="S1789" i="1"/>
  <c r="W1789" i="1"/>
  <c r="AA1789" i="1"/>
  <c r="T1789" i="1"/>
  <c r="X1789" i="1"/>
  <c r="AB1789" i="1"/>
  <c r="Q1785" i="1"/>
  <c r="U1785" i="1"/>
  <c r="Y1785" i="1"/>
  <c r="R1785" i="1"/>
  <c r="V1785" i="1"/>
  <c r="Z1785" i="1"/>
  <c r="S1785" i="1"/>
  <c r="W1785" i="1"/>
  <c r="AA1785" i="1"/>
  <c r="T1785" i="1"/>
  <c r="X1785" i="1"/>
  <c r="AB1785" i="1"/>
  <c r="Q1781" i="1"/>
  <c r="U1781" i="1"/>
  <c r="Y1781" i="1"/>
  <c r="R1781" i="1"/>
  <c r="V1781" i="1"/>
  <c r="Z1781" i="1"/>
  <c r="S1781" i="1"/>
  <c r="W1781" i="1"/>
  <c r="AA1781" i="1"/>
  <c r="T1781" i="1"/>
  <c r="X1781" i="1"/>
  <c r="AB1781" i="1"/>
  <c r="Q1777" i="1"/>
  <c r="U1777" i="1"/>
  <c r="Y1777" i="1"/>
  <c r="R1777" i="1"/>
  <c r="V1777" i="1"/>
  <c r="Z1777" i="1"/>
  <c r="S1777" i="1"/>
  <c r="W1777" i="1"/>
  <c r="AA1777" i="1"/>
  <c r="T1777" i="1"/>
  <c r="X1777" i="1"/>
  <c r="AB1777" i="1"/>
  <c r="Q1773" i="1"/>
  <c r="U1773" i="1"/>
  <c r="Y1773" i="1"/>
  <c r="R1773" i="1"/>
  <c r="V1773" i="1"/>
  <c r="Z1773" i="1"/>
  <c r="S1773" i="1"/>
  <c r="W1773" i="1"/>
  <c r="AA1773" i="1"/>
  <c r="T1773" i="1"/>
  <c r="X1773" i="1"/>
  <c r="AB1773" i="1"/>
  <c r="Q1769" i="1"/>
  <c r="U1769" i="1"/>
  <c r="Y1769" i="1"/>
  <c r="R1769" i="1"/>
  <c r="V1769" i="1"/>
  <c r="Z1769" i="1"/>
  <c r="S1769" i="1"/>
  <c r="W1769" i="1"/>
  <c r="AA1769" i="1"/>
  <c r="T1769" i="1"/>
  <c r="X1769" i="1"/>
  <c r="AB1769" i="1"/>
  <c r="Q1765" i="1"/>
  <c r="U1765" i="1"/>
  <c r="Y1765" i="1"/>
  <c r="R1765" i="1"/>
  <c r="V1765" i="1"/>
  <c r="Z1765" i="1"/>
  <c r="S1765" i="1"/>
  <c r="W1765" i="1"/>
  <c r="AA1765" i="1"/>
  <c r="T1765" i="1"/>
  <c r="X1765" i="1"/>
  <c r="AB1765" i="1"/>
  <c r="Q1761" i="1"/>
  <c r="U1761" i="1"/>
  <c r="Y1761" i="1"/>
  <c r="R1761" i="1"/>
  <c r="V1761" i="1"/>
  <c r="Z1761" i="1"/>
  <c r="S1761" i="1"/>
  <c r="W1761" i="1"/>
  <c r="AA1761" i="1"/>
  <c r="T1761" i="1"/>
  <c r="X1761" i="1"/>
  <c r="AB1761" i="1"/>
  <c r="Q1757" i="1"/>
  <c r="U1757" i="1"/>
  <c r="Y1757" i="1"/>
  <c r="R1757" i="1"/>
  <c r="V1757" i="1"/>
  <c r="Z1757" i="1"/>
  <c r="S1757" i="1"/>
  <c r="W1757" i="1"/>
  <c r="AA1757" i="1"/>
  <c r="T1757" i="1"/>
  <c r="X1757" i="1"/>
  <c r="AB1757" i="1"/>
  <c r="Q1753" i="1"/>
  <c r="U1753" i="1"/>
  <c r="Y1753" i="1"/>
  <c r="R1753" i="1"/>
  <c r="V1753" i="1"/>
  <c r="Z1753" i="1"/>
  <c r="S1753" i="1"/>
  <c r="W1753" i="1"/>
  <c r="AA1753" i="1"/>
  <c r="T1753" i="1"/>
  <c r="X1753" i="1"/>
  <c r="AB1753" i="1"/>
  <c r="Q1749" i="1"/>
  <c r="U1749" i="1"/>
  <c r="Y1749" i="1"/>
  <c r="R1749" i="1"/>
  <c r="V1749" i="1"/>
  <c r="Z1749" i="1"/>
  <c r="S1749" i="1"/>
  <c r="W1749" i="1"/>
  <c r="AA1749" i="1"/>
  <c r="T1749" i="1"/>
  <c r="X1749" i="1"/>
  <c r="AB1749" i="1"/>
  <c r="Q1745" i="1"/>
  <c r="U1745" i="1"/>
  <c r="Y1745" i="1"/>
  <c r="R1745" i="1"/>
  <c r="V1745" i="1"/>
  <c r="Z1745" i="1"/>
  <c r="S1745" i="1"/>
  <c r="W1745" i="1"/>
  <c r="AA1745" i="1"/>
  <c r="T1745" i="1"/>
  <c r="X1745" i="1"/>
  <c r="AB1745" i="1"/>
  <c r="Q1741" i="1"/>
  <c r="U1741" i="1"/>
  <c r="Y1741" i="1"/>
  <c r="R1741" i="1"/>
  <c r="V1741" i="1"/>
  <c r="Z1741" i="1"/>
  <c r="S1741" i="1"/>
  <c r="W1741" i="1"/>
  <c r="AA1741" i="1"/>
  <c r="T1741" i="1"/>
  <c r="X1741" i="1"/>
  <c r="AB1741" i="1"/>
  <c r="Q1737" i="1"/>
  <c r="U1737" i="1"/>
  <c r="Y1737" i="1"/>
  <c r="R1737" i="1"/>
  <c r="V1737" i="1"/>
  <c r="Z1737" i="1"/>
  <c r="S1737" i="1"/>
  <c r="W1737" i="1"/>
  <c r="AA1737" i="1"/>
  <c r="T1737" i="1"/>
  <c r="X1737" i="1"/>
  <c r="AB1737" i="1"/>
  <c r="Q1733" i="1"/>
  <c r="U1733" i="1"/>
  <c r="Y1733" i="1"/>
  <c r="R1733" i="1"/>
  <c r="V1733" i="1"/>
  <c r="Z1733" i="1"/>
  <c r="S1733" i="1"/>
  <c r="W1733" i="1"/>
  <c r="AA1733" i="1"/>
  <c r="T1733" i="1"/>
  <c r="X1733" i="1"/>
  <c r="AB1733" i="1"/>
  <c r="Q1729" i="1"/>
  <c r="U1729" i="1"/>
  <c r="Y1729" i="1"/>
  <c r="R1729" i="1"/>
  <c r="V1729" i="1"/>
  <c r="Z1729" i="1"/>
  <c r="S1729" i="1"/>
  <c r="W1729" i="1"/>
  <c r="AA1729" i="1"/>
  <c r="T1729" i="1"/>
  <c r="X1729" i="1"/>
  <c r="AB1729" i="1"/>
  <c r="Q1725" i="1"/>
  <c r="U1725" i="1"/>
  <c r="Y1725" i="1"/>
  <c r="R1725" i="1"/>
  <c r="V1725" i="1"/>
  <c r="Z1725" i="1"/>
  <c r="S1725" i="1"/>
  <c r="W1725" i="1"/>
  <c r="AA1725" i="1"/>
  <c r="T1725" i="1"/>
  <c r="X1725" i="1"/>
  <c r="AB1725" i="1"/>
  <c r="Q1721" i="1"/>
  <c r="U1721" i="1"/>
  <c r="Y1721" i="1"/>
  <c r="R1721" i="1"/>
  <c r="V1721" i="1"/>
  <c r="Z1721" i="1"/>
  <c r="S1721" i="1"/>
  <c r="W1721" i="1"/>
  <c r="AA1721" i="1"/>
  <c r="T1721" i="1"/>
  <c r="X1721" i="1"/>
  <c r="AB1721" i="1"/>
  <c r="Q1717" i="1"/>
  <c r="U1717" i="1"/>
  <c r="Y1717" i="1"/>
  <c r="R1717" i="1"/>
  <c r="V1717" i="1"/>
  <c r="Z1717" i="1"/>
  <c r="S1717" i="1"/>
  <c r="W1717" i="1"/>
  <c r="AA1717" i="1"/>
  <c r="T1717" i="1"/>
  <c r="X1717" i="1"/>
  <c r="AB1717" i="1"/>
  <c r="Q1713" i="1"/>
  <c r="U1713" i="1"/>
  <c r="Y1713" i="1"/>
  <c r="R1713" i="1"/>
  <c r="V1713" i="1"/>
  <c r="Z1713" i="1"/>
  <c r="S1713" i="1"/>
  <c r="W1713" i="1"/>
  <c r="AA1713" i="1"/>
  <c r="T1713" i="1"/>
  <c r="X1713" i="1"/>
  <c r="AB1713" i="1"/>
  <c r="Q1709" i="1"/>
  <c r="U1709" i="1"/>
  <c r="Y1709" i="1"/>
  <c r="R1709" i="1"/>
  <c r="V1709" i="1"/>
  <c r="Z1709" i="1"/>
  <c r="S1709" i="1"/>
  <c r="W1709" i="1"/>
  <c r="AA1709" i="1"/>
  <c r="T1709" i="1"/>
  <c r="X1709" i="1"/>
  <c r="AB1709" i="1"/>
  <c r="Q1705" i="1"/>
  <c r="U1705" i="1"/>
  <c r="Y1705" i="1"/>
  <c r="R1705" i="1"/>
  <c r="V1705" i="1"/>
  <c r="Z1705" i="1"/>
  <c r="S1705" i="1"/>
  <c r="W1705" i="1"/>
  <c r="AA1705" i="1"/>
  <c r="T1705" i="1"/>
  <c r="X1705" i="1"/>
  <c r="AB1705" i="1"/>
  <c r="Q1701" i="1"/>
  <c r="U1701" i="1"/>
  <c r="Y1701" i="1"/>
  <c r="R1701" i="1"/>
  <c r="V1701" i="1"/>
  <c r="Z1701" i="1"/>
  <c r="S1701" i="1"/>
  <c r="W1701" i="1"/>
  <c r="AA1701" i="1"/>
  <c r="T1701" i="1"/>
  <c r="X1701" i="1"/>
  <c r="AB1701" i="1"/>
  <c r="Q1697" i="1"/>
  <c r="U1697" i="1"/>
  <c r="Y1697" i="1"/>
  <c r="R1697" i="1"/>
  <c r="V1697" i="1"/>
  <c r="Z1697" i="1"/>
  <c r="S1697" i="1"/>
  <c r="W1697" i="1"/>
  <c r="AA1697" i="1"/>
  <c r="T1697" i="1"/>
  <c r="X1697" i="1"/>
  <c r="AB1697" i="1"/>
  <c r="Q1693" i="1"/>
  <c r="U1693" i="1"/>
  <c r="Y1693" i="1"/>
  <c r="R1693" i="1"/>
  <c r="V1693" i="1"/>
  <c r="Z1693" i="1"/>
  <c r="S1693" i="1"/>
  <c r="W1693" i="1"/>
  <c r="AA1693" i="1"/>
  <c r="T1693" i="1"/>
  <c r="X1693" i="1"/>
  <c r="AB1693" i="1"/>
  <c r="Q1689" i="1"/>
  <c r="U1689" i="1"/>
  <c r="Y1689" i="1"/>
  <c r="R1689" i="1"/>
  <c r="V1689" i="1"/>
  <c r="Z1689" i="1"/>
  <c r="S1689" i="1"/>
  <c r="W1689" i="1"/>
  <c r="AA1689" i="1"/>
  <c r="T1689" i="1"/>
  <c r="X1689" i="1"/>
  <c r="AB1689" i="1"/>
  <c r="Q1685" i="1"/>
  <c r="U1685" i="1"/>
  <c r="Y1685" i="1"/>
  <c r="R1685" i="1"/>
  <c r="V1685" i="1"/>
  <c r="Z1685" i="1"/>
  <c r="S1685" i="1"/>
  <c r="W1685" i="1"/>
  <c r="AA1685" i="1"/>
  <c r="T1685" i="1"/>
  <c r="X1685" i="1"/>
  <c r="AB1685" i="1"/>
  <c r="Q1681" i="1"/>
  <c r="U1681" i="1"/>
  <c r="Y1681" i="1"/>
  <c r="R1681" i="1"/>
  <c r="V1681" i="1"/>
  <c r="Z1681" i="1"/>
  <c r="S1681" i="1"/>
  <c r="W1681" i="1"/>
  <c r="AA1681" i="1"/>
  <c r="T1681" i="1"/>
  <c r="X1681" i="1"/>
  <c r="AB1681" i="1"/>
  <c r="Q1677" i="1"/>
  <c r="U1677" i="1"/>
  <c r="Y1677" i="1"/>
  <c r="R1677" i="1"/>
  <c r="V1677" i="1"/>
  <c r="Z1677" i="1"/>
  <c r="S1677" i="1"/>
  <c r="W1677" i="1"/>
  <c r="AA1677" i="1"/>
  <c r="T1677" i="1"/>
  <c r="X1677" i="1"/>
  <c r="AB1677" i="1"/>
  <c r="Q1673" i="1"/>
  <c r="U1673" i="1"/>
  <c r="Y1673" i="1"/>
  <c r="R1673" i="1"/>
  <c r="V1673" i="1"/>
  <c r="Z1673" i="1"/>
  <c r="S1673" i="1"/>
  <c r="W1673" i="1"/>
  <c r="AA1673" i="1"/>
  <c r="T1673" i="1"/>
  <c r="X1673" i="1"/>
  <c r="AB1673" i="1"/>
  <c r="Q1669" i="1"/>
  <c r="U1669" i="1"/>
  <c r="Y1669" i="1"/>
  <c r="R1669" i="1"/>
  <c r="V1669" i="1"/>
  <c r="Z1669" i="1"/>
  <c r="S1669" i="1"/>
  <c r="W1669" i="1"/>
  <c r="AA1669" i="1"/>
  <c r="T1669" i="1"/>
  <c r="X1669" i="1"/>
  <c r="AB1669" i="1"/>
  <c r="Q1665" i="1"/>
  <c r="U1665" i="1"/>
  <c r="Y1665" i="1"/>
  <c r="R1665" i="1"/>
  <c r="V1665" i="1"/>
  <c r="Z1665" i="1"/>
  <c r="S1665" i="1"/>
  <c r="W1665" i="1"/>
  <c r="AA1665" i="1"/>
  <c r="T1665" i="1"/>
  <c r="X1665" i="1"/>
  <c r="AB1665" i="1"/>
  <c r="Q1661" i="1"/>
  <c r="U1661" i="1"/>
  <c r="Y1661" i="1"/>
  <c r="R1661" i="1"/>
  <c r="V1661" i="1"/>
  <c r="Z1661" i="1"/>
  <c r="S1661" i="1"/>
  <c r="W1661" i="1"/>
  <c r="AA1661" i="1"/>
  <c r="T1661" i="1"/>
  <c r="X1661" i="1"/>
  <c r="AB1661" i="1"/>
  <c r="Q1657" i="1"/>
  <c r="U1657" i="1"/>
  <c r="Y1657" i="1"/>
  <c r="R1657" i="1"/>
  <c r="V1657" i="1"/>
  <c r="Z1657" i="1"/>
  <c r="S1657" i="1"/>
  <c r="W1657" i="1"/>
  <c r="AA1657" i="1"/>
  <c r="T1657" i="1"/>
  <c r="X1657" i="1"/>
  <c r="AB1657" i="1"/>
  <c r="Q1653" i="1"/>
  <c r="U1653" i="1"/>
  <c r="Y1653" i="1"/>
  <c r="R1653" i="1"/>
  <c r="V1653" i="1"/>
  <c r="Z1653" i="1"/>
  <c r="S1653" i="1"/>
  <c r="W1653" i="1"/>
  <c r="AA1653" i="1"/>
  <c r="T1653" i="1"/>
  <c r="X1653" i="1"/>
  <c r="AB1653" i="1"/>
  <c r="T1649" i="1"/>
  <c r="X1649" i="1"/>
  <c r="AB1649" i="1"/>
  <c r="Q1649" i="1"/>
  <c r="V1649" i="1"/>
  <c r="AA1649" i="1"/>
  <c r="R1649" i="1"/>
  <c r="W1649" i="1"/>
  <c r="S1649" i="1"/>
  <c r="Y1649" i="1"/>
  <c r="U1649" i="1"/>
  <c r="Z1649" i="1"/>
  <c r="T1645" i="1"/>
  <c r="X1645" i="1"/>
  <c r="AB1645" i="1"/>
  <c r="Q1645" i="1"/>
  <c r="V1645" i="1"/>
  <c r="AA1645" i="1"/>
  <c r="R1645" i="1"/>
  <c r="W1645" i="1"/>
  <c r="S1645" i="1"/>
  <c r="Y1645" i="1"/>
  <c r="U1645" i="1"/>
  <c r="Z1645" i="1"/>
  <c r="T1641" i="1"/>
  <c r="X1641" i="1"/>
  <c r="AB1641" i="1"/>
  <c r="Q1641" i="1"/>
  <c r="U1641" i="1"/>
  <c r="Y1641" i="1"/>
  <c r="R1641" i="1"/>
  <c r="Z1641" i="1"/>
  <c r="S1641" i="1"/>
  <c r="AA1641" i="1"/>
  <c r="V1641" i="1"/>
  <c r="W1641" i="1"/>
  <c r="T1637" i="1"/>
  <c r="X1637" i="1"/>
  <c r="AB1637" i="1"/>
  <c r="Q1637" i="1"/>
  <c r="U1637" i="1"/>
  <c r="Y1637" i="1"/>
  <c r="S1637" i="1"/>
  <c r="W1637" i="1"/>
  <c r="AA1637" i="1"/>
  <c r="V1637" i="1"/>
  <c r="Z1637" i="1"/>
  <c r="R1637" i="1"/>
  <c r="T1633" i="1"/>
  <c r="X1633" i="1"/>
  <c r="AB1633" i="1"/>
  <c r="Q1633" i="1"/>
  <c r="U1633" i="1"/>
  <c r="Y1633" i="1"/>
  <c r="S1633" i="1"/>
  <c r="W1633" i="1"/>
  <c r="AA1633" i="1"/>
  <c r="V1633" i="1"/>
  <c r="Z1633" i="1"/>
  <c r="R1633" i="1"/>
  <c r="T1629" i="1"/>
  <c r="X1629" i="1"/>
  <c r="AB1629" i="1"/>
  <c r="Q1629" i="1"/>
  <c r="U1629" i="1"/>
  <c r="Y1629" i="1"/>
  <c r="S1629" i="1"/>
  <c r="W1629" i="1"/>
  <c r="AA1629" i="1"/>
  <c r="V1629" i="1"/>
  <c r="Z1629" i="1"/>
  <c r="R1629" i="1"/>
  <c r="T1625" i="1"/>
  <c r="X1625" i="1"/>
  <c r="AB1625" i="1"/>
  <c r="Q1625" i="1"/>
  <c r="U1625" i="1"/>
  <c r="Y1625" i="1"/>
  <c r="S1625" i="1"/>
  <c r="W1625" i="1"/>
  <c r="AA1625" i="1"/>
  <c r="V1625" i="1"/>
  <c r="Z1625" i="1"/>
  <c r="R1625" i="1"/>
  <c r="T1621" i="1"/>
  <c r="X1621" i="1"/>
  <c r="AB1621" i="1"/>
  <c r="Q1621" i="1"/>
  <c r="U1621" i="1"/>
  <c r="Y1621" i="1"/>
  <c r="S1621" i="1"/>
  <c r="W1621" i="1"/>
  <c r="AA1621" i="1"/>
  <c r="V1621" i="1"/>
  <c r="Z1621" i="1"/>
  <c r="R1621" i="1"/>
  <c r="T1617" i="1"/>
  <c r="X1617" i="1"/>
  <c r="AB1617" i="1"/>
  <c r="Q1617" i="1"/>
  <c r="U1617" i="1"/>
  <c r="Y1617" i="1"/>
  <c r="S1617" i="1"/>
  <c r="W1617" i="1"/>
  <c r="AA1617" i="1"/>
  <c r="V1617" i="1"/>
  <c r="Z1617" i="1"/>
  <c r="R1617" i="1"/>
  <c r="T1613" i="1"/>
  <c r="X1613" i="1"/>
  <c r="AB1613" i="1"/>
  <c r="Q1613" i="1"/>
  <c r="U1613" i="1"/>
  <c r="Y1613" i="1"/>
  <c r="S1613" i="1"/>
  <c r="W1613" i="1"/>
  <c r="AA1613" i="1"/>
  <c r="V1613" i="1"/>
  <c r="Z1613" i="1"/>
  <c r="R1613" i="1"/>
  <c r="T1609" i="1"/>
  <c r="X1609" i="1"/>
  <c r="AB1609" i="1"/>
  <c r="Q1609" i="1"/>
  <c r="U1609" i="1"/>
  <c r="Y1609" i="1"/>
  <c r="S1609" i="1"/>
  <c r="W1609" i="1"/>
  <c r="AA1609" i="1"/>
  <c r="V1609" i="1"/>
  <c r="Z1609" i="1"/>
  <c r="R1609" i="1"/>
  <c r="T1605" i="1"/>
  <c r="X1605" i="1"/>
  <c r="AB1605" i="1"/>
  <c r="Q1605" i="1"/>
  <c r="U1605" i="1"/>
  <c r="Y1605" i="1"/>
  <c r="S1605" i="1"/>
  <c r="W1605" i="1"/>
  <c r="AA1605" i="1"/>
  <c r="V1605" i="1"/>
  <c r="Z1605" i="1"/>
  <c r="R1605" i="1"/>
  <c r="T1601" i="1"/>
  <c r="X1601" i="1"/>
  <c r="AB1601" i="1"/>
  <c r="Q1601" i="1"/>
  <c r="U1601" i="1"/>
  <c r="Y1601" i="1"/>
  <c r="S1601" i="1"/>
  <c r="W1601" i="1"/>
  <c r="AA1601" i="1"/>
  <c r="V1601" i="1"/>
  <c r="Z1601" i="1"/>
  <c r="R1601" i="1"/>
  <c r="T1597" i="1"/>
  <c r="X1597" i="1"/>
  <c r="AB1597" i="1"/>
  <c r="Q1597" i="1"/>
  <c r="U1597" i="1"/>
  <c r="Y1597" i="1"/>
  <c r="S1597" i="1"/>
  <c r="W1597" i="1"/>
  <c r="AA1597" i="1"/>
  <c r="V1597" i="1"/>
  <c r="Z1597" i="1"/>
  <c r="R1597" i="1"/>
  <c r="T1593" i="1"/>
  <c r="X1593" i="1"/>
  <c r="AB1593" i="1"/>
  <c r="Q1593" i="1"/>
  <c r="U1593" i="1"/>
  <c r="Y1593" i="1"/>
  <c r="S1593" i="1"/>
  <c r="W1593" i="1"/>
  <c r="AA1593" i="1"/>
  <c r="V1593" i="1"/>
  <c r="Z1593" i="1"/>
  <c r="R1593" i="1"/>
  <c r="T1589" i="1"/>
  <c r="X1589" i="1"/>
  <c r="AB1589" i="1"/>
  <c r="Q1589" i="1"/>
  <c r="U1589" i="1"/>
  <c r="Y1589" i="1"/>
  <c r="S1589" i="1"/>
  <c r="W1589" i="1"/>
  <c r="AA1589" i="1"/>
  <c r="V1589" i="1"/>
  <c r="Z1589" i="1"/>
  <c r="R1589" i="1"/>
  <c r="T1585" i="1"/>
  <c r="X1585" i="1"/>
  <c r="AB1585" i="1"/>
  <c r="Q1585" i="1"/>
  <c r="U1585" i="1"/>
  <c r="Y1585" i="1"/>
  <c r="S1585" i="1"/>
  <c r="W1585" i="1"/>
  <c r="AA1585" i="1"/>
  <c r="V1585" i="1"/>
  <c r="Z1585" i="1"/>
  <c r="R1585" i="1"/>
  <c r="T1581" i="1"/>
  <c r="X1581" i="1"/>
  <c r="AB1581" i="1"/>
  <c r="Q1581" i="1"/>
  <c r="U1581" i="1"/>
  <c r="Y1581" i="1"/>
  <c r="S1581" i="1"/>
  <c r="W1581" i="1"/>
  <c r="AA1581" i="1"/>
  <c r="V1581" i="1"/>
  <c r="Z1581" i="1"/>
  <c r="R1581" i="1"/>
  <c r="T1577" i="1"/>
  <c r="X1577" i="1"/>
  <c r="AB1577" i="1"/>
  <c r="Q1577" i="1"/>
  <c r="U1577" i="1"/>
  <c r="Y1577" i="1"/>
  <c r="S1577" i="1"/>
  <c r="W1577" i="1"/>
  <c r="AA1577" i="1"/>
  <c r="V1577" i="1"/>
  <c r="Z1577" i="1"/>
  <c r="R1577" i="1"/>
  <c r="T1573" i="1"/>
  <c r="X1573" i="1"/>
  <c r="AB1573" i="1"/>
  <c r="Q1573" i="1"/>
  <c r="U1573" i="1"/>
  <c r="Y1573" i="1"/>
  <c r="S1573" i="1"/>
  <c r="W1573" i="1"/>
  <c r="AA1573" i="1"/>
  <c r="V1573" i="1"/>
  <c r="Z1573" i="1"/>
  <c r="R1573" i="1"/>
  <c r="T1569" i="1"/>
  <c r="X1569" i="1"/>
  <c r="AB1569" i="1"/>
  <c r="Q1569" i="1"/>
  <c r="U1569" i="1"/>
  <c r="Y1569" i="1"/>
  <c r="S1569" i="1"/>
  <c r="W1569" i="1"/>
  <c r="AA1569" i="1"/>
  <c r="V1569" i="1"/>
  <c r="Z1569" i="1"/>
  <c r="R1569" i="1"/>
  <c r="T1565" i="1"/>
  <c r="X1565" i="1"/>
  <c r="AB1565" i="1"/>
  <c r="Q1565" i="1"/>
  <c r="U1565" i="1"/>
  <c r="Y1565" i="1"/>
  <c r="S1565" i="1"/>
  <c r="W1565" i="1"/>
  <c r="AA1565" i="1"/>
  <c r="V1565" i="1"/>
  <c r="Z1565" i="1"/>
  <c r="R1565" i="1"/>
  <c r="T1561" i="1"/>
  <c r="X1561" i="1"/>
  <c r="AB1561" i="1"/>
  <c r="Q1561" i="1"/>
  <c r="U1561" i="1"/>
  <c r="Y1561" i="1"/>
  <c r="S1561" i="1"/>
  <c r="W1561" i="1"/>
  <c r="AA1561" i="1"/>
  <c r="V1561" i="1"/>
  <c r="Z1561" i="1"/>
  <c r="R1561" i="1"/>
  <c r="T1557" i="1"/>
  <c r="X1557" i="1"/>
  <c r="AB1557" i="1"/>
  <c r="Q1557" i="1"/>
  <c r="U1557" i="1"/>
  <c r="Y1557" i="1"/>
  <c r="S1557" i="1"/>
  <c r="W1557" i="1"/>
  <c r="AA1557" i="1"/>
  <c r="V1557" i="1"/>
  <c r="Z1557" i="1"/>
  <c r="R1557" i="1"/>
  <c r="T1553" i="1"/>
  <c r="X1553" i="1"/>
  <c r="AB1553" i="1"/>
  <c r="Q1553" i="1"/>
  <c r="U1553" i="1"/>
  <c r="Y1553" i="1"/>
  <c r="S1553" i="1"/>
  <c r="W1553" i="1"/>
  <c r="AA1553" i="1"/>
  <c r="V1553" i="1"/>
  <c r="Z1553" i="1"/>
  <c r="R1553" i="1"/>
  <c r="T1549" i="1"/>
  <c r="X1549" i="1"/>
  <c r="AB1549" i="1"/>
  <c r="Q1549" i="1"/>
  <c r="U1549" i="1"/>
  <c r="Y1549" i="1"/>
  <c r="R1549" i="1"/>
  <c r="V1549" i="1"/>
  <c r="Z1549" i="1"/>
  <c r="S1549" i="1"/>
  <c r="W1549" i="1"/>
  <c r="AA1549" i="1"/>
  <c r="T1545" i="1"/>
  <c r="X1545" i="1"/>
  <c r="AB1545" i="1"/>
  <c r="Q1545" i="1"/>
  <c r="U1545" i="1"/>
  <c r="Y1545" i="1"/>
  <c r="R1545" i="1"/>
  <c r="V1545" i="1"/>
  <c r="Z1545" i="1"/>
  <c r="S1545" i="1"/>
  <c r="W1545" i="1"/>
  <c r="AA1545" i="1"/>
  <c r="T1541" i="1"/>
  <c r="X1541" i="1"/>
  <c r="AB1541" i="1"/>
  <c r="Q1541" i="1"/>
  <c r="U1541" i="1"/>
  <c r="Y1541" i="1"/>
  <c r="R1541" i="1"/>
  <c r="V1541" i="1"/>
  <c r="Z1541" i="1"/>
  <c r="S1541" i="1"/>
  <c r="W1541" i="1"/>
  <c r="AA1541" i="1"/>
  <c r="T1537" i="1"/>
  <c r="X1537" i="1"/>
  <c r="AB1537" i="1"/>
  <c r="Q1537" i="1"/>
  <c r="U1537" i="1"/>
  <c r="Y1537" i="1"/>
  <c r="R1537" i="1"/>
  <c r="V1537" i="1"/>
  <c r="Z1537" i="1"/>
  <c r="S1537" i="1"/>
  <c r="W1537" i="1"/>
  <c r="AA1537" i="1"/>
  <c r="T1533" i="1"/>
  <c r="X1533" i="1"/>
  <c r="AB1533" i="1"/>
  <c r="Q1533" i="1"/>
  <c r="U1533" i="1"/>
  <c r="Y1533" i="1"/>
  <c r="R1533" i="1"/>
  <c r="V1533" i="1"/>
  <c r="Z1533" i="1"/>
  <c r="S1533" i="1"/>
  <c r="W1533" i="1"/>
  <c r="AA1533" i="1"/>
  <c r="T1529" i="1"/>
  <c r="X1529" i="1"/>
  <c r="AB1529" i="1"/>
  <c r="Q1529" i="1"/>
  <c r="U1529" i="1"/>
  <c r="Y1529" i="1"/>
  <c r="R1529" i="1"/>
  <c r="V1529" i="1"/>
  <c r="Z1529" i="1"/>
  <c r="S1529" i="1"/>
  <c r="W1529" i="1"/>
  <c r="AA1529" i="1"/>
  <c r="T1525" i="1"/>
  <c r="X1525" i="1"/>
  <c r="AB1525" i="1"/>
  <c r="Q1525" i="1"/>
  <c r="U1525" i="1"/>
  <c r="Y1525" i="1"/>
  <c r="R1525" i="1"/>
  <c r="V1525" i="1"/>
  <c r="Z1525" i="1"/>
  <c r="S1525" i="1"/>
  <c r="W1525" i="1"/>
  <c r="AA1525" i="1"/>
  <c r="T1521" i="1"/>
  <c r="X1521" i="1"/>
  <c r="AB1521" i="1"/>
  <c r="Q1521" i="1"/>
  <c r="U1521" i="1"/>
  <c r="Y1521" i="1"/>
  <c r="R1521" i="1"/>
  <c r="V1521" i="1"/>
  <c r="Z1521" i="1"/>
  <c r="S1521" i="1"/>
  <c r="W1521" i="1"/>
  <c r="AA1521" i="1"/>
  <c r="T1517" i="1"/>
  <c r="X1517" i="1"/>
  <c r="AB1517" i="1"/>
  <c r="Q1517" i="1"/>
  <c r="U1517" i="1"/>
  <c r="Y1517" i="1"/>
  <c r="R1517" i="1"/>
  <c r="V1517" i="1"/>
  <c r="Z1517" i="1"/>
  <c r="S1517" i="1"/>
  <c r="W1517" i="1"/>
  <c r="AA1517" i="1"/>
  <c r="T1513" i="1"/>
  <c r="X1513" i="1"/>
  <c r="AB1513" i="1"/>
  <c r="Q1513" i="1"/>
  <c r="U1513" i="1"/>
  <c r="Y1513" i="1"/>
  <c r="R1513" i="1"/>
  <c r="V1513" i="1"/>
  <c r="Z1513" i="1"/>
  <c r="S1513" i="1"/>
  <c r="W1513" i="1"/>
  <c r="AA1513" i="1"/>
  <c r="T1509" i="1"/>
  <c r="X1509" i="1"/>
  <c r="AB1509" i="1"/>
  <c r="Q1509" i="1"/>
  <c r="U1509" i="1"/>
  <c r="Y1509" i="1"/>
  <c r="R1509" i="1"/>
  <c r="V1509" i="1"/>
  <c r="Z1509" i="1"/>
  <c r="S1509" i="1"/>
  <c r="W1509" i="1"/>
  <c r="AA1509" i="1"/>
  <c r="T1505" i="1"/>
  <c r="X1505" i="1"/>
  <c r="AB1505" i="1"/>
  <c r="Q1505" i="1"/>
  <c r="U1505" i="1"/>
  <c r="Y1505" i="1"/>
  <c r="R1505" i="1"/>
  <c r="V1505" i="1"/>
  <c r="Z1505" i="1"/>
  <c r="S1505" i="1"/>
  <c r="W1505" i="1"/>
  <c r="AA1505" i="1"/>
  <c r="T1501" i="1"/>
  <c r="X1501" i="1"/>
  <c r="AB1501" i="1"/>
  <c r="Q1501" i="1"/>
  <c r="U1501" i="1"/>
  <c r="Y1501" i="1"/>
  <c r="R1501" i="1"/>
  <c r="V1501" i="1"/>
  <c r="Z1501" i="1"/>
  <c r="S1501" i="1"/>
  <c r="W1501" i="1"/>
  <c r="AA1501" i="1"/>
  <c r="T1497" i="1"/>
  <c r="X1497" i="1"/>
  <c r="AB1497" i="1"/>
  <c r="Q1497" i="1"/>
  <c r="U1497" i="1"/>
  <c r="Y1497" i="1"/>
  <c r="R1497" i="1"/>
  <c r="V1497" i="1"/>
  <c r="Z1497" i="1"/>
  <c r="S1497" i="1"/>
  <c r="W1497" i="1"/>
  <c r="AA1497" i="1"/>
  <c r="T1493" i="1"/>
  <c r="X1493" i="1"/>
  <c r="AB1493" i="1"/>
  <c r="Q1493" i="1"/>
  <c r="U1493" i="1"/>
  <c r="Y1493" i="1"/>
  <c r="R1493" i="1"/>
  <c r="V1493" i="1"/>
  <c r="Z1493" i="1"/>
  <c r="S1493" i="1"/>
  <c r="W1493" i="1"/>
  <c r="AA1493" i="1"/>
  <c r="T1489" i="1"/>
  <c r="X1489" i="1"/>
  <c r="AB1489" i="1"/>
  <c r="Q1489" i="1"/>
  <c r="U1489" i="1"/>
  <c r="Y1489" i="1"/>
  <c r="R1489" i="1"/>
  <c r="V1489" i="1"/>
  <c r="Z1489" i="1"/>
  <c r="S1489" i="1"/>
  <c r="W1489" i="1"/>
  <c r="AA1489" i="1"/>
  <c r="T1485" i="1"/>
  <c r="X1485" i="1"/>
  <c r="AB1485" i="1"/>
  <c r="Q1485" i="1"/>
  <c r="U1485" i="1"/>
  <c r="Y1485" i="1"/>
  <c r="R1485" i="1"/>
  <c r="V1485" i="1"/>
  <c r="Z1485" i="1"/>
  <c r="S1485" i="1"/>
  <c r="W1485" i="1"/>
  <c r="AA1485" i="1"/>
  <c r="T1481" i="1"/>
  <c r="X1481" i="1"/>
  <c r="AB1481" i="1"/>
  <c r="Q1481" i="1"/>
  <c r="U1481" i="1"/>
  <c r="Y1481" i="1"/>
  <c r="R1481" i="1"/>
  <c r="V1481" i="1"/>
  <c r="Z1481" i="1"/>
  <c r="S1481" i="1"/>
  <c r="W1481" i="1"/>
  <c r="AA1481" i="1"/>
  <c r="T1477" i="1"/>
  <c r="X1477" i="1"/>
  <c r="AB1477" i="1"/>
  <c r="Q1477" i="1"/>
  <c r="U1477" i="1"/>
  <c r="Y1477" i="1"/>
  <c r="R1477" i="1"/>
  <c r="V1477" i="1"/>
  <c r="Z1477" i="1"/>
  <c r="S1477" i="1"/>
  <c r="W1477" i="1"/>
  <c r="AA1477" i="1"/>
  <c r="T1473" i="1"/>
  <c r="X1473" i="1"/>
  <c r="AB1473" i="1"/>
  <c r="Q1473" i="1"/>
  <c r="U1473" i="1"/>
  <c r="Y1473" i="1"/>
  <c r="R1473" i="1"/>
  <c r="V1473" i="1"/>
  <c r="Z1473" i="1"/>
  <c r="S1473" i="1"/>
  <c r="W1473" i="1"/>
  <c r="AA1473" i="1"/>
  <c r="T1469" i="1"/>
  <c r="X1469" i="1"/>
  <c r="AB1469" i="1"/>
  <c r="Q1469" i="1"/>
  <c r="U1469" i="1"/>
  <c r="Y1469" i="1"/>
  <c r="R1469" i="1"/>
  <c r="V1469" i="1"/>
  <c r="Z1469" i="1"/>
  <c r="S1469" i="1"/>
  <c r="W1469" i="1"/>
  <c r="AA1469" i="1"/>
  <c r="T1465" i="1"/>
  <c r="X1465" i="1"/>
  <c r="AB1465" i="1"/>
  <c r="Q1465" i="1"/>
  <c r="U1465" i="1"/>
  <c r="Y1465" i="1"/>
  <c r="R1465" i="1"/>
  <c r="V1465" i="1"/>
  <c r="Z1465" i="1"/>
  <c r="S1465" i="1"/>
  <c r="W1465" i="1"/>
  <c r="AA1465" i="1"/>
  <c r="T1461" i="1"/>
  <c r="X1461" i="1"/>
  <c r="AB1461" i="1"/>
  <c r="Q1461" i="1"/>
  <c r="U1461" i="1"/>
  <c r="Y1461" i="1"/>
  <c r="R1461" i="1"/>
  <c r="V1461" i="1"/>
  <c r="Z1461" i="1"/>
  <c r="S1461" i="1"/>
  <c r="W1461" i="1"/>
  <c r="AA1461" i="1"/>
  <c r="T1457" i="1"/>
  <c r="X1457" i="1"/>
  <c r="AB1457" i="1"/>
  <c r="Q1457" i="1"/>
  <c r="U1457" i="1"/>
  <c r="Y1457" i="1"/>
  <c r="R1457" i="1"/>
  <c r="V1457" i="1"/>
  <c r="Z1457" i="1"/>
  <c r="S1457" i="1"/>
  <c r="W1457" i="1"/>
  <c r="AA1457" i="1"/>
  <c r="T1453" i="1"/>
  <c r="X1453" i="1"/>
  <c r="AB1453" i="1"/>
  <c r="Q1453" i="1"/>
  <c r="U1453" i="1"/>
  <c r="Y1453" i="1"/>
  <c r="R1453" i="1"/>
  <c r="V1453" i="1"/>
  <c r="Z1453" i="1"/>
  <c r="S1453" i="1"/>
  <c r="W1453" i="1"/>
  <c r="AA1453" i="1"/>
  <c r="T1449" i="1"/>
  <c r="X1449" i="1"/>
  <c r="AB1449" i="1"/>
  <c r="Q1449" i="1"/>
  <c r="U1449" i="1"/>
  <c r="Y1449" i="1"/>
  <c r="R1449" i="1"/>
  <c r="V1449" i="1"/>
  <c r="Z1449" i="1"/>
  <c r="S1449" i="1"/>
  <c r="W1449" i="1"/>
  <c r="AA1449" i="1"/>
  <c r="T1445" i="1"/>
  <c r="X1445" i="1"/>
  <c r="AB1445" i="1"/>
  <c r="Q1445" i="1"/>
  <c r="U1445" i="1"/>
  <c r="Y1445" i="1"/>
  <c r="R1445" i="1"/>
  <c r="V1445" i="1"/>
  <c r="Z1445" i="1"/>
  <c r="S1445" i="1"/>
  <c r="W1445" i="1"/>
  <c r="AA1445" i="1"/>
  <c r="T1441" i="1"/>
  <c r="X1441" i="1"/>
  <c r="AB1441" i="1"/>
  <c r="Q1441" i="1"/>
  <c r="U1441" i="1"/>
  <c r="Y1441" i="1"/>
  <c r="R1441" i="1"/>
  <c r="V1441" i="1"/>
  <c r="Z1441" i="1"/>
  <c r="S1441" i="1"/>
  <c r="W1441" i="1"/>
  <c r="AA1441" i="1"/>
  <c r="T1437" i="1"/>
  <c r="X1437" i="1"/>
  <c r="AB1437" i="1"/>
  <c r="Q1437" i="1"/>
  <c r="U1437" i="1"/>
  <c r="Y1437" i="1"/>
  <c r="R1437" i="1"/>
  <c r="V1437" i="1"/>
  <c r="Z1437" i="1"/>
  <c r="S1437" i="1"/>
  <c r="W1437" i="1"/>
  <c r="AA1437" i="1"/>
  <c r="T1433" i="1"/>
  <c r="X1433" i="1"/>
  <c r="AB1433" i="1"/>
  <c r="Q1433" i="1"/>
  <c r="U1433" i="1"/>
  <c r="Y1433" i="1"/>
  <c r="R1433" i="1"/>
  <c r="V1433" i="1"/>
  <c r="Z1433" i="1"/>
  <c r="S1433" i="1"/>
  <c r="W1433" i="1"/>
  <c r="AA1433" i="1"/>
  <c r="T1429" i="1"/>
  <c r="X1429" i="1"/>
  <c r="AB1429" i="1"/>
  <c r="Q1429" i="1"/>
  <c r="U1429" i="1"/>
  <c r="Y1429" i="1"/>
  <c r="R1429" i="1"/>
  <c r="V1429" i="1"/>
  <c r="Z1429" i="1"/>
  <c r="S1429" i="1"/>
  <c r="W1429" i="1"/>
  <c r="AA1429" i="1"/>
  <c r="T1425" i="1"/>
  <c r="X1425" i="1"/>
  <c r="AB1425" i="1"/>
  <c r="Q1425" i="1"/>
  <c r="U1425" i="1"/>
  <c r="Y1425" i="1"/>
  <c r="R1425" i="1"/>
  <c r="V1425" i="1"/>
  <c r="Z1425" i="1"/>
  <c r="S1425" i="1"/>
  <c r="W1425" i="1"/>
  <c r="AA1425" i="1"/>
  <c r="T1421" i="1"/>
  <c r="X1421" i="1"/>
  <c r="AB1421" i="1"/>
  <c r="Q1421" i="1"/>
  <c r="U1421" i="1"/>
  <c r="Y1421" i="1"/>
  <c r="R1421" i="1"/>
  <c r="V1421" i="1"/>
  <c r="Z1421" i="1"/>
  <c r="S1421" i="1"/>
  <c r="W1421" i="1"/>
  <c r="AA1421" i="1"/>
  <c r="T1417" i="1"/>
  <c r="X1417" i="1"/>
  <c r="AB1417" i="1"/>
  <c r="Q1417" i="1"/>
  <c r="U1417" i="1"/>
  <c r="Y1417" i="1"/>
  <c r="R1417" i="1"/>
  <c r="V1417" i="1"/>
  <c r="Z1417" i="1"/>
  <c r="S1417" i="1"/>
  <c r="W1417" i="1"/>
  <c r="AA1417" i="1"/>
  <c r="T1413" i="1"/>
  <c r="X1413" i="1"/>
  <c r="AB1413" i="1"/>
  <c r="Q1413" i="1"/>
  <c r="U1413" i="1"/>
  <c r="Y1413" i="1"/>
  <c r="R1413" i="1"/>
  <c r="V1413" i="1"/>
  <c r="Z1413" i="1"/>
  <c r="S1413" i="1"/>
  <c r="W1413" i="1"/>
  <c r="AA1413" i="1"/>
  <c r="T1409" i="1"/>
  <c r="X1409" i="1"/>
  <c r="AB1409" i="1"/>
  <c r="Q1409" i="1"/>
  <c r="U1409" i="1"/>
  <c r="Y1409" i="1"/>
  <c r="R1409" i="1"/>
  <c r="V1409" i="1"/>
  <c r="Z1409" i="1"/>
  <c r="S1409" i="1"/>
  <c r="W1409" i="1"/>
  <c r="AA1409" i="1"/>
  <c r="T1405" i="1"/>
  <c r="X1405" i="1"/>
  <c r="AB1405" i="1"/>
  <c r="Q1405" i="1"/>
  <c r="U1405" i="1"/>
  <c r="Y1405" i="1"/>
  <c r="R1405" i="1"/>
  <c r="V1405" i="1"/>
  <c r="Z1405" i="1"/>
  <c r="S1405" i="1"/>
  <c r="W1405" i="1"/>
  <c r="AA1405" i="1"/>
  <c r="T1401" i="1"/>
  <c r="X1401" i="1"/>
  <c r="AB1401" i="1"/>
  <c r="Q1401" i="1"/>
  <c r="U1401" i="1"/>
  <c r="Y1401" i="1"/>
  <c r="R1401" i="1"/>
  <c r="V1401" i="1"/>
  <c r="Z1401" i="1"/>
  <c r="S1401" i="1"/>
  <c r="W1401" i="1"/>
  <c r="AA1401" i="1"/>
  <c r="T1397" i="1"/>
  <c r="X1397" i="1"/>
  <c r="AB1397" i="1"/>
  <c r="Q1397" i="1"/>
  <c r="U1397" i="1"/>
  <c r="Y1397" i="1"/>
  <c r="R1397" i="1"/>
  <c r="V1397" i="1"/>
  <c r="Z1397" i="1"/>
  <c r="S1397" i="1"/>
  <c r="W1397" i="1"/>
  <c r="AA1397" i="1"/>
  <c r="T1393" i="1"/>
  <c r="X1393" i="1"/>
  <c r="AB1393" i="1"/>
  <c r="Q1393" i="1"/>
  <c r="U1393" i="1"/>
  <c r="Y1393" i="1"/>
  <c r="R1393" i="1"/>
  <c r="V1393" i="1"/>
  <c r="Z1393" i="1"/>
  <c r="S1393" i="1"/>
  <c r="W1393" i="1"/>
  <c r="AA1393" i="1"/>
  <c r="T1389" i="1"/>
  <c r="X1389" i="1"/>
  <c r="AB1389" i="1"/>
  <c r="Q1389" i="1"/>
  <c r="U1389" i="1"/>
  <c r="Y1389" i="1"/>
  <c r="R1389" i="1"/>
  <c r="V1389" i="1"/>
  <c r="Z1389" i="1"/>
  <c r="S1389" i="1"/>
  <c r="W1389" i="1"/>
  <c r="AA1389" i="1"/>
  <c r="T1385" i="1"/>
  <c r="X1385" i="1"/>
  <c r="AB1385" i="1"/>
  <c r="Q1385" i="1"/>
  <c r="U1385" i="1"/>
  <c r="Y1385" i="1"/>
  <c r="R1385" i="1"/>
  <c r="V1385" i="1"/>
  <c r="Z1385" i="1"/>
  <c r="S1385" i="1"/>
  <c r="W1385" i="1"/>
  <c r="AA1385" i="1"/>
  <c r="T1381" i="1"/>
  <c r="X1381" i="1"/>
  <c r="AB1381" i="1"/>
  <c r="Q1381" i="1"/>
  <c r="U1381" i="1"/>
  <c r="Y1381" i="1"/>
  <c r="R1381" i="1"/>
  <c r="V1381" i="1"/>
  <c r="Z1381" i="1"/>
  <c r="S1381" i="1"/>
  <c r="W1381" i="1"/>
  <c r="AA1381" i="1"/>
  <c r="T1377" i="1"/>
  <c r="X1377" i="1"/>
  <c r="AB1377" i="1"/>
  <c r="Q1377" i="1"/>
  <c r="U1377" i="1"/>
  <c r="Y1377" i="1"/>
  <c r="R1377" i="1"/>
  <c r="V1377" i="1"/>
  <c r="Z1377" i="1"/>
  <c r="S1377" i="1"/>
  <c r="W1377" i="1"/>
  <c r="AA1377" i="1"/>
  <c r="T1373" i="1"/>
  <c r="X1373" i="1"/>
  <c r="AB1373" i="1"/>
  <c r="Q1373" i="1"/>
  <c r="U1373" i="1"/>
  <c r="Y1373" i="1"/>
  <c r="R1373" i="1"/>
  <c r="V1373" i="1"/>
  <c r="Z1373" i="1"/>
  <c r="S1373" i="1"/>
  <c r="W1373" i="1"/>
  <c r="AA1373" i="1"/>
  <c r="T1369" i="1"/>
  <c r="X1369" i="1"/>
  <c r="AB1369" i="1"/>
  <c r="Q1369" i="1"/>
  <c r="U1369" i="1"/>
  <c r="Y1369" i="1"/>
  <c r="R1369" i="1"/>
  <c r="V1369" i="1"/>
  <c r="Z1369" i="1"/>
  <c r="S1369" i="1"/>
  <c r="W1369" i="1"/>
  <c r="AA1369" i="1"/>
  <c r="T1365" i="1"/>
  <c r="X1365" i="1"/>
  <c r="AB1365" i="1"/>
  <c r="Q1365" i="1"/>
  <c r="U1365" i="1"/>
  <c r="Y1365" i="1"/>
  <c r="R1365" i="1"/>
  <c r="V1365" i="1"/>
  <c r="Z1365" i="1"/>
  <c r="S1365" i="1"/>
  <c r="W1365" i="1"/>
  <c r="AA1365" i="1"/>
  <c r="T1361" i="1"/>
  <c r="X1361" i="1"/>
  <c r="AB1361" i="1"/>
  <c r="Q1361" i="1"/>
  <c r="U1361" i="1"/>
  <c r="Y1361" i="1"/>
  <c r="R1361" i="1"/>
  <c r="V1361" i="1"/>
  <c r="Z1361" i="1"/>
  <c r="S1361" i="1"/>
  <c r="W1361" i="1"/>
  <c r="AA1361" i="1"/>
  <c r="T1357" i="1"/>
  <c r="X1357" i="1"/>
  <c r="AB1357" i="1"/>
  <c r="Q1357" i="1"/>
  <c r="U1357" i="1"/>
  <c r="Y1357" i="1"/>
  <c r="R1357" i="1"/>
  <c r="V1357" i="1"/>
  <c r="Z1357" i="1"/>
  <c r="S1357" i="1"/>
  <c r="W1357" i="1"/>
  <c r="AA1357" i="1"/>
  <c r="T1353" i="1"/>
  <c r="X1353" i="1"/>
  <c r="AB1353" i="1"/>
  <c r="Q1353" i="1"/>
  <c r="U1353" i="1"/>
  <c r="Y1353" i="1"/>
  <c r="R1353" i="1"/>
  <c r="V1353" i="1"/>
  <c r="Z1353" i="1"/>
  <c r="S1353" i="1"/>
  <c r="W1353" i="1"/>
  <c r="AA1353" i="1"/>
  <c r="T1349" i="1"/>
  <c r="X1349" i="1"/>
  <c r="AB1349" i="1"/>
  <c r="Q1349" i="1"/>
  <c r="U1349" i="1"/>
  <c r="Y1349" i="1"/>
  <c r="R1349" i="1"/>
  <c r="V1349" i="1"/>
  <c r="Z1349" i="1"/>
  <c r="S1349" i="1"/>
  <c r="W1349" i="1"/>
  <c r="AA1349" i="1"/>
  <c r="T1345" i="1"/>
  <c r="X1345" i="1"/>
  <c r="AB1345" i="1"/>
  <c r="Q1345" i="1"/>
  <c r="U1345" i="1"/>
  <c r="Y1345" i="1"/>
  <c r="R1345" i="1"/>
  <c r="V1345" i="1"/>
  <c r="Z1345" i="1"/>
  <c r="S1345" i="1"/>
  <c r="W1345" i="1"/>
  <c r="AA1345" i="1"/>
  <c r="T1341" i="1"/>
  <c r="X1341" i="1"/>
  <c r="AB1341" i="1"/>
  <c r="Q1341" i="1"/>
  <c r="U1341" i="1"/>
  <c r="Y1341" i="1"/>
  <c r="R1341" i="1"/>
  <c r="V1341" i="1"/>
  <c r="Z1341" i="1"/>
  <c r="S1341" i="1"/>
  <c r="W1341" i="1"/>
  <c r="AA1341" i="1"/>
  <c r="T1337" i="1"/>
  <c r="X1337" i="1"/>
  <c r="AB1337" i="1"/>
  <c r="Q1337" i="1"/>
  <c r="U1337" i="1"/>
  <c r="Y1337" i="1"/>
  <c r="R1337" i="1"/>
  <c r="V1337" i="1"/>
  <c r="Z1337" i="1"/>
  <c r="S1337" i="1"/>
  <c r="W1337" i="1"/>
  <c r="AA1337" i="1"/>
  <c r="T1333" i="1"/>
  <c r="X1333" i="1"/>
  <c r="AB1333" i="1"/>
  <c r="Q1333" i="1"/>
  <c r="U1333" i="1"/>
  <c r="Y1333" i="1"/>
  <c r="R1333" i="1"/>
  <c r="V1333" i="1"/>
  <c r="Z1333" i="1"/>
  <c r="S1333" i="1"/>
  <c r="W1333" i="1"/>
  <c r="AA1333" i="1"/>
  <c r="T1329" i="1"/>
  <c r="X1329" i="1"/>
  <c r="AB1329" i="1"/>
  <c r="Q1329" i="1"/>
  <c r="U1329" i="1"/>
  <c r="Y1329" i="1"/>
  <c r="R1329" i="1"/>
  <c r="V1329" i="1"/>
  <c r="Z1329" i="1"/>
  <c r="S1329" i="1"/>
  <c r="W1329" i="1"/>
  <c r="AA1329" i="1"/>
  <c r="T1325" i="1"/>
  <c r="X1325" i="1"/>
  <c r="AB1325" i="1"/>
  <c r="Q1325" i="1"/>
  <c r="U1325" i="1"/>
  <c r="Y1325" i="1"/>
  <c r="R1325" i="1"/>
  <c r="V1325" i="1"/>
  <c r="Z1325" i="1"/>
  <c r="S1325" i="1"/>
  <c r="W1325" i="1"/>
  <c r="AA1325" i="1"/>
  <c r="T1321" i="1"/>
  <c r="X1321" i="1"/>
  <c r="AB1321" i="1"/>
  <c r="Q1321" i="1"/>
  <c r="U1321" i="1"/>
  <c r="Y1321" i="1"/>
  <c r="R1321" i="1"/>
  <c r="V1321" i="1"/>
  <c r="Z1321" i="1"/>
  <c r="S1321" i="1"/>
  <c r="W1321" i="1"/>
  <c r="AA1321" i="1"/>
  <c r="T1317" i="1"/>
  <c r="X1317" i="1"/>
  <c r="AB1317" i="1"/>
  <c r="Q1317" i="1"/>
  <c r="U1317" i="1"/>
  <c r="Y1317" i="1"/>
  <c r="R1317" i="1"/>
  <c r="V1317" i="1"/>
  <c r="Z1317" i="1"/>
  <c r="S1317" i="1"/>
  <c r="W1317" i="1"/>
  <c r="AA1317" i="1"/>
  <c r="T1313" i="1"/>
  <c r="X1313" i="1"/>
  <c r="AB1313" i="1"/>
  <c r="Q1313" i="1"/>
  <c r="U1313" i="1"/>
  <c r="Y1313" i="1"/>
  <c r="R1313" i="1"/>
  <c r="V1313" i="1"/>
  <c r="Z1313" i="1"/>
  <c r="S1313" i="1"/>
  <c r="W1313" i="1"/>
  <c r="AA1313" i="1"/>
  <c r="T1309" i="1"/>
  <c r="X1309" i="1"/>
  <c r="AB1309" i="1"/>
  <c r="Q1309" i="1"/>
  <c r="U1309" i="1"/>
  <c r="Y1309" i="1"/>
  <c r="R1309" i="1"/>
  <c r="V1309" i="1"/>
  <c r="Z1309" i="1"/>
  <c r="S1309" i="1"/>
  <c r="W1309" i="1"/>
  <c r="AA1309" i="1"/>
  <c r="T1305" i="1"/>
  <c r="X1305" i="1"/>
  <c r="AB1305" i="1"/>
  <c r="Q1305" i="1"/>
  <c r="U1305" i="1"/>
  <c r="Y1305" i="1"/>
  <c r="R1305" i="1"/>
  <c r="V1305" i="1"/>
  <c r="Z1305" i="1"/>
  <c r="S1305" i="1"/>
  <c r="W1305" i="1"/>
  <c r="AA1305" i="1"/>
  <c r="T1301" i="1"/>
  <c r="X1301" i="1"/>
  <c r="AB1301" i="1"/>
  <c r="Q1301" i="1"/>
  <c r="U1301" i="1"/>
  <c r="Y1301" i="1"/>
  <c r="R1301" i="1"/>
  <c r="V1301" i="1"/>
  <c r="Z1301" i="1"/>
  <c r="S1301" i="1"/>
  <c r="W1301" i="1"/>
  <c r="AA1301" i="1"/>
  <c r="T1297" i="1"/>
  <c r="X1297" i="1"/>
  <c r="AB1297" i="1"/>
  <c r="Q1297" i="1"/>
  <c r="U1297" i="1"/>
  <c r="Y1297" i="1"/>
  <c r="R1297" i="1"/>
  <c r="V1297" i="1"/>
  <c r="Z1297" i="1"/>
  <c r="S1297" i="1"/>
  <c r="W1297" i="1"/>
  <c r="AA1297" i="1"/>
  <c r="T1293" i="1"/>
  <c r="X1293" i="1"/>
  <c r="AB1293" i="1"/>
  <c r="Q1293" i="1"/>
  <c r="U1293" i="1"/>
  <c r="Y1293" i="1"/>
  <c r="R1293" i="1"/>
  <c r="V1293" i="1"/>
  <c r="Z1293" i="1"/>
  <c r="S1293" i="1"/>
  <c r="W1293" i="1"/>
  <c r="AA1293" i="1"/>
  <c r="T1289" i="1"/>
  <c r="X1289" i="1"/>
  <c r="AB1289" i="1"/>
  <c r="Q1289" i="1"/>
  <c r="U1289" i="1"/>
  <c r="Y1289" i="1"/>
  <c r="R1289" i="1"/>
  <c r="V1289" i="1"/>
  <c r="Z1289" i="1"/>
  <c r="S1289" i="1"/>
  <c r="W1289" i="1"/>
  <c r="AA1289" i="1"/>
  <c r="T1285" i="1"/>
  <c r="X1285" i="1"/>
  <c r="AB1285" i="1"/>
  <c r="Q1285" i="1"/>
  <c r="U1285" i="1"/>
  <c r="Y1285" i="1"/>
  <c r="R1285" i="1"/>
  <c r="V1285" i="1"/>
  <c r="Z1285" i="1"/>
  <c r="S1285" i="1"/>
  <c r="W1285" i="1"/>
  <c r="AA1285" i="1"/>
  <c r="T1281" i="1"/>
  <c r="X1281" i="1"/>
  <c r="AB1281" i="1"/>
  <c r="Q1281" i="1"/>
  <c r="U1281" i="1"/>
  <c r="Y1281" i="1"/>
  <c r="R1281" i="1"/>
  <c r="V1281" i="1"/>
  <c r="Z1281" i="1"/>
  <c r="S1281" i="1"/>
  <c r="W1281" i="1"/>
  <c r="AA1281" i="1"/>
  <c r="T1277" i="1"/>
  <c r="X1277" i="1"/>
  <c r="AB1277" i="1"/>
  <c r="Q1277" i="1"/>
  <c r="U1277" i="1"/>
  <c r="Y1277" i="1"/>
  <c r="R1277" i="1"/>
  <c r="V1277" i="1"/>
  <c r="Z1277" i="1"/>
  <c r="S1277" i="1"/>
  <c r="W1277" i="1"/>
  <c r="AA1277" i="1"/>
  <c r="T1273" i="1"/>
  <c r="X1273" i="1"/>
  <c r="AB1273" i="1"/>
  <c r="Q1273" i="1"/>
  <c r="U1273" i="1"/>
  <c r="Y1273" i="1"/>
  <c r="R1273" i="1"/>
  <c r="V1273" i="1"/>
  <c r="Z1273" i="1"/>
  <c r="S1273" i="1"/>
  <c r="W1273" i="1"/>
  <c r="AA1273" i="1"/>
  <c r="T1269" i="1"/>
  <c r="X1269" i="1"/>
  <c r="AB1269" i="1"/>
  <c r="Q1269" i="1"/>
  <c r="U1269" i="1"/>
  <c r="Y1269" i="1"/>
  <c r="R1269" i="1"/>
  <c r="V1269" i="1"/>
  <c r="Z1269" i="1"/>
  <c r="S1269" i="1"/>
  <c r="W1269" i="1"/>
  <c r="AA1269" i="1"/>
  <c r="T1265" i="1"/>
  <c r="X1265" i="1"/>
  <c r="AB1265" i="1"/>
  <c r="Q1265" i="1"/>
  <c r="U1265" i="1"/>
  <c r="Y1265" i="1"/>
  <c r="R1265" i="1"/>
  <c r="V1265" i="1"/>
  <c r="Z1265" i="1"/>
  <c r="S1265" i="1"/>
  <c r="W1265" i="1"/>
  <c r="AA1265" i="1"/>
  <c r="T1261" i="1"/>
  <c r="X1261" i="1"/>
  <c r="AB1261" i="1"/>
  <c r="Q1261" i="1"/>
  <c r="U1261" i="1"/>
  <c r="Y1261" i="1"/>
  <c r="R1261" i="1"/>
  <c r="V1261" i="1"/>
  <c r="Z1261" i="1"/>
  <c r="S1261" i="1"/>
  <c r="W1261" i="1"/>
  <c r="AA1261" i="1"/>
  <c r="T1257" i="1"/>
  <c r="X1257" i="1"/>
  <c r="AB1257" i="1"/>
  <c r="Q1257" i="1"/>
  <c r="U1257" i="1"/>
  <c r="Y1257" i="1"/>
  <c r="R1257" i="1"/>
  <c r="V1257" i="1"/>
  <c r="Z1257" i="1"/>
  <c r="S1257" i="1"/>
  <c r="W1257" i="1"/>
  <c r="AA1257" i="1"/>
  <c r="T1253" i="1"/>
  <c r="X1253" i="1"/>
  <c r="AB1253" i="1"/>
  <c r="Q1253" i="1"/>
  <c r="U1253" i="1"/>
  <c r="Y1253" i="1"/>
  <c r="R1253" i="1"/>
  <c r="V1253" i="1"/>
  <c r="Z1253" i="1"/>
  <c r="S1253" i="1"/>
  <c r="W1253" i="1"/>
  <c r="AA1253" i="1"/>
  <c r="T1249" i="1"/>
  <c r="X1249" i="1"/>
  <c r="AB1249" i="1"/>
  <c r="Q1249" i="1"/>
  <c r="U1249" i="1"/>
  <c r="Y1249" i="1"/>
  <c r="R1249" i="1"/>
  <c r="V1249" i="1"/>
  <c r="Z1249" i="1"/>
  <c r="S1249" i="1"/>
  <c r="W1249" i="1"/>
  <c r="AA1249" i="1"/>
  <c r="T1245" i="1"/>
  <c r="X1245" i="1"/>
  <c r="AB1245" i="1"/>
  <c r="Q1245" i="1"/>
  <c r="U1245" i="1"/>
  <c r="Y1245" i="1"/>
  <c r="R1245" i="1"/>
  <c r="V1245" i="1"/>
  <c r="Z1245" i="1"/>
  <c r="S1245" i="1"/>
  <c r="W1245" i="1"/>
  <c r="AA1245" i="1"/>
  <c r="T1241" i="1"/>
  <c r="X1241" i="1"/>
  <c r="AB1241" i="1"/>
  <c r="Q1241" i="1"/>
  <c r="U1241" i="1"/>
  <c r="Y1241" i="1"/>
  <c r="R1241" i="1"/>
  <c r="V1241" i="1"/>
  <c r="Z1241" i="1"/>
  <c r="S1241" i="1"/>
  <c r="W1241" i="1"/>
  <c r="AA1241" i="1"/>
  <c r="T1237" i="1"/>
  <c r="X1237" i="1"/>
  <c r="AB1237" i="1"/>
  <c r="Q1237" i="1"/>
  <c r="U1237" i="1"/>
  <c r="Y1237" i="1"/>
  <c r="R1237" i="1"/>
  <c r="V1237" i="1"/>
  <c r="Z1237" i="1"/>
  <c r="S1237" i="1"/>
  <c r="W1237" i="1"/>
  <c r="AA1237" i="1"/>
  <c r="T1233" i="1"/>
  <c r="X1233" i="1"/>
  <c r="AB1233" i="1"/>
  <c r="Q1233" i="1"/>
  <c r="U1233" i="1"/>
  <c r="Y1233" i="1"/>
  <c r="R1233" i="1"/>
  <c r="V1233" i="1"/>
  <c r="Z1233" i="1"/>
  <c r="S1233" i="1"/>
  <c r="W1233" i="1"/>
  <c r="AA1233" i="1"/>
  <c r="T1229" i="1"/>
  <c r="X1229" i="1"/>
  <c r="AB1229" i="1"/>
  <c r="Q1229" i="1"/>
  <c r="U1229" i="1"/>
  <c r="Y1229" i="1"/>
  <c r="R1229" i="1"/>
  <c r="V1229" i="1"/>
  <c r="Z1229" i="1"/>
  <c r="S1229" i="1"/>
  <c r="W1229" i="1"/>
  <c r="AA1229" i="1"/>
  <c r="T1225" i="1"/>
  <c r="X1225" i="1"/>
  <c r="AB1225" i="1"/>
  <c r="Q1225" i="1"/>
  <c r="U1225" i="1"/>
  <c r="Y1225" i="1"/>
  <c r="R1225" i="1"/>
  <c r="V1225" i="1"/>
  <c r="Z1225" i="1"/>
  <c r="S1225" i="1"/>
  <c r="W1225" i="1"/>
  <c r="AA1225" i="1"/>
  <c r="T1221" i="1"/>
  <c r="X1221" i="1"/>
  <c r="AB1221" i="1"/>
  <c r="Q1221" i="1"/>
  <c r="U1221" i="1"/>
  <c r="Y1221" i="1"/>
  <c r="R1221" i="1"/>
  <c r="V1221" i="1"/>
  <c r="Z1221" i="1"/>
  <c r="S1221" i="1"/>
  <c r="W1221" i="1"/>
  <c r="AA1221" i="1"/>
  <c r="T1217" i="1"/>
  <c r="X1217" i="1"/>
  <c r="AB1217" i="1"/>
  <c r="Q1217" i="1"/>
  <c r="U1217" i="1"/>
  <c r="Y1217" i="1"/>
  <c r="R1217" i="1"/>
  <c r="V1217" i="1"/>
  <c r="Z1217" i="1"/>
  <c r="S1217" i="1"/>
  <c r="W1217" i="1"/>
  <c r="AA1217" i="1"/>
  <c r="T1213" i="1"/>
  <c r="X1213" i="1"/>
  <c r="AB1213" i="1"/>
  <c r="Q1213" i="1"/>
  <c r="U1213" i="1"/>
  <c r="Y1213" i="1"/>
  <c r="R1213" i="1"/>
  <c r="V1213" i="1"/>
  <c r="Z1213" i="1"/>
  <c r="S1213" i="1"/>
  <c r="W1213" i="1"/>
  <c r="AA1213" i="1"/>
  <c r="T1209" i="1"/>
  <c r="X1209" i="1"/>
  <c r="AB1209" i="1"/>
  <c r="Q1209" i="1"/>
  <c r="U1209" i="1"/>
  <c r="Y1209" i="1"/>
  <c r="R1209" i="1"/>
  <c r="V1209" i="1"/>
  <c r="Z1209" i="1"/>
  <c r="S1209" i="1"/>
  <c r="W1209" i="1"/>
  <c r="AA1209" i="1"/>
  <c r="T1205" i="1"/>
  <c r="X1205" i="1"/>
  <c r="AB1205" i="1"/>
  <c r="Q1205" i="1"/>
  <c r="U1205" i="1"/>
  <c r="Y1205" i="1"/>
  <c r="S1205" i="1"/>
  <c r="W1205" i="1"/>
  <c r="Z1205" i="1"/>
  <c r="AA1205" i="1"/>
  <c r="R1205" i="1"/>
  <c r="V1205" i="1"/>
  <c r="T1201" i="1"/>
  <c r="X1201" i="1"/>
  <c r="AB1201" i="1"/>
  <c r="Q1201" i="1"/>
  <c r="U1201" i="1"/>
  <c r="Y1201" i="1"/>
  <c r="S1201" i="1"/>
  <c r="W1201" i="1"/>
  <c r="AA1201" i="1"/>
  <c r="Z1201" i="1"/>
  <c r="R1201" i="1"/>
  <c r="V1201" i="1"/>
  <c r="T1197" i="1"/>
  <c r="X1197" i="1"/>
  <c r="AB1197" i="1"/>
  <c r="Q1197" i="1"/>
  <c r="U1197" i="1"/>
  <c r="Y1197" i="1"/>
  <c r="S1197" i="1"/>
  <c r="W1197" i="1"/>
  <c r="AA1197" i="1"/>
  <c r="Z1197" i="1"/>
  <c r="R1197" i="1"/>
  <c r="V1197" i="1"/>
  <c r="T1193" i="1"/>
  <c r="X1193" i="1"/>
  <c r="AB1193" i="1"/>
  <c r="Q1193" i="1"/>
  <c r="U1193" i="1"/>
  <c r="Y1193" i="1"/>
  <c r="S1193" i="1"/>
  <c r="W1193" i="1"/>
  <c r="AA1193" i="1"/>
  <c r="Z1193" i="1"/>
  <c r="R1193" i="1"/>
  <c r="V1193" i="1"/>
  <c r="T1189" i="1"/>
  <c r="X1189" i="1"/>
  <c r="AB1189" i="1"/>
  <c r="Q1189" i="1"/>
  <c r="U1189" i="1"/>
  <c r="Y1189" i="1"/>
  <c r="S1189" i="1"/>
  <c r="W1189" i="1"/>
  <c r="AA1189" i="1"/>
  <c r="Z1189" i="1"/>
  <c r="R1189" i="1"/>
  <c r="V1189" i="1"/>
  <c r="T1185" i="1"/>
  <c r="X1185" i="1"/>
  <c r="AB1185" i="1"/>
  <c r="Q1185" i="1"/>
  <c r="U1185" i="1"/>
  <c r="Y1185" i="1"/>
  <c r="S1185" i="1"/>
  <c r="W1185" i="1"/>
  <c r="AA1185" i="1"/>
  <c r="Z1185" i="1"/>
  <c r="R1185" i="1"/>
  <c r="V1185" i="1"/>
  <c r="T1181" i="1"/>
  <c r="X1181" i="1"/>
  <c r="AB1181" i="1"/>
  <c r="Q1181" i="1"/>
  <c r="U1181" i="1"/>
  <c r="Y1181" i="1"/>
  <c r="S1181" i="1"/>
  <c r="W1181" i="1"/>
  <c r="AA1181" i="1"/>
  <c r="Z1181" i="1"/>
  <c r="R1181" i="1"/>
  <c r="V1181" i="1"/>
  <c r="T1177" i="1"/>
  <c r="X1177" i="1"/>
  <c r="AB1177" i="1"/>
  <c r="Q1177" i="1"/>
  <c r="U1177" i="1"/>
  <c r="Y1177" i="1"/>
  <c r="S1177" i="1"/>
  <c r="W1177" i="1"/>
  <c r="AA1177" i="1"/>
  <c r="Z1177" i="1"/>
  <c r="R1177" i="1"/>
  <c r="V1177" i="1"/>
  <c r="T1173" i="1"/>
  <c r="X1173" i="1"/>
  <c r="AB1173" i="1"/>
  <c r="Q1173" i="1"/>
  <c r="U1173" i="1"/>
  <c r="Y1173" i="1"/>
  <c r="S1173" i="1"/>
  <c r="W1173" i="1"/>
  <c r="AA1173" i="1"/>
  <c r="Z1173" i="1"/>
  <c r="R1173" i="1"/>
  <c r="V1173" i="1"/>
  <c r="T1169" i="1"/>
  <c r="X1169" i="1"/>
  <c r="AB1169" i="1"/>
  <c r="Q1169" i="1"/>
  <c r="U1169" i="1"/>
  <c r="Y1169" i="1"/>
  <c r="S1169" i="1"/>
  <c r="W1169" i="1"/>
  <c r="AA1169" i="1"/>
  <c r="Z1169" i="1"/>
  <c r="R1169" i="1"/>
  <c r="V1169" i="1"/>
  <c r="T1165" i="1"/>
  <c r="X1165" i="1"/>
  <c r="AB1165" i="1"/>
  <c r="Q1165" i="1"/>
  <c r="U1165" i="1"/>
  <c r="Y1165" i="1"/>
  <c r="S1165" i="1"/>
  <c r="W1165" i="1"/>
  <c r="AA1165" i="1"/>
  <c r="Z1165" i="1"/>
  <c r="R1165" i="1"/>
  <c r="V1165" i="1"/>
  <c r="T1161" i="1"/>
  <c r="X1161" i="1"/>
  <c r="AB1161" i="1"/>
  <c r="Q1161" i="1"/>
  <c r="U1161" i="1"/>
  <c r="Y1161" i="1"/>
  <c r="R1161" i="1"/>
  <c r="V1161" i="1"/>
  <c r="Z1161" i="1"/>
  <c r="S1161" i="1"/>
  <c r="W1161" i="1"/>
  <c r="AA1161" i="1"/>
  <c r="T1157" i="1"/>
  <c r="X1157" i="1"/>
  <c r="AB1157" i="1"/>
  <c r="Q1157" i="1"/>
  <c r="U1157" i="1"/>
  <c r="Y1157" i="1"/>
  <c r="R1157" i="1"/>
  <c r="V1157" i="1"/>
  <c r="Z1157" i="1"/>
  <c r="S1157" i="1"/>
  <c r="W1157" i="1"/>
  <c r="AA1157" i="1"/>
  <c r="T1153" i="1"/>
  <c r="X1153" i="1"/>
  <c r="AB1153" i="1"/>
  <c r="Q1153" i="1"/>
  <c r="U1153" i="1"/>
  <c r="Y1153" i="1"/>
  <c r="R1153" i="1"/>
  <c r="V1153" i="1"/>
  <c r="Z1153" i="1"/>
  <c r="S1153" i="1"/>
  <c r="W1153" i="1"/>
  <c r="AA1153" i="1"/>
  <c r="T1149" i="1"/>
  <c r="X1149" i="1"/>
  <c r="AB1149" i="1"/>
  <c r="Q1149" i="1"/>
  <c r="U1149" i="1"/>
  <c r="Y1149" i="1"/>
  <c r="R1149" i="1"/>
  <c r="V1149" i="1"/>
  <c r="Z1149" i="1"/>
  <c r="S1149" i="1"/>
  <c r="W1149" i="1"/>
  <c r="AA1149" i="1"/>
  <c r="T1145" i="1"/>
  <c r="X1145" i="1"/>
  <c r="AB1145" i="1"/>
  <c r="Q1145" i="1"/>
  <c r="U1145" i="1"/>
  <c r="Y1145" i="1"/>
  <c r="R1145" i="1"/>
  <c r="V1145" i="1"/>
  <c r="Z1145" i="1"/>
  <c r="S1145" i="1"/>
  <c r="W1145" i="1"/>
  <c r="AA1145" i="1"/>
  <c r="T1141" i="1"/>
  <c r="X1141" i="1"/>
  <c r="AB1141" i="1"/>
  <c r="Q1141" i="1"/>
  <c r="U1141" i="1"/>
  <c r="Y1141" i="1"/>
  <c r="R1141" i="1"/>
  <c r="V1141" i="1"/>
  <c r="Z1141" i="1"/>
  <c r="S1141" i="1"/>
  <c r="W1141" i="1"/>
  <c r="AA1141" i="1"/>
  <c r="T1137" i="1"/>
  <c r="X1137" i="1"/>
  <c r="AB1137" i="1"/>
  <c r="Q1137" i="1"/>
  <c r="U1137" i="1"/>
  <c r="Y1137" i="1"/>
  <c r="R1137" i="1"/>
  <c r="V1137" i="1"/>
  <c r="Z1137" i="1"/>
  <c r="S1137" i="1"/>
  <c r="W1137" i="1"/>
  <c r="AA1137" i="1"/>
  <c r="T1133" i="1"/>
  <c r="X1133" i="1"/>
  <c r="AB1133" i="1"/>
  <c r="Q1133" i="1"/>
  <c r="U1133" i="1"/>
  <c r="Y1133" i="1"/>
  <c r="R1133" i="1"/>
  <c r="V1133" i="1"/>
  <c r="Z1133" i="1"/>
  <c r="S1133" i="1"/>
  <c r="W1133" i="1"/>
  <c r="AA1133" i="1"/>
  <c r="T1129" i="1"/>
  <c r="X1129" i="1"/>
  <c r="AB1129" i="1"/>
  <c r="Q1129" i="1"/>
  <c r="U1129" i="1"/>
  <c r="Y1129" i="1"/>
  <c r="R1129" i="1"/>
  <c r="V1129" i="1"/>
  <c r="Z1129" i="1"/>
  <c r="S1129" i="1"/>
  <c r="W1129" i="1"/>
  <c r="AA1129" i="1"/>
  <c r="T1125" i="1"/>
  <c r="X1125" i="1"/>
  <c r="AB1125" i="1"/>
  <c r="Q1125" i="1"/>
  <c r="U1125" i="1"/>
  <c r="Y1125" i="1"/>
  <c r="R1125" i="1"/>
  <c r="V1125" i="1"/>
  <c r="Z1125" i="1"/>
  <c r="S1125" i="1"/>
  <c r="W1125" i="1"/>
  <c r="AA1125" i="1"/>
  <c r="T1121" i="1"/>
  <c r="X1121" i="1"/>
  <c r="AB1121" i="1"/>
  <c r="Q1121" i="1"/>
  <c r="U1121" i="1"/>
  <c r="Y1121" i="1"/>
  <c r="R1121" i="1"/>
  <c r="V1121" i="1"/>
  <c r="Z1121" i="1"/>
  <c r="S1121" i="1"/>
  <c r="W1121" i="1"/>
  <c r="AA1121" i="1"/>
  <c r="T1117" i="1"/>
  <c r="X1117" i="1"/>
  <c r="AB1117" i="1"/>
  <c r="Q1117" i="1"/>
  <c r="U1117" i="1"/>
  <c r="Y1117" i="1"/>
  <c r="R1117" i="1"/>
  <c r="V1117" i="1"/>
  <c r="Z1117" i="1"/>
  <c r="S1117" i="1"/>
  <c r="W1117" i="1"/>
  <c r="AA1117" i="1"/>
  <c r="T1113" i="1"/>
  <c r="X1113" i="1"/>
  <c r="AB1113" i="1"/>
  <c r="Q1113" i="1"/>
  <c r="U1113" i="1"/>
  <c r="Y1113" i="1"/>
  <c r="R1113" i="1"/>
  <c r="V1113" i="1"/>
  <c r="Z1113" i="1"/>
  <c r="S1113" i="1"/>
  <c r="W1113" i="1"/>
  <c r="AA1113" i="1"/>
  <c r="T1109" i="1"/>
  <c r="X1109" i="1"/>
  <c r="AB1109" i="1"/>
  <c r="Q1109" i="1"/>
  <c r="U1109" i="1"/>
  <c r="Y1109" i="1"/>
  <c r="R1109" i="1"/>
  <c r="V1109" i="1"/>
  <c r="Z1109" i="1"/>
  <c r="S1109" i="1"/>
  <c r="W1109" i="1"/>
  <c r="AA1109" i="1"/>
  <c r="T1105" i="1"/>
  <c r="X1105" i="1"/>
  <c r="AB1105" i="1"/>
  <c r="Q1105" i="1"/>
  <c r="U1105" i="1"/>
  <c r="Y1105" i="1"/>
  <c r="R1105" i="1"/>
  <c r="V1105" i="1"/>
  <c r="Z1105" i="1"/>
  <c r="S1105" i="1"/>
  <c r="W1105" i="1"/>
  <c r="AA1105" i="1"/>
  <c r="T1101" i="1"/>
  <c r="X1101" i="1"/>
  <c r="AB1101" i="1"/>
  <c r="Q1101" i="1"/>
  <c r="U1101" i="1"/>
  <c r="Y1101" i="1"/>
  <c r="R1101" i="1"/>
  <c r="V1101" i="1"/>
  <c r="Z1101" i="1"/>
  <c r="S1101" i="1"/>
  <c r="W1101" i="1"/>
  <c r="AA1101" i="1"/>
  <c r="T1097" i="1"/>
  <c r="X1097" i="1"/>
  <c r="AB1097" i="1"/>
  <c r="Q1097" i="1"/>
  <c r="U1097" i="1"/>
  <c r="Y1097" i="1"/>
  <c r="R1097" i="1"/>
  <c r="V1097" i="1"/>
  <c r="Z1097" i="1"/>
  <c r="S1097" i="1"/>
  <c r="W1097" i="1"/>
  <c r="AA1097" i="1"/>
  <c r="T1093" i="1"/>
  <c r="X1093" i="1"/>
  <c r="AB1093" i="1"/>
  <c r="Q1093" i="1"/>
  <c r="U1093" i="1"/>
  <c r="Y1093" i="1"/>
  <c r="R1093" i="1"/>
  <c r="V1093" i="1"/>
  <c r="Z1093" i="1"/>
  <c r="S1093" i="1"/>
  <c r="W1093" i="1"/>
  <c r="AA1093" i="1"/>
  <c r="T1089" i="1"/>
  <c r="X1089" i="1"/>
  <c r="AB1089" i="1"/>
  <c r="Q1089" i="1"/>
  <c r="U1089" i="1"/>
  <c r="Y1089" i="1"/>
  <c r="R1089" i="1"/>
  <c r="V1089" i="1"/>
  <c r="Z1089" i="1"/>
  <c r="S1089" i="1"/>
  <c r="W1089" i="1"/>
  <c r="AA1089" i="1"/>
  <c r="T1085" i="1"/>
  <c r="X1085" i="1"/>
  <c r="AB1085" i="1"/>
  <c r="Q1085" i="1"/>
  <c r="U1085" i="1"/>
  <c r="Y1085" i="1"/>
  <c r="R1085" i="1"/>
  <c r="V1085" i="1"/>
  <c r="Z1085" i="1"/>
  <c r="S1085" i="1"/>
  <c r="W1085" i="1"/>
  <c r="AA1085" i="1"/>
  <c r="T1081" i="1"/>
  <c r="X1081" i="1"/>
  <c r="AB1081" i="1"/>
  <c r="Q1081" i="1"/>
  <c r="U1081" i="1"/>
  <c r="Y1081" i="1"/>
  <c r="R1081" i="1"/>
  <c r="V1081" i="1"/>
  <c r="Z1081" i="1"/>
  <c r="S1081" i="1"/>
  <c r="W1081" i="1"/>
  <c r="AA1081" i="1"/>
  <c r="T1077" i="1"/>
  <c r="X1077" i="1"/>
  <c r="AB1077" i="1"/>
  <c r="Q1077" i="1"/>
  <c r="U1077" i="1"/>
  <c r="Y1077" i="1"/>
  <c r="R1077" i="1"/>
  <c r="V1077" i="1"/>
  <c r="Z1077" i="1"/>
  <c r="S1077" i="1"/>
  <c r="W1077" i="1"/>
  <c r="AA1077" i="1"/>
  <c r="T1073" i="1"/>
  <c r="X1073" i="1"/>
  <c r="AB1073" i="1"/>
  <c r="Q1073" i="1"/>
  <c r="U1073" i="1"/>
  <c r="Y1073" i="1"/>
  <c r="R1073" i="1"/>
  <c r="V1073" i="1"/>
  <c r="Z1073" i="1"/>
  <c r="S1073" i="1"/>
  <c r="W1073" i="1"/>
  <c r="AA1073" i="1"/>
  <c r="T1069" i="1"/>
  <c r="X1069" i="1"/>
  <c r="AB1069" i="1"/>
  <c r="Q1069" i="1"/>
  <c r="U1069" i="1"/>
  <c r="Y1069" i="1"/>
  <c r="R1069" i="1"/>
  <c r="V1069" i="1"/>
  <c r="Z1069" i="1"/>
  <c r="S1069" i="1"/>
  <c r="W1069" i="1"/>
  <c r="AA1069" i="1"/>
  <c r="T1065" i="1"/>
  <c r="X1065" i="1"/>
  <c r="AB1065" i="1"/>
  <c r="Q1065" i="1"/>
  <c r="U1065" i="1"/>
  <c r="Y1065" i="1"/>
  <c r="R1065" i="1"/>
  <c r="V1065" i="1"/>
  <c r="Z1065" i="1"/>
  <c r="S1065" i="1"/>
  <c r="W1065" i="1"/>
  <c r="AA1065" i="1"/>
  <c r="T1061" i="1"/>
  <c r="X1061" i="1"/>
  <c r="AB1061" i="1"/>
  <c r="Q1061" i="1"/>
  <c r="U1061" i="1"/>
  <c r="Y1061" i="1"/>
  <c r="R1061" i="1"/>
  <c r="V1061" i="1"/>
  <c r="Z1061" i="1"/>
  <c r="S1061" i="1"/>
  <c r="W1061" i="1"/>
  <c r="AA1061" i="1"/>
  <c r="T1057" i="1"/>
  <c r="X1057" i="1"/>
  <c r="AB1057" i="1"/>
  <c r="Q1057" i="1"/>
  <c r="U1057" i="1"/>
  <c r="Y1057" i="1"/>
  <c r="R1057" i="1"/>
  <c r="V1057" i="1"/>
  <c r="Z1057" i="1"/>
  <c r="S1057" i="1"/>
  <c r="W1057" i="1"/>
  <c r="AA1057" i="1"/>
  <c r="T1053" i="1"/>
  <c r="X1053" i="1"/>
  <c r="AB1053" i="1"/>
  <c r="Q1053" i="1"/>
  <c r="U1053" i="1"/>
  <c r="Y1053" i="1"/>
  <c r="R1053" i="1"/>
  <c r="V1053" i="1"/>
  <c r="Z1053" i="1"/>
  <c r="S1053" i="1"/>
  <c r="W1053" i="1"/>
  <c r="AA1053" i="1"/>
  <c r="T1049" i="1"/>
  <c r="X1049" i="1"/>
  <c r="AB1049" i="1"/>
  <c r="Q1049" i="1"/>
  <c r="U1049" i="1"/>
  <c r="Y1049" i="1"/>
  <c r="R1049" i="1"/>
  <c r="V1049" i="1"/>
  <c r="Z1049" i="1"/>
  <c r="S1049" i="1"/>
  <c r="W1049" i="1"/>
  <c r="AA1049" i="1"/>
  <c r="T1045" i="1"/>
  <c r="X1045" i="1"/>
  <c r="AB1045" i="1"/>
  <c r="Q1045" i="1"/>
  <c r="U1045" i="1"/>
  <c r="Y1045" i="1"/>
  <c r="R1045" i="1"/>
  <c r="V1045" i="1"/>
  <c r="Z1045" i="1"/>
  <c r="S1045" i="1"/>
  <c r="W1045" i="1"/>
  <c r="AA1045" i="1"/>
  <c r="T1041" i="1"/>
  <c r="X1041" i="1"/>
  <c r="AB1041" i="1"/>
  <c r="Q1041" i="1"/>
  <c r="U1041" i="1"/>
  <c r="Y1041" i="1"/>
  <c r="R1041" i="1"/>
  <c r="V1041" i="1"/>
  <c r="Z1041" i="1"/>
  <c r="S1041" i="1"/>
  <c r="W1041" i="1"/>
  <c r="AA1041" i="1"/>
  <c r="T1037" i="1"/>
  <c r="X1037" i="1"/>
  <c r="AB1037" i="1"/>
  <c r="Q1037" i="1"/>
  <c r="U1037" i="1"/>
  <c r="Y1037" i="1"/>
  <c r="R1037" i="1"/>
  <c r="V1037" i="1"/>
  <c r="Z1037" i="1"/>
  <c r="S1037" i="1"/>
  <c r="W1037" i="1"/>
  <c r="AA1037" i="1"/>
  <c r="T1033" i="1"/>
  <c r="X1033" i="1"/>
  <c r="AB1033" i="1"/>
  <c r="Q1033" i="1"/>
  <c r="U1033" i="1"/>
  <c r="Y1033" i="1"/>
  <c r="R1033" i="1"/>
  <c r="V1033" i="1"/>
  <c r="Z1033" i="1"/>
  <c r="S1033" i="1"/>
  <c r="W1033" i="1"/>
  <c r="AA1033" i="1"/>
  <c r="T1029" i="1"/>
  <c r="X1029" i="1"/>
  <c r="AB1029" i="1"/>
  <c r="Q1029" i="1"/>
  <c r="U1029" i="1"/>
  <c r="Y1029" i="1"/>
  <c r="R1029" i="1"/>
  <c r="V1029" i="1"/>
  <c r="Z1029" i="1"/>
  <c r="S1029" i="1"/>
  <c r="W1029" i="1"/>
  <c r="AA1029" i="1"/>
  <c r="T1025" i="1"/>
  <c r="X1025" i="1"/>
  <c r="AB1025" i="1"/>
  <c r="Q1025" i="1"/>
  <c r="U1025" i="1"/>
  <c r="Y1025" i="1"/>
  <c r="R1025" i="1"/>
  <c r="V1025" i="1"/>
  <c r="Z1025" i="1"/>
  <c r="S1025" i="1"/>
  <c r="W1025" i="1"/>
  <c r="AA1025" i="1"/>
  <c r="T1021" i="1"/>
  <c r="X1021" i="1"/>
  <c r="AB1021" i="1"/>
  <c r="Q1021" i="1"/>
  <c r="U1021" i="1"/>
  <c r="Y1021" i="1"/>
  <c r="R1021" i="1"/>
  <c r="V1021" i="1"/>
  <c r="Z1021" i="1"/>
  <c r="S1021" i="1"/>
  <c r="W1021" i="1"/>
  <c r="AA1021" i="1"/>
  <c r="T1017" i="1"/>
  <c r="X1017" i="1"/>
  <c r="AB1017" i="1"/>
  <c r="Q1017" i="1"/>
  <c r="U1017" i="1"/>
  <c r="Y1017" i="1"/>
  <c r="R1017" i="1"/>
  <c r="V1017" i="1"/>
  <c r="Z1017" i="1"/>
  <c r="S1017" i="1"/>
  <c r="W1017" i="1"/>
  <c r="AA1017" i="1"/>
  <c r="T1013" i="1"/>
  <c r="X1013" i="1"/>
  <c r="AB1013" i="1"/>
  <c r="Q1013" i="1"/>
  <c r="U1013" i="1"/>
  <c r="Y1013" i="1"/>
  <c r="R1013" i="1"/>
  <c r="V1013" i="1"/>
  <c r="Z1013" i="1"/>
  <c r="S1013" i="1"/>
  <c r="W1013" i="1"/>
  <c r="AA1013" i="1"/>
  <c r="T1009" i="1"/>
  <c r="X1009" i="1"/>
  <c r="AB1009" i="1"/>
  <c r="Q1009" i="1"/>
  <c r="U1009" i="1"/>
  <c r="Y1009" i="1"/>
  <c r="R1009" i="1"/>
  <c r="V1009" i="1"/>
  <c r="Z1009" i="1"/>
  <c r="S1009" i="1"/>
  <c r="W1009" i="1"/>
  <c r="AA1009" i="1"/>
  <c r="T1005" i="1"/>
  <c r="X1005" i="1"/>
  <c r="AB1005" i="1"/>
  <c r="Q1005" i="1"/>
  <c r="U1005" i="1"/>
  <c r="Y1005" i="1"/>
  <c r="R1005" i="1"/>
  <c r="V1005" i="1"/>
  <c r="Z1005" i="1"/>
  <c r="S1005" i="1"/>
  <c r="W1005" i="1"/>
  <c r="AA1005" i="1"/>
  <c r="AF1001" i="1"/>
  <c r="AC1001" i="1"/>
  <c r="AG1001" i="1"/>
  <c r="AD1001" i="1"/>
  <c r="AH1001" i="1"/>
  <c r="AE1001" i="1"/>
  <c r="AI1001" i="1"/>
  <c r="AE3544" i="1"/>
  <c r="AI3544" i="1"/>
  <c r="AF3544" i="1"/>
  <c r="AC3544" i="1"/>
  <c r="AG3544" i="1"/>
  <c r="AD3544" i="1"/>
  <c r="AH3544" i="1"/>
  <c r="AE3540" i="1"/>
  <c r="AI3540" i="1"/>
  <c r="AF3540" i="1"/>
  <c r="AC3540" i="1"/>
  <c r="AG3540" i="1"/>
  <c r="AD3540" i="1"/>
  <c r="AH3540" i="1"/>
  <c r="AE3536" i="1"/>
  <c r="AI3536" i="1"/>
  <c r="AF3536" i="1"/>
  <c r="AC3536" i="1"/>
  <c r="AG3536" i="1"/>
  <c r="AD3536" i="1"/>
  <c r="AH3536" i="1"/>
  <c r="AE3532" i="1"/>
  <c r="AI3532" i="1"/>
  <c r="AF3532" i="1"/>
  <c r="AC3532" i="1"/>
  <c r="AG3532" i="1"/>
  <c r="AD3532" i="1"/>
  <c r="AH3532" i="1"/>
  <c r="AE3528" i="1"/>
  <c r="AI3528" i="1"/>
  <c r="AF3528" i="1"/>
  <c r="AC3528" i="1"/>
  <c r="AG3528" i="1"/>
  <c r="AD3528" i="1"/>
  <c r="AH3528" i="1"/>
  <c r="AE3524" i="1"/>
  <c r="AI3524" i="1"/>
  <c r="AF3524" i="1"/>
  <c r="AC3524" i="1"/>
  <c r="AG3524" i="1"/>
  <c r="AD3524" i="1"/>
  <c r="AH3524" i="1"/>
  <c r="AE3520" i="1"/>
  <c r="AI3520" i="1"/>
  <c r="AF3520" i="1"/>
  <c r="AC3520" i="1"/>
  <c r="AG3520" i="1"/>
  <c r="AD3520" i="1"/>
  <c r="AH3520" i="1"/>
  <c r="AE3516" i="1"/>
  <c r="AI3516" i="1"/>
  <c r="AF3516" i="1"/>
  <c r="AC3516" i="1"/>
  <c r="AG3516" i="1"/>
  <c r="AD3516" i="1"/>
  <c r="AH3516" i="1"/>
  <c r="AE3512" i="1"/>
  <c r="AI3512" i="1"/>
  <c r="AF3512" i="1"/>
  <c r="AC3512" i="1"/>
  <c r="AG3512" i="1"/>
  <c r="AD3512" i="1"/>
  <c r="AH3512" i="1"/>
  <c r="AC3508" i="1"/>
  <c r="AD3508" i="1"/>
  <c r="AE3508" i="1"/>
  <c r="AI3508" i="1"/>
  <c r="AF3508" i="1"/>
  <c r="AG3508" i="1"/>
  <c r="AH3508" i="1"/>
  <c r="AC3504" i="1"/>
  <c r="AG3504" i="1"/>
  <c r="AD3504" i="1"/>
  <c r="AH3504" i="1"/>
  <c r="AE3504" i="1"/>
  <c r="AI3504" i="1"/>
  <c r="AF3504" i="1"/>
  <c r="AC3500" i="1"/>
  <c r="AG3500" i="1"/>
  <c r="AD3500" i="1"/>
  <c r="AH3500" i="1"/>
  <c r="AE3500" i="1"/>
  <c r="AI3500" i="1"/>
  <c r="AF3500" i="1"/>
  <c r="AC3496" i="1"/>
  <c r="AG3496" i="1"/>
  <c r="AD3496" i="1"/>
  <c r="AH3496" i="1"/>
  <c r="AE3496" i="1"/>
  <c r="AI3496" i="1"/>
  <c r="AF3496" i="1"/>
  <c r="AC3492" i="1"/>
  <c r="AG3492" i="1"/>
  <c r="AD3492" i="1"/>
  <c r="AH3492" i="1"/>
  <c r="AE3492" i="1"/>
  <c r="AI3492" i="1"/>
  <c r="AF3492" i="1"/>
  <c r="AC3488" i="1"/>
  <c r="AG3488" i="1"/>
  <c r="AD3488" i="1"/>
  <c r="AH3488" i="1"/>
  <c r="AE3488" i="1"/>
  <c r="AI3488" i="1"/>
  <c r="AF3488" i="1"/>
  <c r="AC3484" i="1"/>
  <c r="AG3484" i="1"/>
  <c r="AD3484" i="1"/>
  <c r="AH3484" i="1"/>
  <c r="AE3484" i="1"/>
  <c r="AI3484" i="1"/>
  <c r="AF3484" i="1"/>
  <c r="AC3480" i="1"/>
  <c r="AG3480" i="1"/>
  <c r="AD3480" i="1"/>
  <c r="AH3480" i="1"/>
  <c r="AE3480" i="1"/>
  <c r="AI3480" i="1"/>
  <c r="AF3480" i="1"/>
  <c r="AC3476" i="1"/>
  <c r="AG3476" i="1"/>
  <c r="AD3476" i="1"/>
  <c r="AH3476" i="1"/>
  <c r="AE3476" i="1"/>
  <c r="AI3476" i="1"/>
  <c r="AF3476" i="1"/>
  <c r="AC3472" i="1"/>
  <c r="AG3472" i="1"/>
  <c r="AD3472" i="1"/>
  <c r="AH3472" i="1"/>
  <c r="AE3472" i="1"/>
  <c r="AI3472" i="1"/>
  <c r="AF3472" i="1"/>
  <c r="AC3468" i="1"/>
  <c r="AG3468" i="1"/>
  <c r="AD3468" i="1"/>
  <c r="AH3468" i="1"/>
  <c r="AE3468" i="1"/>
  <c r="AI3468" i="1"/>
  <c r="AF3468" i="1"/>
  <c r="AC3464" i="1"/>
  <c r="AG3464" i="1"/>
  <c r="AD3464" i="1"/>
  <c r="AH3464" i="1"/>
  <c r="AE3464" i="1"/>
  <c r="AI3464" i="1"/>
  <c r="AF3464" i="1"/>
  <c r="AC3460" i="1"/>
  <c r="AG3460" i="1"/>
  <c r="AD3460" i="1"/>
  <c r="AH3460" i="1"/>
  <c r="AE3460" i="1"/>
  <c r="AI3460" i="1"/>
  <c r="AF3460" i="1"/>
  <c r="AC3456" i="1"/>
  <c r="AG3456" i="1"/>
  <c r="AD3456" i="1"/>
  <c r="AH3456" i="1"/>
  <c r="AE3456" i="1"/>
  <c r="AI3456" i="1"/>
  <c r="AF3456" i="1"/>
  <c r="AC3452" i="1"/>
  <c r="AG3452" i="1"/>
  <c r="AD3452" i="1"/>
  <c r="AH3452" i="1"/>
  <c r="AE3452" i="1"/>
  <c r="AI3452" i="1"/>
  <c r="AF3452" i="1"/>
  <c r="AC3448" i="1"/>
  <c r="AG3448" i="1"/>
  <c r="AD3448" i="1"/>
  <c r="AH3448" i="1"/>
  <c r="AE3448" i="1"/>
  <c r="AI3448" i="1"/>
  <c r="AF3448" i="1"/>
  <c r="AC3444" i="1"/>
  <c r="AG3444" i="1"/>
  <c r="AD3444" i="1"/>
  <c r="AH3444" i="1"/>
  <c r="AE3444" i="1"/>
  <c r="AI3444" i="1"/>
  <c r="AF3444" i="1"/>
  <c r="AC3440" i="1"/>
  <c r="AG3440" i="1"/>
  <c r="AD3440" i="1"/>
  <c r="AH3440" i="1"/>
  <c r="AE3440" i="1"/>
  <c r="AI3440" i="1"/>
  <c r="AF3440" i="1"/>
  <c r="AC3436" i="1"/>
  <c r="AG3436" i="1"/>
  <c r="AD3436" i="1"/>
  <c r="AH3436" i="1"/>
  <c r="AE3436" i="1"/>
  <c r="AI3436" i="1"/>
  <c r="AF3436" i="1"/>
  <c r="AC3432" i="1"/>
  <c r="AG3432" i="1"/>
  <c r="AD3432" i="1"/>
  <c r="AH3432" i="1"/>
  <c r="AE3432" i="1"/>
  <c r="AI3432" i="1"/>
  <c r="AF3432" i="1"/>
  <c r="AC3428" i="1"/>
  <c r="AG3428" i="1"/>
  <c r="AD3428" i="1"/>
  <c r="AH3428" i="1"/>
  <c r="AE3428" i="1"/>
  <c r="AI3428" i="1"/>
  <c r="AF3428" i="1"/>
  <c r="AC3424" i="1"/>
  <c r="AG3424" i="1"/>
  <c r="AD3424" i="1"/>
  <c r="AH3424" i="1"/>
  <c r="AE3424" i="1"/>
  <c r="AI3424" i="1"/>
  <c r="AF3424" i="1"/>
  <c r="AC3420" i="1"/>
  <c r="AG3420" i="1"/>
  <c r="AD3420" i="1"/>
  <c r="AH3420" i="1"/>
  <c r="AE3420" i="1"/>
  <c r="AI3420" i="1"/>
  <c r="AF3420" i="1"/>
  <c r="AC3416" i="1"/>
  <c r="AG3416" i="1"/>
  <c r="AD3416" i="1"/>
  <c r="AH3416" i="1"/>
  <c r="AE3416" i="1"/>
  <c r="AI3416" i="1"/>
  <c r="AF3416" i="1"/>
  <c r="AC3412" i="1"/>
  <c r="AG3412" i="1"/>
  <c r="AD3412" i="1"/>
  <c r="AH3412" i="1"/>
  <c r="AE3412" i="1"/>
  <c r="AI3412" i="1"/>
  <c r="AF3412" i="1"/>
  <c r="AC3408" i="1"/>
  <c r="AG3408" i="1"/>
  <c r="AD3408" i="1"/>
  <c r="AH3408" i="1"/>
  <c r="AE3408" i="1"/>
  <c r="AI3408" i="1"/>
  <c r="AF3408" i="1"/>
  <c r="AC3404" i="1"/>
  <c r="AG3404" i="1"/>
  <c r="AD3404" i="1"/>
  <c r="AH3404" i="1"/>
  <c r="AE3404" i="1"/>
  <c r="AI3404" i="1"/>
  <c r="AF3404" i="1"/>
  <c r="AC3400" i="1"/>
  <c r="AG3400" i="1"/>
  <c r="AD3400" i="1"/>
  <c r="AH3400" i="1"/>
  <c r="AE3400" i="1"/>
  <c r="AI3400" i="1"/>
  <c r="AF3400" i="1"/>
  <c r="AC3396" i="1"/>
  <c r="AG3396" i="1"/>
  <c r="AD3396" i="1"/>
  <c r="AH3396" i="1"/>
  <c r="AE3396" i="1"/>
  <c r="AI3396" i="1"/>
  <c r="AF3396" i="1"/>
  <c r="AC3392" i="1"/>
  <c r="AG3392" i="1"/>
  <c r="AD3392" i="1"/>
  <c r="AH3392" i="1"/>
  <c r="AE3392" i="1"/>
  <c r="AI3392" i="1"/>
  <c r="AF3392" i="1"/>
  <c r="AC3388" i="1"/>
  <c r="AG3388" i="1"/>
  <c r="AD3388" i="1"/>
  <c r="AH3388" i="1"/>
  <c r="AE3388" i="1"/>
  <c r="AI3388" i="1"/>
  <c r="AF3388" i="1"/>
  <c r="AC3384" i="1"/>
  <c r="AG3384" i="1"/>
  <c r="AD3384" i="1"/>
  <c r="AH3384" i="1"/>
  <c r="AE3384" i="1"/>
  <c r="AI3384" i="1"/>
  <c r="AF3384" i="1"/>
  <c r="AC3380" i="1"/>
  <c r="AG3380" i="1"/>
  <c r="AD3380" i="1"/>
  <c r="AH3380" i="1"/>
  <c r="AE3380" i="1"/>
  <c r="AI3380" i="1"/>
  <c r="AF3380" i="1"/>
  <c r="AC3376" i="1"/>
  <c r="AG3376" i="1"/>
  <c r="AD3376" i="1"/>
  <c r="AH3376" i="1"/>
  <c r="AE3376" i="1"/>
  <c r="AI3376" i="1"/>
  <c r="AF3376" i="1"/>
  <c r="AC3372" i="1"/>
  <c r="AG3372" i="1"/>
  <c r="AD3372" i="1"/>
  <c r="AH3372" i="1"/>
  <c r="AE3372" i="1"/>
  <c r="AI3372" i="1"/>
  <c r="AF3372" i="1"/>
  <c r="AC3368" i="1"/>
  <c r="AG3368" i="1"/>
  <c r="AD3368" i="1"/>
  <c r="AH3368" i="1"/>
  <c r="AE3368" i="1"/>
  <c r="AI3368" i="1"/>
  <c r="AF3368" i="1"/>
  <c r="AC3364" i="1"/>
  <c r="AG3364" i="1"/>
  <c r="AD3364" i="1"/>
  <c r="AH3364" i="1"/>
  <c r="AE3364" i="1"/>
  <c r="AI3364" i="1"/>
  <c r="AF3364" i="1"/>
  <c r="AC3360" i="1"/>
  <c r="AG3360" i="1"/>
  <c r="AD3360" i="1"/>
  <c r="AH3360" i="1"/>
  <c r="AE3360" i="1"/>
  <c r="AI3360" i="1"/>
  <c r="AF3360" i="1"/>
  <c r="AC3356" i="1"/>
  <c r="AG3356" i="1"/>
  <c r="AD3356" i="1"/>
  <c r="AH3356" i="1"/>
  <c r="AE3356" i="1"/>
  <c r="AI3356" i="1"/>
  <c r="AF3356" i="1"/>
  <c r="AC3352" i="1"/>
  <c r="AG3352" i="1"/>
  <c r="AD3352" i="1"/>
  <c r="AH3352" i="1"/>
  <c r="AE3352" i="1"/>
  <c r="AI3352" i="1"/>
  <c r="AF3352" i="1"/>
  <c r="AC3348" i="1"/>
  <c r="AG3348" i="1"/>
  <c r="AD3348" i="1"/>
  <c r="AH3348" i="1"/>
  <c r="AE3348" i="1"/>
  <c r="AI3348" i="1"/>
  <c r="AF3348" i="1"/>
  <c r="AC3344" i="1"/>
  <c r="AG3344" i="1"/>
  <c r="AD3344" i="1"/>
  <c r="AH3344" i="1"/>
  <c r="AE3344" i="1"/>
  <c r="AI3344" i="1"/>
  <c r="AF3344" i="1"/>
  <c r="AC3340" i="1"/>
  <c r="AG3340" i="1"/>
  <c r="AD3340" i="1"/>
  <c r="AH3340" i="1"/>
  <c r="AE3340" i="1"/>
  <c r="AI3340" i="1"/>
  <c r="AF3340" i="1"/>
  <c r="AC3336" i="1"/>
  <c r="AG3336" i="1"/>
  <c r="AD3336" i="1"/>
  <c r="AH3336" i="1"/>
  <c r="AE3336" i="1"/>
  <c r="AI3336" i="1"/>
  <c r="AF3336" i="1"/>
  <c r="AC3332" i="1"/>
  <c r="AG3332" i="1"/>
  <c r="AD3332" i="1"/>
  <c r="AH3332" i="1"/>
  <c r="AE3332" i="1"/>
  <c r="AI3332" i="1"/>
  <c r="AF3332" i="1"/>
  <c r="AC3328" i="1"/>
  <c r="AG3328" i="1"/>
  <c r="AD3328" i="1"/>
  <c r="AH3328" i="1"/>
  <c r="AE3328" i="1"/>
  <c r="AI3328" i="1"/>
  <c r="AF3328" i="1"/>
  <c r="AC3324" i="1"/>
  <c r="AG3324" i="1"/>
  <c r="AD3324" i="1"/>
  <c r="AH3324" i="1"/>
  <c r="AE3324" i="1"/>
  <c r="AI3324" i="1"/>
  <c r="AF3324" i="1"/>
  <c r="AC3320" i="1"/>
  <c r="AG3320" i="1"/>
  <c r="AD3320" i="1"/>
  <c r="AH3320" i="1"/>
  <c r="AE3320" i="1"/>
  <c r="AI3320" i="1"/>
  <c r="AF3320" i="1"/>
  <c r="AC3316" i="1"/>
  <c r="AG3316" i="1"/>
  <c r="AD3316" i="1"/>
  <c r="AH3316" i="1"/>
  <c r="AE3316" i="1"/>
  <c r="AI3316" i="1"/>
  <c r="AF3316" i="1"/>
  <c r="AC3312" i="1"/>
  <c r="AG3312" i="1"/>
  <c r="AD3312" i="1"/>
  <c r="AH3312" i="1"/>
  <c r="AE3312" i="1"/>
  <c r="AI3312" i="1"/>
  <c r="AF3312" i="1"/>
  <c r="AC3308" i="1"/>
  <c r="AG3308" i="1"/>
  <c r="AD3308" i="1"/>
  <c r="AH3308" i="1"/>
  <c r="AE3308" i="1"/>
  <c r="AI3308" i="1"/>
  <c r="AF3308" i="1"/>
  <c r="AC3304" i="1"/>
  <c r="AG3304" i="1"/>
  <c r="AD3304" i="1"/>
  <c r="AH3304" i="1"/>
  <c r="AE3304" i="1"/>
  <c r="AI3304" i="1"/>
  <c r="AF3304" i="1"/>
  <c r="AC3300" i="1"/>
  <c r="AG3300" i="1"/>
  <c r="AD3300" i="1"/>
  <c r="AH3300" i="1"/>
  <c r="AE3300" i="1"/>
  <c r="AI3300" i="1"/>
  <c r="AF3300" i="1"/>
  <c r="AC3296" i="1"/>
  <c r="AG3296" i="1"/>
  <c r="AD3296" i="1"/>
  <c r="AH3296" i="1"/>
  <c r="AE3296" i="1"/>
  <c r="AI3296" i="1"/>
  <c r="AF3296" i="1"/>
  <c r="AC3292" i="1"/>
  <c r="AG3292" i="1"/>
  <c r="AD3292" i="1"/>
  <c r="AH3292" i="1"/>
  <c r="AE3292" i="1"/>
  <c r="AI3292" i="1"/>
  <c r="AF3292" i="1"/>
  <c r="AC3288" i="1"/>
  <c r="AG3288" i="1"/>
  <c r="AD3288" i="1"/>
  <c r="AH3288" i="1"/>
  <c r="AE3288" i="1"/>
  <c r="AI3288" i="1"/>
  <c r="AF3288" i="1"/>
  <c r="AC3284" i="1"/>
  <c r="AG3284" i="1"/>
  <c r="AD3284" i="1"/>
  <c r="AH3284" i="1"/>
  <c r="AE3284" i="1"/>
  <c r="AI3284" i="1"/>
  <c r="AF3284" i="1"/>
  <c r="AC3280" i="1"/>
  <c r="AG3280" i="1"/>
  <c r="AD3280" i="1"/>
  <c r="AH3280" i="1"/>
  <c r="AE3280" i="1"/>
  <c r="AI3280" i="1"/>
  <c r="AF3280" i="1"/>
  <c r="AC3276" i="1"/>
  <c r="AG3276" i="1"/>
  <c r="AD3276" i="1"/>
  <c r="AH3276" i="1"/>
  <c r="AE3276" i="1"/>
  <c r="AI3276" i="1"/>
  <c r="AF3276" i="1"/>
  <c r="AC3272" i="1"/>
  <c r="AG3272" i="1"/>
  <c r="AD3272" i="1"/>
  <c r="AH3272" i="1"/>
  <c r="AE3272" i="1"/>
  <c r="AI3272" i="1"/>
  <c r="AF3272" i="1"/>
  <c r="AC3268" i="1"/>
  <c r="AG3268" i="1"/>
  <c r="AD3268" i="1"/>
  <c r="AH3268" i="1"/>
  <c r="AE3268" i="1"/>
  <c r="AI3268" i="1"/>
  <c r="AF3268" i="1"/>
  <c r="AC3264" i="1"/>
  <c r="AG3264" i="1"/>
  <c r="AD3264" i="1"/>
  <c r="AH3264" i="1"/>
  <c r="AE3264" i="1"/>
  <c r="AI3264" i="1"/>
  <c r="AF3264" i="1"/>
  <c r="AC3260" i="1"/>
  <c r="AG3260" i="1"/>
  <c r="AD3260" i="1"/>
  <c r="AH3260" i="1"/>
  <c r="AE3260" i="1"/>
  <c r="AI3260" i="1"/>
  <c r="AF3260" i="1"/>
  <c r="AC3256" i="1"/>
  <c r="AG3256" i="1"/>
  <c r="AD3256" i="1"/>
  <c r="AH3256" i="1"/>
  <c r="AE3256" i="1"/>
  <c r="AI3256" i="1"/>
  <c r="AF3256" i="1"/>
  <c r="AC3252" i="1"/>
  <c r="AG3252" i="1"/>
  <c r="AD3252" i="1"/>
  <c r="AH3252" i="1"/>
  <c r="AE3252" i="1"/>
  <c r="AI3252" i="1"/>
  <c r="AF3252" i="1"/>
  <c r="AC3248" i="1"/>
  <c r="AG3248" i="1"/>
  <c r="AD3248" i="1"/>
  <c r="AH3248" i="1"/>
  <c r="AE3248" i="1"/>
  <c r="AI3248" i="1"/>
  <c r="AF3248" i="1"/>
  <c r="AC3244" i="1"/>
  <c r="AG3244" i="1"/>
  <c r="AD3244" i="1"/>
  <c r="AH3244" i="1"/>
  <c r="AE3244" i="1"/>
  <c r="AI3244" i="1"/>
  <c r="AF3244" i="1"/>
  <c r="AC3240" i="1"/>
  <c r="AG3240" i="1"/>
  <c r="AD3240" i="1"/>
  <c r="AH3240" i="1"/>
  <c r="AE3240" i="1"/>
  <c r="AI3240" i="1"/>
  <c r="AF3240" i="1"/>
  <c r="AC3236" i="1"/>
  <c r="AG3236" i="1"/>
  <c r="AD3236" i="1"/>
  <c r="AH3236" i="1"/>
  <c r="AE3236" i="1"/>
  <c r="AI3236" i="1"/>
  <c r="AF3236" i="1"/>
  <c r="AC3232" i="1"/>
  <c r="AG3232" i="1"/>
  <c r="AD3232" i="1"/>
  <c r="AH3232" i="1"/>
  <c r="AE3232" i="1"/>
  <c r="AI3232" i="1"/>
  <c r="AF3232" i="1"/>
  <c r="AC3228" i="1"/>
  <c r="AG3228" i="1"/>
  <c r="AD3228" i="1"/>
  <c r="AH3228" i="1"/>
  <c r="AE3228" i="1"/>
  <c r="AI3228" i="1"/>
  <c r="AF3228" i="1"/>
  <c r="AC3224" i="1"/>
  <c r="AG3224" i="1"/>
  <c r="AD3224" i="1"/>
  <c r="AH3224" i="1"/>
  <c r="AE3224" i="1"/>
  <c r="AI3224" i="1"/>
  <c r="AF3224" i="1"/>
  <c r="AC3220" i="1"/>
  <c r="AG3220" i="1"/>
  <c r="AD3220" i="1"/>
  <c r="AH3220" i="1"/>
  <c r="AE3220" i="1"/>
  <c r="AI3220" i="1"/>
  <c r="AF3220" i="1"/>
  <c r="AC3216" i="1"/>
  <c r="AG3216" i="1"/>
  <c r="AD3216" i="1"/>
  <c r="AH3216" i="1"/>
  <c r="AE3216" i="1"/>
  <c r="AI3216" i="1"/>
  <c r="AF3216" i="1"/>
  <c r="AC3212" i="1"/>
  <c r="AG3212" i="1"/>
  <c r="AD3212" i="1"/>
  <c r="AH3212" i="1"/>
  <c r="AE3212" i="1"/>
  <c r="AI3212" i="1"/>
  <c r="AF3212" i="1"/>
  <c r="AC3208" i="1"/>
  <c r="AG3208" i="1"/>
  <c r="AD3208" i="1"/>
  <c r="AH3208" i="1"/>
  <c r="AE3208" i="1"/>
  <c r="AI3208" i="1"/>
  <c r="AF3208" i="1"/>
  <c r="AC3204" i="1"/>
  <c r="AG3204" i="1"/>
  <c r="AD3204" i="1"/>
  <c r="AH3204" i="1"/>
  <c r="AE3204" i="1"/>
  <c r="AI3204" i="1"/>
  <c r="AF3204" i="1"/>
  <c r="AC3200" i="1"/>
  <c r="AG3200" i="1"/>
  <c r="AD3200" i="1"/>
  <c r="AH3200" i="1"/>
  <c r="AE3200" i="1"/>
  <c r="AI3200" i="1"/>
  <c r="AF3200" i="1"/>
  <c r="AC3196" i="1"/>
  <c r="AG3196" i="1"/>
  <c r="AD3196" i="1"/>
  <c r="AH3196" i="1"/>
  <c r="AE3196" i="1"/>
  <c r="AI3196" i="1"/>
  <c r="AF3196" i="1"/>
  <c r="AC3192" i="1"/>
  <c r="AG3192" i="1"/>
  <c r="AD3192" i="1"/>
  <c r="AH3192" i="1"/>
  <c r="AE3192" i="1"/>
  <c r="AI3192" i="1"/>
  <c r="AF3192" i="1"/>
  <c r="AC3188" i="1"/>
  <c r="AG3188" i="1"/>
  <c r="AD3188" i="1"/>
  <c r="AH3188" i="1"/>
  <c r="AE3188" i="1"/>
  <c r="AI3188" i="1"/>
  <c r="AF3188" i="1"/>
  <c r="AC3184" i="1"/>
  <c r="AG3184" i="1"/>
  <c r="AD3184" i="1"/>
  <c r="AH3184" i="1"/>
  <c r="AE3184" i="1"/>
  <c r="AI3184" i="1"/>
  <c r="AF3184" i="1"/>
  <c r="AC3180" i="1"/>
  <c r="AG3180" i="1"/>
  <c r="AD3180" i="1"/>
  <c r="AH3180" i="1"/>
  <c r="AE3180" i="1"/>
  <c r="AI3180" i="1"/>
  <c r="AF3180" i="1"/>
  <c r="AC3176" i="1"/>
  <c r="AG3176" i="1"/>
  <c r="AD3176" i="1"/>
  <c r="AH3176" i="1"/>
  <c r="AE3176" i="1"/>
  <c r="AI3176" i="1"/>
  <c r="AF3176" i="1"/>
  <c r="AC3172" i="1"/>
  <c r="AG3172" i="1"/>
  <c r="AD3172" i="1"/>
  <c r="AH3172" i="1"/>
  <c r="AE3172" i="1"/>
  <c r="AI3172" i="1"/>
  <c r="AF3172" i="1"/>
  <c r="AC3168" i="1"/>
  <c r="AG3168" i="1"/>
  <c r="AD3168" i="1"/>
  <c r="AH3168" i="1"/>
  <c r="AE3168" i="1"/>
  <c r="AI3168" i="1"/>
  <c r="AF3168" i="1"/>
  <c r="AC3164" i="1"/>
  <c r="AG3164" i="1"/>
  <c r="AD3164" i="1"/>
  <c r="AH3164" i="1"/>
  <c r="AE3164" i="1"/>
  <c r="AI3164" i="1"/>
  <c r="AF3164" i="1"/>
  <c r="AC3160" i="1"/>
  <c r="AG3160" i="1"/>
  <c r="AD3160" i="1"/>
  <c r="AH3160" i="1"/>
  <c r="AE3160" i="1"/>
  <c r="AI3160" i="1"/>
  <c r="AF3160" i="1"/>
  <c r="AC3156" i="1"/>
  <c r="AG3156" i="1"/>
  <c r="AD3156" i="1"/>
  <c r="AH3156" i="1"/>
  <c r="AE3156" i="1"/>
  <c r="AI3156" i="1"/>
  <c r="AF3156" i="1"/>
  <c r="AC3152" i="1"/>
  <c r="AG3152" i="1"/>
  <c r="AD3152" i="1"/>
  <c r="AH3152" i="1"/>
  <c r="AE3152" i="1"/>
  <c r="AI3152" i="1"/>
  <c r="AF3152" i="1"/>
  <c r="AC3148" i="1"/>
  <c r="AG3148" i="1"/>
  <c r="AD3148" i="1"/>
  <c r="AH3148" i="1"/>
  <c r="AE3148" i="1"/>
  <c r="AI3148" i="1"/>
  <c r="AF3148" i="1"/>
  <c r="AC3144" i="1"/>
  <c r="AG3144" i="1"/>
  <c r="AD3144" i="1"/>
  <c r="AH3144" i="1"/>
  <c r="AE3144" i="1"/>
  <c r="AI3144" i="1"/>
  <c r="AF3144" i="1"/>
  <c r="AC3140" i="1"/>
  <c r="AG3140" i="1"/>
  <c r="AD3140" i="1"/>
  <c r="AH3140" i="1"/>
  <c r="AE3140" i="1"/>
  <c r="AI3140" i="1"/>
  <c r="AF3140" i="1"/>
  <c r="AC3136" i="1"/>
  <c r="AG3136" i="1"/>
  <c r="AD3136" i="1"/>
  <c r="AH3136" i="1"/>
  <c r="AE3136" i="1"/>
  <c r="AI3136" i="1"/>
  <c r="AF3136" i="1"/>
  <c r="AC3132" i="1"/>
  <c r="AG3132" i="1"/>
  <c r="AD3132" i="1"/>
  <c r="AH3132" i="1"/>
  <c r="AE3132" i="1"/>
  <c r="AI3132" i="1"/>
  <c r="AF3132" i="1"/>
  <c r="AC3128" i="1"/>
  <c r="AG3128" i="1"/>
  <c r="AD3128" i="1"/>
  <c r="AH3128" i="1"/>
  <c r="AE3128" i="1"/>
  <c r="AI3128" i="1"/>
  <c r="AF3128" i="1"/>
  <c r="AC3124" i="1"/>
  <c r="AG3124" i="1"/>
  <c r="AD3124" i="1"/>
  <c r="AH3124" i="1"/>
  <c r="AE3124" i="1"/>
  <c r="AI3124" i="1"/>
  <c r="AF3124" i="1"/>
  <c r="AC3120" i="1"/>
  <c r="AG3120" i="1"/>
  <c r="AD3120" i="1"/>
  <c r="AH3120" i="1"/>
  <c r="AE3120" i="1"/>
  <c r="AI3120" i="1"/>
  <c r="AF3120" i="1"/>
  <c r="AD3116" i="1"/>
  <c r="AH3116" i="1"/>
  <c r="AE3116" i="1"/>
  <c r="AI3116" i="1"/>
  <c r="AF3116" i="1"/>
  <c r="AC3116" i="1"/>
  <c r="AG3116" i="1"/>
  <c r="AD3112" i="1"/>
  <c r="AH3112" i="1"/>
  <c r="AE3112" i="1"/>
  <c r="AI3112" i="1"/>
  <c r="AF3112" i="1"/>
  <c r="AC3112" i="1"/>
  <c r="AG3112" i="1"/>
  <c r="AD3108" i="1"/>
  <c r="AH3108" i="1"/>
  <c r="AE3108" i="1"/>
  <c r="AI3108" i="1"/>
  <c r="AF3108" i="1"/>
  <c r="AC3108" i="1"/>
  <c r="AG3108" i="1"/>
  <c r="AD3104" i="1"/>
  <c r="AH3104" i="1"/>
  <c r="AE3104" i="1"/>
  <c r="AI3104" i="1"/>
  <c r="AF3104" i="1"/>
  <c r="AC3104" i="1"/>
  <c r="AG3104" i="1"/>
  <c r="AD3100" i="1"/>
  <c r="AH3100" i="1"/>
  <c r="AE3100" i="1"/>
  <c r="AI3100" i="1"/>
  <c r="AF3100" i="1"/>
  <c r="AC3100" i="1"/>
  <c r="AG3100" i="1"/>
  <c r="AD3096" i="1"/>
  <c r="AH3096" i="1"/>
  <c r="AE3096" i="1"/>
  <c r="AI3096" i="1"/>
  <c r="AF3096" i="1"/>
  <c r="AC3096" i="1"/>
  <c r="AG3096" i="1"/>
  <c r="AD3092" i="1"/>
  <c r="AH3092" i="1"/>
  <c r="AE3092" i="1"/>
  <c r="AI3092" i="1"/>
  <c r="AF3092" i="1"/>
  <c r="AC3092" i="1"/>
  <c r="AG3092" i="1"/>
  <c r="AD3088" i="1"/>
  <c r="AH3088" i="1"/>
  <c r="AE3088" i="1"/>
  <c r="AI3088" i="1"/>
  <c r="AF3088" i="1"/>
  <c r="AC3088" i="1"/>
  <c r="AG3088" i="1"/>
  <c r="AD3084" i="1"/>
  <c r="AH3084" i="1"/>
  <c r="AE3084" i="1"/>
  <c r="AI3084" i="1"/>
  <c r="AF3084" i="1"/>
  <c r="AC3084" i="1"/>
  <c r="AG3084" i="1"/>
  <c r="AD3080" i="1"/>
  <c r="AH3080" i="1"/>
  <c r="AE3080" i="1"/>
  <c r="AI3080" i="1"/>
  <c r="AF3080" i="1"/>
  <c r="AC3080" i="1"/>
  <c r="AG3080" i="1"/>
  <c r="AD3076" i="1"/>
  <c r="AH3076" i="1"/>
  <c r="AE3076" i="1"/>
  <c r="AI3076" i="1"/>
  <c r="AF3076" i="1"/>
  <c r="AC3076" i="1"/>
  <c r="AG3076" i="1"/>
  <c r="AD3072" i="1"/>
  <c r="AH3072" i="1"/>
  <c r="AE3072" i="1"/>
  <c r="AI3072" i="1"/>
  <c r="AF3072" i="1"/>
  <c r="AC3072" i="1"/>
  <c r="AG3072" i="1"/>
  <c r="AD3068" i="1"/>
  <c r="AH3068" i="1"/>
  <c r="AE3068" i="1"/>
  <c r="AI3068" i="1"/>
  <c r="AF3068" i="1"/>
  <c r="AC3068" i="1"/>
  <c r="AG3068" i="1"/>
  <c r="AD3064" i="1"/>
  <c r="AH3064" i="1"/>
  <c r="AE3064" i="1"/>
  <c r="AI3064" i="1"/>
  <c r="AF3064" i="1"/>
  <c r="AC3064" i="1"/>
  <c r="AG3064" i="1"/>
  <c r="AD3060" i="1"/>
  <c r="AH3060" i="1"/>
  <c r="AE3060" i="1"/>
  <c r="AI3060" i="1"/>
  <c r="AF3060" i="1"/>
  <c r="AC3060" i="1"/>
  <c r="AG3060" i="1"/>
  <c r="AD3056" i="1"/>
  <c r="AH3056" i="1"/>
  <c r="AE3056" i="1"/>
  <c r="AI3056" i="1"/>
  <c r="AF3056" i="1"/>
  <c r="AC3056" i="1"/>
  <c r="AG3056" i="1"/>
  <c r="AD3052" i="1"/>
  <c r="AH3052" i="1"/>
  <c r="AE3052" i="1"/>
  <c r="AI3052" i="1"/>
  <c r="AF3052" i="1"/>
  <c r="AC3052" i="1"/>
  <c r="AG3052" i="1"/>
  <c r="AD3048" i="1"/>
  <c r="AH3048" i="1"/>
  <c r="AE3048" i="1"/>
  <c r="AI3048" i="1"/>
  <c r="AF3048" i="1"/>
  <c r="AC3048" i="1"/>
  <c r="AG3048" i="1"/>
  <c r="AD3044" i="1"/>
  <c r="AH3044" i="1"/>
  <c r="AE3044" i="1"/>
  <c r="AI3044" i="1"/>
  <c r="AF3044" i="1"/>
  <c r="AC3044" i="1"/>
  <c r="AG3044" i="1"/>
  <c r="AD3040" i="1"/>
  <c r="AH3040" i="1"/>
  <c r="AE3040" i="1"/>
  <c r="AI3040" i="1"/>
  <c r="AF3040" i="1"/>
  <c r="AC3040" i="1"/>
  <c r="AG3040" i="1"/>
  <c r="AD3036" i="1"/>
  <c r="AH3036" i="1"/>
  <c r="AE3036" i="1"/>
  <c r="AI3036" i="1"/>
  <c r="AF3036" i="1"/>
  <c r="AC3036" i="1"/>
  <c r="AG3036" i="1"/>
  <c r="AD3032" i="1"/>
  <c r="AH3032" i="1"/>
  <c r="AE3032" i="1"/>
  <c r="AI3032" i="1"/>
  <c r="AF3032" i="1"/>
  <c r="AC3032" i="1"/>
  <c r="AG3032" i="1"/>
  <c r="AD3028" i="1"/>
  <c r="AH3028" i="1"/>
  <c r="AE3028" i="1"/>
  <c r="AI3028" i="1"/>
  <c r="AF3028" i="1"/>
  <c r="AC3028" i="1"/>
  <c r="AG3028" i="1"/>
  <c r="AD3024" i="1"/>
  <c r="AH3024" i="1"/>
  <c r="AE3024" i="1"/>
  <c r="AI3024" i="1"/>
  <c r="AF3024" i="1"/>
  <c r="AC3024" i="1"/>
  <c r="AG3024" i="1"/>
  <c r="AD3020" i="1"/>
  <c r="AH3020" i="1"/>
  <c r="AE3020" i="1"/>
  <c r="AI3020" i="1"/>
  <c r="AF3020" i="1"/>
  <c r="AC3020" i="1"/>
  <c r="AG3020" i="1"/>
  <c r="AD3016" i="1"/>
  <c r="AH3016" i="1"/>
  <c r="AE3016" i="1"/>
  <c r="AI3016" i="1"/>
  <c r="AF3016" i="1"/>
  <c r="AC3016" i="1"/>
  <c r="AG3016" i="1"/>
  <c r="AD3012" i="1"/>
  <c r="AH3012" i="1"/>
  <c r="AE3012" i="1"/>
  <c r="AI3012" i="1"/>
  <c r="AF3012" i="1"/>
  <c r="AC3012" i="1"/>
  <c r="AG3012" i="1"/>
  <c r="AD3008" i="1"/>
  <c r="AH3008" i="1"/>
  <c r="AE3008" i="1"/>
  <c r="AI3008" i="1"/>
  <c r="AF3008" i="1"/>
  <c r="AC3008" i="1"/>
  <c r="AG3008" i="1"/>
  <c r="AD3004" i="1"/>
  <c r="AH3004" i="1"/>
  <c r="AE3004" i="1"/>
  <c r="AI3004" i="1"/>
  <c r="AF3004" i="1"/>
  <c r="AC3004" i="1"/>
  <c r="AG3004" i="1"/>
  <c r="AD3000" i="1"/>
  <c r="AH3000" i="1"/>
  <c r="AE3000" i="1"/>
  <c r="AI3000" i="1"/>
  <c r="AF3000" i="1"/>
  <c r="AC3000" i="1"/>
  <c r="AG3000" i="1"/>
  <c r="AD2996" i="1"/>
  <c r="AH2996" i="1"/>
  <c r="AE2996" i="1"/>
  <c r="AI2996" i="1"/>
  <c r="AF2996" i="1"/>
  <c r="AC2996" i="1"/>
  <c r="AG2996" i="1"/>
  <c r="AD2992" i="1"/>
  <c r="AH2992" i="1"/>
  <c r="AE2992" i="1"/>
  <c r="AI2992" i="1"/>
  <c r="AF2992" i="1"/>
  <c r="AC2992" i="1"/>
  <c r="AG2992" i="1"/>
  <c r="AD2988" i="1"/>
  <c r="AH2988" i="1"/>
  <c r="AE2988" i="1"/>
  <c r="AI2988" i="1"/>
  <c r="AF2988" i="1"/>
  <c r="AC2988" i="1"/>
  <c r="AG2988" i="1"/>
  <c r="AD2984" i="1"/>
  <c r="AH2984" i="1"/>
  <c r="AE2984" i="1"/>
  <c r="AI2984" i="1"/>
  <c r="AF2984" i="1"/>
  <c r="AC2984" i="1"/>
  <c r="AG2984" i="1"/>
  <c r="AD2980" i="1"/>
  <c r="AH2980" i="1"/>
  <c r="AE2980" i="1"/>
  <c r="AI2980" i="1"/>
  <c r="AF2980" i="1"/>
  <c r="AC2980" i="1"/>
  <c r="AG2980" i="1"/>
  <c r="AD2976" i="1"/>
  <c r="AH2976" i="1"/>
  <c r="AE2976" i="1"/>
  <c r="AI2976" i="1"/>
  <c r="AF2976" i="1"/>
  <c r="AC2976" i="1"/>
  <c r="AG2976" i="1"/>
  <c r="AD2972" i="1"/>
  <c r="AH2972" i="1"/>
  <c r="AE2972" i="1"/>
  <c r="AI2972" i="1"/>
  <c r="AF2972" i="1"/>
  <c r="AC2972" i="1"/>
  <c r="AG2972" i="1"/>
  <c r="AD2968" i="1"/>
  <c r="AH2968" i="1"/>
  <c r="AE2968" i="1"/>
  <c r="AI2968" i="1"/>
  <c r="AF2968" i="1"/>
  <c r="AC2968" i="1"/>
  <c r="AG2968" i="1"/>
  <c r="AD2964" i="1"/>
  <c r="AH2964" i="1"/>
  <c r="AE2964" i="1"/>
  <c r="AI2964" i="1"/>
  <c r="AF2964" i="1"/>
  <c r="AC2964" i="1"/>
  <c r="AG2964" i="1"/>
  <c r="AD2960" i="1"/>
  <c r="AH2960" i="1"/>
  <c r="AE2960" i="1"/>
  <c r="AI2960" i="1"/>
  <c r="AF2960" i="1"/>
  <c r="AC2960" i="1"/>
  <c r="AG2960" i="1"/>
  <c r="AD2956" i="1"/>
  <c r="AH2956" i="1"/>
  <c r="AE2956" i="1"/>
  <c r="AI2956" i="1"/>
  <c r="AF2956" i="1"/>
  <c r="AC2956" i="1"/>
  <c r="AG2956" i="1"/>
  <c r="AD2952" i="1"/>
  <c r="AH2952" i="1"/>
  <c r="AE2952" i="1"/>
  <c r="AI2952" i="1"/>
  <c r="AF2952" i="1"/>
  <c r="AC2952" i="1"/>
  <c r="AG2952" i="1"/>
  <c r="AD2948" i="1"/>
  <c r="AH2948" i="1"/>
  <c r="AE2948" i="1"/>
  <c r="AI2948" i="1"/>
  <c r="AF2948" i="1"/>
  <c r="AC2948" i="1"/>
  <c r="AG2948" i="1"/>
  <c r="AD2944" i="1"/>
  <c r="AH2944" i="1"/>
  <c r="AE2944" i="1"/>
  <c r="AI2944" i="1"/>
  <c r="AF2944" i="1"/>
  <c r="AC2944" i="1"/>
  <c r="AG2944" i="1"/>
  <c r="AD2940" i="1"/>
  <c r="AH2940" i="1"/>
  <c r="AE2940" i="1"/>
  <c r="AI2940" i="1"/>
  <c r="AF2940" i="1"/>
  <c r="AC2940" i="1"/>
  <c r="AG2940" i="1"/>
  <c r="AD2936" i="1"/>
  <c r="AH2936" i="1"/>
  <c r="AE2936" i="1"/>
  <c r="AI2936" i="1"/>
  <c r="AF2936" i="1"/>
  <c r="AC2936" i="1"/>
  <c r="AG2936" i="1"/>
  <c r="AD2932" i="1"/>
  <c r="AH2932" i="1"/>
  <c r="AE2932" i="1"/>
  <c r="AI2932" i="1"/>
  <c r="AF2932" i="1"/>
  <c r="AC2932" i="1"/>
  <c r="AG2932" i="1"/>
  <c r="AD2928" i="1"/>
  <c r="AH2928" i="1"/>
  <c r="AE2928" i="1"/>
  <c r="AI2928" i="1"/>
  <c r="AF2928" i="1"/>
  <c r="AC2928" i="1"/>
  <c r="AG2928" i="1"/>
  <c r="AD2924" i="1"/>
  <c r="AH2924" i="1"/>
  <c r="AE2924" i="1"/>
  <c r="AI2924" i="1"/>
  <c r="AF2924" i="1"/>
  <c r="AC2924" i="1"/>
  <c r="AG2924" i="1"/>
  <c r="AD2920" i="1"/>
  <c r="AH2920" i="1"/>
  <c r="AE2920" i="1"/>
  <c r="AI2920" i="1"/>
  <c r="AF2920" i="1"/>
  <c r="AC2920" i="1"/>
  <c r="AG2920" i="1"/>
  <c r="AD2916" i="1"/>
  <c r="AH2916" i="1"/>
  <c r="AE2916" i="1"/>
  <c r="AI2916" i="1"/>
  <c r="AF2916" i="1"/>
  <c r="AC2916" i="1"/>
  <c r="AG2916" i="1"/>
  <c r="AD2912" i="1"/>
  <c r="AH2912" i="1"/>
  <c r="AE2912" i="1"/>
  <c r="AI2912" i="1"/>
  <c r="AF2912" i="1"/>
  <c r="AC2912" i="1"/>
  <c r="AG2912" i="1"/>
  <c r="AD2908" i="1"/>
  <c r="AH2908" i="1"/>
  <c r="AE2908" i="1"/>
  <c r="AI2908" i="1"/>
  <c r="AF2908" i="1"/>
  <c r="AC2908" i="1"/>
  <c r="AG2908" i="1"/>
  <c r="AD2904" i="1"/>
  <c r="AH2904" i="1"/>
  <c r="AE2904" i="1"/>
  <c r="AI2904" i="1"/>
  <c r="AF2904" i="1"/>
  <c r="AC2904" i="1"/>
  <c r="AG2904" i="1"/>
  <c r="AD2900" i="1"/>
  <c r="AH2900" i="1"/>
  <c r="AE2900" i="1"/>
  <c r="AI2900" i="1"/>
  <c r="AF2900" i="1"/>
  <c r="AC2900" i="1"/>
  <c r="AG2900" i="1"/>
  <c r="AD2896" i="1"/>
  <c r="AH2896" i="1"/>
  <c r="AE2896" i="1"/>
  <c r="AI2896" i="1"/>
  <c r="AF2896" i="1"/>
  <c r="AC2896" i="1"/>
  <c r="AG2896" i="1"/>
  <c r="AD2892" i="1"/>
  <c r="AH2892" i="1"/>
  <c r="AE2892" i="1"/>
  <c r="AI2892" i="1"/>
  <c r="AF2892" i="1"/>
  <c r="AC2892" i="1"/>
  <c r="AG2892" i="1"/>
  <c r="AD2888" i="1"/>
  <c r="AH2888" i="1"/>
  <c r="AE2888" i="1"/>
  <c r="AI2888" i="1"/>
  <c r="AF2888" i="1"/>
  <c r="AC2888" i="1"/>
  <c r="AG2888" i="1"/>
  <c r="AD2884" i="1"/>
  <c r="AH2884" i="1"/>
  <c r="AE2884" i="1"/>
  <c r="AI2884" i="1"/>
  <c r="AF2884" i="1"/>
  <c r="AC2884" i="1"/>
  <c r="AG2884" i="1"/>
  <c r="AD2880" i="1"/>
  <c r="AH2880" i="1"/>
  <c r="AE2880" i="1"/>
  <c r="AI2880" i="1"/>
  <c r="AF2880" i="1"/>
  <c r="AC2880" i="1"/>
  <c r="AG2880" i="1"/>
  <c r="AD2876" i="1"/>
  <c r="AH2876" i="1"/>
  <c r="AE2876" i="1"/>
  <c r="AI2876" i="1"/>
  <c r="AF2876" i="1"/>
  <c r="AC2876" i="1"/>
  <c r="AG2876" i="1"/>
  <c r="AD2872" i="1"/>
  <c r="AH2872" i="1"/>
  <c r="AE2872" i="1"/>
  <c r="AI2872" i="1"/>
  <c r="AF2872" i="1"/>
  <c r="AC2872" i="1"/>
  <c r="AG2872" i="1"/>
  <c r="AD2868" i="1"/>
  <c r="AH2868" i="1"/>
  <c r="AE2868" i="1"/>
  <c r="AI2868" i="1"/>
  <c r="AF2868" i="1"/>
  <c r="AC2868" i="1"/>
  <c r="AG2868" i="1"/>
  <c r="AD2864" i="1"/>
  <c r="AH2864" i="1"/>
  <c r="AE2864" i="1"/>
  <c r="AI2864" i="1"/>
  <c r="AF2864" i="1"/>
  <c r="AC2864" i="1"/>
  <c r="AG2864" i="1"/>
  <c r="AD2860" i="1"/>
  <c r="AH2860" i="1"/>
  <c r="AE2860" i="1"/>
  <c r="AI2860" i="1"/>
  <c r="AF2860" i="1"/>
  <c r="AC2860" i="1"/>
  <c r="AG2860" i="1"/>
  <c r="AD2856" i="1"/>
  <c r="AH2856" i="1"/>
  <c r="AE2856" i="1"/>
  <c r="AI2856" i="1"/>
  <c r="AF2856" i="1"/>
  <c r="AC2856" i="1"/>
  <c r="AG2856" i="1"/>
  <c r="AD2852" i="1"/>
  <c r="AH2852" i="1"/>
  <c r="AE2852" i="1"/>
  <c r="AI2852" i="1"/>
  <c r="AF2852" i="1"/>
  <c r="AC2852" i="1"/>
  <c r="AG2852" i="1"/>
  <c r="AD2848" i="1"/>
  <c r="AH2848" i="1"/>
  <c r="AE2848" i="1"/>
  <c r="AI2848" i="1"/>
  <c r="AF2848" i="1"/>
  <c r="AC2848" i="1"/>
  <c r="AG2848" i="1"/>
  <c r="AD2844" i="1"/>
  <c r="AH2844" i="1"/>
  <c r="AE2844" i="1"/>
  <c r="AI2844" i="1"/>
  <c r="AF2844" i="1"/>
  <c r="AC2844" i="1"/>
  <c r="AG2844" i="1"/>
  <c r="AD2840" i="1"/>
  <c r="AH2840" i="1"/>
  <c r="AE2840" i="1"/>
  <c r="AI2840" i="1"/>
  <c r="AF2840" i="1"/>
  <c r="AC2840" i="1"/>
  <c r="AG2840" i="1"/>
  <c r="AD2836" i="1"/>
  <c r="AH2836" i="1"/>
  <c r="AE2836" i="1"/>
  <c r="AI2836" i="1"/>
  <c r="AF2836" i="1"/>
  <c r="AC2836" i="1"/>
  <c r="AG2836" i="1"/>
  <c r="AD2832" i="1"/>
  <c r="AH2832" i="1"/>
  <c r="AE2832" i="1"/>
  <c r="AI2832" i="1"/>
  <c r="AF2832" i="1"/>
  <c r="AC2832" i="1"/>
  <c r="AG2832" i="1"/>
  <c r="AD2828" i="1"/>
  <c r="AH2828" i="1"/>
  <c r="AE2828" i="1"/>
  <c r="AI2828" i="1"/>
  <c r="AF2828" i="1"/>
  <c r="AC2828" i="1"/>
  <c r="AG2828" i="1"/>
  <c r="AD2824" i="1"/>
  <c r="AH2824" i="1"/>
  <c r="AE2824" i="1"/>
  <c r="AI2824" i="1"/>
  <c r="AF2824" i="1"/>
  <c r="AC2824" i="1"/>
  <c r="AG2824" i="1"/>
  <c r="AD2820" i="1"/>
  <c r="AH2820" i="1"/>
  <c r="AE2820" i="1"/>
  <c r="AI2820" i="1"/>
  <c r="AF2820" i="1"/>
  <c r="AC2820" i="1"/>
  <c r="AG2820" i="1"/>
  <c r="AD2816" i="1"/>
  <c r="AH2816" i="1"/>
  <c r="AE2816" i="1"/>
  <c r="AI2816" i="1"/>
  <c r="AF2816" i="1"/>
  <c r="AC2816" i="1"/>
  <c r="AG2816" i="1"/>
  <c r="AD2812" i="1"/>
  <c r="AH2812" i="1"/>
  <c r="AE2812" i="1"/>
  <c r="AI2812" i="1"/>
  <c r="AF2812" i="1"/>
  <c r="AC2812" i="1"/>
  <c r="AG2812" i="1"/>
  <c r="AD2808" i="1"/>
  <c r="AH2808" i="1"/>
  <c r="AE2808" i="1"/>
  <c r="AI2808" i="1"/>
  <c r="AF2808" i="1"/>
  <c r="AC2808" i="1"/>
  <c r="AG2808" i="1"/>
  <c r="AD2804" i="1"/>
  <c r="AH2804" i="1"/>
  <c r="AE2804" i="1"/>
  <c r="AI2804" i="1"/>
  <c r="AF2804" i="1"/>
  <c r="AC2804" i="1"/>
  <c r="AG2804" i="1"/>
  <c r="AD2800" i="1"/>
  <c r="AH2800" i="1"/>
  <c r="AE2800" i="1"/>
  <c r="AI2800" i="1"/>
  <c r="AF2800" i="1"/>
  <c r="AC2800" i="1"/>
  <c r="AG2800" i="1"/>
  <c r="AD2796" i="1"/>
  <c r="AH2796" i="1"/>
  <c r="AE2796" i="1"/>
  <c r="AI2796" i="1"/>
  <c r="AF2796" i="1"/>
  <c r="AC2796" i="1"/>
  <c r="AG2796" i="1"/>
  <c r="AD2792" i="1"/>
  <c r="AH2792" i="1"/>
  <c r="AE2792" i="1"/>
  <c r="AI2792" i="1"/>
  <c r="AF2792" i="1"/>
  <c r="AC2792" i="1"/>
  <c r="AG2792" i="1"/>
  <c r="AD2788" i="1"/>
  <c r="AH2788" i="1"/>
  <c r="AE2788" i="1"/>
  <c r="AI2788" i="1"/>
  <c r="AF2788" i="1"/>
  <c r="AC2788" i="1"/>
  <c r="AG2788" i="1"/>
  <c r="AD2784" i="1"/>
  <c r="AH2784" i="1"/>
  <c r="AE2784" i="1"/>
  <c r="AI2784" i="1"/>
  <c r="AF2784" i="1"/>
  <c r="AC2784" i="1"/>
  <c r="AG2784" i="1"/>
  <c r="AD2780" i="1"/>
  <c r="AH2780" i="1"/>
  <c r="AE2780" i="1"/>
  <c r="AI2780" i="1"/>
  <c r="AF2780" i="1"/>
  <c r="AC2780" i="1"/>
  <c r="AG2780" i="1"/>
  <c r="AD2776" i="1"/>
  <c r="AH2776" i="1"/>
  <c r="AE2776" i="1"/>
  <c r="AI2776" i="1"/>
  <c r="AF2776" i="1"/>
  <c r="AC2776" i="1"/>
  <c r="AG2776" i="1"/>
  <c r="AD2772" i="1"/>
  <c r="AH2772" i="1"/>
  <c r="AE2772" i="1"/>
  <c r="AI2772" i="1"/>
  <c r="AF2772" i="1"/>
  <c r="AC2772" i="1"/>
  <c r="AG2772" i="1"/>
  <c r="AD2768" i="1"/>
  <c r="AH2768" i="1"/>
  <c r="AE2768" i="1"/>
  <c r="AI2768" i="1"/>
  <c r="AF2768" i="1"/>
  <c r="AC2768" i="1"/>
  <c r="AG2768" i="1"/>
  <c r="AD2764" i="1"/>
  <c r="AH2764" i="1"/>
  <c r="AE2764" i="1"/>
  <c r="AI2764" i="1"/>
  <c r="AF2764" i="1"/>
  <c r="AC2764" i="1"/>
  <c r="AG2764" i="1"/>
  <c r="AD2760" i="1"/>
  <c r="AH2760" i="1"/>
  <c r="AE2760" i="1"/>
  <c r="AI2760" i="1"/>
  <c r="AF2760" i="1"/>
  <c r="AC2760" i="1"/>
  <c r="AG2760" i="1"/>
  <c r="AD2756" i="1"/>
  <c r="AH2756" i="1"/>
  <c r="AE2756" i="1"/>
  <c r="AI2756" i="1"/>
  <c r="AF2756" i="1"/>
  <c r="AC2756" i="1"/>
  <c r="AG2756" i="1"/>
  <c r="AD2752" i="1"/>
  <c r="AH2752" i="1"/>
  <c r="AE2752" i="1"/>
  <c r="AI2752" i="1"/>
  <c r="AF2752" i="1"/>
  <c r="AC2752" i="1"/>
  <c r="AG2752" i="1"/>
  <c r="AD2748" i="1"/>
  <c r="AH2748" i="1"/>
  <c r="AE2748" i="1"/>
  <c r="AI2748" i="1"/>
  <c r="AF2748" i="1"/>
  <c r="AC2748" i="1"/>
  <c r="AG2748" i="1"/>
  <c r="AD2744" i="1"/>
  <c r="AH2744" i="1"/>
  <c r="AE2744" i="1"/>
  <c r="AI2744" i="1"/>
  <c r="AF2744" i="1"/>
  <c r="AC2744" i="1"/>
  <c r="AG2744" i="1"/>
  <c r="AD2740" i="1"/>
  <c r="AH2740" i="1"/>
  <c r="AE2740" i="1"/>
  <c r="AI2740" i="1"/>
  <c r="AF2740" i="1"/>
  <c r="AC2740" i="1"/>
  <c r="AG2740" i="1"/>
  <c r="AD2736" i="1"/>
  <c r="AH2736" i="1"/>
  <c r="AE2736" i="1"/>
  <c r="AI2736" i="1"/>
  <c r="AF2736" i="1"/>
  <c r="AC2736" i="1"/>
  <c r="AG2736" i="1"/>
  <c r="AD2732" i="1"/>
  <c r="AH2732" i="1"/>
  <c r="AE2732" i="1"/>
  <c r="AI2732" i="1"/>
  <c r="AF2732" i="1"/>
  <c r="AC2732" i="1"/>
  <c r="AG2732" i="1"/>
  <c r="AE2728" i="1"/>
  <c r="AI2728" i="1"/>
  <c r="AF2728" i="1"/>
  <c r="AD2728" i="1"/>
  <c r="AH2728" i="1"/>
  <c r="AC2728" i="1"/>
  <c r="AG2728" i="1"/>
  <c r="AE2724" i="1"/>
  <c r="AI2724" i="1"/>
  <c r="AF2724" i="1"/>
  <c r="AC2724" i="1"/>
  <c r="AG2724" i="1"/>
  <c r="AD2724" i="1"/>
  <c r="AH2724" i="1"/>
  <c r="AE2720" i="1"/>
  <c r="AI2720" i="1"/>
  <c r="AF2720" i="1"/>
  <c r="AC2720" i="1"/>
  <c r="AG2720" i="1"/>
  <c r="AD2720" i="1"/>
  <c r="AH2720" i="1"/>
  <c r="AE2716" i="1"/>
  <c r="AI2716" i="1"/>
  <c r="AF2716" i="1"/>
  <c r="AC2716" i="1"/>
  <c r="AG2716" i="1"/>
  <c r="AD2716" i="1"/>
  <c r="AH2716" i="1"/>
  <c r="AE2712" i="1"/>
  <c r="AI2712" i="1"/>
  <c r="AF2712" i="1"/>
  <c r="AC2712" i="1"/>
  <c r="AG2712" i="1"/>
  <c r="AD2712" i="1"/>
  <c r="AH2712" i="1"/>
  <c r="AE2708" i="1"/>
  <c r="AI2708" i="1"/>
  <c r="AF2708" i="1"/>
  <c r="AC2708" i="1"/>
  <c r="AG2708" i="1"/>
  <c r="AD2708" i="1"/>
  <c r="AH2708" i="1"/>
  <c r="AE2704" i="1"/>
  <c r="AI2704" i="1"/>
  <c r="AF2704" i="1"/>
  <c r="AC2704" i="1"/>
  <c r="AG2704" i="1"/>
  <c r="AD2704" i="1"/>
  <c r="AH2704" i="1"/>
  <c r="AE2700" i="1"/>
  <c r="AI2700" i="1"/>
  <c r="AF2700" i="1"/>
  <c r="AC2700" i="1"/>
  <c r="AG2700" i="1"/>
  <c r="AD2700" i="1"/>
  <c r="AH2700" i="1"/>
  <c r="AE2696" i="1"/>
  <c r="AI2696" i="1"/>
  <c r="AF2696" i="1"/>
  <c r="AC2696" i="1"/>
  <c r="AG2696" i="1"/>
  <c r="AD2696" i="1"/>
  <c r="AH2696" i="1"/>
  <c r="AE2692" i="1"/>
  <c r="AI2692" i="1"/>
  <c r="AF2692" i="1"/>
  <c r="AC2692" i="1"/>
  <c r="AG2692" i="1"/>
  <c r="AD2692" i="1"/>
  <c r="AH2692" i="1"/>
  <c r="AE2688" i="1"/>
  <c r="AI2688" i="1"/>
  <c r="AF2688" i="1"/>
  <c r="AC2688" i="1"/>
  <c r="AG2688" i="1"/>
  <c r="AD2688" i="1"/>
  <c r="AH2688" i="1"/>
  <c r="AE2684" i="1"/>
  <c r="AI2684" i="1"/>
  <c r="AF2684" i="1"/>
  <c r="AC2684" i="1"/>
  <c r="AG2684" i="1"/>
  <c r="AD2684" i="1"/>
  <c r="AH2684" i="1"/>
  <c r="AE2680" i="1"/>
  <c r="AI2680" i="1"/>
  <c r="AF2680" i="1"/>
  <c r="AC2680" i="1"/>
  <c r="AG2680" i="1"/>
  <c r="AD2680" i="1"/>
  <c r="AH2680" i="1"/>
  <c r="AE2676" i="1"/>
  <c r="AI2676" i="1"/>
  <c r="AF2676" i="1"/>
  <c r="AC2676" i="1"/>
  <c r="AG2676" i="1"/>
  <c r="AD2676" i="1"/>
  <c r="AH2676" i="1"/>
  <c r="AE2672" i="1"/>
  <c r="AI2672" i="1"/>
  <c r="AF2672" i="1"/>
  <c r="AC2672" i="1"/>
  <c r="AG2672" i="1"/>
  <c r="AD2672" i="1"/>
  <c r="AH2672" i="1"/>
  <c r="AE2668" i="1"/>
  <c r="AI2668" i="1"/>
  <c r="AF2668" i="1"/>
  <c r="AC2668" i="1"/>
  <c r="AG2668" i="1"/>
  <c r="AD2668" i="1"/>
  <c r="AH2668" i="1"/>
  <c r="AE2664" i="1"/>
  <c r="AI2664" i="1"/>
  <c r="AF2664" i="1"/>
  <c r="AC2664" i="1"/>
  <c r="AG2664" i="1"/>
  <c r="AD2664" i="1"/>
  <c r="AH2664" i="1"/>
  <c r="AE2660" i="1"/>
  <c r="AI2660" i="1"/>
  <c r="AF2660" i="1"/>
  <c r="AC2660" i="1"/>
  <c r="AG2660" i="1"/>
  <c r="AD2660" i="1"/>
  <c r="AH2660" i="1"/>
  <c r="AE2656" i="1"/>
  <c r="AI2656" i="1"/>
  <c r="AF2656" i="1"/>
  <c r="AC2656" i="1"/>
  <c r="AG2656" i="1"/>
  <c r="AD2656" i="1"/>
  <c r="AH2656" i="1"/>
  <c r="AE2652" i="1"/>
  <c r="AI2652" i="1"/>
  <c r="AF2652" i="1"/>
  <c r="AC2652" i="1"/>
  <c r="AG2652" i="1"/>
  <c r="AD2652" i="1"/>
  <c r="AH2652" i="1"/>
  <c r="AE2648" i="1"/>
  <c r="AI2648" i="1"/>
  <c r="AF2648" i="1"/>
  <c r="AC2648" i="1"/>
  <c r="AG2648" i="1"/>
  <c r="AD2648" i="1"/>
  <c r="AH2648" i="1"/>
  <c r="AE2644" i="1"/>
  <c r="AI2644" i="1"/>
  <c r="AF2644" i="1"/>
  <c r="AC2644" i="1"/>
  <c r="AG2644" i="1"/>
  <c r="AD2644" i="1"/>
  <c r="AH2644" i="1"/>
  <c r="AE2640" i="1"/>
  <c r="AI2640" i="1"/>
  <c r="AF2640" i="1"/>
  <c r="AC2640" i="1"/>
  <c r="AG2640" i="1"/>
  <c r="AD2640" i="1"/>
  <c r="AH2640" i="1"/>
  <c r="AE2636" i="1"/>
  <c r="AI2636" i="1"/>
  <c r="AF2636" i="1"/>
  <c r="AC2636" i="1"/>
  <c r="AG2636" i="1"/>
  <c r="AD2636" i="1"/>
  <c r="AH2636" i="1"/>
  <c r="AE2632" i="1"/>
  <c r="AI2632" i="1"/>
  <c r="AF2632" i="1"/>
  <c r="AC2632" i="1"/>
  <c r="AG2632" i="1"/>
  <c r="AD2632" i="1"/>
  <c r="AH2632" i="1"/>
  <c r="AE2628" i="1"/>
  <c r="AI2628" i="1"/>
  <c r="AF2628" i="1"/>
  <c r="AC2628" i="1"/>
  <c r="AG2628" i="1"/>
  <c r="AD2628" i="1"/>
  <c r="AH2628" i="1"/>
  <c r="AE2624" i="1"/>
  <c r="AI2624" i="1"/>
  <c r="AF2624" i="1"/>
  <c r="AC2624" i="1"/>
  <c r="AG2624" i="1"/>
  <c r="AD2624" i="1"/>
  <c r="AH2624" i="1"/>
  <c r="AE2620" i="1"/>
  <c r="AI2620" i="1"/>
  <c r="AF2620" i="1"/>
  <c r="AC2620" i="1"/>
  <c r="AG2620" i="1"/>
  <c r="AD2620" i="1"/>
  <c r="AH2620" i="1"/>
  <c r="AE2616" i="1"/>
  <c r="AI2616" i="1"/>
  <c r="AF2616" i="1"/>
  <c r="AC2616" i="1"/>
  <c r="AG2616" i="1"/>
  <c r="AD2616" i="1"/>
  <c r="AH2616" i="1"/>
  <c r="AE2612" i="1"/>
  <c r="AI2612" i="1"/>
  <c r="AF2612" i="1"/>
  <c r="AC2612" i="1"/>
  <c r="AG2612" i="1"/>
  <c r="AD2612" i="1"/>
  <c r="AH2612" i="1"/>
  <c r="AE2608" i="1"/>
  <c r="AI2608" i="1"/>
  <c r="AF2608" i="1"/>
  <c r="AC2608" i="1"/>
  <c r="AG2608" i="1"/>
  <c r="AD2608" i="1"/>
  <c r="AH2608" i="1"/>
  <c r="AE2604" i="1"/>
  <c r="AI2604" i="1"/>
  <c r="AF2604" i="1"/>
  <c r="AC2604" i="1"/>
  <c r="AG2604" i="1"/>
  <c r="AD2604" i="1"/>
  <c r="AH2604" i="1"/>
  <c r="AE2600" i="1"/>
  <c r="AI2600" i="1"/>
  <c r="AF2600" i="1"/>
  <c r="AC2600" i="1"/>
  <c r="AG2600" i="1"/>
  <c r="AD2600" i="1"/>
  <c r="AH2600" i="1"/>
  <c r="AE2596" i="1"/>
  <c r="AI2596" i="1"/>
  <c r="AF2596" i="1"/>
  <c r="AC2596" i="1"/>
  <c r="AG2596" i="1"/>
  <c r="AD2596" i="1"/>
  <c r="AH2596" i="1"/>
  <c r="AE2592" i="1"/>
  <c r="AI2592" i="1"/>
  <c r="AF2592" i="1"/>
  <c r="AC2592" i="1"/>
  <c r="AG2592" i="1"/>
  <c r="AD2592" i="1"/>
  <c r="AH2592" i="1"/>
  <c r="AE2588" i="1"/>
  <c r="AI2588" i="1"/>
  <c r="AF2588" i="1"/>
  <c r="AC2588" i="1"/>
  <c r="AG2588" i="1"/>
  <c r="AD2588" i="1"/>
  <c r="AH2588" i="1"/>
  <c r="AE2584" i="1"/>
  <c r="AI2584" i="1"/>
  <c r="AF2584" i="1"/>
  <c r="AC2584" i="1"/>
  <c r="AG2584" i="1"/>
  <c r="AD2584" i="1"/>
  <c r="AH2584" i="1"/>
  <c r="AE2580" i="1"/>
  <c r="AI2580" i="1"/>
  <c r="AF2580" i="1"/>
  <c r="AC2580" i="1"/>
  <c r="AG2580" i="1"/>
  <c r="AD2580" i="1"/>
  <c r="AH2580" i="1"/>
  <c r="AE2576" i="1"/>
  <c r="AI2576" i="1"/>
  <c r="AF2576" i="1"/>
  <c r="AC2576" i="1"/>
  <c r="AG2576" i="1"/>
  <c r="AD2576" i="1"/>
  <c r="AH2576" i="1"/>
  <c r="AE2572" i="1"/>
  <c r="AI2572" i="1"/>
  <c r="AF2572" i="1"/>
  <c r="AC2572" i="1"/>
  <c r="AG2572" i="1"/>
  <c r="AD2572" i="1"/>
  <c r="AH2572" i="1"/>
  <c r="AE2568" i="1"/>
  <c r="AI2568" i="1"/>
  <c r="AF2568" i="1"/>
  <c r="AC2568" i="1"/>
  <c r="AG2568" i="1"/>
  <c r="AD2568" i="1"/>
  <c r="AH2568" i="1"/>
  <c r="AE2564" i="1"/>
  <c r="AI2564" i="1"/>
  <c r="AF2564" i="1"/>
  <c r="AC2564" i="1"/>
  <c r="AG2564" i="1"/>
  <c r="AD2564" i="1"/>
  <c r="AH2564" i="1"/>
  <c r="AE2560" i="1"/>
  <c r="AI2560" i="1"/>
  <c r="AF2560" i="1"/>
  <c r="AC2560" i="1"/>
  <c r="AG2560" i="1"/>
  <c r="AD2560" i="1"/>
  <c r="AH2560" i="1"/>
  <c r="AE2556" i="1"/>
  <c r="AI2556" i="1"/>
  <c r="AF2556" i="1"/>
  <c r="AC2556" i="1"/>
  <c r="AG2556" i="1"/>
  <c r="AD2556" i="1"/>
  <c r="AH2556" i="1"/>
  <c r="AE2552" i="1"/>
  <c r="AI2552" i="1"/>
  <c r="AF2552" i="1"/>
  <c r="AC2552" i="1"/>
  <c r="AG2552" i="1"/>
  <c r="AD2552" i="1"/>
  <c r="AH2552" i="1"/>
  <c r="AE2548" i="1"/>
  <c r="AI2548" i="1"/>
  <c r="AF2548" i="1"/>
  <c r="AC2548" i="1"/>
  <c r="AG2548" i="1"/>
  <c r="AD2548" i="1"/>
  <c r="AH2548" i="1"/>
  <c r="AE2544" i="1"/>
  <c r="AI2544" i="1"/>
  <c r="AF2544" i="1"/>
  <c r="AC2544" i="1"/>
  <c r="AG2544" i="1"/>
  <c r="AD2544" i="1"/>
  <c r="AH2544" i="1"/>
  <c r="AE2540" i="1"/>
  <c r="AI2540" i="1"/>
  <c r="AF2540" i="1"/>
  <c r="AC2540" i="1"/>
  <c r="AG2540" i="1"/>
  <c r="AD2540" i="1"/>
  <c r="AH2540" i="1"/>
  <c r="AE2536" i="1"/>
  <c r="AI2536" i="1"/>
  <c r="AF2536" i="1"/>
  <c r="AC2536" i="1"/>
  <c r="AG2536" i="1"/>
  <c r="AD2536" i="1"/>
  <c r="AH2536" i="1"/>
  <c r="AE2532" i="1"/>
  <c r="AI2532" i="1"/>
  <c r="AF2532" i="1"/>
  <c r="AC2532" i="1"/>
  <c r="AG2532" i="1"/>
  <c r="AD2532" i="1"/>
  <c r="AH2532" i="1"/>
  <c r="AE2528" i="1"/>
  <c r="AI2528" i="1"/>
  <c r="AF2528" i="1"/>
  <c r="AC2528" i="1"/>
  <c r="AG2528" i="1"/>
  <c r="AD2528" i="1"/>
  <c r="AH2528" i="1"/>
  <c r="AE2524" i="1"/>
  <c r="AI2524" i="1"/>
  <c r="AF2524" i="1"/>
  <c r="AC2524" i="1"/>
  <c r="AG2524" i="1"/>
  <c r="AD2524" i="1"/>
  <c r="AH2524" i="1"/>
  <c r="AE2520" i="1"/>
  <c r="AI2520" i="1"/>
  <c r="AF2520" i="1"/>
  <c r="AC2520" i="1"/>
  <c r="AG2520" i="1"/>
  <c r="AD2520" i="1"/>
  <c r="AH2520" i="1"/>
  <c r="AE2516" i="1"/>
  <c r="AI2516" i="1"/>
  <c r="AF2516" i="1"/>
  <c r="AC2516" i="1"/>
  <c r="AG2516" i="1"/>
  <c r="AD2516" i="1"/>
  <c r="AH2516" i="1"/>
  <c r="AE2512" i="1"/>
  <c r="AI2512" i="1"/>
  <c r="AF2512" i="1"/>
  <c r="AC2512" i="1"/>
  <c r="AG2512" i="1"/>
  <c r="AD2512" i="1"/>
  <c r="AH2512" i="1"/>
  <c r="AE2508" i="1"/>
  <c r="AI2508" i="1"/>
  <c r="AF2508" i="1"/>
  <c r="AC2508" i="1"/>
  <c r="AG2508" i="1"/>
  <c r="AD2508" i="1"/>
  <c r="AH2508" i="1"/>
  <c r="AE2504" i="1"/>
  <c r="AI2504" i="1"/>
  <c r="AF2504" i="1"/>
  <c r="AC2504" i="1"/>
  <c r="AG2504" i="1"/>
  <c r="AD2504" i="1"/>
  <c r="AH2504" i="1"/>
  <c r="AE2500" i="1"/>
  <c r="AI2500" i="1"/>
  <c r="AF2500" i="1"/>
  <c r="AC2500" i="1"/>
  <c r="AG2500" i="1"/>
  <c r="AD2500" i="1"/>
  <c r="AH2500" i="1"/>
  <c r="AE2496" i="1"/>
  <c r="AI2496" i="1"/>
  <c r="AF2496" i="1"/>
  <c r="AC2496" i="1"/>
  <c r="AG2496" i="1"/>
  <c r="AD2496" i="1"/>
  <c r="AH2496" i="1"/>
  <c r="AE2492" i="1"/>
  <c r="AI2492" i="1"/>
  <c r="AF2492" i="1"/>
  <c r="AC2492" i="1"/>
  <c r="AG2492" i="1"/>
  <c r="AD2492" i="1"/>
  <c r="AH2492" i="1"/>
  <c r="AE2488" i="1"/>
  <c r="AI2488" i="1"/>
  <c r="AF2488" i="1"/>
  <c r="AC2488" i="1"/>
  <c r="AG2488" i="1"/>
  <c r="AD2488" i="1"/>
  <c r="AH2488" i="1"/>
  <c r="AE2484" i="1"/>
  <c r="AI2484" i="1"/>
  <c r="AF2484" i="1"/>
  <c r="AC2484" i="1"/>
  <c r="AG2484" i="1"/>
  <c r="AD2484" i="1"/>
  <c r="AH2484" i="1"/>
  <c r="AE2480" i="1"/>
  <c r="AI2480" i="1"/>
  <c r="AF2480" i="1"/>
  <c r="AC2480" i="1"/>
  <c r="AG2480" i="1"/>
  <c r="AD2480" i="1"/>
  <c r="AH2480" i="1"/>
  <c r="AE2476" i="1"/>
  <c r="AI2476" i="1"/>
  <c r="AF2476" i="1"/>
  <c r="AC2476" i="1"/>
  <c r="AG2476" i="1"/>
  <c r="AD2476" i="1"/>
  <c r="AH2476" i="1"/>
  <c r="AE2472" i="1"/>
  <c r="AI2472" i="1"/>
  <c r="AF2472" i="1"/>
  <c r="AC2472" i="1"/>
  <c r="AG2472" i="1"/>
  <c r="AD2472" i="1"/>
  <c r="AH2472" i="1"/>
  <c r="AE2468" i="1"/>
  <c r="AI2468" i="1"/>
  <c r="AF2468" i="1"/>
  <c r="AC2468" i="1"/>
  <c r="AG2468" i="1"/>
  <c r="AD2468" i="1"/>
  <c r="AH2468" i="1"/>
  <c r="AE2464" i="1"/>
  <c r="AI2464" i="1"/>
  <c r="AF2464" i="1"/>
  <c r="AC2464" i="1"/>
  <c r="AG2464" i="1"/>
  <c r="AD2464" i="1"/>
  <c r="AH2464" i="1"/>
  <c r="AE2460" i="1"/>
  <c r="AI2460" i="1"/>
  <c r="AF2460" i="1"/>
  <c r="AC2460" i="1"/>
  <c r="AG2460" i="1"/>
  <c r="AD2460" i="1"/>
  <c r="AH2460" i="1"/>
  <c r="AE2456" i="1"/>
  <c r="AI2456" i="1"/>
  <c r="AF2456" i="1"/>
  <c r="AC2456" i="1"/>
  <c r="AG2456" i="1"/>
  <c r="AD2456" i="1"/>
  <c r="AH2456" i="1"/>
  <c r="AE2452" i="1"/>
  <c r="AI2452" i="1"/>
  <c r="AF2452" i="1"/>
  <c r="AC2452" i="1"/>
  <c r="AG2452" i="1"/>
  <c r="AD2452" i="1"/>
  <c r="AH2452" i="1"/>
  <c r="AE2448" i="1"/>
  <c r="AI2448" i="1"/>
  <c r="AF2448" i="1"/>
  <c r="AC2448" i="1"/>
  <c r="AG2448" i="1"/>
  <c r="AD2448" i="1"/>
  <c r="AH2448" i="1"/>
  <c r="AE2444" i="1"/>
  <c r="AI2444" i="1"/>
  <c r="AF2444" i="1"/>
  <c r="AC2444" i="1"/>
  <c r="AG2444" i="1"/>
  <c r="AD2444" i="1"/>
  <c r="AH2444" i="1"/>
  <c r="AE2440" i="1"/>
  <c r="AI2440" i="1"/>
  <c r="AF2440" i="1"/>
  <c r="AC2440" i="1"/>
  <c r="AG2440" i="1"/>
  <c r="AD2440" i="1"/>
  <c r="AH2440" i="1"/>
  <c r="AE2436" i="1"/>
  <c r="AI2436" i="1"/>
  <c r="AF2436" i="1"/>
  <c r="AC2436" i="1"/>
  <c r="AG2436" i="1"/>
  <c r="AD2436" i="1"/>
  <c r="AH2436" i="1"/>
  <c r="AE2432" i="1"/>
  <c r="AI2432" i="1"/>
  <c r="AF2432" i="1"/>
  <c r="AC2432" i="1"/>
  <c r="AG2432" i="1"/>
  <c r="AD2432" i="1"/>
  <c r="AH2432" i="1"/>
  <c r="AE2428" i="1"/>
  <c r="AI2428" i="1"/>
  <c r="AF2428" i="1"/>
  <c r="AC2428" i="1"/>
  <c r="AG2428" i="1"/>
  <c r="AD2428" i="1"/>
  <c r="AH2428" i="1"/>
  <c r="AE2424" i="1"/>
  <c r="AI2424" i="1"/>
  <c r="AF2424" i="1"/>
  <c r="AC2424" i="1"/>
  <c r="AG2424" i="1"/>
  <c r="AD2424" i="1"/>
  <c r="AH2424" i="1"/>
  <c r="AE2420" i="1"/>
  <c r="AI2420" i="1"/>
  <c r="AF2420" i="1"/>
  <c r="AC2420" i="1"/>
  <c r="AG2420" i="1"/>
  <c r="AD2420" i="1"/>
  <c r="AH2420" i="1"/>
  <c r="AE2416" i="1"/>
  <c r="AI2416" i="1"/>
  <c r="AF2416" i="1"/>
  <c r="AC2416" i="1"/>
  <c r="AG2416" i="1"/>
  <c r="AD2416" i="1"/>
  <c r="AH2416" i="1"/>
  <c r="AE2412" i="1"/>
  <c r="AI2412" i="1"/>
  <c r="AF2412" i="1"/>
  <c r="AC2412" i="1"/>
  <c r="AG2412" i="1"/>
  <c r="AD2412" i="1"/>
  <c r="AH2412" i="1"/>
  <c r="AE2408" i="1"/>
  <c r="AI2408" i="1"/>
  <c r="AF2408" i="1"/>
  <c r="AC2408" i="1"/>
  <c r="AG2408" i="1"/>
  <c r="AD2408" i="1"/>
  <c r="AH2408" i="1"/>
  <c r="AE2404" i="1"/>
  <c r="AI2404" i="1"/>
  <c r="AF2404" i="1"/>
  <c r="AC2404" i="1"/>
  <c r="AG2404" i="1"/>
  <c r="AD2404" i="1"/>
  <c r="AH2404" i="1"/>
  <c r="AE2400" i="1"/>
  <c r="AI2400" i="1"/>
  <c r="AF2400" i="1"/>
  <c r="AC2400" i="1"/>
  <c r="AG2400" i="1"/>
  <c r="AD2400" i="1"/>
  <c r="AH2400" i="1"/>
  <c r="AE2396" i="1"/>
  <c r="AI2396" i="1"/>
  <c r="AF2396" i="1"/>
  <c r="AC2396" i="1"/>
  <c r="AG2396" i="1"/>
  <c r="AD2396" i="1"/>
  <c r="AH2396" i="1"/>
  <c r="AE2392" i="1"/>
  <c r="AI2392" i="1"/>
  <c r="AF2392" i="1"/>
  <c r="AC2392" i="1"/>
  <c r="AG2392" i="1"/>
  <c r="AD2392" i="1"/>
  <c r="AH2392" i="1"/>
  <c r="AE2388" i="1"/>
  <c r="AI2388" i="1"/>
  <c r="AF2388" i="1"/>
  <c r="AC2388" i="1"/>
  <c r="AG2388" i="1"/>
  <c r="AD2388" i="1"/>
  <c r="AH2388" i="1"/>
  <c r="AE2384" i="1"/>
  <c r="AI2384" i="1"/>
  <c r="AF2384" i="1"/>
  <c r="AC2384" i="1"/>
  <c r="AG2384" i="1"/>
  <c r="AD2384" i="1"/>
  <c r="AH2384" i="1"/>
  <c r="AE2380" i="1"/>
  <c r="AI2380" i="1"/>
  <c r="AF2380" i="1"/>
  <c r="AC2380" i="1"/>
  <c r="AG2380" i="1"/>
  <c r="AD2380" i="1"/>
  <c r="AH2380" i="1"/>
  <c r="AE2376" i="1"/>
  <c r="AI2376" i="1"/>
  <c r="AF2376" i="1"/>
  <c r="AC2376" i="1"/>
  <c r="AG2376" i="1"/>
  <c r="AD2376" i="1"/>
  <c r="AH2376" i="1"/>
  <c r="AE2372" i="1"/>
  <c r="AI2372" i="1"/>
  <c r="AF2372" i="1"/>
  <c r="AC2372" i="1"/>
  <c r="AG2372" i="1"/>
  <c r="AD2372" i="1"/>
  <c r="AH2372" i="1"/>
  <c r="AE2368" i="1"/>
  <c r="AI2368" i="1"/>
  <c r="AF2368" i="1"/>
  <c r="AC2368" i="1"/>
  <c r="AG2368" i="1"/>
  <c r="AD2368" i="1"/>
  <c r="AH2368" i="1"/>
  <c r="AE2364" i="1"/>
  <c r="AI2364" i="1"/>
  <c r="AF2364" i="1"/>
  <c r="AC2364" i="1"/>
  <c r="AG2364" i="1"/>
  <c r="AD2364" i="1"/>
  <c r="AH2364" i="1"/>
  <c r="AE2360" i="1"/>
  <c r="AI2360" i="1"/>
  <c r="AF2360" i="1"/>
  <c r="AC2360" i="1"/>
  <c r="AG2360" i="1"/>
  <c r="AD2360" i="1"/>
  <c r="AH2360" i="1"/>
  <c r="AE2356" i="1"/>
  <c r="AI2356" i="1"/>
  <c r="AF2356" i="1"/>
  <c r="AC2356" i="1"/>
  <c r="AG2356" i="1"/>
  <c r="AD2356" i="1"/>
  <c r="AH2356" i="1"/>
  <c r="AE2352" i="1"/>
  <c r="AI2352" i="1"/>
  <c r="AF2352" i="1"/>
  <c r="AC2352" i="1"/>
  <c r="AG2352" i="1"/>
  <c r="AD2352" i="1"/>
  <c r="AH2352" i="1"/>
  <c r="AE2348" i="1"/>
  <c r="AI2348" i="1"/>
  <c r="AF2348" i="1"/>
  <c r="AC2348" i="1"/>
  <c r="AG2348" i="1"/>
  <c r="AD2348" i="1"/>
  <c r="AH2348" i="1"/>
  <c r="AE2344" i="1"/>
  <c r="AI2344" i="1"/>
  <c r="AF2344" i="1"/>
  <c r="AC2344" i="1"/>
  <c r="AG2344" i="1"/>
  <c r="AD2344" i="1"/>
  <c r="AH2344" i="1"/>
  <c r="AD2340" i="1"/>
  <c r="AH2340" i="1"/>
  <c r="AE2340" i="1"/>
  <c r="AI2340" i="1"/>
  <c r="AC2340" i="1"/>
  <c r="AG2340" i="1"/>
  <c r="AF2340" i="1"/>
  <c r="AD2336" i="1"/>
  <c r="AH2336" i="1"/>
  <c r="AE2336" i="1"/>
  <c r="AI2336" i="1"/>
  <c r="AC2336" i="1"/>
  <c r="AG2336" i="1"/>
  <c r="AF2336" i="1"/>
  <c r="AD2332" i="1"/>
  <c r="AH2332" i="1"/>
  <c r="AE2332" i="1"/>
  <c r="AI2332" i="1"/>
  <c r="AF2332" i="1"/>
  <c r="AC2332" i="1"/>
  <c r="AG2332" i="1"/>
  <c r="AD2328" i="1"/>
  <c r="AH2328" i="1"/>
  <c r="AE2328" i="1"/>
  <c r="AI2328" i="1"/>
  <c r="AF2328" i="1"/>
  <c r="AC2328" i="1"/>
  <c r="AG2328" i="1"/>
  <c r="AD2324" i="1"/>
  <c r="AH2324" i="1"/>
  <c r="AE2324" i="1"/>
  <c r="AI2324" i="1"/>
  <c r="AF2324" i="1"/>
  <c r="AC2324" i="1"/>
  <c r="AG2324" i="1"/>
  <c r="AD2320" i="1"/>
  <c r="AH2320" i="1"/>
  <c r="AE2320" i="1"/>
  <c r="AI2320" i="1"/>
  <c r="AF2320" i="1"/>
  <c r="AC2320" i="1"/>
  <c r="AG2320" i="1"/>
  <c r="AD2316" i="1"/>
  <c r="AH2316" i="1"/>
  <c r="AE2316" i="1"/>
  <c r="AI2316" i="1"/>
  <c r="AF2316" i="1"/>
  <c r="AC2316" i="1"/>
  <c r="AG2316" i="1"/>
  <c r="AD2312" i="1"/>
  <c r="AH2312" i="1"/>
  <c r="AE2312" i="1"/>
  <c r="AI2312" i="1"/>
  <c r="AF2312" i="1"/>
  <c r="AC2312" i="1"/>
  <c r="AG2312" i="1"/>
  <c r="AD2308" i="1"/>
  <c r="AH2308" i="1"/>
  <c r="AE2308" i="1"/>
  <c r="AI2308" i="1"/>
  <c r="AF2308" i="1"/>
  <c r="AC2308" i="1"/>
  <c r="AG2308" i="1"/>
  <c r="AD2304" i="1"/>
  <c r="AH2304" i="1"/>
  <c r="AE2304" i="1"/>
  <c r="AI2304" i="1"/>
  <c r="AF2304" i="1"/>
  <c r="AC2304" i="1"/>
  <c r="AG2304" i="1"/>
  <c r="AD2300" i="1"/>
  <c r="AH2300" i="1"/>
  <c r="AE2300" i="1"/>
  <c r="AI2300" i="1"/>
  <c r="AF2300" i="1"/>
  <c r="AC2300" i="1"/>
  <c r="AG2300" i="1"/>
  <c r="AD2296" i="1"/>
  <c r="AH2296" i="1"/>
  <c r="AE2296" i="1"/>
  <c r="AI2296" i="1"/>
  <c r="AF2296" i="1"/>
  <c r="AC2296" i="1"/>
  <c r="AG2296" i="1"/>
  <c r="AD2292" i="1"/>
  <c r="AH2292" i="1"/>
  <c r="AE2292" i="1"/>
  <c r="AI2292" i="1"/>
  <c r="AF2292" i="1"/>
  <c r="AC2292" i="1"/>
  <c r="AG2292" i="1"/>
  <c r="AD2288" i="1"/>
  <c r="AH2288" i="1"/>
  <c r="AE2288" i="1"/>
  <c r="AI2288" i="1"/>
  <c r="AF2288" i="1"/>
  <c r="AC2288" i="1"/>
  <c r="AG2288" i="1"/>
  <c r="AD2284" i="1"/>
  <c r="AH2284" i="1"/>
  <c r="AE2284" i="1"/>
  <c r="AI2284" i="1"/>
  <c r="AF2284" i="1"/>
  <c r="AC2284" i="1"/>
  <c r="AG2284" i="1"/>
  <c r="AD2280" i="1"/>
  <c r="AH2280" i="1"/>
  <c r="AE2280" i="1"/>
  <c r="AI2280" i="1"/>
  <c r="AF2280" i="1"/>
  <c r="AC2280" i="1"/>
  <c r="AG2280" i="1"/>
  <c r="AD2276" i="1"/>
  <c r="AH2276" i="1"/>
  <c r="AE2276" i="1"/>
  <c r="AI2276" i="1"/>
  <c r="AF2276" i="1"/>
  <c r="AC2276" i="1"/>
  <c r="AG2276" i="1"/>
  <c r="AD2272" i="1"/>
  <c r="AH2272" i="1"/>
  <c r="AE2272" i="1"/>
  <c r="AI2272" i="1"/>
  <c r="AF2272" i="1"/>
  <c r="AC2272" i="1"/>
  <c r="AG2272" i="1"/>
  <c r="AD2268" i="1"/>
  <c r="AH2268" i="1"/>
  <c r="AE2268" i="1"/>
  <c r="AI2268" i="1"/>
  <c r="AF2268" i="1"/>
  <c r="AC2268" i="1"/>
  <c r="AG2268" i="1"/>
  <c r="AD2264" i="1"/>
  <c r="AH2264" i="1"/>
  <c r="AE2264" i="1"/>
  <c r="AI2264" i="1"/>
  <c r="AF2264" i="1"/>
  <c r="AC2264" i="1"/>
  <c r="AG2264" i="1"/>
  <c r="AD2260" i="1"/>
  <c r="AH2260" i="1"/>
  <c r="AE2260" i="1"/>
  <c r="AI2260" i="1"/>
  <c r="AF2260" i="1"/>
  <c r="AC2260" i="1"/>
  <c r="AG2260" i="1"/>
  <c r="AD2256" i="1"/>
  <c r="AH2256" i="1"/>
  <c r="AE2256" i="1"/>
  <c r="AI2256" i="1"/>
  <c r="AF2256" i="1"/>
  <c r="AC2256" i="1"/>
  <c r="AG2256" i="1"/>
  <c r="AD2252" i="1"/>
  <c r="AH2252" i="1"/>
  <c r="AE2252" i="1"/>
  <c r="AI2252" i="1"/>
  <c r="AF2252" i="1"/>
  <c r="AC2252" i="1"/>
  <c r="AG2252" i="1"/>
  <c r="AD2248" i="1"/>
  <c r="AH2248" i="1"/>
  <c r="AE2248" i="1"/>
  <c r="AI2248" i="1"/>
  <c r="AF2248" i="1"/>
  <c r="AC2248" i="1"/>
  <c r="AG2248" i="1"/>
  <c r="AD2244" i="1"/>
  <c r="AH2244" i="1"/>
  <c r="AE2244" i="1"/>
  <c r="AI2244" i="1"/>
  <c r="AF2244" i="1"/>
  <c r="AC2244" i="1"/>
  <c r="AG2244" i="1"/>
  <c r="AD2240" i="1"/>
  <c r="AH2240" i="1"/>
  <c r="AE2240" i="1"/>
  <c r="AI2240" i="1"/>
  <c r="AF2240" i="1"/>
  <c r="AC2240" i="1"/>
  <c r="AG2240" i="1"/>
  <c r="AD2236" i="1"/>
  <c r="AH2236" i="1"/>
  <c r="AE2236" i="1"/>
  <c r="AI2236" i="1"/>
  <c r="AF2236" i="1"/>
  <c r="AC2236" i="1"/>
  <c r="AG2236" i="1"/>
  <c r="AD2232" i="1"/>
  <c r="AH2232" i="1"/>
  <c r="AE2232" i="1"/>
  <c r="AI2232" i="1"/>
  <c r="AF2232" i="1"/>
  <c r="AC2232" i="1"/>
  <c r="AG2232" i="1"/>
  <c r="AD2228" i="1"/>
  <c r="AH2228" i="1"/>
  <c r="AE2228" i="1"/>
  <c r="AI2228" i="1"/>
  <c r="AF2228" i="1"/>
  <c r="AC2228" i="1"/>
  <c r="AG2228" i="1"/>
  <c r="AD2224" i="1"/>
  <c r="AH2224" i="1"/>
  <c r="AE2224" i="1"/>
  <c r="AI2224" i="1"/>
  <c r="AF2224" i="1"/>
  <c r="AC2224" i="1"/>
  <c r="AG2224" i="1"/>
  <c r="AD2220" i="1"/>
  <c r="AH2220" i="1"/>
  <c r="AE2220" i="1"/>
  <c r="AI2220" i="1"/>
  <c r="AF2220" i="1"/>
  <c r="AC2220" i="1"/>
  <c r="AG2220" i="1"/>
  <c r="AD2216" i="1"/>
  <c r="AH2216" i="1"/>
  <c r="AE2216" i="1"/>
  <c r="AI2216" i="1"/>
  <c r="AF2216" i="1"/>
  <c r="AC2216" i="1"/>
  <c r="AG2216" i="1"/>
  <c r="AD2212" i="1"/>
  <c r="AH2212" i="1"/>
  <c r="AE2212" i="1"/>
  <c r="AI2212" i="1"/>
  <c r="AF2212" i="1"/>
  <c r="AC2212" i="1"/>
  <c r="AG2212" i="1"/>
  <c r="AD2208" i="1"/>
  <c r="AH2208" i="1"/>
  <c r="AE2208" i="1"/>
  <c r="AI2208" i="1"/>
  <c r="AF2208" i="1"/>
  <c r="AC2208" i="1"/>
  <c r="AG2208" i="1"/>
  <c r="AD2204" i="1"/>
  <c r="AH2204" i="1"/>
  <c r="AE2204" i="1"/>
  <c r="AI2204" i="1"/>
  <c r="AF2204" i="1"/>
  <c r="AC2204" i="1"/>
  <c r="AG2204" i="1"/>
  <c r="AD2200" i="1"/>
  <c r="AH2200" i="1"/>
  <c r="AE2200" i="1"/>
  <c r="AI2200" i="1"/>
  <c r="AF2200" i="1"/>
  <c r="AC2200" i="1"/>
  <c r="AG2200" i="1"/>
  <c r="AD2196" i="1"/>
  <c r="AH2196" i="1"/>
  <c r="AE2196" i="1"/>
  <c r="AI2196" i="1"/>
  <c r="AF2196" i="1"/>
  <c r="AC2196" i="1"/>
  <c r="AG2196" i="1"/>
  <c r="AD2192" i="1"/>
  <c r="AH2192" i="1"/>
  <c r="AE2192" i="1"/>
  <c r="AI2192" i="1"/>
  <c r="AF2192" i="1"/>
  <c r="AC2192" i="1"/>
  <c r="AG2192" i="1"/>
  <c r="AD2188" i="1"/>
  <c r="AH2188" i="1"/>
  <c r="AE2188" i="1"/>
  <c r="AI2188" i="1"/>
  <c r="AF2188" i="1"/>
  <c r="AC2188" i="1"/>
  <c r="AG2188" i="1"/>
  <c r="AD2184" i="1"/>
  <c r="AH2184" i="1"/>
  <c r="AE2184" i="1"/>
  <c r="AI2184" i="1"/>
  <c r="AF2184" i="1"/>
  <c r="AC2184" i="1"/>
  <c r="AG2184" i="1"/>
  <c r="AD2180" i="1"/>
  <c r="AH2180" i="1"/>
  <c r="AE2180" i="1"/>
  <c r="AI2180" i="1"/>
  <c r="AF2180" i="1"/>
  <c r="AC2180" i="1"/>
  <c r="AG2180" i="1"/>
  <c r="AD2176" i="1"/>
  <c r="AH2176" i="1"/>
  <c r="AE2176" i="1"/>
  <c r="AI2176" i="1"/>
  <c r="AF2176" i="1"/>
  <c r="AC2176" i="1"/>
  <c r="AG2176" i="1"/>
  <c r="AD2172" i="1"/>
  <c r="AH2172" i="1"/>
  <c r="AE2172" i="1"/>
  <c r="AI2172" i="1"/>
  <c r="AF2172" i="1"/>
  <c r="AC2172" i="1"/>
  <c r="AG2172" i="1"/>
  <c r="AD2168" i="1"/>
  <c r="AH2168" i="1"/>
  <c r="AE2168" i="1"/>
  <c r="AI2168" i="1"/>
  <c r="AF2168" i="1"/>
  <c r="AC2168" i="1"/>
  <c r="AG2168" i="1"/>
  <c r="AD2164" i="1"/>
  <c r="AH2164" i="1"/>
  <c r="AE2164" i="1"/>
  <c r="AI2164" i="1"/>
  <c r="AF2164" i="1"/>
  <c r="AC2164" i="1"/>
  <c r="AG2164" i="1"/>
  <c r="AD2160" i="1"/>
  <c r="AH2160" i="1"/>
  <c r="AE2160" i="1"/>
  <c r="AI2160" i="1"/>
  <c r="AF2160" i="1"/>
  <c r="AC2160" i="1"/>
  <c r="AG2160" i="1"/>
  <c r="AD2156" i="1"/>
  <c r="AH2156" i="1"/>
  <c r="AE2156" i="1"/>
  <c r="AI2156" i="1"/>
  <c r="AF2156" i="1"/>
  <c r="AC2156" i="1"/>
  <c r="AG2156" i="1"/>
  <c r="AD2152" i="1"/>
  <c r="AH2152" i="1"/>
  <c r="AE2152" i="1"/>
  <c r="AI2152" i="1"/>
  <c r="AF2152" i="1"/>
  <c r="AC2152" i="1"/>
  <c r="AG2152" i="1"/>
  <c r="AD2148" i="1"/>
  <c r="AH2148" i="1"/>
  <c r="AE2148" i="1"/>
  <c r="AI2148" i="1"/>
  <c r="AF2148" i="1"/>
  <c r="AC2148" i="1"/>
  <c r="AG2148" i="1"/>
  <c r="AD2144" i="1"/>
  <c r="AH2144" i="1"/>
  <c r="AE2144" i="1"/>
  <c r="AI2144" i="1"/>
  <c r="AF2144" i="1"/>
  <c r="AC2144" i="1"/>
  <c r="AG2144" i="1"/>
  <c r="AE2140" i="1"/>
  <c r="AI2140" i="1"/>
  <c r="AF2140" i="1"/>
  <c r="AD2140" i="1"/>
  <c r="AH2140" i="1"/>
  <c r="AC2140" i="1"/>
  <c r="AG2140" i="1"/>
  <c r="AE2136" i="1"/>
  <c r="AI2136" i="1"/>
  <c r="AF2136" i="1"/>
  <c r="AC2136" i="1"/>
  <c r="AD2136" i="1"/>
  <c r="AH2136" i="1"/>
  <c r="AG2136" i="1"/>
  <c r="AE2132" i="1"/>
  <c r="AI2132" i="1"/>
  <c r="AF2132" i="1"/>
  <c r="AC2132" i="1"/>
  <c r="AG2132" i="1"/>
  <c r="AD2132" i="1"/>
  <c r="AH2132" i="1"/>
  <c r="AE2128" i="1"/>
  <c r="AI2128" i="1"/>
  <c r="AF2128" i="1"/>
  <c r="AC2128" i="1"/>
  <c r="AG2128" i="1"/>
  <c r="AD2128" i="1"/>
  <c r="AH2128" i="1"/>
  <c r="AE2124" i="1"/>
  <c r="AI2124" i="1"/>
  <c r="AF2124" i="1"/>
  <c r="AC2124" i="1"/>
  <c r="AG2124" i="1"/>
  <c r="AD2124" i="1"/>
  <c r="AH2124" i="1"/>
  <c r="AE2120" i="1"/>
  <c r="AI2120" i="1"/>
  <c r="AF2120" i="1"/>
  <c r="AC2120" i="1"/>
  <c r="AG2120" i="1"/>
  <c r="AD2120" i="1"/>
  <c r="AH2120" i="1"/>
  <c r="AE2116" i="1"/>
  <c r="AI2116" i="1"/>
  <c r="AF2116" i="1"/>
  <c r="AC2116" i="1"/>
  <c r="AG2116" i="1"/>
  <c r="AD2116" i="1"/>
  <c r="AH2116" i="1"/>
  <c r="AE2112" i="1"/>
  <c r="AI2112" i="1"/>
  <c r="AF2112" i="1"/>
  <c r="AC2112" i="1"/>
  <c r="AG2112" i="1"/>
  <c r="AD2112" i="1"/>
  <c r="AH2112" i="1"/>
  <c r="AE2108" i="1"/>
  <c r="AI2108" i="1"/>
  <c r="AF2108" i="1"/>
  <c r="AC2108" i="1"/>
  <c r="AG2108" i="1"/>
  <c r="AD2108" i="1"/>
  <c r="AH2108" i="1"/>
  <c r="AE2104" i="1"/>
  <c r="AI2104" i="1"/>
  <c r="AF2104" i="1"/>
  <c r="AC2104" i="1"/>
  <c r="AG2104" i="1"/>
  <c r="AD2104" i="1"/>
  <c r="AH2104" i="1"/>
  <c r="AE2100" i="1"/>
  <c r="AI2100" i="1"/>
  <c r="AF2100" i="1"/>
  <c r="AC2100" i="1"/>
  <c r="AG2100" i="1"/>
  <c r="AD2100" i="1"/>
  <c r="AH2100" i="1"/>
  <c r="AE2096" i="1"/>
  <c r="AI2096" i="1"/>
  <c r="AF2096" i="1"/>
  <c r="AC2096" i="1"/>
  <c r="AG2096" i="1"/>
  <c r="AD2096" i="1"/>
  <c r="AH2096" i="1"/>
  <c r="AE2092" i="1"/>
  <c r="AI2092" i="1"/>
  <c r="AF2092" i="1"/>
  <c r="AC2092" i="1"/>
  <c r="AG2092" i="1"/>
  <c r="AD2092" i="1"/>
  <c r="AH2092" i="1"/>
  <c r="AE2088" i="1"/>
  <c r="AI2088" i="1"/>
  <c r="AF2088" i="1"/>
  <c r="AC2088" i="1"/>
  <c r="AG2088" i="1"/>
  <c r="AD2088" i="1"/>
  <c r="AH2088" i="1"/>
  <c r="AE2084" i="1"/>
  <c r="AI2084" i="1"/>
  <c r="AF2084" i="1"/>
  <c r="AC2084" i="1"/>
  <c r="AG2084" i="1"/>
  <c r="AD2084" i="1"/>
  <c r="AH2084" i="1"/>
  <c r="AE2080" i="1"/>
  <c r="AI2080" i="1"/>
  <c r="AF2080" i="1"/>
  <c r="AC2080" i="1"/>
  <c r="AG2080" i="1"/>
  <c r="AD2080" i="1"/>
  <c r="AH2080" i="1"/>
  <c r="AE2076" i="1"/>
  <c r="AI2076" i="1"/>
  <c r="AF2076" i="1"/>
  <c r="AC2076" i="1"/>
  <c r="AG2076" i="1"/>
  <c r="AD2076" i="1"/>
  <c r="AH2076" i="1"/>
  <c r="AE2072" i="1"/>
  <c r="AI2072" i="1"/>
  <c r="AF2072" i="1"/>
  <c r="AC2072" i="1"/>
  <c r="AG2072" i="1"/>
  <c r="AD2072" i="1"/>
  <c r="AH2072" i="1"/>
  <c r="AE2068" i="1"/>
  <c r="AI2068" i="1"/>
  <c r="AF2068" i="1"/>
  <c r="AC2068" i="1"/>
  <c r="AG2068" i="1"/>
  <c r="AD2068" i="1"/>
  <c r="AH2068" i="1"/>
  <c r="AE2064" i="1"/>
  <c r="AI2064" i="1"/>
  <c r="AF2064" i="1"/>
  <c r="AC2064" i="1"/>
  <c r="AG2064" i="1"/>
  <c r="AD2064" i="1"/>
  <c r="AH2064" i="1"/>
  <c r="AE2060" i="1"/>
  <c r="AI2060" i="1"/>
  <c r="AF2060" i="1"/>
  <c r="AC2060" i="1"/>
  <c r="AG2060" i="1"/>
  <c r="AD2060" i="1"/>
  <c r="AH2060" i="1"/>
  <c r="AE2056" i="1"/>
  <c r="AI2056" i="1"/>
  <c r="AF2056" i="1"/>
  <c r="AC2056" i="1"/>
  <c r="AG2056" i="1"/>
  <c r="AD2056" i="1"/>
  <c r="AH2056" i="1"/>
  <c r="AE2052" i="1"/>
  <c r="AI2052" i="1"/>
  <c r="AF2052" i="1"/>
  <c r="AC2052" i="1"/>
  <c r="AG2052" i="1"/>
  <c r="AD2052" i="1"/>
  <c r="AH2052" i="1"/>
  <c r="AE2048" i="1"/>
  <c r="AI2048" i="1"/>
  <c r="AF2048" i="1"/>
  <c r="AC2048" i="1"/>
  <c r="AG2048" i="1"/>
  <c r="AD2048" i="1"/>
  <c r="AH2048" i="1"/>
  <c r="AE2044" i="1"/>
  <c r="AI2044" i="1"/>
  <c r="AF2044" i="1"/>
  <c r="AC2044" i="1"/>
  <c r="AG2044" i="1"/>
  <c r="AD2044" i="1"/>
  <c r="AH2044" i="1"/>
  <c r="AE2040" i="1"/>
  <c r="AI2040" i="1"/>
  <c r="AF2040" i="1"/>
  <c r="AC2040" i="1"/>
  <c r="AG2040" i="1"/>
  <c r="AD2040" i="1"/>
  <c r="AH2040" i="1"/>
  <c r="AE2036" i="1"/>
  <c r="AI2036" i="1"/>
  <c r="AF2036" i="1"/>
  <c r="AC2036" i="1"/>
  <c r="AG2036" i="1"/>
  <c r="AD2036" i="1"/>
  <c r="AH2036" i="1"/>
  <c r="AE2032" i="1"/>
  <c r="AI2032" i="1"/>
  <c r="AF2032" i="1"/>
  <c r="AC2032" i="1"/>
  <c r="AG2032" i="1"/>
  <c r="AD2032" i="1"/>
  <c r="AH2032" i="1"/>
  <c r="AE2028" i="1"/>
  <c r="AI2028" i="1"/>
  <c r="AF2028" i="1"/>
  <c r="AC2028" i="1"/>
  <c r="AG2028" i="1"/>
  <c r="AD2028" i="1"/>
  <c r="AH2028" i="1"/>
  <c r="AE2024" i="1"/>
  <c r="AI2024" i="1"/>
  <c r="AF2024" i="1"/>
  <c r="AC2024" i="1"/>
  <c r="AG2024" i="1"/>
  <c r="AD2024" i="1"/>
  <c r="AH2024" i="1"/>
  <c r="AE2020" i="1"/>
  <c r="AI2020" i="1"/>
  <c r="AF2020" i="1"/>
  <c r="AC2020" i="1"/>
  <c r="AG2020" i="1"/>
  <c r="AD2020" i="1"/>
  <c r="AH2020" i="1"/>
  <c r="AE2016" i="1"/>
  <c r="AI2016" i="1"/>
  <c r="AF2016" i="1"/>
  <c r="AC2016" i="1"/>
  <c r="AG2016" i="1"/>
  <c r="AD2016" i="1"/>
  <c r="AH2016" i="1"/>
  <c r="AE2012" i="1"/>
  <c r="AI2012" i="1"/>
  <c r="AF2012" i="1"/>
  <c r="AC2012" i="1"/>
  <c r="AG2012" i="1"/>
  <c r="AD2012" i="1"/>
  <c r="AH2012" i="1"/>
  <c r="AE2008" i="1"/>
  <c r="AI2008" i="1"/>
  <c r="AF2008" i="1"/>
  <c r="AC2008" i="1"/>
  <c r="AG2008" i="1"/>
  <c r="AD2008" i="1"/>
  <c r="AH2008" i="1"/>
  <c r="AE2004" i="1"/>
  <c r="AI2004" i="1"/>
  <c r="AF2004" i="1"/>
  <c r="AC2004" i="1"/>
  <c r="AG2004" i="1"/>
  <c r="AD2004" i="1"/>
  <c r="AH2004" i="1"/>
  <c r="AE2000" i="1"/>
  <c r="AI2000" i="1"/>
  <c r="AF2000" i="1"/>
  <c r="AC2000" i="1"/>
  <c r="AG2000" i="1"/>
  <c r="AD2000" i="1"/>
  <c r="AH2000" i="1"/>
  <c r="AE1996" i="1"/>
  <c r="AI1996" i="1"/>
  <c r="AF1996" i="1"/>
  <c r="AC1996" i="1"/>
  <c r="AG1996" i="1"/>
  <c r="AD1996" i="1"/>
  <c r="AH1996" i="1"/>
  <c r="AE1992" i="1"/>
  <c r="AI1992" i="1"/>
  <c r="AF1992" i="1"/>
  <c r="AC1992" i="1"/>
  <c r="AG1992" i="1"/>
  <c r="AD1992" i="1"/>
  <c r="AH1992" i="1"/>
  <c r="AE1988" i="1"/>
  <c r="AI1988" i="1"/>
  <c r="AF1988" i="1"/>
  <c r="AC1988" i="1"/>
  <c r="AG1988" i="1"/>
  <c r="AD1988" i="1"/>
  <c r="AH1988" i="1"/>
  <c r="AE1984" i="1"/>
  <c r="AI1984" i="1"/>
  <c r="AF1984" i="1"/>
  <c r="AC1984" i="1"/>
  <c r="AG1984" i="1"/>
  <c r="AD1984" i="1"/>
  <c r="AH1984" i="1"/>
  <c r="AE1980" i="1"/>
  <c r="AI1980" i="1"/>
  <c r="AF1980" i="1"/>
  <c r="AC1980" i="1"/>
  <c r="AG1980" i="1"/>
  <c r="AD1980" i="1"/>
  <c r="AH1980" i="1"/>
  <c r="AE1976" i="1"/>
  <c r="AI1976" i="1"/>
  <c r="AF1976" i="1"/>
  <c r="AC1976" i="1"/>
  <c r="AG1976" i="1"/>
  <c r="AD1976" i="1"/>
  <c r="AH1976" i="1"/>
  <c r="AE1972" i="1"/>
  <c r="AI1972" i="1"/>
  <c r="AF1972" i="1"/>
  <c r="AC1972" i="1"/>
  <c r="AG1972" i="1"/>
  <c r="AD1972" i="1"/>
  <c r="AH1972" i="1"/>
  <c r="AE1968" i="1"/>
  <c r="AI1968" i="1"/>
  <c r="AF1968" i="1"/>
  <c r="AC1968" i="1"/>
  <c r="AG1968" i="1"/>
  <c r="AD1968" i="1"/>
  <c r="AH1968" i="1"/>
  <c r="AE1964" i="1"/>
  <c r="AI1964" i="1"/>
  <c r="AF1964" i="1"/>
  <c r="AC1964" i="1"/>
  <c r="AG1964" i="1"/>
  <c r="AD1964" i="1"/>
  <c r="AH1964" i="1"/>
  <c r="AE1960" i="1"/>
  <c r="AI1960" i="1"/>
  <c r="AF1960" i="1"/>
  <c r="AC1960" i="1"/>
  <c r="AG1960" i="1"/>
  <c r="AD1960" i="1"/>
  <c r="AH1960" i="1"/>
  <c r="AE1956" i="1"/>
  <c r="AI1956" i="1"/>
  <c r="AF1956" i="1"/>
  <c r="AC1956" i="1"/>
  <c r="AG1956" i="1"/>
  <c r="AD1956" i="1"/>
  <c r="AH1956" i="1"/>
  <c r="AC1952" i="1"/>
  <c r="AG1952" i="1"/>
  <c r="AD1952" i="1"/>
  <c r="AH1952" i="1"/>
  <c r="AF1952" i="1"/>
  <c r="AE1952" i="1"/>
  <c r="AI1952" i="1"/>
  <c r="AC1948" i="1"/>
  <c r="AG1948" i="1"/>
  <c r="AD1948" i="1"/>
  <c r="AH1948" i="1"/>
  <c r="AF1948" i="1"/>
  <c r="AE1948" i="1"/>
  <c r="AI1948" i="1"/>
  <c r="AC1944" i="1"/>
  <c r="AG1944" i="1"/>
  <c r="AD1944" i="1"/>
  <c r="AH1944" i="1"/>
  <c r="AF1944" i="1"/>
  <c r="AI1944" i="1"/>
  <c r="AE1944" i="1"/>
  <c r="AC1940" i="1"/>
  <c r="AG1940" i="1"/>
  <c r="AD1940" i="1"/>
  <c r="AH1940" i="1"/>
  <c r="AF1940" i="1"/>
  <c r="AE1940" i="1"/>
  <c r="AI1940" i="1"/>
  <c r="AC1936" i="1"/>
  <c r="AG1936" i="1"/>
  <c r="AD1936" i="1"/>
  <c r="AH1936" i="1"/>
  <c r="AF1936" i="1"/>
  <c r="AE1936" i="1"/>
  <c r="AI1936" i="1"/>
  <c r="AC1932" i="1"/>
  <c r="AG1932" i="1"/>
  <c r="AD1932" i="1"/>
  <c r="AH1932" i="1"/>
  <c r="AF1932" i="1"/>
  <c r="AE1932" i="1"/>
  <c r="AI1932" i="1"/>
  <c r="AC1928" i="1"/>
  <c r="AG1928" i="1"/>
  <c r="AD1928" i="1"/>
  <c r="AH1928" i="1"/>
  <c r="AF1928" i="1"/>
  <c r="AI1928" i="1"/>
  <c r="AE1928" i="1"/>
  <c r="AC1924" i="1"/>
  <c r="AG1924" i="1"/>
  <c r="AD1924" i="1"/>
  <c r="AH1924" i="1"/>
  <c r="AE1924" i="1"/>
  <c r="AI1924" i="1"/>
  <c r="AF1924" i="1"/>
  <c r="AC1920" i="1"/>
  <c r="AG1920" i="1"/>
  <c r="AD1920" i="1"/>
  <c r="AH1920" i="1"/>
  <c r="AE1920" i="1"/>
  <c r="AI1920" i="1"/>
  <c r="AF1920" i="1"/>
  <c r="AC1916" i="1"/>
  <c r="AG1916" i="1"/>
  <c r="AD1916" i="1"/>
  <c r="AH1916" i="1"/>
  <c r="AE1916" i="1"/>
  <c r="AI1916" i="1"/>
  <c r="AF1916" i="1"/>
  <c r="AC1912" i="1"/>
  <c r="AG1912" i="1"/>
  <c r="AD1912" i="1"/>
  <c r="AH1912" i="1"/>
  <c r="AE1912" i="1"/>
  <c r="AI1912" i="1"/>
  <c r="AF1912" i="1"/>
  <c r="AC1908" i="1"/>
  <c r="AG1908" i="1"/>
  <c r="AD1908" i="1"/>
  <c r="AH1908" i="1"/>
  <c r="AE1908" i="1"/>
  <c r="AI1908" i="1"/>
  <c r="AF1908" i="1"/>
  <c r="AC1904" i="1"/>
  <c r="AG1904" i="1"/>
  <c r="AD1904" i="1"/>
  <c r="AH1904" i="1"/>
  <c r="AE1904" i="1"/>
  <c r="AI1904" i="1"/>
  <c r="AF1904" i="1"/>
  <c r="AC1900" i="1"/>
  <c r="AG1900" i="1"/>
  <c r="AD1900" i="1"/>
  <c r="AH1900" i="1"/>
  <c r="AE1900" i="1"/>
  <c r="AI1900" i="1"/>
  <c r="AF1900" i="1"/>
  <c r="AC1896" i="1"/>
  <c r="AG1896" i="1"/>
  <c r="AD1896" i="1"/>
  <c r="AH1896" i="1"/>
  <c r="AE1896" i="1"/>
  <c r="AI1896" i="1"/>
  <c r="AF1896" i="1"/>
  <c r="AC1892" i="1"/>
  <c r="AG1892" i="1"/>
  <c r="AD1892" i="1"/>
  <c r="AH1892" i="1"/>
  <c r="AE1892" i="1"/>
  <c r="AI1892" i="1"/>
  <c r="AF1892" i="1"/>
  <c r="AC1888" i="1"/>
  <c r="AG1888" i="1"/>
  <c r="AD1888" i="1"/>
  <c r="AH1888" i="1"/>
  <c r="AE1888" i="1"/>
  <c r="AI1888" i="1"/>
  <c r="AF1888" i="1"/>
  <c r="AC1884" i="1"/>
  <c r="AG1884" i="1"/>
  <c r="AD1884" i="1"/>
  <c r="AH1884" i="1"/>
  <c r="AE1884" i="1"/>
  <c r="AI1884" i="1"/>
  <c r="AF1884" i="1"/>
  <c r="AC1880" i="1"/>
  <c r="AG1880" i="1"/>
  <c r="AD1880" i="1"/>
  <c r="AH1880" i="1"/>
  <c r="AE1880" i="1"/>
  <c r="AI1880" i="1"/>
  <c r="AF1880" i="1"/>
  <c r="AC1876" i="1"/>
  <c r="AG1876" i="1"/>
  <c r="AD1876" i="1"/>
  <c r="AH1876" i="1"/>
  <c r="AE1876" i="1"/>
  <c r="AI1876" i="1"/>
  <c r="AF1876" i="1"/>
  <c r="AC1872" i="1"/>
  <c r="AG1872" i="1"/>
  <c r="AD1872" i="1"/>
  <c r="AH1872" i="1"/>
  <c r="AE1872" i="1"/>
  <c r="AI1872" i="1"/>
  <c r="AF1872" i="1"/>
  <c r="AC1868" i="1"/>
  <c r="AG1868" i="1"/>
  <c r="AD1868" i="1"/>
  <c r="AH1868" i="1"/>
  <c r="AE1868" i="1"/>
  <c r="AI1868" i="1"/>
  <c r="AF1868" i="1"/>
  <c r="AC1864" i="1"/>
  <c r="AG1864" i="1"/>
  <c r="AD1864" i="1"/>
  <c r="AH1864" i="1"/>
  <c r="AE1864" i="1"/>
  <c r="AI1864" i="1"/>
  <c r="AF1864" i="1"/>
  <c r="AC1860" i="1"/>
  <c r="AG1860" i="1"/>
  <c r="AD1860" i="1"/>
  <c r="AH1860" i="1"/>
  <c r="AE1860" i="1"/>
  <c r="AI1860" i="1"/>
  <c r="AF1860" i="1"/>
  <c r="AC1856" i="1"/>
  <c r="AG1856" i="1"/>
  <c r="AD1856" i="1"/>
  <c r="AH1856" i="1"/>
  <c r="AE1856" i="1"/>
  <c r="AI1856" i="1"/>
  <c r="AF1856" i="1"/>
  <c r="AC1852" i="1"/>
  <c r="AG1852" i="1"/>
  <c r="AD1852" i="1"/>
  <c r="AH1852" i="1"/>
  <c r="AE1852" i="1"/>
  <c r="AI1852" i="1"/>
  <c r="AF1852" i="1"/>
  <c r="AC1848" i="1"/>
  <c r="AG1848" i="1"/>
  <c r="AD1848" i="1"/>
  <c r="AH1848" i="1"/>
  <c r="AE1848" i="1"/>
  <c r="AI1848" i="1"/>
  <c r="AF1848" i="1"/>
  <c r="AC1844" i="1"/>
  <c r="AG1844" i="1"/>
  <c r="AD1844" i="1"/>
  <c r="AH1844" i="1"/>
  <c r="AE1844" i="1"/>
  <c r="AI1844" i="1"/>
  <c r="AF1844" i="1"/>
  <c r="AC1840" i="1"/>
  <c r="AG1840" i="1"/>
  <c r="AD1840" i="1"/>
  <c r="AH1840" i="1"/>
  <c r="AE1840" i="1"/>
  <c r="AI1840" i="1"/>
  <c r="AF1840" i="1"/>
  <c r="AC1836" i="1"/>
  <c r="AG1836" i="1"/>
  <c r="AD1836" i="1"/>
  <c r="AH1836" i="1"/>
  <c r="AE1836" i="1"/>
  <c r="AI1836" i="1"/>
  <c r="AF1836" i="1"/>
  <c r="AC1832" i="1"/>
  <c r="AG1832" i="1"/>
  <c r="AD1832" i="1"/>
  <c r="AH1832" i="1"/>
  <c r="AE1832" i="1"/>
  <c r="AI1832" i="1"/>
  <c r="AF1832" i="1"/>
  <c r="AC1828" i="1"/>
  <c r="AG1828" i="1"/>
  <c r="AD1828" i="1"/>
  <c r="AH1828" i="1"/>
  <c r="AE1828" i="1"/>
  <c r="AI1828" i="1"/>
  <c r="AF1828" i="1"/>
  <c r="AC1824" i="1"/>
  <c r="AG1824" i="1"/>
  <c r="AD1824" i="1"/>
  <c r="AH1824" i="1"/>
  <c r="AE1824" i="1"/>
  <c r="AI1824" i="1"/>
  <c r="AF1824" i="1"/>
  <c r="AC1820" i="1"/>
  <c r="AG1820" i="1"/>
  <c r="AD1820" i="1"/>
  <c r="AH1820" i="1"/>
  <c r="AE1820" i="1"/>
  <c r="AI1820" i="1"/>
  <c r="AF1820" i="1"/>
  <c r="AC1816" i="1"/>
  <c r="AG1816" i="1"/>
  <c r="AD1816" i="1"/>
  <c r="AH1816" i="1"/>
  <c r="AE1816" i="1"/>
  <c r="AI1816" i="1"/>
  <c r="AF1816" i="1"/>
  <c r="AC1812" i="1"/>
  <c r="AG1812" i="1"/>
  <c r="AD1812" i="1"/>
  <c r="AH1812" i="1"/>
  <c r="AE1812" i="1"/>
  <c r="AI1812" i="1"/>
  <c r="AF1812" i="1"/>
  <c r="AC1808" i="1"/>
  <c r="AG1808" i="1"/>
  <c r="AD1808" i="1"/>
  <c r="AH1808" i="1"/>
  <c r="AE1808" i="1"/>
  <c r="AI1808" i="1"/>
  <c r="AF1808" i="1"/>
  <c r="AC1804" i="1"/>
  <c r="AG1804" i="1"/>
  <c r="AD1804" i="1"/>
  <c r="AH1804" i="1"/>
  <c r="AE1804" i="1"/>
  <c r="AI1804" i="1"/>
  <c r="AF1804" i="1"/>
  <c r="AC1800" i="1"/>
  <c r="AG1800" i="1"/>
  <c r="AD1800" i="1"/>
  <c r="AH1800" i="1"/>
  <c r="AE1800" i="1"/>
  <c r="AI1800" i="1"/>
  <c r="AF1800" i="1"/>
  <c r="AC1796" i="1"/>
  <c r="AG1796" i="1"/>
  <c r="AD1796" i="1"/>
  <c r="AH1796" i="1"/>
  <c r="AE1796" i="1"/>
  <c r="AI1796" i="1"/>
  <c r="AF1796" i="1"/>
  <c r="AC1792" i="1"/>
  <c r="AG1792" i="1"/>
  <c r="AD1792" i="1"/>
  <c r="AH1792" i="1"/>
  <c r="AE1792" i="1"/>
  <c r="AI1792" i="1"/>
  <c r="AF1792" i="1"/>
  <c r="AC1788" i="1"/>
  <c r="AG1788" i="1"/>
  <c r="AD1788" i="1"/>
  <c r="AH1788" i="1"/>
  <c r="AE1788" i="1"/>
  <c r="AI1788" i="1"/>
  <c r="AF1788" i="1"/>
  <c r="AC1784" i="1"/>
  <c r="AG1784" i="1"/>
  <c r="AD1784" i="1"/>
  <c r="AH1784" i="1"/>
  <c r="AE1784" i="1"/>
  <c r="AI1784" i="1"/>
  <c r="AF1784" i="1"/>
  <c r="AC1780" i="1"/>
  <c r="AG1780" i="1"/>
  <c r="AD1780" i="1"/>
  <c r="AH1780" i="1"/>
  <c r="AE1780" i="1"/>
  <c r="AI1780" i="1"/>
  <c r="AF1780" i="1"/>
  <c r="AC1776" i="1"/>
  <c r="AG1776" i="1"/>
  <c r="AD1776" i="1"/>
  <c r="AH1776" i="1"/>
  <c r="AE1776" i="1"/>
  <c r="AI1776" i="1"/>
  <c r="AF1776" i="1"/>
  <c r="AF1772" i="1"/>
  <c r="AG1772" i="1"/>
  <c r="AC1772" i="1"/>
  <c r="AH1772" i="1"/>
  <c r="AD1772" i="1"/>
  <c r="AI1772" i="1"/>
  <c r="AE1772" i="1"/>
  <c r="AC1768" i="1"/>
  <c r="AG1768" i="1"/>
  <c r="AF1768" i="1"/>
  <c r="AE1768" i="1"/>
  <c r="AH1768" i="1"/>
  <c r="AI1768" i="1"/>
  <c r="AD1768" i="1"/>
  <c r="AC1764" i="1"/>
  <c r="AG1764" i="1"/>
  <c r="AD1764" i="1"/>
  <c r="AH1764" i="1"/>
  <c r="AF1764" i="1"/>
  <c r="AI1764" i="1"/>
  <c r="AE1764" i="1"/>
  <c r="AC1760" i="1"/>
  <c r="AG1760" i="1"/>
  <c r="AD1760" i="1"/>
  <c r="AH1760" i="1"/>
  <c r="AF1760" i="1"/>
  <c r="AE1760" i="1"/>
  <c r="AI1760" i="1"/>
  <c r="AC1756" i="1"/>
  <c r="AG1756" i="1"/>
  <c r="AD1756" i="1"/>
  <c r="AH1756" i="1"/>
  <c r="AF1756" i="1"/>
  <c r="AE1756" i="1"/>
  <c r="AI1756" i="1"/>
  <c r="AC1752" i="1"/>
  <c r="AG1752" i="1"/>
  <c r="AD1752" i="1"/>
  <c r="AH1752" i="1"/>
  <c r="AF1752" i="1"/>
  <c r="AE1752" i="1"/>
  <c r="AI1752" i="1"/>
  <c r="AC1748" i="1"/>
  <c r="AG1748" i="1"/>
  <c r="AD1748" i="1"/>
  <c r="AH1748" i="1"/>
  <c r="AF1748" i="1"/>
  <c r="AI1748" i="1"/>
  <c r="AE1748" i="1"/>
  <c r="AC1744" i="1"/>
  <c r="AG1744" i="1"/>
  <c r="AD1744" i="1"/>
  <c r="AH1744" i="1"/>
  <c r="AF1744" i="1"/>
  <c r="AE1744" i="1"/>
  <c r="AI1744" i="1"/>
  <c r="AC1740" i="1"/>
  <c r="AG1740" i="1"/>
  <c r="AD1740" i="1"/>
  <c r="AH1740" i="1"/>
  <c r="AF1740" i="1"/>
  <c r="AE1740" i="1"/>
  <c r="AI1740" i="1"/>
  <c r="AC1736" i="1"/>
  <c r="AG1736" i="1"/>
  <c r="AD1736" i="1"/>
  <c r="AH1736" i="1"/>
  <c r="AF1736" i="1"/>
  <c r="AE1736" i="1"/>
  <c r="AI1736" i="1"/>
  <c r="AC1732" i="1"/>
  <c r="AG1732" i="1"/>
  <c r="AD1732" i="1"/>
  <c r="AH1732" i="1"/>
  <c r="AF1732" i="1"/>
  <c r="AI1732" i="1"/>
  <c r="AE1732" i="1"/>
  <c r="AC1728" i="1"/>
  <c r="AG1728" i="1"/>
  <c r="AD1728" i="1"/>
  <c r="AH1728" i="1"/>
  <c r="AE1728" i="1"/>
  <c r="AI1728" i="1"/>
  <c r="AF1728" i="1"/>
  <c r="AC1724" i="1"/>
  <c r="AG1724" i="1"/>
  <c r="AD1724" i="1"/>
  <c r="AH1724" i="1"/>
  <c r="AE1724" i="1"/>
  <c r="AI1724" i="1"/>
  <c r="AF1724" i="1"/>
  <c r="AC1720" i="1"/>
  <c r="AG1720" i="1"/>
  <c r="AD1720" i="1"/>
  <c r="AH1720" i="1"/>
  <c r="AE1720" i="1"/>
  <c r="AI1720" i="1"/>
  <c r="AF1720" i="1"/>
  <c r="AC1716" i="1"/>
  <c r="AG1716" i="1"/>
  <c r="AD1716" i="1"/>
  <c r="AH1716" i="1"/>
  <c r="AE1716" i="1"/>
  <c r="AI1716" i="1"/>
  <c r="AF1716" i="1"/>
  <c r="AC1712" i="1"/>
  <c r="AG1712" i="1"/>
  <c r="AD1712" i="1"/>
  <c r="AH1712" i="1"/>
  <c r="AE1712" i="1"/>
  <c r="AI1712" i="1"/>
  <c r="AF1712" i="1"/>
  <c r="AC1708" i="1"/>
  <c r="AG1708" i="1"/>
  <c r="AD1708" i="1"/>
  <c r="AH1708" i="1"/>
  <c r="AE1708" i="1"/>
  <c r="AI1708" i="1"/>
  <c r="AF1708" i="1"/>
  <c r="AC1704" i="1"/>
  <c r="AG1704" i="1"/>
  <c r="AD1704" i="1"/>
  <c r="AH1704" i="1"/>
  <c r="AE1704" i="1"/>
  <c r="AI1704" i="1"/>
  <c r="AF1704" i="1"/>
  <c r="AC1700" i="1"/>
  <c r="AG1700" i="1"/>
  <c r="AD1700" i="1"/>
  <c r="AH1700" i="1"/>
  <c r="AE1700" i="1"/>
  <c r="AI1700" i="1"/>
  <c r="AF1700" i="1"/>
  <c r="AC1696" i="1"/>
  <c r="AG1696" i="1"/>
  <c r="AD1696" i="1"/>
  <c r="AH1696" i="1"/>
  <c r="AE1696" i="1"/>
  <c r="AI1696" i="1"/>
  <c r="AF1696" i="1"/>
  <c r="AC1692" i="1"/>
  <c r="AG1692" i="1"/>
  <c r="AD1692" i="1"/>
  <c r="AH1692" i="1"/>
  <c r="AE1692" i="1"/>
  <c r="AI1692" i="1"/>
  <c r="AF1692" i="1"/>
  <c r="AC1688" i="1"/>
  <c r="AG1688" i="1"/>
  <c r="AD1688" i="1"/>
  <c r="AH1688" i="1"/>
  <c r="AE1688" i="1"/>
  <c r="AI1688" i="1"/>
  <c r="AF1688" i="1"/>
  <c r="AC1684" i="1"/>
  <c r="AG1684" i="1"/>
  <c r="AD1684" i="1"/>
  <c r="AH1684" i="1"/>
  <c r="AE1684" i="1"/>
  <c r="AI1684" i="1"/>
  <c r="AF1684" i="1"/>
  <c r="AC1680" i="1"/>
  <c r="AG1680" i="1"/>
  <c r="AD1680" i="1"/>
  <c r="AH1680" i="1"/>
  <c r="AE1680" i="1"/>
  <c r="AI1680" i="1"/>
  <c r="AF1680" i="1"/>
  <c r="AC1676" i="1"/>
  <c r="AG1676" i="1"/>
  <c r="AD1676" i="1"/>
  <c r="AH1676" i="1"/>
  <c r="AE1676" i="1"/>
  <c r="AI1676" i="1"/>
  <c r="AF1676" i="1"/>
  <c r="AC1672" i="1"/>
  <c r="AG1672" i="1"/>
  <c r="AD1672" i="1"/>
  <c r="AH1672" i="1"/>
  <c r="AE1672" i="1"/>
  <c r="AI1672" i="1"/>
  <c r="AF1672" i="1"/>
  <c r="AC1668" i="1"/>
  <c r="AG1668" i="1"/>
  <c r="AD1668" i="1"/>
  <c r="AH1668" i="1"/>
  <c r="AE1668" i="1"/>
  <c r="AI1668" i="1"/>
  <c r="AF1668" i="1"/>
  <c r="AC1664" i="1"/>
  <c r="AG1664" i="1"/>
  <c r="AD1664" i="1"/>
  <c r="AH1664" i="1"/>
  <c r="AE1664" i="1"/>
  <c r="AI1664" i="1"/>
  <c r="AF1664" i="1"/>
  <c r="AC1660" i="1"/>
  <c r="AG1660" i="1"/>
  <c r="AD1660" i="1"/>
  <c r="AH1660" i="1"/>
  <c r="AE1660" i="1"/>
  <c r="AI1660" i="1"/>
  <c r="AF1660" i="1"/>
  <c r="AC1656" i="1"/>
  <c r="AG1656" i="1"/>
  <c r="AD1656" i="1"/>
  <c r="AH1656" i="1"/>
  <c r="AE1656" i="1"/>
  <c r="AI1656" i="1"/>
  <c r="AF1656" i="1"/>
  <c r="AC1652" i="1"/>
  <c r="AG1652" i="1"/>
  <c r="AD1652" i="1"/>
  <c r="AH1652" i="1"/>
  <c r="AE1652" i="1"/>
  <c r="AI1652" i="1"/>
  <c r="AF1652" i="1"/>
  <c r="AC1648" i="1"/>
  <c r="AG1648" i="1"/>
  <c r="AD1648" i="1"/>
  <c r="AH1648" i="1"/>
  <c r="AE1648" i="1"/>
  <c r="AI1648" i="1"/>
  <c r="AF1648" i="1"/>
  <c r="AC1644" i="1"/>
  <c r="AG1644" i="1"/>
  <c r="AD1644" i="1"/>
  <c r="AH1644" i="1"/>
  <c r="AE1644" i="1"/>
  <c r="AI1644" i="1"/>
  <c r="AF1644" i="1"/>
  <c r="AC1640" i="1"/>
  <c r="AG1640" i="1"/>
  <c r="AD1640" i="1"/>
  <c r="AH1640" i="1"/>
  <c r="AE1640" i="1"/>
  <c r="AI1640" i="1"/>
  <c r="AF1640" i="1"/>
  <c r="AC1636" i="1"/>
  <c r="AG1636" i="1"/>
  <c r="AD1636" i="1"/>
  <c r="AH1636" i="1"/>
  <c r="AE1636" i="1"/>
  <c r="AI1636" i="1"/>
  <c r="AF1636" i="1"/>
  <c r="AC1632" i="1"/>
  <c r="AG1632" i="1"/>
  <c r="AD1632" i="1"/>
  <c r="AH1632" i="1"/>
  <c r="AE1632" i="1"/>
  <c r="AI1632" i="1"/>
  <c r="AF1632" i="1"/>
  <c r="AC1628" i="1"/>
  <c r="AG1628" i="1"/>
  <c r="AD1628" i="1"/>
  <c r="AH1628" i="1"/>
  <c r="AE1628" i="1"/>
  <c r="AI1628" i="1"/>
  <c r="AF1628" i="1"/>
  <c r="AC1624" i="1"/>
  <c r="AG1624" i="1"/>
  <c r="AD1624" i="1"/>
  <c r="AH1624" i="1"/>
  <c r="AE1624" i="1"/>
  <c r="AI1624" i="1"/>
  <c r="AF1624" i="1"/>
  <c r="AC1620" i="1"/>
  <c r="AG1620" i="1"/>
  <c r="AD1620" i="1"/>
  <c r="AH1620" i="1"/>
  <c r="AE1620" i="1"/>
  <c r="AI1620" i="1"/>
  <c r="AF1620" i="1"/>
  <c r="AC1616" i="1"/>
  <c r="AG1616" i="1"/>
  <c r="AD1616" i="1"/>
  <c r="AH1616" i="1"/>
  <c r="AE1616" i="1"/>
  <c r="AI1616" i="1"/>
  <c r="AF1616" i="1"/>
  <c r="AC1612" i="1"/>
  <c r="AG1612" i="1"/>
  <c r="AD1612" i="1"/>
  <c r="AH1612" i="1"/>
  <c r="AE1612" i="1"/>
  <c r="AI1612" i="1"/>
  <c r="AF1612" i="1"/>
  <c r="AC1608" i="1"/>
  <c r="AG1608" i="1"/>
  <c r="AD1608" i="1"/>
  <c r="AH1608" i="1"/>
  <c r="AE1608" i="1"/>
  <c r="AI1608" i="1"/>
  <c r="AF1608" i="1"/>
  <c r="AD1604" i="1"/>
  <c r="AH1604" i="1"/>
  <c r="AE1604" i="1"/>
  <c r="AF1604" i="1"/>
  <c r="AG1604" i="1"/>
  <c r="AC1604" i="1"/>
  <c r="AI1604" i="1"/>
  <c r="AD1600" i="1"/>
  <c r="AH1600" i="1"/>
  <c r="AF1600" i="1"/>
  <c r="AG1600" i="1"/>
  <c r="AC1600" i="1"/>
  <c r="AI1600" i="1"/>
  <c r="AE1600" i="1"/>
  <c r="AD1596" i="1"/>
  <c r="AH1596" i="1"/>
  <c r="AG1596" i="1"/>
  <c r="AC1596" i="1"/>
  <c r="AI1596" i="1"/>
  <c r="AE1596" i="1"/>
  <c r="AF1596" i="1"/>
  <c r="AD1592" i="1"/>
  <c r="AH1592" i="1"/>
  <c r="AC1592" i="1"/>
  <c r="AI1592" i="1"/>
  <c r="AE1592" i="1"/>
  <c r="AF1592" i="1"/>
  <c r="AG1592" i="1"/>
  <c r="AD1588" i="1"/>
  <c r="AH1588" i="1"/>
  <c r="AE1588" i="1"/>
  <c r="AF1588" i="1"/>
  <c r="AG1588" i="1"/>
  <c r="AC1588" i="1"/>
  <c r="AI1588" i="1"/>
  <c r="AD1584" i="1"/>
  <c r="AH1584" i="1"/>
  <c r="AF1584" i="1"/>
  <c r="AG1584" i="1"/>
  <c r="AC1584" i="1"/>
  <c r="AI1584" i="1"/>
  <c r="AE1584" i="1"/>
  <c r="AD1580" i="1"/>
  <c r="AH1580" i="1"/>
  <c r="AG1580" i="1"/>
  <c r="AC1580" i="1"/>
  <c r="AI1580" i="1"/>
  <c r="AE1580" i="1"/>
  <c r="AF1580" i="1"/>
  <c r="AD1576" i="1"/>
  <c r="AH1576" i="1"/>
  <c r="AC1576" i="1"/>
  <c r="AI1576" i="1"/>
  <c r="AE1576" i="1"/>
  <c r="AF1576" i="1"/>
  <c r="AG1576" i="1"/>
  <c r="AE1572" i="1"/>
  <c r="AI1572" i="1"/>
  <c r="AF1572" i="1"/>
  <c r="AD1572" i="1"/>
  <c r="AH1572" i="1"/>
  <c r="AG1572" i="1"/>
  <c r="AC1572" i="1"/>
  <c r="AE1568" i="1"/>
  <c r="AI1568" i="1"/>
  <c r="AF1568" i="1"/>
  <c r="AD1568" i="1"/>
  <c r="AH1568" i="1"/>
  <c r="AC1568" i="1"/>
  <c r="AG1568" i="1"/>
  <c r="AE1564" i="1"/>
  <c r="AI1564" i="1"/>
  <c r="AF1564" i="1"/>
  <c r="AD1564" i="1"/>
  <c r="AH1564" i="1"/>
  <c r="AC1564" i="1"/>
  <c r="AG1564" i="1"/>
  <c r="AE1560" i="1"/>
  <c r="AI1560" i="1"/>
  <c r="AF1560" i="1"/>
  <c r="AD1560" i="1"/>
  <c r="AH1560" i="1"/>
  <c r="AC1560" i="1"/>
  <c r="AG1560" i="1"/>
  <c r="AE1556" i="1"/>
  <c r="AI1556" i="1"/>
  <c r="AF1556" i="1"/>
  <c r="AC1556" i="1"/>
  <c r="AD1556" i="1"/>
  <c r="AH1556" i="1"/>
  <c r="AG1556" i="1"/>
  <c r="AE1552" i="1"/>
  <c r="AI1552" i="1"/>
  <c r="AF1552" i="1"/>
  <c r="AC1552" i="1"/>
  <c r="AG1552" i="1"/>
  <c r="AD1552" i="1"/>
  <c r="AH1552" i="1"/>
  <c r="AE1548" i="1"/>
  <c r="AI1548" i="1"/>
  <c r="AF1548" i="1"/>
  <c r="AC1548" i="1"/>
  <c r="AG1548" i="1"/>
  <c r="AD1548" i="1"/>
  <c r="AH1548" i="1"/>
  <c r="AE1544" i="1"/>
  <c r="AI1544" i="1"/>
  <c r="AF1544" i="1"/>
  <c r="AC1544" i="1"/>
  <c r="AG1544" i="1"/>
  <c r="AD1544" i="1"/>
  <c r="AH1544" i="1"/>
  <c r="AE1540" i="1"/>
  <c r="AI1540" i="1"/>
  <c r="AF1540" i="1"/>
  <c r="AC1540" i="1"/>
  <c r="AG1540" i="1"/>
  <c r="AD1540" i="1"/>
  <c r="AH1540" i="1"/>
  <c r="AE1536" i="1"/>
  <c r="AI1536" i="1"/>
  <c r="AF1536" i="1"/>
  <c r="AC1536" i="1"/>
  <c r="AG1536" i="1"/>
  <c r="AD1536" i="1"/>
  <c r="AH1536" i="1"/>
  <c r="AE1532" i="1"/>
  <c r="AI1532" i="1"/>
  <c r="AF1532" i="1"/>
  <c r="AC1532" i="1"/>
  <c r="AG1532" i="1"/>
  <c r="AD1532" i="1"/>
  <c r="AH1532" i="1"/>
  <c r="AE1528" i="1"/>
  <c r="AI1528" i="1"/>
  <c r="AF1528" i="1"/>
  <c r="AC1528" i="1"/>
  <c r="AG1528" i="1"/>
  <c r="AD1528" i="1"/>
  <c r="AH1528" i="1"/>
  <c r="AE1524" i="1"/>
  <c r="AI1524" i="1"/>
  <c r="AF1524" i="1"/>
  <c r="AC1524" i="1"/>
  <c r="AG1524" i="1"/>
  <c r="AD1524" i="1"/>
  <c r="AH1524" i="1"/>
  <c r="AE1520" i="1"/>
  <c r="AI1520" i="1"/>
  <c r="AF1520" i="1"/>
  <c r="AC1520" i="1"/>
  <c r="AG1520" i="1"/>
  <c r="AD1520" i="1"/>
  <c r="AH1520" i="1"/>
  <c r="AE1516" i="1"/>
  <c r="AI1516" i="1"/>
  <c r="AF1516" i="1"/>
  <c r="AC1516" i="1"/>
  <c r="AG1516" i="1"/>
  <c r="AD1516" i="1"/>
  <c r="AH1516" i="1"/>
  <c r="AE1512" i="1"/>
  <c r="AI1512" i="1"/>
  <c r="AF1512" i="1"/>
  <c r="AC1512" i="1"/>
  <c r="AG1512" i="1"/>
  <c r="AD1512" i="1"/>
  <c r="AH1512" i="1"/>
  <c r="AE1508" i="1"/>
  <c r="AI1508" i="1"/>
  <c r="AF1508" i="1"/>
  <c r="AC1508" i="1"/>
  <c r="AG1508" i="1"/>
  <c r="AD1508" i="1"/>
  <c r="AH1508" i="1"/>
  <c r="AE1504" i="1"/>
  <c r="AI1504" i="1"/>
  <c r="AF1504" i="1"/>
  <c r="AC1504" i="1"/>
  <c r="AG1504" i="1"/>
  <c r="AD1504" i="1"/>
  <c r="AH1504" i="1"/>
  <c r="AE1500" i="1"/>
  <c r="AI1500" i="1"/>
  <c r="AF1500" i="1"/>
  <c r="AC1500" i="1"/>
  <c r="AG1500" i="1"/>
  <c r="AD1500" i="1"/>
  <c r="AH1500" i="1"/>
  <c r="AE1496" i="1"/>
  <c r="AI1496" i="1"/>
  <c r="AF1496" i="1"/>
  <c r="AC1496" i="1"/>
  <c r="AG1496" i="1"/>
  <c r="AD1496" i="1"/>
  <c r="AH1496" i="1"/>
  <c r="AE1492" i="1"/>
  <c r="AI1492" i="1"/>
  <c r="AF1492" i="1"/>
  <c r="AC1492" i="1"/>
  <c r="AG1492" i="1"/>
  <c r="AD1492" i="1"/>
  <c r="AH1492" i="1"/>
  <c r="AE1488" i="1"/>
  <c r="AI1488" i="1"/>
  <c r="AF1488" i="1"/>
  <c r="AG1488" i="1"/>
  <c r="AC1488" i="1"/>
  <c r="AH1488" i="1"/>
  <c r="AD1488" i="1"/>
  <c r="AE1484" i="1"/>
  <c r="AI1484" i="1"/>
  <c r="AG1484" i="1"/>
  <c r="AC1484" i="1"/>
  <c r="AH1484" i="1"/>
  <c r="AD1484" i="1"/>
  <c r="AF1484" i="1"/>
  <c r="AE1480" i="1"/>
  <c r="AI1480" i="1"/>
  <c r="AC1480" i="1"/>
  <c r="AH1480" i="1"/>
  <c r="AD1480" i="1"/>
  <c r="AF1480" i="1"/>
  <c r="AG1480" i="1"/>
  <c r="AE1476" i="1"/>
  <c r="AI1476" i="1"/>
  <c r="AD1476" i="1"/>
  <c r="AF1476" i="1"/>
  <c r="AG1476" i="1"/>
  <c r="AC1476" i="1"/>
  <c r="AH1476" i="1"/>
  <c r="AE1472" i="1"/>
  <c r="AI1472" i="1"/>
  <c r="AF1472" i="1"/>
  <c r="AG1472" i="1"/>
  <c r="AC1472" i="1"/>
  <c r="AH1472" i="1"/>
  <c r="AD1472" i="1"/>
  <c r="AE1468" i="1"/>
  <c r="AI1468" i="1"/>
  <c r="AG1468" i="1"/>
  <c r="AC1468" i="1"/>
  <c r="AH1468" i="1"/>
  <c r="AD1468" i="1"/>
  <c r="AF1468" i="1"/>
  <c r="AE1464" i="1"/>
  <c r="AI1464" i="1"/>
  <c r="AC1464" i="1"/>
  <c r="AH1464" i="1"/>
  <c r="AD1464" i="1"/>
  <c r="AF1464" i="1"/>
  <c r="AG1464" i="1"/>
  <c r="AE1460" i="1"/>
  <c r="AI1460" i="1"/>
  <c r="AD1460" i="1"/>
  <c r="AF1460" i="1"/>
  <c r="AG1460" i="1"/>
  <c r="AC1460" i="1"/>
  <c r="AH1460" i="1"/>
  <c r="AE1456" i="1"/>
  <c r="AI1456" i="1"/>
  <c r="AF1456" i="1"/>
  <c r="AG1456" i="1"/>
  <c r="AC1456" i="1"/>
  <c r="AH1456" i="1"/>
  <c r="AD1456" i="1"/>
  <c r="AF1452" i="1"/>
  <c r="AC1452" i="1"/>
  <c r="AG1452" i="1"/>
  <c r="AE1452" i="1"/>
  <c r="AI1452" i="1"/>
  <c r="AD1452" i="1"/>
  <c r="AH1452" i="1"/>
  <c r="AF1448" i="1"/>
  <c r="AC1448" i="1"/>
  <c r="AG1448" i="1"/>
  <c r="AE1448" i="1"/>
  <c r="AI1448" i="1"/>
  <c r="AD1448" i="1"/>
  <c r="AH1448" i="1"/>
  <c r="AF1444" i="1"/>
  <c r="AC1444" i="1"/>
  <c r="AG1444" i="1"/>
  <c r="AE1444" i="1"/>
  <c r="AI1444" i="1"/>
  <c r="AD1444" i="1"/>
  <c r="AH1444" i="1"/>
  <c r="AF1440" i="1"/>
  <c r="AC1440" i="1"/>
  <c r="AG1440" i="1"/>
  <c r="AE1440" i="1"/>
  <c r="AI1440" i="1"/>
  <c r="AH1440" i="1"/>
  <c r="AD1440" i="1"/>
  <c r="AF1436" i="1"/>
  <c r="AC1436" i="1"/>
  <c r="AG1436" i="1"/>
  <c r="AD1436" i="1"/>
  <c r="AH1436" i="1"/>
  <c r="AE1436" i="1"/>
  <c r="AI1436" i="1"/>
  <c r="AF1432" i="1"/>
  <c r="AC1432" i="1"/>
  <c r="AG1432" i="1"/>
  <c r="AD1432" i="1"/>
  <c r="AH1432" i="1"/>
  <c r="AE1432" i="1"/>
  <c r="AI1432" i="1"/>
  <c r="AF1428" i="1"/>
  <c r="AC1428" i="1"/>
  <c r="AG1428" i="1"/>
  <c r="AD1428" i="1"/>
  <c r="AH1428" i="1"/>
  <c r="AE1428" i="1"/>
  <c r="AI1428" i="1"/>
  <c r="AF1424" i="1"/>
  <c r="AC1424" i="1"/>
  <c r="AG1424" i="1"/>
  <c r="AD1424" i="1"/>
  <c r="AH1424" i="1"/>
  <c r="AE1424" i="1"/>
  <c r="AI1424" i="1"/>
  <c r="AF1420" i="1"/>
  <c r="AC1420" i="1"/>
  <c r="AG1420" i="1"/>
  <c r="AD1420" i="1"/>
  <c r="AH1420" i="1"/>
  <c r="AE1420" i="1"/>
  <c r="AI1420" i="1"/>
  <c r="AF1416" i="1"/>
  <c r="AC1416" i="1"/>
  <c r="AG1416" i="1"/>
  <c r="AD1416" i="1"/>
  <c r="AH1416" i="1"/>
  <c r="AE1416" i="1"/>
  <c r="AI1416" i="1"/>
  <c r="AF1412" i="1"/>
  <c r="AC1412" i="1"/>
  <c r="AG1412" i="1"/>
  <c r="AD1412" i="1"/>
  <c r="AH1412" i="1"/>
  <c r="AE1412" i="1"/>
  <c r="AI1412" i="1"/>
  <c r="AF1408" i="1"/>
  <c r="AC1408" i="1"/>
  <c r="AG1408" i="1"/>
  <c r="AD1408" i="1"/>
  <c r="AH1408" i="1"/>
  <c r="AE1408" i="1"/>
  <c r="AI1408" i="1"/>
  <c r="AF1404" i="1"/>
  <c r="AC1404" i="1"/>
  <c r="AG1404" i="1"/>
  <c r="AD1404" i="1"/>
  <c r="AH1404" i="1"/>
  <c r="AE1404" i="1"/>
  <c r="AI1404" i="1"/>
  <c r="AD1400" i="1"/>
  <c r="AH1400" i="1"/>
  <c r="AC1400" i="1"/>
  <c r="AI1400" i="1"/>
  <c r="AE1400" i="1"/>
  <c r="AF1400" i="1"/>
  <c r="AG1400" i="1"/>
  <c r="AD1396" i="1"/>
  <c r="AH1396" i="1"/>
  <c r="AE1396" i="1"/>
  <c r="AF1396" i="1"/>
  <c r="AG1396" i="1"/>
  <c r="AC1396" i="1"/>
  <c r="AI1396" i="1"/>
  <c r="AD1392" i="1"/>
  <c r="AH1392" i="1"/>
  <c r="AF1392" i="1"/>
  <c r="AG1392" i="1"/>
  <c r="AC1392" i="1"/>
  <c r="AI1392" i="1"/>
  <c r="AE1392" i="1"/>
  <c r="AD1388" i="1"/>
  <c r="AH1388" i="1"/>
  <c r="AG1388" i="1"/>
  <c r="AC1388" i="1"/>
  <c r="AI1388" i="1"/>
  <c r="AE1388" i="1"/>
  <c r="AF1388" i="1"/>
  <c r="AD1384" i="1"/>
  <c r="AH1384" i="1"/>
  <c r="AC1384" i="1"/>
  <c r="AI1384" i="1"/>
  <c r="AE1384" i="1"/>
  <c r="AF1384" i="1"/>
  <c r="AG1384" i="1"/>
  <c r="AD1380" i="1"/>
  <c r="AH1380" i="1"/>
  <c r="AE1380" i="1"/>
  <c r="AF1380" i="1"/>
  <c r="AG1380" i="1"/>
  <c r="AC1380" i="1"/>
  <c r="AI1380" i="1"/>
  <c r="AD1376" i="1"/>
  <c r="AH1376" i="1"/>
  <c r="AF1376" i="1"/>
  <c r="AG1376" i="1"/>
  <c r="AC1376" i="1"/>
  <c r="AI1376" i="1"/>
  <c r="AE1376" i="1"/>
  <c r="AD1372" i="1"/>
  <c r="AH1372" i="1"/>
  <c r="AG1372" i="1"/>
  <c r="AC1372" i="1"/>
  <c r="AI1372" i="1"/>
  <c r="AE1372" i="1"/>
  <c r="AF1372" i="1"/>
  <c r="AD1368" i="1"/>
  <c r="AH1368" i="1"/>
  <c r="AC1368" i="1"/>
  <c r="AI1368" i="1"/>
  <c r="AE1368" i="1"/>
  <c r="AF1368" i="1"/>
  <c r="AG1368" i="1"/>
  <c r="AD1364" i="1"/>
  <c r="AH1364" i="1"/>
  <c r="AE1364" i="1"/>
  <c r="AF1364" i="1"/>
  <c r="AG1364" i="1"/>
  <c r="AC1364" i="1"/>
  <c r="AI1364" i="1"/>
  <c r="AD1360" i="1"/>
  <c r="AH1360" i="1"/>
  <c r="AF1360" i="1"/>
  <c r="AG1360" i="1"/>
  <c r="AC1360" i="1"/>
  <c r="AI1360" i="1"/>
  <c r="AE1360" i="1"/>
  <c r="AD1356" i="1"/>
  <c r="AH1356" i="1"/>
  <c r="AG1356" i="1"/>
  <c r="AC1356" i="1"/>
  <c r="AI1356" i="1"/>
  <c r="AE1356" i="1"/>
  <c r="AF1356" i="1"/>
  <c r="AD1352" i="1"/>
  <c r="AH1352" i="1"/>
  <c r="AC1352" i="1"/>
  <c r="AI1352" i="1"/>
  <c r="AE1352" i="1"/>
  <c r="AF1352" i="1"/>
  <c r="AG1352" i="1"/>
  <c r="AD1348" i="1"/>
  <c r="AH1348" i="1"/>
  <c r="AE1348" i="1"/>
  <c r="AF1348" i="1"/>
  <c r="AG1348" i="1"/>
  <c r="AC1348" i="1"/>
  <c r="AI1348" i="1"/>
  <c r="AD1344" i="1"/>
  <c r="AH1344" i="1"/>
  <c r="AF1344" i="1"/>
  <c r="AG1344" i="1"/>
  <c r="AC1344" i="1"/>
  <c r="AI1344" i="1"/>
  <c r="AE1344" i="1"/>
  <c r="AE1340" i="1"/>
  <c r="AI1340" i="1"/>
  <c r="AF1340" i="1"/>
  <c r="AD1340" i="1"/>
  <c r="AH1340" i="1"/>
  <c r="AG1340" i="1"/>
  <c r="AC1340" i="1"/>
  <c r="AE1336" i="1"/>
  <c r="AI1336" i="1"/>
  <c r="AF1336" i="1"/>
  <c r="AD1336" i="1"/>
  <c r="AH1336" i="1"/>
  <c r="AC1336" i="1"/>
  <c r="AG1336" i="1"/>
  <c r="AE1332" i="1"/>
  <c r="AI1332" i="1"/>
  <c r="AF1332" i="1"/>
  <c r="AC1332" i="1"/>
  <c r="AG1332" i="1"/>
  <c r="AD1332" i="1"/>
  <c r="AH1332" i="1"/>
  <c r="AE1328" i="1"/>
  <c r="AI1328" i="1"/>
  <c r="AF1328" i="1"/>
  <c r="AC1328" i="1"/>
  <c r="AG1328" i="1"/>
  <c r="AD1328" i="1"/>
  <c r="AH1328" i="1"/>
  <c r="AE1324" i="1"/>
  <c r="AI1324" i="1"/>
  <c r="AF1324" i="1"/>
  <c r="AC1324" i="1"/>
  <c r="AG1324" i="1"/>
  <c r="AD1324" i="1"/>
  <c r="AH1324" i="1"/>
  <c r="AE1320" i="1"/>
  <c r="AI1320" i="1"/>
  <c r="AF1320" i="1"/>
  <c r="AC1320" i="1"/>
  <c r="AG1320" i="1"/>
  <c r="AD1320" i="1"/>
  <c r="AH1320" i="1"/>
  <c r="AE1316" i="1"/>
  <c r="AI1316" i="1"/>
  <c r="AF1316" i="1"/>
  <c r="AC1316" i="1"/>
  <c r="AG1316" i="1"/>
  <c r="AD1316" i="1"/>
  <c r="AH1316" i="1"/>
  <c r="AE1312" i="1"/>
  <c r="AI1312" i="1"/>
  <c r="AF1312" i="1"/>
  <c r="AC1312" i="1"/>
  <c r="AG1312" i="1"/>
  <c r="AD1312" i="1"/>
  <c r="AH1312" i="1"/>
  <c r="AC1308" i="1"/>
  <c r="AG1308" i="1"/>
  <c r="AE1308" i="1"/>
  <c r="AF1308" i="1"/>
  <c r="AH1308" i="1"/>
  <c r="AD1308" i="1"/>
  <c r="AI1308" i="1"/>
  <c r="AC1304" i="1"/>
  <c r="AG1304" i="1"/>
  <c r="AF1304" i="1"/>
  <c r="AH1304" i="1"/>
  <c r="AD1304" i="1"/>
  <c r="AI1304" i="1"/>
  <c r="AE1304" i="1"/>
  <c r="AC1300" i="1"/>
  <c r="AG1300" i="1"/>
  <c r="AH1300" i="1"/>
  <c r="AD1300" i="1"/>
  <c r="AI1300" i="1"/>
  <c r="AE1300" i="1"/>
  <c r="AF1300" i="1"/>
  <c r="AC1296" i="1"/>
  <c r="AG1296" i="1"/>
  <c r="AD1296" i="1"/>
  <c r="AI1296" i="1"/>
  <c r="AE1296" i="1"/>
  <c r="AF1296" i="1"/>
  <c r="AH1296" i="1"/>
  <c r="AC1292" i="1"/>
  <c r="AG1292" i="1"/>
  <c r="AE1292" i="1"/>
  <c r="AF1292" i="1"/>
  <c r="AH1292" i="1"/>
  <c r="AD1292" i="1"/>
  <c r="AI1292" i="1"/>
  <c r="AC1288" i="1"/>
  <c r="AG1288" i="1"/>
  <c r="AF1288" i="1"/>
  <c r="AH1288" i="1"/>
  <c r="AD1288" i="1"/>
  <c r="AI1288" i="1"/>
  <c r="AE1288" i="1"/>
  <c r="AC1284" i="1"/>
  <c r="AG1284" i="1"/>
  <c r="AH1284" i="1"/>
  <c r="AD1284" i="1"/>
  <c r="AI1284" i="1"/>
  <c r="AE1284" i="1"/>
  <c r="AF1284" i="1"/>
  <c r="AC1280" i="1"/>
  <c r="AG1280" i="1"/>
  <c r="AD1280" i="1"/>
  <c r="AI1280" i="1"/>
  <c r="AE1280" i="1"/>
  <c r="AF1280" i="1"/>
  <c r="AH1280" i="1"/>
  <c r="AC1276" i="1"/>
  <c r="AG1276" i="1"/>
  <c r="AE1276" i="1"/>
  <c r="AF1276" i="1"/>
  <c r="AH1276" i="1"/>
  <c r="AD1276" i="1"/>
  <c r="AI1276" i="1"/>
  <c r="AC1272" i="1"/>
  <c r="AG1272" i="1"/>
  <c r="AF1272" i="1"/>
  <c r="AH1272" i="1"/>
  <c r="AD1272" i="1"/>
  <c r="AI1272" i="1"/>
  <c r="AE1272" i="1"/>
  <c r="AC1268" i="1"/>
  <c r="AG1268" i="1"/>
  <c r="AH1268" i="1"/>
  <c r="AD1268" i="1"/>
  <c r="AI1268" i="1"/>
  <c r="AE1268" i="1"/>
  <c r="AF1268" i="1"/>
  <c r="AC1264" i="1"/>
  <c r="AG1264" i="1"/>
  <c r="AD1264" i="1"/>
  <c r="AI1264" i="1"/>
  <c r="AE1264" i="1"/>
  <c r="AF1264" i="1"/>
  <c r="AH1264" i="1"/>
  <c r="AC1260" i="1"/>
  <c r="AG1260" i="1"/>
  <c r="AE1260" i="1"/>
  <c r="AF1260" i="1"/>
  <c r="AH1260" i="1"/>
  <c r="AD1260" i="1"/>
  <c r="AI1260" i="1"/>
  <c r="AC1256" i="1"/>
  <c r="AG1256" i="1"/>
  <c r="AF1256" i="1"/>
  <c r="AH1256" i="1"/>
  <c r="AD1256" i="1"/>
  <c r="AI1256" i="1"/>
  <c r="AE1256" i="1"/>
  <c r="AC1252" i="1"/>
  <c r="AG1252" i="1"/>
  <c r="AH1252" i="1"/>
  <c r="AD1252" i="1"/>
  <c r="AI1252" i="1"/>
  <c r="AE1252" i="1"/>
  <c r="AF1252" i="1"/>
  <c r="AD1248" i="1"/>
  <c r="AH1248" i="1"/>
  <c r="AF1248" i="1"/>
  <c r="AI1248" i="1"/>
  <c r="AC1248" i="1"/>
  <c r="AE1248" i="1"/>
  <c r="AG1248" i="1"/>
  <c r="AD1244" i="1"/>
  <c r="AH1244" i="1"/>
  <c r="AG1244" i="1"/>
  <c r="AI1244" i="1"/>
  <c r="AC1244" i="1"/>
  <c r="AE1244" i="1"/>
  <c r="AF1244" i="1"/>
  <c r="AD1240" i="1"/>
  <c r="AH1240" i="1"/>
  <c r="AC1240" i="1"/>
  <c r="AI1240" i="1"/>
  <c r="AG1240" i="1"/>
  <c r="AE1240" i="1"/>
  <c r="AF1240" i="1"/>
  <c r="AD1236" i="1"/>
  <c r="AH1236" i="1"/>
  <c r="AE1236" i="1"/>
  <c r="AG1236" i="1"/>
  <c r="AI1236" i="1"/>
  <c r="AC1236" i="1"/>
  <c r="AF1236" i="1"/>
  <c r="AD1232" i="1"/>
  <c r="AH1232" i="1"/>
  <c r="AC1232" i="1"/>
  <c r="AI1232" i="1"/>
  <c r="AF1232" i="1"/>
  <c r="AE1232" i="1"/>
  <c r="AG1232" i="1"/>
  <c r="AD1228" i="1"/>
  <c r="AH1228" i="1"/>
  <c r="AE1228" i="1"/>
  <c r="AG1228" i="1"/>
  <c r="AC1228" i="1"/>
  <c r="AF1228" i="1"/>
  <c r="AI1228" i="1"/>
  <c r="AD1224" i="1"/>
  <c r="AH1224" i="1"/>
  <c r="AF1224" i="1"/>
  <c r="AG1224" i="1"/>
  <c r="AC1224" i="1"/>
  <c r="AI1224" i="1"/>
  <c r="AE1224" i="1"/>
  <c r="AD1220" i="1"/>
  <c r="AH1220" i="1"/>
  <c r="AG1220" i="1"/>
  <c r="AC1220" i="1"/>
  <c r="AI1220" i="1"/>
  <c r="AE1220" i="1"/>
  <c r="AF1220" i="1"/>
  <c r="AD1216" i="1"/>
  <c r="AH1216" i="1"/>
  <c r="AC1216" i="1"/>
  <c r="AI1216" i="1"/>
  <c r="AE1216" i="1"/>
  <c r="AF1216" i="1"/>
  <c r="AG1216" i="1"/>
  <c r="AD1212" i="1"/>
  <c r="AH1212" i="1"/>
  <c r="AE1212" i="1"/>
  <c r="AF1212" i="1"/>
  <c r="AG1212" i="1"/>
  <c r="AC1212" i="1"/>
  <c r="AI1212" i="1"/>
  <c r="AD1208" i="1"/>
  <c r="AH1208" i="1"/>
  <c r="AF1208" i="1"/>
  <c r="AG1208" i="1"/>
  <c r="AC1208" i="1"/>
  <c r="AI1208" i="1"/>
  <c r="AE1208" i="1"/>
  <c r="AD1204" i="1"/>
  <c r="AH1204" i="1"/>
  <c r="AG1204" i="1"/>
  <c r="AC1204" i="1"/>
  <c r="AI1204" i="1"/>
  <c r="AE1204" i="1"/>
  <c r="AF1204" i="1"/>
  <c r="AD1200" i="1"/>
  <c r="AH1200" i="1"/>
  <c r="AC1200" i="1"/>
  <c r="AI1200" i="1"/>
  <c r="AE1200" i="1"/>
  <c r="AF1200" i="1"/>
  <c r="AG1200" i="1"/>
  <c r="AD1196" i="1"/>
  <c r="AH1196" i="1"/>
  <c r="AE1196" i="1"/>
  <c r="AF1196" i="1"/>
  <c r="AG1196" i="1"/>
  <c r="AI1196" i="1"/>
  <c r="AC1196" i="1"/>
  <c r="AD1192" i="1"/>
  <c r="AH1192" i="1"/>
  <c r="AE1192" i="1"/>
  <c r="AF1192" i="1"/>
  <c r="AG1192" i="1"/>
  <c r="AC1192" i="1"/>
  <c r="AI1192" i="1"/>
  <c r="AD1188" i="1"/>
  <c r="AH1188" i="1"/>
  <c r="AF1188" i="1"/>
  <c r="AG1188" i="1"/>
  <c r="AC1188" i="1"/>
  <c r="AI1188" i="1"/>
  <c r="AE1188" i="1"/>
  <c r="AD1184" i="1"/>
  <c r="AH1184" i="1"/>
  <c r="AG1184" i="1"/>
  <c r="AC1184" i="1"/>
  <c r="AI1184" i="1"/>
  <c r="AE1184" i="1"/>
  <c r="AF1184" i="1"/>
  <c r="AD1180" i="1"/>
  <c r="AH1180" i="1"/>
  <c r="AC1180" i="1"/>
  <c r="AI1180" i="1"/>
  <c r="AE1180" i="1"/>
  <c r="AF1180" i="1"/>
  <c r="AG1180" i="1"/>
  <c r="AD1176" i="1"/>
  <c r="AH1176" i="1"/>
  <c r="AE1176" i="1"/>
  <c r="AF1176" i="1"/>
  <c r="AG1176" i="1"/>
  <c r="AC1176" i="1"/>
  <c r="AI1176" i="1"/>
  <c r="AF1172" i="1"/>
  <c r="AD1172" i="1"/>
  <c r="AE1172" i="1"/>
  <c r="AC1172" i="1"/>
  <c r="AG1172" i="1"/>
  <c r="AH1172" i="1"/>
  <c r="AI1172" i="1"/>
  <c r="AF1168" i="1"/>
  <c r="AE1168" i="1"/>
  <c r="AG1168" i="1"/>
  <c r="AI1168" i="1"/>
  <c r="AC1168" i="1"/>
  <c r="AD1168" i="1"/>
  <c r="AH1168" i="1"/>
  <c r="AF1164" i="1"/>
  <c r="AD1164" i="1"/>
  <c r="AI1164" i="1"/>
  <c r="AG1164" i="1"/>
  <c r="AC1164" i="1"/>
  <c r="AH1164" i="1"/>
  <c r="AE1164" i="1"/>
  <c r="AF1160" i="1"/>
  <c r="AE1160" i="1"/>
  <c r="AC1160" i="1"/>
  <c r="AH1160" i="1"/>
  <c r="AD1160" i="1"/>
  <c r="AI1160" i="1"/>
  <c r="AG1160" i="1"/>
  <c r="AF1156" i="1"/>
  <c r="AG1156" i="1"/>
  <c r="AC1156" i="1"/>
  <c r="AH1156" i="1"/>
  <c r="AD1156" i="1"/>
  <c r="AI1156" i="1"/>
  <c r="AE1156" i="1"/>
  <c r="AF1152" i="1"/>
  <c r="AC1152" i="1"/>
  <c r="AH1152" i="1"/>
  <c r="AD1152" i="1"/>
  <c r="AI1152" i="1"/>
  <c r="AE1152" i="1"/>
  <c r="AG1152" i="1"/>
  <c r="AF1148" i="1"/>
  <c r="AD1148" i="1"/>
  <c r="AI1148" i="1"/>
  <c r="AE1148" i="1"/>
  <c r="AG1148" i="1"/>
  <c r="AC1148" i="1"/>
  <c r="AH1148" i="1"/>
  <c r="AF1144" i="1"/>
  <c r="AE1144" i="1"/>
  <c r="AG1144" i="1"/>
  <c r="AC1144" i="1"/>
  <c r="AH1144" i="1"/>
  <c r="AD1144" i="1"/>
  <c r="AI1144" i="1"/>
  <c r="AF1140" i="1"/>
  <c r="AG1140" i="1"/>
  <c r="AC1140" i="1"/>
  <c r="AH1140" i="1"/>
  <c r="AD1140" i="1"/>
  <c r="AI1140" i="1"/>
  <c r="AE1140" i="1"/>
  <c r="AF1136" i="1"/>
  <c r="AC1136" i="1"/>
  <c r="AH1136" i="1"/>
  <c r="AD1136" i="1"/>
  <c r="AI1136" i="1"/>
  <c r="AE1136" i="1"/>
  <c r="AG1136" i="1"/>
  <c r="AF1132" i="1"/>
  <c r="AD1132" i="1"/>
  <c r="AI1132" i="1"/>
  <c r="AE1132" i="1"/>
  <c r="AG1132" i="1"/>
  <c r="AC1132" i="1"/>
  <c r="AH1132" i="1"/>
  <c r="AF1128" i="1"/>
  <c r="AE1128" i="1"/>
  <c r="AG1128" i="1"/>
  <c r="AC1128" i="1"/>
  <c r="AH1128" i="1"/>
  <c r="AD1128" i="1"/>
  <c r="AI1128" i="1"/>
  <c r="AF1124" i="1"/>
  <c r="AG1124" i="1"/>
  <c r="AC1124" i="1"/>
  <c r="AH1124" i="1"/>
  <c r="AD1124" i="1"/>
  <c r="AI1124" i="1"/>
  <c r="AE1124" i="1"/>
  <c r="AF1120" i="1"/>
  <c r="AC1120" i="1"/>
  <c r="AH1120" i="1"/>
  <c r="AD1120" i="1"/>
  <c r="AI1120" i="1"/>
  <c r="AE1120" i="1"/>
  <c r="AG1120" i="1"/>
  <c r="AF1116" i="1"/>
  <c r="AD1116" i="1"/>
  <c r="AI1116" i="1"/>
  <c r="AE1116" i="1"/>
  <c r="AG1116" i="1"/>
  <c r="AC1116" i="1"/>
  <c r="AH1116" i="1"/>
  <c r="AF1112" i="1"/>
  <c r="AE1112" i="1"/>
  <c r="AG1112" i="1"/>
  <c r="AC1112" i="1"/>
  <c r="AH1112" i="1"/>
  <c r="AD1112" i="1"/>
  <c r="AI1112" i="1"/>
  <c r="AE1108" i="1"/>
  <c r="AI1108" i="1"/>
  <c r="AC1108" i="1"/>
  <c r="AH1108" i="1"/>
  <c r="AD1108" i="1"/>
  <c r="AG1108" i="1"/>
  <c r="AF1108" i="1"/>
  <c r="AE1104" i="1"/>
  <c r="AI1104" i="1"/>
  <c r="AD1104" i="1"/>
  <c r="AF1104" i="1"/>
  <c r="AC1104" i="1"/>
  <c r="AG1104" i="1"/>
  <c r="AH1104" i="1"/>
  <c r="AE1100" i="1"/>
  <c r="AI1100" i="1"/>
  <c r="AF1100" i="1"/>
  <c r="AG1100" i="1"/>
  <c r="AC1100" i="1"/>
  <c r="AD1100" i="1"/>
  <c r="AH1100" i="1"/>
  <c r="AE1096" i="1"/>
  <c r="AI1096" i="1"/>
  <c r="AG1096" i="1"/>
  <c r="AC1096" i="1"/>
  <c r="AH1096" i="1"/>
  <c r="AF1096" i="1"/>
  <c r="AD1096" i="1"/>
  <c r="AE1092" i="1"/>
  <c r="AI1092" i="1"/>
  <c r="AF1092" i="1"/>
  <c r="AC1092" i="1"/>
  <c r="AH1092" i="1"/>
  <c r="AD1092" i="1"/>
  <c r="AG1092" i="1"/>
  <c r="AE1088" i="1"/>
  <c r="AI1088" i="1"/>
  <c r="AG1088" i="1"/>
  <c r="AD1088" i="1"/>
  <c r="AF1088" i="1"/>
  <c r="AC1088" i="1"/>
  <c r="AH1088" i="1"/>
  <c r="AE1084" i="1"/>
  <c r="AI1084" i="1"/>
  <c r="AC1084" i="1"/>
  <c r="AH1084" i="1"/>
  <c r="AD1084" i="1"/>
  <c r="AF1084" i="1"/>
  <c r="AG1084" i="1"/>
  <c r="AE1080" i="1"/>
  <c r="AI1080" i="1"/>
  <c r="AD1080" i="1"/>
  <c r="AF1080" i="1"/>
  <c r="AG1080" i="1"/>
  <c r="AC1080" i="1"/>
  <c r="AH1080" i="1"/>
  <c r="AE1076" i="1"/>
  <c r="AI1076" i="1"/>
  <c r="AF1076" i="1"/>
  <c r="AG1076" i="1"/>
  <c r="AC1076" i="1"/>
  <c r="AH1076" i="1"/>
  <c r="AD1076" i="1"/>
  <c r="AE1072" i="1"/>
  <c r="AI1072" i="1"/>
  <c r="AG1072" i="1"/>
  <c r="AC1072" i="1"/>
  <c r="AH1072" i="1"/>
  <c r="AD1072" i="1"/>
  <c r="AF1072" i="1"/>
  <c r="AE1068" i="1"/>
  <c r="AI1068" i="1"/>
  <c r="AC1068" i="1"/>
  <c r="AH1068" i="1"/>
  <c r="AD1068" i="1"/>
  <c r="AF1068" i="1"/>
  <c r="AG1068" i="1"/>
  <c r="AE1064" i="1"/>
  <c r="AI1064" i="1"/>
  <c r="AD1064" i="1"/>
  <c r="AF1064" i="1"/>
  <c r="AG1064" i="1"/>
  <c r="AC1064" i="1"/>
  <c r="AH1064" i="1"/>
  <c r="AD1060" i="1"/>
  <c r="AH1060" i="1"/>
  <c r="AE1060" i="1"/>
  <c r="AI1060" i="1"/>
  <c r="AC1060" i="1"/>
  <c r="AF1060" i="1"/>
  <c r="AG1060" i="1"/>
  <c r="AD1056" i="1"/>
  <c r="AH1056" i="1"/>
  <c r="AE1056" i="1"/>
  <c r="AI1056" i="1"/>
  <c r="AG1056" i="1"/>
  <c r="AC1056" i="1"/>
  <c r="AF1056" i="1"/>
  <c r="AD1052" i="1"/>
  <c r="AH1052" i="1"/>
  <c r="AE1052" i="1"/>
  <c r="AI1052" i="1"/>
  <c r="AC1052" i="1"/>
  <c r="AF1052" i="1"/>
  <c r="AG1052" i="1"/>
  <c r="AD1048" i="1"/>
  <c r="AH1048" i="1"/>
  <c r="AC1048" i="1"/>
  <c r="AI1048" i="1"/>
  <c r="AE1048" i="1"/>
  <c r="AF1048" i="1"/>
  <c r="AG1048" i="1"/>
  <c r="AD1044" i="1"/>
  <c r="AH1044" i="1"/>
  <c r="AE1044" i="1"/>
  <c r="AF1044" i="1"/>
  <c r="AI1044" i="1"/>
  <c r="AC1044" i="1"/>
  <c r="AG1044" i="1"/>
  <c r="AD1040" i="1"/>
  <c r="AH1040" i="1"/>
  <c r="AF1040" i="1"/>
  <c r="AG1040" i="1"/>
  <c r="AE1040" i="1"/>
  <c r="AI1040" i="1"/>
  <c r="AC1040" i="1"/>
  <c r="AD1036" i="1"/>
  <c r="AH1036" i="1"/>
  <c r="AE1036" i="1"/>
  <c r="AG1036" i="1"/>
  <c r="AC1036" i="1"/>
  <c r="AI1036" i="1"/>
  <c r="AF1036" i="1"/>
  <c r="AD1032" i="1"/>
  <c r="AH1032" i="1"/>
  <c r="AF1032" i="1"/>
  <c r="AC1032" i="1"/>
  <c r="AI1032" i="1"/>
  <c r="AE1032" i="1"/>
  <c r="AG1032" i="1"/>
  <c r="AD1028" i="1"/>
  <c r="AH1028" i="1"/>
  <c r="AG1028" i="1"/>
  <c r="AC1028" i="1"/>
  <c r="AI1028" i="1"/>
  <c r="AE1028" i="1"/>
  <c r="AF1028" i="1"/>
  <c r="AD1024" i="1"/>
  <c r="AH1024" i="1"/>
  <c r="AC1024" i="1"/>
  <c r="AI1024" i="1"/>
  <c r="AE1024" i="1"/>
  <c r="AF1024" i="1"/>
  <c r="AG1024" i="1"/>
  <c r="AD1020" i="1"/>
  <c r="AH1020" i="1"/>
  <c r="AE1020" i="1"/>
  <c r="AF1020" i="1"/>
  <c r="AG1020" i="1"/>
  <c r="AC1020" i="1"/>
  <c r="AI1020" i="1"/>
  <c r="AD1016" i="1"/>
  <c r="AH1016" i="1"/>
  <c r="AF1016" i="1"/>
  <c r="AG1016" i="1"/>
  <c r="AC1016" i="1"/>
  <c r="AI1016" i="1"/>
  <c r="AE1016" i="1"/>
  <c r="AD1012" i="1"/>
  <c r="AH1012" i="1"/>
  <c r="AG1012" i="1"/>
  <c r="AC1012" i="1"/>
  <c r="AI1012" i="1"/>
  <c r="AE1012" i="1"/>
  <c r="AF1012" i="1"/>
  <c r="AD1008" i="1"/>
  <c r="AH1008" i="1"/>
  <c r="AC1008" i="1"/>
  <c r="AI1008" i="1"/>
  <c r="AE1008" i="1"/>
  <c r="AF1008" i="1"/>
  <c r="AG1008" i="1"/>
  <c r="AD1004" i="1"/>
  <c r="AH1004" i="1"/>
  <c r="AE1004" i="1"/>
  <c r="AF1004" i="1"/>
  <c r="AG1004" i="1"/>
  <c r="AC1004" i="1"/>
  <c r="AI1004" i="1"/>
  <c r="S3547" i="1"/>
  <c r="W3547" i="1"/>
  <c r="AA3547" i="1"/>
  <c r="T3547" i="1"/>
  <c r="X3547" i="1"/>
  <c r="Y3547" i="1"/>
  <c r="AB3547" i="1"/>
  <c r="Q3547" i="1"/>
  <c r="U3547" i="1"/>
  <c r="R3547" i="1"/>
  <c r="V3547" i="1"/>
  <c r="Z3547" i="1"/>
  <c r="S3535" i="1"/>
  <c r="W3535" i="1"/>
  <c r="AA3535" i="1"/>
  <c r="Q3535" i="1"/>
  <c r="T3535" i="1"/>
  <c r="X3535" i="1"/>
  <c r="AB3535" i="1"/>
  <c r="Y3535" i="1"/>
  <c r="R3535" i="1"/>
  <c r="V3535" i="1"/>
  <c r="Z3535" i="1"/>
  <c r="U3535" i="1"/>
  <c r="S3523" i="1"/>
  <c r="W3523" i="1"/>
  <c r="AA3523" i="1"/>
  <c r="Y3523" i="1"/>
  <c r="T3523" i="1"/>
  <c r="X3523" i="1"/>
  <c r="AB3523" i="1"/>
  <c r="U3523" i="1"/>
  <c r="R3523" i="1"/>
  <c r="V3523" i="1"/>
  <c r="Z3523" i="1"/>
  <c r="Q3523" i="1"/>
  <c r="S3519" i="1"/>
  <c r="W3519" i="1"/>
  <c r="AA3519" i="1"/>
  <c r="U3519" i="1"/>
  <c r="T3519" i="1"/>
  <c r="X3519" i="1"/>
  <c r="AB3519" i="1"/>
  <c r="Q3519" i="1"/>
  <c r="Y3519" i="1"/>
  <c r="R3519" i="1"/>
  <c r="V3519" i="1"/>
  <c r="Z3519" i="1"/>
  <c r="S3507" i="1"/>
  <c r="W3507" i="1"/>
  <c r="AA3507" i="1"/>
  <c r="Y3507" i="1"/>
  <c r="T3507" i="1"/>
  <c r="X3507" i="1"/>
  <c r="AB3507" i="1"/>
  <c r="Q3507" i="1"/>
  <c r="R3507" i="1"/>
  <c r="V3507" i="1"/>
  <c r="Z3507" i="1"/>
  <c r="U3507" i="1"/>
  <c r="S3495" i="1"/>
  <c r="W3495" i="1"/>
  <c r="AA3495" i="1"/>
  <c r="U3495" i="1"/>
  <c r="T3495" i="1"/>
  <c r="X3495" i="1"/>
  <c r="AB3495" i="1"/>
  <c r="Q3495" i="1"/>
  <c r="Y3495" i="1"/>
  <c r="R3495" i="1"/>
  <c r="V3495" i="1"/>
  <c r="Z3495" i="1"/>
  <c r="S3483" i="1"/>
  <c r="W3483" i="1"/>
  <c r="AA3483" i="1"/>
  <c r="Q3483" i="1"/>
  <c r="T3483" i="1"/>
  <c r="X3483" i="1"/>
  <c r="AB3483" i="1"/>
  <c r="U3483" i="1"/>
  <c r="R3483" i="1"/>
  <c r="V3483" i="1"/>
  <c r="Z3483" i="1"/>
  <c r="Y3483" i="1"/>
  <c r="S3467" i="1"/>
  <c r="W3467" i="1"/>
  <c r="AA3467" i="1"/>
  <c r="T3467" i="1"/>
  <c r="X3467" i="1"/>
  <c r="AB3467" i="1"/>
  <c r="Y3467" i="1"/>
  <c r="Q3467" i="1"/>
  <c r="R3467" i="1"/>
  <c r="V3467" i="1"/>
  <c r="Z3467" i="1"/>
  <c r="U3467" i="1"/>
  <c r="S3455" i="1"/>
  <c r="W3455" i="1"/>
  <c r="AA3455" i="1"/>
  <c r="Y3455" i="1"/>
  <c r="T3455" i="1"/>
  <c r="X3455" i="1"/>
  <c r="AB3455" i="1"/>
  <c r="Q3455" i="1"/>
  <c r="U3455" i="1"/>
  <c r="R3455" i="1"/>
  <c r="V3455" i="1"/>
  <c r="Z3455" i="1"/>
  <c r="S3443" i="1"/>
  <c r="W3443" i="1"/>
  <c r="AA3443" i="1"/>
  <c r="Q3443" i="1"/>
  <c r="T3443" i="1"/>
  <c r="X3443" i="1"/>
  <c r="AB3443" i="1"/>
  <c r="U3443" i="1"/>
  <c r="Y3443" i="1"/>
  <c r="R3443" i="1"/>
  <c r="V3443" i="1"/>
  <c r="Z3443" i="1"/>
  <c r="S3431" i="1"/>
  <c r="W3431" i="1"/>
  <c r="AA3431" i="1"/>
  <c r="T3431" i="1"/>
  <c r="X3431" i="1"/>
  <c r="AB3431" i="1"/>
  <c r="Q3431" i="1"/>
  <c r="U3431" i="1"/>
  <c r="Y3431" i="1"/>
  <c r="R3431" i="1"/>
  <c r="V3431" i="1"/>
  <c r="Z3431" i="1"/>
  <c r="S3415" i="1"/>
  <c r="W3415" i="1"/>
  <c r="AA3415" i="1"/>
  <c r="T3415" i="1"/>
  <c r="X3415" i="1"/>
  <c r="AB3415" i="1"/>
  <c r="Q3415" i="1"/>
  <c r="U3415" i="1"/>
  <c r="Y3415" i="1"/>
  <c r="R3415" i="1"/>
  <c r="V3415" i="1"/>
  <c r="Z3415" i="1"/>
  <c r="S3399" i="1"/>
  <c r="W3399" i="1"/>
  <c r="AA3399" i="1"/>
  <c r="T3399" i="1"/>
  <c r="X3399" i="1"/>
  <c r="AB3399" i="1"/>
  <c r="Q3399" i="1"/>
  <c r="U3399" i="1"/>
  <c r="Y3399" i="1"/>
  <c r="R3399" i="1"/>
  <c r="V3399" i="1"/>
  <c r="Z3399" i="1"/>
  <c r="S3391" i="1"/>
  <c r="W3391" i="1"/>
  <c r="AA3391" i="1"/>
  <c r="T3391" i="1"/>
  <c r="X3391" i="1"/>
  <c r="AB3391" i="1"/>
  <c r="Q3391" i="1"/>
  <c r="U3391" i="1"/>
  <c r="Y3391" i="1"/>
  <c r="R3391" i="1"/>
  <c r="V3391" i="1"/>
  <c r="Z3391" i="1"/>
  <c r="S3375" i="1"/>
  <c r="W3375" i="1"/>
  <c r="AA3375" i="1"/>
  <c r="T3375" i="1"/>
  <c r="X3375" i="1"/>
  <c r="AB3375" i="1"/>
  <c r="Q3375" i="1"/>
  <c r="U3375" i="1"/>
  <c r="Y3375" i="1"/>
  <c r="R3375" i="1"/>
  <c r="V3375" i="1"/>
  <c r="Z3375" i="1"/>
  <c r="S3359" i="1"/>
  <c r="W3359" i="1"/>
  <c r="AA3359" i="1"/>
  <c r="T3359" i="1"/>
  <c r="X3359" i="1"/>
  <c r="AB3359" i="1"/>
  <c r="Q3359" i="1"/>
  <c r="U3359" i="1"/>
  <c r="Y3359" i="1"/>
  <c r="R3359" i="1"/>
  <c r="V3359" i="1"/>
  <c r="Z3359" i="1"/>
  <c r="S3343" i="1"/>
  <c r="W3343" i="1"/>
  <c r="AA3343" i="1"/>
  <c r="T3343" i="1"/>
  <c r="X3343" i="1"/>
  <c r="AB3343" i="1"/>
  <c r="Q3343" i="1"/>
  <c r="U3343" i="1"/>
  <c r="Y3343" i="1"/>
  <c r="R3343" i="1"/>
  <c r="V3343" i="1"/>
  <c r="Z3343" i="1"/>
  <c r="S3331" i="1"/>
  <c r="W3331" i="1"/>
  <c r="AA3331" i="1"/>
  <c r="T3331" i="1"/>
  <c r="X3331" i="1"/>
  <c r="AB3331" i="1"/>
  <c r="Q3331" i="1"/>
  <c r="U3331" i="1"/>
  <c r="Y3331" i="1"/>
  <c r="R3331" i="1"/>
  <c r="V3331" i="1"/>
  <c r="Z3331" i="1"/>
  <c r="S3315" i="1"/>
  <c r="W3315" i="1"/>
  <c r="AA3315" i="1"/>
  <c r="T3315" i="1"/>
  <c r="X3315" i="1"/>
  <c r="AB3315" i="1"/>
  <c r="Q3315" i="1"/>
  <c r="U3315" i="1"/>
  <c r="Y3315" i="1"/>
  <c r="R3315" i="1"/>
  <c r="V3315" i="1"/>
  <c r="Z3315" i="1"/>
  <c r="S3299" i="1"/>
  <c r="W3299" i="1"/>
  <c r="AA3299" i="1"/>
  <c r="T3299" i="1"/>
  <c r="X3299" i="1"/>
  <c r="AB3299" i="1"/>
  <c r="Q3299" i="1"/>
  <c r="U3299" i="1"/>
  <c r="Y3299" i="1"/>
  <c r="R3299" i="1"/>
  <c r="V3299" i="1"/>
  <c r="Z3299" i="1"/>
  <c r="S3287" i="1"/>
  <c r="W3287" i="1"/>
  <c r="AA3287" i="1"/>
  <c r="T3287" i="1"/>
  <c r="X3287" i="1"/>
  <c r="AB3287" i="1"/>
  <c r="Q3287" i="1"/>
  <c r="U3287" i="1"/>
  <c r="Y3287" i="1"/>
  <c r="R3287" i="1"/>
  <c r="V3287" i="1"/>
  <c r="Z3287" i="1"/>
  <c r="S3271" i="1"/>
  <c r="W3271" i="1"/>
  <c r="AA3271" i="1"/>
  <c r="T3271" i="1"/>
  <c r="X3271" i="1"/>
  <c r="AB3271" i="1"/>
  <c r="Q3271" i="1"/>
  <c r="U3271" i="1"/>
  <c r="Y3271" i="1"/>
  <c r="R3271" i="1"/>
  <c r="V3271" i="1"/>
  <c r="Z3271" i="1"/>
  <c r="S3255" i="1"/>
  <c r="W3255" i="1"/>
  <c r="AA3255" i="1"/>
  <c r="T3255" i="1"/>
  <c r="X3255" i="1"/>
  <c r="AB3255" i="1"/>
  <c r="Q3255" i="1"/>
  <c r="U3255" i="1"/>
  <c r="Y3255" i="1"/>
  <c r="R3255" i="1"/>
  <c r="V3255" i="1"/>
  <c r="Z3255" i="1"/>
  <c r="S3239" i="1"/>
  <c r="W3239" i="1"/>
  <c r="AA3239" i="1"/>
  <c r="T3239" i="1"/>
  <c r="X3239" i="1"/>
  <c r="AB3239" i="1"/>
  <c r="Q3239" i="1"/>
  <c r="U3239" i="1"/>
  <c r="Y3239" i="1"/>
  <c r="R3239" i="1"/>
  <c r="V3239" i="1"/>
  <c r="Z3239" i="1"/>
  <c r="S3227" i="1"/>
  <c r="W3227" i="1"/>
  <c r="AA3227" i="1"/>
  <c r="T3227" i="1"/>
  <c r="X3227" i="1"/>
  <c r="AB3227" i="1"/>
  <c r="Q3227" i="1"/>
  <c r="U3227" i="1"/>
  <c r="Y3227" i="1"/>
  <c r="R3227" i="1"/>
  <c r="V3227" i="1"/>
  <c r="Z3227" i="1"/>
  <c r="S3211" i="1"/>
  <c r="W3211" i="1"/>
  <c r="AA3211" i="1"/>
  <c r="T3211" i="1"/>
  <c r="X3211" i="1"/>
  <c r="AB3211" i="1"/>
  <c r="Q3211" i="1"/>
  <c r="U3211" i="1"/>
  <c r="Y3211" i="1"/>
  <c r="R3211" i="1"/>
  <c r="V3211" i="1"/>
  <c r="Z3211" i="1"/>
  <c r="S3195" i="1"/>
  <c r="W3195" i="1"/>
  <c r="AA3195" i="1"/>
  <c r="T3195" i="1"/>
  <c r="X3195" i="1"/>
  <c r="AB3195" i="1"/>
  <c r="Q3195" i="1"/>
  <c r="U3195" i="1"/>
  <c r="Y3195" i="1"/>
  <c r="R3195" i="1"/>
  <c r="V3195" i="1"/>
  <c r="Z3195" i="1"/>
  <c r="S3179" i="1"/>
  <c r="W3179" i="1"/>
  <c r="AA3179" i="1"/>
  <c r="T3179" i="1"/>
  <c r="X3179" i="1"/>
  <c r="AB3179" i="1"/>
  <c r="Q3179" i="1"/>
  <c r="U3179" i="1"/>
  <c r="Y3179" i="1"/>
  <c r="R3179" i="1"/>
  <c r="V3179" i="1"/>
  <c r="Z3179" i="1"/>
  <c r="S3171" i="1"/>
  <c r="W3171" i="1"/>
  <c r="AA3171" i="1"/>
  <c r="T3171" i="1"/>
  <c r="X3171" i="1"/>
  <c r="AB3171" i="1"/>
  <c r="Q3171" i="1"/>
  <c r="U3171" i="1"/>
  <c r="Y3171" i="1"/>
  <c r="R3171" i="1"/>
  <c r="V3171" i="1"/>
  <c r="Z3171" i="1"/>
  <c r="S3155" i="1"/>
  <c r="W3155" i="1"/>
  <c r="AA3155" i="1"/>
  <c r="T3155" i="1"/>
  <c r="X3155" i="1"/>
  <c r="AB3155" i="1"/>
  <c r="Q3155" i="1"/>
  <c r="U3155" i="1"/>
  <c r="Y3155" i="1"/>
  <c r="R3155" i="1"/>
  <c r="V3155" i="1"/>
  <c r="Z3155" i="1"/>
  <c r="S3139" i="1"/>
  <c r="W3139" i="1"/>
  <c r="AA3139" i="1"/>
  <c r="T3139" i="1"/>
  <c r="X3139" i="1"/>
  <c r="AB3139" i="1"/>
  <c r="Q3139" i="1"/>
  <c r="U3139" i="1"/>
  <c r="Y3139" i="1"/>
  <c r="R3139" i="1"/>
  <c r="V3139" i="1"/>
  <c r="Z3139" i="1"/>
  <c r="S3123" i="1"/>
  <c r="W3123" i="1"/>
  <c r="AA3123" i="1"/>
  <c r="T3123" i="1"/>
  <c r="X3123" i="1"/>
  <c r="AB3123" i="1"/>
  <c r="Q3123" i="1"/>
  <c r="U3123" i="1"/>
  <c r="Y3123" i="1"/>
  <c r="R3123" i="1"/>
  <c r="V3123" i="1"/>
  <c r="Z3123" i="1"/>
  <c r="S3107" i="1"/>
  <c r="W3107" i="1"/>
  <c r="AA3107" i="1"/>
  <c r="T3107" i="1"/>
  <c r="X3107" i="1"/>
  <c r="AB3107" i="1"/>
  <c r="Q3107" i="1"/>
  <c r="U3107" i="1"/>
  <c r="Y3107" i="1"/>
  <c r="R3107" i="1"/>
  <c r="V3107" i="1"/>
  <c r="Z3107" i="1"/>
  <c r="S3091" i="1"/>
  <c r="W3091" i="1"/>
  <c r="AA3091" i="1"/>
  <c r="Q3091" i="1"/>
  <c r="V3091" i="1"/>
  <c r="AB3091" i="1"/>
  <c r="R3091" i="1"/>
  <c r="X3091" i="1"/>
  <c r="T3091" i="1"/>
  <c r="Y3091" i="1"/>
  <c r="U3091" i="1"/>
  <c r="Z3091" i="1"/>
  <c r="S3043" i="1"/>
  <c r="W3043" i="1"/>
  <c r="AA3043" i="1"/>
  <c r="T3043" i="1"/>
  <c r="X3043" i="1"/>
  <c r="AB3043" i="1"/>
  <c r="R3043" i="1"/>
  <c r="V3043" i="1"/>
  <c r="Z3043" i="1"/>
  <c r="U3043" i="1"/>
  <c r="Y3043" i="1"/>
  <c r="Q3043" i="1"/>
  <c r="S3538" i="1"/>
  <c r="W3538" i="1"/>
  <c r="AA3538" i="1"/>
  <c r="U3538" i="1"/>
  <c r="T3538" i="1"/>
  <c r="X3538" i="1"/>
  <c r="AB3538" i="1"/>
  <c r="Q3538" i="1"/>
  <c r="R3538" i="1"/>
  <c r="V3538" i="1"/>
  <c r="Z3538" i="1"/>
  <c r="Y3538" i="1"/>
  <c r="S3530" i="1"/>
  <c r="W3530" i="1"/>
  <c r="AA3530" i="1"/>
  <c r="Y3530" i="1"/>
  <c r="T3530" i="1"/>
  <c r="X3530" i="1"/>
  <c r="AB3530" i="1"/>
  <c r="Q3530" i="1"/>
  <c r="U3530" i="1"/>
  <c r="R3530" i="1"/>
  <c r="V3530" i="1"/>
  <c r="Z3530" i="1"/>
  <c r="S3518" i="1"/>
  <c r="W3518" i="1"/>
  <c r="AA3518" i="1"/>
  <c r="U3518" i="1"/>
  <c r="T3518" i="1"/>
  <c r="X3518" i="1"/>
  <c r="AB3518" i="1"/>
  <c r="Q3518" i="1"/>
  <c r="R3518" i="1"/>
  <c r="V3518" i="1"/>
  <c r="Z3518" i="1"/>
  <c r="Y3518" i="1"/>
  <c r="S3506" i="1"/>
  <c r="W3506" i="1"/>
  <c r="AA3506" i="1"/>
  <c r="U3506" i="1"/>
  <c r="T3506" i="1"/>
  <c r="X3506" i="1"/>
  <c r="AB3506" i="1"/>
  <c r="Q3506" i="1"/>
  <c r="Y3506" i="1"/>
  <c r="R3506" i="1"/>
  <c r="V3506" i="1"/>
  <c r="Z3506" i="1"/>
  <c r="S3494" i="1"/>
  <c r="W3494" i="1"/>
  <c r="AA3494" i="1"/>
  <c r="Q3494" i="1"/>
  <c r="T3494" i="1"/>
  <c r="X3494" i="1"/>
  <c r="AB3494" i="1"/>
  <c r="U3494" i="1"/>
  <c r="R3494" i="1"/>
  <c r="V3494" i="1"/>
  <c r="Z3494" i="1"/>
  <c r="Y3494" i="1"/>
  <c r="S3482" i="1"/>
  <c r="W3482" i="1"/>
  <c r="AA3482" i="1"/>
  <c r="Q3482" i="1"/>
  <c r="T3482" i="1"/>
  <c r="X3482" i="1"/>
  <c r="AB3482" i="1"/>
  <c r="Y3482" i="1"/>
  <c r="R3482" i="1"/>
  <c r="V3482" i="1"/>
  <c r="Z3482" i="1"/>
  <c r="U3482" i="1"/>
  <c r="S3474" i="1"/>
  <c r="W3474" i="1"/>
  <c r="AA3474" i="1"/>
  <c r="U3474" i="1"/>
  <c r="T3474" i="1"/>
  <c r="X3474" i="1"/>
  <c r="AB3474" i="1"/>
  <c r="Q3474" i="1"/>
  <c r="R3474" i="1"/>
  <c r="V3474" i="1"/>
  <c r="Z3474" i="1"/>
  <c r="Y3474" i="1"/>
  <c r="S3462" i="1"/>
  <c r="W3462" i="1"/>
  <c r="AA3462" i="1"/>
  <c r="Y3462" i="1"/>
  <c r="T3462" i="1"/>
  <c r="X3462" i="1"/>
  <c r="AB3462" i="1"/>
  <c r="U3462" i="1"/>
  <c r="R3462" i="1"/>
  <c r="V3462" i="1"/>
  <c r="Z3462" i="1"/>
  <c r="Q3462" i="1"/>
  <c r="S3450" i="1"/>
  <c r="W3450" i="1"/>
  <c r="AA3450" i="1"/>
  <c r="Q3450" i="1"/>
  <c r="Y3450" i="1"/>
  <c r="T3450" i="1"/>
  <c r="X3450" i="1"/>
  <c r="AB3450" i="1"/>
  <c r="U3450" i="1"/>
  <c r="R3450" i="1"/>
  <c r="V3450" i="1"/>
  <c r="Z3450" i="1"/>
  <c r="S3438" i="1"/>
  <c r="W3438" i="1"/>
  <c r="AA3438" i="1"/>
  <c r="Q3438" i="1"/>
  <c r="Y3438" i="1"/>
  <c r="T3438" i="1"/>
  <c r="X3438" i="1"/>
  <c r="AB3438" i="1"/>
  <c r="U3438" i="1"/>
  <c r="R3438" i="1"/>
  <c r="V3438" i="1"/>
  <c r="Z3438" i="1"/>
  <c r="S3426" i="1"/>
  <c r="W3426" i="1"/>
  <c r="AA3426" i="1"/>
  <c r="T3426" i="1"/>
  <c r="X3426" i="1"/>
  <c r="AB3426" i="1"/>
  <c r="Q3426" i="1"/>
  <c r="U3426" i="1"/>
  <c r="Y3426" i="1"/>
  <c r="R3426" i="1"/>
  <c r="V3426" i="1"/>
  <c r="Z3426" i="1"/>
  <c r="S3414" i="1"/>
  <c r="W3414" i="1"/>
  <c r="AA3414" i="1"/>
  <c r="T3414" i="1"/>
  <c r="X3414" i="1"/>
  <c r="AB3414" i="1"/>
  <c r="Q3414" i="1"/>
  <c r="U3414" i="1"/>
  <c r="Y3414" i="1"/>
  <c r="R3414" i="1"/>
  <c r="V3414" i="1"/>
  <c r="Z3414" i="1"/>
  <c r="S3406" i="1"/>
  <c r="W3406" i="1"/>
  <c r="AA3406" i="1"/>
  <c r="T3406" i="1"/>
  <c r="X3406" i="1"/>
  <c r="AB3406" i="1"/>
  <c r="Q3406" i="1"/>
  <c r="U3406" i="1"/>
  <c r="Y3406" i="1"/>
  <c r="R3406" i="1"/>
  <c r="V3406" i="1"/>
  <c r="Z3406" i="1"/>
  <c r="S3394" i="1"/>
  <c r="W3394" i="1"/>
  <c r="AA3394" i="1"/>
  <c r="T3394" i="1"/>
  <c r="X3394" i="1"/>
  <c r="AB3394" i="1"/>
  <c r="Q3394" i="1"/>
  <c r="U3394" i="1"/>
  <c r="Y3394" i="1"/>
  <c r="R3394" i="1"/>
  <c r="V3394" i="1"/>
  <c r="Z3394" i="1"/>
  <c r="S3382" i="1"/>
  <c r="W3382" i="1"/>
  <c r="AA3382" i="1"/>
  <c r="T3382" i="1"/>
  <c r="X3382" i="1"/>
  <c r="AB3382" i="1"/>
  <c r="Q3382" i="1"/>
  <c r="U3382" i="1"/>
  <c r="Y3382" i="1"/>
  <c r="R3382" i="1"/>
  <c r="V3382" i="1"/>
  <c r="Z3382" i="1"/>
  <c r="S3370" i="1"/>
  <c r="W3370" i="1"/>
  <c r="AA3370" i="1"/>
  <c r="T3370" i="1"/>
  <c r="X3370" i="1"/>
  <c r="AB3370" i="1"/>
  <c r="Q3370" i="1"/>
  <c r="U3370" i="1"/>
  <c r="Y3370" i="1"/>
  <c r="R3370" i="1"/>
  <c r="V3370" i="1"/>
  <c r="Z3370" i="1"/>
  <c r="S3362" i="1"/>
  <c r="W3362" i="1"/>
  <c r="AA3362" i="1"/>
  <c r="T3362" i="1"/>
  <c r="X3362" i="1"/>
  <c r="AB3362" i="1"/>
  <c r="Q3362" i="1"/>
  <c r="U3362" i="1"/>
  <c r="Y3362" i="1"/>
  <c r="R3362" i="1"/>
  <c r="V3362" i="1"/>
  <c r="Z3362" i="1"/>
  <c r="S3350" i="1"/>
  <c r="W3350" i="1"/>
  <c r="AA3350" i="1"/>
  <c r="T3350" i="1"/>
  <c r="X3350" i="1"/>
  <c r="AB3350" i="1"/>
  <c r="Q3350" i="1"/>
  <c r="U3350" i="1"/>
  <c r="Y3350" i="1"/>
  <c r="R3350" i="1"/>
  <c r="V3350" i="1"/>
  <c r="Z3350" i="1"/>
  <c r="S3338" i="1"/>
  <c r="W3338" i="1"/>
  <c r="AA3338" i="1"/>
  <c r="T3338" i="1"/>
  <c r="X3338" i="1"/>
  <c r="AB3338" i="1"/>
  <c r="Q3338" i="1"/>
  <c r="U3338" i="1"/>
  <c r="Y3338" i="1"/>
  <c r="R3338" i="1"/>
  <c r="V3338" i="1"/>
  <c r="Z3338" i="1"/>
  <c r="S3326" i="1"/>
  <c r="W3326" i="1"/>
  <c r="AA3326" i="1"/>
  <c r="T3326" i="1"/>
  <c r="X3326" i="1"/>
  <c r="AB3326" i="1"/>
  <c r="Q3326" i="1"/>
  <c r="U3326" i="1"/>
  <c r="Y3326" i="1"/>
  <c r="R3326" i="1"/>
  <c r="V3326" i="1"/>
  <c r="Z3326" i="1"/>
  <c r="S3314" i="1"/>
  <c r="W3314" i="1"/>
  <c r="AA3314" i="1"/>
  <c r="T3314" i="1"/>
  <c r="X3314" i="1"/>
  <c r="AB3314" i="1"/>
  <c r="Q3314" i="1"/>
  <c r="U3314" i="1"/>
  <c r="Y3314" i="1"/>
  <c r="R3314" i="1"/>
  <c r="V3314" i="1"/>
  <c r="Z3314" i="1"/>
  <c r="S3306" i="1"/>
  <c r="W3306" i="1"/>
  <c r="AA3306" i="1"/>
  <c r="T3306" i="1"/>
  <c r="X3306" i="1"/>
  <c r="AB3306" i="1"/>
  <c r="Q3306" i="1"/>
  <c r="U3306" i="1"/>
  <c r="Y3306" i="1"/>
  <c r="R3306" i="1"/>
  <c r="V3306" i="1"/>
  <c r="Z3306" i="1"/>
  <c r="S3294" i="1"/>
  <c r="W3294" i="1"/>
  <c r="AA3294" i="1"/>
  <c r="T3294" i="1"/>
  <c r="X3294" i="1"/>
  <c r="AB3294" i="1"/>
  <c r="Q3294" i="1"/>
  <c r="U3294" i="1"/>
  <c r="Y3294" i="1"/>
  <c r="R3294" i="1"/>
  <c r="V3294" i="1"/>
  <c r="Z3294" i="1"/>
  <c r="S3282" i="1"/>
  <c r="W3282" i="1"/>
  <c r="AA3282" i="1"/>
  <c r="T3282" i="1"/>
  <c r="X3282" i="1"/>
  <c r="AB3282" i="1"/>
  <c r="Q3282" i="1"/>
  <c r="U3282" i="1"/>
  <c r="Y3282" i="1"/>
  <c r="R3282" i="1"/>
  <c r="V3282" i="1"/>
  <c r="Z3282" i="1"/>
  <c r="S3270" i="1"/>
  <c r="W3270" i="1"/>
  <c r="AA3270" i="1"/>
  <c r="T3270" i="1"/>
  <c r="X3270" i="1"/>
  <c r="AB3270" i="1"/>
  <c r="Q3270" i="1"/>
  <c r="U3270" i="1"/>
  <c r="Y3270" i="1"/>
  <c r="R3270" i="1"/>
  <c r="V3270" i="1"/>
  <c r="Z3270" i="1"/>
  <c r="S3258" i="1"/>
  <c r="W3258" i="1"/>
  <c r="AA3258" i="1"/>
  <c r="T3258" i="1"/>
  <c r="X3258" i="1"/>
  <c r="AB3258" i="1"/>
  <c r="Q3258" i="1"/>
  <c r="U3258" i="1"/>
  <c r="Y3258" i="1"/>
  <c r="R3258" i="1"/>
  <c r="V3258" i="1"/>
  <c r="Z3258" i="1"/>
  <c r="S3250" i="1"/>
  <c r="W3250" i="1"/>
  <c r="AA3250" i="1"/>
  <c r="T3250" i="1"/>
  <c r="X3250" i="1"/>
  <c r="AB3250" i="1"/>
  <c r="Q3250" i="1"/>
  <c r="U3250" i="1"/>
  <c r="Y3250" i="1"/>
  <c r="R3250" i="1"/>
  <c r="V3250" i="1"/>
  <c r="Z3250" i="1"/>
  <c r="S3238" i="1"/>
  <c r="W3238" i="1"/>
  <c r="AA3238" i="1"/>
  <c r="T3238" i="1"/>
  <c r="X3238" i="1"/>
  <c r="AB3238" i="1"/>
  <c r="Q3238" i="1"/>
  <c r="U3238" i="1"/>
  <c r="Y3238" i="1"/>
  <c r="R3238" i="1"/>
  <c r="V3238" i="1"/>
  <c r="Z3238" i="1"/>
  <c r="S3226" i="1"/>
  <c r="W3226" i="1"/>
  <c r="AA3226" i="1"/>
  <c r="T3226" i="1"/>
  <c r="X3226" i="1"/>
  <c r="AB3226" i="1"/>
  <c r="Q3226" i="1"/>
  <c r="U3226" i="1"/>
  <c r="Y3226" i="1"/>
  <c r="R3226" i="1"/>
  <c r="V3226" i="1"/>
  <c r="Z3226" i="1"/>
  <c r="S3214" i="1"/>
  <c r="W3214" i="1"/>
  <c r="AA3214" i="1"/>
  <c r="T3214" i="1"/>
  <c r="X3214" i="1"/>
  <c r="AB3214" i="1"/>
  <c r="Q3214" i="1"/>
  <c r="U3214" i="1"/>
  <c r="Y3214" i="1"/>
  <c r="R3214" i="1"/>
  <c r="V3214" i="1"/>
  <c r="Z3214" i="1"/>
  <c r="S3202" i="1"/>
  <c r="W3202" i="1"/>
  <c r="AA3202" i="1"/>
  <c r="T3202" i="1"/>
  <c r="X3202" i="1"/>
  <c r="AB3202" i="1"/>
  <c r="Q3202" i="1"/>
  <c r="U3202" i="1"/>
  <c r="Y3202" i="1"/>
  <c r="R3202" i="1"/>
  <c r="V3202" i="1"/>
  <c r="Z3202" i="1"/>
  <c r="S3158" i="1"/>
  <c r="W3158" i="1"/>
  <c r="AA3158" i="1"/>
  <c r="T3158" i="1"/>
  <c r="X3158" i="1"/>
  <c r="AB3158" i="1"/>
  <c r="Q3158" i="1"/>
  <c r="U3158" i="1"/>
  <c r="Y3158" i="1"/>
  <c r="R3158" i="1"/>
  <c r="V3158" i="1"/>
  <c r="Z3158" i="1"/>
  <c r="S3541" i="1"/>
  <c r="W3541" i="1"/>
  <c r="AA3541" i="1"/>
  <c r="T3541" i="1"/>
  <c r="X3541" i="1"/>
  <c r="AB3541" i="1"/>
  <c r="Y3541" i="1"/>
  <c r="U3541" i="1"/>
  <c r="R3541" i="1"/>
  <c r="V3541" i="1"/>
  <c r="Z3541" i="1"/>
  <c r="Q3541" i="1"/>
  <c r="S3533" i="1"/>
  <c r="W3533" i="1"/>
  <c r="AA3533" i="1"/>
  <c r="T3533" i="1"/>
  <c r="X3533" i="1"/>
  <c r="AB3533" i="1"/>
  <c r="Y3533" i="1"/>
  <c r="U3533" i="1"/>
  <c r="R3533" i="1"/>
  <c r="V3533" i="1"/>
  <c r="Z3533" i="1"/>
  <c r="Q3533" i="1"/>
  <c r="S3525" i="1"/>
  <c r="W3525" i="1"/>
  <c r="AA3525" i="1"/>
  <c r="T3525" i="1"/>
  <c r="X3525" i="1"/>
  <c r="AB3525" i="1"/>
  <c r="Y3525" i="1"/>
  <c r="Q3525" i="1"/>
  <c r="R3525" i="1"/>
  <c r="V3525" i="1"/>
  <c r="Z3525" i="1"/>
  <c r="U3525" i="1"/>
  <c r="S3521" i="1"/>
  <c r="W3521" i="1"/>
  <c r="AA3521" i="1"/>
  <c r="U3521" i="1"/>
  <c r="T3521" i="1"/>
  <c r="X3521" i="1"/>
  <c r="AB3521" i="1"/>
  <c r="Q3521" i="1"/>
  <c r="R3521" i="1"/>
  <c r="V3521" i="1"/>
  <c r="Z3521" i="1"/>
  <c r="Y3521" i="1"/>
  <c r="S3513" i="1"/>
  <c r="W3513" i="1"/>
  <c r="AA3513" i="1"/>
  <c r="Q3513" i="1"/>
  <c r="T3513" i="1"/>
  <c r="X3513" i="1"/>
  <c r="AB3513" i="1"/>
  <c r="U3513" i="1"/>
  <c r="R3513" i="1"/>
  <c r="V3513" i="1"/>
  <c r="Z3513" i="1"/>
  <c r="Y3513" i="1"/>
  <c r="S3505" i="1"/>
  <c r="W3505" i="1"/>
  <c r="AA3505" i="1"/>
  <c r="U3505" i="1"/>
  <c r="T3505" i="1"/>
  <c r="X3505" i="1"/>
  <c r="AB3505" i="1"/>
  <c r="Q3505" i="1"/>
  <c r="R3505" i="1"/>
  <c r="V3505" i="1"/>
  <c r="Z3505" i="1"/>
  <c r="Y3505" i="1"/>
  <c r="S3497" i="1"/>
  <c r="W3497" i="1"/>
  <c r="AA3497" i="1"/>
  <c r="U3497" i="1"/>
  <c r="T3497" i="1"/>
  <c r="X3497" i="1"/>
  <c r="AB3497" i="1"/>
  <c r="Q3497" i="1"/>
  <c r="R3497" i="1"/>
  <c r="V3497" i="1"/>
  <c r="Z3497" i="1"/>
  <c r="Y3497" i="1"/>
  <c r="S3493" i="1"/>
  <c r="W3493" i="1"/>
  <c r="AA3493" i="1"/>
  <c r="U3493" i="1"/>
  <c r="T3493" i="1"/>
  <c r="X3493" i="1"/>
  <c r="AB3493" i="1"/>
  <c r="Y3493" i="1"/>
  <c r="R3493" i="1"/>
  <c r="V3493" i="1"/>
  <c r="Z3493" i="1"/>
  <c r="Q3493" i="1"/>
  <c r="S3485" i="1"/>
  <c r="W3485" i="1"/>
  <c r="AA3485" i="1"/>
  <c r="U3485" i="1"/>
  <c r="T3485" i="1"/>
  <c r="X3485" i="1"/>
  <c r="AB3485" i="1"/>
  <c r="Q3485" i="1"/>
  <c r="R3485" i="1"/>
  <c r="V3485" i="1"/>
  <c r="Z3485" i="1"/>
  <c r="Y3485" i="1"/>
  <c r="S3477" i="1"/>
  <c r="W3477" i="1"/>
  <c r="AA3477" i="1"/>
  <c r="Y3477" i="1"/>
  <c r="T3477" i="1"/>
  <c r="X3477" i="1"/>
  <c r="AB3477" i="1"/>
  <c r="U3477" i="1"/>
  <c r="R3477" i="1"/>
  <c r="V3477" i="1"/>
  <c r="Z3477" i="1"/>
  <c r="Q3477" i="1"/>
  <c r="S3469" i="1"/>
  <c r="W3469" i="1"/>
  <c r="AA3469" i="1"/>
  <c r="T3469" i="1"/>
  <c r="X3469" i="1"/>
  <c r="AB3469" i="1"/>
  <c r="Y3469" i="1"/>
  <c r="U3469" i="1"/>
  <c r="R3469" i="1"/>
  <c r="V3469" i="1"/>
  <c r="Z3469" i="1"/>
  <c r="Q3469" i="1"/>
  <c r="S3461" i="1"/>
  <c r="W3461" i="1"/>
  <c r="AA3461" i="1"/>
  <c r="Y3461" i="1"/>
  <c r="T3461" i="1"/>
  <c r="X3461" i="1"/>
  <c r="AB3461" i="1"/>
  <c r="U3461" i="1"/>
  <c r="Q3461" i="1"/>
  <c r="R3461" i="1"/>
  <c r="V3461" i="1"/>
  <c r="Z3461" i="1"/>
  <c r="S3453" i="1"/>
  <c r="W3453" i="1"/>
  <c r="AA3453" i="1"/>
  <c r="Q3453" i="1"/>
  <c r="T3453" i="1"/>
  <c r="X3453" i="1"/>
  <c r="AB3453" i="1"/>
  <c r="Y3453" i="1"/>
  <c r="U3453" i="1"/>
  <c r="R3453" i="1"/>
  <c r="V3453" i="1"/>
  <c r="Z3453" i="1"/>
  <c r="T1001" i="1"/>
  <c r="X1001" i="1"/>
  <c r="AB1001" i="1"/>
  <c r="U1001" i="1"/>
  <c r="Q1001" i="1"/>
  <c r="Z1001" i="1"/>
  <c r="Y1001" i="1"/>
  <c r="V1001" i="1"/>
  <c r="S1001" i="1"/>
  <c r="W1001" i="1"/>
  <c r="AA1001" i="1"/>
  <c r="R1001" i="1"/>
  <c r="S3544" i="1"/>
  <c r="W3544" i="1"/>
  <c r="AA3544" i="1"/>
  <c r="Q3544" i="1"/>
  <c r="T3544" i="1"/>
  <c r="X3544" i="1"/>
  <c r="AB3544" i="1"/>
  <c r="Y3544" i="1"/>
  <c r="R3544" i="1"/>
  <c r="V3544" i="1"/>
  <c r="Z3544" i="1"/>
  <c r="U3544" i="1"/>
  <c r="S3540" i="1"/>
  <c r="W3540" i="1"/>
  <c r="AA3540" i="1"/>
  <c r="Y3540" i="1"/>
  <c r="T3540" i="1"/>
  <c r="X3540" i="1"/>
  <c r="AB3540" i="1"/>
  <c r="U3540" i="1"/>
  <c r="R3540" i="1"/>
  <c r="V3540" i="1"/>
  <c r="Z3540" i="1"/>
  <c r="Q3540" i="1"/>
  <c r="S3536" i="1"/>
  <c r="W3536" i="1"/>
  <c r="AA3536" i="1"/>
  <c r="U3536" i="1"/>
  <c r="T3536" i="1"/>
  <c r="X3536" i="1"/>
  <c r="AB3536" i="1"/>
  <c r="Q3536" i="1"/>
  <c r="R3536" i="1"/>
  <c r="V3536" i="1"/>
  <c r="Z3536" i="1"/>
  <c r="Y3536" i="1"/>
  <c r="S3532" i="1"/>
  <c r="W3532" i="1"/>
  <c r="AA3532" i="1"/>
  <c r="Y3532" i="1"/>
  <c r="T3532" i="1"/>
  <c r="X3532" i="1"/>
  <c r="AB3532" i="1"/>
  <c r="U3532" i="1"/>
  <c r="R3532" i="1"/>
  <c r="V3532" i="1"/>
  <c r="Z3532" i="1"/>
  <c r="Q3532" i="1"/>
  <c r="S3528" i="1"/>
  <c r="W3528" i="1"/>
  <c r="AA3528" i="1"/>
  <c r="U3528" i="1"/>
  <c r="T3528" i="1"/>
  <c r="X3528" i="1"/>
  <c r="AB3528" i="1"/>
  <c r="Q3528" i="1"/>
  <c r="R3528" i="1"/>
  <c r="V3528" i="1"/>
  <c r="Z3528" i="1"/>
  <c r="Y3528" i="1"/>
  <c r="S3524" i="1"/>
  <c r="W3524" i="1"/>
  <c r="AA3524" i="1"/>
  <c r="Y3524" i="1"/>
  <c r="T3524" i="1"/>
  <c r="X3524" i="1"/>
  <c r="AB3524" i="1"/>
  <c r="U3524" i="1"/>
  <c r="R3524" i="1"/>
  <c r="V3524" i="1"/>
  <c r="Z3524" i="1"/>
  <c r="Q3524" i="1"/>
  <c r="S3520" i="1"/>
  <c r="W3520" i="1"/>
  <c r="AA3520" i="1"/>
  <c r="Y3520" i="1"/>
  <c r="T3520" i="1"/>
  <c r="X3520" i="1"/>
  <c r="AB3520" i="1"/>
  <c r="Q3520" i="1"/>
  <c r="R3520" i="1"/>
  <c r="V3520" i="1"/>
  <c r="Z3520" i="1"/>
  <c r="U3520" i="1"/>
  <c r="S3516" i="1"/>
  <c r="W3516" i="1"/>
  <c r="AA3516" i="1"/>
  <c r="Q3516" i="1"/>
  <c r="T3516" i="1"/>
  <c r="X3516" i="1"/>
  <c r="AB3516" i="1"/>
  <c r="Y3516" i="1"/>
  <c r="R3516" i="1"/>
  <c r="V3516" i="1"/>
  <c r="Z3516" i="1"/>
  <c r="U3516" i="1"/>
  <c r="S3512" i="1"/>
  <c r="W3512" i="1"/>
  <c r="AA3512" i="1"/>
  <c r="T3512" i="1"/>
  <c r="X3512" i="1"/>
  <c r="AB3512" i="1"/>
  <c r="U3512" i="1"/>
  <c r="Q3512" i="1"/>
  <c r="R3512" i="1"/>
  <c r="V3512" i="1"/>
  <c r="Z3512" i="1"/>
  <c r="Y3512" i="1"/>
  <c r="S3508" i="1"/>
  <c r="W3508" i="1"/>
  <c r="AA3508" i="1"/>
  <c r="Y3508" i="1"/>
  <c r="T3508" i="1"/>
  <c r="X3508" i="1"/>
  <c r="AB3508" i="1"/>
  <c r="Q3508" i="1"/>
  <c r="R3508" i="1"/>
  <c r="V3508" i="1"/>
  <c r="Z3508" i="1"/>
  <c r="U3508" i="1"/>
  <c r="S3504" i="1"/>
  <c r="W3504" i="1"/>
  <c r="AA3504" i="1"/>
  <c r="Q3504" i="1"/>
  <c r="T3504" i="1"/>
  <c r="X3504" i="1"/>
  <c r="AB3504" i="1"/>
  <c r="U3504" i="1"/>
  <c r="R3504" i="1"/>
  <c r="V3504" i="1"/>
  <c r="Z3504" i="1"/>
  <c r="Y3504" i="1"/>
  <c r="S3500" i="1"/>
  <c r="W3500" i="1"/>
  <c r="AA3500" i="1"/>
  <c r="Y3500" i="1"/>
  <c r="T3500" i="1"/>
  <c r="X3500" i="1"/>
  <c r="AB3500" i="1"/>
  <c r="U3500" i="1"/>
  <c r="R3500" i="1"/>
  <c r="V3500" i="1"/>
  <c r="Z3500" i="1"/>
  <c r="Q3500" i="1"/>
  <c r="S3496" i="1"/>
  <c r="W3496" i="1"/>
  <c r="AA3496" i="1"/>
  <c r="U3496" i="1"/>
  <c r="T3496" i="1"/>
  <c r="X3496" i="1"/>
  <c r="AB3496" i="1"/>
  <c r="Y3496" i="1"/>
  <c r="R3496" i="1"/>
  <c r="V3496" i="1"/>
  <c r="Z3496" i="1"/>
  <c r="Q3496" i="1"/>
  <c r="S3492" i="1"/>
  <c r="W3492" i="1"/>
  <c r="AA3492" i="1"/>
  <c r="Q3492" i="1"/>
  <c r="T3492" i="1"/>
  <c r="X3492" i="1"/>
  <c r="AB3492" i="1"/>
  <c r="Y3492" i="1"/>
  <c r="U3492" i="1"/>
  <c r="R3492" i="1"/>
  <c r="V3492" i="1"/>
  <c r="Z3492" i="1"/>
  <c r="S3488" i="1"/>
  <c r="W3488" i="1"/>
  <c r="AA3488" i="1"/>
  <c r="T3488" i="1"/>
  <c r="X3488" i="1"/>
  <c r="AB3488" i="1"/>
  <c r="U3488" i="1"/>
  <c r="Y3488" i="1"/>
  <c r="R3488" i="1"/>
  <c r="V3488" i="1"/>
  <c r="Z3488" i="1"/>
  <c r="Q3488" i="1"/>
  <c r="S3484" i="1"/>
  <c r="W3484" i="1"/>
  <c r="AA3484" i="1"/>
  <c r="U3484" i="1"/>
  <c r="T3484" i="1"/>
  <c r="X3484" i="1"/>
  <c r="AB3484" i="1"/>
  <c r="Q3484" i="1"/>
  <c r="R3484" i="1"/>
  <c r="V3484" i="1"/>
  <c r="Z3484" i="1"/>
  <c r="Y3484" i="1"/>
  <c r="S3480" i="1"/>
  <c r="W3480" i="1"/>
  <c r="AA3480" i="1"/>
  <c r="Q3480" i="1"/>
  <c r="T3480" i="1"/>
  <c r="X3480" i="1"/>
  <c r="AB3480" i="1"/>
  <c r="U3480" i="1"/>
  <c r="Y3480" i="1"/>
  <c r="R3480" i="1"/>
  <c r="V3480" i="1"/>
  <c r="Z3480" i="1"/>
  <c r="S3476" i="1"/>
  <c r="W3476" i="1"/>
  <c r="AA3476" i="1"/>
  <c r="Y3476" i="1"/>
  <c r="T3476" i="1"/>
  <c r="X3476" i="1"/>
  <c r="AB3476" i="1"/>
  <c r="U3476" i="1"/>
  <c r="R3476" i="1"/>
  <c r="V3476" i="1"/>
  <c r="Z3476" i="1"/>
  <c r="Q3476" i="1"/>
  <c r="S3472" i="1"/>
  <c r="W3472" i="1"/>
  <c r="AA3472" i="1"/>
  <c r="Q3472" i="1"/>
  <c r="T3472" i="1"/>
  <c r="X3472" i="1"/>
  <c r="AB3472" i="1"/>
  <c r="Y3472" i="1"/>
  <c r="R3472" i="1"/>
  <c r="V3472" i="1"/>
  <c r="Z3472" i="1"/>
  <c r="U3472" i="1"/>
  <c r="S3468" i="1"/>
  <c r="W3468" i="1"/>
  <c r="AA3468" i="1"/>
  <c r="Q3468" i="1"/>
  <c r="Y3468" i="1"/>
  <c r="T3468" i="1"/>
  <c r="X3468" i="1"/>
  <c r="AB3468" i="1"/>
  <c r="U3468" i="1"/>
  <c r="R3468" i="1"/>
  <c r="V3468" i="1"/>
  <c r="Z3468" i="1"/>
  <c r="S3464" i="1"/>
  <c r="W3464" i="1"/>
  <c r="AA3464" i="1"/>
  <c r="U3464" i="1"/>
  <c r="T3464" i="1"/>
  <c r="X3464" i="1"/>
  <c r="AB3464" i="1"/>
  <c r="Q3464" i="1"/>
  <c r="R3464" i="1"/>
  <c r="V3464" i="1"/>
  <c r="Z3464" i="1"/>
  <c r="Y3464" i="1"/>
  <c r="S3460" i="1"/>
  <c r="W3460" i="1"/>
  <c r="AA3460" i="1"/>
  <c r="Q3460" i="1"/>
  <c r="Y3460" i="1"/>
  <c r="T3460" i="1"/>
  <c r="X3460" i="1"/>
  <c r="AB3460" i="1"/>
  <c r="U3460" i="1"/>
  <c r="R3460" i="1"/>
  <c r="V3460" i="1"/>
  <c r="Z3460" i="1"/>
  <c r="S3456" i="1"/>
  <c r="W3456" i="1"/>
  <c r="AA3456" i="1"/>
  <c r="U3456" i="1"/>
  <c r="T3456" i="1"/>
  <c r="X3456" i="1"/>
  <c r="AB3456" i="1"/>
  <c r="Q3456" i="1"/>
  <c r="Y3456" i="1"/>
  <c r="R3456" i="1"/>
  <c r="V3456" i="1"/>
  <c r="Z3456" i="1"/>
  <c r="S3452" i="1"/>
  <c r="W3452" i="1"/>
  <c r="AA3452" i="1"/>
  <c r="U3452" i="1"/>
  <c r="T3452" i="1"/>
  <c r="X3452" i="1"/>
  <c r="AB3452" i="1"/>
  <c r="Q3452" i="1"/>
  <c r="Y3452" i="1"/>
  <c r="R3452" i="1"/>
  <c r="V3452" i="1"/>
  <c r="Z3452" i="1"/>
  <c r="S3448" i="1"/>
  <c r="W3448" i="1"/>
  <c r="AA3448" i="1"/>
  <c r="U3448" i="1"/>
  <c r="T3448" i="1"/>
  <c r="X3448" i="1"/>
  <c r="AB3448" i="1"/>
  <c r="Y3448" i="1"/>
  <c r="Q3448" i="1"/>
  <c r="R3448" i="1"/>
  <c r="V3448" i="1"/>
  <c r="Z3448" i="1"/>
  <c r="S3444" i="1"/>
  <c r="W3444" i="1"/>
  <c r="AA3444" i="1"/>
  <c r="Q3444" i="1"/>
  <c r="T3444" i="1"/>
  <c r="X3444" i="1"/>
  <c r="AB3444" i="1"/>
  <c r="Y3444" i="1"/>
  <c r="U3444" i="1"/>
  <c r="R3444" i="1"/>
  <c r="V3444" i="1"/>
  <c r="Z3444" i="1"/>
  <c r="S3440" i="1"/>
  <c r="W3440" i="1"/>
  <c r="AA3440" i="1"/>
  <c r="U3440" i="1"/>
  <c r="T3440" i="1"/>
  <c r="X3440" i="1"/>
  <c r="AB3440" i="1"/>
  <c r="Q3440" i="1"/>
  <c r="Y3440" i="1"/>
  <c r="R3440" i="1"/>
  <c r="V3440" i="1"/>
  <c r="Z3440" i="1"/>
  <c r="S3436" i="1"/>
  <c r="W3436" i="1"/>
  <c r="AA3436" i="1"/>
  <c r="Q3436" i="1"/>
  <c r="T3436" i="1"/>
  <c r="X3436" i="1"/>
  <c r="AB3436" i="1"/>
  <c r="U3436" i="1"/>
  <c r="Y3436" i="1"/>
  <c r="R3436" i="1"/>
  <c r="V3436" i="1"/>
  <c r="Z3436" i="1"/>
  <c r="S3432" i="1"/>
  <c r="W3432" i="1"/>
  <c r="AA3432" i="1"/>
  <c r="T3432" i="1"/>
  <c r="X3432" i="1"/>
  <c r="AB3432" i="1"/>
  <c r="Q3432" i="1"/>
  <c r="U3432" i="1"/>
  <c r="Y3432" i="1"/>
  <c r="R3432" i="1"/>
  <c r="V3432" i="1"/>
  <c r="Z3432" i="1"/>
  <c r="S3428" i="1"/>
  <c r="W3428" i="1"/>
  <c r="AA3428" i="1"/>
  <c r="T3428" i="1"/>
  <c r="X3428" i="1"/>
  <c r="AB3428" i="1"/>
  <c r="Q3428" i="1"/>
  <c r="U3428" i="1"/>
  <c r="Y3428" i="1"/>
  <c r="R3428" i="1"/>
  <c r="V3428" i="1"/>
  <c r="Z3428" i="1"/>
  <c r="S3424" i="1"/>
  <c r="W3424" i="1"/>
  <c r="AA3424" i="1"/>
  <c r="T3424" i="1"/>
  <c r="X3424" i="1"/>
  <c r="AB3424" i="1"/>
  <c r="Q3424" i="1"/>
  <c r="U3424" i="1"/>
  <c r="Y3424" i="1"/>
  <c r="R3424" i="1"/>
  <c r="V3424" i="1"/>
  <c r="Z3424" i="1"/>
  <c r="S3420" i="1"/>
  <c r="W3420" i="1"/>
  <c r="AA3420" i="1"/>
  <c r="T3420" i="1"/>
  <c r="X3420" i="1"/>
  <c r="AB3420" i="1"/>
  <c r="Q3420" i="1"/>
  <c r="U3420" i="1"/>
  <c r="Y3420" i="1"/>
  <c r="R3420" i="1"/>
  <c r="V3420" i="1"/>
  <c r="Z3420" i="1"/>
  <c r="S3416" i="1"/>
  <c r="W3416" i="1"/>
  <c r="AA3416" i="1"/>
  <c r="T3416" i="1"/>
  <c r="X3416" i="1"/>
  <c r="AB3416" i="1"/>
  <c r="Q3416" i="1"/>
  <c r="U3416" i="1"/>
  <c r="Y3416" i="1"/>
  <c r="R3416" i="1"/>
  <c r="V3416" i="1"/>
  <c r="Z3416" i="1"/>
  <c r="S3412" i="1"/>
  <c r="W3412" i="1"/>
  <c r="AA3412" i="1"/>
  <c r="T3412" i="1"/>
  <c r="X3412" i="1"/>
  <c r="AB3412" i="1"/>
  <c r="Q3412" i="1"/>
  <c r="U3412" i="1"/>
  <c r="Y3412" i="1"/>
  <c r="R3412" i="1"/>
  <c r="V3412" i="1"/>
  <c r="Z3412" i="1"/>
  <c r="S3408" i="1"/>
  <c r="W3408" i="1"/>
  <c r="AA3408" i="1"/>
  <c r="T3408" i="1"/>
  <c r="X3408" i="1"/>
  <c r="AB3408" i="1"/>
  <c r="Q3408" i="1"/>
  <c r="U3408" i="1"/>
  <c r="Y3408" i="1"/>
  <c r="R3408" i="1"/>
  <c r="V3408" i="1"/>
  <c r="Z3408" i="1"/>
  <c r="S3404" i="1"/>
  <c r="W3404" i="1"/>
  <c r="AA3404" i="1"/>
  <c r="T3404" i="1"/>
  <c r="X3404" i="1"/>
  <c r="AB3404" i="1"/>
  <c r="Q3404" i="1"/>
  <c r="U3404" i="1"/>
  <c r="Y3404" i="1"/>
  <c r="R3404" i="1"/>
  <c r="V3404" i="1"/>
  <c r="Z3404" i="1"/>
  <c r="S3400" i="1"/>
  <c r="W3400" i="1"/>
  <c r="AA3400" i="1"/>
  <c r="T3400" i="1"/>
  <c r="X3400" i="1"/>
  <c r="AB3400" i="1"/>
  <c r="Q3400" i="1"/>
  <c r="U3400" i="1"/>
  <c r="Y3400" i="1"/>
  <c r="R3400" i="1"/>
  <c r="V3400" i="1"/>
  <c r="Z3400" i="1"/>
  <c r="S3396" i="1"/>
  <c r="W3396" i="1"/>
  <c r="AA3396" i="1"/>
  <c r="T3396" i="1"/>
  <c r="X3396" i="1"/>
  <c r="AB3396" i="1"/>
  <c r="Q3396" i="1"/>
  <c r="U3396" i="1"/>
  <c r="Y3396" i="1"/>
  <c r="R3396" i="1"/>
  <c r="V3396" i="1"/>
  <c r="Z3396" i="1"/>
  <c r="S3392" i="1"/>
  <c r="W3392" i="1"/>
  <c r="AA3392" i="1"/>
  <c r="T3392" i="1"/>
  <c r="X3392" i="1"/>
  <c r="AB3392" i="1"/>
  <c r="Q3392" i="1"/>
  <c r="U3392" i="1"/>
  <c r="Y3392" i="1"/>
  <c r="R3392" i="1"/>
  <c r="V3392" i="1"/>
  <c r="Z3392" i="1"/>
  <c r="S3388" i="1"/>
  <c r="W3388" i="1"/>
  <c r="AA3388" i="1"/>
  <c r="T3388" i="1"/>
  <c r="X3388" i="1"/>
  <c r="AB3388" i="1"/>
  <c r="Q3388" i="1"/>
  <c r="U3388" i="1"/>
  <c r="Y3388" i="1"/>
  <c r="R3388" i="1"/>
  <c r="V3388" i="1"/>
  <c r="Z3388" i="1"/>
  <c r="S3384" i="1"/>
  <c r="W3384" i="1"/>
  <c r="AA3384" i="1"/>
  <c r="T3384" i="1"/>
  <c r="X3384" i="1"/>
  <c r="AB3384" i="1"/>
  <c r="Q3384" i="1"/>
  <c r="U3384" i="1"/>
  <c r="Y3384" i="1"/>
  <c r="R3384" i="1"/>
  <c r="V3384" i="1"/>
  <c r="Z3384" i="1"/>
  <c r="S3380" i="1"/>
  <c r="W3380" i="1"/>
  <c r="AA3380" i="1"/>
  <c r="T3380" i="1"/>
  <c r="X3380" i="1"/>
  <c r="AB3380" i="1"/>
  <c r="Q3380" i="1"/>
  <c r="U3380" i="1"/>
  <c r="Y3380" i="1"/>
  <c r="R3380" i="1"/>
  <c r="V3380" i="1"/>
  <c r="Z3380" i="1"/>
  <c r="S3376" i="1"/>
  <c r="W3376" i="1"/>
  <c r="AA3376" i="1"/>
  <c r="T3376" i="1"/>
  <c r="X3376" i="1"/>
  <c r="AB3376" i="1"/>
  <c r="Q3376" i="1"/>
  <c r="U3376" i="1"/>
  <c r="Y3376" i="1"/>
  <c r="R3376" i="1"/>
  <c r="V3376" i="1"/>
  <c r="Z3376" i="1"/>
  <c r="S3372" i="1"/>
  <c r="W3372" i="1"/>
  <c r="AA3372" i="1"/>
  <c r="T3372" i="1"/>
  <c r="X3372" i="1"/>
  <c r="AB3372" i="1"/>
  <c r="Q3372" i="1"/>
  <c r="U3372" i="1"/>
  <c r="Y3372" i="1"/>
  <c r="R3372" i="1"/>
  <c r="V3372" i="1"/>
  <c r="Z3372" i="1"/>
  <c r="S3368" i="1"/>
  <c r="W3368" i="1"/>
  <c r="AA3368" i="1"/>
  <c r="T3368" i="1"/>
  <c r="X3368" i="1"/>
  <c r="AB3368" i="1"/>
  <c r="Q3368" i="1"/>
  <c r="U3368" i="1"/>
  <c r="Y3368" i="1"/>
  <c r="R3368" i="1"/>
  <c r="V3368" i="1"/>
  <c r="Z3368" i="1"/>
  <c r="S3364" i="1"/>
  <c r="W3364" i="1"/>
  <c r="AA3364" i="1"/>
  <c r="T3364" i="1"/>
  <c r="X3364" i="1"/>
  <c r="AB3364" i="1"/>
  <c r="Q3364" i="1"/>
  <c r="U3364" i="1"/>
  <c r="Y3364" i="1"/>
  <c r="R3364" i="1"/>
  <c r="V3364" i="1"/>
  <c r="Z3364" i="1"/>
  <c r="S3360" i="1"/>
  <c r="W3360" i="1"/>
  <c r="AA3360" i="1"/>
  <c r="T3360" i="1"/>
  <c r="X3360" i="1"/>
  <c r="AB3360" i="1"/>
  <c r="Q3360" i="1"/>
  <c r="U3360" i="1"/>
  <c r="Y3360" i="1"/>
  <c r="R3360" i="1"/>
  <c r="V3360" i="1"/>
  <c r="Z3360" i="1"/>
  <c r="S3356" i="1"/>
  <c r="W3356" i="1"/>
  <c r="AA3356" i="1"/>
  <c r="T3356" i="1"/>
  <c r="X3356" i="1"/>
  <c r="AB3356" i="1"/>
  <c r="Q3356" i="1"/>
  <c r="U3356" i="1"/>
  <c r="Y3356" i="1"/>
  <c r="R3356" i="1"/>
  <c r="V3356" i="1"/>
  <c r="Z3356" i="1"/>
  <c r="S3352" i="1"/>
  <c r="W3352" i="1"/>
  <c r="AA3352" i="1"/>
  <c r="T3352" i="1"/>
  <c r="X3352" i="1"/>
  <c r="AB3352" i="1"/>
  <c r="Q3352" i="1"/>
  <c r="U3352" i="1"/>
  <c r="Y3352" i="1"/>
  <c r="R3352" i="1"/>
  <c r="V3352" i="1"/>
  <c r="Z3352" i="1"/>
  <c r="S3348" i="1"/>
  <c r="W3348" i="1"/>
  <c r="AA3348" i="1"/>
  <c r="T3348" i="1"/>
  <c r="X3348" i="1"/>
  <c r="AB3348" i="1"/>
  <c r="Q3348" i="1"/>
  <c r="U3348" i="1"/>
  <c r="Y3348" i="1"/>
  <c r="R3348" i="1"/>
  <c r="V3348" i="1"/>
  <c r="Z3348" i="1"/>
  <c r="S3344" i="1"/>
  <c r="W3344" i="1"/>
  <c r="AA3344" i="1"/>
  <c r="T3344" i="1"/>
  <c r="X3344" i="1"/>
  <c r="AB3344" i="1"/>
  <c r="Q3344" i="1"/>
  <c r="U3344" i="1"/>
  <c r="Y3344" i="1"/>
  <c r="R3344" i="1"/>
  <c r="V3344" i="1"/>
  <c r="Z3344" i="1"/>
  <c r="S3340" i="1"/>
  <c r="W3340" i="1"/>
  <c r="AA3340" i="1"/>
  <c r="T3340" i="1"/>
  <c r="X3340" i="1"/>
  <c r="AB3340" i="1"/>
  <c r="Q3340" i="1"/>
  <c r="U3340" i="1"/>
  <c r="Y3340" i="1"/>
  <c r="R3340" i="1"/>
  <c r="V3340" i="1"/>
  <c r="Z3340" i="1"/>
  <c r="S3336" i="1"/>
  <c r="W3336" i="1"/>
  <c r="AA3336" i="1"/>
  <c r="T3336" i="1"/>
  <c r="X3336" i="1"/>
  <c r="AB3336" i="1"/>
  <c r="Q3336" i="1"/>
  <c r="U3336" i="1"/>
  <c r="Y3336" i="1"/>
  <c r="R3336" i="1"/>
  <c r="V3336" i="1"/>
  <c r="Z3336" i="1"/>
  <c r="S3332" i="1"/>
  <c r="W3332" i="1"/>
  <c r="AA3332" i="1"/>
  <c r="T3332" i="1"/>
  <c r="X3332" i="1"/>
  <c r="AB3332" i="1"/>
  <c r="Q3332" i="1"/>
  <c r="U3332" i="1"/>
  <c r="Y3332" i="1"/>
  <c r="R3332" i="1"/>
  <c r="V3332" i="1"/>
  <c r="Z3332" i="1"/>
  <c r="S3328" i="1"/>
  <c r="W3328" i="1"/>
  <c r="AA3328" i="1"/>
  <c r="T3328" i="1"/>
  <c r="X3328" i="1"/>
  <c r="AB3328" i="1"/>
  <c r="Q3328" i="1"/>
  <c r="U3328" i="1"/>
  <c r="Y3328" i="1"/>
  <c r="R3328" i="1"/>
  <c r="V3328" i="1"/>
  <c r="Z3328" i="1"/>
  <c r="S3324" i="1"/>
  <c r="W3324" i="1"/>
  <c r="AA3324" i="1"/>
  <c r="T3324" i="1"/>
  <c r="X3324" i="1"/>
  <c r="AB3324" i="1"/>
  <c r="Q3324" i="1"/>
  <c r="U3324" i="1"/>
  <c r="Y3324" i="1"/>
  <c r="R3324" i="1"/>
  <c r="V3324" i="1"/>
  <c r="Z3324" i="1"/>
  <c r="S3320" i="1"/>
  <c r="W3320" i="1"/>
  <c r="AA3320" i="1"/>
  <c r="T3320" i="1"/>
  <c r="X3320" i="1"/>
  <c r="AB3320" i="1"/>
  <c r="Q3320" i="1"/>
  <c r="U3320" i="1"/>
  <c r="Y3320" i="1"/>
  <c r="R3320" i="1"/>
  <c r="V3320" i="1"/>
  <c r="Z3320" i="1"/>
  <c r="S3316" i="1"/>
  <c r="W3316" i="1"/>
  <c r="AA3316" i="1"/>
  <c r="T3316" i="1"/>
  <c r="X3316" i="1"/>
  <c r="AB3316" i="1"/>
  <c r="Q3316" i="1"/>
  <c r="U3316" i="1"/>
  <c r="Y3316" i="1"/>
  <c r="R3316" i="1"/>
  <c r="V3316" i="1"/>
  <c r="Z3316" i="1"/>
  <c r="S3312" i="1"/>
  <c r="W3312" i="1"/>
  <c r="AA3312" i="1"/>
  <c r="T3312" i="1"/>
  <c r="X3312" i="1"/>
  <c r="AB3312" i="1"/>
  <c r="Q3312" i="1"/>
  <c r="U3312" i="1"/>
  <c r="Y3312" i="1"/>
  <c r="R3312" i="1"/>
  <c r="V3312" i="1"/>
  <c r="Z3312" i="1"/>
  <c r="S3308" i="1"/>
  <c r="W3308" i="1"/>
  <c r="AA3308" i="1"/>
  <c r="T3308" i="1"/>
  <c r="X3308" i="1"/>
  <c r="AB3308" i="1"/>
  <c r="Q3308" i="1"/>
  <c r="U3308" i="1"/>
  <c r="Y3308" i="1"/>
  <c r="R3308" i="1"/>
  <c r="V3308" i="1"/>
  <c r="Z3308" i="1"/>
  <c r="S3304" i="1"/>
  <c r="W3304" i="1"/>
  <c r="AA3304" i="1"/>
  <c r="T3304" i="1"/>
  <c r="X3304" i="1"/>
  <c r="AB3304" i="1"/>
  <c r="Q3304" i="1"/>
  <c r="U3304" i="1"/>
  <c r="Y3304" i="1"/>
  <c r="R3304" i="1"/>
  <c r="V3304" i="1"/>
  <c r="Z3304" i="1"/>
  <c r="S3300" i="1"/>
  <c r="W3300" i="1"/>
  <c r="AA3300" i="1"/>
  <c r="T3300" i="1"/>
  <c r="X3300" i="1"/>
  <c r="AB3300" i="1"/>
  <c r="Q3300" i="1"/>
  <c r="U3300" i="1"/>
  <c r="Y3300" i="1"/>
  <c r="R3300" i="1"/>
  <c r="V3300" i="1"/>
  <c r="Z3300" i="1"/>
  <c r="S3296" i="1"/>
  <c r="W3296" i="1"/>
  <c r="AA3296" i="1"/>
  <c r="T3296" i="1"/>
  <c r="X3296" i="1"/>
  <c r="AB3296" i="1"/>
  <c r="Q3296" i="1"/>
  <c r="U3296" i="1"/>
  <c r="Y3296" i="1"/>
  <c r="R3296" i="1"/>
  <c r="V3296" i="1"/>
  <c r="Z3296" i="1"/>
  <c r="S3292" i="1"/>
  <c r="W3292" i="1"/>
  <c r="AA3292" i="1"/>
  <c r="T3292" i="1"/>
  <c r="X3292" i="1"/>
  <c r="AB3292" i="1"/>
  <c r="Q3292" i="1"/>
  <c r="U3292" i="1"/>
  <c r="Y3292" i="1"/>
  <c r="R3292" i="1"/>
  <c r="V3292" i="1"/>
  <c r="Z3292" i="1"/>
  <c r="S3288" i="1"/>
  <c r="W3288" i="1"/>
  <c r="AA3288" i="1"/>
  <c r="T3288" i="1"/>
  <c r="X3288" i="1"/>
  <c r="AB3288" i="1"/>
  <c r="Q3288" i="1"/>
  <c r="U3288" i="1"/>
  <c r="Y3288" i="1"/>
  <c r="R3288" i="1"/>
  <c r="V3288" i="1"/>
  <c r="Z3288" i="1"/>
  <c r="S3284" i="1"/>
  <c r="W3284" i="1"/>
  <c r="AA3284" i="1"/>
  <c r="T3284" i="1"/>
  <c r="X3284" i="1"/>
  <c r="AB3284" i="1"/>
  <c r="Q3284" i="1"/>
  <c r="U3284" i="1"/>
  <c r="Y3284" i="1"/>
  <c r="R3284" i="1"/>
  <c r="V3284" i="1"/>
  <c r="Z3284" i="1"/>
  <c r="S3280" i="1"/>
  <c r="W3280" i="1"/>
  <c r="AA3280" i="1"/>
  <c r="T3280" i="1"/>
  <c r="X3280" i="1"/>
  <c r="AB3280" i="1"/>
  <c r="Q3280" i="1"/>
  <c r="U3280" i="1"/>
  <c r="Y3280" i="1"/>
  <c r="R3280" i="1"/>
  <c r="V3280" i="1"/>
  <c r="Z3280" i="1"/>
  <c r="S3276" i="1"/>
  <c r="W3276" i="1"/>
  <c r="AA3276" i="1"/>
  <c r="T3276" i="1"/>
  <c r="X3276" i="1"/>
  <c r="AB3276" i="1"/>
  <c r="Q3276" i="1"/>
  <c r="U3276" i="1"/>
  <c r="Y3276" i="1"/>
  <c r="R3276" i="1"/>
  <c r="V3276" i="1"/>
  <c r="Z3276" i="1"/>
  <c r="S3272" i="1"/>
  <c r="W3272" i="1"/>
  <c r="AA3272" i="1"/>
  <c r="T3272" i="1"/>
  <c r="X3272" i="1"/>
  <c r="AB3272" i="1"/>
  <c r="Q3272" i="1"/>
  <c r="U3272" i="1"/>
  <c r="Y3272" i="1"/>
  <c r="R3272" i="1"/>
  <c r="V3272" i="1"/>
  <c r="Z3272" i="1"/>
  <c r="S3268" i="1"/>
  <c r="W3268" i="1"/>
  <c r="AA3268" i="1"/>
  <c r="T3268" i="1"/>
  <c r="X3268" i="1"/>
  <c r="AB3268" i="1"/>
  <c r="Q3268" i="1"/>
  <c r="U3268" i="1"/>
  <c r="Y3268" i="1"/>
  <c r="R3268" i="1"/>
  <c r="V3268" i="1"/>
  <c r="Z3268" i="1"/>
  <c r="S3264" i="1"/>
  <c r="W3264" i="1"/>
  <c r="AA3264" i="1"/>
  <c r="T3264" i="1"/>
  <c r="X3264" i="1"/>
  <c r="AB3264" i="1"/>
  <c r="Q3264" i="1"/>
  <c r="U3264" i="1"/>
  <c r="Y3264" i="1"/>
  <c r="R3264" i="1"/>
  <c r="V3264" i="1"/>
  <c r="Z3264" i="1"/>
  <c r="S3260" i="1"/>
  <c r="W3260" i="1"/>
  <c r="AA3260" i="1"/>
  <c r="T3260" i="1"/>
  <c r="X3260" i="1"/>
  <c r="AB3260" i="1"/>
  <c r="Q3260" i="1"/>
  <c r="U3260" i="1"/>
  <c r="Y3260" i="1"/>
  <c r="R3260" i="1"/>
  <c r="V3260" i="1"/>
  <c r="Z3260" i="1"/>
  <c r="S3256" i="1"/>
  <c r="W3256" i="1"/>
  <c r="AA3256" i="1"/>
  <c r="T3256" i="1"/>
  <c r="X3256" i="1"/>
  <c r="AB3256" i="1"/>
  <c r="Q3256" i="1"/>
  <c r="U3256" i="1"/>
  <c r="Y3256" i="1"/>
  <c r="R3256" i="1"/>
  <c r="V3256" i="1"/>
  <c r="Z3256" i="1"/>
  <c r="S3252" i="1"/>
  <c r="W3252" i="1"/>
  <c r="AA3252" i="1"/>
  <c r="T3252" i="1"/>
  <c r="X3252" i="1"/>
  <c r="AB3252" i="1"/>
  <c r="Q3252" i="1"/>
  <c r="U3252" i="1"/>
  <c r="Y3252" i="1"/>
  <c r="R3252" i="1"/>
  <c r="V3252" i="1"/>
  <c r="Z3252" i="1"/>
  <c r="S3248" i="1"/>
  <c r="W3248" i="1"/>
  <c r="AA3248" i="1"/>
  <c r="T3248" i="1"/>
  <c r="X3248" i="1"/>
  <c r="AB3248" i="1"/>
  <c r="Q3248" i="1"/>
  <c r="U3248" i="1"/>
  <c r="Y3248" i="1"/>
  <c r="R3248" i="1"/>
  <c r="V3248" i="1"/>
  <c r="Z3248" i="1"/>
  <c r="S3244" i="1"/>
  <c r="W3244" i="1"/>
  <c r="AA3244" i="1"/>
  <c r="T3244" i="1"/>
  <c r="X3244" i="1"/>
  <c r="AB3244" i="1"/>
  <c r="Q3244" i="1"/>
  <c r="U3244" i="1"/>
  <c r="Y3244" i="1"/>
  <c r="R3244" i="1"/>
  <c r="V3244" i="1"/>
  <c r="Z3244" i="1"/>
  <c r="S3240" i="1"/>
  <c r="W3240" i="1"/>
  <c r="AA3240" i="1"/>
  <c r="T3240" i="1"/>
  <c r="X3240" i="1"/>
  <c r="AB3240" i="1"/>
  <c r="Q3240" i="1"/>
  <c r="U3240" i="1"/>
  <c r="Y3240" i="1"/>
  <c r="R3240" i="1"/>
  <c r="V3240" i="1"/>
  <c r="Z3240" i="1"/>
  <c r="S3236" i="1"/>
  <c r="W3236" i="1"/>
  <c r="AA3236" i="1"/>
  <c r="T3236" i="1"/>
  <c r="X3236" i="1"/>
  <c r="AB3236" i="1"/>
  <c r="Q3236" i="1"/>
  <c r="U3236" i="1"/>
  <c r="Y3236" i="1"/>
  <c r="R3236" i="1"/>
  <c r="V3236" i="1"/>
  <c r="Z3236" i="1"/>
  <c r="S3232" i="1"/>
  <c r="W3232" i="1"/>
  <c r="AA3232" i="1"/>
  <c r="T3232" i="1"/>
  <c r="X3232" i="1"/>
  <c r="AB3232" i="1"/>
  <c r="Q3232" i="1"/>
  <c r="U3232" i="1"/>
  <c r="Y3232" i="1"/>
  <c r="R3232" i="1"/>
  <c r="V3232" i="1"/>
  <c r="Z3232" i="1"/>
  <c r="S3228" i="1"/>
  <c r="W3228" i="1"/>
  <c r="AA3228" i="1"/>
  <c r="T3228" i="1"/>
  <c r="X3228" i="1"/>
  <c r="AB3228" i="1"/>
  <c r="Q3228" i="1"/>
  <c r="U3228" i="1"/>
  <c r="Y3228" i="1"/>
  <c r="R3228" i="1"/>
  <c r="V3228" i="1"/>
  <c r="Z3228" i="1"/>
  <c r="S3224" i="1"/>
  <c r="W3224" i="1"/>
  <c r="AA3224" i="1"/>
  <c r="T3224" i="1"/>
  <c r="X3224" i="1"/>
  <c r="AB3224" i="1"/>
  <c r="Q3224" i="1"/>
  <c r="U3224" i="1"/>
  <c r="Y3224" i="1"/>
  <c r="R3224" i="1"/>
  <c r="V3224" i="1"/>
  <c r="Z3224" i="1"/>
  <c r="S3220" i="1"/>
  <c r="W3220" i="1"/>
  <c r="AA3220" i="1"/>
  <c r="T3220" i="1"/>
  <c r="X3220" i="1"/>
  <c r="AB3220" i="1"/>
  <c r="Q3220" i="1"/>
  <c r="U3220" i="1"/>
  <c r="Y3220" i="1"/>
  <c r="R3220" i="1"/>
  <c r="V3220" i="1"/>
  <c r="Z3220" i="1"/>
  <c r="S3216" i="1"/>
  <c r="W3216" i="1"/>
  <c r="AA3216" i="1"/>
  <c r="T3216" i="1"/>
  <c r="X3216" i="1"/>
  <c r="AB3216" i="1"/>
  <c r="Q3216" i="1"/>
  <c r="U3216" i="1"/>
  <c r="Y3216" i="1"/>
  <c r="R3216" i="1"/>
  <c r="V3216" i="1"/>
  <c r="Z3216" i="1"/>
  <c r="S3212" i="1"/>
  <c r="W3212" i="1"/>
  <c r="AA3212" i="1"/>
  <c r="T3212" i="1"/>
  <c r="X3212" i="1"/>
  <c r="AB3212" i="1"/>
  <c r="Q3212" i="1"/>
  <c r="U3212" i="1"/>
  <c r="Y3212" i="1"/>
  <c r="R3212" i="1"/>
  <c r="V3212" i="1"/>
  <c r="Z3212" i="1"/>
  <c r="S3208" i="1"/>
  <c r="W3208" i="1"/>
  <c r="AA3208" i="1"/>
  <c r="T3208" i="1"/>
  <c r="X3208" i="1"/>
  <c r="AB3208" i="1"/>
  <c r="Q3208" i="1"/>
  <c r="U3208" i="1"/>
  <c r="Y3208" i="1"/>
  <c r="R3208" i="1"/>
  <c r="V3208" i="1"/>
  <c r="Z3208" i="1"/>
  <c r="S3204" i="1"/>
  <c r="W3204" i="1"/>
  <c r="AA3204" i="1"/>
  <c r="T3204" i="1"/>
  <c r="X3204" i="1"/>
  <c r="AB3204" i="1"/>
  <c r="Q3204" i="1"/>
  <c r="U3204" i="1"/>
  <c r="Y3204" i="1"/>
  <c r="R3204" i="1"/>
  <c r="V3204" i="1"/>
  <c r="Z3204" i="1"/>
  <c r="S3200" i="1"/>
  <c r="W3200" i="1"/>
  <c r="AA3200" i="1"/>
  <c r="T3200" i="1"/>
  <c r="X3200" i="1"/>
  <c r="AB3200" i="1"/>
  <c r="Q3200" i="1"/>
  <c r="U3200" i="1"/>
  <c r="Y3200" i="1"/>
  <c r="R3200" i="1"/>
  <c r="V3200" i="1"/>
  <c r="Z3200" i="1"/>
  <c r="S3196" i="1"/>
  <c r="W3196" i="1"/>
  <c r="AA3196" i="1"/>
  <c r="T3196" i="1"/>
  <c r="X3196" i="1"/>
  <c r="AB3196" i="1"/>
  <c r="Q3196" i="1"/>
  <c r="U3196" i="1"/>
  <c r="Y3196" i="1"/>
  <c r="R3196" i="1"/>
  <c r="V3196" i="1"/>
  <c r="Z3196" i="1"/>
  <c r="S3192" i="1"/>
  <c r="W3192" i="1"/>
  <c r="AA3192" i="1"/>
  <c r="T3192" i="1"/>
  <c r="X3192" i="1"/>
  <c r="AB3192" i="1"/>
  <c r="Q3192" i="1"/>
  <c r="U3192" i="1"/>
  <c r="Y3192" i="1"/>
  <c r="R3192" i="1"/>
  <c r="V3192" i="1"/>
  <c r="Z3192" i="1"/>
  <c r="S3188" i="1"/>
  <c r="W3188" i="1"/>
  <c r="AA3188" i="1"/>
  <c r="T3188" i="1"/>
  <c r="X3188" i="1"/>
  <c r="AB3188" i="1"/>
  <c r="Q3188" i="1"/>
  <c r="U3188" i="1"/>
  <c r="Y3188" i="1"/>
  <c r="R3188" i="1"/>
  <c r="V3188" i="1"/>
  <c r="Z3188" i="1"/>
  <c r="S3184" i="1"/>
  <c r="W3184" i="1"/>
  <c r="AA3184" i="1"/>
  <c r="T3184" i="1"/>
  <c r="X3184" i="1"/>
  <c r="AB3184" i="1"/>
  <c r="Q3184" i="1"/>
  <c r="U3184" i="1"/>
  <c r="Y3184" i="1"/>
  <c r="R3184" i="1"/>
  <c r="V3184" i="1"/>
  <c r="Z3184" i="1"/>
  <c r="S3180" i="1"/>
  <c r="W3180" i="1"/>
  <c r="AA3180" i="1"/>
  <c r="T3180" i="1"/>
  <c r="X3180" i="1"/>
  <c r="AB3180" i="1"/>
  <c r="Q3180" i="1"/>
  <c r="U3180" i="1"/>
  <c r="Y3180" i="1"/>
  <c r="R3180" i="1"/>
  <c r="V3180" i="1"/>
  <c r="Z3180" i="1"/>
  <c r="S3176" i="1"/>
  <c r="W3176" i="1"/>
  <c r="AA3176" i="1"/>
  <c r="T3176" i="1"/>
  <c r="X3176" i="1"/>
  <c r="AB3176" i="1"/>
  <c r="Q3176" i="1"/>
  <c r="U3176" i="1"/>
  <c r="Y3176" i="1"/>
  <c r="R3176" i="1"/>
  <c r="V3176" i="1"/>
  <c r="Z3176" i="1"/>
  <c r="S3172" i="1"/>
  <c r="W3172" i="1"/>
  <c r="AA3172" i="1"/>
  <c r="T3172" i="1"/>
  <c r="X3172" i="1"/>
  <c r="AB3172" i="1"/>
  <c r="Q3172" i="1"/>
  <c r="U3172" i="1"/>
  <c r="Y3172" i="1"/>
  <c r="R3172" i="1"/>
  <c r="V3172" i="1"/>
  <c r="Z3172" i="1"/>
  <c r="S3168" i="1"/>
  <c r="W3168" i="1"/>
  <c r="AA3168" i="1"/>
  <c r="T3168" i="1"/>
  <c r="X3168" i="1"/>
  <c r="AB3168" i="1"/>
  <c r="Q3168" i="1"/>
  <c r="U3168" i="1"/>
  <c r="Y3168" i="1"/>
  <c r="R3168" i="1"/>
  <c r="V3168" i="1"/>
  <c r="Z3168" i="1"/>
  <c r="S3164" i="1"/>
  <c r="W3164" i="1"/>
  <c r="AA3164" i="1"/>
  <c r="T3164" i="1"/>
  <c r="X3164" i="1"/>
  <c r="AB3164" i="1"/>
  <c r="Q3164" i="1"/>
  <c r="U3164" i="1"/>
  <c r="Y3164" i="1"/>
  <c r="R3164" i="1"/>
  <c r="V3164" i="1"/>
  <c r="Z3164" i="1"/>
  <c r="S3160" i="1"/>
  <c r="W3160" i="1"/>
  <c r="AA3160" i="1"/>
  <c r="T3160" i="1"/>
  <c r="X3160" i="1"/>
  <c r="AB3160" i="1"/>
  <c r="Q3160" i="1"/>
  <c r="U3160" i="1"/>
  <c r="Y3160" i="1"/>
  <c r="R3160" i="1"/>
  <c r="V3160" i="1"/>
  <c r="Z3160" i="1"/>
  <c r="S3156" i="1"/>
  <c r="W3156" i="1"/>
  <c r="AA3156" i="1"/>
  <c r="T3156" i="1"/>
  <c r="X3156" i="1"/>
  <c r="AB3156" i="1"/>
  <c r="Q3156" i="1"/>
  <c r="U3156" i="1"/>
  <c r="Y3156" i="1"/>
  <c r="R3156" i="1"/>
  <c r="V3156" i="1"/>
  <c r="Z3156" i="1"/>
  <c r="S3152" i="1"/>
  <c r="W3152" i="1"/>
  <c r="AA3152" i="1"/>
  <c r="T3152" i="1"/>
  <c r="X3152" i="1"/>
  <c r="AB3152" i="1"/>
  <c r="Q3152" i="1"/>
  <c r="U3152" i="1"/>
  <c r="Y3152" i="1"/>
  <c r="R3152" i="1"/>
  <c r="V3152" i="1"/>
  <c r="Z3152" i="1"/>
  <c r="S3148" i="1"/>
  <c r="W3148" i="1"/>
  <c r="AA3148" i="1"/>
  <c r="T3148" i="1"/>
  <c r="X3148" i="1"/>
  <c r="AB3148" i="1"/>
  <c r="Q3148" i="1"/>
  <c r="U3148" i="1"/>
  <c r="Y3148" i="1"/>
  <c r="R3148" i="1"/>
  <c r="V3148" i="1"/>
  <c r="Z3148" i="1"/>
  <c r="S3144" i="1"/>
  <c r="W3144" i="1"/>
  <c r="AA3144" i="1"/>
  <c r="T3144" i="1"/>
  <c r="X3144" i="1"/>
  <c r="AB3144" i="1"/>
  <c r="Q3144" i="1"/>
  <c r="U3144" i="1"/>
  <c r="Y3144" i="1"/>
  <c r="R3144" i="1"/>
  <c r="V3144" i="1"/>
  <c r="Z3144" i="1"/>
  <c r="S3140" i="1"/>
  <c r="W3140" i="1"/>
  <c r="AA3140" i="1"/>
  <c r="T3140" i="1"/>
  <c r="X3140" i="1"/>
  <c r="AB3140" i="1"/>
  <c r="Q3140" i="1"/>
  <c r="U3140" i="1"/>
  <c r="Y3140" i="1"/>
  <c r="R3140" i="1"/>
  <c r="V3140" i="1"/>
  <c r="Z3140" i="1"/>
  <c r="S3136" i="1"/>
  <c r="W3136" i="1"/>
  <c r="AA3136" i="1"/>
  <c r="T3136" i="1"/>
  <c r="X3136" i="1"/>
  <c r="AB3136" i="1"/>
  <c r="Q3136" i="1"/>
  <c r="U3136" i="1"/>
  <c r="Y3136" i="1"/>
  <c r="R3136" i="1"/>
  <c r="V3136" i="1"/>
  <c r="Z3136" i="1"/>
  <c r="S3132" i="1"/>
  <c r="W3132" i="1"/>
  <c r="AA3132" i="1"/>
  <c r="T3132" i="1"/>
  <c r="X3132" i="1"/>
  <c r="AB3132" i="1"/>
  <c r="Q3132" i="1"/>
  <c r="U3132" i="1"/>
  <c r="Y3132" i="1"/>
  <c r="R3132" i="1"/>
  <c r="V3132" i="1"/>
  <c r="Z3132" i="1"/>
  <c r="S3128" i="1"/>
  <c r="W3128" i="1"/>
  <c r="AA3128" i="1"/>
  <c r="T3128" i="1"/>
  <c r="X3128" i="1"/>
  <c r="AB3128" i="1"/>
  <c r="Q3128" i="1"/>
  <c r="U3128" i="1"/>
  <c r="Y3128" i="1"/>
  <c r="R3128" i="1"/>
  <c r="V3128" i="1"/>
  <c r="Z3128" i="1"/>
  <c r="S3124" i="1"/>
  <c r="W3124" i="1"/>
  <c r="AA3124" i="1"/>
  <c r="T3124" i="1"/>
  <c r="X3124" i="1"/>
  <c r="AB3124" i="1"/>
  <c r="Q3124" i="1"/>
  <c r="U3124" i="1"/>
  <c r="Y3124" i="1"/>
  <c r="R3124" i="1"/>
  <c r="V3124" i="1"/>
  <c r="Z3124" i="1"/>
  <c r="S3120" i="1"/>
  <c r="W3120" i="1"/>
  <c r="AA3120" i="1"/>
  <c r="T3120" i="1"/>
  <c r="X3120" i="1"/>
  <c r="AB3120" i="1"/>
  <c r="Q3120" i="1"/>
  <c r="U3120" i="1"/>
  <c r="Y3120" i="1"/>
  <c r="R3120" i="1"/>
  <c r="V3120" i="1"/>
  <c r="Z3120" i="1"/>
  <c r="S3116" i="1"/>
  <c r="W3116" i="1"/>
  <c r="AA3116" i="1"/>
  <c r="T3116" i="1"/>
  <c r="X3116" i="1"/>
  <c r="AB3116" i="1"/>
  <c r="Q3116" i="1"/>
  <c r="U3116" i="1"/>
  <c r="Y3116" i="1"/>
  <c r="R3116" i="1"/>
  <c r="V3116" i="1"/>
  <c r="Z3116" i="1"/>
  <c r="S3112" i="1"/>
  <c r="W3112" i="1"/>
  <c r="AA3112" i="1"/>
  <c r="T3112" i="1"/>
  <c r="X3112" i="1"/>
  <c r="AB3112" i="1"/>
  <c r="Q3112" i="1"/>
  <c r="U3112" i="1"/>
  <c r="Y3112" i="1"/>
  <c r="R3112" i="1"/>
  <c r="V3112" i="1"/>
  <c r="Z3112" i="1"/>
  <c r="S3108" i="1"/>
  <c r="W3108" i="1"/>
  <c r="AA3108" i="1"/>
  <c r="T3108" i="1"/>
  <c r="X3108" i="1"/>
  <c r="AB3108" i="1"/>
  <c r="Q3108" i="1"/>
  <c r="U3108" i="1"/>
  <c r="Y3108" i="1"/>
  <c r="R3108" i="1"/>
  <c r="V3108" i="1"/>
  <c r="Z3108" i="1"/>
  <c r="S3104" i="1"/>
  <c r="W3104" i="1"/>
  <c r="AA3104" i="1"/>
  <c r="T3104" i="1"/>
  <c r="X3104" i="1"/>
  <c r="AB3104" i="1"/>
  <c r="Q3104" i="1"/>
  <c r="U3104" i="1"/>
  <c r="Y3104" i="1"/>
  <c r="R3104" i="1"/>
  <c r="V3104" i="1"/>
  <c r="Z3104" i="1"/>
  <c r="S3100" i="1"/>
  <c r="W3100" i="1"/>
  <c r="AA3100" i="1"/>
  <c r="U3100" i="1"/>
  <c r="Z3100" i="1"/>
  <c r="Q3100" i="1"/>
  <c r="V3100" i="1"/>
  <c r="AB3100" i="1"/>
  <c r="R3100" i="1"/>
  <c r="X3100" i="1"/>
  <c r="T3100" i="1"/>
  <c r="Y3100" i="1"/>
  <c r="S3096" i="1"/>
  <c r="W3096" i="1"/>
  <c r="AA3096" i="1"/>
  <c r="U3096" i="1"/>
  <c r="Z3096" i="1"/>
  <c r="Q3096" i="1"/>
  <c r="V3096" i="1"/>
  <c r="AB3096" i="1"/>
  <c r="R3096" i="1"/>
  <c r="X3096" i="1"/>
  <c r="T3096" i="1"/>
  <c r="Y3096" i="1"/>
  <c r="S3092" i="1"/>
  <c r="W3092" i="1"/>
  <c r="AA3092" i="1"/>
  <c r="U3092" i="1"/>
  <c r="Z3092" i="1"/>
  <c r="Q3092" i="1"/>
  <c r="V3092" i="1"/>
  <c r="AB3092" i="1"/>
  <c r="R3092" i="1"/>
  <c r="X3092" i="1"/>
  <c r="T3092" i="1"/>
  <c r="Y3092" i="1"/>
  <c r="S3088" i="1"/>
  <c r="W3088" i="1"/>
  <c r="AA3088" i="1"/>
  <c r="U3088" i="1"/>
  <c r="Z3088" i="1"/>
  <c r="Q3088" i="1"/>
  <c r="V3088" i="1"/>
  <c r="AB3088" i="1"/>
  <c r="R3088" i="1"/>
  <c r="X3088" i="1"/>
  <c r="T3088" i="1"/>
  <c r="Y3088" i="1"/>
  <c r="S3084" i="1"/>
  <c r="W3084" i="1"/>
  <c r="AA3084" i="1"/>
  <c r="T3084" i="1"/>
  <c r="X3084" i="1"/>
  <c r="AB3084" i="1"/>
  <c r="V3084" i="1"/>
  <c r="Q3084" i="1"/>
  <c r="Y3084" i="1"/>
  <c r="R3084" i="1"/>
  <c r="Z3084" i="1"/>
  <c r="U3084" i="1"/>
  <c r="S3080" i="1"/>
  <c r="W3080" i="1"/>
  <c r="AA3080" i="1"/>
  <c r="T3080" i="1"/>
  <c r="X3080" i="1"/>
  <c r="AB3080" i="1"/>
  <c r="V3080" i="1"/>
  <c r="Q3080" i="1"/>
  <c r="Y3080" i="1"/>
  <c r="R3080" i="1"/>
  <c r="Z3080" i="1"/>
  <c r="U3080" i="1"/>
  <c r="S3076" i="1"/>
  <c r="W3076" i="1"/>
  <c r="AA3076" i="1"/>
  <c r="T3076" i="1"/>
  <c r="X3076" i="1"/>
  <c r="AB3076" i="1"/>
  <c r="V3076" i="1"/>
  <c r="Q3076" i="1"/>
  <c r="Y3076" i="1"/>
  <c r="R3076" i="1"/>
  <c r="Z3076" i="1"/>
  <c r="U3076" i="1"/>
  <c r="S3072" i="1"/>
  <c r="W3072" i="1"/>
  <c r="AA3072" i="1"/>
  <c r="T3072" i="1"/>
  <c r="X3072" i="1"/>
  <c r="AB3072" i="1"/>
  <c r="V3072" i="1"/>
  <c r="Q3072" i="1"/>
  <c r="Y3072" i="1"/>
  <c r="R3072" i="1"/>
  <c r="Z3072" i="1"/>
  <c r="U3072" i="1"/>
  <c r="S3068" i="1"/>
  <c r="W3068" i="1"/>
  <c r="AA3068" i="1"/>
  <c r="T3068" i="1"/>
  <c r="X3068" i="1"/>
  <c r="AB3068" i="1"/>
  <c r="R3068" i="1"/>
  <c r="V3068" i="1"/>
  <c r="Y3068" i="1"/>
  <c r="Q3068" i="1"/>
  <c r="Z3068" i="1"/>
  <c r="U3068" i="1"/>
  <c r="S3064" i="1"/>
  <c r="W3064" i="1"/>
  <c r="AA3064" i="1"/>
  <c r="T3064" i="1"/>
  <c r="X3064" i="1"/>
  <c r="AB3064" i="1"/>
  <c r="R3064" i="1"/>
  <c r="V3064" i="1"/>
  <c r="Z3064" i="1"/>
  <c r="Y3064" i="1"/>
  <c r="Q3064" i="1"/>
  <c r="U3064" i="1"/>
  <c r="S3060" i="1"/>
  <c r="W3060" i="1"/>
  <c r="AA3060" i="1"/>
  <c r="T3060" i="1"/>
  <c r="X3060" i="1"/>
  <c r="AB3060" i="1"/>
  <c r="R3060" i="1"/>
  <c r="V3060" i="1"/>
  <c r="Z3060" i="1"/>
  <c r="Y3060" i="1"/>
  <c r="Q3060" i="1"/>
  <c r="U3060" i="1"/>
  <c r="S3056" i="1"/>
  <c r="W3056" i="1"/>
  <c r="AA3056" i="1"/>
  <c r="T3056" i="1"/>
  <c r="X3056" i="1"/>
  <c r="AB3056" i="1"/>
  <c r="R3056" i="1"/>
  <c r="V3056" i="1"/>
  <c r="Z3056" i="1"/>
  <c r="Y3056" i="1"/>
  <c r="Q3056" i="1"/>
  <c r="U3056" i="1"/>
  <c r="S3052" i="1"/>
  <c r="W3052" i="1"/>
  <c r="AA3052" i="1"/>
  <c r="T3052" i="1"/>
  <c r="X3052" i="1"/>
  <c r="AB3052" i="1"/>
  <c r="R3052" i="1"/>
  <c r="V3052" i="1"/>
  <c r="Z3052" i="1"/>
  <c r="Y3052" i="1"/>
  <c r="Q3052" i="1"/>
  <c r="U3052" i="1"/>
  <c r="S3048" i="1"/>
  <c r="W3048" i="1"/>
  <c r="AA3048" i="1"/>
  <c r="T3048" i="1"/>
  <c r="X3048" i="1"/>
  <c r="AB3048" i="1"/>
  <c r="R3048" i="1"/>
  <c r="V3048" i="1"/>
  <c r="Z3048" i="1"/>
  <c r="Y3048" i="1"/>
  <c r="Q3048" i="1"/>
  <c r="U3048" i="1"/>
  <c r="S3044" i="1"/>
  <c r="W3044" i="1"/>
  <c r="AA3044" i="1"/>
  <c r="T3044" i="1"/>
  <c r="X3044" i="1"/>
  <c r="AB3044" i="1"/>
  <c r="R3044" i="1"/>
  <c r="V3044" i="1"/>
  <c r="Z3044" i="1"/>
  <c r="Y3044" i="1"/>
  <c r="Q3044" i="1"/>
  <c r="U3044" i="1"/>
  <c r="S3040" i="1"/>
  <c r="W3040" i="1"/>
  <c r="AA3040" i="1"/>
  <c r="T3040" i="1"/>
  <c r="X3040" i="1"/>
  <c r="AB3040" i="1"/>
  <c r="R3040" i="1"/>
  <c r="V3040" i="1"/>
  <c r="Z3040" i="1"/>
  <c r="Y3040" i="1"/>
  <c r="Q3040" i="1"/>
  <c r="U3040" i="1"/>
  <c r="S3036" i="1"/>
  <c r="W3036" i="1"/>
  <c r="AA3036" i="1"/>
  <c r="T3036" i="1"/>
  <c r="X3036" i="1"/>
  <c r="AB3036" i="1"/>
  <c r="R3036" i="1"/>
  <c r="V3036" i="1"/>
  <c r="Z3036" i="1"/>
  <c r="Y3036" i="1"/>
  <c r="Q3036" i="1"/>
  <c r="U3036" i="1"/>
  <c r="S3032" i="1"/>
  <c r="W3032" i="1"/>
  <c r="AA3032" i="1"/>
  <c r="T3032" i="1"/>
  <c r="X3032" i="1"/>
  <c r="AB3032" i="1"/>
  <c r="R3032" i="1"/>
  <c r="V3032" i="1"/>
  <c r="Z3032" i="1"/>
  <c r="Y3032" i="1"/>
  <c r="Q3032" i="1"/>
  <c r="U3032" i="1"/>
  <c r="S3028" i="1"/>
  <c r="W3028" i="1"/>
  <c r="AA3028" i="1"/>
  <c r="T3028" i="1"/>
  <c r="X3028" i="1"/>
  <c r="AB3028" i="1"/>
  <c r="R3028" i="1"/>
  <c r="V3028" i="1"/>
  <c r="Z3028" i="1"/>
  <c r="Y3028" i="1"/>
  <c r="Q3028" i="1"/>
  <c r="U3028" i="1"/>
  <c r="S3024" i="1"/>
  <c r="W3024" i="1"/>
  <c r="AA3024" i="1"/>
  <c r="T3024" i="1"/>
  <c r="X3024" i="1"/>
  <c r="AB3024" i="1"/>
  <c r="R3024" i="1"/>
  <c r="V3024" i="1"/>
  <c r="Z3024" i="1"/>
  <c r="Y3024" i="1"/>
  <c r="Q3024" i="1"/>
  <c r="U3024" i="1"/>
  <c r="S3020" i="1"/>
  <c r="W3020" i="1"/>
  <c r="AA3020" i="1"/>
  <c r="T3020" i="1"/>
  <c r="X3020" i="1"/>
  <c r="AB3020" i="1"/>
  <c r="R3020" i="1"/>
  <c r="V3020" i="1"/>
  <c r="Z3020" i="1"/>
  <c r="Y3020" i="1"/>
  <c r="Q3020" i="1"/>
  <c r="U3020" i="1"/>
  <c r="S3016" i="1"/>
  <c r="W3016" i="1"/>
  <c r="AA3016" i="1"/>
  <c r="T3016" i="1"/>
  <c r="X3016" i="1"/>
  <c r="AB3016" i="1"/>
  <c r="R3016" i="1"/>
  <c r="V3016" i="1"/>
  <c r="Z3016" i="1"/>
  <c r="Y3016" i="1"/>
  <c r="Q3016" i="1"/>
  <c r="U3016" i="1"/>
  <c r="S3012" i="1"/>
  <c r="W3012" i="1"/>
  <c r="AA3012" i="1"/>
  <c r="T3012" i="1"/>
  <c r="X3012" i="1"/>
  <c r="AB3012" i="1"/>
  <c r="R3012" i="1"/>
  <c r="V3012" i="1"/>
  <c r="Z3012" i="1"/>
  <c r="Y3012" i="1"/>
  <c r="Q3012" i="1"/>
  <c r="U3012" i="1"/>
  <c r="S3008" i="1"/>
  <c r="W3008" i="1"/>
  <c r="AA3008" i="1"/>
  <c r="T3008" i="1"/>
  <c r="X3008" i="1"/>
  <c r="AB3008" i="1"/>
  <c r="R3008" i="1"/>
  <c r="V3008" i="1"/>
  <c r="Z3008" i="1"/>
  <c r="Y3008" i="1"/>
  <c r="Q3008" i="1"/>
  <c r="U3008" i="1"/>
  <c r="S3004" i="1"/>
  <c r="W3004" i="1"/>
  <c r="AA3004" i="1"/>
  <c r="T3004" i="1"/>
  <c r="X3004" i="1"/>
  <c r="AB3004" i="1"/>
  <c r="R3004" i="1"/>
  <c r="V3004" i="1"/>
  <c r="Z3004" i="1"/>
  <c r="Y3004" i="1"/>
  <c r="Q3004" i="1"/>
  <c r="U3004" i="1"/>
  <c r="S3000" i="1"/>
  <c r="W3000" i="1"/>
  <c r="AA3000" i="1"/>
  <c r="T3000" i="1"/>
  <c r="X3000" i="1"/>
  <c r="AB3000" i="1"/>
  <c r="R3000" i="1"/>
  <c r="V3000" i="1"/>
  <c r="Z3000" i="1"/>
  <c r="Y3000" i="1"/>
  <c r="Q3000" i="1"/>
  <c r="U3000" i="1"/>
  <c r="S2996" i="1"/>
  <c r="W2996" i="1"/>
  <c r="AA2996" i="1"/>
  <c r="T2996" i="1"/>
  <c r="X2996" i="1"/>
  <c r="AB2996" i="1"/>
  <c r="R2996" i="1"/>
  <c r="V2996" i="1"/>
  <c r="Z2996" i="1"/>
  <c r="Y2996" i="1"/>
  <c r="Q2996" i="1"/>
  <c r="U2996" i="1"/>
  <c r="S2992" i="1"/>
  <c r="W2992" i="1"/>
  <c r="AA2992" i="1"/>
  <c r="T2992" i="1"/>
  <c r="X2992" i="1"/>
  <c r="AB2992" i="1"/>
  <c r="R2992" i="1"/>
  <c r="V2992" i="1"/>
  <c r="Z2992" i="1"/>
  <c r="Y2992" i="1"/>
  <c r="Q2992" i="1"/>
  <c r="U2992" i="1"/>
  <c r="S2988" i="1"/>
  <c r="W2988" i="1"/>
  <c r="AA2988" i="1"/>
  <c r="T2988" i="1"/>
  <c r="X2988" i="1"/>
  <c r="AB2988" i="1"/>
  <c r="R2988" i="1"/>
  <c r="V2988" i="1"/>
  <c r="Z2988" i="1"/>
  <c r="Y2988" i="1"/>
  <c r="Q2988" i="1"/>
  <c r="U2988" i="1"/>
  <c r="S2984" i="1"/>
  <c r="W2984" i="1"/>
  <c r="AA2984" i="1"/>
  <c r="T2984" i="1"/>
  <c r="X2984" i="1"/>
  <c r="AB2984" i="1"/>
  <c r="R2984" i="1"/>
  <c r="V2984" i="1"/>
  <c r="Z2984" i="1"/>
  <c r="Y2984" i="1"/>
  <c r="Q2984" i="1"/>
  <c r="U2984" i="1"/>
  <c r="S2980" i="1"/>
  <c r="W2980" i="1"/>
  <c r="AA2980" i="1"/>
  <c r="T2980" i="1"/>
  <c r="X2980" i="1"/>
  <c r="AB2980" i="1"/>
  <c r="R2980" i="1"/>
  <c r="V2980" i="1"/>
  <c r="Z2980" i="1"/>
  <c r="Y2980" i="1"/>
  <c r="Q2980" i="1"/>
  <c r="U2980" i="1"/>
  <c r="S2976" i="1"/>
  <c r="W2976" i="1"/>
  <c r="AA2976" i="1"/>
  <c r="T2976" i="1"/>
  <c r="X2976" i="1"/>
  <c r="AB2976" i="1"/>
  <c r="R2976" i="1"/>
  <c r="V2976" i="1"/>
  <c r="Z2976" i="1"/>
  <c r="Y2976" i="1"/>
  <c r="Q2976" i="1"/>
  <c r="U2976" i="1"/>
  <c r="S2972" i="1"/>
  <c r="W2972" i="1"/>
  <c r="AA2972" i="1"/>
  <c r="T2972" i="1"/>
  <c r="X2972" i="1"/>
  <c r="AB2972" i="1"/>
  <c r="R2972" i="1"/>
  <c r="V2972" i="1"/>
  <c r="Z2972" i="1"/>
  <c r="Y2972" i="1"/>
  <c r="Q2972" i="1"/>
  <c r="U2972" i="1"/>
  <c r="S2968" i="1"/>
  <c r="W2968" i="1"/>
  <c r="AA2968" i="1"/>
  <c r="T2968" i="1"/>
  <c r="X2968" i="1"/>
  <c r="AB2968" i="1"/>
  <c r="R2968" i="1"/>
  <c r="V2968" i="1"/>
  <c r="Z2968" i="1"/>
  <c r="Y2968" i="1"/>
  <c r="Q2968" i="1"/>
  <c r="U2968" i="1"/>
  <c r="S2964" i="1"/>
  <c r="W2964" i="1"/>
  <c r="AA2964" i="1"/>
  <c r="T2964" i="1"/>
  <c r="X2964" i="1"/>
  <c r="AB2964" i="1"/>
  <c r="R2964" i="1"/>
  <c r="V2964" i="1"/>
  <c r="Z2964" i="1"/>
  <c r="Y2964" i="1"/>
  <c r="Q2964" i="1"/>
  <c r="U2964" i="1"/>
  <c r="S2960" i="1"/>
  <c r="W2960" i="1"/>
  <c r="AA2960" i="1"/>
  <c r="T2960" i="1"/>
  <c r="X2960" i="1"/>
  <c r="AB2960" i="1"/>
  <c r="R2960" i="1"/>
  <c r="V2960" i="1"/>
  <c r="Z2960" i="1"/>
  <c r="Y2960" i="1"/>
  <c r="Q2960" i="1"/>
  <c r="U2960" i="1"/>
  <c r="S2956" i="1"/>
  <c r="W2956" i="1"/>
  <c r="AA2956" i="1"/>
  <c r="T2956" i="1"/>
  <c r="X2956" i="1"/>
  <c r="AB2956" i="1"/>
  <c r="R2956" i="1"/>
  <c r="V2956" i="1"/>
  <c r="Z2956" i="1"/>
  <c r="Y2956" i="1"/>
  <c r="Q2956" i="1"/>
  <c r="U2956" i="1"/>
  <c r="S2952" i="1"/>
  <c r="W2952" i="1"/>
  <c r="AA2952" i="1"/>
  <c r="T2952" i="1"/>
  <c r="X2952" i="1"/>
  <c r="AB2952" i="1"/>
  <c r="R2952" i="1"/>
  <c r="V2952" i="1"/>
  <c r="Z2952" i="1"/>
  <c r="Y2952" i="1"/>
  <c r="Q2952" i="1"/>
  <c r="U2952" i="1"/>
  <c r="S2948" i="1"/>
  <c r="W2948" i="1"/>
  <c r="AA2948" i="1"/>
  <c r="T2948" i="1"/>
  <c r="X2948" i="1"/>
  <c r="AB2948" i="1"/>
  <c r="R2948" i="1"/>
  <c r="V2948" i="1"/>
  <c r="Z2948" i="1"/>
  <c r="Y2948" i="1"/>
  <c r="Q2948" i="1"/>
  <c r="U2948" i="1"/>
  <c r="S2944" i="1"/>
  <c r="W2944" i="1"/>
  <c r="AA2944" i="1"/>
  <c r="T2944" i="1"/>
  <c r="X2944" i="1"/>
  <c r="AB2944" i="1"/>
  <c r="Q2944" i="1"/>
  <c r="U2944" i="1"/>
  <c r="R2944" i="1"/>
  <c r="V2944" i="1"/>
  <c r="Z2944" i="1"/>
  <c r="Y2944" i="1"/>
  <c r="S2940" i="1"/>
  <c r="W2940" i="1"/>
  <c r="AA2940" i="1"/>
  <c r="T2940" i="1"/>
  <c r="X2940" i="1"/>
  <c r="AB2940" i="1"/>
  <c r="Q2940" i="1"/>
  <c r="U2940" i="1"/>
  <c r="Y2940" i="1"/>
  <c r="R2940" i="1"/>
  <c r="V2940" i="1"/>
  <c r="Z2940" i="1"/>
  <c r="S2936" i="1"/>
  <c r="W2936" i="1"/>
  <c r="AA2936" i="1"/>
  <c r="T2936" i="1"/>
  <c r="X2936" i="1"/>
  <c r="AB2936" i="1"/>
  <c r="Q2936" i="1"/>
  <c r="U2936" i="1"/>
  <c r="Y2936" i="1"/>
  <c r="R2936" i="1"/>
  <c r="V2936" i="1"/>
  <c r="Z2936" i="1"/>
  <c r="S2932" i="1"/>
  <c r="W2932" i="1"/>
  <c r="AA2932" i="1"/>
  <c r="T2932" i="1"/>
  <c r="X2932" i="1"/>
  <c r="AB2932" i="1"/>
  <c r="Q2932" i="1"/>
  <c r="U2932" i="1"/>
  <c r="Y2932" i="1"/>
  <c r="R2932" i="1"/>
  <c r="V2932" i="1"/>
  <c r="Z2932" i="1"/>
  <c r="S2928" i="1"/>
  <c r="W2928" i="1"/>
  <c r="AA2928" i="1"/>
  <c r="T2928" i="1"/>
  <c r="X2928" i="1"/>
  <c r="AB2928" i="1"/>
  <c r="Q2928" i="1"/>
  <c r="U2928" i="1"/>
  <c r="Y2928" i="1"/>
  <c r="R2928" i="1"/>
  <c r="V2928" i="1"/>
  <c r="Z2928" i="1"/>
  <c r="S2924" i="1"/>
  <c r="W2924" i="1"/>
  <c r="AA2924" i="1"/>
  <c r="T2924" i="1"/>
  <c r="X2924" i="1"/>
  <c r="AB2924" i="1"/>
  <c r="Q2924" i="1"/>
  <c r="U2924" i="1"/>
  <c r="Y2924" i="1"/>
  <c r="R2924" i="1"/>
  <c r="V2924" i="1"/>
  <c r="Z2924" i="1"/>
  <c r="S2920" i="1"/>
  <c r="W2920" i="1"/>
  <c r="AA2920" i="1"/>
  <c r="T2920" i="1"/>
  <c r="X2920" i="1"/>
  <c r="AB2920" i="1"/>
  <c r="Q2920" i="1"/>
  <c r="U2920" i="1"/>
  <c r="Y2920" i="1"/>
  <c r="R2920" i="1"/>
  <c r="V2920" i="1"/>
  <c r="Z2920" i="1"/>
  <c r="S2916" i="1"/>
  <c r="W2916" i="1"/>
  <c r="AA2916" i="1"/>
  <c r="T2916" i="1"/>
  <c r="X2916" i="1"/>
  <c r="AB2916" i="1"/>
  <c r="Q2916" i="1"/>
  <c r="U2916" i="1"/>
  <c r="Y2916" i="1"/>
  <c r="R2916" i="1"/>
  <c r="V2916" i="1"/>
  <c r="Z2916" i="1"/>
  <c r="S2912" i="1"/>
  <c r="W2912" i="1"/>
  <c r="AA2912" i="1"/>
  <c r="T2912" i="1"/>
  <c r="X2912" i="1"/>
  <c r="AB2912" i="1"/>
  <c r="Q2912" i="1"/>
  <c r="U2912" i="1"/>
  <c r="Y2912" i="1"/>
  <c r="R2912" i="1"/>
  <c r="V2912" i="1"/>
  <c r="Z2912" i="1"/>
  <c r="S2908" i="1"/>
  <c r="W2908" i="1"/>
  <c r="AA2908" i="1"/>
  <c r="T2908" i="1"/>
  <c r="X2908" i="1"/>
  <c r="AB2908" i="1"/>
  <c r="Q2908" i="1"/>
  <c r="U2908" i="1"/>
  <c r="Y2908" i="1"/>
  <c r="R2908" i="1"/>
  <c r="V2908" i="1"/>
  <c r="Z2908" i="1"/>
  <c r="S2904" i="1"/>
  <c r="W2904" i="1"/>
  <c r="AA2904" i="1"/>
  <c r="T2904" i="1"/>
  <c r="X2904" i="1"/>
  <c r="AB2904" i="1"/>
  <c r="Q2904" i="1"/>
  <c r="U2904" i="1"/>
  <c r="Y2904" i="1"/>
  <c r="R2904" i="1"/>
  <c r="V2904" i="1"/>
  <c r="Z2904" i="1"/>
  <c r="S2900" i="1"/>
  <c r="W2900" i="1"/>
  <c r="AA2900" i="1"/>
  <c r="T2900" i="1"/>
  <c r="X2900" i="1"/>
  <c r="AB2900" i="1"/>
  <c r="Q2900" i="1"/>
  <c r="U2900" i="1"/>
  <c r="Y2900" i="1"/>
  <c r="R2900" i="1"/>
  <c r="V2900" i="1"/>
  <c r="Z2900" i="1"/>
  <c r="S2896" i="1"/>
  <c r="W2896" i="1"/>
  <c r="AA2896" i="1"/>
  <c r="T2896" i="1"/>
  <c r="X2896" i="1"/>
  <c r="AB2896" i="1"/>
  <c r="Q2896" i="1"/>
  <c r="U2896" i="1"/>
  <c r="Y2896" i="1"/>
  <c r="R2896" i="1"/>
  <c r="V2896" i="1"/>
  <c r="Z2896" i="1"/>
  <c r="S2892" i="1"/>
  <c r="W2892" i="1"/>
  <c r="AA2892" i="1"/>
  <c r="T2892" i="1"/>
  <c r="X2892" i="1"/>
  <c r="AB2892" i="1"/>
  <c r="Q2892" i="1"/>
  <c r="U2892" i="1"/>
  <c r="Y2892" i="1"/>
  <c r="R2892" i="1"/>
  <c r="V2892" i="1"/>
  <c r="Z2892" i="1"/>
  <c r="S2888" i="1"/>
  <c r="W2888" i="1"/>
  <c r="AA2888" i="1"/>
  <c r="T2888" i="1"/>
  <c r="X2888" i="1"/>
  <c r="AB2888" i="1"/>
  <c r="Q2888" i="1"/>
  <c r="U2888" i="1"/>
  <c r="Y2888" i="1"/>
  <c r="R2888" i="1"/>
  <c r="V2888" i="1"/>
  <c r="Z2888" i="1"/>
  <c r="S2884" i="1"/>
  <c r="W2884" i="1"/>
  <c r="AA2884" i="1"/>
  <c r="T2884" i="1"/>
  <c r="X2884" i="1"/>
  <c r="AB2884" i="1"/>
  <c r="Q2884" i="1"/>
  <c r="U2884" i="1"/>
  <c r="Y2884" i="1"/>
  <c r="R2884" i="1"/>
  <c r="V2884" i="1"/>
  <c r="Z2884" i="1"/>
  <c r="S2880" i="1"/>
  <c r="W2880" i="1"/>
  <c r="AA2880" i="1"/>
  <c r="T2880" i="1"/>
  <c r="X2880" i="1"/>
  <c r="AB2880" i="1"/>
  <c r="Q2880" i="1"/>
  <c r="U2880" i="1"/>
  <c r="Y2880" i="1"/>
  <c r="R2880" i="1"/>
  <c r="V2880" i="1"/>
  <c r="Z2880" i="1"/>
  <c r="S2876" i="1"/>
  <c r="W2876" i="1"/>
  <c r="AA2876" i="1"/>
  <c r="T2876" i="1"/>
  <c r="X2876" i="1"/>
  <c r="AB2876" i="1"/>
  <c r="Q2876" i="1"/>
  <c r="U2876" i="1"/>
  <c r="Y2876" i="1"/>
  <c r="R2876" i="1"/>
  <c r="V2876" i="1"/>
  <c r="Z2876" i="1"/>
  <c r="S2872" i="1"/>
  <c r="W2872" i="1"/>
  <c r="AA2872" i="1"/>
  <c r="T2872" i="1"/>
  <c r="X2872" i="1"/>
  <c r="AB2872" i="1"/>
  <c r="Q2872" i="1"/>
  <c r="U2872" i="1"/>
  <c r="Y2872" i="1"/>
  <c r="R2872" i="1"/>
  <c r="V2872" i="1"/>
  <c r="Z2872" i="1"/>
  <c r="S2868" i="1"/>
  <c r="W2868" i="1"/>
  <c r="AA2868" i="1"/>
  <c r="T2868" i="1"/>
  <c r="X2868" i="1"/>
  <c r="AB2868" i="1"/>
  <c r="Q2868" i="1"/>
  <c r="U2868" i="1"/>
  <c r="Y2868" i="1"/>
  <c r="R2868" i="1"/>
  <c r="V2868" i="1"/>
  <c r="Z2868" i="1"/>
  <c r="S2864" i="1"/>
  <c r="W2864" i="1"/>
  <c r="AA2864" i="1"/>
  <c r="T2864" i="1"/>
  <c r="X2864" i="1"/>
  <c r="AB2864" i="1"/>
  <c r="Q2864" i="1"/>
  <c r="U2864" i="1"/>
  <c r="Y2864" i="1"/>
  <c r="R2864" i="1"/>
  <c r="V2864" i="1"/>
  <c r="Z2864" i="1"/>
  <c r="S2860" i="1"/>
  <c r="W2860" i="1"/>
  <c r="AA2860" i="1"/>
  <c r="T2860" i="1"/>
  <c r="X2860" i="1"/>
  <c r="AB2860" i="1"/>
  <c r="Q2860" i="1"/>
  <c r="U2860" i="1"/>
  <c r="Y2860" i="1"/>
  <c r="R2860" i="1"/>
  <c r="V2860" i="1"/>
  <c r="Z2860" i="1"/>
  <c r="S2856" i="1"/>
  <c r="W2856" i="1"/>
  <c r="AA2856" i="1"/>
  <c r="T2856" i="1"/>
  <c r="X2856" i="1"/>
  <c r="AB2856" i="1"/>
  <c r="Q2856" i="1"/>
  <c r="U2856" i="1"/>
  <c r="Y2856" i="1"/>
  <c r="R2856" i="1"/>
  <c r="V2856" i="1"/>
  <c r="Z2856" i="1"/>
  <c r="S2852" i="1"/>
  <c r="W2852" i="1"/>
  <c r="AA2852" i="1"/>
  <c r="T2852" i="1"/>
  <c r="X2852" i="1"/>
  <c r="AB2852" i="1"/>
  <c r="Q2852" i="1"/>
  <c r="U2852" i="1"/>
  <c r="Y2852" i="1"/>
  <c r="R2852" i="1"/>
  <c r="V2852" i="1"/>
  <c r="Z2852" i="1"/>
  <c r="S2848" i="1"/>
  <c r="W2848" i="1"/>
  <c r="AA2848" i="1"/>
  <c r="T2848" i="1"/>
  <c r="X2848" i="1"/>
  <c r="AB2848" i="1"/>
  <c r="Q2848" i="1"/>
  <c r="U2848" i="1"/>
  <c r="Y2848" i="1"/>
  <c r="R2848" i="1"/>
  <c r="V2848" i="1"/>
  <c r="Z2848" i="1"/>
  <c r="S2844" i="1"/>
  <c r="W2844" i="1"/>
  <c r="AA2844" i="1"/>
  <c r="T2844" i="1"/>
  <c r="X2844" i="1"/>
  <c r="AB2844" i="1"/>
  <c r="Q2844" i="1"/>
  <c r="U2844" i="1"/>
  <c r="Y2844" i="1"/>
  <c r="R2844" i="1"/>
  <c r="V2844" i="1"/>
  <c r="Z2844" i="1"/>
  <c r="S2840" i="1"/>
  <c r="W2840" i="1"/>
  <c r="AA2840" i="1"/>
  <c r="T2840" i="1"/>
  <c r="X2840" i="1"/>
  <c r="AB2840" i="1"/>
  <c r="Q2840" i="1"/>
  <c r="U2840" i="1"/>
  <c r="Y2840" i="1"/>
  <c r="R2840" i="1"/>
  <c r="V2840" i="1"/>
  <c r="Z2840" i="1"/>
  <c r="S2836" i="1"/>
  <c r="W2836" i="1"/>
  <c r="AA2836" i="1"/>
  <c r="T2836" i="1"/>
  <c r="X2836" i="1"/>
  <c r="AB2836" i="1"/>
  <c r="Q2836" i="1"/>
  <c r="U2836" i="1"/>
  <c r="Y2836" i="1"/>
  <c r="R2836" i="1"/>
  <c r="V2836" i="1"/>
  <c r="Z2836" i="1"/>
  <c r="S2832" i="1"/>
  <c r="W2832" i="1"/>
  <c r="AA2832" i="1"/>
  <c r="T2832" i="1"/>
  <c r="X2832" i="1"/>
  <c r="AB2832" i="1"/>
  <c r="Q2832" i="1"/>
  <c r="U2832" i="1"/>
  <c r="Y2832" i="1"/>
  <c r="R2832" i="1"/>
  <c r="V2832" i="1"/>
  <c r="Z2832" i="1"/>
  <c r="S2828" i="1"/>
  <c r="W2828" i="1"/>
  <c r="AA2828" i="1"/>
  <c r="T2828" i="1"/>
  <c r="X2828" i="1"/>
  <c r="AB2828" i="1"/>
  <c r="Q2828" i="1"/>
  <c r="U2828" i="1"/>
  <c r="Y2828" i="1"/>
  <c r="R2828" i="1"/>
  <c r="V2828" i="1"/>
  <c r="Z2828" i="1"/>
  <c r="S2824" i="1"/>
  <c r="W2824" i="1"/>
  <c r="AA2824" i="1"/>
  <c r="T2824" i="1"/>
  <c r="X2824" i="1"/>
  <c r="AB2824" i="1"/>
  <c r="Q2824" i="1"/>
  <c r="U2824" i="1"/>
  <c r="Y2824" i="1"/>
  <c r="R2824" i="1"/>
  <c r="V2824" i="1"/>
  <c r="Z2824" i="1"/>
  <c r="S2820" i="1"/>
  <c r="W2820" i="1"/>
  <c r="AA2820" i="1"/>
  <c r="T2820" i="1"/>
  <c r="X2820" i="1"/>
  <c r="AB2820" i="1"/>
  <c r="Q2820" i="1"/>
  <c r="U2820" i="1"/>
  <c r="Y2820" i="1"/>
  <c r="R2820" i="1"/>
  <c r="V2820" i="1"/>
  <c r="Z2820" i="1"/>
  <c r="S2816" i="1"/>
  <c r="W2816" i="1"/>
  <c r="AA2816" i="1"/>
  <c r="T2816" i="1"/>
  <c r="X2816" i="1"/>
  <c r="AB2816" i="1"/>
  <c r="Q2816" i="1"/>
  <c r="U2816" i="1"/>
  <c r="Y2816" i="1"/>
  <c r="R2816" i="1"/>
  <c r="V2816" i="1"/>
  <c r="Z2816" i="1"/>
  <c r="S2812" i="1"/>
  <c r="W2812" i="1"/>
  <c r="AA2812" i="1"/>
  <c r="T2812" i="1"/>
  <c r="X2812" i="1"/>
  <c r="AB2812" i="1"/>
  <c r="Q2812" i="1"/>
  <c r="U2812" i="1"/>
  <c r="Y2812" i="1"/>
  <c r="R2812" i="1"/>
  <c r="V2812" i="1"/>
  <c r="Z2812" i="1"/>
  <c r="S2808" i="1"/>
  <c r="W2808" i="1"/>
  <c r="AA2808" i="1"/>
  <c r="T2808" i="1"/>
  <c r="X2808" i="1"/>
  <c r="AB2808" i="1"/>
  <c r="Q2808" i="1"/>
  <c r="U2808" i="1"/>
  <c r="Y2808" i="1"/>
  <c r="R2808" i="1"/>
  <c r="V2808" i="1"/>
  <c r="Z2808" i="1"/>
  <c r="S2804" i="1"/>
  <c r="W2804" i="1"/>
  <c r="AA2804" i="1"/>
  <c r="T2804" i="1"/>
  <c r="X2804" i="1"/>
  <c r="AB2804" i="1"/>
  <c r="Q2804" i="1"/>
  <c r="U2804" i="1"/>
  <c r="Y2804" i="1"/>
  <c r="R2804" i="1"/>
  <c r="V2804" i="1"/>
  <c r="Z2804" i="1"/>
  <c r="S2800" i="1"/>
  <c r="W2800" i="1"/>
  <c r="AA2800" i="1"/>
  <c r="T2800" i="1"/>
  <c r="X2800" i="1"/>
  <c r="AB2800" i="1"/>
  <c r="Q2800" i="1"/>
  <c r="U2800" i="1"/>
  <c r="Y2800" i="1"/>
  <c r="R2800" i="1"/>
  <c r="V2800" i="1"/>
  <c r="Z2800" i="1"/>
  <c r="S2796" i="1"/>
  <c r="W2796" i="1"/>
  <c r="AA2796" i="1"/>
  <c r="T2796" i="1"/>
  <c r="X2796" i="1"/>
  <c r="AB2796" i="1"/>
  <c r="Q2796" i="1"/>
  <c r="U2796" i="1"/>
  <c r="Y2796" i="1"/>
  <c r="R2796" i="1"/>
  <c r="V2796" i="1"/>
  <c r="Z2796" i="1"/>
  <c r="S2792" i="1"/>
  <c r="W2792" i="1"/>
  <c r="AA2792" i="1"/>
  <c r="T2792" i="1"/>
  <c r="X2792" i="1"/>
  <c r="AB2792" i="1"/>
  <c r="Q2792" i="1"/>
  <c r="U2792" i="1"/>
  <c r="Y2792" i="1"/>
  <c r="R2792" i="1"/>
  <c r="V2792" i="1"/>
  <c r="Z2792" i="1"/>
  <c r="S2788" i="1"/>
  <c r="W2788" i="1"/>
  <c r="AA2788" i="1"/>
  <c r="T2788" i="1"/>
  <c r="X2788" i="1"/>
  <c r="AB2788" i="1"/>
  <c r="Q2788" i="1"/>
  <c r="U2788" i="1"/>
  <c r="Y2788" i="1"/>
  <c r="R2788" i="1"/>
  <c r="V2788" i="1"/>
  <c r="Z2788" i="1"/>
  <c r="S2784" i="1"/>
  <c r="W2784" i="1"/>
  <c r="AA2784" i="1"/>
  <c r="T2784" i="1"/>
  <c r="X2784" i="1"/>
  <c r="AB2784" i="1"/>
  <c r="Q2784" i="1"/>
  <c r="U2784" i="1"/>
  <c r="Y2784" i="1"/>
  <c r="R2784" i="1"/>
  <c r="V2784" i="1"/>
  <c r="Z2784" i="1"/>
  <c r="S2780" i="1"/>
  <c r="W2780" i="1"/>
  <c r="AA2780" i="1"/>
  <c r="T2780" i="1"/>
  <c r="X2780" i="1"/>
  <c r="AB2780" i="1"/>
  <c r="Q2780" i="1"/>
  <c r="U2780" i="1"/>
  <c r="Y2780" i="1"/>
  <c r="R2780" i="1"/>
  <c r="V2780" i="1"/>
  <c r="Z2780" i="1"/>
  <c r="S2776" i="1"/>
  <c r="W2776" i="1"/>
  <c r="AA2776" i="1"/>
  <c r="T2776" i="1"/>
  <c r="X2776" i="1"/>
  <c r="AB2776" i="1"/>
  <c r="Q2776" i="1"/>
  <c r="U2776" i="1"/>
  <c r="Y2776" i="1"/>
  <c r="R2776" i="1"/>
  <c r="V2776" i="1"/>
  <c r="Z2776" i="1"/>
  <c r="S2772" i="1"/>
  <c r="W2772" i="1"/>
  <c r="AA2772" i="1"/>
  <c r="T2772" i="1"/>
  <c r="X2772" i="1"/>
  <c r="AB2772" i="1"/>
  <c r="Q2772" i="1"/>
  <c r="U2772" i="1"/>
  <c r="Y2772" i="1"/>
  <c r="R2772" i="1"/>
  <c r="V2772" i="1"/>
  <c r="Z2772" i="1"/>
  <c r="S2768" i="1"/>
  <c r="W2768" i="1"/>
  <c r="AA2768" i="1"/>
  <c r="T2768" i="1"/>
  <c r="X2768" i="1"/>
  <c r="AB2768" i="1"/>
  <c r="Q2768" i="1"/>
  <c r="U2768" i="1"/>
  <c r="Y2768" i="1"/>
  <c r="R2768" i="1"/>
  <c r="V2768" i="1"/>
  <c r="Z2768" i="1"/>
  <c r="S2764" i="1"/>
  <c r="W2764" i="1"/>
  <c r="AA2764" i="1"/>
  <c r="T2764" i="1"/>
  <c r="X2764" i="1"/>
  <c r="AB2764" i="1"/>
  <c r="Q2764" i="1"/>
  <c r="U2764" i="1"/>
  <c r="Y2764" i="1"/>
  <c r="R2764" i="1"/>
  <c r="V2764" i="1"/>
  <c r="Z2764" i="1"/>
  <c r="S2760" i="1"/>
  <c r="W2760" i="1"/>
  <c r="AA2760" i="1"/>
  <c r="T2760" i="1"/>
  <c r="X2760" i="1"/>
  <c r="AB2760" i="1"/>
  <c r="Q2760" i="1"/>
  <c r="U2760" i="1"/>
  <c r="Y2760" i="1"/>
  <c r="R2760" i="1"/>
  <c r="V2760" i="1"/>
  <c r="Z2760" i="1"/>
  <c r="S2756" i="1"/>
  <c r="W2756" i="1"/>
  <c r="AA2756" i="1"/>
  <c r="T2756" i="1"/>
  <c r="X2756" i="1"/>
  <c r="AB2756" i="1"/>
  <c r="Q2756" i="1"/>
  <c r="U2756" i="1"/>
  <c r="Y2756" i="1"/>
  <c r="R2756" i="1"/>
  <c r="V2756" i="1"/>
  <c r="Z2756" i="1"/>
  <c r="S2752" i="1"/>
  <c r="W2752" i="1"/>
  <c r="AA2752" i="1"/>
  <c r="T2752" i="1"/>
  <c r="X2752" i="1"/>
  <c r="AB2752" i="1"/>
  <c r="Q2752" i="1"/>
  <c r="U2752" i="1"/>
  <c r="Y2752" i="1"/>
  <c r="R2752" i="1"/>
  <c r="V2752" i="1"/>
  <c r="Z2752" i="1"/>
  <c r="S2748" i="1"/>
  <c r="W2748" i="1"/>
  <c r="AA2748" i="1"/>
  <c r="T2748" i="1"/>
  <c r="X2748" i="1"/>
  <c r="AB2748" i="1"/>
  <c r="Q2748" i="1"/>
  <c r="U2748" i="1"/>
  <c r="Y2748" i="1"/>
  <c r="R2748" i="1"/>
  <c r="V2748" i="1"/>
  <c r="Z2748" i="1"/>
  <c r="S2744" i="1"/>
  <c r="W2744" i="1"/>
  <c r="AA2744" i="1"/>
  <c r="T2744" i="1"/>
  <c r="X2744" i="1"/>
  <c r="AB2744" i="1"/>
  <c r="Q2744" i="1"/>
  <c r="U2744" i="1"/>
  <c r="Y2744" i="1"/>
  <c r="R2744" i="1"/>
  <c r="V2744" i="1"/>
  <c r="Z2744" i="1"/>
  <c r="S2740" i="1"/>
  <c r="W2740" i="1"/>
  <c r="AA2740" i="1"/>
  <c r="T2740" i="1"/>
  <c r="X2740" i="1"/>
  <c r="AB2740" i="1"/>
  <c r="Q2740" i="1"/>
  <c r="U2740" i="1"/>
  <c r="Y2740" i="1"/>
  <c r="R2740" i="1"/>
  <c r="V2740" i="1"/>
  <c r="Z2740" i="1"/>
  <c r="S2736" i="1"/>
  <c r="W2736" i="1"/>
  <c r="AA2736" i="1"/>
  <c r="T2736" i="1"/>
  <c r="X2736" i="1"/>
  <c r="AB2736" i="1"/>
  <c r="Q2736" i="1"/>
  <c r="U2736" i="1"/>
  <c r="Y2736" i="1"/>
  <c r="R2736" i="1"/>
  <c r="V2736" i="1"/>
  <c r="Z2736" i="1"/>
  <c r="S2732" i="1"/>
  <c r="W2732" i="1"/>
  <c r="AA2732" i="1"/>
  <c r="T2732" i="1"/>
  <c r="X2732" i="1"/>
  <c r="AB2732" i="1"/>
  <c r="Q2732" i="1"/>
  <c r="U2732" i="1"/>
  <c r="Y2732" i="1"/>
  <c r="R2732" i="1"/>
  <c r="V2732" i="1"/>
  <c r="Z2732" i="1"/>
  <c r="S2728" i="1"/>
  <c r="W2728" i="1"/>
  <c r="AA2728" i="1"/>
  <c r="T2728" i="1"/>
  <c r="X2728" i="1"/>
  <c r="AB2728" i="1"/>
  <c r="Q2728" i="1"/>
  <c r="U2728" i="1"/>
  <c r="Y2728" i="1"/>
  <c r="R2728" i="1"/>
  <c r="V2728" i="1"/>
  <c r="Z2728" i="1"/>
  <c r="S2724" i="1"/>
  <c r="W2724" i="1"/>
  <c r="AA2724" i="1"/>
  <c r="T2724" i="1"/>
  <c r="X2724" i="1"/>
  <c r="AB2724" i="1"/>
  <c r="Q2724" i="1"/>
  <c r="U2724" i="1"/>
  <c r="Y2724" i="1"/>
  <c r="R2724" i="1"/>
  <c r="V2724" i="1"/>
  <c r="Z2724" i="1"/>
  <c r="S2720" i="1"/>
  <c r="W2720" i="1"/>
  <c r="AA2720" i="1"/>
  <c r="T2720" i="1"/>
  <c r="X2720" i="1"/>
  <c r="AB2720" i="1"/>
  <c r="Q2720" i="1"/>
  <c r="U2720" i="1"/>
  <c r="Y2720" i="1"/>
  <c r="R2720" i="1"/>
  <c r="V2720" i="1"/>
  <c r="Z2720" i="1"/>
  <c r="S2716" i="1"/>
  <c r="W2716" i="1"/>
  <c r="AA2716" i="1"/>
  <c r="T2716" i="1"/>
  <c r="X2716" i="1"/>
  <c r="AB2716" i="1"/>
  <c r="Q2716" i="1"/>
  <c r="U2716" i="1"/>
  <c r="Y2716" i="1"/>
  <c r="R2716" i="1"/>
  <c r="V2716" i="1"/>
  <c r="Z2716" i="1"/>
  <c r="S2712" i="1"/>
  <c r="W2712" i="1"/>
  <c r="AA2712" i="1"/>
  <c r="T2712" i="1"/>
  <c r="X2712" i="1"/>
  <c r="AB2712" i="1"/>
  <c r="Q2712" i="1"/>
  <c r="U2712" i="1"/>
  <c r="Y2712" i="1"/>
  <c r="R2712" i="1"/>
  <c r="V2712" i="1"/>
  <c r="Z2712" i="1"/>
  <c r="S2708" i="1"/>
  <c r="W2708" i="1"/>
  <c r="AA2708" i="1"/>
  <c r="T2708" i="1"/>
  <c r="X2708" i="1"/>
  <c r="AB2708" i="1"/>
  <c r="Q2708" i="1"/>
  <c r="U2708" i="1"/>
  <c r="Y2708" i="1"/>
  <c r="R2708" i="1"/>
  <c r="V2708" i="1"/>
  <c r="Z2708" i="1"/>
  <c r="S2704" i="1"/>
  <c r="W2704" i="1"/>
  <c r="AA2704" i="1"/>
  <c r="T2704" i="1"/>
  <c r="X2704" i="1"/>
  <c r="AB2704" i="1"/>
  <c r="Q2704" i="1"/>
  <c r="U2704" i="1"/>
  <c r="Y2704" i="1"/>
  <c r="R2704" i="1"/>
  <c r="V2704" i="1"/>
  <c r="Z2704" i="1"/>
  <c r="S2700" i="1"/>
  <c r="W2700" i="1"/>
  <c r="AA2700" i="1"/>
  <c r="T2700" i="1"/>
  <c r="X2700" i="1"/>
  <c r="AB2700" i="1"/>
  <c r="Q2700" i="1"/>
  <c r="U2700" i="1"/>
  <c r="Y2700" i="1"/>
  <c r="R2700" i="1"/>
  <c r="V2700" i="1"/>
  <c r="Z2700" i="1"/>
  <c r="S2696" i="1"/>
  <c r="W2696" i="1"/>
  <c r="AA2696" i="1"/>
  <c r="T2696" i="1"/>
  <c r="X2696" i="1"/>
  <c r="AB2696" i="1"/>
  <c r="Q2696" i="1"/>
  <c r="U2696" i="1"/>
  <c r="Y2696" i="1"/>
  <c r="R2696" i="1"/>
  <c r="V2696" i="1"/>
  <c r="Z2696" i="1"/>
  <c r="S2692" i="1"/>
  <c r="W2692" i="1"/>
  <c r="AA2692" i="1"/>
  <c r="T2692" i="1"/>
  <c r="X2692" i="1"/>
  <c r="AB2692" i="1"/>
  <c r="Q2692" i="1"/>
  <c r="U2692" i="1"/>
  <c r="Y2692" i="1"/>
  <c r="R2692" i="1"/>
  <c r="V2692" i="1"/>
  <c r="Z2692" i="1"/>
  <c r="S2688" i="1"/>
  <c r="W2688" i="1"/>
  <c r="AA2688" i="1"/>
  <c r="T2688" i="1"/>
  <c r="X2688" i="1"/>
  <c r="AB2688" i="1"/>
  <c r="Q2688" i="1"/>
  <c r="U2688" i="1"/>
  <c r="Y2688" i="1"/>
  <c r="R2688" i="1"/>
  <c r="V2688" i="1"/>
  <c r="Z2688" i="1"/>
  <c r="S2684" i="1"/>
  <c r="W2684" i="1"/>
  <c r="AA2684" i="1"/>
  <c r="T2684" i="1"/>
  <c r="X2684" i="1"/>
  <c r="AB2684" i="1"/>
  <c r="Q2684" i="1"/>
  <c r="U2684" i="1"/>
  <c r="Y2684" i="1"/>
  <c r="R2684" i="1"/>
  <c r="V2684" i="1"/>
  <c r="Z2684" i="1"/>
  <c r="S2680" i="1"/>
  <c r="W2680" i="1"/>
  <c r="AA2680" i="1"/>
  <c r="T2680" i="1"/>
  <c r="X2680" i="1"/>
  <c r="AB2680" i="1"/>
  <c r="Q2680" i="1"/>
  <c r="U2680" i="1"/>
  <c r="Y2680" i="1"/>
  <c r="R2680" i="1"/>
  <c r="V2680" i="1"/>
  <c r="Z2680" i="1"/>
  <c r="S2676" i="1"/>
  <c r="W2676" i="1"/>
  <c r="AA2676" i="1"/>
  <c r="T2676" i="1"/>
  <c r="X2676" i="1"/>
  <c r="AB2676" i="1"/>
  <c r="Q2676" i="1"/>
  <c r="U2676" i="1"/>
  <c r="Y2676" i="1"/>
  <c r="R2676" i="1"/>
  <c r="V2676" i="1"/>
  <c r="Z2676" i="1"/>
  <c r="S2672" i="1"/>
  <c r="W2672" i="1"/>
  <c r="AA2672" i="1"/>
  <c r="T2672" i="1"/>
  <c r="X2672" i="1"/>
  <c r="AB2672" i="1"/>
  <c r="Q2672" i="1"/>
  <c r="U2672" i="1"/>
  <c r="Y2672" i="1"/>
  <c r="R2672" i="1"/>
  <c r="V2672" i="1"/>
  <c r="Z2672" i="1"/>
  <c r="S2668" i="1"/>
  <c r="W2668" i="1"/>
  <c r="AA2668" i="1"/>
  <c r="T2668" i="1"/>
  <c r="X2668" i="1"/>
  <c r="AB2668" i="1"/>
  <c r="Q2668" i="1"/>
  <c r="U2668" i="1"/>
  <c r="Y2668" i="1"/>
  <c r="R2668" i="1"/>
  <c r="V2668" i="1"/>
  <c r="Z2668" i="1"/>
  <c r="S2664" i="1"/>
  <c r="W2664" i="1"/>
  <c r="AA2664" i="1"/>
  <c r="T2664" i="1"/>
  <c r="X2664" i="1"/>
  <c r="AB2664" i="1"/>
  <c r="Q2664" i="1"/>
  <c r="U2664" i="1"/>
  <c r="Y2664" i="1"/>
  <c r="R2664" i="1"/>
  <c r="V2664" i="1"/>
  <c r="Z2664" i="1"/>
  <c r="S2660" i="1"/>
  <c r="W2660" i="1"/>
  <c r="AA2660" i="1"/>
  <c r="T2660" i="1"/>
  <c r="X2660" i="1"/>
  <c r="AB2660" i="1"/>
  <c r="Q2660" i="1"/>
  <c r="U2660" i="1"/>
  <c r="Y2660" i="1"/>
  <c r="R2660" i="1"/>
  <c r="V2660" i="1"/>
  <c r="Z2660" i="1"/>
  <c r="S2656" i="1"/>
  <c r="W2656" i="1"/>
  <c r="AA2656" i="1"/>
  <c r="T2656" i="1"/>
  <c r="X2656" i="1"/>
  <c r="AB2656" i="1"/>
  <c r="Q2656" i="1"/>
  <c r="U2656" i="1"/>
  <c r="Y2656" i="1"/>
  <c r="R2656" i="1"/>
  <c r="V2656" i="1"/>
  <c r="Z2656" i="1"/>
  <c r="S2652" i="1"/>
  <c r="W2652" i="1"/>
  <c r="AA2652" i="1"/>
  <c r="T2652" i="1"/>
  <c r="X2652" i="1"/>
  <c r="AB2652" i="1"/>
  <c r="Q2652" i="1"/>
  <c r="U2652" i="1"/>
  <c r="Y2652" i="1"/>
  <c r="R2652" i="1"/>
  <c r="V2652" i="1"/>
  <c r="Z2652" i="1"/>
  <c r="S2648" i="1"/>
  <c r="W2648" i="1"/>
  <c r="AA2648" i="1"/>
  <c r="T2648" i="1"/>
  <c r="X2648" i="1"/>
  <c r="AB2648" i="1"/>
  <c r="Q2648" i="1"/>
  <c r="U2648" i="1"/>
  <c r="Y2648" i="1"/>
  <c r="R2648" i="1"/>
  <c r="V2648" i="1"/>
  <c r="Z2648" i="1"/>
  <c r="S2644" i="1"/>
  <c r="W2644" i="1"/>
  <c r="AA2644" i="1"/>
  <c r="T2644" i="1"/>
  <c r="X2644" i="1"/>
  <c r="AB2644" i="1"/>
  <c r="Q2644" i="1"/>
  <c r="U2644" i="1"/>
  <c r="Y2644" i="1"/>
  <c r="R2644" i="1"/>
  <c r="V2644" i="1"/>
  <c r="Z2644" i="1"/>
  <c r="S2640" i="1"/>
  <c r="W2640" i="1"/>
  <c r="AA2640" i="1"/>
  <c r="T2640" i="1"/>
  <c r="X2640" i="1"/>
  <c r="AB2640" i="1"/>
  <c r="Q2640" i="1"/>
  <c r="U2640" i="1"/>
  <c r="Y2640" i="1"/>
  <c r="R2640" i="1"/>
  <c r="V2640" i="1"/>
  <c r="Z2640" i="1"/>
  <c r="S2636" i="1"/>
  <c r="W2636" i="1"/>
  <c r="AA2636" i="1"/>
  <c r="T2636" i="1"/>
  <c r="X2636" i="1"/>
  <c r="AB2636" i="1"/>
  <c r="Q2636" i="1"/>
  <c r="U2636" i="1"/>
  <c r="Y2636" i="1"/>
  <c r="R2636" i="1"/>
  <c r="V2636" i="1"/>
  <c r="Z2636" i="1"/>
  <c r="S2632" i="1"/>
  <c r="W2632" i="1"/>
  <c r="AA2632" i="1"/>
  <c r="T2632" i="1"/>
  <c r="X2632" i="1"/>
  <c r="AB2632" i="1"/>
  <c r="Q2632" i="1"/>
  <c r="U2632" i="1"/>
  <c r="Y2632" i="1"/>
  <c r="R2632" i="1"/>
  <c r="V2632" i="1"/>
  <c r="Z2632" i="1"/>
  <c r="S2628" i="1"/>
  <c r="W2628" i="1"/>
  <c r="AA2628" i="1"/>
  <c r="T2628" i="1"/>
  <c r="X2628" i="1"/>
  <c r="AB2628" i="1"/>
  <c r="Q2628" i="1"/>
  <c r="U2628" i="1"/>
  <c r="Y2628" i="1"/>
  <c r="R2628" i="1"/>
  <c r="V2628" i="1"/>
  <c r="Z2628" i="1"/>
  <c r="S2624" i="1"/>
  <c r="W2624" i="1"/>
  <c r="AA2624" i="1"/>
  <c r="T2624" i="1"/>
  <c r="X2624" i="1"/>
  <c r="AB2624" i="1"/>
  <c r="Q2624" i="1"/>
  <c r="U2624" i="1"/>
  <c r="Y2624" i="1"/>
  <c r="R2624" i="1"/>
  <c r="V2624" i="1"/>
  <c r="Z2624" i="1"/>
  <c r="S2620" i="1"/>
  <c r="W2620" i="1"/>
  <c r="AA2620" i="1"/>
  <c r="T2620" i="1"/>
  <c r="X2620" i="1"/>
  <c r="AB2620" i="1"/>
  <c r="Q2620" i="1"/>
  <c r="U2620" i="1"/>
  <c r="Y2620" i="1"/>
  <c r="R2620" i="1"/>
  <c r="V2620" i="1"/>
  <c r="Z2620" i="1"/>
  <c r="S2616" i="1"/>
  <c r="W2616" i="1"/>
  <c r="AA2616" i="1"/>
  <c r="T2616" i="1"/>
  <c r="X2616" i="1"/>
  <c r="AB2616" i="1"/>
  <c r="Q2616" i="1"/>
  <c r="U2616" i="1"/>
  <c r="Y2616" i="1"/>
  <c r="R2616" i="1"/>
  <c r="V2616" i="1"/>
  <c r="Z2616" i="1"/>
  <c r="S2612" i="1"/>
  <c r="W2612" i="1"/>
  <c r="AA2612" i="1"/>
  <c r="T2612" i="1"/>
  <c r="X2612" i="1"/>
  <c r="AB2612" i="1"/>
  <c r="Q2612" i="1"/>
  <c r="U2612" i="1"/>
  <c r="Y2612" i="1"/>
  <c r="R2612" i="1"/>
  <c r="V2612" i="1"/>
  <c r="Z2612" i="1"/>
  <c r="S2608" i="1"/>
  <c r="W2608" i="1"/>
  <c r="AA2608" i="1"/>
  <c r="T2608" i="1"/>
  <c r="X2608" i="1"/>
  <c r="AB2608" i="1"/>
  <c r="Q2608" i="1"/>
  <c r="U2608" i="1"/>
  <c r="Y2608" i="1"/>
  <c r="R2608" i="1"/>
  <c r="V2608" i="1"/>
  <c r="Z2608" i="1"/>
  <c r="S2604" i="1"/>
  <c r="W2604" i="1"/>
  <c r="AA2604" i="1"/>
  <c r="T2604" i="1"/>
  <c r="X2604" i="1"/>
  <c r="AB2604" i="1"/>
  <c r="Q2604" i="1"/>
  <c r="U2604" i="1"/>
  <c r="Y2604" i="1"/>
  <c r="R2604" i="1"/>
  <c r="V2604" i="1"/>
  <c r="Z2604" i="1"/>
  <c r="S2600" i="1"/>
  <c r="W2600" i="1"/>
  <c r="AA2600" i="1"/>
  <c r="T2600" i="1"/>
  <c r="X2600" i="1"/>
  <c r="AB2600" i="1"/>
  <c r="Q2600" i="1"/>
  <c r="U2600" i="1"/>
  <c r="Y2600" i="1"/>
  <c r="R2600" i="1"/>
  <c r="V2600" i="1"/>
  <c r="Z2600" i="1"/>
  <c r="S2596" i="1"/>
  <c r="W2596" i="1"/>
  <c r="AA2596" i="1"/>
  <c r="T2596" i="1"/>
  <c r="X2596" i="1"/>
  <c r="AB2596" i="1"/>
  <c r="Q2596" i="1"/>
  <c r="U2596" i="1"/>
  <c r="Y2596" i="1"/>
  <c r="R2596" i="1"/>
  <c r="V2596" i="1"/>
  <c r="Z2596" i="1"/>
  <c r="S2592" i="1"/>
  <c r="W2592" i="1"/>
  <c r="AA2592" i="1"/>
  <c r="T2592" i="1"/>
  <c r="X2592" i="1"/>
  <c r="AB2592" i="1"/>
  <c r="Q2592" i="1"/>
  <c r="U2592" i="1"/>
  <c r="Y2592" i="1"/>
  <c r="R2592" i="1"/>
  <c r="V2592" i="1"/>
  <c r="Z2592" i="1"/>
  <c r="S2588" i="1"/>
  <c r="W2588" i="1"/>
  <c r="AA2588" i="1"/>
  <c r="T2588" i="1"/>
  <c r="X2588" i="1"/>
  <c r="AB2588" i="1"/>
  <c r="Q2588" i="1"/>
  <c r="U2588" i="1"/>
  <c r="Y2588" i="1"/>
  <c r="R2588" i="1"/>
  <c r="V2588" i="1"/>
  <c r="Z2588" i="1"/>
  <c r="S2584" i="1"/>
  <c r="W2584" i="1"/>
  <c r="AA2584" i="1"/>
  <c r="T2584" i="1"/>
  <c r="X2584" i="1"/>
  <c r="AB2584" i="1"/>
  <c r="Q2584" i="1"/>
  <c r="U2584" i="1"/>
  <c r="Y2584" i="1"/>
  <c r="R2584" i="1"/>
  <c r="V2584" i="1"/>
  <c r="Z2584" i="1"/>
  <c r="S2580" i="1"/>
  <c r="W2580" i="1"/>
  <c r="AA2580" i="1"/>
  <c r="T2580" i="1"/>
  <c r="X2580" i="1"/>
  <c r="AB2580" i="1"/>
  <c r="Q2580" i="1"/>
  <c r="U2580" i="1"/>
  <c r="Y2580" i="1"/>
  <c r="R2580" i="1"/>
  <c r="V2580" i="1"/>
  <c r="Z2580" i="1"/>
  <c r="S2576" i="1"/>
  <c r="W2576" i="1"/>
  <c r="AA2576" i="1"/>
  <c r="T2576" i="1"/>
  <c r="X2576" i="1"/>
  <c r="AB2576" i="1"/>
  <c r="Q2576" i="1"/>
  <c r="U2576" i="1"/>
  <c r="Y2576" i="1"/>
  <c r="R2576" i="1"/>
  <c r="V2576" i="1"/>
  <c r="Z2576" i="1"/>
  <c r="S2572" i="1"/>
  <c r="W2572" i="1"/>
  <c r="AA2572" i="1"/>
  <c r="T2572" i="1"/>
  <c r="X2572" i="1"/>
  <c r="AB2572" i="1"/>
  <c r="Q2572" i="1"/>
  <c r="U2572" i="1"/>
  <c r="Y2572" i="1"/>
  <c r="R2572" i="1"/>
  <c r="V2572" i="1"/>
  <c r="Z2572" i="1"/>
  <c r="S2568" i="1"/>
  <c r="W2568" i="1"/>
  <c r="AA2568" i="1"/>
  <c r="T2568" i="1"/>
  <c r="X2568" i="1"/>
  <c r="AB2568" i="1"/>
  <c r="Q2568" i="1"/>
  <c r="U2568" i="1"/>
  <c r="Y2568" i="1"/>
  <c r="R2568" i="1"/>
  <c r="V2568" i="1"/>
  <c r="Z2568" i="1"/>
  <c r="S2564" i="1"/>
  <c r="W2564" i="1"/>
  <c r="AA2564" i="1"/>
  <c r="T2564" i="1"/>
  <c r="X2564" i="1"/>
  <c r="AB2564" i="1"/>
  <c r="Q2564" i="1"/>
  <c r="U2564" i="1"/>
  <c r="Y2564" i="1"/>
  <c r="R2564" i="1"/>
  <c r="V2564" i="1"/>
  <c r="Z2564" i="1"/>
  <c r="S2560" i="1"/>
  <c r="W2560" i="1"/>
  <c r="AA2560" i="1"/>
  <c r="T2560" i="1"/>
  <c r="X2560" i="1"/>
  <c r="AB2560" i="1"/>
  <c r="Q2560" i="1"/>
  <c r="U2560" i="1"/>
  <c r="Y2560" i="1"/>
  <c r="R2560" i="1"/>
  <c r="V2560" i="1"/>
  <c r="Z2560" i="1"/>
  <c r="S2556" i="1"/>
  <c r="W2556" i="1"/>
  <c r="AA2556" i="1"/>
  <c r="T2556" i="1"/>
  <c r="X2556" i="1"/>
  <c r="AB2556" i="1"/>
  <c r="Q2556" i="1"/>
  <c r="U2556" i="1"/>
  <c r="Y2556" i="1"/>
  <c r="R2556" i="1"/>
  <c r="V2556" i="1"/>
  <c r="Z2556" i="1"/>
  <c r="S2552" i="1"/>
  <c r="W2552" i="1"/>
  <c r="AA2552" i="1"/>
  <c r="T2552" i="1"/>
  <c r="X2552" i="1"/>
  <c r="AB2552" i="1"/>
  <c r="Q2552" i="1"/>
  <c r="U2552" i="1"/>
  <c r="Y2552" i="1"/>
  <c r="R2552" i="1"/>
  <c r="V2552" i="1"/>
  <c r="Z2552" i="1"/>
  <c r="S2548" i="1"/>
  <c r="W2548" i="1"/>
  <c r="AA2548" i="1"/>
  <c r="T2548" i="1"/>
  <c r="X2548" i="1"/>
  <c r="AB2548" i="1"/>
  <c r="Q2548" i="1"/>
  <c r="U2548" i="1"/>
  <c r="Y2548" i="1"/>
  <c r="R2548" i="1"/>
  <c r="V2548" i="1"/>
  <c r="Z2548" i="1"/>
  <c r="S2544" i="1"/>
  <c r="W2544" i="1"/>
  <c r="AA2544" i="1"/>
  <c r="T2544" i="1"/>
  <c r="X2544" i="1"/>
  <c r="AB2544" i="1"/>
  <c r="Q2544" i="1"/>
  <c r="U2544" i="1"/>
  <c r="Y2544" i="1"/>
  <c r="R2544" i="1"/>
  <c r="V2544" i="1"/>
  <c r="Z2544" i="1"/>
  <c r="S2540" i="1"/>
  <c r="W2540" i="1"/>
  <c r="AA2540" i="1"/>
  <c r="T2540" i="1"/>
  <c r="X2540" i="1"/>
  <c r="AB2540" i="1"/>
  <c r="Q2540" i="1"/>
  <c r="U2540" i="1"/>
  <c r="Y2540" i="1"/>
  <c r="R2540" i="1"/>
  <c r="V2540" i="1"/>
  <c r="Z2540" i="1"/>
  <c r="S2536" i="1"/>
  <c r="W2536" i="1"/>
  <c r="AA2536" i="1"/>
  <c r="T2536" i="1"/>
  <c r="X2536" i="1"/>
  <c r="AB2536" i="1"/>
  <c r="Q2536" i="1"/>
  <c r="U2536" i="1"/>
  <c r="Y2536" i="1"/>
  <c r="R2536" i="1"/>
  <c r="V2536" i="1"/>
  <c r="Z2536" i="1"/>
  <c r="T2532" i="1"/>
  <c r="X2532" i="1"/>
  <c r="AB2532" i="1"/>
  <c r="R2532" i="1"/>
  <c r="W2532" i="1"/>
  <c r="S2532" i="1"/>
  <c r="Y2532" i="1"/>
  <c r="U2532" i="1"/>
  <c r="Z2532" i="1"/>
  <c r="Q2532" i="1"/>
  <c r="V2532" i="1"/>
  <c r="AA2532" i="1"/>
  <c r="T2528" i="1"/>
  <c r="X2528" i="1"/>
  <c r="AB2528" i="1"/>
  <c r="R2528" i="1"/>
  <c r="W2528" i="1"/>
  <c r="S2528" i="1"/>
  <c r="Y2528" i="1"/>
  <c r="U2528" i="1"/>
  <c r="Z2528" i="1"/>
  <c r="Q2528" i="1"/>
  <c r="V2528" i="1"/>
  <c r="AA2528" i="1"/>
  <c r="T2524" i="1"/>
  <c r="X2524" i="1"/>
  <c r="AB2524" i="1"/>
  <c r="R2524" i="1"/>
  <c r="W2524" i="1"/>
  <c r="S2524" i="1"/>
  <c r="Y2524" i="1"/>
  <c r="U2524" i="1"/>
  <c r="Z2524" i="1"/>
  <c r="Q2524" i="1"/>
  <c r="V2524" i="1"/>
  <c r="AA2524" i="1"/>
  <c r="T2520" i="1"/>
  <c r="X2520" i="1"/>
  <c r="AB2520" i="1"/>
  <c r="R2520" i="1"/>
  <c r="W2520" i="1"/>
  <c r="S2520" i="1"/>
  <c r="Y2520" i="1"/>
  <c r="U2520" i="1"/>
  <c r="Z2520" i="1"/>
  <c r="Q2520" i="1"/>
  <c r="V2520" i="1"/>
  <c r="AA2520" i="1"/>
  <c r="T2516" i="1"/>
  <c r="X2516" i="1"/>
  <c r="AB2516" i="1"/>
  <c r="R2516" i="1"/>
  <c r="W2516" i="1"/>
  <c r="S2516" i="1"/>
  <c r="Y2516" i="1"/>
  <c r="U2516" i="1"/>
  <c r="Z2516" i="1"/>
  <c r="Q2516" i="1"/>
  <c r="V2516" i="1"/>
  <c r="AA2516" i="1"/>
  <c r="T2512" i="1"/>
  <c r="X2512" i="1"/>
  <c r="AB2512" i="1"/>
  <c r="R2512" i="1"/>
  <c r="W2512" i="1"/>
  <c r="S2512" i="1"/>
  <c r="Y2512" i="1"/>
  <c r="U2512" i="1"/>
  <c r="Z2512" i="1"/>
  <c r="Q2512" i="1"/>
  <c r="V2512" i="1"/>
  <c r="AA2512" i="1"/>
  <c r="T2508" i="1"/>
  <c r="X2508" i="1"/>
  <c r="AB2508" i="1"/>
  <c r="R2508" i="1"/>
  <c r="W2508" i="1"/>
  <c r="S2508" i="1"/>
  <c r="Y2508" i="1"/>
  <c r="U2508" i="1"/>
  <c r="Z2508" i="1"/>
  <c r="Q2508" i="1"/>
  <c r="V2508" i="1"/>
  <c r="AA2508" i="1"/>
  <c r="T2504" i="1"/>
  <c r="X2504" i="1"/>
  <c r="AB2504" i="1"/>
  <c r="Q2504" i="1"/>
  <c r="U2504" i="1"/>
  <c r="S2504" i="1"/>
  <c r="W2504" i="1"/>
  <c r="Y2504" i="1"/>
  <c r="R2504" i="1"/>
  <c r="Z2504" i="1"/>
  <c r="V2504" i="1"/>
  <c r="AA2504" i="1"/>
  <c r="T2500" i="1"/>
  <c r="X2500" i="1"/>
  <c r="AB2500" i="1"/>
  <c r="Q2500" i="1"/>
  <c r="U2500" i="1"/>
  <c r="Y2500" i="1"/>
  <c r="S2500" i="1"/>
  <c r="W2500" i="1"/>
  <c r="AA2500" i="1"/>
  <c r="Z2500" i="1"/>
  <c r="R2500" i="1"/>
  <c r="V2500" i="1"/>
  <c r="T2496" i="1"/>
  <c r="X2496" i="1"/>
  <c r="AB2496" i="1"/>
  <c r="Q2496" i="1"/>
  <c r="U2496" i="1"/>
  <c r="Y2496" i="1"/>
  <c r="S2496" i="1"/>
  <c r="W2496" i="1"/>
  <c r="AA2496" i="1"/>
  <c r="Z2496" i="1"/>
  <c r="R2496" i="1"/>
  <c r="V2496" i="1"/>
  <c r="T2492" i="1"/>
  <c r="X2492" i="1"/>
  <c r="AB2492" i="1"/>
  <c r="Q2492" i="1"/>
  <c r="U2492" i="1"/>
  <c r="Y2492" i="1"/>
  <c r="S2492" i="1"/>
  <c r="W2492" i="1"/>
  <c r="AA2492" i="1"/>
  <c r="Z2492" i="1"/>
  <c r="R2492" i="1"/>
  <c r="V2492" i="1"/>
  <c r="T2488" i="1"/>
  <c r="X2488" i="1"/>
  <c r="AB2488" i="1"/>
  <c r="Q2488" i="1"/>
  <c r="U2488" i="1"/>
  <c r="Y2488" i="1"/>
  <c r="S2488" i="1"/>
  <c r="W2488" i="1"/>
  <c r="AA2488" i="1"/>
  <c r="Z2488" i="1"/>
  <c r="R2488" i="1"/>
  <c r="V2488" i="1"/>
  <c r="T2484" i="1"/>
  <c r="X2484" i="1"/>
  <c r="AB2484" i="1"/>
  <c r="Q2484" i="1"/>
  <c r="U2484" i="1"/>
  <c r="Y2484" i="1"/>
  <c r="S2484" i="1"/>
  <c r="W2484" i="1"/>
  <c r="AA2484" i="1"/>
  <c r="Z2484" i="1"/>
  <c r="R2484" i="1"/>
  <c r="V2484" i="1"/>
  <c r="T2480" i="1"/>
  <c r="X2480" i="1"/>
  <c r="AB2480" i="1"/>
  <c r="Q2480" i="1"/>
  <c r="U2480" i="1"/>
  <c r="Y2480" i="1"/>
  <c r="S2480" i="1"/>
  <c r="W2480" i="1"/>
  <c r="AA2480" i="1"/>
  <c r="Z2480" i="1"/>
  <c r="R2480" i="1"/>
  <c r="V2480" i="1"/>
  <c r="T2476" i="1"/>
  <c r="X2476" i="1"/>
  <c r="AB2476" i="1"/>
  <c r="Q2476" i="1"/>
  <c r="U2476" i="1"/>
  <c r="Y2476" i="1"/>
  <c r="S2476" i="1"/>
  <c r="W2476" i="1"/>
  <c r="AA2476" i="1"/>
  <c r="Z2476" i="1"/>
  <c r="R2476" i="1"/>
  <c r="V2476" i="1"/>
  <c r="T2472" i="1"/>
  <c r="X2472" i="1"/>
  <c r="AB2472" i="1"/>
  <c r="Q2472" i="1"/>
  <c r="U2472" i="1"/>
  <c r="Y2472" i="1"/>
  <c r="S2472" i="1"/>
  <c r="W2472" i="1"/>
  <c r="AA2472" i="1"/>
  <c r="Z2472" i="1"/>
  <c r="R2472" i="1"/>
  <c r="V2472" i="1"/>
  <c r="T2468" i="1"/>
  <c r="X2468" i="1"/>
  <c r="AB2468" i="1"/>
  <c r="Q2468" i="1"/>
  <c r="U2468" i="1"/>
  <c r="Y2468" i="1"/>
  <c r="S2468" i="1"/>
  <c r="W2468" i="1"/>
  <c r="AA2468" i="1"/>
  <c r="Z2468" i="1"/>
  <c r="R2468" i="1"/>
  <c r="V2468" i="1"/>
  <c r="T2464" i="1"/>
  <c r="X2464" i="1"/>
  <c r="AB2464" i="1"/>
  <c r="Q2464" i="1"/>
  <c r="U2464" i="1"/>
  <c r="Y2464" i="1"/>
  <c r="S2464" i="1"/>
  <c r="W2464" i="1"/>
  <c r="AA2464" i="1"/>
  <c r="Z2464" i="1"/>
  <c r="R2464" i="1"/>
  <c r="V2464" i="1"/>
  <c r="T2460" i="1"/>
  <c r="X2460" i="1"/>
  <c r="AB2460" i="1"/>
  <c r="Q2460" i="1"/>
  <c r="U2460" i="1"/>
  <c r="Y2460" i="1"/>
  <c r="S2460" i="1"/>
  <c r="W2460" i="1"/>
  <c r="AA2460" i="1"/>
  <c r="Z2460" i="1"/>
  <c r="R2460" i="1"/>
  <c r="V2460" i="1"/>
  <c r="T2456" i="1"/>
  <c r="X2456" i="1"/>
  <c r="AB2456" i="1"/>
  <c r="Q2456" i="1"/>
  <c r="U2456" i="1"/>
  <c r="Y2456" i="1"/>
  <c r="S2456" i="1"/>
  <c r="W2456" i="1"/>
  <c r="AA2456" i="1"/>
  <c r="Z2456" i="1"/>
  <c r="R2456" i="1"/>
  <c r="V2456" i="1"/>
  <c r="T2452" i="1"/>
  <c r="X2452" i="1"/>
  <c r="AB2452" i="1"/>
  <c r="Q2452" i="1"/>
  <c r="U2452" i="1"/>
  <c r="Y2452" i="1"/>
  <c r="S2452" i="1"/>
  <c r="W2452" i="1"/>
  <c r="AA2452" i="1"/>
  <c r="Z2452" i="1"/>
  <c r="R2452" i="1"/>
  <c r="V2452" i="1"/>
  <c r="T2448" i="1"/>
  <c r="X2448" i="1"/>
  <c r="AB2448" i="1"/>
  <c r="Q2448" i="1"/>
  <c r="U2448" i="1"/>
  <c r="Y2448" i="1"/>
  <c r="S2448" i="1"/>
  <c r="W2448" i="1"/>
  <c r="AA2448" i="1"/>
  <c r="Z2448" i="1"/>
  <c r="R2448" i="1"/>
  <c r="V2448" i="1"/>
  <c r="T2444" i="1"/>
  <c r="X2444" i="1"/>
  <c r="AB2444" i="1"/>
  <c r="Q2444" i="1"/>
  <c r="U2444" i="1"/>
  <c r="Y2444" i="1"/>
  <c r="S2444" i="1"/>
  <c r="W2444" i="1"/>
  <c r="AA2444" i="1"/>
  <c r="Z2444" i="1"/>
  <c r="R2444" i="1"/>
  <c r="V2444" i="1"/>
  <c r="T2440" i="1"/>
  <c r="X2440" i="1"/>
  <c r="AB2440" i="1"/>
  <c r="Q2440" i="1"/>
  <c r="U2440" i="1"/>
  <c r="Y2440" i="1"/>
  <c r="S2440" i="1"/>
  <c r="W2440" i="1"/>
  <c r="AA2440" i="1"/>
  <c r="Z2440" i="1"/>
  <c r="R2440" i="1"/>
  <c r="V2440" i="1"/>
  <c r="T2436" i="1"/>
  <c r="X2436" i="1"/>
  <c r="AB2436" i="1"/>
  <c r="Q2436" i="1"/>
  <c r="U2436" i="1"/>
  <c r="Y2436" i="1"/>
  <c r="S2436" i="1"/>
  <c r="W2436" i="1"/>
  <c r="AA2436" i="1"/>
  <c r="Z2436" i="1"/>
  <c r="R2436" i="1"/>
  <c r="V2436" i="1"/>
  <c r="T2432" i="1"/>
  <c r="X2432" i="1"/>
  <c r="AB2432" i="1"/>
  <c r="Q2432" i="1"/>
  <c r="U2432" i="1"/>
  <c r="Y2432" i="1"/>
  <c r="S2432" i="1"/>
  <c r="W2432" i="1"/>
  <c r="AA2432" i="1"/>
  <c r="Z2432" i="1"/>
  <c r="R2432" i="1"/>
  <c r="V2432" i="1"/>
  <c r="T2428" i="1"/>
  <c r="X2428" i="1"/>
  <c r="AB2428" i="1"/>
  <c r="Q2428" i="1"/>
  <c r="U2428" i="1"/>
  <c r="Y2428" i="1"/>
  <c r="S2428" i="1"/>
  <c r="W2428" i="1"/>
  <c r="AA2428" i="1"/>
  <c r="Z2428" i="1"/>
  <c r="R2428" i="1"/>
  <c r="V2428" i="1"/>
  <c r="T2424" i="1"/>
  <c r="X2424" i="1"/>
  <c r="AB2424" i="1"/>
  <c r="Q2424" i="1"/>
  <c r="U2424" i="1"/>
  <c r="Y2424" i="1"/>
  <c r="S2424" i="1"/>
  <c r="W2424" i="1"/>
  <c r="AA2424" i="1"/>
  <c r="Z2424" i="1"/>
  <c r="R2424" i="1"/>
  <c r="V2424" i="1"/>
  <c r="T2420" i="1"/>
  <c r="X2420" i="1"/>
  <c r="AB2420" i="1"/>
  <c r="Q2420" i="1"/>
  <c r="U2420" i="1"/>
  <c r="Y2420" i="1"/>
  <c r="S2420" i="1"/>
  <c r="W2420" i="1"/>
  <c r="AA2420" i="1"/>
  <c r="Z2420" i="1"/>
  <c r="R2420" i="1"/>
  <c r="V2420" i="1"/>
  <c r="T2416" i="1"/>
  <c r="X2416" i="1"/>
  <c r="AB2416" i="1"/>
  <c r="Q2416" i="1"/>
  <c r="U2416" i="1"/>
  <c r="Y2416" i="1"/>
  <c r="S2416" i="1"/>
  <c r="W2416" i="1"/>
  <c r="AA2416" i="1"/>
  <c r="Z2416" i="1"/>
  <c r="R2416" i="1"/>
  <c r="V2416" i="1"/>
  <c r="T2412" i="1"/>
  <c r="X2412" i="1"/>
  <c r="AB2412" i="1"/>
  <c r="Q2412" i="1"/>
  <c r="U2412" i="1"/>
  <c r="Y2412" i="1"/>
  <c r="R2412" i="1"/>
  <c r="V2412" i="1"/>
  <c r="Z2412" i="1"/>
  <c r="S2412" i="1"/>
  <c r="W2412" i="1"/>
  <c r="AA2412" i="1"/>
  <c r="T2408" i="1"/>
  <c r="X2408" i="1"/>
  <c r="AB2408" i="1"/>
  <c r="Q2408" i="1"/>
  <c r="U2408" i="1"/>
  <c r="Y2408" i="1"/>
  <c r="R2408" i="1"/>
  <c r="V2408" i="1"/>
  <c r="Z2408" i="1"/>
  <c r="S2408" i="1"/>
  <c r="W2408" i="1"/>
  <c r="AA2408" i="1"/>
  <c r="T2404" i="1"/>
  <c r="X2404" i="1"/>
  <c r="AB2404" i="1"/>
  <c r="Q2404" i="1"/>
  <c r="U2404" i="1"/>
  <c r="Y2404" i="1"/>
  <c r="R2404" i="1"/>
  <c r="V2404" i="1"/>
  <c r="Z2404" i="1"/>
  <c r="S2404" i="1"/>
  <c r="W2404" i="1"/>
  <c r="AA2404" i="1"/>
  <c r="T2400" i="1"/>
  <c r="X2400" i="1"/>
  <c r="AB2400" i="1"/>
  <c r="Q2400" i="1"/>
  <c r="U2400" i="1"/>
  <c r="Y2400" i="1"/>
  <c r="R2400" i="1"/>
  <c r="V2400" i="1"/>
  <c r="Z2400" i="1"/>
  <c r="S2400" i="1"/>
  <c r="W2400" i="1"/>
  <c r="AA2400" i="1"/>
  <c r="T2396" i="1"/>
  <c r="X2396" i="1"/>
  <c r="AB2396" i="1"/>
  <c r="Q2396" i="1"/>
  <c r="U2396" i="1"/>
  <c r="Y2396" i="1"/>
  <c r="R2396" i="1"/>
  <c r="V2396" i="1"/>
  <c r="Z2396" i="1"/>
  <c r="S2396" i="1"/>
  <c r="W2396" i="1"/>
  <c r="AA2396" i="1"/>
  <c r="T2392" i="1"/>
  <c r="X2392" i="1"/>
  <c r="AB2392" i="1"/>
  <c r="Q2392" i="1"/>
  <c r="U2392" i="1"/>
  <c r="Y2392" i="1"/>
  <c r="R2392" i="1"/>
  <c r="V2392" i="1"/>
  <c r="Z2392" i="1"/>
  <c r="S2392" i="1"/>
  <c r="W2392" i="1"/>
  <c r="AA2392" i="1"/>
  <c r="T2388" i="1"/>
  <c r="X2388" i="1"/>
  <c r="AB2388" i="1"/>
  <c r="Q2388" i="1"/>
  <c r="U2388" i="1"/>
  <c r="Y2388" i="1"/>
  <c r="R2388" i="1"/>
  <c r="V2388" i="1"/>
  <c r="Z2388" i="1"/>
  <c r="S2388" i="1"/>
  <c r="W2388" i="1"/>
  <c r="AA2388" i="1"/>
  <c r="T2384" i="1"/>
  <c r="X2384" i="1"/>
  <c r="AB2384" i="1"/>
  <c r="Q2384" i="1"/>
  <c r="U2384" i="1"/>
  <c r="Y2384" i="1"/>
  <c r="R2384" i="1"/>
  <c r="V2384" i="1"/>
  <c r="Z2384" i="1"/>
  <c r="S2384" i="1"/>
  <c r="W2384" i="1"/>
  <c r="AA2384" i="1"/>
  <c r="T2380" i="1"/>
  <c r="X2380" i="1"/>
  <c r="AB2380" i="1"/>
  <c r="Q2380" i="1"/>
  <c r="U2380" i="1"/>
  <c r="Y2380" i="1"/>
  <c r="R2380" i="1"/>
  <c r="V2380" i="1"/>
  <c r="Z2380" i="1"/>
  <c r="S2380" i="1"/>
  <c r="W2380" i="1"/>
  <c r="AA2380" i="1"/>
  <c r="T2376" i="1"/>
  <c r="X2376" i="1"/>
  <c r="AB2376" i="1"/>
  <c r="Q2376" i="1"/>
  <c r="U2376" i="1"/>
  <c r="Y2376" i="1"/>
  <c r="R2376" i="1"/>
  <c r="V2376" i="1"/>
  <c r="Z2376" i="1"/>
  <c r="S2376" i="1"/>
  <c r="W2376" i="1"/>
  <c r="AA2376" i="1"/>
  <c r="T2372" i="1"/>
  <c r="X2372" i="1"/>
  <c r="AB2372" i="1"/>
  <c r="Q2372" i="1"/>
  <c r="U2372" i="1"/>
  <c r="Y2372" i="1"/>
  <c r="R2372" i="1"/>
  <c r="V2372" i="1"/>
  <c r="Z2372" i="1"/>
  <c r="S2372" i="1"/>
  <c r="W2372" i="1"/>
  <c r="AA2372" i="1"/>
  <c r="T2368" i="1"/>
  <c r="X2368" i="1"/>
  <c r="AB2368" i="1"/>
  <c r="Q2368" i="1"/>
  <c r="U2368" i="1"/>
  <c r="Y2368" i="1"/>
  <c r="R2368" i="1"/>
  <c r="V2368" i="1"/>
  <c r="Z2368" i="1"/>
  <c r="S2368" i="1"/>
  <c r="W2368" i="1"/>
  <c r="AA2368" i="1"/>
  <c r="T2364" i="1"/>
  <c r="X2364" i="1"/>
  <c r="AB2364" i="1"/>
  <c r="Q2364" i="1"/>
  <c r="U2364" i="1"/>
  <c r="Y2364" i="1"/>
  <c r="R2364" i="1"/>
  <c r="V2364" i="1"/>
  <c r="Z2364" i="1"/>
  <c r="S2364" i="1"/>
  <c r="W2364" i="1"/>
  <c r="AA2364" i="1"/>
  <c r="T2360" i="1"/>
  <c r="X2360" i="1"/>
  <c r="AB2360" i="1"/>
  <c r="Q2360" i="1"/>
  <c r="U2360" i="1"/>
  <c r="Y2360" i="1"/>
  <c r="R2360" i="1"/>
  <c r="V2360" i="1"/>
  <c r="Z2360" i="1"/>
  <c r="S2360" i="1"/>
  <c r="W2360" i="1"/>
  <c r="AA2360" i="1"/>
  <c r="T2356" i="1"/>
  <c r="X2356" i="1"/>
  <c r="AB2356" i="1"/>
  <c r="Q2356" i="1"/>
  <c r="U2356" i="1"/>
  <c r="Y2356" i="1"/>
  <c r="R2356" i="1"/>
  <c r="V2356" i="1"/>
  <c r="Z2356" i="1"/>
  <c r="S2356" i="1"/>
  <c r="W2356" i="1"/>
  <c r="AA2356" i="1"/>
  <c r="T2352" i="1"/>
  <c r="X2352" i="1"/>
  <c r="AB2352" i="1"/>
  <c r="Q2352" i="1"/>
  <c r="U2352" i="1"/>
  <c r="Y2352" i="1"/>
  <c r="R2352" i="1"/>
  <c r="V2352" i="1"/>
  <c r="Z2352" i="1"/>
  <c r="S2352" i="1"/>
  <c r="W2352" i="1"/>
  <c r="AA2352" i="1"/>
  <c r="T2348" i="1"/>
  <c r="X2348" i="1"/>
  <c r="AB2348" i="1"/>
  <c r="Q2348" i="1"/>
  <c r="U2348" i="1"/>
  <c r="Y2348" i="1"/>
  <c r="R2348" i="1"/>
  <c r="V2348" i="1"/>
  <c r="Z2348" i="1"/>
  <c r="S2348" i="1"/>
  <c r="W2348" i="1"/>
  <c r="AA2348" i="1"/>
  <c r="T2344" i="1"/>
  <c r="X2344" i="1"/>
  <c r="AB2344" i="1"/>
  <c r="Q2344" i="1"/>
  <c r="U2344" i="1"/>
  <c r="Y2344" i="1"/>
  <c r="R2344" i="1"/>
  <c r="V2344" i="1"/>
  <c r="Z2344" i="1"/>
  <c r="S2344" i="1"/>
  <c r="W2344" i="1"/>
  <c r="AA2344" i="1"/>
  <c r="T2340" i="1"/>
  <c r="X2340" i="1"/>
  <c r="AB2340" i="1"/>
  <c r="Q2340" i="1"/>
  <c r="U2340" i="1"/>
  <c r="Y2340" i="1"/>
  <c r="R2340" i="1"/>
  <c r="V2340" i="1"/>
  <c r="Z2340" i="1"/>
  <c r="S2340" i="1"/>
  <c r="W2340" i="1"/>
  <c r="AA2340" i="1"/>
  <c r="T2336" i="1"/>
  <c r="X2336" i="1"/>
  <c r="AB2336" i="1"/>
  <c r="Q2336" i="1"/>
  <c r="U2336" i="1"/>
  <c r="Y2336" i="1"/>
  <c r="R2336" i="1"/>
  <c r="V2336" i="1"/>
  <c r="Z2336" i="1"/>
  <c r="S2336" i="1"/>
  <c r="W2336" i="1"/>
  <c r="AA2336" i="1"/>
  <c r="T2332" i="1"/>
  <c r="X2332" i="1"/>
  <c r="AB2332" i="1"/>
  <c r="Q2332" i="1"/>
  <c r="U2332" i="1"/>
  <c r="Y2332" i="1"/>
  <c r="R2332" i="1"/>
  <c r="V2332" i="1"/>
  <c r="Z2332" i="1"/>
  <c r="S2332" i="1"/>
  <c r="W2332" i="1"/>
  <c r="AA2332" i="1"/>
  <c r="T2328" i="1"/>
  <c r="X2328" i="1"/>
  <c r="AB2328" i="1"/>
  <c r="Q2328" i="1"/>
  <c r="U2328" i="1"/>
  <c r="Y2328" i="1"/>
  <c r="R2328" i="1"/>
  <c r="V2328" i="1"/>
  <c r="Z2328" i="1"/>
  <c r="S2328" i="1"/>
  <c r="W2328" i="1"/>
  <c r="AA2328" i="1"/>
  <c r="T2324" i="1"/>
  <c r="X2324" i="1"/>
  <c r="AB2324" i="1"/>
  <c r="Q2324" i="1"/>
  <c r="U2324" i="1"/>
  <c r="Y2324" i="1"/>
  <c r="R2324" i="1"/>
  <c r="V2324" i="1"/>
  <c r="Z2324" i="1"/>
  <c r="S2324" i="1"/>
  <c r="W2324" i="1"/>
  <c r="AA2324" i="1"/>
  <c r="T2320" i="1"/>
  <c r="X2320" i="1"/>
  <c r="AB2320" i="1"/>
  <c r="Q2320" i="1"/>
  <c r="U2320" i="1"/>
  <c r="Y2320" i="1"/>
  <c r="R2320" i="1"/>
  <c r="V2320" i="1"/>
  <c r="Z2320" i="1"/>
  <c r="S2320" i="1"/>
  <c r="W2320" i="1"/>
  <c r="AA2320" i="1"/>
  <c r="T2316" i="1"/>
  <c r="X2316" i="1"/>
  <c r="AB2316" i="1"/>
  <c r="Q2316" i="1"/>
  <c r="U2316" i="1"/>
  <c r="Y2316" i="1"/>
  <c r="R2316" i="1"/>
  <c r="V2316" i="1"/>
  <c r="Z2316" i="1"/>
  <c r="S2316" i="1"/>
  <c r="W2316" i="1"/>
  <c r="AA2316" i="1"/>
  <c r="T2312" i="1"/>
  <c r="X2312" i="1"/>
  <c r="AB2312" i="1"/>
  <c r="Q2312" i="1"/>
  <c r="U2312" i="1"/>
  <c r="Y2312" i="1"/>
  <c r="R2312" i="1"/>
  <c r="V2312" i="1"/>
  <c r="Z2312" i="1"/>
  <c r="S2312" i="1"/>
  <c r="W2312" i="1"/>
  <c r="AA2312" i="1"/>
  <c r="T2308" i="1"/>
  <c r="X2308" i="1"/>
  <c r="AB2308" i="1"/>
  <c r="Q2308" i="1"/>
  <c r="U2308" i="1"/>
  <c r="Y2308" i="1"/>
  <c r="R2308" i="1"/>
  <c r="V2308" i="1"/>
  <c r="Z2308" i="1"/>
  <c r="S2308" i="1"/>
  <c r="W2308" i="1"/>
  <c r="AA2308" i="1"/>
  <c r="T2304" i="1"/>
  <c r="X2304" i="1"/>
  <c r="AB2304" i="1"/>
  <c r="Q2304" i="1"/>
  <c r="U2304" i="1"/>
  <c r="Y2304" i="1"/>
  <c r="R2304" i="1"/>
  <c r="V2304" i="1"/>
  <c r="Z2304" i="1"/>
  <c r="S2304" i="1"/>
  <c r="W2304" i="1"/>
  <c r="AA2304" i="1"/>
  <c r="T2300" i="1"/>
  <c r="X2300" i="1"/>
  <c r="AB2300" i="1"/>
  <c r="Q2300" i="1"/>
  <c r="U2300" i="1"/>
  <c r="Y2300" i="1"/>
  <c r="R2300" i="1"/>
  <c r="V2300" i="1"/>
  <c r="Z2300" i="1"/>
  <c r="S2300" i="1"/>
  <c r="W2300" i="1"/>
  <c r="AA2300" i="1"/>
  <c r="T2296" i="1"/>
  <c r="X2296" i="1"/>
  <c r="AB2296" i="1"/>
  <c r="Q2296" i="1"/>
  <c r="U2296" i="1"/>
  <c r="Y2296" i="1"/>
  <c r="R2296" i="1"/>
  <c r="V2296" i="1"/>
  <c r="Z2296" i="1"/>
  <c r="S2296" i="1"/>
  <c r="W2296" i="1"/>
  <c r="AA2296" i="1"/>
  <c r="T2292" i="1"/>
  <c r="X2292" i="1"/>
  <c r="AB2292" i="1"/>
  <c r="Q2292" i="1"/>
  <c r="U2292" i="1"/>
  <c r="Y2292" i="1"/>
  <c r="R2292" i="1"/>
  <c r="V2292" i="1"/>
  <c r="Z2292" i="1"/>
  <c r="S2292" i="1"/>
  <c r="W2292" i="1"/>
  <c r="AA2292" i="1"/>
  <c r="T2288" i="1"/>
  <c r="X2288" i="1"/>
  <c r="AB2288" i="1"/>
  <c r="Q2288" i="1"/>
  <c r="U2288" i="1"/>
  <c r="Y2288" i="1"/>
  <c r="R2288" i="1"/>
  <c r="V2288" i="1"/>
  <c r="Z2288" i="1"/>
  <c r="S2288" i="1"/>
  <c r="W2288" i="1"/>
  <c r="AA2288" i="1"/>
  <c r="T2284" i="1"/>
  <c r="X2284" i="1"/>
  <c r="AB2284" i="1"/>
  <c r="Q2284" i="1"/>
  <c r="U2284" i="1"/>
  <c r="Y2284" i="1"/>
  <c r="R2284" i="1"/>
  <c r="V2284" i="1"/>
  <c r="Z2284" i="1"/>
  <c r="S2284" i="1"/>
  <c r="W2284" i="1"/>
  <c r="AA2284" i="1"/>
  <c r="T2280" i="1"/>
  <c r="X2280" i="1"/>
  <c r="AB2280" i="1"/>
  <c r="Q2280" i="1"/>
  <c r="U2280" i="1"/>
  <c r="Y2280" i="1"/>
  <c r="R2280" i="1"/>
  <c r="V2280" i="1"/>
  <c r="Z2280" i="1"/>
  <c r="S2280" i="1"/>
  <c r="W2280" i="1"/>
  <c r="AA2280" i="1"/>
  <c r="T2276" i="1"/>
  <c r="X2276" i="1"/>
  <c r="AB2276" i="1"/>
  <c r="Q2276" i="1"/>
  <c r="U2276" i="1"/>
  <c r="Y2276" i="1"/>
  <c r="R2276" i="1"/>
  <c r="V2276" i="1"/>
  <c r="Z2276" i="1"/>
  <c r="S2276" i="1"/>
  <c r="W2276" i="1"/>
  <c r="AA2276" i="1"/>
  <c r="T2272" i="1"/>
  <c r="X2272" i="1"/>
  <c r="AB2272" i="1"/>
  <c r="Q2272" i="1"/>
  <c r="U2272" i="1"/>
  <c r="Y2272" i="1"/>
  <c r="R2272" i="1"/>
  <c r="V2272" i="1"/>
  <c r="Z2272" i="1"/>
  <c r="S2272" i="1"/>
  <c r="W2272" i="1"/>
  <c r="AA2272" i="1"/>
  <c r="T2268" i="1"/>
  <c r="X2268" i="1"/>
  <c r="AB2268" i="1"/>
  <c r="Q2268" i="1"/>
  <c r="U2268" i="1"/>
  <c r="Y2268" i="1"/>
  <c r="R2268" i="1"/>
  <c r="V2268" i="1"/>
  <c r="Z2268" i="1"/>
  <c r="S2268" i="1"/>
  <c r="W2268" i="1"/>
  <c r="AA2268" i="1"/>
  <c r="T2264" i="1"/>
  <c r="X2264" i="1"/>
  <c r="AB2264" i="1"/>
  <c r="Q2264" i="1"/>
  <c r="U2264" i="1"/>
  <c r="Y2264" i="1"/>
  <c r="R2264" i="1"/>
  <c r="V2264" i="1"/>
  <c r="Z2264" i="1"/>
  <c r="S2264" i="1"/>
  <c r="W2264" i="1"/>
  <c r="AA2264" i="1"/>
  <c r="T2260" i="1"/>
  <c r="X2260" i="1"/>
  <c r="AB2260" i="1"/>
  <c r="Q2260" i="1"/>
  <c r="U2260" i="1"/>
  <c r="Y2260" i="1"/>
  <c r="R2260" i="1"/>
  <c r="V2260" i="1"/>
  <c r="Z2260" i="1"/>
  <c r="S2260" i="1"/>
  <c r="W2260" i="1"/>
  <c r="AA2260" i="1"/>
  <c r="T2256" i="1"/>
  <c r="X2256" i="1"/>
  <c r="AB2256" i="1"/>
  <c r="Q2256" i="1"/>
  <c r="U2256" i="1"/>
  <c r="Y2256" i="1"/>
  <c r="R2256" i="1"/>
  <c r="V2256" i="1"/>
  <c r="Z2256" i="1"/>
  <c r="S2256" i="1"/>
  <c r="W2256" i="1"/>
  <c r="AA2256" i="1"/>
  <c r="T2252" i="1"/>
  <c r="X2252" i="1"/>
  <c r="AB2252" i="1"/>
  <c r="Q2252" i="1"/>
  <c r="U2252" i="1"/>
  <c r="Y2252" i="1"/>
  <c r="R2252" i="1"/>
  <c r="V2252" i="1"/>
  <c r="Z2252" i="1"/>
  <c r="S2252" i="1"/>
  <c r="W2252" i="1"/>
  <c r="AA2252" i="1"/>
  <c r="T2248" i="1"/>
  <c r="X2248" i="1"/>
  <c r="AB2248" i="1"/>
  <c r="Q2248" i="1"/>
  <c r="U2248" i="1"/>
  <c r="Y2248" i="1"/>
  <c r="R2248" i="1"/>
  <c r="V2248" i="1"/>
  <c r="Z2248" i="1"/>
  <c r="S2248" i="1"/>
  <c r="W2248" i="1"/>
  <c r="AA2248" i="1"/>
  <c r="T2244" i="1"/>
  <c r="X2244" i="1"/>
  <c r="AB2244" i="1"/>
  <c r="Q2244" i="1"/>
  <c r="U2244" i="1"/>
  <c r="Y2244" i="1"/>
  <c r="R2244" i="1"/>
  <c r="V2244" i="1"/>
  <c r="Z2244" i="1"/>
  <c r="S2244" i="1"/>
  <c r="W2244" i="1"/>
  <c r="AA2244" i="1"/>
  <c r="T2240" i="1"/>
  <c r="X2240" i="1"/>
  <c r="AB2240" i="1"/>
  <c r="Q2240" i="1"/>
  <c r="U2240" i="1"/>
  <c r="Y2240" i="1"/>
  <c r="R2240" i="1"/>
  <c r="V2240" i="1"/>
  <c r="Z2240" i="1"/>
  <c r="S2240" i="1"/>
  <c r="W2240" i="1"/>
  <c r="AA2240" i="1"/>
  <c r="T2236" i="1"/>
  <c r="X2236" i="1"/>
  <c r="AB2236" i="1"/>
  <c r="Q2236" i="1"/>
  <c r="U2236" i="1"/>
  <c r="Y2236" i="1"/>
  <c r="R2236" i="1"/>
  <c r="V2236" i="1"/>
  <c r="Z2236" i="1"/>
  <c r="S2236" i="1"/>
  <c r="W2236" i="1"/>
  <c r="AA2236" i="1"/>
  <c r="T2232" i="1"/>
  <c r="X2232" i="1"/>
  <c r="AB2232" i="1"/>
  <c r="Q2232" i="1"/>
  <c r="U2232" i="1"/>
  <c r="Y2232" i="1"/>
  <c r="R2232" i="1"/>
  <c r="V2232" i="1"/>
  <c r="Z2232" i="1"/>
  <c r="S2232" i="1"/>
  <c r="W2232" i="1"/>
  <c r="AA2232" i="1"/>
  <c r="T2228" i="1"/>
  <c r="X2228" i="1"/>
  <c r="AB2228" i="1"/>
  <c r="Q2228" i="1"/>
  <c r="U2228" i="1"/>
  <c r="Y2228" i="1"/>
  <c r="R2228" i="1"/>
  <c r="V2228" i="1"/>
  <c r="Z2228" i="1"/>
  <c r="S2228" i="1"/>
  <c r="W2228" i="1"/>
  <c r="AA2228" i="1"/>
  <c r="T2224" i="1"/>
  <c r="X2224" i="1"/>
  <c r="AB2224" i="1"/>
  <c r="Q2224" i="1"/>
  <c r="U2224" i="1"/>
  <c r="Y2224" i="1"/>
  <c r="R2224" i="1"/>
  <c r="V2224" i="1"/>
  <c r="Z2224" i="1"/>
  <c r="S2224" i="1"/>
  <c r="W2224" i="1"/>
  <c r="AA2224" i="1"/>
  <c r="T2220" i="1"/>
  <c r="X2220" i="1"/>
  <c r="AB2220" i="1"/>
  <c r="Q2220" i="1"/>
  <c r="U2220" i="1"/>
  <c r="Y2220" i="1"/>
  <c r="R2220" i="1"/>
  <c r="V2220" i="1"/>
  <c r="Z2220" i="1"/>
  <c r="S2220" i="1"/>
  <c r="W2220" i="1"/>
  <c r="AA2220" i="1"/>
  <c r="T2216" i="1"/>
  <c r="X2216" i="1"/>
  <c r="AB2216" i="1"/>
  <c r="Q2216" i="1"/>
  <c r="U2216" i="1"/>
  <c r="Y2216" i="1"/>
  <c r="R2216" i="1"/>
  <c r="V2216" i="1"/>
  <c r="Z2216" i="1"/>
  <c r="S2216" i="1"/>
  <c r="W2216" i="1"/>
  <c r="AA2216" i="1"/>
  <c r="T2212" i="1"/>
  <c r="X2212" i="1"/>
  <c r="AB2212" i="1"/>
  <c r="Q2212" i="1"/>
  <c r="U2212" i="1"/>
  <c r="Y2212" i="1"/>
  <c r="R2212" i="1"/>
  <c r="V2212" i="1"/>
  <c r="Z2212" i="1"/>
  <c r="S2212" i="1"/>
  <c r="W2212" i="1"/>
  <c r="AA2212" i="1"/>
  <c r="T2208" i="1"/>
  <c r="X2208" i="1"/>
  <c r="AB2208" i="1"/>
  <c r="Q2208" i="1"/>
  <c r="U2208" i="1"/>
  <c r="Y2208" i="1"/>
  <c r="R2208" i="1"/>
  <c r="V2208" i="1"/>
  <c r="Z2208" i="1"/>
  <c r="S2208" i="1"/>
  <c r="W2208" i="1"/>
  <c r="AA2208" i="1"/>
  <c r="T2204" i="1"/>
  <c r="X2204" i="1"/>
  <c r="AB2204" i="1"/>
  <c r="Q2204" i="1"/>
  <c r="U2204" i="1"/>
  <c r="Y2204" i="1"/>
  <c r="R2204" i="1"/>
  <c r="V2204" i="1"/>
  <c r="Z2204" i="1"/>
  <c r="S2204" i="1"/>
  <c r="W2204" i="1"/>
  <c r="AA2204" i="1"/>
  <c r="T2200" i="1"/>
  <c r="X2200" i="1"/>
  <c r="AB2200" i="1"/>
  <c r="Q2200" i="1"/>
  <c r="U2200" i="1"/>
  <c r="Y2200" i="1"/>
  <c r="R2200" i="1"/>
  <c r="V2200" i="1"/>
  <c r="Z2200" i="1"/>
  <c r="S2200" i="1"/>
  <c r="W2200" i="1"/>
  <c r="AA2200" i="1"/>
  <c r="T2196" i="1"/>
  <c r="X2196" i="1"/>
  <c r="AB2196" i="1"/>
  <c r="Q2196" i="1"/>
  <c r="U2196" i="1"/>
  <c r="Y2196" i="1"/>
  <c r="R2196" i="1"/>
  <c r="V2196" i="1"/>
  <c r="Z2196" i="1"/>
  <c r="S2196" i="1"/>
  <c r="W2196" i="1"/>
  <c r="AA2196" i="1"/>
  <c r="T2192" i="1"/>
  <c r="X2192" i="1"/>
  <c r="AB2192" i="1"/>
  <c r="Q2192" i="1"/>
  <c r="U2192" i="1"/>
  <c r="Y2192" i="1"/>
  <c r="R2192" i="1"/>
  <c r="V2192" i="1"/>
  <c r="Z2192" i="1"/>
  <c r="S2192" i="1"/>
  <c r="W2192" i="1"/>
  <c r="AA2192" i="1"/>
  <c r="T2188" i="1"/>
  <c r="X2188" i="1"/>
  <c r="AB2188" i="1"/>
  <c r="Q2188" i="1"/>
  <c r="U2188" i="1"/>
  <c r="Y2188" i="1"/>
  <c r="R2188" i="1"/>
  <c r="V2188" i="1"/>
  <c r="Z2188" i="1"/>
  <c r="S2188" i="1"/>
  <c r="W2188" i="1"/>
  <c r="AA2188" i="1"/>
  <c r="T2184" i="1"/>
  <c r="X2184" i="1"/>
  <c r="AB2184" i="1"/>
  <c r="Q2184" i="1"/>
  <c r="U2184" i="1"/>
  <c r="Y2184" i="1"/>
  <c r="R2184" i="1"/>
  <c r="V2184" i="1"/>
  <c r="Z2184" i="1"/>
  <c r="S2184" i="1"/>
  <c r="W2184" i="1"/>
  <c r="AA2184" i="1"/>
  <c r="T2180" i="1"/>
  <c r="X2180" i="1"/>
  <c r="AB2180" i="1"/>
  <c r="Q2180" i="1"/>
  <c r="U2180" i="1"/>
  <c r="Y2180" i="1"/>
  <c r="R2180" i="1"/>
  <c r="V2180" i="1"/>
  <c r="Z2180" i="1"/>
  <c r="S2180" i="1"/>
  <c r="W2180" i="1"/>
  <c r="AA2180" i="1"/>
  <c r="T2176" i="1"/>
  <c r="X2176" i="1"/>
  <c r="AB2176" i="1"/>
  <c r="Q2176" i="1"/>
  <c r="U2176" i="1"/>
  <c r="Y2176" i="1"/>
  <c r="R2176" i="1"/>
  <c r="V2176" i="1"/>
  <c r="Z2176" i="1"/>
  <c r="S2176" i="1"/>
  <c r="W2176" i="1"/>
  <c r="AA2176" i="1"/>
  <c r="T2172" i="1"/>
  <c r="X2172" i="1"/>
  <c r="AB2172" i="1"/>
  <c r="Q2172" i="1"/>
  <c r="U2172" i="1"/>
  <c r="Y2172" i="1"/>
  <c r="R2172" i="1"/>
  <c r="V2172" i="1"/>
  <c r="Z2172" i="1"/>
  <c r="S2172" i="1"/>
  <c r="W2172" i="1"/>
  <c r="AA2172" i="1"/>
  <c r="T2168" i="1"/>
  <c r="X2168" i="1"/>
  <c r="AB2168" i="1"/>
  <c r="Q2168" i="1"/>
  <c r="U2168" i="1"/>
  <c r="Y2168" i="1"/>
  <c r="R2168" i="1"/>
  <c r="V2168" i="1"/>
  <c r="Z2168" i="1"/>
  <c r="S2168" i="1"/>
  <c r="W2168" i="1"/>
  <c r="AA2168" i="1"/>
  <c r="T2164" i="1"/>
  <c r="X2164" i="1"/>
  <c r="AB2164" i="1"/>
  <c r="Q2164" i="1"/>
  <c r="U2164" i="1"/>
  <c r="Y2164" i="1"/>
  <c r="R2164" i="1"/>
  <c r="V2164" i="1"/>
  <c r="Z2164" i="1"/>
  <c r="S2164" i="1"/>
  <c r="W2164" i="1"/>
  <c r="AA2164" i="1"/>
  <c r="T2160" i="1"/>
  <c r="X2160" i="1"/>
  <c r="AB2160" i="1"/>
  <c r="Q2160" i="1"/>
  <c r="U2160" i="1"/>
  <c r="Y2160" i="1"/>
  <c r="R2160" i="1"/>
  <c r="V2160" i="1"/>
  <c r="Z2160" i="1"/>
  <c r="S2160" i="1"/>
  <c r="W2160" i="1"/>
  <c r="AA2160" i="1"/>
  <c r="T2156" i="1"/>
  <c r="X2156" i="1"/>
  <c r="AB2156" i="1"/>
  <c r="Q2156" i="1"/>
  <c r="U2156" i="1"/>
  <c r="Y2156" i="1"/>
  <c r="R2156" i="1"/>
  <c r="V2156" i="1"/>
  <c r="Z2156" i="1"/>
  <c r="S2156" i="1"/>
  <c r="W2156" i="1"/>
  <c r="AA2156" i="1"/>
  <c r="T2152" i="1"/>
  <c r="X2152" i="1"/>
  <c r="AB2152" i="1"/>
  <c r="Q2152" i="1"/>
  <c r="U2152" i="1"/>
  <c r="Y2152" i="1"/>
  <c r="R2152" i="1"/>
  <c r="V2152" i="1"/>
  <c r="Z2152" i="1"/>
  <c r="S2152" i="1"/>
  <c r="W2152" i="1"/>
  <c r="AA2152" i="1"/>
  <c r="T2148" i="1"/>
  <c r="X2148" i="1"/>
  <c r="AB2148" i="1"/>
  <c r="Q2148" i="1"/>
  <c r="U2148" i="1"/>
  <c r="Y2148" i="1"/>
  <c r="R2148" i="1"/>
  <c r="V2148" i="1"/>
  <c r="Z2148" i="1"/>
  <c r="S2148" i="1"/>
  <c r="W2148" i="1"/>
  <c r="AA2148" i="1"/>
  <c r="T2144" i="1"/>
  <c r="X2144" i="1"/>
  <c r="AB2144" i="1"/>
  <c r="Q2144" i="1"/>
  <c r="U2144" i="1"/>
  <c r="Y2144" i="1"/>
  <c r="R2144" i="1"/>
  <c r="V2144" i="1"/>
  <c r="Z2144" i="1"/>
  <c r="S2144" i="1"/>
  <c r="W2144" i="1"/>
  <c r="AA2144" i="1"/>
  <c r="T2140" i="1"/>
  <c r="X2140" i="1"/>
  <c r="AB2140" i="1"/>
  <c r="Q2140" i="1"/>
  <c r="U2140" i="1"/>
  <c r="Y2140" i="1"/>
  <c r="R2140" i="1"/>
  <c r="V2140" i="1"/>
  <c r="Z2140" i="1"/>
  <c r="S2140" i="1"/>
  <c r="W2140" i="1"/>
  <c r="AA2140" i="1"/>
  <c r="T2136" i="1"/>
  <c r="X2136" i="1"/>
  <c r="AB2136" i="1"/>
  <c r="Q2136" i="1"/>
  <c r="U2136" i="1"/>
  <c r="Y2136" i="1"/>
  <c r="R2136" i="1"/>
  <c r="V2136" i="1"/>
  <c r="Z2136" i="1"/>
  <c r="S2136" i="1"/>
  <c r="W2136" i="1"/>
  <c r="AA2136" i="1"/>
  <c r="T2132" i="1"/>
  <c r="X2132" i="1"/>
  <c r="AB2132" i="1"/>
  <c r="Q2132" i="1"/>
  <c r="U2132" i="1"/>
  <c r="Y2132" i="1"/>
  <c r="R2132" i="1"/>
  <c r="V2132" i="1"/>
  <c r="Z2132" i="1"/>
  <c r="S2132" i="1"/>
  <c r="W2132" i="1"/>
  <c r="AA2132" i="1"/>
  <c r="T2128" i="1"/>
  <c r="X2128" i="1"/>
  <c r="AB2128" i="1"/>
  <c r="Q2128" i="1"/>
  <c r="U2128" i="1"/>
  <c r="Y2128" i="1"/>
  <c r="R2128" i="1"/>
  <c r="V2128" i="1"/>
  <c r="Z2128" i="1"/>
  <c r="S2128" i="1"/>
  <c r="W2128" i="1"/>
  <c r="AA2128" i="1"/>
  <c r="T2124" i="1"/>
  <c r="X2124" i="1"/>
  <c r="AB2124" i="1"/>
  <c r="Q2124" i="1"/>
  <c r="U2124" i="1"/>
  <c r="Y2124" i="1"/>
  <c r="R2124" i="1"/>
  <c r="V2124" i="1"/>
  <c r="Z2124" i="1"/>
  <c r="S2124" i="1"/>
  <c r="W2124" i="1"/>
  <c r="AA2124" i="1"/>
  <c r="T2120" i="1"/>
  <c r="X2120" i="1"/>
  <c r="AB2120" i="1"/>
  <c r="Q2120" i="1"/>
  <c r="U2120" i="1"/>
  <c r="Y2120" i="1"/>
  <c r="R2120" i="1"/>
  <c r="V2120" i="1"/>
  <c r="Z2120" i="1"/>
  <c r="S2120" i="1"/>
  <c r="W2120" i="1"/>
  <c r="AA2120" i="1"/>
  <c r="T2116" i="1"/>
  <c r="X2116" i="1"/>
  <c r="AB2116" i="1"/>
  <c r="Q2116" i="1"/>
  <c r="U2116" i="1"/>
  <c r="Y2116" i="1"/>
  <c r="R2116" i="1"/>
  <c r="V2116" i="1"/>
  <c r="Z2116" i="1"/>
  <c r="S2116" i="1"/>
  <c r="W2116" i="1"/>
  <c r="AA2116" i="1"/>
  <c r="T2112" i="1"/>
  <c r="X2112" i="1"/>
  <c r="AB2112" i="1"/>
  <c r="Q2112" i="1"/>
  <c r="U2112" i="1"/>
  <c r="Y2112" i="1"/>
  <c r="R2112" i="1"/>
  <c r="V2112" i="1"/>
  <c r="Z2112" i="1"/>
  <c r="S2112" i="1"/>
  <c r="W2112" i="1"/>
  <c r="AA2112" i="1"/>
  <c r="T2108" i="1"/>
  <c r="X2108" i="1"/>
  <c r="AB2108" i="1"/>
  <c r="Q2108" i="1"/>
  <c r="U2108" i="1"/>
  <c r="Y2108" i="1"/>
  <c r="R2108" i="1"/>
  <c r="V2108" i="1"/>
  <c r="Z2108" i="1"/>
  <c r="S2108" i="1"/>
  <c r="W2108" i="1"/>
  <c r="AA2108" i="1"/>
  <c r="T2104" i="1"/>
  <c r="X2104" i="1"/>
  <c r="AB2104" i="1"/>
  <c r="Q2104" i="1"/>
  <c r="U2104" i="1"/>
  <c r="Y2104" i="1"/>
  <c r="R2104" i="1"/>
  <c r="V2104" i="1"/>
  <c r="Z2104" i="1"/>
  <c r="S2104" i="1"/>
  <c r="W2104" i="1"/>
  <c r="AA2104" i="1"/>
  <c r="T2100" i="1"/>
  <c r="X2100" i="1"/>
  <c r="AB2100" i="1"/>
  <c r="Q2100" i="1"/>
  <c r="U2100" i="1"/>
  <c r="Y2100" i="1"/>
  <c r="R2100" i="1"/>
  <c r="V2100" i="1"/>
  <c r="Z2100" i="1"/>
  <c r="S2100" i="1"/>
  <c r="W2100" i="1"/>
  <c r="AA2100" i="1"/>
  <c r="T2096" i="1"/>
  <c r="X2096" i="1"/>
  <c r="AB2096" i="1"/>
  <c r="Q2096" i="1"/>
  <c r="U2096" i="1"/>
  <c r="Y2096" i="1"/>
  <c r="R2096" i="1"/>
  <c r="V2096" i="1"/>
  <c r="Z2096" i="1"/>
  <c r="S2096" i="1"/>
  <c r="W2096" i="1"/>
  <c r="AA2096" i="1"/>
  <c r="Q2092" i="1"/>
  <c r="U2092" i="1"/>
  <c r="Y2092" i="1"/>
  <c r="R2092" i="1"/>
  <c r="W2092" i="1"/>
  <c r="AB2092" i="1"/>
  <c r="S2092" i="1"/>
  <c r="X2092" i="1"/>
  <c r="T2092" i="1"/>
  <c r="Z2092" i="1"/>
  <c r="V2092" i="1"/>
  <c r="AA2092" i="1"/>
  <c r="Q2088" i="1"/>
  <c r="U2088" i="1"/>
  <c r="Y2088" i="1"/>
  <c r="R2088" i="1"/>
  <c r="W2088" i="1"/>
  <c r="AB2088" i="1"/>
  <c r="S2088" i="1"/>
  <c r="X2088" i="1"/>
  <c r="T2088" i="1"/>
  <c r="Z2088" i="1"/>
  <c r="V2088" i="1"/>
  <c r="AA2088" i="1"/>
  <c r="Q2084" i="1"/>
  <c r="U2084" i="1"/>
  <c r="Y2084" i="1"/>
  <c r="R2084" i="1"/>
  <c r="W2084" i="1"/>
  <c r="AB2084" i="1"/>
  <c r="S2084" i="1"/>
  <c r="X2084" i="1"/>
  <c r="T2084" i="1"/>
  <c r="Z2084" i="1"/>
  <c r="V2084" i="1"/>
  <c r="AA2084" i="1"/>
  <c r="Q2080" i="1"/>
  <c r="U2080" i="1"/>
  <c r="Y2080" i="1"/>
  <c r="R2080" i="1"/>
  <c r="W2080" i="1"/>
  <c r="AB2080" i="1"/>
  <c r="S2080" i="1"/>
  <c r="X2080" i="1"/>
  <c r="T2080" i="1"/>
  <c r="Z2080" i="1"/>
  <c r="V2080" i="1"/>
  <c r="AA2080" i="1"/>
  <c r="Q2076" i="1"/>
  <c r="U2076" i="1"/>
  <c r="Y2076" i="1"/>
  <c r="R2076" i="1"/>
  <c r="V2076" i="1"/>
  <c r="Z2076" i="1"/>
  <c r="T2076" i="1"/>
  <c r="AB2076" i="1"/>
  <c r="W2076" i="1"/>
  <c r="X2076" i="1"/>
  <c r="S2076" i="1"/>
  <c r="AA2076" i="1"/>
  <c r="Q2072" i="1"/>
  <c r="U2072" i="1"/>
  <c r="Y2072" i="1"/>
  <c r="R2072" i="1"/>
  <c r="V2072" i="1"/>
  <c r="Z2072" i="1"/>
  <c r="T2072" i="1"/>
  <c r="AB2072" i="1"/>
  <c r="W2072" i="1"/>
  <c r="X2072" i="1"/>
  <c r="S2072" i="1"/>
  <c r="AA2072" i="1"/>
  <c r="Q2068" i="1"/>
  <c r="U2068" i="1"/>
  <c r="Y2068" i="1"/>
  <c r="R2068" i="1"/>
  <c r="V2068" i="1"/>
  <c r="Z2068" i="1"/>
  <c r="T2068" i="1"/>
  <c r="AB2068" i="1"/>
  <c r="W2068" i="1"/>
  <c r="X2068" i="1"/>
  <c r="S2068" i="1"/>
  <c r="AA2068" i="1"/>
  <c r="Q2064" i="1"/>
  <c r="U2064" i="1"/>
  <c r="Y2064" i="1"/>
  <c r="R2064" i="1"/>
  <c r="V2064" i="1"/>
  <c r="Z2064" i="1"/>
  <c r="T2064" i="1"/>
  <c r="AB2064" i="1"/>
  <c r="W2064" i="1"/>
  <c r="X2064" i="1"/>
  <c r="S2064" i="1"/>
  <c r="AA2064" i="1"/>
  <c r="Q2060" i="1"/>
  <c r="U2060" i="1"/>
  <c r="Y2060" i="1"/>
  <c r="R2060" i="1"/>
  <c r="V2060" i="1"/>
  <c r="Z2060" i="1"/>
  <c r="T2060" i="1"/>
  <c r="X2060" i="1"/>
  <c r="AB2060" i="1"/>
  <c r="S2060" i="1"/>
  <c r="W2060" i="1"/>
  <c r="AA2060" i="1"/>
  <c r="Q2056" i="1"/>
  <c r="U2056" i="1"/>
  <c r="Y2056" i="1"/>
  <c r="R2056" i="1"/>
  <c r="V2056" i="1"/>
  <c r="Z2056" i="1"/>
  <c r="T2056" i="1"/>
  <c r="X2056" i="1"/>
  <c r="AB2056" i="1"/>
  <c r="S2056" i="1"/>
  <c r="W2056" i="1"/>
  <c r="AA2056" i="1"/>
  <c r="Q2052" i="1"/>
  <c r="U2052" i="1"/>
  <c r="Y2052" i="1"/>
  <c r="R2052" i="1"/>
  <c r="V2052" i="1"/>
  <c r="Z2052" i="1"/>
  <c r="T2052" i="1"/>
  <c r="X2052" i="1"/>
  <c r="AB2052" i="1"/>
  <c r="S2052" i="1"/>
  <c r="W2052" i="1"/>
  <c r="AA2052" i="1"/>
  <c r="Q2048" i="1"/>
  <c r="U2048" i="1"/>
  <c r="Y2048" i="1"/>
  <c r="R2048" i="1"/>
  <c r="V2048" i="1"/>
  <c r="Z2048" i="1"/>
  <c r="T2048" i="1"/>
  <c r="X2048" i="1"/>
  <c r="AB2048" i="1"/>
  <c r="S2048" i="1"/>
  <c r="W2048" i="1"/>
  <c r="AA2048" i="1"/>
  <c r="Q2044" i="1"/>
  <c r="U2044" i="1"/>
  <c r="Y2044" i="1"/>
  <c r="R2044" i="1"/>
  <c r="V2044" i="1"/>
  <c r="Z2044" i="1"/>
  <c r="T2044" i="1"/>
  <c r="X2044" i="1"/>
  <c r="AB2044" i="1"/>
  <c r="S2044" i="1"/>
  <c r="W2044" i="1"/>
  <c r="AA2044" i="1"/>
  <c r="Q2040" i="1"/>
  <c r="U2040" i="1"/>
  <c r="Y2040" i="1"/>
  <c r="R2040" i="1"/>
  <c r="V2040" i="1"/>
  <c r="Z2040" i="1"/>
  <c r="T2040" i="1"/>
  <c r="X2040" i="1"/>
  <c r="AB2040" i="1"/>
  <c r="S2040" i="1"/>
  <c r="W2040" i="1"/>
  <c r="AA2040" i="1"/>
  <c r="Q2036" i="1"/>
  <c r="U2036" i="1"/>
  <c r="Y2036" i="1"/>
  <c r="R2036" i="1"/>
  <c r="V2036" i="1"/>
  <c r="Z2036" i="1"/>
  <c r="T2036" i="1"/>
  <c r="X2036" i="1"/>
  <c r="AB2036" i="1"/>
  <c r="S2036" i="1"/>
  <c r="W2036" i="1"/>
  <c r="AA2036" i="1"/>
  <c r="Q2032" i="1"/>
  <c r="U2032" i="1"/>
  <c r="Y2032" i="1"/>
  <c r="R2032" i="1"/>
  <c r="V2032" i="1"/>
  <c r="Z2032" i="1"/>
  <c r="T2032" i="1"/>
  <c r="X2032" i="1"/>
  <c r="AB2032" i="1"/>
  <c r="S2032" i="1"/>
  <c r="W2032" i="1"/>
  <c r="AA2032" i="1"/>
  <c r="Q2028" i="1"/>
  <c r="U2028" i="1"/>
  <c r="Y2028" i="1"/>
  <c r="R2028" i="1"/>
  <c r="V2028" i="1"/>
  <c r="Z2028" i="1"/>
  <c r="T2028" i="1"/>
  <c r="X2028" i="1"/>
  <c r="AB2028" i="1"/>
  <c r="S2028" i="1"/>
  <c r="W2028" i="1"/>
  <c r="AA2028" i="1"/>
  <c r="Q2024" i="1"/>
  <c r="U2024" i="1"/>
  <c r="Y2024" i="1"/>
  <c r="R2024" i="1"/>
  <c r="V2024" i="1"/>
  <c r="Z2024" i="1"/>
  <c r="T2024" i="1"/>
  <c r="X2024" i="1"/>
  <c r="AB2024" i="1"/>
  <c r="S2024" i="1"/>
  <c r="W2024" i="1"/>
  <c r="AA2024" i="1"/>
  <c r="Q2020" i="1"/>
  <c r="U2020" i="1"/>
  <c r="Y2020" i="1"/>
  <c r="R2020" i="1"/>
  <c r="V2020" i="1"/>
  <c r="Z2020" i="1"/>
  <c r="T2020" i="1"/>
  <c r="X2020" i="1"/>
  <c r="AB2020" i="1"/>
  <c r="S2020" i="1"/>
  <c r="W2020" i="1"/>
  <c r="AA2020" i="1"/>
  <c r="Q2016" i="1"/>
  <c r="U2016" i="1"/>
  <c r="Y2016" i="1"/>
  <c r="R2016" i="1"/>
  <c r="V2016" i="1"/>
  <c r="Z2016" i="1"/>
  <c r="T2016" i="1"/>
  <c r="X2016" i="1"/>
  <c r="AB2016" i="1"/>
  <c r="S2016" i="1"/>
  <c r="W2016" i="1"/>
  <c r="AA2016" i="1"/>
  <c r="Q2012" i="1"/>
  <c r="U2012" i="1"/>
  <c r="Y2012" i="1"/>
  <c r="R2012" i="1"/>
  <c r="V2012" i="1"/>
  <c r="Z2012" i="1"/>
  <c r="T2012" i="1"/>
  <c r="X2012" i="1"/>
  <c r="AB2012" i="1"/>
  <c r="S2012" i="1"/>
  <c r="W2012" i="1"/>
  <c r="AA2012" i="1"/>
  <c r="Q2008" i="1"/>
  <c r="U2008" i="1"/>
  <c r="Y2008" i="1"/>
  <c r="R2008" i="1"/>
  <c r="V2008" i="1"/>
  <c r="Z2008" i="1"/>
  <c r="T2008" i="1"/>
  <c r="X2008" i="1"/>
  <c r="AB2008" i="1"/>
  <c r="S2008" i="1"/>
  <c r="W2008" i="1"/>
  <c r="AA2008" i="1"/>
  <c r="Q2004" i="1"/>
  <c r="U2004" i="1"/>
  <c r="Y2004" i="1"/>
  <c r="R2004" i="1"/>
  <c r="V2004" i="1"/>
  <c r="Z2004" i="1"/>
  <c r="T2004" i="1"/>
  <c r="X2004" i="1"/>
  <c r="AB2004" i="1"/>
  <c r="S2004" i="1"/>
  <c r="W2004" i="1"/>
  <c r="AA2004" i="1"/>
  <c r="Q2000" i="1"/>
  <c r="U2000" i="1"/>
  <c r="Y2000" i="1"/>
  <c r="R2000" i="1"/>
  <c r="V2000" i="1"/>
  <c r="Z2000" i="1"/>
  <c r="T2000" i="1"/>
  <c r="X2000" i="1"/>
  <c r="AB2000" i="1"/>
  <c r="S2000" i="1"/>
  <c r="W2000" i="1"/>
  <c r="AA2000" i="1"/>
  <c r="Q1996" i="1"/>
  <c r="U1996" i="1"/>
  <c r="Y1996" i="1"/>
  <c r="R1996" i="1"/>
  <c r="V1996" i="1"/>
  <c r="Z1996" i="1"/>
  <c r="T1996" i="1"/>
  <c r="X1996" i="1"/>
  <c r="AB1996" i="1"/>
  <c r="S1996" i="1"/>
  <c r="W1996" i="1"/>
  <c r="AA1996" i="1"/>
  <c r="Q1992" i="1"/>
  <c r="U1992" i="1"/>
  <c r="Y1992" i="1"/>
  <c r="R1992" i="1"/>
  <c r="V1992" i="1"/>
  <c r="Z1992" i="1"/>
  <c r="T1992" i="1"/>
  <c r="X1992" i="1"/>
  <c r="AB1992" i="1"/>
  <c r="S1992" i="1"/>
  <c r="W1992" i="1"/>
  <c r="AA1992" i="1"/>
  <c r="Q1988" i="1"/>
  <c r="U1988" i="1"/>
  <c r="Y1988" i="1"/>
  <c r="R1988" i="1"/>
  <c r="V1988" i="1"/>
  <c r="Z1988" i="1"/>
  <c r="T1988" i="1"/>
  <c r="X1988" i="1"/>
  <c r="AB1988" i="1"/>
  <c r="S1988" i="1"/>
  <c r="W1988" i="1"/>
  <c r="AA1988" i="1"/>
  <c r="Q1984" i="1"/>
  <c r="U1984" i="1"/>
  <c r="Y1984" i="1"/>
  <c r="R1984" i="1"/>
  <c r="V1984" i="1"/>
  <c r="Z1984" i="1"/>
  <c r="T1984" i="1"/>
  <c r="X1984" i="1"/>
  <c r="AB1984" i="1"/>
  <c r="S1984" i="1"/>
  <c r="W1984" i="1"/>
  <c r="AA1984" i="1"/>
  <c r="Q1980" i="1"/>
  <c r="U1980" i="1"/>
  <c r="Y1980" i="1"/>
  <c r="R1980" i="1"/>
  <c r="V1980" i="1"/>
  <c r="Z1980" i="1"/>
  <c r="T1980" i="1"/>
  <c r="X1980" i="1"/>
  <c r="AB1980" i="1"/>
  <c r="S1980" i="1"/>
  <c r="W1980" i="1"/>
  <c r="AA1980" i="1"/>
  <c r="Q1976" i="1"/>
  <c r="U1976" i="1"/>
  <c r="Y1976" i="1"/>
  <c r="R1976" i="1"/>
  <c r="V1976" i="1"/>
  <c r="Z1976" i="1"/>
  <c r="T1976" i="1"/>
  <c r="X1976" i="1"/>
  <c r="AB1976" i="1"/>
  <c r="S1976" i="1"/>
  <c r="W1976" i="1"/>
  <c r="AA1976" i="1"/>
  <c r="Q1972" i="1"/>
  <c r="U1972" i="1"/>
  <c r="Y1972" i="1"/>
  <c r="R1972" i="1"/>
  <c r="V1972" i="1"/>
  <c r="Z1972" i="1"/>
  <c r="T1972" i="1"/>
  <c r="X1972" i="1"/>
  <c r="AB1972" i="1"/>
  <c r="S1972" i="1"/>
  <c r="W1972" i="1"/>
  <c r="AA1972" i="1"/>
  <c r="Q1968" i="1"/>
  <c r="U1968" i="1"/>
  <c r="Y1968" i="1"/>
  <c r="R1968" i="1"/>
  <c r="V1968" i="1"/>
  <c r="Z1968" i="1"/>
  <c r="T1968" i="1"/>
  <c r="X1968" i="1"/>
  <c r="AB1968" i="1"/>
  <c r="S1968" i="1"/>
  <c r="W1968" i="1"/>
  <c r="AA1968" i="1"/>
  <c r="Q1964" i="1"/>
  <c r="U1964" i="1"/>
  <c r="Y1964" i="1"/>
  <c r="R1964" i="1"/>
  <c r="V1964" i="1"/>
  <c r="Z1964" i="1"/>
  <c r="T1964" i="1"/>
  <c r="X1964" i="1"/>
  <c r="AB1964" i="1"/>
  <c r="S1964" i="1"/>
  <c r="W1964" i="1"/>
  <c r="AA1964" i="1"/>
  <c r="Q1960" i="1"/>
  <c r="U1960" i="1"/>
  <c r="Y1960" i="1"/>
  <c r="R1960" i="1"/>
  <c r="V1960" i="1"/>
  <c r="Z1960" i="1"/>
  <c r="S1960" i="1"/>
  <c r="W1960" i="1"/>
  <c r="AA1960" i="1"/>
  <c r="T1960" i="1"/>
  <c r="X1960" i="1"/>
  <c r="AB1960" i="1"/>
  <c r="Q1956" i="1"/>
  <c r="U1956" i="1"/>
  <c r="Y1956" i="1"/>
  <c r="R1956" i="1"/>
  <c r="V1956" i="1"/>
  <c r="Z1956" i="1"/>
  <c r="S1956" i="1"/>
  <c r="W1956" i="1"/>
  <c r="AA1956" i="1"/>
  <c r="T1956" i="1"/>
  <c r="X1956" i="1"/>
  <c r="AB1956" i="1"/>
  <c r="Q1952" i="1"/>
  <c r="U1952" i="1"/>
  <c r="Y1952" i="1"/>
  <c r="R1952" i="1"/>
  <c r="V1952" i="1"/>
  <c r="Z1952" i="1"/>
  <c r="S1952" i="1"/>
  <c r="W1952" i="1"/>
  <c r="AA1952" i="1"/>
  <c r="T1952" i="1"/>
  <c r="X1952" i="1"/>
  <c r="AB1952" i="1"/>
  <c r="Q1948" i="1"/>
  <c r="U1948" i="1"/>
  <c r="Y1948" i="1"/>
  <c r="R1948" i="1"/>
  <c r="V1948" i="1"/>
  <c r="Z1948" i="1"/>
  <c r="S1948" i="1"/>
  <c r="W1948" i="1"/>
  <c r="AA1948" i="1"/>
  <c r="T1948" i="1"/>
  <c r="X1948" i="1"/>
  <c r="AB1948" i="1"/>
  <c r="Q1944" i="1"/>
  <c r="U1944" i="1"/>
  <c r="Y1944" i="1"/>
  <c r="R1944" i="1"/>
  <c r="V1944" i="1"/>
  <c r="Z1944" i="1"/>
  <c r="S1944" i="1"/>
  <c r="W1944" i="1"/>
  <c r="AA1944" i="1"/>
  <c r="T1944" i="1"/>
  <c r="X1944" i="1"/>
  <c r="AB1944" i="1"/>
  <c r="Q1940" i="1"/>
  <c r="U1940" i="1"/>
  <c r="Y1940" i="1"/>
  <c r="R1940" i="1"/>
  <c r="V1940" i="1"/>
  <c r="Z1940" i="1"/>
  <c r="S1940" i="1"/>
  <c r="W1940" i="1"/>
  <c r="AA1940" i="1"/>
  <c r="T1940" i="1"/>
  <c r="X1940" i="1"/>
  <c r="AB1940" i="1"/>
  <c r="Q1936" i="1"/>
  <c r="U1936" i="1"/>
  <c r="Y1936" i="1"/>
  <c r="R1936" i="1"/>
  <c r="V1936" i="1"/>
  <c r="Z1936" i="1"/>
  <c r="S1936" i="1"/>
  <c r="W1936" i="1"/>
  <c r="AA1936" i="1"/>
  <c r="T1936" i="1"/>
  <c r="X1936" i="1"/>
  <c r="AB1936" i="1"/>
  <c r="Q1932" i="1"/>
  <c r="U1932" i="1"/>
  <c r="Y1932" i="1"/>
  <c r="R1932" i="1"/>
  <c r="V1932" i="1"/>
  <c r="Z1932" i="1"/>
  <c r="S1932" i="1"/>
  <c r="W1932" i="1"/>
  <c r="AA1932" i="1"/>
  <c r="T1932" i="1"/>
  <c r="X1932" i="1"/>
  <c r="AB1932" i="1"/>
  <c r="Q1928" i="1"/>
  <c r="U1928" i="1"/>
  <c r="Y1928" i="1"/>
  <c r="R1928" i="1"/>
  <c r="V1928" i="1"/>
  <c r="Z1928" i="1"/>
  <c r="S1928" i="1"/>
  <c r="W1928" i="1"/>
  <c r="AA1928" i="1"/>
  <c r="T1928" i="1"/>
  <c r="X1928" i="1"/>
  <c r="AB1928" i="1"/>
  <c r="Q1924" i="1"/>
  <c r="U1924" i="1"/>
  <c r="Y1924" i="1"/>
  <c r="R1924" i="1"/>
  <c r="V1924" i="1"/>
  <c r="Z1924" i="1"/>
  <c r="S1924" i="1"/>
  <c r="W1924" i="1"/>
  <c r="AA1924" i="1"/>
  <c r="T1924" i="1"/>
  <c r="X1924" i="1"/>
  <c r="AB1924" i="1"/>
  <c r="Q1920" i="1"/>
  <c r="U1920" i="1"/>
  <c r="Y1920" i="1"/>
  <c r="R1920" i="1"/>
  <c r="V1920" i="1"/>
  <c r="Z1920" i="1"/>
  <c r="S1920" i="1"/>
  <c r="W1920" i="1"/>
  <c r="AA1920" i="1"/>
  <c r="T1920" i="1"/>
  <c r="X1920" i="1"/>
  <c r="AB1920" i="1"/>
  <c r="Q1916" i="1"/>
  <c r="U1916" i="1"/>
  <c r="Y1916" i="1"/>
  <c r="R1916" i="1"/>
  <c r="V1916" i="1"/>
  <c r="Z1916" i="1"/>
  <c r="S1916" i="1"/>
  <c r="W1916" i="1"/>
  <c r="AA1916" i="1"/>
  <c r="T1916" i="1"/>
  <c r="X1916" i="1"/>
  <c r="AB1916" i="1"/>
  <c r="Q1912" i="1"/>
  <c r="U1912" i="1"/>
  <c r="Y1912" i="1"/>
  <c r="R1912" i="1"/>
  <c r="V1912" i="1"/>
  <c r="Z1912" i="1"/>
  <c r="S1912" i="1"/>
  <c r="W1912" i="1"/>
  <c r="AA1912" i="1"/>
  <c r="T1912" i="1"/>
  <c r="X1912" i="1"/>
  <c r="AB1912" i="1"/>
  <c r="Q1908" i="1"/>
  <c r="U1908" i="1"/>
  <c r="Y1908" i="1"/>
  <c r="R1908" i="1"/>
  <c r="V1908" i="1"/>
  <c r="Z1908" i="1"/>
  <c r="S1908" i="1"/>
  <c r="W1908" i="1"/>
  <c r="AA1908" i="1"/>
  <c r="T1908" i="1"/>
  <c r="X1908" i="1"/>
  <c r="AB1908" i="1"/>
  <c r="Q1904" i="1"/>
  <c r="U1904" i="1"/>
  <c r="Y1904" i="1"/>
  <c r="R1904" i="1"/>
  <c r="V1904" i="1"/>
  <c r="Z1904" i="1"/>
  <c r="S1904" i="1"/>
  <c r="W1904" i="1"/>
  <c r="AA1904" i="1"/>
  <c r="T1904" i="1"/>
  <c r="X1904" i="1"/>
  <c r="AB1904" i="1"/>
  <c r="Q1900" i="1"/>
  <c r="U1900" i="1"/>
  <c r="Y1900" i="1"/>
  <c r="R1900" i="1"/>
  <c r="V1900" i="1"/>
  <c r="Z1900" i="1"/>
  <c r="S1900" i="1"/>
  <c r="W1900" i="1"/>
  <c r="AA1900" i="1"/>
  <c r="T1900" i="1"/>
  <c r="X1900" i="1"/>
  <c r="AB1900" i="1"/>
  <c r="Q1896" i="1"/>
  <c r="U1896" i="1"/>
  <c r="Y1896" i="1"/>
  <c r="R1896" i="1"/>
  <c r="V1896" i="1"/>
  <c r="Z1896" i="1"/>
  <c r="S1896" i="1"/>
  <c r="W1896" i="1"/>
  <c r="AA1896" i="1"/>
  <c r="T1896" i="1"/>
  <c r="X1896" i="1"/>
  <c r="AB1896" i="1"/>
  <c r="Q1892" i="1"/>
  <c r="U1892" i="1"/>
  <c r="Y1892" i="1"/>
  <c r="R1892" i="1"/>
  <c r="V1892" i="1"/>
  <c r="Z1892" i="1"/>
  <c r="S1892" i="1"/>
  <c r="W1892" i="1"/>
  <c r="AA1892" i="1"/>
  <c r="T1892" i="1"/>
  <c r="X1892" i="1"/>
  <c r="AB1892" i="1"/>
  <c r="Q1888" i="1"/>
  <c r="U1888" i="1"/>
  <c r="Y1888" i="1"/>
  <c r="R1888" i="1"/>
  <c r="V1888" i="1"/>
  <c r="Z1888" i="1"/>
  <c r="S1888" i="1"/>
  <c r="W1888" i="1"/>
  <c r="AA1888" i="1"/>
  <c r="T1888" i="1"/>
  <c r="X1888" i="1"/>
  <c r="AB1888" i="1"/>
  <c r="Q1884" i="1"/>
  <c r="U1884" i="1"/>
  <c r="Y1884" i="1"/>
  <c r="R1884" i="1"/>
  <c r="V1884" i="1"/>
  <c r="Z1884" i="1"/>
  <c r="S1884" i="1"/>
  <c r="W1884" i="1"/>
  <c r="AA1884" i="1"/>
  <c r="T1884" i="1"/>
  <c r="X1884" i="1"/>
  <c r="AB1884" i="1"/>
  <c r="Q1880" i="1"/>
  <c r="U1880" i="1"/>
  <c r="Y1880" i="1"/>
  <c r="R1880" i="1"/>
  <c r="V1880" i="1"/>
  <c r="Z1880" i="1"/>
  <c r="S1880" i="1"/>
  <c r="W1880" i="1"/>
  <c r="AA1880" i="1"/>
  <c r="T1880" i="1"/>
  <c r="X1880" i="1"/>
  <c r="AB1880" i="1"/>
  <c r="Q1876" i="1"/>
  <c r="U1876" i="1"/>
  <c r="Y1876" i="1"/>
  <c r="R1876" i="1"/>
  <c r="V1876" i="1"/>
  <c r="Z1876" i="1"/>
  <c r="S1876" i="1"/>
  <c r="W1876" i="1"/>
  <c r="AA1876" i="1"/>
  <c r="T1876" i="1"/>
  <c r="X1876" i="1"/>
  <c r="AB1876" i="1"/>
  <c r="Q1872" i="1"/>
  <c r="U1872" i="1"/>
  <c r="Y1872" i="1"/>
  <c r="R1872" i="1"/>
  <c r="V1872" i="1"/>
  <c r="Z1872" i="1"/>
  <c r="S1872" i="1"/>
  <c r="W1872" i="1"/>
  <c r="AA1872" i="1"/>
  <c r="T1872" i="1"/>
  <c r="X1872" i="1"/>
  <c r="AB1872" i="1"/>
  <c r="Q1868" i="1"/>
  <c r="U1868" i="1"/>
  <c r="Y1868" i="1"/>
  <c r="R1868" i="1"/>
  <c r="V1868" i="1"/>
  <c r="Z1868" i="1"/>
  <c r="S1868" i="1"/>
  <c r="W1868" i="1"/>
  <c r="AA1868" i="1"/>
  <c r="T1868" i="1"/>
  <c r="X1868" i="1"/>
  <c r="AB1868" i="1"/>
  <c r="Q1864" i="1"/>
  <c r="U1864" i="1"/>
  <c r="Y1864" i="1"/>
  <c r="R1864" i="1"/>
  <c r="V1864" i="1"/>
  <c r="Z1864" i="1"/>
  <c r="S1864" i="1"/>
  <c r="W1864" i="1"/>
  <c r="AA1864" i="1"/>
  <c r="T1864" i="1"/>
  <c r="X1864" i="1"/>
  <c r="AB1864" i="1"/>
  <c r="Q1860" i="1"/>
  <c r="U1860" i="1"/>
  <c r="Y1860" i="1"/>
  <c r="R1860" i="1"/>
  <c r="V1860" i="1"/>
  <c r="Z1860" i="1"/>
  <c r="S1860" i="1"/>
  <c r="W1860" i="1"/>
  <c r="AA1860" i="1"/>
  <c r="T1860" i="1"/>
  <c r="X1860" i="1"/>
  <c r="AB1860" i="1"/>
  <c r="Q1856" i="1"/>
  <c r="U1856" i="1"/>
  <c r="Y1856" i="1"/>
  <c r="R1856" i="1"/>
  <c r="V1856" i="1"/>
  <c r="Z1856" i="1"/>
  <c r="S1856" i="1"/>
  <c r="W1856" i="1"/>
  <c r="AA1856" i="1"/>
  <c r="T1856" i="1"/>
  <c r="X1856" i="1"/>
  <c r="AB1856" i="1"/>
  <c r="Q1852" i="1"/>
  <c r="U1852" i="1"/>
  <c r="Y1852" i="1"/>
  <c r="R1852" i="1"/>
  <c r="V1852" i="1"/>
  <c r="Z1852" i="1"/>
  <c r="S1852" i="1"/>
  <c r="W1852" i="1"/>
  <c r="AA1852" i="1"/>
  <c r="T1852" i="1"/>
  <c r="X1852" i="1"/>
  <c r="AB1852" i="1"/>
  <c r="Q1848" i="1"/>
  <c r="U1848" i="1"/>
  <c r="Y1848" i="1"/>
  <c r="R1848" i="1"/>
  <c r="V1848" i="1"/>
  <c r="Z1848" i="1"/>
  <c r="S1848" i="1"/>
  <c r="W1848" i="1"/>
  <c r="AA1848" i="1"/>
  <c r="T1848" i="1"/>
  <c r="X1848" i="1"/>
  <c r="AB1848" i="1"/>
  <c r="Q1844" i="1"/>
  <c r="U1844" i="1"/>
  <c r="Y1844" i="1"/>
  <c r="R1844" i="1"/>
  <c r="V1844" i="1"/>
  <c r="Z1844" i="1"/>
  <c r="S1844" i="1"/>
  <c r="W1844" i="1"/>
  <c r="AA1844" i="1"/>
  <c r="T1844" i="1"/>
  <c r="X1844" i="1"/>
  <c r="AB1844" i="1"/>
  <c r="Q1840" i="1"/>
  <c r="U1840" i="1"/>
  <c r="Y1840" i="1"/>
  <c r="R1840" i="1"/>
  <c r="V1840" i="1"/>
  <c r="Z1840" i="1"/>
  <c r="S1840" i="1"/>
  <c r="W1840" i="1"/>
  <c r="AA1840" i="1"/>
  <c r="T1840" i="1"/>
  <c r="X1840" i="1"/>
  <c r="AB1840" i="1"/>
  <c r="Q1836" i="1"/>
  <c r="U1836" i="1"/>
  <c r="Y1836" i="1"/>
  <c r="R1836" i="1"/>
  <c r="V1836" i="1"/>
  <c r="Z1836" i="1"/>
  <c r="S1836" i="1"/>
  <c r="W1836" i="1"/>
  <c r="AA1836" i="1"/>
  <c r="T1836" i="1"/>
  <c r="X1836" i="1"/>
  <c r="AB1836" i="1"/>
  <c r="Q1832" i="1"/>
  <c r="U1832" i="1"/>
  <c r="Y1832" i="1"/>
  <c r="R1832" i="1"/>
  <c r="V1832" i="1"/>
  <c r="Z1832" i="1"/>
  <c r="S1832" i="1"/>
  <c r="W1832" i="1"/>
  <c r="AA1832" i="1"/>
  <c r="T1832" i="1"/>
  <c r="X1832" i="1"/>
  <c r="AB1832" i="1"/>
  <c r="Q1828" i="1"/>
  <c r="U1828" i="1"/>
  <c r="Y1828" i="1"/>
  <c r="R1828" i="1"/>
  <c r="V1828" i="1"/>
  <c r="Z1828" i="1"/>
  <c r="S1828" i="1"/>
  <c r="W1828" i="1"/>
  <c r="AA1828" i="1"/>
  <c r="T1828" i="1"/>
  <c r="X1828" i="1"/>
  <c r="AB1828" i="1"/>
  <c r="Q1824" i="1"/>
  <c r="U1824" i="1"/>
  <c r="Y1824" i="1"/>
  <c r="R1824" i="1"/>
  <c r="V1824" i="1"/>
  <c r="Z1824" i="1"/>
  <c r="S1824" i="1"/>
  <c r="W1824" i="1"/>
  <c r="AA1824" i="1"/>
  <c r="T1824" i="1"/>
  <c r="X1824" i="1"/>
  <c r="AB1824" i="1"/>
  <c r="Q1820" i="1"/>
  <c r="U1820" i="1"/>
  <c r="Y1820" i="1"/>
  <c r="R1820" i="1"/>
  <c r="V1820" i="1"/>
  <c r="Z1820" i="1"/>
  <c r="S1820" i="1"/>
  <c r="W1820" i="1"/>
  <c r="AA1820" i="1"/>
  <c r="T1820" i="1"/>
  <c r="X1820" i="1"/>
  <c r="AB1820" i="1"/>
  <c r="Q1816" i="1"/>
  <c r="U1816" i="1"/>
  <c r="Y1816" i="1"/>
  <c r="R1816" i="1"/>
  <c r="V1816" i="1"/>
  <c r="Z1816" i="1"/>
  <c r="S1816" i="1"/>
  <c r="W1816" i="1"/>
  <c r="AA1816" i="1"/>
  <c r="T1816" i="1"/>
  <c r="X1816" i="1"/>
  <c r="AB1816" i="1"/>
  <c r="Q1812" i="1"/>
  <c r="U1812" i="1"/>
  <c r="Y1812" i="1"/>
  <c r="R1812" i="1"/>
  <c r="V1812" i="1"/>
  <c r="Z1812" i="1"/>
  <c r="S1812" i="1"/>
  <c r="W1812" i="1"/>
  <c r="AA1812" i="1"/>
  <c r="T1812" i="1"/>
  <c r="X1812" i="1"/>
  <c r="AB1812" i="1"/>
  <c r="Q1808" i="1"/>
  <c r="U1808" i="1"/>
  <c r="Y1808" i="1"/>
  <c r="R1808" i="1"/>
  <c r="V1808" i="1"/>
  <c r="Z1808" i="1"/>
  <c r="S1808" i="1"/>
  <c r="W1808" i="1"/>
  <c r="AA1808" i="1"/>
  <c r="T1808" i="1"/>
  <c r="X1808" i="1"/>
  <c r="AB1808" i="1"/>
  <c r="Q1804" i="1"/>
  <c r="U1804" i="1"/>
  <c r="Y1804" i="1"/>
  <c r="R1804" i="1"/>
  <c r="V1804" i="1"/>
  <c r="Z1804" i="1"/>
  <c r="S1804" i="1"/>
  <c r="W1804" i="1"/>
  <c r="AA1804" i="1"/>
  <c r="T1804" i="1"/>
  <c r="X1804" i="1"/>
  <c r="AB1804" i="1"/>
  <c r="Q1800" i="1"/>
  <c r="U1800" i="1"/>
  <c r="Y1800" i="1"/>
  <c r="R1800" i="1"/>
  <c r="V1800" i="1"/>
  <c r="Z1800" i="1"/>
  <c r="S1800" i="1"/>
  <c r="W1800" i="1"/>
  <c r="AA1800" i="1"/>
  <c r="T1800" i="1"/>
  <c r="X1800" i="1"/>
  <c r="AB1800" i="1"/>
  <c r="Q1796" i="1"/>
  <c r="U1796" i="1"/>
  <c r="Y1796" i="1"/>
  <c r="R1796" i="1"/>
  <c r="V1796" i="1"/>
  <c r="Z1796" i="1"/>
  <c r="S1796" i="1"/>
  <c r="W1796" i="1"/>
  <c r="AA1796" i="1"/>
  <c r="T1796" i="1"/>
  <c r="X1796" i="1"/>
  <c r="AB1796" i="1"/>
  <c r="Q1792" i="1"/>
  <c r="U1792" i="1"/>
  <c r="Y1792" i="1"/>
  <c r="R1792" i="1"/>
  <c r="V1792" i="1"/>
  <c r="Z1792" i="1"/>
  <c r="S1792" i="1"/>
  <c r="W1792" i="1"/>
  <c r="AA1792" i="1"/>
  <c r="T1792" i="1"/>
  <c r="X1792" i="1"/>
  <c r="AB1792" i="1"/>
  <c r="Q1788" i="1"/>
  <c r="U1788" i="1"/>
  <c r="Y1788" i="1"/>
  <c r="R1788" i="1"/>
  <c r="V1788" i="1"/>
  <c r="Z1788" i="1"/>
  <c r="S1788" i="1"/>
  <c r="W1788" i="1"/>
  <c r="AA1788" i="1"/>
  <c r="T1788" i="1"/>
  <c r="X1788" i="1"/>
  <c r="AB1788" i="1"/>
  <c r="Q1784" i="1"/>
  <c r="U1784" i="1"/>
  <c r="Y1784" i="1"/>
  <c r="R1784" i="1"/>
  <c r="V1784" i="1"/>
  <c r="Z1784" i="1"/>
  <c r="S1784" i="1"/>
  <c r="W1784" i="1"/>
  <c r="AA1784" i="1"/>
  <c r="T1784" i="1"/>
  <c r="X1784" i="1"/>
  <c r="AB1784" i="1"/>
  <c r="Q1780" i="1"/>
  <c r="U1780" i="1"/>
  <c r="Y1780" i="1"/>
  <c r="R1780" i="1"/>
  <c r="V1780" i="1"/>
  <c r="Z1780" i="1"/>
  <c r="S1780" i="1"/>
  <c r="W1780" i="1"/>
  <c r="AA1780" i="1"/>
  <c r="T1780" i="1"/>
  <c r="X1780" i="1"/>
  <c r="AB1780" i="1"/>
  <c r="Q1776" i="1"/>
  <c r="U1776" i="1"/>
  <c r="Y1776" i="1"/>
  <c r="R1776" i="1"/>
  <c r="V1776" i="1"/>
  <c r="Z1776" i="1"/>
  <c r="S1776" i="1"/>
  <c r="W1776" i="1"/>
  <c r="AA1776" i="1"/>
  <c r="T1776" i="1"/>
  <c r="X1776" i="1"/>
  <c r="AB1776" i="1"/>
  <c r="Q1772" i="1"/>
  <c r="U1772" i="1"/>
  <c r="Y1772" i="1"/>
  <c r="R1772" i="1"/>
  <c r="V1772" i="1"/>
  <c r="Z1772" i="1"/>
  <c r="S1772" i="1"/>
  <c r="W1772" i="1"/>
  <c r="AA1772" i="1"/>
  <c r="T1772" i="1"/>
  <c r="X1772" i="1"/>
  <c r="AB1772" i="1"/>
  <c r="Q1768" i="1"/>
  <c r="U1768" i="1"/>
  <c r="Y1768" i="1"/>
  <c r="R1768" i="1"/>
  <c r="V1768" i="1"/>
  <c r="Z1768" i="1"/>
  <c r="S1768" i="1"/>
  <c r="W1768" i="1"/>
  <c r="AA1768" i="1"/>
  <c r="T1768" i="1"/>
  <c r="X1768" i="1"/>
  <c r="AB1768" i="1"/>
  <c r="Q1764" i="1"/>
  <c r="U1764" i="1"/>
  <c r="Y1764" i="1"/>
  <c r="R1764" i="1"/>
  <c r="V1764" i="1"/>
  <c r="Z1764" i="1"/>
  <c r="S1764" i="1"/>
  <c r="W1764" i="1"/>
  <c r="AA1764" i="1"/>
  <c r="T1764" i="1"/>
  <c r="X1764" i="1"/>
  <c r="AB1764" i="1"/>
  <c r="Q1760" i="1"/>
  <c r="U1760" i="1"/>
  <c r="Y1760" i="1"/>
  <c r="R1760" i="1"/>
  <c r="V1760" i="1"/>
  <c r="Z1760" i="1"/>
  <c r="S1760" i="1"/>
  <c r="W1760" i="1"/>
  <c r="AA1760" i="1"/>
  <c r="T1760" i="1"/>
  <c r="X1760" i="1"/>
  <c r="AB1760" i="1"/>
  <c r="Q1756" i="1"/>
  <c r="U1756" i="1"/>
  <c r="Y1756" i="1"/>
  <c r="R1756" i="1"/>
  <c r="V1756" i="1"/>
  <c r="Z1756" i="1"/>
  <c r="S1756" i="1"/>
  <c r="W1756" i="1"/>
  <c r="AA1756" i="1"/>
  <c r="T1756" i="1"/>
  <c r="X1756" i="1"/>
  <c r="AB1756" i="1"/>
  <c r="Q1752" i="1"/>
  <c r="U1752" i="1"/>
  <c r="Y1752" i="1"/>
  <c r="R1752" i="1"/>
  <c r="V1752" i="1"/>
  <c r="Z1752" i="1"/>
  <c r="S1752" i="1"/>
  <c r="W1752" i="1"/>
  <c r="AA1752" i="1"/>
  <c r="T1752" i="1"/>
  <c r="X1752" i="1"/>
  <c r="AB1752" i="1"/>
  <c r="Q1748" i="1"/>
  <c r="U1748" i="1"/>
  <c r="Y1748" i="1"/>
  <c r="R1748" i="1"/>
  <c r="V1748" i="1"/>
  <c r="Z1748" i="1"/>
  <c r="S1748" i="1"/>
  <c r="W1748" i="1"/>
  <c r="AA1748" i="1"/>
  <c r="T1748" i="1"/>
  <c r="X1748" i="1"/>
  <c r="AB1748" i="1"/>
  <c r="Q1744" i="1"/>
  <c r="U1744" i="1"/>
  <c r="Y1744" i="1"/>
  <c r="R1744" i="1"/>
  <c r="V1744" i="1"/>
  <c r="Z1744" i="1"/>
  <c r="S1744" i="1"/>
  <c r="W1744" i="1"/>
  <c r="AA1744" i="1"/>
  <c r="T1744" i="1"/>
  <c r="X1744" i="1"/>
  <c r="AB1744" i="1"/>
  <c r="Q1740" i="1"/>
  <c r="U1740" i="1"/>
  <c r="Y1740" i="1"/>
  <c r="R1740" i="1"/>
  <c r="V1740" i="1"/>
  <c r="Z1740" i="1"/>
  <c r="S1740" i="1"/>
  <c r="W1740" i="1"/>
  <c r="AA1740" i="1"/>
  <c r="T1740" i="1"/>
  <c r="X1740" i="1"/>
  <c r="AB1740" i="1"/>
  <c r="Q1736" i="1"/>
  <c r="U1736" i="1"/>
  <c r="Y1736" i="1"/>
  <c r="R1736" i="1"/>
  <c r="V1736" i="1"/>
  <c r="Z1736" i="1"/>
  <c r="S1736" i="1"/>
  <c r="W1736" i="1"/>
  <c r="AA1736" i="1"/>
  <c r="T1736" i="1"/>
  <c r="X1736" i="1"/>
  <c r="AB1736" i="1"/>
  <c r="Q1732" i="1"/>
  <c r="U1732" i="1"/>
  <c r="Y1732" i="1"/>
  <c r="R1732" i="1"/>
  <c r="V1732" i="1"/>
  <c r="Z1732" i="1"/>
  <c r="S1732" i="1"/>
  <c r="W1732" i="1"/>
  <c r="AA1732" i="1"/>
  <c r="T1732" i="1"/>
  <c r="X1732" i="1"/>
  <c r="AB1732" i="1"/>
  <c r="Q1728" i="1"/>
  <c r="U1728" i="1"/>
  <c r="Y1728" i="1"/>
  <c r="R1728" i="1"/>
  <c r="V1728" i="1"/>
  <c r="Z1728" i="1"/>
  <c r="S1728" i="1"/>
  <c r="W1728" i="1"/>
  <c r="AA1728" i="1"/>
  <c r="T1728" i="1"/>
  <c r="X1728" i="1"/>
  <c r="AB1728" i="1"/>
  <c r="Q1724" i="1"/>
  <c r="U1724" i="1"/>
  <c r="Y1724" i="1"/>
  <c r="R1724" i="1"/>
  <c r="V1724" i="1"/>
  <c r="Z1724" i="1"/>
  <c r="S1724" i="1"/>
  <c r="W1724" i="1"/>
  <c r="AA1724" i="1"/>
  <c r="T1724" i="1"/>
  <c r="X1724" i="1"/>
  <c r="AB1724" i="1"/>
  <c r="Q1720" i="1"/>
  <c r="U1720" i="1"/>
  <c r="Y1720" i="1"/>
  <c r="R1720" i="1"/>
  <c r="V1720" i="1"/>
  <c r="Z1720" i="1"/>
  <c r="S1720" i="1"/>
  <c r="W1720" i="1"/>
  <c r="AA1720" i="1"/>
  <c r="T1720" i="1"/>
  <c r="X1720" i="1"/>
  <c r="AB1720" i="1"/>
  <c r="Q1716" i="1"/>
  <c r="U1716" i="1"/>
  <c r="Y1716" i="1"/>
  <c r="R1716" i="1"/>
  <c r="V1716" i="1"/>
  <c r="Z1716" i="1"/>
  <c r="S1716" i="1"/>
  <c r="W1716" i="1"/>
  <c r="AA1716" i="1"/>
  <c r="T1716" i="1"/>
  <c r="X1716" i="1"/>
  <c r="AB1716" i="1"/>
  <c r="Q1712" i="1"/>
  <c r="U1712" i="1"/>
  <c r="Y1712" i="1"/>
  <c r="R1712" i="1"/>
  <c r="V1712" i="1"/>
  <c r="Z1712" i="1"/>
  <c r="S1712" i="1"/>
  <c r="W1712" i="1"/>
  <c r="AA1712" i="1"/>
  <c r="T1712" i="1"/>
  <c r="X1712" i="1"/>
  <c r="AB1712" i="1"/>
  <c r="Q1708" i="1"/>
  <c r="U1708" i="1"/>
  <c r="Y1708" i="1"/>
  <c r="R1708" i="1"/>
  <c r="V1708" i="1"/>
  <c r="Z1708" i="1"/>
  <c r="S1708" i="1"/>
  <c r="W1708" i="1"/>
  <c r="AA1708" i="1"/>
  <c r="T1708" i="1"/>
  <c r="X1708" i="1"/>
  <c r="AB1708" i="1"/>
  <c r="Q1704" i="1"/>
  <c r="U1704" i="1"/>
  <c r="Y1704" i="1"/>
  <c r="R1704" i="1"/>
  <c r="V1704" i="1"/>
  <c r="Z1704" i="1"/>
  <c r="S1704" i="1"/>
  <c r="W1704" i="1"/>
  <c r="AA1704" i="1"/>
  <c r="T1704" i="1"/>
  <c r="X1704" i="1"/>
  <c r="AB1704" i="1"/>
  <c r="Q1700" i="1"/>
  <c r="U1700" i="1"/>
  <c r="Y1700" i="1"/>
  <c r="R1700" i="1"/>
  <c r="V1700" i="1"/>
  <c r="Z1700" i="1"/>
  <c r="S1700" i="1"/>
  <c r="W1700" i="1"/>
  <c r="AA1700" i="1"/>
  <c r="T1700" i="1"/>
  <c r="X1700" i="1"/>
  <c r="AB1700" i="1"/>
  <c r="Q1696" i="1"/>
  <c r="U1696" i="1"/>
  <c r="Y1696" i="1"/>
  <c r="R1696" i="1"/>
  <c r="V1696" i="1"/>
  <c r="Z1696" i="1"/>
  <c r="S1696" i="1"/>
  <c r="W1696" i="1"/>
  <c r="AA1696" i="1"/>
  <c r="T1696" i="1"/>
  <c r="X1696" i="1"/>
  <c r="AB1696" i="1"/>
  <c r="Q1692" i="1"/>
  <c r="U1692" i="1"/>
  <c r="Y1692" i="1"/>
  <c r="R1692" i="1"/>
  <c r="V1692" i="1"/>
  <c r="Z1692" i="1"/>
  <c r="S1692" i="1"/>
  <c r="W1692" i="1"/>
  <c r="AA1692" i="1"/>
  <c r="T1692" i="1"/>
  <c r="X1692" i="1"/>
  <c r="AB1692" i="1"/>
  <c r="Q1688" i="1"/>
  <c r="U1688" i="1"/>
  <c r="Y1688" i="1"/>
  <c r="R1688" i="1"/>
  <c r="V1688" i="1"/>
  <c r="Z1688" i="1"/>
  <c r="S1688" i="1"/>
  <c r="W1688" i="1"/>
  <c r="AA1688" i="1"/>
  <c r="T1688" i="1"/>
  <c r="X1688" i="1"/>
  <c r="AB1688" i="1"/>
  <c r="Q1684" i="1"/>
  <c r="U1684" i="1"/>
  <c r="Y1684" i="1"/>
  <c r="R1684" i="1"/>
  <c r="V1684" i="1"/>
  <c r="Z1684" i="1"/>
  <c r="S1684" i="1"/>
  <c r="W1684" i="1"/>
  <c r="AA1684" i="1"/>
  <c r="T1684" i="1"/>
  <c r="X1684" i="1"/>
  <c r="AB1684" i="1"/>
  <c r="Q1680" i="1"/>
  <c r="U1680" i="1"/>
  <c r="Y1680" i="1"/>
  <c r="R1680" i="1"/>
  <c r="V1680" i="1"/>
  <c r="Z1680" i="1"/>
  <c r="S1680" i="1"/>
  <c r="W1680" i="1"/>
  <c r="AA1680" i="1"/>
  <c r="T1680" i="1"/>
  <c r="X1680" i="1"/>
  <c r="AB1680" i="1"/>
  <c r="Q1676" i="1"/>
  <c r="U1676" i="1"/>
  <c r="Y1676" i="1"/>
  <c r="R1676" i="1"/>
  <c r="V1676" i="1"/>
  <c r="Z1676" i="1"/>
  <c r="S1676" i="1"/>
  <c r="W1676" i="1"/>
  <c r="AA1676" i="1"/>
  <c r="T1676" i="1"/>
  <c r="X1676" i="1"/>
  <c r="AB1676" i="1"/>
  <c r="Q1672" i="1"/>
  <c r="U1672" i="1"/>
  <c r="Y1672" i="1"/>
  <c r="R1672" i="1"/>
  <c r="V1672" i="1"/>
  <c r="Z1672" i="1"/>
  <c r="S1672" i="1"/>
  <c r="W1672" i="1"/>
  <c r="AA1672" i="1"/>
  <c r="T1672" i="1"/>
  <c r="X1672" i="1"/>
  <c r="AB1672" i="1"/>
  <c r="Q1668" i="1"/>
  <c r="U1668" i="1"/>
  <c r="Y1668" i="1"/>
  <c r="R1668" i="1"/>
  <c r="V1668" i="1"/>
  <c r="Z1668" i="1"/>
  <c r="S1668" i="1"/>
  <c r="W1668" i="1"/>
  <c r="AA1668" i="1"/>
  <c r="T1668" i="1"/>
  <c r="X1668" i="1"/>
  <c r="AB1668" i="1"/>
  <c r="Q1664" i="1"/>
  <c r="U1664" i="1"/>
  <c r="Y1664" i="1"/>
  <c r="R1664" i="1"/>
  <c r="V1664" i="1"/>
  <c r="Z1664" i="1"/>
  <c r="S1664" i="1"/>
  <c r="W1664" i="1"/>
  <c r="AA1664" i="1"/>
  <c r="T1664" i="1"/>
  <c r="X1664" i="1"/>
  <c r="AB1664" i="1"/>
  <c r="Q1660" i="1"/>
  <c r="U1660" i="1"/>
  <c r="Y1660" i="1"/>
  <c r="R1660" i="1"/>
  <c r="V1660" i="1"/>
  <c r="Z1660" i="1"/>
  <c r="S1660" i="1"/>
  <c r="W1660" i="1"/>
  <c r="AA1660" i="1"/>
  <c r="T1660" i="1"/>
  <c r="X1660" i="1"/>
  <c r="AB1660" i="1"/>
  <c r="Q1656" i="1"/>
  <c r="U1656" i="1"/>
  <c r="Y1656" i="1"/>
  <c r="R1656" i="1"/>
  <c r="V1656" i="1"/>
  <c r="Z1656" i="1"/>
  <c r="S1656" i="1"/>
  <c r="W1656" i="1"/>
  <c r="AA1656" i="1"/>
  <c r="T1656" i="1"/>
  <c r="X1656" i="1"/>
  <c r="AB1656" i="1"/>
  <c r="Q1652" i="1"/>
  <c r="U1652" i="1"/>
  <c r="Y1652" i="1"/>
  <c r="R1652" i="1"/>
  <c r="V1652" i="1"/>
  <c r="Z1652" i="1"/>
  <c r="S1652" i="1"/>
  <c r="W1652" i="1"/>
  <c r="AA1652" i="1"/>
  <c r="T1652" i="1"/>
  <c r="X1652" i="1"/>
  <c r="AB1652" i="1"/>
  <c r="T1648" i="1"/>
  <c r="X1648" i="1"/>
  <c r="AB1648" i="1"/>
  <c r="R1648" i="1"/>
  <c r="W1648" i="1"/>
  <c r="S1648" i="1"/>
  <c r="Y1648" i="1"/>
  <c r="U1648" i="1"/>
  <c r="Z1648" i="1"/>
  <c r="Q1648" i="1"/>
  <c r="V1648" i="1"/>
  <c r="AA1648" i="1"/>
  <c r="T1644" i="1"/>
  <c r="X1644" i="1"/>
  <c r="AB1644" i="1"/>
  <c r="Q1644" i="1"/>
  <c r="U1644" i="1"/>
  <c r="Y1644" i="1"/>
  <c r="V1644" i="1"/>
  <c r="W1644" i="1"/>
  <c r="R1644" i="1"/>
  <c r="Z1644" i="1"/>
  <c r="S1644" i="1"/>
  <c r="AA1644" i="1"/>
  <c r="T1640" i="1"/>
  <c r="X1640" i="1"/>
  <c r="AB1640" i="1"/>
  <c r="Q1640" i="1"/>
  <c r="U1640" i="1"/>
  <c r="Y1640" i="1"/>
  <c r="S1640" i="1"/>
  <c r="W1640" i="1"/>
  <c r="R1640" i="1"/>
  <c r="V1640" i="1"/>
  <c r="Z1640" i="1"/>
  <c r="AA1640" i="1"/>
  <c r="T1636" i="1"/>
  <c r="X1636" i="1"/>
  <c r="AB1636" i="1"/>
  <c r="Q1636" i="1"/>
  <c r="U1636" i="1"/>
  <c r="Y1636" i="1"/>
  <c r="S1636" i="1"/>
  <c r="W1636" i="1"/>
  <c r="AA1636" i="1"/>
  <c r="R1636" i="1"/>
  <c r="V1636" i="1"/>
  <c r="Z1636" i="1"/>
  <c r="T1632" i="1"/>
  <c r="X1632" i="1"/>
  <c r="AB1632" i="1"/>
  <c r="Q1632" i="1"/>
  <c r="U1632" i="1"/>
  <c r="Y1632" i="1"/>
  <c r="S1632" i="1"/>
  <c r="W1632" i="1"/>
  <c r="AA1632" i="1"/>
  <c r="R1632" i="1"/>
  <c r="V1632" i="1"/>
  <c r="Z1632" i="1"/>
  <c r="T1628" i="1"/>
  <c r="X1628" i="1"/>
  <c r="AB1628" i="1"/>
  <c r="Q1628" i="1"/>
  <c r="U1628" i="1"/>
  <c r="Y1628" i="1"/>
  <c r="S1628" i="1"/>
  <c r="W1628" i="1"/>
  <c r="AA1628" i="1"/>
  <c r="R1628" i="1"/>
  <c r="V1628" i="1"/>
  <c r="Z1628" i="1"/>
  <c r="T1624" i="1"/>
  <c r="X1624" i="1"/>
  <c r="AB1624" i="1"/>
  <c r="Q1624" i="1"/>
  <c r="U1624" i="1"/>
  <c r="Y1624" i="1"/>
  <c r="S1624" i="1"/>
  <c r="W1624" i="1"/>
  <c r="AA1624" i="1"/>
  <c r="R1624" i="1"/>
  <c r="V1624" i="1"/>
  <c r="Z1624" i="1"/>
  <c r="T1620" i="1"/>
  <c r="X1620" i="1"/>
  <c r="AB1620" i="1"/>
  <c r="Q1620" i="1"/>
  <c r="U1620" i="1"/>
  <c r="Y1620" i="1"/>
  <c r="S1620" i="1"/>
  <c r="W1620" i="1"/>
  <c r="AA1620" i="1"/>
  <c r="R1620" i="1"/>
  <c r="V1620" i="1"/>
  <c r="Z1620" i="1"/>
  <c r="T1616" i="1"/>
  <c r="X1616" i="1"/>
  <c r="AB1616" i="1"/>
  <c r="Q1616" i="1"/>
  <c r="U1616" i="1"/>
  <c r="Y1616" i="1"/>
  <c r="S1616" i="1"/>
  <c r="W1616" i="1"/>
  <c r="AA1616" i="1"/>
  <c r="R1616" i="1"/>
  <c r="V1616" i="1"/>
  <c r="Z1616" i="1"/>
  <c r="T1612" i="1"/>
  <c r="X1612" i="1"/>
  <c r="AB1612" i="1"/>
  <c r="Q1612" i="1"/>
  <c r="U1612" i="1"/>
  <c r="Y1612" i="1"/>
  <c r="S1612" i="1"/>
  <c r="W1612" i="1"/>
  <c r="AA1612" i="1"/>
  <c r="R1612" i="1"/>
  <c r="V1612" i="1"/>
  <c r="Z1612" i="1"/>
  <c r="T1608" i="1"/>
  <c r="X1608" i="1"/>
  <c r="AB1608" i="1"/>
  <c r="Q1608" i="1"/>
  <c r="U1608" i="1"/>
  <c r="Y1608" i="1"/>
  <c r="S1608" i="1"/>
  <c r="W1608" i="1"/>
  <c r="AA1608" i="1"/>
  <c r="R1608" i="1"/>
  <c r="V1608" i="1"/>
  <c r="Z1608" i="1"/>
  <c r="T1604" i="1"/>
  <c r="X1604" i="1"/>
  <c r="AB1604" i="1"/>
  <c r="Q1604" i="1"/>
  <c r="U1604" i="1"/>
  <c r="Y1604" i="1"/>
  <c r="S1604" i="1"/>
  <c r="W1604" i="1"/>
  <c r="AA1604" i="1"/>
  <c r="R1604" i="1"/>
  <c r="V1604" i="1"/>
  <c r="Z1604" i="1"/>
  <c r="T1600" i="1"/>
  <c r="X1600" i="1"/>
  <c r="AB1600" i="1"/>
  <c r="Q1600" i="1"/>
  <c r="U1600" i="1"/>
  <c r="Y1600" i="1"/>
  <c r="S1600" i="1"/>
  <c r="W1600" i="1"/>
  <c r="AA1600" i="1"/>
  <c r="R1600" i="1"/>
  <c r="V1600" i="1"/>
  <c r="Z1600" i="1"/>
  <c r="T1596" i="1"/>
  <c r="X1596" i="1"/>
  <c r="AB1596" i="1"/>
  <c r="Q1596" i="1"/>
  <c r="U1596" i="1"/>
  <c r="Y1596" i="1"/>
  <c r="S1596" i="1"/>
  <c r="W1596" i="1"/>
  <c r="AA1596" i="1"/>
  <c r="R1596" i="1"/>
  <c r="V1596" i="1"/>
  <c r="Z1596" i="1"/>
  <c r="T1592" i="1"/>
  <c r="X1592" i="1"/>
  <c r="AB1592" i="1"/>
  <c r="Q1592" i="1"/>
  <c r="U1592" i="1"/>
  <c r="Y1592" i="1"/>
  <c r="S1592" i="1"/>
  <c r="W1592" i="1"/>
  <c r="AA1592" i="1"/>
  <c r="R1592" i="1"/>
  <c r="V1592" i="1"/>
  <c r="Z1592" i="1"/>
  <c r="T1588" i="1"/>
  <c r="X1588" i="1"/>
  <c r="AB1588" i="1"/>
  <c r="Q1588" i="1"/>
  <c r="U1588" i="1"/>
  <c r="Y1588" i="1"/>
  <c r="S1588" i="1"/>
  <c r="W1588" i="1"/>
  <c r="AA1588" i="1"/>
  <c r="R1588" i="1"/>
  <c r="V1588" i="1"/>
  <c r="Z1588" i="1"/>
  <c r="T1584" i="1"/>
  <c r="X1584" i="1"/>
  <c r="AB1584" i="1"/>
  <c r="Q1584" i="1"/>
  <c r="U1584" i="1"/>
  <c r="Y1584" i="1"/>
  <c r="S1584" i="1"/>
  <c r="W1584" i="1"/>
  <c r="AA1584" i="1"/>
  <c r="R1584" i="1"/>
  <c r="V1584" i="1"/>
  <c r="Z1584" i="1"/>
  <c r="T1580" i="1"/>
  <c r="X1580" i="1"/>
  <c r="AB1580" i="1"/>
  <c r="Q1580" i="1"/>
  <c r="U1580" i="1"/>
  <c r="Y1580" i="1"/>
  <c r="S1580" i="1"/>
  <c r="W1580" i="1"/>
  <c r="AA1580" i="1"/>
  <c r="R1580" i="1"/>
  <c r="V1580" i="1"/>
  <c r="Z1580" i="1"/>
  <c r="T1576" i="1"/>
  <c r="X1576" i="1"/>
  <c r="AB1576" i="1"/>
  <c r="Q1576" i="1"/>
  <c r="U1576" i="1"/>
  <c r="Y1576" i="1"/>
  <c r="S1576" i="1"/>
  <c r="W1576" i="1"/>
  <c r="AA1576" i="1"/>
  <c r="R1576" i="1"/>
  <c r="V1576" i="1"/>
  <c r="Z1576" i="1"/>
  <c r="T1572" i="1"/>
  <c r="X1572" i="1"/>
  <c r="AB1572" i="1"/>
  <c r="Q1572" i="1"/>
  <c r="U1572" i="1"/>
  <c r="Y1572" i="1"/>
  <c r="S1572" i="1"/>
  <c r="W1572" i="1"/>
  <c r="AA1572" i="1"/>
  <c r="R1572" i="1"/>
  <c r="V1572" i="1"/>
  <c r="Z1572" i="1"/>
  <c r="T1568" i="1"/>
  <c r="X1568" i="1"/>
  <c r="AB1568" i="1"/>
  <c r="Q1568" i="1"/>
  <c r="U1568" i="1"/>
  <c r="Y1568" i="1"/>
  <c r="S1568" i="1"/>
  <c r="W1568" i="1"/>
  <c r="AA1568" i="1"/>
  <c r="R1568" i="1"/>
  <c r="V1568" i="1"/>
  <c r="Z1568" i="1"/>
  <c r="T1564" i="1"/>
  <c r="X1564" i="1"/>
  <c r="AB1564" i="1"/>
  <c r="Q1564" i="1"/>
  <c r="U1564" i="1"/>
  <c r="Y1564" i="1"/>
  <c r="S1564" i="1"/>
  <c r="W1564" i="1"/>
  <c r="AA1564" i="1"/>
  <c r="R1564" i="1"/>
  <c r="V1564" i="1"/>
  <c r="Z1564" i="1"/>
  <c r="T1560" i="1"/>
  <c r="X1560" i="1"/>
  <c r="AB1560" i="1"/>
  <c r="Q1560" i="1"/>
  <c r="U1560" i="1"/>
  <c r="Y1560" i="1"/>
  <c r="S1560" i="1"/>
  <c r="W1560" i="1"/>
  <c r="AA1560" i="1"/>
  <c r="R1560" i="1"/>
  <c r="V1560" i="1"/>
  <c r="Z1560" i="1"/>
  <c r="T1556" i="1"/>
  <c r="X1556" i="1"/>
  <c r="AB1556" i="1"/>
  <c r="Q1556" i="1"/>
  <c r="U1556" i="1"/>
  <c r="Y1556" i="1"/>
  <c r="S1556" i="1"/>
  <c r="W1556" i="1"/>
  <c r="AA1556" i="1"/>
  <c r="R1556" i="1"/>
  <c r="V1556" i="1"/>
  <c r="Z1556" i="1"/>
  <c r="T1552" i="1"/>
  <c r="X1552" i="1"/>
  <c r="AB1552" i="1"/>
  <c r="Q1552" i="1"/>
  <c r="U1552" i="1"/>
  <c r="Y1552" i="1"/>
  <c r="S1552" i="1"/>
  <c r="W1552" i="1"/>
  <c r="AA1552" i="1"/>
  <c r="R1552" i="1"/>
  <c r="V1552" i="1"/>
  <c r="Z1552" i="1"/>
  <c r="T1548" i="1"/>
  <c r="X1548" i="1"/>
  <c r="AB1548" i="1"/>
  <c r="Q1548" i="1"/>
  <c r="U1548" i="1"/>
  <c r="Y1548" i="1"/>
  <c r="R1548" i="1"/>
  <c r="V1548" i="1"/>
  <c r="Z1548" i="1"/>
  <c r="S1548" i="1"/>
  <c r="W1548" i="1"/>
  <c r="AA1548" i="1"/>
  <c r="T1544" i="1"/>
  <c r="X1544" i="1"/>
  <c r="AB1544" i="1"/>
  <c r="Q1544" i="1"/>
  <c r="U1544" i="1"/>
  <c r="Y1544" i="1"/>
  <c r="R1544" i="1"/>
  <c r="V1544" i="1"/>
  <c r="Z1544" i="1"/>
  <c r="S1544" i="1"/>
  <c r="W1544" i="1"/>
  <c r="AA1544" i="1"/>
  <c r="T1540" i="1"/>
  <c r="X1540" i="1"/>
  <c r="AB1540" i="1"/>
  <c r="Q1540" i="1"/>
  <c r="U1540" i="1"/>
  <c r="Y1540" i="1"/>
  <c r="R1540" i="1"/>
  <c r="V1540" i="1"/>
  <c r="Z1540" i="1"/>
  <c r="S1540" i="1"/>
  <c r="W1540" i="1"/>
  <c r="AA1540" i="1"/>
  <c r="T1536" i="1"/>
  <c r="X1536" i="1"/>
  <c r="AB1536" i="1"/>
  <c r="Q1536" i="1"/>
  <c r="U1536" i="1"/>
  <c r="Y1536" i="1"/>
  <c r="R1536" i="1"/>
  <c r="V1536" i="1"/>
  <c r="Z1536" i="1"/>
  <c r="S1536" i="1"/>
  <c r="W1536" i="1"/>
  <c r="AA1536" i="1"/>
  <c r="T1532" i="1"/>
  <c r="X1532" i="1"/>
  <c r="AB1532" i="1"/>
  <c r="Q1532" i="1"/>
  <c r="U1532" i="1"/>
  <c r="Y1532" i="1"/>
  <c r="R1532" i="1"/>
  <c r="V1532" i="1"/>
  <c r="Z1532" i="1"/>
  <c r="S1532" i="1"/>
  <c r="W1532" i="1"/>
  <c r="AA1532" i="1"/>
  <c r="T1528" i="1"/>
  <c r="X1528" i="1"/>
  <c r="AB1528" i="1"/>
  <c r="Q1528" i="1"/>
  <c r="U1528" i="1"/>
  <c r="Y1528" i="1"/>
  <c r="R1528" i="1"/>
  <c r="V1528" i="1"/>
  <c r="Z1528" i="1"/>
  <c r="S1528" i="1"/>
  <c r="W1528" i="1"/>
  <c r="AA1528" i="1"/>
  <c r="T1524" i="1"/>
  <c r="X1524" i="1"/>
  <c r="AB1524" i="1"/>
  <c r="Q1524" i="1"/>
  <c r="U1524" i="1"/>
  <c r="Y1524" i="1"/>
  <c r="R1524" i="1"/>
  <c r="V1524" i="1"/>
  <c r="Z1524" i="1"/>
  <c r="S1524" i="1"/>
  <c r="W1524" i="1"/>
  <c r="AA1524" i="1"/>
  <c r="T1520" i="1"/>
  <c r="X1520" i="1"/>
  <c r="AB1520" i="1"/>
  <c r="Q1520" i="1"/>
  <c r="U1520" i="1"/>
  <c r="Y1520" i="1"/>
  <c r="R1520" i="1"/>
  <c r="V1520" i="1"/>
  <c r="Z1520" i="1"/>
  <c r="S1520" i="1"/>
  <c r="W1520" i="1"/>
  <c r="AA1520" i="1"/>
  <c r="T1516" i="1"/>
  <c r="X1516" i="1"/>
  <c r="AB1516" i="1"/>
  <c r="Q1516" i="1"/>
  <c r="U1516" i="1"/>
  <c r="Y1516" i="1"/>
  <c r="R1516" i="1"/>
  <c r="V1516" i="1"/>
  <c r="Z1516" i="1"/>
  <c r="S1516" i="1"/>
  <c r="W1516" i="1"/>
  <c r="AA1516" i="1"/>
  <c r="T1512" i="1"/>
  <c r="X1512" i="1"/>
  <c r="AB1512" i="1"/>
  <c r="Q1512" i="1"/>
  <c r="U1512" i="1"/>
  <c r="Y1512" i="1"/>
  <c r="R1512" i="1"/>
  <c r="V1512" i="1"/>
  <c r="Z1512" i="1"/>
  <c r="S1512" i="1"/>
  <c r="W1512" i="1"/>
  <c r="AA1512" i="1"/>
  <c r="T1508" i="1"/>
  <c r="X1508" i="1"/>
  <c r="AB1508" i="1"/>
  <c r="Q1508" i="1"/>
  <c r="U1508" i="1"/>
  <c r="Y1508" i="1"/>
  <c r="R1508" i="1"/>
  <c r="V1508" i="1"/>
  <c r="Z1508" i="1"/>
  <c r="S1508" i="1"/>
  <c r="W1508" i="1"/>
  <c r="AA1508" i="1"/>
  <c r="T1504" i="1"/>
  <c r="X1504" i="1"/>
  <c r="AB1504" i="1"/>
  <c r="Q1504" i="1"/>
  <c r="U1504" i="1"/>
  <c r="Y1504" i="1"/>
  <c r="R1504" i="1"/>
  <c r="V1504" i="1"/>
  <c r="Z1504" i="1"/>
  <c r="S1504" i="1"/>
  <c r="W1504" i="1"/>
  <c r="AA1504" i="1"/>
  <c r="T1500" i="1"/>
  <c r="X1500" i="1"/>
  <c r="AB1500" i="1"/>
  <c r="Q1500" i="1"/>
  <c r="U1500" i="1"/>
  <c r="Y1500" i="1"/>
  <c r="R1500" i="1"/>
  <c r="V1500" i="1"/>
  <c r="Z1500" i="1"/>
  <c r="S1500" i="1"/>
  <c r="W1500" i="1"/>
  <c r="AA1500" i="1"/>
  <c r="T1496" i="1"/>
  <c r="X1496" i="1"/>
  <c r="AB1496" i="1"/>
  <c r="Q1496" i="1"/>
  <c r="U1496" i="1"/>
  <c r="Y1496" i="1"/>
  <c r="R1496" i="1"/>
  <c r="V1496" i="1"/>
  <c r="Z1496" i="1"/>
  <c r="S1496" i="1"/>
  <c r="W1496" i="1"/>
  <c r="AA1496" i="1"/>
  <c r="T1492" i="1"/>
  <c r="X1492" i="1"/>
  <c r="AB1492" i="1"/>
  <c r="Q1492" i="1"/>
  <c r="U1492" i="1"/>
  <c r="Y1492" i="1"/>
  <c r="R1492" i="1"/>
  <c r="V1492" i="1"/>
  <c r="Z1492" i="1"/>
  <c r="S1492" i="1"/>
  <c r="W1492" i="1"/>
  <c r="AA1492" i="1"/>
  <c r="T1488" i="1"/>
  <c r="X1488" i="1"/>
  <c r="AB1488" i="1"/>
  <c r="Q1488" i="1"/>
  <c r="U1488" i="1"/>
  <c r="Y1488" i="1"/>
  <c r="R1488" i="1"/>
  <c r="V1488" i="1"/>
  <c r="Z1488" i="1"/>
  <c r="S1488" i="1"/>
  <c r="W1488" i="1"/>
  <c r="AA1488" i="1"/>
  <c r="T1484" i="1"/>
  <c r="X1484" i="1"/>
  <c r="AB1484" i="1"/>
  <c r="Q1484" i="1"/>
  <c r="U1484" i="1"/>
  <c r="Y1484" i="1"/>
  <c r="R1484" i="1"/>
  <c r="V1484" i="1"/>
  <c r="Z1484" i="1"/>
  <c r="S1484" i="1"/>
  <c r="W1484" i="1"/>
  <c r="AA1484" i="1"/>
  <c r="T1480" i="1"/>
  <c r="X1480" i="1"/>
  <c r="AB1480" i="1"/>
  <c r="Q1480" i="1"/>
  <c r="U1480" i="1"/>
  <c r="Y1480" i="1"/>
  <c r="R1480" i="1"/>
  <c r="V1480" i="1"/>
  <c r="Z1480" i="1"/>
  <c r="S1480" i="1"/>
  <c r="W1480" i="1"/>
  <c r="AA1480" i="1"/>
  <c r="T1476" i="1"/>
  <c r="X1476" i="1"/>
  <c r="AB1476" i="1"/>
  <c r="Q1476" i="1"/>
  <c r="U1476" i="1"/>
  <c r="Y1476" i="1"/>
  <c r="R1476" i="1"/>
  <c r="V1476" i="1"/>
  <c r="Z1476" i="1"/>
  <c r="S1476" i="1"/>
  <c r="W1476" i="1"/>
  <c r="AA1476" i="1"/>
  <c r="T1472" i="1"/>
  <c r="X1472" i="1"/>
  <c r="AB1472" i="1"/>
  <c r="Q1472" i="1"/>
  <c r="U1472" i="1"/>
  <c r="Y1472" i="1"/>
  <c r="R1472" i="1"/>
  <c r="V1472" i="1"/>
  <c r="Z1472" i="1"/>
  <c r="S1472" i="1"/>
  <c r="W1472" i="1"/>
  <c r="AA1472" i="1"/>
  <c r="T1468" i="1"/>
  <c r="X1468" i="1"/>
  <c r="AB1468" i="1"/>
  <c r="Q1468" i="1"/>
  <c r="U1468" i="1"/>
  <c r="Y1468" i="1"/>
  <c r="R1468" i="1"/>
  <c r="V1468" i="1"/>
  <c r="Z1468" i="1"/>
  <c r="S1468" i="1"/>
  <c r="W1468" i="1"/>
  <c r="AA1468" i="1"/>
  <c r="T1464" i="1"/>
  <c r="X1464" i="1"/>
  <c r="AB1464" i="1"/>
  <c r="Q1464" i="1"/>
  <c r="U1464" i="1"/>
  <c r="Y1464" i="1"/>
  <c r="R1464" i="1"/>
  <c r="V1464" i="1"/>
  <c r="Z1464" i="1"/>
  <c r="S1464" i="1"/>
  <c r="W1464" i="1"/>
  <c r="AA1464" i="1"/>
  <c r="T1460" i="1"/>
  <c r="X1460" i="1"/>
  <c r="AB1460" i="1"/>
  <c r="Q1460" i="1"/>
  <c r="U1460" i="1"/>
  <c r="Y1460" i="1"/>
  <c r="R1460" i="1"/>
  <c r="V1460" i="1"/>
  <c r="Z1460" i="1"/>
  <c r="S1460" i="1"/>
  <c r="W1460" i="1"/>
  <c r="AA1460" i="1"/>
  <c r="T1456" i="1"/>
  <c r="X1456" i="1"/>
  <c r="AB1456" i="1"/>
  <c r="Q1456" i="1"/>
  <c r="U1456" i="1"/>
  <c r="Y1456" i="1"/>
  <c r="R1456" i="1"/>
  <c r="V1456" i="1"/>
  <c r="Z1456" i="1"/>
  <c r="S1456" i="1"/>
  <c r="W1456" i="1"/>
  <c r="AA1456" i="1"/>
  <c r="T1452" i="1"/>
  <c r="X1452" i="1"/>
  <c r="AB1452" i="1"/>
  <c r="Q1452" i="1"/>
  <c r="U1452" i="1"/>
  <c r="Y1452" i="1"/>
  <c r="R1452" i="1"/>
  <c r="V1452" i="1"/>
  <c r="Z1452" i="1"/>
  <c r="S1452" i="1"/>
  <c r="W1452" i="1"/>
  <c r="AA1452" i="1"/>
  <c r="T1448" i="1"/>
  <c r="X1448" i="1"/>
  <c r="AB1448" i="1"/>
  <c r="Q1448" i="1"/>
  <c r="U1448" i="1"/>
  <c r="Y1448" i="1"/>
  <c r="R1448" i="1"/>
  <c r="V1448" i="1"/>
  <c r="Z1448" i="1"/>
  <c r="S1448" i="1"/>
  <c r="W1448" i="1"/>
  <c r="AA1448" i="1"/>
  <c r="T1444" i="1"/>
  <c r="X1444" i="1"/>
  <c r="AB1444" i="1"/>
  <c r="Q1444" i="1"/>
  <c r="U1444" i="1"/>
  <c r="Y1444" i="1"/>
  <c r="R1444" i="1"/>
  <c r="V1444" i="1"/>
  <c r="Z1444" i="1"/>
  <c r="S1444" i="1"/>
  <c r="W1444" i="1"/>
  <c r="AA1444" i="1"/>
  <c r="T1440" i="1"/>
  <c r="X1440" i="1"/>
  <c r="AB1440" i="1"/>
  <c r="Q1440" i="1"/>
  <c r="U1440" i="1"/>
  <c r="Y1440" i="1"/>
  <c r="R1440" i="1"/>
  <c r="V1440" i="1"/>
  <c r="Z1440" i="1"/>
  <c r="S1440" i="1"/>
  <c r="W1440" i="1"/>
  <c r="AA1440" i="1"/>
  <c r="T1436" i="1"/>
  <c r="X1436" i="1"/>
  <c r="AB1436" i="1"/>
  <c r="Q1436" i="1"/>
  <c r="U1436" i="1"/>
  <c r="Y1436" i="1"/>
  <c r="R1436" i="1"/>
  <c r="V1436" i="1"/>
  <c r="Z1436" i="1"/>
  <c r="S1436" i="1"/>
  <c r="W1436" i="1"/>
  <c r="AA1436" i="1"/>
  <c r="T1432" i="1"/>
  <c r="X1432" i="1"/>
  <c r="AB1432" i="1"/>
  <c r="Q1432" i="1"/>
  <c r="U1432" i="1"/>
  <c r="Y1432" i="1"/>
  <c r="R1432" i="1"/>
  <c r="V1432" i="1"/>
  <c r="Z1432" i="1"/>
  <c r="S1432" i="1"/>
  <c r="W1432" i="1"/>
  <c r="AA1432" i="1"/>
  <c r="T1428" i="1"/>
  <c r="X1428" i="1"/>
  <c r="AB1428" i="1"/>
  <c r="Q1428" i="1"/>
  <c r="U1428" i="1"/>
  <c r="Y1428" i="1"/>
  <c r="R1428" i="1"/>
  <c r="V1428" i="1"/>
  <c r="Z1428" i="1"/>
  <c r="S1428" i="1"/>
  <c r="W1428" i="1"/>
  <c r="AA1428" i="1"/>
  <c r="T1424" i="1"/>
  <c r="X1424" i="1"/>
  <c r="AB1424" i="1"/>
  <c r="Q1424" i="1"/>
  <c r="U1424" i="1"/>
  <c r="Y1424" i="1"/>
  <c r="R1424" i="1"/>
  <c r="V1424" i="1"/>
  <c r="Z1424" i="1"/>
  <c r="S1424" i="1"/>
  <c r="W1424" i="1"/>
  <c r="AA1424" i="1"/>
  <c r="T1420" i="1"/>
  <c r="X1420" i="1"/>
  <c r="AB1420" i="1"/>
  <c r="Q1420" i="1"/>
  <c r="U1420" i="1"/>
  <c r="Y1420" i="1"/>
  <c r="R1420" i="1"/>
  <c r="V1420" i="1"/>
  <c r="Z1420" i="1"/>
  <c r="S1420" i="1"/>
  <c r="W1420" i="1"/>
  <c r="AA1420" i="1"/>
  <c r="T1416" i="1"/>
  <c r="X1416" i="1"/>
  <c r="AB1416" i="1"/>
  <c r="Q1416" i="1"/>
  <c r="U1416" i="1"/>
  <c r="Y1416" i="1"/>
  <c r="R1416" i="1"/>
  <c r="V1416" i="1"/>
  <c r="Z1416" i="1"/>
  <c r="S1416" i="1"/>
  <c r="W1416" i="1"/>
  <c r="AA1416" i="1"/>
  <c r="T1412" i="1"/>
  <c r="X1412" i="1"/>
  <c r="AB1412" i="1"/>
  <c r="Q1412" i="1"/>
  <c r="U1412" i="1"/>
  <c r="Y1412" i="1"/>
  <c r="R1412" i="1"/>
  <c r="V1412" i="1"/>
  <c r="Z1412" i="1"/>
  <c r="S1412" i="1"/>
  <c r="W1412" i="1"/>
  <c r="AA1412" i="1"/>
  <c r="T1408" i="1"/>
  <c r="X1408" i="1"/>
  <c r="AB1408" i="1"/>
  <c r="Q1408" i="1"/>
  <c r="U1408" i="1"/>
  <c r="Y1408" i="1"/>
  <c r="R1408" i="1"/>
  <c r="V1408" i="1"/>
  <c r="Z1408" i="1"/>
  <c r="S1408" i="1"/>
  <c r="W1408" i="1"/>
  <c r="AA1408" i="1"/>
  <c r="T1404" i="1"/>
  <c r="X1404" i="1"/>
  <c r="AB1404" i="1"/>
  <c r="Q1404" i="1"/>
  <c r="U1404" i="1"/>
  <c r="Y1404" i="1"/>
  <c r="R1404" i="1"/>
  <c r="V1404" i="1"/>
  <c r="Z1404" i="1"/>
  <c r="S1404" i="1"/>
  <c r="W1404" i="1"/>
  <c r="AA1404" i="1"/>
  <c r="T1400" i="1"/>
  <c r="X1400" i="1"/>
  <c r="AB1400" i="1"/>
  <c r="Q1400" i="1"/>
  <c r="U1400" i="1"/>
  <c r="Y1400" i="1"/>
  <c r="R1400" i="1"/>
  <c r="V1400" i="1"/>
  <c r="Z1400" i="1"/>
  <c r="S1400" i="1"/>
  <c r="W1400" i="1"/>
  <c r="AA1400" i="1"/>
  <c r="T1396" i="1"/>
  <c r="X1396" i="1"/>
  <c r="AB1396" i="1"/>
  <c r="Q1396" i="1"/>
  <c r="U1396" i="1"/>
  <c r="Y1396" i="1"/>
  <c r="R1396" i="1"/>
  <c r="V1396" i="1"/>
  <c r="Z1396" i="1"/>
  <c r="S1396" i="1"/>
  <c r="W1396" i="1"/>
  <c r="AA1396" i="1"/>
  <c r="T1392" i="1"/>
  <c r="X1392" i="1"/>
  <c r="AB1392" i="1"/>
  <c r="Q1392" i="1"/>
  <c r="U1392" i="1"/>
  <c r="Y1392" i="1"/>
  <c r="R1392" i="1"/>
  <c r="V1392" i="1"/>
  <c r="Z1392" i="1"/>
  <c r="S1392" i="1"/>
  <c r="W1392" i="1"/>
  <c r="AA1392" i="1"/>
  <c r="T1388" i="1"/>
  <c r="X1388" i="1"/>
  <c r="AB1388" i="1"/>
  <c r="Q1388" i="1"/>
  <c r="U1388" i="1"/>
  <c r="Y1388" i="1"/>
  <c r="R1388" i="1"/>
  <c r="V1388" i="1"/>
  <c r="Z1388" i="1"/>
  <c r="S1388" i="1"/>
  <c r="W1388" i="1"/>
  <c r="AA1388" i="1"/>
  <c r="T1384" i="1"/>
  <c r="X1384" i="1"/>
  <c r="AB1384" i="1"/>
  <c r="Q1384" i="1"/>
  <c r="U1384" i="1"/>
  <c r="Y1384" i="1"/>
  <c r="R1384" i="1"/>
  <c r="V1384" i="1"/>
  <c r="Z1384" i="1"/>
  <c r="S1384" i="1"/>
  <c r="W1384" i="1"/>
  <c r="AA1384" i="1"/>
  <c r="T1380" i="1"/>
  <c r="X1380" i="1"/>
  <c r="AB1380" i="1"/>
  <c r="Q1380" i="1"/>
  <c r="U1380" i="1"/>
  <c r="Y1380" i="1"/>
  <c r="R1380" i="1"/>
  <c r="V1380" i="1"/>
  <c r="Z1380" i="1"/>
  <c r="S1380" i="1"/>
  <c r="W1380" i="1"/>
  <c r="AA1380" i="1"/>
  <c r="T1376" i="1"/>
  <c r="X1376" i="1"/>
  <c r="AB1376" i="1"/>
  <c r="Q1376" i="1"/>
  <c r="U1376" i="1"/>
  <c r="Y1376" i="1"/>
  <c r="R1376" i="1"/>
  <c r="V1376" i="1"/>
  <c r="Z1376" i="1"/>
  <c r="S1376" i="1"/>
  <c r="W1376" i="1"/>
  <c r="AA1376" i="1"/>
  <c r="T1372" i="1"/>
  <c r="X1372" i="1"/>
  <c r="AB1372" i="1"/>
  <c r="Q1372" i="1"/>
  <c r="U1372" i="1"/>
  <c r="Y1372" i="1"/>
  <c r="R1372" i="1"/>
  <c r="V1372" i="1"/>
  <c r="Z1372" i="1"/>
  <c r="S1372" i="1"/>
  <c r="W1372" i="1"/>
  <c r="AA1372" i="1"/>
  <c r="T1368" i="1"/>
  <c r="X1368" i="1"/>
  <c r="AB1368" i="1"/>
  <c r="Q1368" i="1"/>
  <c r="U1368" i="1"/>
  <c r="Y1368" i="1"/>
  <c r="R1368" i="1"/>
  <c r="V1368" i="1"/>
  <c r="Z1368" i="1"/>
  <c r="S1368" i="1"/>
  <c r="W1368" i="1"/>
  <c r="AA1368" i="1"/>
  <c r="T1364" i="1"/>
  <c r="X1364" i="1"/>
  <c r="AB1364" i="1"/>
  <c r="Q1364" i="1"/>
  <c r="U1364" i="1"/>
  <c r="Y1364" i="1"/>
  <c r="R1364" i="1"/>
  <c r="V1364" i="1"/>
  <c r="Z1364" i="1"/>
  <c r="S1364" i="1"/>
  <c r="W1364" i="1"/>
  <c r="AA1364" i="1"/>
  <c r="T1360" i="1"/>
  <c r="X1360" i="1"/>
  <c r="AB1360" i="1"/>
  <c r="Q1360" i="1"/>
  <c r="U1360" i="1"/>
  <c r="Y1360" i="1"/>
  <c r="R1360" i="1"/>
  <c r="V1360" i="1"/>
  <c r="Z1360" i="1"/>
  <c r="S1360" i="1"/>
  <c r="W1360" i="1"/>
  <c r="AA1360" i="1"/>
  <c r="T1356" i="1"/>
  <c r="X1356" i="1"/>
  <c r="AB1356" i="1"/>
  <c r="Q1356" i="1"/>
  <c r="U1356" i="1"/>
  <c r="Y1356" i="1"/>
  <c r="R1356" i="1"/>
  <c r="V1356" i="1"/>
  <c r="Z1356" i="1"/>
  <c r="S1356" i="1"/>
  <c r="W1356" i="1"/>
  <c r="AA1356" i="1"/>
  <c r="T1352" i="1"/>
  <c r="X1352" i="1"/>
  <c r="AB1352" i="1"/>
  <c r="Q1352" i="1"/>
  <c r="U1352" i="1"/>
  <c r="Y1352" i="1"/>
  <c r="R1352" i="1"/>
  <c r="V1352" i="1"/>
  <c r="Z1352" i="1"/>
  <c r="S1352" i="1"/>
  <c r="W1352" i="1"/>
  <c r="AA1352" i="1"/>
  <c r="T1348" i="1"/>
  <c r="X1348" i="1"/>
  <c r="AB1348" i="1"/>
  <c r="Q1348" i="1"/>
  <c r="U1348" i="1"/>
  <c r="Y1348" i="1"/>
  <c r="R1348" i="1"/>
  <c r="V1348" i="1"/>
  <c r="Z1348" i="1"/>
  <c r="S1348" i="1"/>
  <c r="W1348" i="1"/>
  <c r="AA1348" i="1"/>
  <c r="T1344" i="1"/>
  <c r="X1344" i="1"/>
  <c r="AB1344" i="1"/>
  <c r="Q1344" i="1"/>
  <c r="U1344" i="1"/>
  <c r="Y1344" i="1"/>
  <c r="R1344" i="1"/>
  <c r="V1344" i="1"/>
  <c r="Z1344" i="1"/>
  <c r="S1344" i="1"/>
  <c r="W1344" i="1"/>
  <c r="AA1344" i="1"/>
  <c r="T1340" i="1"/>
  <c r="X1340" i="1"/>
  <c r="AB1340" i="1"/>
  <c r="Q1340" i="1"/>
  <c r="U1340" i="1"/>
  <c r="Y1340" i="1"/>
  <c r="R1340" i="1"/>
  <c r="V1340" i="1"/>
  <c r="Z1340" i="1"/>
  <c r="S1340" i="1"/>
  <c r="W1340" i="1"/>
  <c r="AA1340" i="1"/>
  <c r="T1336" i="1"/>
  <c r="X1336" i="1"/>
  <c r="AB1336" i="1"/>
  <c r="Q1336" i="1"/>
  <c r="U1336" i="1"/>
  <c r="Y1336" i="1"/>
  <c r="R1336" i="1"/>
  <c r="V1336" i="1"/>
  <c r="Z1336" i="1"/>
  <c r="S1336" i="1"/>
  <c r="W1336" i="1"/>
  <c r="AA1336" i="1"/>
  <c r="T1332" i="1"/>
  <c r="X1332" i="1"/>
  <c r="AB1332" i="1"/>
  <c r="Q1332" i="1"/>
  <c r="U1332" i="1"/>
  <c r="Y1332" i="1"/>
  <c r="R1332" i="1"/>
  <c r="V1332" i="1"/>
  <c r="Z1332" i="1"/>
  <c r="S1332" i="1"/>
  <c r="W1332" i="1"/>
  <c r="AA1332" i="1"/>
  <c r="T1328" i="1"/>
  <c r="X1328" i="1"/>
  <c r="AB1328" i="1"/>
  <c r="Q1328" i="1"/>
  <c r="U1328" i="1"/>
  <c r="Y1328" i="1"/>
  <c r="R1328" i="1"/>
  <c r="V1328" i="1"/>
  <c r="Z1328" i="1"/>
  <c r="S1328" i="1"/>
  <c r="W1328" i="1"/>
  <c r="AA1328" i="1"/>
  <c r="T1324" i="1"/>
  <c r="X1324" i="1"/>
  <c r="AB1324" i="1"/>
  <c r="Q1324" i="1"/>
  <c r="U1324" i="1"/>
  <c r="Y1324" i="1"/>
  <c r="R1324" i="1"/>
  <c r="V1324" i="1"/>
  <c r="Z1324" i="1"/>
  <c r="S1324" i="1"/>
  <c r="W1324" i="1"/>
  <c r="AA1324" i="1"/>
  <c r="T1320" i="1"/>
  <c r="X1320" i="1"/>
  <c r="AB1320" i="1"/>
  <c r="Q1320" i="1"/>
  <c r="U1320" i="1"/>
  <c r="Y1320" i="1"/>
  <c r="R1320" i="1"/>
  <c r="V1320" i="1"/>
  <c r="Z1320" i="1"/>
  <c r="S1320" i="1"/>
  <c r="W1320" i="1"/>
  <c r="AA1320" i="1"/>
  <c r="T1316" i="1"/>
  <c r="X1316" i="1"/>
  <c r="AB1316" i="1"/>
  <c r="Q1316" i="1"/>
  <c r="U1316" i="1"/>
  <c r="Y1316" i="1"/>
  <c r="R1316" i="1"/>
  <c r="V1316" i="1"/>
  <c r="Z1316" i="1"/>
  <c r="S1316" i="1"/>
  <c r="W1316" i="1"/>
  <c r="AA1316" i="1"/>
  <c r="T1312" i="1"/>
  <c r="X1312" i="1"/>
  <c r="AB1312" i="1"/>
  <c r="Q1312" i="1"/>
  <c r="U1312" i="1"/>
  <c r="Y1312" i="1"/>
  <c r="R1312" i="1"/>
  <c r="V1312" i="1"/>
  <c r="Z1312" i="1"/>
  <c r="S1312" i="1"/>
  <c r="W1312" i="1"/>
  <c r="AA1312" i="1"/>
  <c r="T1308" i="1"/>
  <c r="X1308" i="1"/>
  <c r="AB1308" i="1"/>
  <c r="Q1308" i="1"/>
  <c r="U1308" i="1"/>
  <c r="Y1308" i="1"/>
  <c r="R1308" i="1"/>
  <c r="V1308" i="1"/>
  <c r="Z1308" i="1"/>
  <c r="S1308" i="1"/>
  <c r="W1308" i="1"/>
  <c r="AA1308" i="1"/>
  <c r="T1304" i="1"/>
  <c r="X1304" i="1"/>
  <c r="AB1304" i="1"/>
  <c r="Q1304" i="1"/>
  <c r="U1304" i="1"/>
  <c r="Y1304" i="1"/>
  <c r="R1304" i="1"/>
  <c r="V1304" i="1"/>
  <c r="Z1304" i="1"/>
  <c r="S1304" i="1"/>
  <c r="W1304" i="1"/>
  <c r="AA1304" i="1"/>
  <c r="T1300" i="1"/>
  <c r="X1300" i="1"/>
  <c r="AB1300" i="1"/>
  <c r="Q1300" i="1"/>
  <c r="U1300" i="1"/>
  <c r="Y1300" i="1"/>
  <c r="R1300" i="1"/>
  <c r="V1300" i="1"/>
  <c r="Z1300" i="1"/>
  <c r="S1300" i="1"/>
  <c r="W1300" i="1"/>
  <c r="AA1300" i="1"/>
  <c r="T1296" i="1"/>
  <c r="X1296" i="1"/>
  <c r="AB1296" i="1"/>
  <c r="Q1296" i="1"/>
  <c r="U1296" i="1"/>
  <c r="Y1296" i="1"/>
  <c r="R1296" i="1"/>
  <c r="V1296" i="1"/>
  <c r="Z1296" i="1"/>
  <c r="S1296" i="1"/>
  <c r="W1296" i="1"/>
  <c r="AA1296" i="1"/>
  <c r="T1292" i="1"/>
  <c r="X1292" i="1"/>
  <c r="AB1292" i="1"/>
  <c r="Q1292" i="1"/>
  <c r="U1292" i="1"/>
  <c r="Y1292" i="1"/>
  <c r="R1292" i="1"/>
  <c r="V1292" i="1"/>
  <c r="Z1292" i="1"/>
  <c r="S1292" i="1"/>
  <c r="W1292" i="1"/>
  <c r="AA1292" i="1"/>
  <c r="T1288" i="1"/>
  <c r="X1288" i="1"/>
  <c r="AB1288" i="1"/>
  <c r="Q1288" i="1"/>
  <c r="U1288" i="1"/>
  <c r="Y1288" i="1"/>
  <c r="R1288" i="1"/>
  <c r="V1288" i="1"/>
  <c r="Z1288" i="1"/>
  <c r="S1288" i="1"/>
  <c r="W1288" i="1"/>
  <c r="AA1288" i="1"/>
  <c r="T1284" i="1"/>
  <c r="X1284" i="1"/>
  <c r="AB1284" i="1"/>
  <c r="Q1284" i="1"/>
  <c r="U1284" i="1"/>
  <c r="Y1284" i="1"/>
  <c r="R1284" i="1"/>
  <c r="V1284" i="1"/>
  <c r="Z1284" i="1"/>
  <c r="S1284" i="1"/>
  <c r="W1284" i="1"/>
  <c r="AA1284" i="1"/>
  <c r="T1280" i="1"/>
  <c r="X1280" i="1"/>
  <c r="AB1280" i="1"/>
  <c r="Q1280" i="1"/>
  <c r="U1280" i="1"/>
  <c r="Y1280" i="1"/>
  <c r="R1280" i="1"/>
  <c r="V1280" i="1"/>
  <c r="Z1280" i="1"/>
  <c r="S1280" i="1"/>
  <c r="W1280" i="1"/>
  <c r="AA1280" i="1"/>
  <c r="T1276" i="1"/>
  <c r="X1276" i="1"/>
  <c r="AB1276" i="1"/>
  <c r="Q1276" i="1"/>
  <c r="U1276" i="1"/>
  <c r="Y1276" i="1"/>
  <c r="R1276" i="1"/>
  <c r="V1276" i="1"/>
  <c r="Z1276" i="1"/>
  <c r="S1276" i="1"/>
  <c r="W1276" i="1"/>
  <c r="AA1276" i="1"/>
  <c r="T1272" i="1"/>
  <c r="X1272" i="1"/>
  <c r="AB1272" i="1"/>
  <c r="Q1272" i="1"/>
  <c r="U1272" i="1"/>
  <c r="Y1272" i="1"/>
  <c r="R1272" i="1"/>
  <c r="V1272" i="1"/>
  <c r="Z1272" i="1"/>
  <c r="S1272" i="1"/>
  <c r="W1272" i="1"/>
  <c r="AA1272" i="1"/>
  <c r="T1268" i="1"/>
  <c r="X1268" i="1"/>
  <c r="AB1268" i="1"/>
  <c r="Q1268" i="1"/>
  <c r="U1268" i="1"/>
  <c r="Y1268" i="1"/>
  <c r="R1268" i="1"/>
  <c r="V1268" i="1"/>
  <c r="Z1268" i="1"/>
  <c r="S1268" i="1"/>
  <c r="W1268" i="1"/>
  <c r="AA1268" i="1"/>
  <c r="T1264" i="1"/>
  <c r="X1264" i="1"/>
  <c r="AB1264" i="1"/>
  <c r="Q1264" i="1"/>
  <c r="U1264" i="1"/>
  <c r="Y1264" i="1"/>
  <c r="R1264" i="1"/>
  <c r="V1264" i="1"/>
  <c r="Z1264" i="1"/>
  <c r="S1264" i="1"/>
  <c r="W1264" i="1"/>
  <c r="AA1264" i="1"/>
  <c r="T1260" i="1"/>
  <c r="X1260" i="1"/>
  <c r="AB1260" i="1"/>
  <c r="Q1260" i="1"/>
  <c r="U1260" i="1"/>
  <c r="Y1260" i="1"/>
  <c r="R1260" i="1"/>
  <c r="V1260" i="1"/>
  <c r="Z1260" i="1"/>
  <c r="S1260" i="1"/>
  <c r="W1260" i="1"/>
  <c r="AA1260" i="1"/>
  <c r="T1256" i="1"/>
  <c r="X1256" i="1"/>
  <c r="AB1256" i="1"/>
  <c r="Q1256" i="1"/>
  <c r="U1256" i="1"/>
  <c r="Y1256" i="1"/>
  <c r="R1256" i="1"/>
  <c r="V1256" i="1"/>
  <c r="Z1256" i="1"/>
  <c r="S1256" i="1"/>
  <c r="W1256" i="1"/>
  <c r="AA1256" i="1"/>
  <c r="T1252" i="1"/>
  <c r="X1252" i="1"/>
  <c r="AB1252" i="1"/>
  <c r="Q1252" i="1"/>
  <c r="U1252" i="1"/>
  <c r="Y1252" i="1"/>
  <c r="R1252" i="1"/>
  <c r="V1252" i="1"/>
  <c r="Z1252" i="1"/>
  <c r="S1252" i="1"/>
  <c r="W1252" i="1"/>
  <c r="AA1252" i="1"/>
  <c r="T1248" i="1"/>
  <c r="X1248" i="1"/>
  <c r="AB1248" i="1"/>
  <c r="Q1248" i="1"/>
  <c r="U1248" i="1"/>
  <c r="Y1248" i="1"/>
  <c r="R1248" i="1"/>
  <c r="V1248" i="1"/>
  <c r="Z1248" i="1"/>
  <c r="S1248" i="1"/>
  <c r="W1248" i="1"/>
  <c r="AA1248" i="1"/>
  <c r="T1244" i="1"/>
  <c r="X1244" i="1"/>
  <c r="AB1244" i="1"/>
  <c r="Q1244" i="1"/>
  <c r="U1244" i="1"/>
  <c r="Y1244" i="1"/>
  <c r="R1244" i="1"/>
  <c r="V1244" i="1"/>
  <c r="Z1244" i="1"/>
  <c r="S1244" i="1"/>
  <c r="W1244" i="1"/>
  <c r="AA1244" i="1"/>
  <c r="T1240" i="1"/>
  <c r="X1240" i="1"/>
  <c r="AB1240" i="1"/>
  <c r="Q1240" i="1"/>
  <c r="U1240" i="1"/>
  <c r="Y1240" i="1"/>
  <c r="R1240" i="1"/>
  <c r="V1240" i="1"/>
  <c r="Z1240" i="1"/>
  <c r="S1240" i="1"/>
  <c r="W1240" i="1"/>
  <c r="AA1240" i="1"/>
  <c r="T1236" i="1"/>
  <c r="X1236" i="1"/>
  <c r="AB1236" i="1"/>
  <c r="Q1236" i="1"/>
  <c r="U1236" i="1"/>
  <c r="Y1236" i="1"/>
  <c r="R1236" i="1"/>
  <c r="V1236" i="1"/>
  <c r="Z1236" i="1"/>
  <c r="S1236" i="1"/>
  <c r="W1236" i="1"/>
  <c r="AA1236" i="1"/>
  <c r="T1232" i="1"/>
  <c r="X1232" i="1"/>
  <c r="AB1232" i="1"/>
  <c r="Q1232" i="1"/>
  <c r="U1232" i="1"/>
  <c r="Y1232" i="1"/>
  <c r="R1232" i="1"/>
  <c r="V1232" i="1"/>
  <c r="Z1232" i="1"/>
  <c r="S1232" i="1"/>
  <c r="W1232" i="1"/>
  <c r="AA1232" i="1"/>
  <c r="T1228" i="1"/>
  <c r="X1228" i="1"/>
  <c r="AB1228" i="1"/>
  <c r="Q1228" i="1"/>
  <c r="U1228" i="1"/>
  <c r="Y1228" i="1"/>
  <c r="R1228" i="1"/>
  <c r="V1228" i="1"/>
  <c r="Z1228" i="1"/>
  <c r="S1228" i="1"/>
  <c r="W1228" i="1"/>
  <c r="AA1228" i="1"/>
  <c r="T1224" i="1"/>
  <c r="X1224" i="1"/>
  <c r="AB1224" i="1"/>
  <c r="Q1224" i="1"/>
  <c r="U1224" i="1"/>
  <c r="Y1224" i="1"/>
  <c r="R1224" i="1"/>
  <c r="V1224" i="1"/>
  <c r="Z1224" i="1"/>
  <c r="S1224" i="1"/>
  <c r="W1224" i="1"/>
  <c r="AA1224" i="1"/>
  <c r="T1220" i="1"/>
  <c r="X1220" i="1"/>
  <c r="AB1220" i="1"/>
  <c r="Q1220" i="1"/>
  <c r="U1220" i="1"/>
  <c r="Y1220" i="1"/>
  <c r="R1220" i="1"/>
  <c r="V1220" i="1"/>
  <c r="Z1220" i="1"/>
  <c r="S1220" i="1"/>
  <c r="W1220" i="1"/>
  <c r="AA1220" i="1"/>
  <c r="T1216" i="1"/>
  <c r="X1216" i="1"/>
  <c r="AB1216" i="1"/>
  <c r="Q1216" i="1"/>
  <c r="U1216" i="1"/>
  <c r="Y1216" i="1"/>
  <c r="R1216" i="1"/>
  <c r="V1216" i="1"/>
  <c r="Z1216" i="1"/>
  <c r="S1216" i="1"/>
  <c r="W1216" i="1"/>
  <c r="AA1216" i="1"/>
  <c r="T1212" i="1"/>
  <c r="X1212" i="1"/>
  <c r="AB1212" i="1"/>
  <c r="Q1212" i="1"/>
  <c r="U1212" i="1"/>
  <c r="Y1212" i="1"/>
  <c r="R1212" i="1"/>
  <c r="V1212" i="1"/>
  <c r="Z1212" i="1"/>
  <c r="S1212" i="1"/>
  <c r="W1212" i="1"/>
  <c r="AA1212" i="1"/>
  <c r="T1208" i="1"/>
  <c r="X1208" i="1"/>
  <c r="AB1208" i="1"/>
  <c r="Q1208" i="1"/>
  <c r="U1208" i="1"/>
  <c r="Y1208" i="1"/>
  <c r="R1208" i="1"/>
  <c r="V1208" i="1"/>
  <c r="Z1208" i="1"/>
  <c r="S1208" i="1"/>
  <c r="W1208" i="1"/>
  <c r="AA1208" i="1"/>
  <c r="T1204" i="1"/>
  <c r="X1204" i="1"/>
  <c r="AB1204" i="1"/>
  <c r="Q1204" i="1"/>
  <c r="U1204" i="1"/>
  <c r="Y1204" i="1"/>
  <c r="S1204" i="1"/>
  <c r="W1204" i="1"/>
  <c r="AA1204" i="1"/>
  <c r="V1204" i="1"/>
  <c r="Z1204" i="1"/>
  <c r="R1204" i="1"/>
  <c r="T1200" i="1"/>
  <c r="X1200" i="1"/>
  <c r="AB1200" i="1"/>
  <c r="Q1200" i="1"/>
  <c r="U1200" i="1"/>
  <c r="Y1200" i="1"/>
  <c r="S1200" i="1"/>
  <c r="W1200" i="1"/>
  <c r="AA1200" i="1"/>
  <c r="V1200" i="1"/>
  <c r="Z1200" i="1"/>
  <c r="R1200" i="1"/>
  <c r="T1196" i="1"/>
  <c r="X1196" i="1"/>
  <c r="AB1196" i="1"/>
  <c r="Q1196" i="1"/>
  <c r="U1196" i="1"/>
  <c r="Y1196" i="1"/>
  <c r="S1196" i="1"/>
  <c r="W1196" i="1"/>
  <c r="AA1196" i="1"/>
  <c r="V1196" i="1"/>
  <c r="Z1196" i="1"/>
  <c r="R1196" i="1"/>
  <c r="T1192" i="1"/>
  <c r="X1192" i="1"/>
  <c r="AB1192" i="1"/>
  <c r="Q1192" i="1"/>
  <c r="U1192" i="1"/>
  <c r="Y1192" i="1"/>
  <c r="S1192" i="1"/>
  <c r="W1192" i="1"/>
  <c r="AA1192" i="1"/>
  <c r="V1192" i="1"/>
  <c r="Z1192" i="1"/>
  <c r="R1192" i="1"/>
  <c r="T1188" i="1"/>
  <c r="X1188" i="1"/>
  <c r="AB1188" i="1"/>
  <c r="Q1188" i="1"/>
  <c r="U1188" i="1"/>
  <c r="Y1188" i="1"/>
  <c r="S1188" i="1"/>
  <c r="W1188" i="1"/>
  <c r="AA1188" i="1"/>
  <c r="V1188" i="1"/>
  <c r="Z1188" i="1"/>
  <c r="R1188" i="1"/>
  <c r="T1184" i="1"/>
  <c r="X1184" i="1"/>
  <c r="AB1184" i="1"/>
  <c r="Q1184" i="1"/>
  <c r="U1184" i="1"/>
  <c r="Y1184" i="1"/>
  <c r="S1184" i="1"/>
  <c r="W1184" i="1"/>
  <c r="AA1184" i="1"/>
  <c r="V1184" i="1"/>
  <c r="Z1184" i="1"/>
  <c r="R1184" i="1"/>
  <c r="T1180" i="1"/>
  <c r="X1180" i="1"/>
  <c r="AB1180" i="1"/>
  <c r="Q1180" i="1"/>
  <c r="U1180" i="1"/>
  <c r="Y1180" i="1"/>
  <c r="S1180" i="1"/>
  <c r="W1180" i="1"/>
  <c r="AA1180" i="1"/>
  <c r="V1180" i="1"/>
  <c r="Z1180" i="1"/>
  <c r="R1180" i="1"/>
  <c r="T1176" i="1"/>
  <c r="X1176" i="1"/>
  <c r="AB1176" i="1"/>
  <c r="Q1176" i="1"/>
  <c r="U1176" i="1"/>
  <c r="Y1176" i="1"/>
  <c r="S1176" i="1"/>
  <c r="W1176" i="1"/>
  <c r="AA1176" i="1"/>
  <c r="V1176" i="1"/>
  <c r="Z1176" i="1"/>
  <c r="R1176" i="1"/>
  <c r="T1172" i="1"/>
  <c r="X1172" i="1"/>
  <c r="AB1172" i="1"/>
  <c r="Q1172" i="1"/>
  <c r="U1172" i="1"/>
  <c r="Y1172" i="1"/>
  <c r="S1172" i="1"/>
  <c r="W1172" i="1"/>
  <c r="AA1172" i="1"/>
  <c r="V1172" i="1"/>
  <c r="Z1172" i="1"/>
  <c r="R1172" i="1"/>
  <c r="T1168" i="1"/>
  <c r="X1168" i="1"/>
  <c r="AB1168" i="1"/>
  <c r="Q1168" i="1"/>
  <c r="U1168" i="1"/>
  <c r="Y1168" i="1"/>
  <c r="S1168" i="1"/>
  <c r="W1168" i="1"/>
  <c r="AA1168" i="1"/>
  <c r="V1168" i="1"/>
  <c r="Z1168" i="1"/>
  <c r="R1168" i="1"/>
  <c r="T1164" i="1"/>
  <c r="X1164" i="1"/>
  <c r="AB1164" i="1"/>
  <c r="Q1164" i="1"/>
  <c r="U1164" i="1"/>
  <c r="Y1164" i="1"/>
  <c r="S1164" i="1"/>
  <c r="W1164" i="1"/>
  <c r="AA1164" i="1"/>
  <c r="V1164" i="1"/>
  <c r="Z1164" i="1"/>
  <c r="R1164" i="1"/>
  <c r="T1160" i="1"/>
  <c r="X1160" i="1"/>
  <c r="AB1160" i="1"/>
  <c r="Q1160" i="1"/>
  <c r="U1160" i="1"/>
  <c r="Y1160" i="1"/>
  <c r="R1160" i="1"/>
  <c r="V1160" i="1"/>
  <c r="Z1160" i="1"/>
  <c r="S1160" i="1"/>
  <c r="W1160" i="1"/>
  <c r="AA1160" i="1"/>
  <c r="T1156" i="1"/>
  <c r="X1156" i="1"/>
  <c r="AB1156" i="1"/>
  <c r="Q1156" i="1"/>
  <c r="U1156" i="1"/>
  <c r="Y1156" i="1"/>
  <c r="R1156" i="1"/>
  <c r="V1156" i="1"/>
  <c r="Z1156" i="1"/>
  <c r="S1156" i="1"/>
  <c r="W1156" i="1"/>
  <c r="AA1156" i="1"/>
  <c r="T1152" i="1"/>
  <c r="X1152" i="1"/>
  <c r="AB1152" i="1"/>
  <c r="Q1152" i="1"/>
  <c r="U1152" i="1"/>
  <c r="Y1152" i="1"/>
  <c r="R1152" i="1"/>
  <c r="V1152" i="1"/>
  <c r="Z1152" i="1"/>
  <c r="S1152" i="1"/>
  <c r="W1152" i="1"/>
  <c r="AA1152" i="1"/>
  <c r="T1148" i="1"/>
  <c r="X1148" i="1"/>
  <c r="AB1148" i="1"/>
  <c r="Q1148" i="1"/>
  <c r="U1148" i="1"/>
  <c r="Y1148" i="1"/>
  <c r="R1148" i="1"/>
  <c r="V1148" i="1"/>
  <c r="Z1148" i="1"/>
  <c r="S1148" i="1"/>
  <c r="W1148" i="1"/>
  <c r="AA1148" i="1"/>
  <c r="T1144" i="1"/>
  <c r="X1144" i="1"/>
  <c r="AB1144" i="1"/>
  <c r="Q1144" i="1"/>
  <c r="U1144" i="1"/>
  <c r="Y1144" i="1"/>
  <c r="R1144" i="1"/>
  <c r="V1144" i="1"/>
  <c r="Z1144" i="1"/>
  <c r="S1144" i="1"/>
  <c r="W1144" i="1"/>
  <c r="AA1144" i="1"/>
  <c r="T1140" i="1"/>
  <c r="X1140" i="1"/>
  <c r="AB1140" i="1"/>
  <c r="Q1140" i="1"/>
  <c r="U1140" i="1"/>
  <c r="Y1140" i="1"/>
  <c r="R1140" i="1"/>
  <c r="V1140" i="1"/>
  <c r="Z1140" i="1"/>
  <c r="S1140" i="1"/>
  <c r="W1140" i="1"/>
  <c r="AA1140" i="1"/>
  <c r="T1136" i="1"/>
  <c r="X1136" i="1"/>
  <c r="AB1136" i="1"/>
  <c r="Q1136" i="1"/>
  <c r="U1136" i="1"/>
  <c r="Y1136" i="1"/>
  <c r="R1136" i="1"/>
  <c r="V1136" i="1"/>
  <c r="Z1136" i="1"/>
  <c r="S1136" i="1"/>
  <c r="W1136" i="1"/>
  <c r="AA1136" i="1"/>
  <c r="T1132" i="1"/>
  <c r="X1132" i="1"/>
  <c r="AB1132" i="1"/>
  <c r="Q1132" i="1"/>
  <c r="U1132" i="1"/>
  <c r="Y1132" i="1"/>
  <c r="R1132" i="1"/>
  <c r="V1132" i="1"/>
  <c r="Z1132" i="1"/>
  <c r="S1132" i="1"/>
  <c r="W1132" i="1"/>
  <c r="AA1132" i="1"/>
  <c r="T1128" i="1"/>
  <c r="X1128" i="1"/>
  <c r="AB1128" i="1"/>
  <c r="Q1128" i="1"/>
  <c r="U1128" i="1"/>
  <c r="Y1128" i="1"/>
  <c r="R1128" i="1"/>
  <c r="V1128" i="1"/>
  <c r="Z1128" i="1"/>
  <c r="S1128" i="1"/>
  <c r="W1128" i="1"/>
  <c r="AA1128" i="1"/>
  <c r="T1124" i="1"/>
  <c r="X1124" i="1"/>
  <c r="AB1124" i="1"/>
  <c r="Q1124" i="1"/>
  <c r="U1124" i="1"/>
  <c r="Y1124" i="1"/>
  <c r="R1124" i="1"/>
  <c r="V1124" i="1"/>
  <c r="Z1124" i="1"/>
  <c r="S1124" i="1"/>
  <c r="W1124" i="1"/>
  <c r="AA1124" i="1"/>
  <c r="T1120" i="1"/>
  <c r="X1120" i="1"/>
  <c r="AB1120" i="1"/>
  <c r="Q1120" i="1"/>
  <c r="U1120" i="1"/>
  <c r="Y1120" i="1"/>
  <c r="R1120" i="1"/>
  <c r="V1120" i="1"/>
  <c r="Z1120" i="1"/>
  <c r="S1120" i="1"/>
  <c r="W1120" i="1"/>
  <c r="AA1120" i="1"/>
  <c r="T1116" i="1"/>
  <c r="X1116" i="1"/>
  <c r="AB1116" i="1"/>
  <c r="Q1116" i="1"/>
  <c r="U1116" i="1"/>
  <c r="Y1116" i="1"/>
  <c r="R1116" i="1"/>
  <c r="V1116" i="1"/>
  <c r="Z1116" i="1"/>
  <c r="S1116" i="1"/>
  <c r="W1116" i="1"/>
  <c r="AA1116" i="1"/>
  <c r="T1112" i="1"/>
  <c r="X1112" i="1"/>
  <c r="AB1112" i="1"/>
  <c r="Q1112" i="1"/>
  <c r="U1112" i="1"/>
  <c r="Y1112" i="1"/>
  <c r="R1112" i="1"/>
  <c r="V1112" i="1"/>
  <c r="Z1112" i="1"/>
  <c r="S1112" i="1"/>
  <c r="W1112" i="1"/>
  <c r="AA1112" i="1"/>
  <c r="T1108" i="1"/>
  <c r="X1108" i="1"/>
  <c r="AB1108" i="1"/>
  <c r="Q1108" i="1"/>
  <c r="U1108" i="1"/>
  <c r="Y1108" i="1"/>
  <c r="R1108" i="1"/>
  <c r="V1108" i="1"/>
  <c r="Z1108" i="1"/>
  <c r="S1108" i="1"/>
  <c r="W1108" i="1"/>
  <c r="AA1108" i="1"/>
  <c r="T1104" i="1"/>
  <c r="X1104" i="1"/>
  <c r="AB1104" i="1"/>
  <c r="Q1104" i="1"/>
  <c r="U1104" i="1"/>
  <c r="Y1104" i="1"/>
  <c r="R1104" i="1"/>
  <c r="V1104" i="1"/>
  <c r="Z1104" i="1"/>
  <c r="S1104" i="1"/>
  <c r="W1104" i="1"/>
  <c r="AA1104" i="1"/>
  <c r="T1100" i="1"/>
  <c r="X1100" i="1"/>
  <c r="AB1100" i="1"/>
  <c r="Q1100" i="1"/>
  <c r="U1100" i="1"/>
  <c r="Y1100" i="1"/>
  <c r="R1100" i="1"/>
  <c r="V1100" i="1"/>
  <c r="Z1100" i="1"/>
  <c r="S1100" i="1"/>
  <c r="W1100" i="1"/>
  <c r="AA1100" i="1"/>
  <c r="T1096" i="1"/>
  <c r="X1096" i="1"/>
  <c r="AB1096" i="1"/>
  <c r="Q1096" i="1"/>
  <c r="U1096" i="1"/>
  <c r="Y1096" i="1"/>
  <c r="R1096" i="1"/>
  <c r="V1096" i="1"/>
  <c r="Z1096" i="1"/>
  <c r="S1096" i="1"/>
  <c r="W1096" i="1"/>
  <c r="AA1096" i="1"/>
  <c r="T1092" i="1"/>
  <c r="X1092" i="1"/>
  <c r="AB1092" i="1"/>
  <c r="Q1092" i="1"/>
  <c r="U1092" i="1"/>
  <c r="Y1092" i="1"/>
  <c r="R1092" i="1"/>
  <c r="V1092" i="1"/>
  <c r="Z1092" i="1"/>
  <c r="S1092" i="1"/>
  <c r="W1092" i="1"/>
  <c r="AA1092" i="1"/>
  <c r="T1088" i="1"/>
  <c r="X1088" i="1"/>
  <c r="AB1088" i="1"/>
  <c r="Q1088" i="1"/>
  <c r="U1088" i="1"/>
  <c r="Y1088" i="1"/>
  <c r="R1088" i="1"/>
  <c r="V1088" i="1"/>
  <c r="Z1088" i="1"/>
  <c r="S1088" i="1"/>
  <c r="W1088" i="1"/>
  <c r="AA1088" i="1"/>
  <c r="T1084" i="1"/>
  <c r="X1084" i="1"/>
  <c r="AB1084" i="1"/>
  <c r="Q1084" i="1"/>
  <c r="U1084" i="1"/>
  <c r="Y1084" i="1"/>
  <c r="R1084" i="1"/>
  <c r="V1084" i="1"/>
  <c r="Z1084" i="1"/>
  <c r="S1084" i="1"/>
  <c r="W1084" i="1"/>
  <c r="AA1084" i="1"/>
  <c r="T1080" i="1"/>
  <c r="X1080" i="1"/>
  <c r="AB1080" i="1"/>
  <c r="Q1080" i="1"/>
  <c r="U1080" i="1"/>
  <c r="Y1080" i="1"/>
  <c r="R1080" i="1"/>
  <c r="V1080" i="1"/>
  <c r="Z1080" i="1"/>
  <c r="S1080" i="1"/>
  <c r="W1080" i="1"/>
  <c r="AA1080" i="1"/>
  <c r="T1076" i="1"/>
  <c r="X1076" i="1"/>
  <c r="AB1076" i="1"/>
  <c r="Q1076" i="1"/>
  <c r="U1076" i="1"/>
  <c r="Y1076" i="1"/>
  <c r="R1076" i="1"/>
  <c r="V1076" i="1"/>
  <c r="Z1076" i="1"/>
  <c r="S1076" i="1"/>
  <c r="W1076" i="1"/>
  <c r="AA1076" i="1"/>
  <c r="T1072" i="1"/>
  <c r="X1072" i="1"/>
  <c r="AB1072" i="1"/>
  <c r="Q1072" i="1"/>
  <c r="U1072" i="1"/>
  <c r="Y1072" i="1"/>
  <c r="R1072" i="1"/>
  <c r="V1072" i="1"/>
  <c r="Z1072" i="1"/>
  <c r="S1072" i="1"/>
  <c r="W1072" i="1"/>
  <c r="AA1072" i="1"/>
  <c r="T1068" i="1"/>
  <c r="X1068" i="1"/>
  <c r="AB1068" i="1"/>
  <c r="Q1068" i="1"/>
  <c r="U1068" i="1"/>
  <c r="Y1068" i="1"/>
  <c r="R1068" i="1"/>
  <c r="V1068" i="1"/>
  <c r="Z1068" i="1"/>
  <c r="S1068" i="1"/>
  <c r="W1068" i="1"/>
  <c r="AA1068" i="1"/>
  <c r="T1064" i="1"/>
  <c r="X1064" i="1"/>
  <c r="AB1064" i="1"/>
  <c r="Q1064" i="1"/>
  <c r="U1064" i="1"/>
  <c r="Y1064" i="1"/>
  <c r="R1064" i="1"/>
  <c r="V1064" i="1"/>
  <c r="Z1064" i="1"/>
  <c r="S1064" i="1"/>
  <c r="W1064" i="1"/>
  <c r="AA1064" i="1"/>
  <c r="T1060" i="1"/>
  <c r="X1060" i="1"/>
  <c r="AB1060" i="1"/>
  <c r="Q1060" i="1"/>
  <c r="U1060" i="1"/>
  <c r="Y1060" i="1"/>
  <c r="R1060" i="1"/>
  <c r="V1060" i="1"/>
  <c r="Z1060" i="1"/>
  <c r="S1060" i="1"/>
  <c r="W1060" i="1"/>
  <c r="AA1060" i="1"/>
  <c r="T1056" i="1"/>
  <c r="X1056" i="1"/>
  <c r="AB1056" i="1"/>
  <c r="Q1056" i="1"/>
  <c r="U1056" i="1"/>
  <c r="Y1056" i="1"/>
  <c r="R1056" i="1"/>
  <c r="V1056" i="1"/>
  <c r="Z1056" i="1"/>
  <c r="S1056" i="1"/>
  <c r="W1056" i="1"/>
  <c r="AA1056" i="1"/>
  <c r="T1052" i="1"/>
  <c r="X1052" i="1"/>
  <c r="AB1052" i="1"/>
  <c r="Q1052" i="1"/>
  <c r="U1052" i="1"/>
  <c r="Y1052" i="1"/>
  <c r="R1052" i="1"/>
  <c r="V1052" i="1"/>
  <c r="Z1052" i="1"/>
  <c r="S1052" i="1"/>
  <c r="W1052" i="1"/>
  <c r="AA1052" i="1"/>
  <c r="T1048" i="1"/>
  <c r="X1048" i="1"/>
  <c r="AB1048" i="1"/>
  <c r="Q1048" i="1"/>
  <c r="U1048" i="1"/>
  <c r="Y1048" i="1"/>
  <c r="R1048" i="1"/>
  <c r="V1048" i="1"/>
  <c r="Z1048" i="1"/>
  <c r="S1048" i="1"/>
  <c r="W1048" i="1"/>
  <c r="AA1048" i="1"/>
  <c r="T1044" i="1"/>
  <c r="X1044" i="1"/>
  <c r="AB1044" i="1"/>
  <c r="Q1044" i="1"/>
  <c r="U1044" i="1"/>
  <c r="Y1044" i="1"/>
  <c r="R1044" i="1"/>
  <c r="V1044" i="1"/>
  <c r="Z1044" i="1"/>
  <c r="S1044" i="1"/>
  <c r="W1044" i="1"/>
  <c r="AA1044" i="1"/>
  <c r="T1040" i="1"/>
  <c r="X1040" i="1"/>
  <c r="AB1040" i="1"/>
  <c r="Q1040" i="1"/>
  <c r="U1040" i="1"/>
  <c r="Y1040" i="1"/>
  <c r="R1040" i="1"/>
  <c r="V1040" i="1"/>
  <c r="Z1040" i="1"/>
  <c r="S1040" i="1"/>
  <c r="W1040" i="1"/>
  <c r="AA1040" i="1"/>
  <c r="T1036" i="1"/>
  <c r="X1036" i="1"/>
  <c r="AB1036" i="1"/>
  <c r="Q1036" i="1"/>
  <c r="U1036" i="1"/>
  <c r="Y1036" i="1"/>
  <c r="R1036" i="1"/>
  <c r="V1036" i="1"/>
  <c r="Z1036" i="1"/>
  <c r="S1036" i="1"/>
  <c r="W1036" i="1"/>
  <c r="AA1036" i="1"/>
  <c r="T1032" i="1"/>
  <c r="X1032" i="1"/>
  <c r="AB1032" i="1"/>
  <c r="Q1032" i="1"/>
  <c r="U1032" i="1"/>
  <c r="Y1032" i="1"/>
  <c r="R1032" i="1"/>
  <c r="V1032" i="1"/>
  <c r="Z1032" i="1"/>
  <c r="S1032" i="1"/>
  <c r="W1032" i="1"/>
  <c r="AA1032" i="1"/>
  <c r="T1028" i="1"/>
  <c r="X1028" i="1"/>
  <c r="AB1028" i="1"/>
  <c r="Q1028" i="1"/>
  <c r="U1028" i="1"/>
  <c r="Y1028" i="1"/>
  <c r="R1028" i="1"/>
  <c r="V1028" i="1"/>
  <c r="Z1028" i="1"/>
  <c r="S1028" i="1"/>
  <c r="W1028" i="1"/>
  <c r="AA1028" i="1"/>
  <c r="T1024" i="1"/>
  <c r="X1024" i="1"/>
  <c r="AB1024" i="1"/>
  <c r="Q1024" i="1"/>
  <c r="U1024" i="1"/>
  <c r="Y1024" i="1"/>
  <c r="R1024" i="1"/>
  <c r="V1024" i="1"/>
  <c r="Z1024" i="1"/>
  <c r="S1024" i="1"/>
  <c r="W1024" i="1"/>
  <c r="AA1024" i="1"/>
  <c r="T1020" i="1"/>
  <c r="X1020" i="1"/>
  <c r="AB1020" i="1"/>
  <c r="Q1020" i="1"/>
  <c r="U1020" i="1"/>
  <c r="Y1020" i="1"/>
  <c r="R1020" i="1"/>
  <c r="V1020" i="1"/>
  <c r="Z1020" i="1"/>
  <c r="S1020" i="1"/>
  <c r="W1020" i="1"/>
  <c r="AA1020" i="1"/>
  <c r="T1016" i="1"/>
  <c r="X1016" i="1"/>
  <c r="AB1016" i="1"/>
  <c r="Q1016" i="1"/>
  <c r="U1016" i="1"/>
  <c r="Y1016" i="1"/>
  <c r="R1016" i="1"/>
  <c r="V1016" i="1"/>
  <c r="Z1016" i="1"/>
  <c r="S1016" i="1"/>
  <c r="W1016" i="1"/>
  <c r="AA1016" i="1"/>
  <c r="T1012" i="1"/>
  <c r="X1012" i="1"/>
  <c r="AB1012" i="1"/>
  <c r="Q1012" i="1"/>
  <c r="U1012" i="1"/>
  <c r="Y1012" i="1"/>
  <c r="R1012" i="1"/>
  <c r="V1012" i="1"/>
  <c r="Z1012" i="1"/>
  <c r="S1012" i="1"/>
  <c r="W1012" i="1"/>
  <c r="AA1012" i="1"/>
  <c r="T1008" i="1"/>
  <c r="X1008" i="1"/>
  <c r="AB1008" i="1"/>
  <c r="Q1008" i="1"/>
  <c r="U1008" i="1"/>
  <c r="Y1008" i="1"/>
  <c r="R1008" i="1"/>
  <c r="V1008" i="1"/>
  <c r="Z1008" i="1"/>
  <c r="S1008" i="1"/>
  <c r="W1008" i="1"/>
  <c r="AA1008" i="1"/>
  <c r="T1004" i="1"/>
  <c r="X1004" i="1"/>
  <c r="AB1004" i="1"/>
  <c r="Q1004" i="1"/>
  <c r="U1004" i="1"/>
  <c r="Y1004" i="1"/>
  <c r="R1004" i="1"/>
  <c r="V1004" i="1"/>
  <c r="Z1004" i="1"/>
  <c r="S1004" i="1"/>
  <c r="W1004" i="1"/>
  <c r="AA1004" i="1"/>
  <c r="AD3547" i="1"/>
  <c r="AH3547" i="1"/>
  <c r="AE3547" i="1"/>
  <c r="AI3547" i="1"/>
  <c r="AF3547" i="1"/>
  <c r="AC3547" i="1"/>
  <c r="AG3547" i="1"/>
  <c r="AD3543" i="1"/>
  <c r="AH3543" i="1"/>
  <c r="AE3543" i="1"/>
  <c r="AI3543" i="1"/>
  <c r="AF3543" i="1"/>
  <c r="AC3543" i="1"/>
  <c r="AG3543" i="1"/>
  <c r="AD3539" i="1"/>
  <c r="AH3539" i="1"/>
  <c r="AE3539" i="1"/>
  <c r="AI3539" i="1"/>
  <c r="AF3539" i="1"/>
  <c r="AC3539" i="1"/>
  <c r="AG3539" i="1"/>
  <c r="AD3535" i="1"/>
  <c r="AH3535" i="1"/>
  <c r="AE3535" i="1"/>
  <c r="AI3535" i="1"/>
  <c r="AF3535" i="1"/>
  <c r="AC3535" i="1"/>
  <c r="AG3535" i="1"/>
  <c r="AD3531" i="1"/>
  <c r="AH3531" i="1"/>
  <c r="AE3531" i="1"/>
  <c r="AI3531" i="1"/>
  <c r="AF3531" i="1"/>
  <c r="AC3531" i="1"/>
  <c r="AG3531" i="1"/>
  <c r="AD3527" i="1"/>
  <c r="AH3527" i="1"/>
  <c r="AE3527" i="1"/>
  <c r="AI3527" i="1"/>
  <c r="AF3527" i="1"/>
  <c r="AC3527" i="1"/>
  <c r="AG3527" i="1"/>
  <c r="AD3523" i="1"/>
  <c r="AH3523" i="1"/>
  <c r="AE3523" i="1"/>
  <c r="AI3523" i="1"/>
  <c r="AF3523" i="1"/>
  <c r="AC3523" i="1"/>
  <c r="AG3523" i="1"/>
  <c r="AD3519" i="1"/>
  <c r="AH3519" i="1"/>
  <c r="AE3519" i="1"/>
  <c r="AI3519" i="1"/>
  <c r="AF3519" i="1"/>
  <c r="AC3519" i="1"/>
  <c r="AG3519" i="1"/>
  <c r="AD3515" i="1"/>
  <c r="AH3515" i="1"/>
  <c r="AE3515" i="1"/>
  <c r="AI3515" i="1"/>
  <c r="AF3515" i="1"/>
  <c r="AC3515" i="1"/>
  <c r="AG3515" i="1"/>
  <c r="AD3511" i="1"/>
  <c r="AH3511" i="1"/>
  <c r="AE3511" i="1"/>
  <c r="AI3511" i="1"/>
  <c r="AF3511" i="1"/>
  <c r="AC3511" i="1"/>
  <c r="AG3511" i="1"/>
  <c r="AF3507" i="1"/>
  <c r="AC3507" i="1"/>
  <c r="AG3507" i="1"/>
  <c r="AD3507" i="1"/>
  <c r="AH3507" i="1"/>
  <c r="AE3507" i="1"/>
  <c r="AI3507" i="1"/>
  <c r="AF3503" i="1"/>
  <c r="AC3503" i="1"/>
  <c r="AG3503" i="1"/>
  <c r="AD3503" i="1"/>
  <c r="AH3503" i="1"/>
  <c r="AE3503" i="1"/>
  <c r="AI3503" i="1"/>
  <c r="AF3499" i="1"/>
  <c r="AC3499" i="1"/>
  <c r="AG3499" i="1"/>
  <c r="AD3499" i="1"/>
  <c r="AH3499" i="1"/>
  <c r="AE3499" i="1"/>
  <c r="AI3499" i="1"/>
  <c r="AF3495" i="1"/>
  <c r="AC3495" i="1"/>
  <c r="AG3495" i="1"/>
  <c r="AD3495" i="1"/>
  <c r="AH3495" i="1"/>
  <c r="AE3495" i="1"/>
  <c r="AI3495" i="1"/>
  <c r="AF3491" i="1"/>
  <c r="AC3491" i="1"/>
  <c r="AG3491" i="1"/>
  <c r="AD3491" i="1"/>
  <c r="AH3491" i="1"/>
  <c r="AE3491" i="1"/>
  <c r="AI3491" i="1"/>
  <c r="AF3487" i="1"/>
  <c r="AC3487" i="1"/>
  <c r="AG3487" i="1"/>
  <c r="AD3487" i="1"/>
  <c r="AH3487" i="1"/>
  <c r="AE3487" i="1"/>
  <c r="AI3487" i="1"/>
  <c r="AF3483" i="1"/>
  <c r="AC3483" i="1"/>
  <c r="AG3483" i="1"/>
  <c r="AD3483" i="1"/>
  <c r="AH3483" i="1"/>
  <c r="AE3483" i="1"/>
  <c r="AI3483" i="1"/>
  <c r="AF3479" i="1"/>
  <c r="AC3479" i="1"/>
  <c r="AG3479" i="1"/>
  <c r="AD3479" i="1"/>
  <c r="AH3479" i="1"/>
  <c r="AE3479" i="1"/>
  <c r="AI3479" i="1"/>
  <c r="AF3475" i="1"/>
  <c r="AC3475" i="1"/>
  <c r="AG3475" i="1"/>
  <c r="AD3475" i="1"/>
  <c r="AH3475" i="1"/>
  <c r="AE3475" i="1"/>
  <c r="AI3475" i="1"/>
  <c r="AF3471" i="1"/>
  <c r="AC3471" i="1"/>
  <c r="AG3471" i="1"/>
  <c r="AD3471" i="1"/>
  <c r="AH3471" i="1"/>
  <c r="AE3471" i="1"/>
  <c r="AI3471" i="1"/>
  <c r="AF3467" i="1"/>
  <c r="AC3467" i="1"/>
  <c r="AG3467" i="1"/>
  <c r="AD3467" i="1"/>
  <c r="AH3467" i="1"/>
  <c r="AE3467" i="1"/>
  <c r="AI3467" i="1"/>
  <c r="AF3463" i="1"/>
  <c r="AC3463" i="1"/>
  <c r="AG3463" i="1"/>
  <c r="AD3463" i="1"/>
  <c r="AH3463" i="1"/>
  <c r="AE3463" i="1"/>
  <c r="AI3463" i="1"/>
  <c r="AF3459" i="1"/>
  <c r="AC3459" i="1"/>
  <c r="AG3459" i="1"/>
  <c r="AD3459" i="1"/>
  <c r="AH3459" i="1"/>
  <c r="AE3459" i="1"/>
  <c r="AI3459" i="1"/>
  <c r="AF3455" i="1"/>
  <c r="AC3455" i="1"/>
  <c r="AG3455" i="1"/>
  <c r="AD3455" i="1"/>
  <c r="AH3455" i="1"/>
  <c r="AE3455" i="1"/>
  <c r="AI3455" i="1"/>
  <c r="AF3451" i="1"/>
  <c r="AC3451" i="1"/>
  <c r="AG3451" i="1"/>
  <c r="AD3451" i="1"/>
  <c r="AH3451" i="1"/>
  <c r="AE3451" i="1"/>
  <c r="AI3451" i="1"/>
  <c r="AF3447" i="1"/>
  <c r="AC3447" i="1"/>
  <c r="AG3447" i="1"/>
  <c r="AD3447" i="1"/>
  <c r="AH3447" i="1"/>
  <c r="AE3447" i="1"/>
  <c r="AI3447" i="1"/>
  <c r="AF3443" i="1"/>
  <c r="AC3443" i="1"/>
  <c r="AG3443" i="1"/>
  <c r="AD3443" i="1"/>
  <c r="AH3443" i="1"/>
  <c r="AE3443" i="1"/>
  <c r="AI3443" i="1"/>
  <c r="AF3439" i="1"/>
  <c r="AC3439" i="1"/>
  <c r="AG3439" i="1"/>
  <c r="AD3439" i="1"/>
  <c r="AH3439" i="1"/>
  <c r="AE3439" i="1"/>
  <c r="AI3439" i="1"/>
  <c r="AF3435" i="1"/>
  <c r="AC3435" i="1"/>
  <c r="AG3435" i="1"/>
  <c r="AD3435" i="1"/>
  <c r="AH3435" i="1"/>
  <c r="AE3435" i="1"/>
  <c r="AI3435" i="1"/>
  <c r="AF3431" i="1"/>
  <c r="AC3431" i="1"/>
  <c r="AG3431" i="1"/>
  <c r="AD3431" i="1"/>
  <c r="AH3431" i="1"/>
  <c r="AE3431" i="1"/>
  <c r="AI3431" i="1"/>
  <c r="AF3427" i="1"/>
  <c r="AC3427" i="1"/>
  <c r="AG3427" i="1"/>
  <c r="AD3427" i="1"/>
  <c r="AH3427" i="1"/>
  <c r="AE3427" i="1"/>
  <c r="AI3427" i="1"/>
  <c r="AF3423" i="1"/>
  <c r="AC3423" i="1"/>
  <c r="AG3423" i="1"/>
  <c r="AD3423" i="1"/>
  <c r="AH3423" i="1"/>
  <c r="AE3423" i="1"/>
  <c r="AI3423" i="1"/>
  <c r="AF3419" i="1"/>
  <c r="AC3419" i="1"/>
  <c r="AG3419" i="1"/>
  <c r="AD3419" i="1"/>
  <c r="AH3419" i="1"/>
  <c r="AE3419" i="1"/>
  <c r="AI3419" i="1"/>
  <c r="AF3415" i="1"/>
  <c r="AC3415" i="1"/>
  <c r="AG3415" i="1"/>
  <c r="AD3415" i="1"/>
  <c r="AH3415" i="1"/>
  <c r="AE3415" i="1"/>
  <c r="AI3415" i="1"/>
  <c r="AF3411" i="1"/>
  <c r="AC3411" i="1"/>
  <c r="AG3411" i="1"/>
  <c r="AD3411" i="1"/>
  <c r="AH3411" i="1"/>
  <c r="AE3411" i="1"/>
  <c r="AI3411" i="1"/>
  <c r="AF3407" i="1"/>
  <c r="AC3407" i="1"/>
  <c r="AG3407" i="1"/>
  <c r="AD3407" i="1"/>
  <c r="AH3407" i="1"/>
  <c r="AE3407" i="1"/>
  <c r="AI3407" i="1"/>
  <c r="AF3403" i="1"/>
  <c r="AC3403" i="1"/>
  <c r="AG3403" i="1"/>
  <c r="AD3403" i="1"/>
  <c r="AH3403" i="1"/>
  <c r="AE3403" i="1"/>
  <c r="AI3403" i="1"/>
  <c r="AF3399" i="1"/>
  <c r="AC3399" i="1"/>
  <c r="AG3399" i="1"/>
  <c r="AD3399" i="1"/>
  <c r="AH3399" i="1"/>
  <c r="AE3399" i="1"/>
  <c r="AI3399" i="1"/>
  <c r="AF3395" i="1"/>
  <c r="AC3395" i="1"/>
  <c r="AG3395" i="1"/>
  <c r="AD3395" i="1"/>
  <c r="AH3395" i="1"/>
  <c r="AE3395" i="1"/>
  <c r="AI3395" i="1"/>
  <c r="AF3391" i="1"/>
  <c r="AC3391" i="1"/>
  <c r="AG3391" i="1"/>
  <c r="AD3391" i="1"/>
  <c r="AH3391" i="1"/>
  <c r="AE3391" i="1"/>
  <c r="AI3391" i="1"/>
  <c r="AF3387" i="1"/>
  <c r="AC3387" i="1"/>
  <c r="AG3387" i="1"/>
  <c r="AD3387" i="1"/>
  <c r="AH3387" i="1"/>
  <c r="AE3387" i="1"/>
  <c r="AI3387" i="1"/>
  <c r="AF3383" i="1"/>
  <c r="AC3383" i="1"/>
  <c r="AG3383" i="1"/>
  <c r="AD3383" i="1"/>
  <c r="AH3383" i="1"/>
  <c r="AE3383" i="1"/>
  <c r="AI3383" i="1"/>
  <c r="AF3379" i="1"/>
  <c r="AC3379" i="1"/>
  <c r="AG3379" i="1"/>
  <c r="AD3379" i="1"/>
  <c r="AH3379" i="1"/>
  <c r="AE3379" i="1"/>
  <c r="AI3379" i="1"/>
  <c r="AF3375" i="1"/>
  <c r="AC3375" i="1"/>
  <c r="AG3375" i="1"/>
  <c r="AD3375" i="1"/>
  <c r="AH3375" i="1"/>
  <c r="AE3375" i="1"/>
  <c r="AI3375" i="1"/>
  <c r="AF3371" i="1"/>
  <c r="AC3371" i="1"/>
  <c r="AG3371" i="1"/>
  <c r="AD3371" i="1"/>
  <c r="AH3371" i="1"/>
  <c r="AE3371" i="1"/>
  <c r="AI3371" i="1"/>
  <c r="AF3367" i="1"/>
  <c r="AC3367" i="1"/>
  <c r="AG3367" i="1"/>
  <c r="AD3367" i="1"/>
  <c r="AH3367" i="1"/>
  <c r="AE3367" i="1"/>
  <c r="AI3367" i="1"/>
  <c r="AF3363" i="1"/>
  <c r="AC3363" i="1"/>
  <c r="AG3363" i="1"/>
  <c r="AD3363" i="1"/>
  <c r="AH3363" i="1"/>
  <c r="AE3363" i="1"/>
  <c r="AI3363" i="1"/>
  <c r="AF3359" i="1"/>
  <c r="AC3359" i="1"/>
  <c r="AG3359" i="1"/>
  <c r="AD3359" i="1"/>
  <c r="AH3359" i="1"/>
  <c r="AE3359" i="1"/>
  <c r="AI3359" i="1"/>
  <c r="AF3355" i="1"/>
  <c r="AC3355" i="1"/>
  <c r="AG3355" i="1"/>
  <c r="AD3355" i="1"/>
  <c r="AH3355" i="1"/>
  <c r="AE3355" i="1"/>
  <c r="AI3355" i="1"/>
  <c r="AF3351" i="1"/>
  <c r="AC3351" i="1"/>
  <c r="AG3351" i="1"/>
  <c r="AD3351" i="1"/>
  <c r="AH3351" i="1"/>
  <c r="AE3351" i="1"/>
  <c r="AI3351" i="1"/>
  <c r="AF3347" i="1"/>
  <c r="AC3347" i="1"/>
  <c r="AG3347" i="1"/>
  <c r="AD3347" i="1"/>
  <c r="AH3347" i="1"/>
  <c r="AE3347" i="1"/>
  <c r="AI3347" i="1"/>
  <c r="AF3343" i="1"/>
  <c r="AC3343" i="1"/>
  <c r="AG3343" i="1"/>
  <c r="AD3343" i="1"/>
  <c r="AH3343" i="1"/>
  <c r="AE3343" i="1"/>
  <c r="AI3343" i="1"/>
  <c r="AF3339" i="1"/>
  <c r="AC3339" i="1"/>
  <c r="AG3339" i="1"/>
  <c r="AD3339" i="1"/>
  <c r="AH3339" i="1"/>
  <c r="AE3339" i="1"/>
  <c r="AI3339" i="1"/>
  <c r="AF3335" i="1"/>
  <c r="AC3335" i="1"/>
  <c r="AG3335" i="1"/>
  <c r="AD3335" i="1"/>
  <c r="AH3335" i="1"/>
  <c r="AE3335" i="1"/>
  <c r="AI3335" i="1"/>
  <c r="AF3331" i="1"/>
  <c r="AC3331" i="1"/>
  <c r="AG3331" i="1"/>
  <c r="AD3331" i="1"/>
  <c r="AH3331" i="1"/>
  <c r="AE3331" i="1"/>
  <c r="AI3331" i="1"/>
  <c r="AF3327" i="1"/>
  <c r="AC3327" i="1"/>
  <c r="AG3327" i="1"/>
  <c r="AD3327" i="1"/>
  <c r="AH3327" i="1"/>
  <c r="AE3327" i="1"/>
  <c r="AI3327" i="1"/>
  <c r="AF3323" i="1"/>
  <c r="AC3323" i="1"/>
  <c r="AG3323" i="1"/>
  <c r="AD3323" i="1"/>
  <c r="AH3323" i="1"/>
  <c r="AE3323" i="1"/>
  <c r="AI3323" i="1"/>
  <c r="AF3319" i="1"/>
  <c r="AC3319" i="1"/>
  <c r="AG3319" i="1"/>
  <c r="AD3319" i="1"/>
  <c r="AH3319" i="1"/>
  <c r="AE3319" i="1"/>
  <c r="AI3319" i="1"/>
  <c r="AF3315" i="1"/>
  <c r="AC3315" i="1"/>
  <c r="AG3315" i="1"/>
  <c r="AD3315" i="1"/>
  <c r="AH3315" i="1"/>
  <c r="AE3315" i="1"/>
  <c r="AI3315" i="1"/>
  <c r="AF3311" i="1"/>
  <c r="AC3311" i="1"/>
  <c r="AG3311" i="1"/>
  <c r="AD3311" i="1"/>
  <c r="AH3311" i="1"/>
  <c r="AE3311" i="1"/>
  <c r="AI3311" i="1"/>
  <c r="AF3307" i="1"/>
  <c r="AC3307" i="1"/>
  <c r="AG3307" i="1"/>
  <c r="AD3307" i="1"/>
  <c r="AH3307" i="1"/>
  <c r="AE3307" i="1"/>
  <c r="AI3307" i="1"/>
  <c r="AF3303" i="1"/>
  <c r="AC3303" i="1"/>
  <c r="AG3303" i="1"/>
  <c r="AD3303" i="1"/>
  <c r="AH3303" i="1"/>
  <c r="AE3303" i="1"/>
  <c r="AI3303" i="1"/>
  <c r="AF3299" i="1"/>
  <c r="AC3299" i="1"/>
  <c r="AG3299" i="1"/>
  <c r="AD3299" i="1"/>
  <c r="AH3299" i="1"/>
  <c r="AE3299" i="1"/>
  <c r="AI3299" i="1"/>
  <c r="AF3295" i="1"/>
  <c r="AC3295" i="1"/>
  <c r="AG3295" i="1"/>
  <c r="AD3295" i="1"/>
  <c r="AH3295" i="1"/>
  <c r="AE3295" i="1"/>
  <c r="AI3295" i="1"/>
  <c r="AF3291" i="1"/>
  <c r="AC3291" i="1"/>
  <c r="AG3291" i="1"/>
  <c r="AD3291" i="1"/>
  <c r="AH3291" i="1"/>
  <c r="AE3291" i="1"/>
  <c r="AI3291" i="1"/>
  <c r="AF3287" i="1"/>
  <c r="AC3287" i="1"/>
  <c r="AG3287" i="1"/>
  <c r="AD3287" i="1"/>
  <c r="AH3287" i="1"/>
  <c r="AE3287" i="1"/>
  <c r="AI3287" i="1"/>
  <c r="AF3283" i="1"/>
  <c r="AC3283" i="1"/>
  <c r="AG3283" i="1"/>
  <c r="AD3283" i="1"/>
  <c r="AH3283" i="1"/>
  <c r="AE3283" i="1"/>
  <c r="AI3283" i="1"/>
  <c r="AF3279" i="1"/>
  <c r="AC3279" i="1"/>
  <c r="AG3279" i="1"/>
  <c r="AD3279" i="1"/>
  <c r="AH3279" i="1"/>
  <c r="AE3279" i="1"/>
  <c r="AI3279" i="1"/>
  <c r="AF3275" i="1"/>
  <c r="AC3275" i="1"/>
  <c r="AG3275" i="1"/>
  <c r="AD3275" i="1"/>
  <c r="AH3275" i="1"/>
  <c r="AE3275" i="1"/>
  <c r="AI3275" i="1"/>
  <c r="AF3271" i="1"/>
  <c r="AC3271" i="1"/>
  <c r="AG3271" i="1"/>
  <c r="AD3271" i="1"/>
  <c r="AH3271" i="1"/>
  <c r="AE3271" i="1"/>
  <c r="AI3271" i="1"/>
  <c r="AF3267" i="1"/>
  <c r="AC3267" i="1"/>
  <c r="AG3267" i="1"/>
  <c r="AD3267" i="1"/>
  <c r="AH3267" i="1"/>
  <c r="AE3267" i="1"/>
  <c r="AI3267" i="1"/>
  <c r="AF3263" i="1"/>
  <c r="AC3263" i="1"/>
  <c r="AG3263" i="1"/>
  <c r="AD3263" i="1"/>
  <c r="AH3263" i="1"/>
  <c r="AE3263" i="1"/>
  <c r="AI3263" i="1"/>
  <c r="AF3259" i="1"/>
  <c r="AC3259" i="1"/>
  <c r="AG3259" i="1"/>
  <c r="AD3259" i="1"/>
  <c r="AH3259" i="1"/>
  <c r="AE3259" i="1"/>
  <c r="AI3259" i="1"/>
  <c r="AF3255" i="1"/>
  <c r="AC3255" i="1"/>
  <c r="AG3255" i="1"/>
  <c r="AD3255" i="1"/>
  <c r="AH3255" i="1"/>
  <c r="AE3255" i="1"/>
  <c r="AI3255" i="1"/>
  <c r="AF3251" i="1"/>
  <c r="AC3251" i="1"/>
  <c r="AG3251" i="1"/>
  <c r="AD3251" i="1"/>
  <c r="AH3251" i="1"/>
  <c r="AE3251" i="1"/>
  <c r="AI3251" i="1"/>
  <c r="AF3247" i="1"/>
  <c r="AC3247" i="1"/>
  <c r="AG3247" i="1"/>
  <c r="AD3247" i="1"/>
  <c r="AH3247" i="1"/>
  <c r="AE3247" i="1"/>
  <c r="AI3247" i="1"/>
  <c r="AF3243" i="1"/>
  <c r="AC3243" i="1"/>
  <c r="AG3243" i="1"/>
  <c r="AD3243" i="1"/>
  <c r="AH3243" i="1"/>
  <c r="AE3243" i="1"/>
  <c r="AI3243" i="1"/>
  <c r="AF3239" i="1"/>
  <c r="AC3239" i="1"/>
  <c r="AG3239" i="1"/>
  <c r="AD3239" i="1"/>
  <c r="AH3239" i="1"/>
  <c r="AE3239" i="1"/>
  <c r="AI3239" i="1"/>
  <c r="AF3235" i="1"/>
  <c r="AC3235" i="1"/>
  <c r="AG3235" i="1"/>
  <c r="AD3235" i="1"/>
  <c r="AH3235" i="1"/>
  <c r="AE3235" i="1"/>
  <c r="AI3235" i="1"/>
  <c r="AF3231" i="1"/>
  <c r="AC3231" i="1"/>
  <c r="AG3231" i="1"/>
  <c r="AD3231" i="1"/>
  <c r="AH3231" i="1"/>
  <c r="AE3231" i="1"/>
  <c r="AI3231" i="1"/>
  <c r="AF3227" i="1"/>
  <c r="AC3227" i="1"/>
  <c r="AG3227" i="1"/>
  <c r="AD3227" i="1"/>
  <c r="AH3227" i="1"/>
  <c r="AE3227" i="1"/>
  <c r="AI3227" i="1"/>
  <c r="AF3223" i="1"/>
  <c r="AC3223" i="1"/>
  <c r="AG3223" i="1"/>
  <c r="AD3223" i="1"/>
  <c r="AH3223" i="1"/>
  <c r="AE3223" i="1"/>
  <c r="AI3223" i="1"/>
  <c r="AF3219" i="1"/>
  <c r="AC3219" i="1"/>
  <c r="AG3219" i="1"/>
  <c r="AD3219" i="1"/>
  <c r="AH3219" i="1"/>
  <c r="AE3219" i="1"/>
  <c r="AI3219" i="1"/>
  <c r="AF3215" i="1"/>
  <c r="AC3215" i="1"/>
  <c r="AG3215" i="1"/>
  <c r="AD3215" i="1"/>
  <c r="AH3215" i="1"/>
  <c r="AE3215" i="1"/>
  <c r="AI3215" i="1"/>
  <c r="AF3211" i="1"/>
  <c r="AC3211" i="1"/>
  <c r="AG3211" i="1"/>
  <c r="AD3211" i="1"/>
  <c r="AH3211" i="1"/>
  <c r="AE3211" i="1"/>
  <c r="AI3211" i="1"/>
  <c r="AF3207" i="1"/>
  <c r="AC3207" i="1"/>
  <c r="AG3207" i="1"/>
  <c r="AD3207" i="1"/>
  <c r="AH3207" i="1"/>
  <c r="AE3207" i="1"/>
  <c r="AI3207" i="1"/>
  <c r="AF3203" i="1"/>
  <c r="AC3203" i="1"/>
  <c r="AG3203" i="1"/>
  <c r="AD3203" i="1"/>
  <c r="AH3203" i="1"/>
  <c r="AE3203" i="1"/>
  <c r="AI3203" i="1"/>
  <c r="AF3199" i="1"/>
  <c r="AC3199" i="1"/>
  <c r="AG3199" i="1"/>
  <c r="AD3199" i="1"/>
  <c r="AH3199" i="1"/>
  <c r="AE3199" i="1"/>
  <c r="AI3199" i="1"/>
  <c r="AF3195" i="1"/>
  <c r="AC3195" i="1"/>
  <c r="AG3195" i="1"/>
  <c r="AD3195" i="1"/>
  <c r="AH3195" i="1"/>
  <c r="AE3195" i="1"/>
  <c r="AI3195" i="1"/>
  <c r="AF3191" i="1"/>
  <c r="AC3191" i="1"/>
  <c r="AG3191" i="1"/>
  <c r="AD3191" i="1"/>
  <c r="AH3191" i="1"/>
  <c r="AE3191" i="1"/>
  <c r="AI3191" i="1"/>
  <c r="AF3187" i="1"/>
  <c r="AC3187" i="1"/>
  <c r="AG3187" i="1"/>
  <c r="AD3187" i="1"/>
  <c r="AH3187" i="1"/>
  <c r="AE3187" i="1"/>
  <c r="AI3187" i="1"/>
  <c r="AF3183" i="1"/>
  <c r="AC3183" i="1"/>
  <c r="AG3183" i="1"/>
  <c r="AD3183" i="1"/>
  <c r="AH3183" i="1"/>
  <c r="AE3183" i="1"/>
  <c r="AI3183" i="1"/>
  <c r="AF3179" i="1"/>
  <c r="AC3179" i="1"/>
  <c r="AG3179" i="1"/>
  <c r="AD3179" i="1"/>
  <c r="AH3179" i="1"/>
  <c r="AE3179" i="1"/>
  <c r="AI3179" i="1"/>
  <c r="AF3175" i="1"/>
  <c r="AC3175" i="1"/>
  <c r="AG3175" i="1"/>
  <c r="AD3175" i="1"/>
  <c r="AH3175" i="1"/>
  <c r="AE3175" i="1"/>
  <c r="AI3175" i="1"/>
  <c r="AF3171" i="1"/>
  <c r="AC3171" i="1"/>
  <c r="AG3171" i="1"/>
  <c r="AD3171" i="1"/>
  <c r="AH3171" i="1"/>
  <c r="AE3171" i="1"/>
  <c r="AI3171" i="1"/>
  <c r="AF3167" i="1"/>
  <c r="AC3167" i="1"/>
  <c r="AG3167" i="1"/>
  <c r="AD3167" i="1"/>
  <c r="AH3167" i="1"/>
  <c r="AE3167" i="1"/>
  <c r="AI3167" i="1"/>
  <c r="AF3163" i="1"/>
  <c r="AC3163" i="1"/>
  <c r="AG3163" i="1"/>
  <c r="AD3163" i="1"/>
  <c r="AH3163" i="1"/>
  <c r="AE3163" i="1"/>
  <c r="AI3163" i="1"/>
  <c r="AF3159" i="1"/>
  <c r="AC3159" i="1"/>
  <c r="AG3159" i="1"/>
  <c r="AD3159" i="1"/>
  <c r="AH3159" i="1"/>
  <c r="AE3159" i="1"/>
  <c r="AI3159" i="1"/>
  <c r="AF3155" i="1"/>
  <c r="AC3155" i="1"/>
  <c r="AG3155" i="1"/>
  <c r="AD3155" i="1"/>
  <c r="AH3155" i="1"/>
  <c r="AE3155" i="1"/>
  <c r="AI3155" i="1"/>
  <c r="AF3151" i="1"/>
  <c r="AC3151" i="1"/>
  <c r="AG3151" i="1"/>
  <c r="AD3151" i="1"/>
  <c r="AH3151" i="1"/>
  <c r="AE3151" i="1"/>
  <c r="AI3151" i="1"/>
  <c r="AF3147" i="1"/>
  <c r="AC3147" i="1"/>
  <c r="AG3147" i="1"/>
  <c r="AD3147" i="1"/>
  <c r="AH3147" i="1"/>
  <c r="AE3147" i="1"/>
  <c r="AI3147" i="1"/>
  <c r="AF3143" i="1"/>
  <c r="AC3143" i="1"/>
  <c r="AG3143" i="1"/>
  <c r="AD3143" i="1"/>
  <c r="AH3143" i="1"/>
  <c r="AE3143" i="1"/>
  <c r="AI3143" i="1"/>
  <c r="AF3139" i="1"/>
  <c r="AC3139" i="1"/>
  <c r="AG3139" i="1"/>
  <c r="AD3139" i="1"/>
  <c r="AH3139" i="1"/>
  <c r="AE3139" i="1"/>
  <c r="AI3139" i="1"/>
  <c r="AF3135" i="1"/>
  <c r="AC3135" i="1"/>
  <c r="AG3135" i="1"/>
  <c r="AD3135" i="1"/>
  <c r="AH3135" i="1"/>
  <c r="AE3135" i="1"/>
  <c r="AI3135" i="1"/>
  <c r="AF3131" i="1"/>
  <c r="AC3131" i="1"/>
  <c r="AG3131" i="1"/>
  <c r="AD3131" i="1"/>
  <c r="AH3131" i="1"/>
  <c r="AE3131" i="1"/>
  <c r="AI3131" i="1"/>
  <c r="AF3127" i="1"/>
  <c r="AC3127" i="1"/>
  <c r="AG3127" i="1"/>
  <c r="AD3127" i="1"/>
  <c r="AH3127" i="1"/>
  <c r="AE3127" i="1"/>
  <c r="AI3127" i="1"/>
  <c r="AF3123" i="1"/>
  <c r="AC3123" i="1"/>
  <c r="AG3123" i="1"/>
  <c r="AD3123" i="1"/>
  <c r="AH3123" i="1"/>
  <c r="AE3123" i="1"/>
  <c r="AI3123" i="1"/>
  <c r="AF3119" i="1"/>
  <c r="AC3119" i="1"/>
  <c r="AG3119" i="1"/>
  <c r="AD3119" i="1"/>
  <c r="AH3119" i="1"/>
  <c r="AE3119" i="1"/>
  <c r="AI3119" i="1"/>
  <c r="AC3115" i="1"/>
  <c r="AG3115" i="1"/>
  <c r="AD3115" i="1"/>
  <c r="AH3115" i="1"/>
  <c r="AE3115" i="1"/>
  <c r="AI3115" i="1"/>
  <c r="AF3115" i="1"/>
  <c r="AC3111" i="1"/>
  <c r="AG3111" i="1"/>
  <c r="AD3111" i="1"/>
  <c r="AH3111" i="1"/>
  <c r="AE3111" i="1"/>
  <c r="AI3111" i="1"/>
  <c r="AF3111" i="1"/>
  <c r="AC3107" i="1"/>
  <c r="AG3107" i="1"/>
  <c r="AD3107" i="1"/>
  <c r="AH3107" i="1"/>
  <c r="AE3107" i="1"/>
  <c r="AI3107" i="1"/>
  <c r="AF3107" i="1"/>
  <c r="AC3103" i="1"/>
  <c r="AG3103" i="1"/>
  <c r="AD3103" i="1"/>
  <c r="AH3103" i="1"/>
  <c r="AE3103" i="1"/>
  <c r="AI3103" i="1"/>
  <c r="AF3103" i="1"/>
  <c r="AC3099" i="1"/>
  <c r="AG3099" i="1"/>
  <c r="AD3099" i="1"/>
  <c r="AH3099" i="1"/>
  <c r="AE3099" i="1"/>
  <c r="AI3099" i="1"/>
  <c r="AF3099" i="1"/>
  <c r="AC3095" i="1"/>
  <c r="AG3095" i="1"/>
  <c r="AD3095" i="1"/>
  <c r="AH3095" i="1"/>
  <c r="AE3095" i="1"/>
  <c r="AI3095" i="1"/>
  <c r="AF3095" i="1"/>
  <c r="AC3091" i="1"/>
  <c r="AG3091" i="1"/>
  <c r="AD3091" i="1"/>
  <c r="AH3091" i="1"/>
  <c r="AE3091" i="1"/>
  <c r="AI3091" i="1"/>
  <c r="AF3091" i="1"/>
  <c r="AC3087" i="1"/>
  <c r="AG3087" i="1"/>
  <c r="AD3087" i="1"/>
  <c r="AH3087" i="1"/>
  <c r="AE3087" i="1"/>
  <c r="AI3087" i="1"/>
  <c r="AF3087" i="1"/>
  <c r="AC3083" i="1"/>
  <c r="AG3083" i="1"/>
  <c r="AD3083" i="1"/>
  <c r="AH3083" i="1"/>
  <c r="AE3083" i="1"/>
  <c r="AI3083" i="1"/>
  <c r="AF3083" i="1"/>
  <c r="AC3079" i="1"/>
  <c r="AG3079" i="1"/>
  <c r="AD3079" i="1"/>
  <c r="AH3079" i="1"/>
  <c r="AE3079" i="1"/>
  <c r="AI3079" i="1"/>
  <c r="AF3079" i="1"/>
  <c r="AC3075" i="1"/>
  <c r="AG3075" i="1"/>
  <c r="AD3075" i="1"/>
  <c r="AH3075" i="1"/>
  <c r="AE3075" i="1"/>
  <c r="AI3075" i="1"/>
  <c r="AF3075" i="1"/>
  <c r="AC3071" i="1"/>
  <c r="AG3071" i="1"/>
  <c r="AD3071" i="1"/>
  <c r="AH3071" i="1"/>
  <c r="AE3071" i="1"/>
  <c r="AI3071" i="1"/>
  <c r="AF3071" i="1"/>
  <c r="AC3067" i="1"/>
  <c r="AG3067" i="1"/>
  <c r="AD3067" i="1"/>
  <c r="AH3067" i="1"/>
  <c r="AE3067" i="1"/>
  <c r="AI3067" i="1"/>
  <c r="AF3067" i="1"/>
  <c r="AC3063" i="1"/>
  <c r="AG3063" i="1"/>
  <c r="AD3063" i="1"/>
  <c r="AH3063" i="1"/>
  <c r="AE3063" i="1"/>
  <c r="AI3063" i="1"/>
  <c r="AF3063" i="1"/>
  <c r="AC3059" i="1"/>
  <c r="AG3059" i="1"/>
  <c r="AD3059" i="1"/>
  <c r="AH3059" i="1"/>
  <c r="AE3059" i="1"/>
  <c r="AI3059" i="1"/>
  <c r="AF3059" i="1"/>
  <c r="AC3055" i="1"/>
  <c r="AG3055" i="1"/>
  <c r="AD3055" i="1"/>
  <c r="AH3055" i="1"/>
  <c r="AE3055" i="1"/>
  <c r="AI3055" i="1"/>
  <c r="AF3055" i="1"/>
  <c r="AC3051" i="1"/>
  <c r="AG3051" i="1"/>
  <c r="AD3051" i="1"/>
  <c r="AH3051" i="1"/>
  <c r="AE3051" i="1"/>
  <c r="AI3051" i="1"/>
  <c r="AF3051" i="1"/>
  <c r="AC3047" i="1"/>
  <c r="AG3047" i="1"/>
  <c r="AD3047" i="1"/>
  <c r="AH3047" i="1"/>
  <c r="AE3047" i="1"/>
  <c r="AI3047" i="1"/>
  <c r="AF3047" i="1"/>
  <c r="AC3043" i="1"/>
  <c r="AG3043" i="1"/>
  <c r="AD3043" i="1"/>
  <c r="AH3043" i="1"/>
  <c r="AE3043" i="1"/>
  <c r="AI3043" i="1"/>
  <c r="AF3043" i="1"/>
  <c r="AC3039" i="1"/>
  <c r="AG3039" i="1"/>
  <c r="AD3039" i="1"/>
  <c r="AH3039" i="1"/>
  <c r="AE3039" i="1"/>
  <c r="AI3039" i="1"/>
  <c r="AF3039" i="1"/>
  <c r="AC3035" i="1"/>
  <c r="AG3035" i="1"/>
  <c r="AD3035" i="1"/>
  <c r="AH3035" i="1"/>
  <c r="AE3035" i="1"/>
  <c r="AI3035" i="1"/>
  <c r="AF3035" i="1"/>
  <c r="AC3031" i="1"/>
  <c r="AG3031" i="1"/>
  <c r="AD3031" i="1"/>
  <c r="AH3031" i="1"/>
  <c r="AE3031" i="1"/>
  <c r="AI3031" i="1"/>
  <c r="AF3031" i="1"/>
  <c r="AC3027" i="1"/>
  <c r="AG3027" i="1"/>
  <c r="AD3027" i="1"/>
  <c r="AH3027" i="1"/>
  <c r="AE3027" i="1"/>
  <c r="AI3027" i="1"/>
  <c r="AF3027" i="1"/>
  <c r="AC3023" i="1"/>
  <c r="AG3023" i="1"/>
  <c r="AD3023" i="1"/>
  <c r="AH3023" i="1"/>
  <c r="AE3023" i="1"/>
  <c r="AI3023" i="1"/>
  <c r="AF3023" i="1"/>
  <c r="AC3019" i="1"/>
  <c r="AG3019" i="1"/>
  <c r="AD3019" i="1"/>
  <c r="AH3019" i="1"/>
  <c r="AE3019" i="1"/>
  <c r="AI3019" i="1"/>
  <c r="AF3019" i="1"/>
  <c r="AC3015" i="1"/>
  <c r="AG3015" i="1"/>
  <c r="AD3015" i="1"/>
  <c r="AH3015" i="1"/>
  <c r="AE3015" i="1"/>
  <c r="AI3015" i="1"/>
  <c r="AF3015" i="1"/>
  <c r="AC3011" i="1"/>
  <c r="AG3011" i="1"/>
  <c r="AD3011" i="1"/>
  <c r="AH3011" i="1"/>
  <c r="AE3011" i="1"/>
  <c r="AI3011" i="1"/>
  <c r="AF3011" i="1"/>
  <c r="AC3007" i="1"/>
  <c r="AG3007" i="1"/>
  <c r="AD3007" i="1"/>
  <c r="AH3007" i="1"/>
  <c r="AE3007" i="1"/>
  <c r="AI3007" i="1"/>
  <c r="AF3007" i="1"/>
  <c r="AC3003" i="1"/>
  <c r="AG3003" i="1"/>
  <c r="AD3003" i="1"/>
  <c r="AH3003" i="1"/>
  <c r="AE3003" i="1"/>
  <c r="AI3003" i="1"/>
  <c r="AF3003" i="1"/>
  <c r="AC2999" i="1"/>
  <c r="AG2999" i="1"/>
  <c r="AD2999" i="1"/>
  <c r="AH2999" i="1"/>
  <c r="AE2999" i="1"/>
  <c r="AI2999" i="1"/>
  <c r="AF2999" i="1"/>
  <c r="AC2995" i="1"/>
  <c r="AG2995" i="1"/>
  <c r="AD2995" i="1"/>
  <c r="AH2995" i="1"/>
  <c r="AE2995" i="1"/>
  <c r="AI2995" i="1"/>
  <c r="AF2995" i="1"/>
  <c r="AC2991" i="1"/>
  <c r="AG2991" i="1"/>
  <c r="AD2991" i="1"/>
  <c r="AH2991" i="1"/>
  <c r="AE2991" i="1"/>
  <c r="AI2991" i="1"/>
  <c r="AF2991" i="1"/>
  <c r="AC2987" i="1"/>
  <c r="AG2987" i="1"/>
  <c r="AD2987" i="1"/>
  <c r="AH2987" i="1"/>
  <c r="AE2987" i="1"/>
  <c r="AI2987" i="1"/>
  <c r="AF2987" i="1"/>
  <c r="AC2983" i="1"/>
  <c r="AG2983" i="1"/>
  <c r="AD2983" i="1"/>
  <c r="AH2983" i="1"/>
  <c r="AE2983" i="1"/>
  <c r="AI2983" i="1"/>
  <c r="AF2983" i="1"/>
  <c r="AC2979" i="1"/>
  <c r="AG2979" i="1"/>
  <c r="AD2979" i="1"/>
  <c r="AH2979" i="1"/>
  <c r="AE2979" i="1"/>
  <c r="AI2979" i="1"/>
  <c r="AF2979" i="1"/>
  <c r="AC2975" i="1"/>
  <c r="AG2975" i="1"/>
  <c r="AD2975" i="1"/>
  <c r="AH2975" i="1"/>
  <c r="AE2975" i="1"/>
  <c r="AI2975" i="1"/>
  <c r="AF2975" i="1"/>
  <c r="AC2971" i="1"/>
  <c r="AG2971" i="1"/>
  <c r="AD2971" i="1"/>
  <c r="AH2971" i="1"/>
  <c r="AE2971" i="1"/>
  <c r="AI2971" i="1"/>
  <c r="AF2971" i="1"/>
  <c r="AC2967" i="1"/>
  <c r="AG2967" i="1"/>
  <c r="AD2967" i="1"/>
  <c r="AH2967" i="1"/>
  <c r="AE2967" i="1"/>
  <c r="AI2967" i="1"/>
  <c r="AF2967" i="1"/>
  <c r="AC2963" i="1"/>
  <c r="AG2963" i="1"/>
  <c r="AD2963" i="1"/>
  <c r="AH2963" i="1"/>
  <c r="AE2963" i="1"/>
  <c r="AI2963" i="1"/>
  <c r="AF2963" i="1"/>
  <c r="AC2959" i="1"/>
  <c r="AG2959" i="1"/>
  <c r="AD2959" i="1"/>
  <c r="AH2959" i="1"/>
  <c r="AE2959" i="1"/>
  <c r="AI2959" i="1"/>
  <c r="AF2959" i="1"/>
  <c r="AC2955" i="1"/>
  <c r="AG2955" i="1"/>
  <c r="AD2955" i="1"/>
  <c r="AH2955" i="1"/>
  <c r="AE2955" i="1"/>
  <c r="AI2955" i="1"/>
  <c r="AF2955" i="1"/>
  <c r="AC2951" i="1"/>
  <c r="AG2951" i="1"/>
  <c r="AD2951" i="1"/>
  <c r="AH2951" i="1"/>
  <c r="AE2951" i="1"/>
  <c r="AI2951" i="1"/>
  <c r="AF2951" i="1"/>
  <c r="AC2947" i="1"/>
  <c r="AG2947" i="1"/>
  <c r="AD2947" i="1"/>
  <c r="AH2947" i="1"/>
  <c r="AE2947" i="1"/>
  <c r="AI2947" i="1"/>
  <c r="AF2947" i="1"/>
  <c r="AC2943" i="1"/>
  <c r="AG2943" i="1"/>
  <c r="AD2943" i="1"/>
  <c r="AH2943" i="1"/>
  <c r="AE2943" i="1"/>
  <c r="AI2943" i="1"/>
  <c r="AF2943" i="1"/>
  <c r="AC2939" i="1"/>
  <c r="AG2939" i="1"/>
  <c r="AD2939" i="1"/>
  <c r="AH2939" i="1"/>
  <c r="AE2939" i="1"/>
  <c r="AI2939" i="1"/>
  <c r="AF2939" i="1"/>
  <c r="AC2935" i="1"/>
  <c r="AG2935" i="1"/>
  <c r="AD2935" i="1"/>
  <c r="AH2935" i="1"/>
  <c r="AE2935" i="1"/>
  <c r="AI2935" i="1"/>
  <c r="AF2935" i="1"/>
  <c r="AC2931" i="1"/>
  <c r="AG2931" i="1"/>
  <c r="AD2931" i="1"/>
  <c r="AH2931" i="1"/>
  <c r="AE2931" i="1"/>
  <c r="AI2931" i="1"/>
  <c r="AF2931" i="1"/>
  <c r="AC2927" i="1"/>
  <c r="AG2927" i="1"/>
  <c r="AD2927" i="1"/>
  <c r="AH2927" i="1"/>
  <c r="AE2927" i="1"/>
  <c r="AI2927" i="1"/>
  <c r="AF2927" i="1"/>
  <c r="AC2923" i="1"/>
  <c r="AG2923" i="1"/>
  <c r="AD2923" i="1"/>
  <c r="AH2923" i="1"/>
  <c r="AE2923" i="1"/>
  <c r="AI2923" i="1"/>
  <c r="AF2923" i="1"/>
  <c r="AC2919" i="1"/>
  <c r="AG2919" i="1"/>
  <c r="AD2919" i="1"/>
  <c r="AH2919" i="1"/>
  <c r="AE2919" i="1"/>
  <c r="AI2919" i="1"/>
  <c r="AF2919" i="1"/>
  <c r="AC2915" i="1"/>
  <c r="AG2915" i="1"/>
  <c r="AD2915" i="1"/>
  <c r="AH2915" i="1"/>
  <c r="AE2915" i="1"/>
  <c r="AI2915" i="1"/>
  <c r="AF2915" i="1"/>
  <c r="AC2911" i="1"/>
  <c r="AG2911" i="1"/>
  <c r="AD2911" i="1"/>
  <c r="AH2911" i="1"/>
  <c r="AE2911" i="1"/>
  <c r="AI2911" i="1"/>
  <c r="AF2911" i="1"/>
  <c r="AC2907" i="1"/>
  <c r="AG2907" i="1"/>
  <c r="AD2907" i="1"/>
  <c r="AH2907" i="1"/>
  <c r="AE2907" i="1"/>
  <c r="AI2907" i="1"/>
  <c r="AF2907" i="1"/>
  <c r="AC2903" i="1"/>
  <c r="AG2903" i="1"/>
  <c r="AD2903" i="1"/>
  <c r="AH2903" i="1"/>
  <c r="AE2903" i="1"/>
  <c r="AI2903" i="1"/>
  <c r="AF2903" i="1"/>
  <c r="AC2899" i="1"/>
  <c r="AG2899" i="1"/>
  <c r="AD2899" i="1"/>
  <c r="AH2899" i="1"/>
  <c r="AE2899" i="1"/>
  <c r="AI2899" i="1"/>
  <c r="AF2899" i="1"/>
  <c r="AC2895" i="1"/>
  <c r="AG2895" i="1"/>
  <c r="AD2895" i="1"/>
  <c r="AH2895" i="1"/>
  <c r="AE2895" i="1"/>
  <c r="AI2895" i="1"/>
  <c r="AF2895" i="1"/>
  <c r="AC2891" i="1"/>
  <c r="AG2891" i="1"/>
  <c r="AD2891" i="1"/>
  <c r="AH2891" i="1"/>
  <c r="AE2891" i="1"/>
  <c r="AI2891" i="1"/>
  <c r="AF2891" i="1"/>
  <c r="AC2887" i="1"/>
  <c r="AG2887" i="1"/>
  <c r="AD2887" i="1"/>
  <c r="AH2887" i="1"/>
  <c r="AE2887" i="1"/>
  <c r="AI2887" i="1"/>
  <c r="AF2887" i="1"/>
  <c r="AC2883" i="1"/>
  <c r="AG2883" i="1"/>
  <c r="AD2883" i="1"/>
  <c r="AH2883" i="1"/>
  <c r="AE2883" i="1"/>
  <c r="AI2883" i="1"/>
  <c r="AF2883" i="1"/>
  <c r="AC2879" i="1"/>
  <c r="AG2879" i="1"/>
  <c r="AD2879" i="1"/>
  <c r="AH2879" i="1"/>
  <c r="AE2879" i="1"/>
  <c r="AI2879" i="1"/>
  <c r="AF2879" i="1"/>
  <c r="AC2875" i="1"/>
  <c r="AG2875" i="1"/>
  <c r="AD2875" i="1"/>
  <c r="AH2875" i="1"/>
  <c r="AE2875" i="1"/>
  <c r="AI2875" i="1"/>
  <c r="AF2875" i="1"/>
  <c r="AC2871" i="1"/>
  <c r="AG2871" i="1"/>
  <c r="AD2871" i="1"/>
  <c r="AH2871" i="1"/>
  <c r="AE2871" i="1"/>
  <c r="AI2871" i="1"/>
  <c r="AF2871" i="1"/>
  <c r="AC2867" i="1"/>
  <c r="AG2867" i="1"/>
  <c r="AD2867" i="1"/>
  <c r="AH2867" i="1"/>
  <c r="AE2867" i="1"/>
  <c r="AI2867" i="1"/>
  <c r="AF2867" i="1"/>
  <c r="AC2863" i="1"/>
  <c r="AG2863" i="1"/>
  <c r="AD2863" i="1"/>
  <c r="AH2863" i="1"/>
  <c r="AE2863" i="1"/>
  <c r="AI2863" i="1"/>
  <c r="AF2863" i="1"/>
  <c r="AC2859" i="1"/>
  <c r="AG2859" i="1"/>
  <c r="AD2859" i="1"/>
  <c r="AH2859" i="1"/>
  <c r="AE2859" i="1"/>
  <c r="AI2859" i="1"/>
  <c r="AF2859" i="1"/>
  <c r="AC2855" i="1"/>
  <c r="AG2855" i="1"/>
  <c r="AD2855" i="1"/>
  <c r="AH2855" i="1"/>
  <c r="AE2855" i="1"/>
  <c r="AI2855" i="1"/>
  <c r="AF2855" i="1"/>
  <c r="AC2851" i="1"/>
  <c r="AG2851" i="1"/>
  <c r="AD2851" i="1"/>
  <c r="AH2851" i="1"/>
  <c r="AE2851" i="1"/>
  <c r="AI2851" i="1"/>
  <c r="AF2851" i="1"/>
  <c r="AC2847" i="1"/>
  <c r="AG2847" i="1"/>
  <c r="AD2847" i="1"/>
  <c r="AH2847" i="1"/>
  <c r="AE2847" i="1"/>
  <c r="AI2847" i="1"/>
  <c r="AF2847" i="1"/>
  <c r="AC2843" i="1"/>
  <c r="AG2843" i="1"/>
  <c r="AD2843" i="1"/>
  <c r="AH2843" i="1"/>
  <c r="AE2843" i="1"/>
  <c r="AI2843" i="1"/>
  <c r="AF2843" i="1"/>
  <c r="AC2839" i="1"/>
  <c r="AG2839" i="1"/>
  <c r="AD2839" i="1"/>
  <c r="AH2839" i="1"/>
  <c r="AE2839" i="1"/>
  <c r="AI2839" i="1"/>
  <c r="AF2839" i="1"/>
  <c r="AC2835" i="1"/>
  <c r="AG2835" i="1"/>
  <c r="AD2835" i="1"/>
  <c r="AH2835" i="1"/>
  <c r="AE2835" i="1"/>
  <c r="AI2835" i="1"/>
  <c r="AF2835" i="1"/>
  <c r="AC2831" i="1"/>
  <c r="AG2831" i="1"/>
  <c r="AD2831" i="1"/>
  <c r="AH2831" i="1"/>
  <c r="AE2831" i="1"/>
  <c r="AI2831" i="1"/>
  <c r="AF2831" i="1"/>
  <c r="AC2827" i="1"/>
  <c r="AG2827" i="1"/>
  <c r="AD2827" i="1"/>
  <c r="AH2827" i="1"/>
  <c r="AE2827" i="1"/>
  <c r="AI2827" i="1"/>
  <c r="AF2827" i="1"/>
  <c r="AC2823" i="1"/>
  <c r="AG2823" i="1"/>
  <c r="AD2823" i="1"/>
  <c r="AH2823" i="1"/>
  <c r="AE2823" i="1"/>
  <c r="AI2823" i="1"/>
  <c r="AF2823" i="1"/>
  <c r="AC2819" i="1"/>
  <c r="AG2819" i="1"/>
  <c r="AD2819" i="1"/>
  <c r="AH2819" i="1"/>
  <c r="AE2819" i="1"/>
  <c r="AI2819" i="1"/>
  <c r="AF2819" i="1"/>
  <c r="AC2815" i="1"/>
  <c r="AG2815" i="1"/>
  <c r="AD2815" i="1"/>
  <c r="AH2815" i="1"/>
  <c r="AE2815" i="1"/>
  <c r="AI2815" i="1"/>
  <c r="AF2815" i="1"/>
  <c r="AC2811" i="1"/>
  <c r="AG2811" i="1"/>
  <c r="AD2811" i="1"/>
  <c r="AH2811" i="1"/>
  <c r="AE2811" i="1"/>
  <c r="AI2811" i="1"/>
  <c r="AF2811" i="1"/>
  <c r="AC2807" i="1"/>
  <c r="AG2807" i="1"/>
  <c r="AD2807" i="1"/>
  <c r="AH2807" i="1"/>
  <c r="AE2807" i="1"/>
  <c r="AI2807" i="1"/>
  <c r="AF2807" i="1"/>
  <c r="AC2803" i="1"/>
  <c r="AG2803" i="1"/>
  <c r="AD2803" i="1"/>
  <c r="AH2803" i="1"/>
  <c r="AE2803" i="1"/>
  <c r="AI2803" i="1"/>
  <c r="AF2803" i="1"/>
  <c r="AC2799" i="1"/>
  <c r="AG2799" i="1"/>
  <c r="AD2799" i="1"/>
  <c r="AH2799" i="1"/>
  <c r="AE2799" i="1"/>
  <c r="AI2799" i="1"/>
  <c r="AF2799" i="1"/>
  <c r="AC2795" i="1"/>
  <c r="AG2795" i="1"/>
  <c r="AD2795" i="1"/>
  <c r="AH2795" i="1"/>
  <c r="AE2795" i="1"/>
  <c r="AI2795" i="1"/>
  <c r="AF2795" i="1"/>
  <c r="AC2791" i="1"/>
  <c r="AG2791" i="1"/>
  <c r="AD2791" i="1"/>
  <c r="AH2791" i="1"/>
  <c r="AE2791" i="1"/>
  <c r="AI2791" i="1"/>
  <c r="AF2791" i="1"/>
  <c r="AC2787" i="1"/>
  <c r="AG2787" i="1"/>
  <c r="AD2787" i="1"/>
  <c r="AH2787" i="1"/>
  <c r="AE2787" i="1"/>
  <c r="AI2787" i="1"/>
  <c r="AF2787" i="1"/>
  <c r="AC2783" i="1"/>
  <c r="AG2783" i="1"/>
  <c r="AD2783" i="1"/>
  <c r="AH2783" i="1"/>
  <c r="AE2783" i="1"/>
  <c r="AI2783" i="1"/>
  <c r="AF2783" i="1"/>
  <c r="AC2779" i="1"/>
  <c r="AG2779" i="1"/>
  <c r="AD2779" i="1"/>
  <c r="AH2779" i="1"/>
  <c r="AE2779" i="1"/>
  <c r="AI2779" i="1"/>
  <c r="AF2779" i="1"/>
  <c r="AC2775" i="1"/>
  <c r="AG2775" i="1"/>
  <c r="AD2775" i="1"/>
  <c r="AH2775" i="1"/>
  <c r="AE2775" i="1"/>
  <c r="AI2775" i="1"/>
  <c r="AF2775" i="1"/>
  <c r="AC2771" i="1"/>
  <c r="AG2771" i="1"/>
  <c r="AD2771" i="1"/>
  <c r="AH2771" i="1"/>
  <c r="AE2771" i="1"/>
  <c r="AI2771" i="1"/>
  <c r="AF2771" i="1"/>
  <c r="AC2767" i="1"/>
  <c r="AG2767" i="1"/>
  <c r="AD2767" i="1"/>
  <c r="AH2767" i="1"/>
  <c r="AE2767" i="1"/>
  <c r="AI2767" i="1"/>
  <c r="AF2767" i="1"/>
  <c r="AC2763" i="1"/>
  <c r="AG2763" i="1"/>
  <c r="AD2763" i="1"/>
  <c r="AH2763" i="1"/>
  <c r="AE2763" i="1"/>
  <c r="AI2763" i="1"/>
  <c r="AF2763" i="1"/>
  <c r="AC2759" i="1"/>
  <c r="AG2759" i="1"/>
  <c r="AD2759" i="1"/>
  <c r="AH2759" i="1"/>
  <c r="AE2759" i="1"/>
  <c r="AI2759" i="1"/>
  <c r="AF2759" i="1"/>
  <c r="AC2755" i="1"/>
  <c r="AG2755" i="1"/>
  <c r="AD2755" i="1"/>
  <c r="AH2755" i="1"/>
  <c r="AE2755" i="1"/>
  <c r="AI2755" i="1"/>
  <c r="AF2755" i="1"/>
  <c r="AC2751" i="1"/>
  <c r="AG2751" i="1"/>
  <c r="AD2751" i="1"/>
  <c r="AH2751" i="1"/>
  <c r="AE2751" i="1"/>
  <c r="AI2751" i="1"/>
  <c r="AF2751" i="1"/>
  <c r="AC2747" i="1"/>
  <c r="AG2747" i="1"/>
  <c r="AD2747" i="1"/>
  <c r="AH2747" i="1"/>
  <c r="AE2747" i="1"/>
  <c r="AI2747" i="1"/>
  <c r="AF2747" i="1"/>
  <c r="AC2743" i="1"/>
  <c r="AG2743" i="1"/>
  <c r="AD2743" i="1"/>
  <c r="AH2743" i="1"/>
  <c r="AE2743" i="1"/>
  <c r="AI2743" i="1"/>
  <c r="AF2743" i="1"/>
  <c r="AC2739" i="1"/>
  <c r="AG2739" i="1"/>
  <c r="AD2739" i="1"/>
  <c r="AH2739" i="1"/>
  <c r="AE2739" i="1"/>
  <c r="AI2739" i="1"/>
  <c r="AF2739" i="1"/>
  <c r="AC2735" i="1"/>
  <c r="AG2735" i="1"/>
  <c r="AD2735" i="1"/>
  <c r="AH2735" i="1"/>
  <c r="AE2735" i="1"/>
  <c r="AI2735" i="1"/>
  <c r="AF2735" i="1"/>
  <c r="AC2731" i="1"/>
  <c r="AG2731" i="1"/>
  <c r="AD2731" i="1"/>
  <c r="AH2731" i="1"/>
  <c r="AE2731" i="1"/>
  <c r="AI2731" i="1"/>
  <c r="AF2731" i="1"/>
  <c r="AD2727" i="1"/>
  <c r="AH2727" i="1"/>
  <c r="AE2727" i="1"/>
  <c r="AI2727" i="1"/>
  <c r="AC2727" i="1"/>
  <c r="AG2727" i="1"/>
  <c r="AF2727" i="1"/>
  <c r="AD2723" i="1"/>
  <c r="AH2723" i="1"/>
  <c r="AE2723" i="1"/>
  <c r="AI2723" i="1"/>
  <c r="AF2723" i="1"/>
  <c r="AC2723" i="1"/>
  <c r="AG2723" i="1"/>
  <c r="AD2719" i="1"/>
  <c r="AH2719" i="1"/>
  <c r="AE2719" i="1"/>
  <c r="AI2719" i="1"/>
  <c r="AF2719" i="1"/>
  <c r="AC2719" i="1"/>
  <c r="AG2719" i="1"/>
  <c r="AD2715" i="1"/>
  <c r="AH2715" i="1"/>
  <c r="AE2715" i="1"/>
  <c r="AI2715" i="1"/>
  <c r="AF2715" i="1"/>
  <c r="AC2715" i="1"/>
  <c r="AG2715" i="1"/>
  <c r="AD2711" i="1"/>
  <c r="AH2711" i="1"/>
  <c r="AE2711" i="1"/>
  <c r="AI2711" i="1"/>
  <c r="AF2711" i="1"/>
  <c r="AC2711" i="1"/>
  <c r="AG2711" i="1"/>
  <c r="AD2707" i="1"/>
  <c r="AH2707" i="1"/>
  <c r="AE2707" i="1"/>
  <c r="AI2707" i="1"/>
  <c r="AF2707" i="1"/>
  <c r="AC2707" i="1"/>
  <c r="AG2707" i="1"/>
  <c r="AD2703" i="1"/>
  <c r="AH2703" i="1"/>
  <c r="AE2703" i="1"/>
  <c r="AI2703" i="1"/>
  <c r="AF2703" i="1"/>
  <c r="AC2703" i="1"/>
  <c r="AG2703" i="1"/>
  <c r="AD2699" i="1"/>
  <c r="AH2699" i="1"/>
  <c r="AE2699" i="1"/>
  <c r="AI2699" i="1"/>
  <c r="AF2699" i="1"/>
  <c r="AC2699" i="1"/>
  <c r="AG2699" i="1"/>
  <c r="AD2695" i="1"/>
  <c r="AH2695" i="1"/>
  <c r="AE2695" i="1"/>
  <c r="AI2695" i="1"/>
  <c r="AF2695" i="1"/>
  <c r="AC2695" i="1"/>
  <c r="AG2695" i="1"/>
  <c r="AD2691" i="1"/>
  <c r="AH2691" i="1"/>
  <c r="AE2691" i="1"/>
  <c r="AI2691" i="1"/>
  <c r="AF2691" i="1"/>
  <c r="AC2691" i="1"/>
  <c r="AG2691" i="1"/>
  <c r="AD2687" i="1"/>
  <c r="AH2687" i="1"/>
  <c r="AE2687" i="1"/>
  <c r="AI2687" i="1"/>
  <c r="AF2687" i="1"/>
  <c r="AC2687" i="1"/>
  <c r="AG2687" i="1"/>
  <c r="AD2683" i="1"/>
  <c r="AH2683" i="1"/>
  <c r="AE2683" i="1"/>
  <c r="AI2683" i="1"/>
  <c r="AF2683" i="1"/>
  <c r="AC2683" i="1"/>
  <c r="AG2683" i="1"/>
  <c r="AD2679" i="1"/>
  <c r="AH2679" i="1"/>
  <c r="AE2679" i="1"/>
  <c r="AI2679" i="1"/>
  <c r="AF2679" i="1"/>
  <c r="AC2679" i="1"/>
  <c r="AG2679" i="1"/>
  <c r="AD2675" i="1"/>
  <c r="AH2675" i="1"/>
  <c r="AE2675" i="1"/>
  <c r="AI2675" i="1"/>
  <c r="AF2675" i="1"/>
  <c r="AC2675" i="1"/>
  <c r="AG2675" i="1"/>
  <c r="AD2671" i="1"/>
  <c r="AH2671" i="1"/>
  <c r="AE2671" i="1"/>
  <c r="AI2671" i="1"/>
  <c r="AF2671" i="1"/>
  <c r="AC2671" i="1"/>
  <c r="AG2671" i="1"/>
  <c r="AD2667" i="1"/>
  <c r="AH2667" i="1"/>
  <c r="AE2667" i="1"/>
  <c r="AI2667" i="1"/>
  <c r="AF2667" i="1"/>
  <c r="AC2667" i="1"/>
  <c r="AG2667" i="1"/>
  <c r="AD2663" i="1"/>
  <c r="AH2663" i="1"/>
  <c r="AE2663" i="1"/>
  <c r="AI2663" i="1"/>
  <c r="AF2663" i="1"/>
  <c r="AC2663" i="1"/>
  <c r="AG2663" i="1"/>
  <c r="AD2659" i="1"/>
  <c r="AH2659" i="1"/>
  <c r="AE2659" i="1"/>
  <c r="AI2659" i="1"/>
  <c r="AF2659" i="1"/>
  <c r="AC2659" i="1"/>
  <c r="AG2659" i="1"/>
  <c r="AD2655" i="1"/>
  <c r="AH2655" i="1"/>
  <c r="AE2655" i="1"/>
  <c r="AI2655" i="1"/>
  <c r="AF2655" i="1"/>
  <c r="AC2655" i="1"/>
  <c r="AG2655" i="1"/>
  <c r="AD2651" i="1"/>
  <c r="AH2651" i="1"/>
  <c r="AE2651" i="1"/>
  <c r="AI2651" i="1"/>
  <c r="AF2651" i="1"/>
  <c r="AC2651" i="1"/>
  <c r="AG2651" i="1"/>
  <c r="AD2647" i="1"/>
  <c r="AH2647" i="1"/>
  <c r="AE2647" i="1"/>
  <c r="AI2647" i="1"/>
  <c r="AF2647" i="1"/>
  <c r="AC2647" i="1"/>
  <c r="AG2647" i="1"/>
  <c r="AD2643" i="1"/>
  <c r="AH2643" i="1"/>
  <c r="AE2643" i="1"/>
  <c r="AI2643" i="1"/>
  <c r="AF2643" i="1"/>
  <c r="AC2643" i="1"/>
  <c r="AG2643" i="1"/>
  <c r="AD2639" i="1"/>
  <c r="AH2639" i="1"/>
  <c r="AE2639" i="1"/>
  <c r="AI2639" i="1"/>
  <c r="AF2639" i="1"/>
  <c r="AC2639" i="1"/>
  <c r="AG2639" i="1"/>
  <c r="AD2635" i="1"/>
  <c r="AH2635" i="1"/>
  <c r="AE2635" i="1"/>
  <c r="AI2635" i="1"/>
  <c r="AF2635" i="1"/>
  <c r="AC2635" i="1"/>
  <c r="AG2635" i="1"/>
  <c r="AD2631" i="1"/>
  <c r="AH2631" i="1"/>
  <c r="AE2631" i="1"/>
  <c r="AI2631" i="1"/>
  <c r="AF2631" i="1"/>
  <c r="AC2631" i="1"/>
  <c r="AG2631" i="1"/>
  <c r="AD2627" i="1"/>
  <c r="AH2627" i="1"/>
  <c r="AE2627" i="1"/>
  <c r="AI2627" i="1"/>
  <c r="AF2627" i="1"/>
  <c r="AC2627" i="1"/>
  <c r="AG2627" i="1"/>
  <c r="AD2623" i="1"/>
  <c r="AH2623" i="1"/>
  <c r="AE2623" i="1"/>
  <c r="AI2623" i="1"/>
  <c r="AF2623" i="1"/>
  <c r="AC2623" i="1"/>
  <c r="AG2623" i="1"/>
  <c r="AD2619" i="1"/>
  <c r="AH2619" i="1"/>
  <c r="AE2619" i="1"/>
  <c r="AI2619" i="1"/>
  <c r="AF2619" i="1"/>
  <c r="AC2619" i="1"/>
  <c r="AG2619" i="1"/>
  <c r="AD2615" i="1"/>
  <c r="AH2615" i="1"/>
  <c r="AE2615" i="1"/>
  <c r="AI2615" i="1"/>
  <c r="AF2615" i="1"/>
  <c r="AC2615" i="1"/>
  <c r="AG2615" i="1"/>
  <c r="AD2611" i="1"/>
  <c r="AH2611" i="1"/>
  <c r="AE2611" i="1"/>
  <c r="AI2611" i="1"/>
  <c r="AF2611" i="1"/>
  <c r="AC2611" i="1"/>
  <c r="AG2611" i="1"/>
  <c r="AD2607" i="1"/>
  <c r="AH2607" i="1"/>
  <c r="AE2607" i="1"/>
  <c r="AI2607" i="1"/>
  <c r="AF2607" i="1"/>
  <c r="AC2607" i="1"/>
  <c r="AG2607" i="1"/>
  <c r="AD2603" i="1"/>
  <c r="AH2603" i="1"/>
  <c r="AE2603" i="1"/>
  <c r="AI2603" i="1"/>
  <c r="AF2603" i="1"/>
  <c r="AC2603" i="1"/>
  <c r="AG2603" i="1"/>
  <c r="AD2599" i="1"/>
  <c r="AH2599" i="1"/>
  <c r="AE2599" i="1"/>
  <c r="AI2599" i="1"/>
  <c r="AF2599" i="1"/>
  <c r="AC2599" i="1"/>
  <c r="AG2599" i="1"/>
  <c r="AD2595" i="1"/>
  <c r="AH2595" i="1"/>
  <c r="AE2595" i="1"/>
  <c r="AI2595" i="1"/>
  <c r="AF2595" i="1"/>
  <c r="AC2595" i="1"/>
  <c r="AG2595" i="1"/>
  <c r="AD2591" i="1"/>
  <c r="AH2591" i="1"/>
  <c r="AE2591" i="1"/>
  <c r="AI2591" i="1"/>
  <c r="AF2591" i="1"/>
  <c r="AC2591" i="1"/>
  <c r="AG2591" i="1"/>
  <c r="AD2587" i="1"/>
  <c r="AH2587" i="1"/>
  <c r="AE2587" i="1"/>
  <c r="AI2587" i="1"/>
  <c r="AF2587" i="1"/>
  <c r="AC2587" i="1"/>
  <c r="AG2587" i="1"/>
  <c r="AD2583" i="1"/>
  <c r="AH2583" i="1"/>
  <c r="AE2583" i="1"/>
  <c r="AI2583" i="1"/>
  <c r="AF2583" i="1"/>
  <c r="AC2583" i="1"/>
  <c r="AG2583" i="1"/>
  <c r="AD2579" i="1"/>
  <c r="AH2579" i="1"/>
  <c r="AE2579" i="1"/>
  <c r="AI2579" i="1"/>
  <c r="AF2579" i="1"/>
  <c r="AC2579" i="1"/>
  <c r="AG2579" i="1"/>
  <c r="AD2575" i="1"/>
  <c r="AH2575" i="1"/>
  <c r="AE2575" i="1"/>
  <c r="AI2575" i="1"/>
  <c r="AF2575" i="1"/>
  <c r="AC2575" i="1"/>
  <c r="AG2575" i="1"/>
  <c r="AD2571" i="1"/>
  <c r="AH2571" i="1"/>
  <c r="AE2571" i="1"/>
  <c r="AI2571" i="1"/>
  <c r="AF2571" i="1"/>
  <c r="AC2571" i="1"/>
  <c r="AG2571" i="1"/>
  <c r="AD2567" i="1"/>
  <c r="AH2567" i="1"/>
  <c r="AE2567" i="1"/>
  <c r="AI2567" i="1"/>
  <c r="AF2567" i="1"/>
  <c r="AC2567" i="1"/>
  <c r="AG2567" i="1"/>
  <c r="AD2563" i="1"/>
  <c r="AH2563" i="1"/>
  <c r="AE2563" i="1"/>
  <c r="AI2563" i="1"/>
  <c r="AF2563" i="1"/>
  <c r="AC2563" i="1"/>
  <c r="AG2563" i="1"/>
  <c r="AD2559" i="1"/>
  <c r="AH2559" i="1"/>
  <c r="AE2559" i="1"/>
  <c r="AI2559" i="1"/>
  <c r="AF2559" i="1"/>
  <c r="AC2559" i="1"/>
  <c r="AG2559" i="1"/>
  <c r="AD2555" i="1"/>
  <c r="AH2555" i="1"/>
  <c r="AE2555" i="1"/>
  <c r="AI2555" i="1"/>
  <c r="AF2555" i="1"/>
  <c r="AC2555" i="1"/>
  <c r="AG2555" i="1"/>
  <c r="AD2551" i="1"/>
  <c r="AH2551" i="1"/>
  <c r="AE2551" i="1"/>
  <c r="AI2551" i="1"/>
  <c r="AF2551" i="1"/>
  <c r="AC2551" i="1"/>
  <c r="AG2551" i="1"/>
  <c r="AD2547" i="1"/>
  <c r="AH2547" i="1"/>
  <c r="AE2547" i="1"/>
  <c r="AI2547" i="1"/>
  <c r="AF2547" i="1"/>
  <c r="AC2547" i="1"/>
  <c r="AG2547" i="1"/>
  <c r="AD2543" i="1"/>
  <c r="AH2543" i="1"/>
  <c r="AE2543" i="1"/>
  <c r="AI2543" i="1"/>
  <c r="AF2543" i="1"/>
  <c r="AC2543" i="1"/>
  <c r="AG2543" i="1"/>
  <c r="AD2539" i="1"/>
  <c r="AH2539" i="1"/>
  <c r="AE2539" i="1"/>
  <c r="AI2539" i="1"/>
  <c r="AF2539" i="1"/>
  <c r="AC2539" i="1"/>
  <c r="AG2539" i="1"/>
  <c r="AD2535" i="1"/>
  <c r="AH2535" i="1"/>
  <c r="AE2535" i="1"/>
  <c r="AI2535" i="1"/>
  <c r="AF2535" i="1"/>
  <c r="AC2535" i="1"/>
  <c r="AG2535" i="1"/>
  <c r="AD2531" i="1"/>
  <c r="AH2531" i="1"/>
  <c r="AE2531" i="1"/>
  <c r="AI2531" i="1"/>
  <c r="AF2531" i="1"/>
  <c r="AC2531" i="1"/>
  <c r="AG2531" i="1"/>
  <c r="AD2527" i="1"/>
  <c r="AH2527" i="1"/>
  <c r="AE2527" i="1"/>
  <c r="AI2527" i="1"/>
  <c r="AF2527" i="1"/>
  <c r="AC2527" i="1"/>
  <c r="AG2527" i="1"/>
  <c r="AD2523" i="1"/>
  <c r="AH2523" i="1"/>
  <c r="AE2523" i="1"/>
  <c r="AI2523" i="1"/>
  <c r="AF2523" i="1"/>
  <c r="AC2523" i="1"/>
  <c r="AG2523" i="1"/>
  <c r="AD2519" i="1"/>
  <c r="AH2519" i="1"/>
  <c r="AE2519" i="1"/>
  <c r="AI2519" i="1"/>
  <c r="AF2519" i="1"/>
  <c r="AC2519" i="1"/>
  <c r="AG2519" i="1"/>
  <c r="AD2515" i="1"/>
  <c r="AH2515" i="1"/>
  <c r="AE2515" i="1"/>
  <c r="AI2515" i="1"/>
  <c r="AF2515" i="1"/>
  <c r="AC2515" i="1"/>
  <c r="AG2515" i="1"/>
  <c r="AD2511" i="1"/>
  <c r="AH2511" i="1"/>
  <c r="AE2511" i="1"/>
  <c r="AI2511" i="1"/>
  <c r="AF2511" i="1"/>
  <c r="AC2511" i="1"/>
  <c r="AG2511" i="1"/>
  <c r="AD2507" i="1"/>
  <c r="AH2507" i="1"/>
  <c r="AE2507" i="1"/>
  <c r="AI2507" i="1"/>
  <c r="AF2507" i="1"/>
  <c r="AC2507" i="1"/>
  <c r="AG2507" i="1"/>
  <c r="AD2503" i="1"/>
  <c r="AH2503" i="1"/>
  <c r="AE2503" i="1"/>
  <c r="AI2503" i="1"/>
  <c r="AF2503" i="1"/>
  <c r="AC2503" i="1"/>
  <c r="AG2503" i="1"/>
  <c r="AD2499" i="1"/>
  <c r="AH2499" i="1"/>
  <c r="AE2499" i="1"/>
  <c r="AI2499" i="1"/>
  <c r="AF2499" i="1"/>
  <c r="AC2499" i="1"/>
  <c r="AG2499" i="1"/>
  <c r="AD2495" i="1"/>
  <c r="AH2495" i="1"/>
  <c r="AE2495" i="1"/>
  <c r="AI2495" i="1"/>
  <c r="AF2495" i="1"/>
  <c r="AC2495" i="1"/>
  <c r="AG2495" i="1"/>
  <c r="AD2491" i="1"/>
  <c r="AH2491" i="1"/>
  <c r="AE2491" i="1"/>
  <c r="AI2491" i="1"/>
  <c r="AF2491" i="1"/>
  <c r="AC2491" i="1"/>
  <c r="AG2491" i="1"/>
  <c r="AD2487" i="1"/>
  <c r="AH2487" i="1"/>
  <c r="AE2487" i="1"/>
  <c r="AI2487" i="1"/>
  <c r="AF2487" i="1"/>
  <c r="AC2487" i="1"/>
  <c r="AG2487" i="1"/>
  <c r="AD2483" i="1"/>
  <c r="AH2483" i="1"/>
  <c r="AE2483" i="1"/>
  <c r="AI2483" i="1"/>
  <c r="AF2483" i="1"/>
  <c r="AC2483" i="1"/>
  <c r="AG2483" i="1"/>
  <c r="AD2479" i="1"/>
  <c r="AH2479" i="1"/>
  <c r="AE2479" i="1"/>
  <c r="AI2479" i="1"/>
  <c r="AF2479" i="1"/>
  <c r="AC2479" i="1"/>
  <c r="AG2479" i="1"/>
  <c r="AD2475" i="1"/>
  <c r="AH2475" i="1"/>
  <c r="AE2475" i="1"/>
  <c r="AI2475" i="1"/>
  <c r="AF2475" i="1"/>
  <c r="AC2475" i="1"/>
  <c r="AG2475" i="1"/>
  <c r="AD2471" i="1"/>
  <c r="AH2471" i="1"/>
  <c r="AE2471" i="1"/>
  <c r="AI2471" i="1"/>
  <c r="AF2471" i="1"/>
  <c r="AC2471" i="1"/>
  <c r="AG2471" i="1"/>
  <c r="AD2467" i="1"/>
  <c r="AH2467" i="1"/>
  <c r="AE2467" i="1"/>
  <c r="AI2467" i="1"/>
  <c r="AF2467" i="1"/>
  <c r="AC2467" i="1"/>
  <c r="AG2467" i="1"/>
  <c r="AD2463" i="1"/>
  <c r="AH2463" i="1"/>
  <c r="AE2463" i="1"/>
  <c r="AI2463" i="1"/>
  <c r="AF2463" i="1"/>
  <c r="AC2463" i="1"/>
  <c r="AG2463" i="1"/>
  <c r="AD2459" i="1"/>
  <c r="AH2459" i="1"/>
  <c r="AE2459" i="1"/>
  <c r="AI2459" i="1"/>
  <c r="AF2459" i="1"/>
  <c r="AC2459" i="1"/>
  <c r="AG2459" i="1"/>
  <c r="AD2455" i="1"/>
  <c r="AH2455" i="1"/>
  <c r="AE2455" i="1"/>
  <c r="AI2455" i="1"/>
  <c r="AF2455" i="1"/>
  <c r="AC2455" i="1"/>
  <c r="AG2455" i="1"/>
  <c r="AD2451" i="1"/>
  <c r="AH2451" i="1"/>
  <c r="AE2451" i="1"/>
  <c r="AI2451" i="1"/>
  <c r="AF2451" i="1"/>
  <c r="AC2451" i="1"/>
  <c r="AG2451" i="1"/>
  <c r="AD2447" i="1"/>
  <c r="AH2447" i="1"/>
  <c r="AE2447" i="1"/>
  <c r="AI2447" i="1"/>
  <c r="AF2447" i="1"/>
  <c r="AC2447" i="1"/>
  <c r="AG2447" i="1"/>
  <c r="AD2443" i="1"/>
  <c r="AH2443" i="1"/>
  <c r="AE2443" i="1"/>
  <c r="AI2443" i="1"/>
  <c r="AF2443" i="1"/>
  <c r="AC2443" i="1"/>
  <c r="AG2443" i="1"/>
  <c r="AD2439" i="1"/>
  <c r="AH2439" i="1"/>
  <c r="AE2439" i="1"/>
  <c r="AI2439" i="1"/>
  <c r="AF2439" i="1"/>
  <c r="AC2439" i="1"/>
  <c r="AG2439" i="1"/>
  <c r="AD2435" i="1"/>
  <c r="AH2435" i="1"/>
  <c r="AE2435" i="1"/>
  <c r="AI2435" i="1"/>
  <c r="AF2435" i="1"/>
  <c r="AC2435" i="1"/>
  <c r="AG2435" i="1"/>
  <c r="AD2431" i="1"/>
  <c r="AH2431" i="1"/>
  <c r="AE2431" i="1"/>
  <c r="AI2431" i="1"/>
  <c r="AF2431" i="1"/>
  <c r="AC2431" i="1"/>
  <c r="AG2431" i="1"/>
  <c r="AD2427" i="1"/>
  <c r="AH2427" i="1"/>
  <c r="AE2427" i="1"/>
  <c r="AI2427" i="1"/>
  <c r="AF2427" i="1"/>
  <c r="AC2427" i="1"/>
  <c r="AG2427" i="1"/>
  <c r="AD2423" i="1"/>
  <c r="AH2423" i="1"/>
  <c r="AE2423" i="1"/>
  <c r="AI2423" i="1"/>
  <c r="AF2423" i="1"/>
  <c r="AC2423" i="1"/>
  <c r="AG2423" i="1"/>
  <c r="AD2419" i="1"/>
  <c r="AH2419" i="1"/>
  <c r="AE2419" i="1"/>
  <c r="AI2419" i="1"/>
  <c r="AF2419" i="1"/>
  <c r="AC2419" i="1"/>
  <c r="AG2419" i="1"/>
  <c r="AD2415" i="1"/>
  <c r="AH2415" i="1"/>
  <c r="AE2415" i="1"/>
  <c r="AI2415" i="1"/>
  <c r="AF2415" i="1"/>
  <c r="AC2415" i="1"/>
  <c r="AG2415" i="1"/>
  <c r="AD2411" i="1"/>
  <c r="AH2411" i="1"/>
  <c r="AE2411" i="1"/>
  <c r="AI2411" i="1"/>
  <c r="AF2411" i="1"/>
  <c r="AC2411" i="1"/>
  <c r="AG2411" i="1"/>
  <c r="AD2407" i="1"/>
  <c r="AH2407" i="1"/>
  <c r="AE2407" i="1"/>
  <c r="AI2407" i="1"/>
  <c r="AF2407" i="1"/>
  <c r="AC2407" i="1"/>
  <c r="AG2407" i="1"/>
  <c r="AD2403" i="1"/>
  <c r="AH2403" i="1"/>
  <c r="AE2403" i="1"/>
  <c r="AI2403" i="1"/>
  <c r="AF2403" i="1"/>
  <c r="AC2403" i="1"/>
  <c r="AG2403" i="1"/>
  <c r="AD2399" i="1"/>
  <c r="AH2399" i="1"/>
  <c r="AE2399" i="1"/>
  <c r="AI2399" i="1"/>
  <c r="AF2399" i="1"/>
  <c r="AC2399" i="1"/>
  <c r="AG2399" i="1"/>
  <c r="AD2395" i="1"/>
  <c r="AH2395" i="1"/>
  <c r="AE2395" i="1"/>
  <c r="AI2395" i="1"/>
  <c r="AF2395" i="1"/>
  <c r="AC2395" i="1"/>
  <c r="AG2395" i="1"/>
  <c r="AD2391" i="1"/>
  <c r="AH2391" i="1"/>
  <c r="AE2391" i="1"/>
  <c r="AI2391" i="1"/>
  <c r="AF2391" i="1"/>
  <c r="AC2391" i="1"/>
  <c r="AG2391" i="1"/>
  <c r="AD2387" i="1"/>
  <c r="AH2387" i="1"/>
  <c r="AE2387" i="1"/>
  <c r="AI2387" i="1"/>
  <c r="AF2387" i="1"/>
  <c r="AC2387" i="1"/>
  <c r="AG2387" i="1"/>
  <c r="AD2383" i="1"/>
  <c r="AH2383" i="1"/>
  <c r="AE2383" i="1"/>
  <c r="AI2383" i="1"/>
  <c r="AF2383" i="1"/>
  <c r="AC2383" i="1"/>
  <c r="AG2383" i="1"/>
  <c r="AD2379" i="1"/>
  <c r="AH2379" i="1"/>
  <c r="AE2379" i="1"/>
  <c r="AI2379" i="1"/>
  <c r="AF2379" i="1"/>
  <c r="AC2379" i="1"/>
  <c r="AG2379" i="1"/>
  <c r="AD2375" i="1"/>
  <c r="AH2375" i="1"/>
  <c r="AE2375" i="1"/>
  <c r="AI2375" i="1"/>
  <c r="AF2375" i="1"/>
  <c r="AC2375" i="1"/>
  <c r="AG2375" i="1"/>
  <c r="AD2371" i="1"/>
  <c r="AH2371" i="1"/>
  <c r="AE2371" i="1"/>
  <c r="AI2371" i="1"/>
  <c r="AF2371" i="1"/>
  <c r="AC2371" i="1"/>
  <c r="AG2371" i="1"/>
  <c r="AD2367" i="1"/>
  <c r="AH2367" i="1"/>
  <c r="AE2367" i="1"/>
  <c r="AI2367" i="1"/>
  <c r="AF2367" i="1"/>
  <c r="AC2367" i="1"/>
  <c r="AG2367" i="1"/>
  <c r="AD2363" i="1"/>
  <c r="AH2363" i="1"/>
  <c r="AE2363" i="1"/>
  <c r="AI2363" i="1"/>
  <c r="AF2363" i="1"/>
  <c r="AC2363" i="1"/>
  <c r="AG2363" i="1"/>
  <c r="AD2359" i="1"/>
  <c r="AH2359" i="1"/>
  <c r="AE2359" i="1"/>
  <c r="AI2359" i="1"/>
  <c r="AF2359" i="1"/>
  <c r="AC2359" i="1"/>
  <c r="AG2359" i="1"/>
  <c r="AD2355" i="1"/>
  <c r="AH2355" i="1"/>
  <c r="AE2355" i="1"/>
  <c r="AI2355" i="1"/>
  <c r="AF2355" i="1"/>
  <c r="AC2355" i="1"/>
  <c r="AG2355" i="1"/>
  <c r="AD2351" i="1"/>
  <c r="AH2351" i="1"/>
  <c r="AE2351" i="1"/>
  <c r="AI2351" i="1"/>
  <c r="AF2351" i="1"/>
  <c r="AC2351" i="1"/>
  <c r="AG2351" i="1"/>
  <c r="AD2347" i="1"/>
  <c r="AH2347" i="1"/>
  <c r="AE2347" i="1"/>
  <c r="AI2347" i="1"/>
  <c r="AF2347" i="1"/>
  <c r="AC2347" i="1"/>
  <c r="AG2347" i="1"/>
  <c r="AD2343" i="1"/>
  <c r="AH2343" i="1"/>
  <c r="AE2343" i="1"/>
  <c r="AI2343" i="1"/>
  <c r="AF2343" i="1"/>
  <c r="AC2343" i="1"/>
  <c r="AG2343" i="1"/>
  <c r="AC2339" i="1"/>
  <c r="AG2339" i="1"/>
  <c r="AD2339" i="1"/>
  <c r="AH2339" i="1"/>
  <c r="AF2339" i="1"/>
  <c r="AE2339" i="1"/>
  <c r="AI2339" i="1"/>
  <c r="AC2335" i="1"/>
  <c r="AG2335" i="1"/>
  <c r="AD2335" i="1"/>
  <c r="AH2335" i="1"/>
  <c r="AE2335" i="1"/>
  <c r="AF2335" i="1"/>
  <c r="AI2335" i="1"/>
  <c r="AC2331" i="1"/>
  <c r="AG2331" i="1"/>
  <c r="AD2331" i="1"/>
  <c r="AH2331" i="1"/>
  <c r="AE2331" i="1"/>
  <c r="AI2331" i="1"/>
  <c r="AF2331" i="1"/>
  <c r="AC2327" i="1"/>
  <c r="AG2327" i="1"/>
  <c r="AD2327" i="1"/>
  <c r="AH2327" i="1"/>
  <c r="AE2327" i="1"/>
  <c r="AI2327" i="1"/>
  <c r="AF2327" i="1"/>
  <c r="AC2323" i="1"/>
  <c r="AG2323" i="1"/>
  <c r="AD2323" i="1"/>
  <c r="AH2323" i="1"/>
  <c r="AE2323" i="1"/>
  <c r="AI2323" i="1"/>
  <c r="AF2323" i="1"/>
  <c r="AC2319" i="1"/>
  <c r="AG2319" i="1"/>
  <c r="AD2319" i="1"/>
  <c r="AH2319" i="1"/>
  <c r="AE2319" i="1"/>
  <c r="AI2319" i="1"/>
  <c r="AF2319" i="1"/>
  <c r="AC2315" i="1"/>
  <c r="AG2315" i="1"/>
  <c r="AD2315" i="1"/>
  <c r="AH2315" i="1"/>
  <c r="AE2315" i="1"/>
  <c r="AI2315" i="1"/>
  <c r="AF2315" i="1"/>
  <c r="AC2311" i="1"/>
  <c r="AG2311" i="1"/>
  <c r="AD2311" i="1"/>
  <c r="AH2311" i="1"/>
  <c r="AE2311" i="1"/>
  <c r="AI2311" i="1"/>
  <c r="AF2311" i="1"/>
  <c r="AC2307" i="1"/>
  <c r="AG2307" i="1"/>
  <c r="AD2307" i="1"/>
  <c r="AH2307" i="1"/>
  <c r="AE2307" i="1"/>
  <c r="AI2307" i="1"/>
  <c r="AF2307" i="1"/>
  <c r="AC2303" i="1"/>
  <c r="AG2303" i="1"/>
  <c r="AD2303" i="1"/>
  <c r="AH2303" i="1"/>
  <c r="AE2303" i="1"/>
  <c r="AI2303" i="1"/>
  <c r="AF2303" i="1"/>
  <c r="AC2299" i="1"/>
  <c r="AG2299" i="1"/>
  <c r="AD2299" i="1"/>
  <c r="AH2299" i="1"/>
  <c r="AE2299" i="1"/>
  <c r="AI2299" i="1"/>
  <c r="AF2299" i="1"/>
  <c r="AC2295" i="1"/>
  <c r="AG2295" i="1"/>
  <c r="AD2295" i="1"/>
  <c r="AH2295" i="1"/>
  <c r="AE2295" i="1"/>
  <c r="AI2295" i="1"/>
  <c r="AF2295" i="1"/>
  <c r="AC2291" i="1"/>
  <c r="AG2291" i="1"/>
  <c r="AD2291" i="1"/>
  <c r="AH2291" i="1"/>
  <c r="AE2291" i="1"/>
  <c r="AI2291" i="1"/>
  <c r="AF2291" i="1"/>
  <c r="AC2287" i="1"/>
  <c r="AG2287" i="1"/>
  <c r="AD2287" i="1"/>
  <c r="AH2287" i="1"/>
  <c r="AE2287" i="1"/>
  <c r="AI2287" i="1"/>
  <c r="AF2287" i="1"/>
  <c r="AC2283" i="1"/>
  <c r="AG2283" i="1"/>
  <c r="AD2283" i="1"/>
  <c r="AH2283" i="1"/>
  <c r="AE2283" i="1"/>
  <c r="AI2283" i="1"/>
  <c r="AF2283" i="1"/>
  <c r="AC2279" i="1"/>
  <c r="AG2279" i="1"/>
  <c r="AD2279" i="1"/>
  <c r="AH2279" i="1"/>
  <c r="AE2279" i="1"/>
  <c r="AI2279" i="1"/>
  <c r="AF2279" i="1"/>
  <c r="AC2275" i="1"/>
  <c r="AG2275" i="1"/>
  <c r="AD2275" i="1"/>
  <c r="AH2275" i="1"/>
  <c r="AE2275" i="1"/>
  <c r="AI2275" i="1"/>
  <c r="AF2275" i="1"/>
  <c r="AC2271" i="1"/>
  <c r="AG2271" i="1"/>
  <c r="AD2271" i="1"/>
  <c r="AH2271" i="1"/>
  <c r="AE2271" i="1"/>
  <c r="AI2271" i="1"/>
  <c r="AF2271" i="1"/>
  <c r="AC2267" i="1"/>
  <c r="AG2267" i="1"/>
  <c r="AD2267" i="1"/>
  <c r="AH2267" i="1"/>
  <c r="AE2267" i="1"/>
  <c r="AI2267" i="1"/>
  <c r="AF2267" i="1"/>
  <c r="AC2263" i="1"/>
  <c r="AG2263" i="1"/>
  <c r="AD2263" i="1"/>
  <c r="AH2263" i="1"/>
  <c r="AE2263" i="1"/>
  <c r="AI2263" i="1"/>
  <c r="AF2263" i="1"/>
  <c r="AC2259" i="1"/>
  <c r="AG2259" i="1"/>
  <c r="AD2259" i="1"/>
  <c r="AH2259" i="1"/>
  <c r="AE2259" i="1"/>
  <c r="AI2259" i="1"/>
  <c r="AF2259" i="1"/>
  <c r="AC2255" i="1"/>
  <c r="AG2255" i="1"/>
  <c r="AD2255" i="1"/>
  <c r="AH2255" i="1"/>
  <c r="AE2255" i="1"/>
  <c r="AI2255" i="1"/>
  <c r="AF2255" i="1"/>
  <c r="AC2251" i="1"/>
  <c r="AG2251" i="1"/>
  <c r="AD2251" i="1"/>
  <c r="AH2251" i="1"/>
  <c r="AE2251" i="1"/>
  <c r="AI2251" i="1"/>
  <c r="AF2251" i="1"/>
  <c r="AC2247" i="1"/>
  <c r="AG2247" i="1"/>
  <c r="AD2247" i="1"/>
  <c r="AH2247" i="1"/>
  <c r="AE2247" i="1"/>
  <c r="AI2247" i="1"/>
  <c r="AF2247" i="1"/>
  <c r="AC2243" i="1"/>
  <c r="AG2243" i="1"/>
  <c r="AD2243" i="1"/>
  <c r="AH2243" i="1"/>
  <c r="AE2243" i="1"/>
  <c r="AI2243" i="1"/>
  <c r="AF2243" i="1"/>
  <c r="AC2239" i="1"/>
  <c r="AG2239" i="1"/>
  <c r="AD2239" i="1"/>
  <c r="AH2239" i="1"/>
  <c r="AE2239" i="1"/>
  <c r="AI2239" i="1"/>
  <c r="AF2239" i="1"/>
  <c r="AC2235" i="1"/>
  <c r="AG2235" i="1"/>
  <c r="AD2235" i="1"/>
  <c r="AH2235" i="1"/>
  <c r="AE2235" i="1"/>
  <c r="AI2235" i="1"/>
  <c r="AF2235" i="1"/>
  <c r="AC2231" i="1"/>
  <c r="AG2231" i="1"/>
  <c r="AD2231" i="1"/>
  <c r="AH2231" i="1"/>
  <c r="AE2231" i="1"/>
  <c r="AI2231" i="1"/>
  <c r="AF2231" i="1"/>
  <c r="AC2227" i="1"/>
  <c r="AG2227" i="1"/>
  <c r="AD2227" i="1"/>
  <c r="AH2227" i="1"/>
  <c r="AE2227" i="1"/>
  <c r="AI2227" i="1"/>
  <c r="AF2227" i="1"/>
  <c r="AC2223" i="1"/>
  <c r="AG2223" i="1"/>
  <c r="AD2223" i="1"/>
  <c r="AH2223" i="1"/>
  <c r="AE2223" i="1"/>
  <c r="AI2223" i="1"/>
  <c r="AF2223" i="1"/>
  <c r="AC2219" i="1"/>
  <c r="AG2219" i="1"/>
  <c r="AD2219" i="1"/>
  <c r="AH2219" i="1"/>
  <c r="AE2219" i="1"/>
  <c r="AI2219" i="1"/>
  <c r="AF2219" i="1"/>
  <c r="AC2215" i="1"/>
  <c r="AG2215" i="1"/>
  <c r="AD2215" i="1"/>
  <c r="AH2215" i="1"/>
  <c r="AE2215" i="1"/>
  <c r="AI2215" i="1"/>
  <c r="AF2215" i="1"/>
  <c r="AC2211" i="1"/>
  <c r="AG2211" i="1"/>
  <c r="AD2211" i="1"/>
  <c r="AH2211" i="1"/>
  <c r="AE2211" i="1"/>
  <c r="AI2211" i="1"/>
  <c r="AF2211" i="1"/>
  <c r="AC2207" i="1"/>
  <c r="AG2207" i="1"/>
  <c r="AD2207" i="1"/>
  <c r="AH2207" i="1"/>
  <c r="AE2207" i="1"/>
  <c r="AI2207" i="1"/>
  <c r="AF2207" i="1"/>
  <c r="AC2203" i="1"/>
  <c r="AG2203" i="1"/>
  <c r="AD2203" i="1"/>
  <c r="AH2203" i="1"/>
  <c r="AE2203" i="1"/>
  <c r="AI2203" i="1"/>
  <c r="AF2203" i="1"/>
  <c r="AC2199" i="1"/>
  <c r="AG2199" i="1"/>
  <c r="AD2199" i="1"/>
  <c r="AH2199" i="1"/>
  <c r="AE2199" i="1"/>
  <c r="AI2199" i="1"/>
  <c r="AF2199" i="1"/>
  <c r="AC2195" i="1"/>
  <c r="AG2195" i="1"/>
  <c r="AD2195" i="1"/>
  <c r="AH2195" i="1"/>
  <c r="AE2195" i="1"/>
  <c r="AI2195" i="1"/>
  <c r="AF2195" i="1"/>
  <c r="AC2191" i="1"/>
  <c r="AG2191" i="1"/>
  <c r="AD2191" i="1"/>
  <c r="AH2191" i="1"/>
  <c r="AE2191" i="1"/>
  <c r="AI2191" i="1"/>
  <c r="AF2191" i="1"/>
  <c r="AC2187" i="1"/>
  <c r="AG2187" i="1"/>
  <c r="AD2187" i="1"/>
  <c r="AH2187" i="1"/>
  <c r="AE2187" i="1"/>
  <c r="AI2187" i="1"/>
  <c r="AF2187" i="1"/>
  <c r="AC2183" i="1"/>
  <c r="AG2183" i="1"/>
  <c r="AD2183" i="1"/>
  <c r="AH2183" i="1"/>
  <c r="AE2183" i="1"/>
  <c r="AI2183" i="1"/>
  <c r="AF2183" i="1"/>
  <c r="AC2179" i="1"/>
  <c r="AG2179" i="1"/>
  <c r="AD2179" i="1"/>
  <c r="AH2179" i="1"/>
  <c r="AE2179" i="1"/>
  <c r="AI2179" i="1"/>
  <c r="AF2179" i="1"/>
  <c r="AC2175" i="1"/>
  <c r="AG2175" i="1"/>
  <c r="AD2175" i="1"/>
  <c r="AH2175" i="1"/>
  <c r="AE2175" i="1"/>
  <c r="AI2175" i="1"/>
  <c r="AF2175" i="1"/>
  <c r="AC2171" i="1"/>
  <c r="AG2171" i="1"/>
  <c r="AD2171" i="1"/>
  <c r="AH2171" i="1"/>
  <c r="AE2171" i="1"/>
  <c r="AI2171" i="1"/>
  <c r="AF2171" i="1"/>
  <c r="AC2167" i="1"/>
  <c r="AG2167" i="1"/>
  <c r="AD2167" i="1"/>
  <c r="AH2167" i="1"/>
  <c r="AE2167" i="1"/>
  <c r="AI2167" i="1"/>
  <c r="AF2167" i="1"/>
  <c r="AC2163" i="1"/>
  <c r="AG2163" i="1"/>
  <c r="AD2163" i="1"/>
  <c r="AH2163" i="1"/>
  <c r="AE2163" i="1"/>
  <c r="AI2163" i="1"/>
  <c r="AF2163" i="1"/>
  <c r="AC2159" i="1"/>
  <c r="AG2159" i="1"/>
  <c r="AD2159" i="1"/>
  <c r="AH2159" i="1"/>
  <c r="AE2159" i="1"/>
  <c r="AI2159" i="1"/>
  <c r="AF2159" i="1"/>
  <c r="AC2155" i="1"/>
  <c r="AG2155" i="1"/>
  <c r="AD2155" i="1"/>
  <c r="AH2155" i="1"/>
  <c r="AE2155" i="1"/>
  <c r="AI2155" i="1"/>
  <c r="AF2155" i="1"/>
  <c r="AC2151" i="1"/>
  <c r="AG2151" i="1"/>
  <c r="AD2151" i="1"/>
  <c r="AH2151" i="1"/>
  <c r="AE2151" i="1"/>
  <c r="AI2151" i="1"/>
  <c r="AF2151" i="1"/>
  <c r="AC2147" i="1"/>
  <c r="AG2147" i="1"/>
  <c r="AD2147" i="1"/>
  <c r="AH2147" i="1"/>
  <c r="AE2147" i="1"/>
  <c r="AI2147" i="1"/>
  <c r="AF2147" i="1"/>
  <c r="AC2143" i="1"/>
  <c r="AG2143" i="1"/>
  <c r="AD2143" i="1"/>
  <c r="AH2143" i="1"/>
  <c r="AE2143" i="1"/>
  <c r="AI2143" i="1"/>
  <c r="AF2143" i="1"/>
  <c r="AD2139" i="1"/>
  <c r="AH2139" i="1"/>
  <c r="AE2139" i="1"/>
  <c r="AI2139" i="1"/>
  <c r="AC2139" i="1"/>
  <c r="AG2139" i="1"/>
  <c r="AF2139" i="1"/>
  <c r="AD2135" i="1"/>
  <c r="AH2135" i="1"/>
  <c r="AE2135" i="1"/>
  <c r="AI2135" i="1"/>
  <c r="AF2135" i="1"/>
  <c r="AC2135" i="1"/>
  <c r="AG2135" i="1"/>
  <c r="AD2131" i="1"/>
  <c r="AH2131" i="1"/>
  <c r="AE2131" i="1"/>
  <c r="AI2131" i="1"/>
  <c r="AF2131" i="1"/>
  <c r="AC2131" i="1"/>
  <c r="AG2131" i="1"/>
  <c r="AD2127" i="1"/>
  <c r="AH2127" i="1"/>
  <c r="AE2127" i="1"/>
  <c r="AI2127" i="1"/>
  <c r="AF2127" i="1"/>
  <c r="AC2127" i="1"/>
  <c r="AG2127" i="1"/>
  <c r="AD2123" i="1"/>
  <c r="AH2123" i="1"/>
  <c r="AE2123" i="1"/>
  <c r="AI2123" i="1"/>
  <c r="AF2123" i="1"/>
  <c r="AC2123" i="1"/>
  <c r="AG2123" i="1"/>
  <c r="AD2119" i="1"/>
  <c r="AH2119" i="1"/>
  <c r="AE2119" i="1"/>
  <c r="AI2119" i="1"/>
  <c r="AF2119" i="1"/>
  <c r="AC2119" i="1"/>
  <c r="AG2119" i="1"/>
  <c r="AD2115" i="1"/>
  <c r="AH2115" i="1"/>
  <c r="AE2115" i="1"/>
  <c r="AI2115" i="1"/>
  <c r="AF2115" i="1"/>
  <c r="AC2115" i="1"/>
  <c r="AG2115" i="1"/>
  <c r="AD2111" i="1"/>
  <c r="AH2111" i="1"/>
  <c r="AE2111" i="1"/>
  <c r="AI2111" i="1"/>
  <c r="AF2111" i="1"/>
  <c r="AC2111" i="1"/>
  <c r="AG2111" i="1"/>
  <c r="AD2107" i="1"/>
  <c r="AH2107" i="1"/>
  <c r="AE2107" i="1"/>
  <c r="AI2107" i="1"/>
  <c r="AF2107" i="1"/>
  <c r="AC2107" i="1"/>
  <c r="AG2107" i="1"/>
  <c r="AD2103" i="1"/>
  <c r="AH2103" i="1"/>
  <c r="AE2103" i="1"/>
  <c r="AI2103" i="1"/>
  <c r="AF2103" i="1"/>
  <c r="AC2103" i="1"/>
  <c r="AG2103" i="1"/>
  <c r="AD2099" i="1"/>
  <c r="AH2099" i="1"/>
  <c r="AE2099" i="1"/>
  <c r="AI2099" i="1"/>
  <c r="AF2099" i="1"/>
  <c r="AC2099" i="1"/>
  <c r="AG2099" i="1"/>
  <c r="AD2095" i="1"/>
  <c r="AH2095" i="1"/>
  <c r="AE2095" i="1"/>
  <c r="AI2095" i="1"/>
  <c r="AF2095" i="1"/>
  <c r="AC2095" i="1"/>
  <c r="AG2095" i="1"/>
  <c r="AD2091" i="1"/>
  <c r="AH2091" i="1"/>
  <c r="AE2091" i="1"/>
  <c r="AI2091" i="1"/>
  <c r="AF2091" i="1"/>
  <c r="AC2091" i="1"/>
  <c r="AG2091" i="1"/>
  <c r="AD2087" i="1"/>
  <c r="AH2087" i="1"/>
  <c r="AE2087" i="1"/>
  <c r="AI2087" i="1"/>
  <c r="AF2087" i="1"/>
  <c r="AC2087" i="1"/>
  <c r="AG2087" i="1"/>
  <c r="AD2083" i="1"/>
  <c r="AH2083" i="1"/>
  <c r="AE2083" i="1"/>
  <c r="AI2083" i="1"/>
  <c r="AF2083" i="1"/>
  <c r="AC2083" i="1"/>
  <c r="AG2083" i="1"/>
  <c r="AD2079" i="1"/>
  <c r="AH2079" i="1"/>
  <c r="AE2079" i="1"/>
  <c r="AI2079" i="1"/>
  <c r="AF2079" i="1"/>
  <c r="AC2079" i="1"/>
  <c r="AG2079" i="1"/>
  <c r="AD2075" i="1"/>
  <c r="AH2075" i="1"/>
  <c r="AE2075" i="1"/>
  <c r="AI2075" i="1"/>
  <c r="AF2075" i="1"/>
  <c r="AC2075" i="1"/>
  <c r="AG2075" i="1"/>
  <c r="AD2071" i="1"/>
  <c r="AH2071" i="1"/>
  <c r="AE2071" i="1"/>
  <c r="AI2071" i="1"/>
  <c r="AF2071" i="1"/>
  <c r="AC2071" i="1"/>
  <c r="AG2071" i="1"/>
  <c r="AD2067" i="1"/>
  <c r="AH2067" i="1"/>
  <c r="AE2067" i="1"/>
  <c r="AI2067" i="1"/>
  <c r="AF2067" i="1"/>
  <c r="AC2067" i="1"/>
  <c r="AG2067" i="1"/>
  <c r="AD2063" i="1"/>
  <c r="AH2063" i="1"/>
  <c r="AE2063" i="1"/>
  <c r="AI2063" i="1"/>
  <c r="AF2063" i="1"/>
  <c r="AC2063" i="1"/>
  <c r="AG2063" i="1"/>
  <c r="AD2059" i="1"/>
  <c r="AH2059" i="1"/>
  <c r="AE2059" i="1"/>
  <c r="AI2059" i="1"/>
  <c r="AF2059" i="1"/>
  <c r="AC2059" i="1"/>
  <c r="AG2059" i="1"/>
  <c r="AD2055" i="1"/>
  <c r="AH2055" i="1"/>
  <c r="AE2055" i="1"/>
  <c r="AI2055" i="1"/>
  <c r="AF2055" i="1"/>
  <c r="AC2055" i="1"/>
  <c r="AG2055" i="1"/>
  <c r="AD2051" i="1"/>
  <c r="AH2051" i="1"/>
  <c r="AE2051" i="1"/>
  <c r="AI2051" i="1"/>
  <c r="AF2051" i="1"/>
  <c r="AC2051" i="1"/>
  <c r="AG2051" i="1"/>
  <c r="AD2047" i="1"/>
  <c r="AH2047" i="1"/>
  <c r="AE2047" i="1"/>
  <c r="AI2047" i="1"/>
  <c r="AF2047" i="1"/>
  <c r="AC2047" i="1"/>
  <c r="AG2047" i="1"/>
  <c r="AD2043" i="1"/>
  <c r="AH2043" i="1"/>
  <c r="AE2043" i="1"/>
  <c r="AI2043" i="1"/>
  <c r="AF2043" i="1"/>
  <c r="AC2043" i="1"/>
  <c r="AG2043" i="1"/>
  <c r="AD2039" i="1"/>
  <c r="AH2039" i="1"/>
  <c r="AE2039" i="1"/>
  <c r="AI2039" i="1"/>
  <c r="AF2039" i="1"/>
  <c r="AC2039" i="1"/>
  <c r="AG2039" i="1"/>
  <c r="AD2035" i="1"/>
  <c r="AH2035" i="1"/>
  <c r="AE2035" i="1"/>
  <c r="AI2035" i="1"/>
  <c r="AF2035" i="1"/>
  <c r="AC2035" i="1"/>
  <c r="AG2035" i="1"/>
  <c r="AD2031" i="1"/>
  <c r="AH2031" i="1"/>
  <c r="AE2031" i="1"/>
  <c r="AI2031" i="1"/>
  <c r="AF2031" i="1"/>
  <c r="AC2031" i="1"/>
  <c r="AG2031" i="1"/>
  <c r="AD2027" i="1"/>
  <c r="AH2027" i="1"/>
  <c r="AE2027" i="1"/>
  <c r="AI2027" i="1"/>
  <c r="AF2027" i="1"/>
  <c r="AC2027" i="1"/>
  <c r="AG2027" i="1"/>
  <c r="AD2023" i="1"/>
  <c r="AH2023" i="1"/>
  <c r="AE2023" i="1"/>
  <c r="AI2023" i="1"/>
  <c r="AF2023" i="1"/>
  <c r="AC2023" i="1"/>
  <c r="AG2023" i="1"/>
  <c r="AD2019" i="1"/>
  <c r="AH2019" i="1"/>
  <c r="AE2019" i="1"/>
  <c r="AI2019" i="1"/>
  <c r="AF2019" i="1"/>
  <c r="AC2019" i="1"/>
  <c r="AG2019" i="1"/>
  <c r="AD2015" i="1"/>
  <c r="AH2015" i="1"/>
  <c r="AE2015" i="1"/>
  <c r="AI2015" i="1"/>
  <c r="AF2015" i="1"/>
  <c r="AC2015" i="1"/>
  <c r="AG2015" i="1"/>
  <c r="AD2011" i="1"/>
  <c r="AH2011" i="1"/>
  <c r="AE2011" i="1"/>
  <c r="AI2011" i="1"/>
  <c r="AF2011" i="1"/>
  <c r="AC2011" i="1"/>
  <c r="AG2011" i="1"/>
  <c r="AD2007" i="1"/>
  <c r="AH2007" i="1"/>
  <c r="AE2007" i="1"/>
  <c r="AI2007" i="1"/>
  <c r="AF2007" i="1"/>
  <c r="AC2007" i="1"/>
  <c r="AG2007" i="1"/>
  <c r="AD2003" i="1"/>
  <c r="AH2003" i="1"/>
  <c r="AE2003" i="1"/>
  <c r="AI2003" i="1"/>
  <c r="AF2003" i="1"/>
  <c r="AC2003" i="1"/>
  <c r="AG2003" i="1"/>
  <c r="AD1999" i="1"/>
  <c r="AH1999" i="1"/>
  <c r="AE1999" i="1"/>
  <c r="AI1999" i="1"/>
  <c r="AF1999" i="1"/>
  <c r="AC1999" i="1"/>
  <c r="AG1999" i="1"/>
  <c r="AD1995" i="1"/>
  <c r="AH1995" i="1"/>
  <c r="AE1995" i="1"/>
  <c r="AI1995" i="1"/>
  <c r="AF1995" i="1"/>
  <c r="AC1995" i="1"/>
  <c r="AG1995" i="1"/>
  <c r="AD1991" i="1"/>
  <c r="AH1991" i="1"/>
  <c r="AE1991" i="1"/>
  <c r="AI1991" i="1"/>
  <c r="AF1991" i="1"/>
  <c r="AC1991" i="1"/>
  <c r="AG1991" i="1"/>
  <c r="AD1987" i="1"/>
  <c r="AH1987" i="1"/>
  <c r="AE1987" i="1"/>
  <c r="AI1987" i="1"/>
  <c r="AF1987" i="1"/>
  <c r="AC1987" i="1"/>
  <c r="AG1987" i="1"/>
  <c r="AD1983" i="1"/>
  <c r="AH1983" i="1"/>
  <c r="AE1983" i="1"/>
  <c r="AI1983" i="1"/>
  <c r="AF1983" i="1"/>
  <c r="AC1983" i="1"/>
  <c r="AG1983" i="1"/>
  <c r="AD1979" i="1"/>
  <c r="AH1979" i="1"/>
  <c r="AE1979" i="1"/>
  <c r="AI1979" i="1"/>
  <c r="AF1979" i="1"/>
  <c r="AC1979" i="1"/>
  <c r="AG1979" i="1"/>
  <c r="AD1975" i="1"/>
  <c r="AH1975" i="1"/>
  <c r="AE1975" i="1"/>
  <c r="AI1975" i="1"/>
  <c r="AF1975" i="1"/>
  <c r="AC1975" i="1"/>
  <c r="AG1975" i="1"/>
  <c r="AD1971" i="1"/>
  <c r="AH1971" i="1"/>
  <c r="AE1971" i="1"/>
  <c r="AI1971" i="1"/>
  <c r="AF1971" i="1"/>
  <c r="AC1971" i="1"/>
  <c r="AG1971" i="1"/>
  <c r="AD1967" i="1"/>
  <c r="AH1967" i="1"/>
  <c r="AE1967" i="1"/>
  <c r="AI1967" i="1"/>
  <c r="AF1967" i="1"/>
  <c r="AC1967" i="1"/>
  <c r="AG1967" i="1"/>
  <c r="AD1963" i="1"/>
  <c r="AH1963" i="1"/>
  <c r="AE1963" i="1"/>
  <c r="AI1963" i="1"/>
  <c r="AF1963" i="1"/>
  <c r="AC1963" i="1"/>
  <c r="AG1963" i="1"/>
  <c r="AD1959" i="1"/>
  <c r="AH1959" i="1"/>
  <c r="AE1959" i="1"/>
  <c r="AI1959" i="1"/>
  <c r="AF1959" i="1"/>
  <c r="AC1959" i="1"/>
  <c r="AG1959" i="1"/>
  <c r="AD1955" i="1"/>
  <c r="AH1955" i="1"/>
  <c r="AE1955" i="1"/>
  <c r="AI1955" i="1"/>
  <c r="AF1955" i="1"/>
  <c r="AC1955" i="1"/>
  <c r="AG1955" i="1"/>
  <c r="AF1951" i="1"/>
  <c r="AC1951" i="1"/>
  <c r="AG1951" i="1"/>
  <c r="AE1951" i="1"/>
  <c r="AI1951" i="1"/>
  <c r="AH1951" i="1"/>
  <c r="AD1951" i="1"/>
  <c r="AF1947" i="1"/>
  <c r="AC1947" i="1"/>
  <c r="AG1947" i="1"/>
  <c r="AE1947" i="1"/>
  <c r="AI1947" i="1"/>
  <c r="AD1947" i="1"/>
  <c r="AH1947" i="1"/>
  <c r="AF1943" i="1"/>
  <c r="AC1943" i="1"/>
  <c r="AG1943" i="1"/>
  <c r="AE1943" i="1"/>
  <c r="AI1943" i="1"/>
  <c r="AD1943" i="1"/>
  <c r="AH1943" i="1"/>
  <c r="AF1939" i="1"/>
  <c r="AC1939" i="1"/>
  <c r="AG1939" i="1"/>
  <c r="AE1939" i="1"/>
  <c r="AI1939" i="1"/>
  <c r="AD1939" i="1"/>
  <c r="AH1939" i="1"/>
  <c r="AF1935" i="1"/>
  <c r="AC1935" i="1"/>
  <c r="AG1935" i="1"/>
  <c r="AE1935" i="1"/>
  <c r="AI1935" i="1"/>
  <c r="AH1935" i="1"/>
  <c r="AD1935" i="1"/>
  <c r="AF1931" i="1"/>
  <c r="AC1931" i="1"/>
  <c r="AG1931" i="1"/>
  <c r="AE1931" i="1"/>
  <c r="AI1931" i="1"/>
  <c r="AD1931" i="1"/>
  <c r="AH1931" i="1"/>
  <c r="AF1927" i="1"/>
  <c r="AC1927" i="1"/>
  <c r="AG1927" i="1"/>
  <c r="AE1927" i="1"/>
  <c r="AI1927" i="1"/>
  <c r="AD1927" i="1"/>
  <c r="AH1927" i="1"/>
  <c r="AF1923" i="1"/>
  <c r="AC1923" i="1"/>
  <c r="AG1923" i="1"/>
  <c r="AD1923" i="1"/>
  <c r="AH1923" i="1"/>
  <c r="AE1923" i="1"/>
  <c r="AI1923" i="1"/>
  <c r="AF1919" i="1"/>
  <c r="AC1919" i="1"/>
  <c r="AG1919" i="1"/>
  <c r="AD1919" i="1"/>
  <c r="AH1919" i="1"/>
  <c r="AE1919" i="1"/>
  <c r="AI1919" i="1"/>
  <c r="AF1915" i="1"/>
  <c r="AC1915" i="1"/>
  <c r="AG1915" i="1"/>
  <c r="AD1915" i="1"/>
  <c r="AH1915" i="1"/>
  <c r="AE1915" i="1"/>
  <c r="AI1915" i="1"/>
  <c r="AF1911" i="1"/>
  <c r="AC1911" i="1"/>
  <c r="AG1911" i="1"/>
  <c r="AD1911" i="1"/>
  <c r="AH1911" i="1"/>
  <c r="AE1911" i="1"/>
  <c r="AI1911" i="1"/>
  <c r="AF1907" i="1"/>
  <c r="AC1907" i="1"/>
  <c r="AG1907" i="1"/>
  <c r="AD1907" i="1"/>
  <c r="AH1907" i="1"/>
  <c r="AE1907" i="1"/>
  <c r="AI1907" i="1"/>
  <c r="AF1903" i="1"/>
  <c r="AC1903" i="1"/>
  <c r="AG1903" i="1"/>
  <c r="AD1903" i="1"/>
  <c r="AH1903" i="1"/>
  <c r="AE1903" i="1"/>
  <c r="AI1903" i="1"/>
  <c r="AF1899" i="1"/>
  <c r="AC1899" i="1"/>
  <c r="AG1899" i="1"/>
  <c r="AD1899" i="1"/>
  <c r="AH1899" i="1"/>
  <c r="AE1899" i="1"/>
  <c r="AI1899" i="1"/>
  <c r="AF1895" i="1"/>
  <c r="AC1895" i="1"/>
  <c r="AG1895" i="1"/>
  <c r="AD1895" i="1"/>
  <c r="AH1895" i="1"/>
  <c r="AE1895" i="1"/>
  <c r="AI1895" i="1"/>
  <c r="AF1891" i="1"/>
  <c r="AC1891" i="1"/>
  <c r="AG1891" i="1"/>
  <c r="AD1891" i="1"/>
  <c r="AH1891" i="1"/>
  <c r="AE1891" i="1"/>
  <c r="AI1891" i="1"/>
  <c r="AF1887" i="1"/>
  <c r="AC1887" i="1"/>
  <c r="AG1887" i="1"/>
  <c r="AD1887" i="1"/>
  <c r="AH1887" i="1"/>
  <c r="AE1887" i="1"/>
  <c r="AI1887" i="1"/>
  <c r="AF1883" i="1"/>
  <c r="AC1883" i="1"/>
  <c r="AG1883" i="1"/>
  <c r="AD1883" i="1"/>
  <c r="AH1883" i="1"/>
  <c r="AE1883" i="1"/>
  <c r="AI1883" i="1"/>
  <c r="AF1879" i="1"/>
  <c r="AC1879" i="1"/>
  <c r="AG1879" i="1"/>
  <c r="AD1879" i="1"/>
  <c r="AH1879" i="1"/>
  <c r="AE1879" i="1"/>
  <c r="AI1879" i="1"/>
  <c r="AF1875" i="1"/>
  <c r="AC1875" i="1"/>
  <c r="AG1875" i="1"/>
  <c r="AD1875" i="1"/>
  <c r="AH1875" i="1"/>
  <c r="AE1875" i="1"/>
  <c r="AI1875" i="1"/>
  <c r="AF1871" i="1"/>
  <c r="AC1871" i="1"/>
  <c r="AG1871" i="1"/>
  <c r="AD1871" i="1"/>
  <c r="AH1871" i="1"/>
  <c r="AE1871" i="1"/>
  <c r="AI1871" i="1"/>
  <c r="AF1867" i="1"/>
  <c r="AC1867" i="1"/>
  <c r="AG1867" i="1"/>
  <c r="AD1867" i="1"/>
  <c r="AH1867" i="1"/>
  <c r="AE1867" i="1"/>
  <c r="AI1867" i="1"/>
  <c r="AF1863" i="1"/>
  <c r="AC1863" i="1"/>
  <c r="AG1863" i="1"/>
  <c r="AD1863" i="1"/>
  <c r="AH1863" i="1"/>
  <c r="AE1863" i="1"/>
  <c r="AI1863" i="1"/>
  <c r="AF1859" i="1"/>
  <c r="AC1859" i="1"/>
  <c r="AG1859" i="1"/>
  <c r="AD1859" i="1"/>
  <c r="AH1859" i="1"/>
  <c r="AE1859" i="1"/>
  <c r="AI1859" i="1"/>
  <c r="AF1855" i="1"/>
  <c r="AC1855" i="1"/>
  <c r="AG1855" i="1"/>
  <c r="AD1855" i="1"/>
  <c r="AH1855" i="1"/>
  <c r="AE1855" i="1"/>
  <c r="AI1855" i="1"/>
  <c r="AF1851" i="1"/>
  <c r="AC1851" i="1"/>
  <c r="AG1851" i="1"/>
  <c r="AD1851" i="1"/>
  <c r="AH1851" i="1"/>
  <c r="AE1851" i="1"/>
  <c r="AI1851" i="1"/>
  <c r="AF1847" i="1"/>
  <c r="AC1847" i="1"/>
  <c r="AG1847" i="1"/>
  <c r="AD1847" i="1"/>
  <c r="AH1847" i="1"/>
  <c r="AE1847" i="1"/>
  <c r="AI1847" i="1"/>
  <c r="AF1843" i="1"/>
  <c r="AC1843" i="1"/>
  <c r="AG1843" i="1"/>
  <c r="AD1843" i="1"/>
  <c r="AH1843" i="1"/>
  <c r="AE1843" i="1"/>
  <c r="AI1843" i="1"/>
  <c r="AF1839" i="1"/>
  <c r="AC1839" i="1"/>
  <c r="AG1839" i="1"/>
  <c r="AD1839" i="1"/>
  <c r="AH1839" i="1"/>
  <c r="AE1839" i="1"/>
  <c r="AI1839" i="1"/>
  <c r="AF1835" i="1"/>
  <c r="AC1835" i="1"/>
  <c r="AG1835" i="1"/>
  <c r="AD1835" i="1"/>
  <c r="AH1835" i="1"/>
  <c r="AE1835" i="1"/>
  <c r="AI1835" i="1"/>
  <c r="AF1831" i="1"/>
  <c r="AC1831" i="1"/>
  <c r="AG1831" i="1"/>
  <c r="AD1831" i="1"/>
  <c r="AH1831" i="1"/>
  <c r="AE1831" i="1"/>
  <c r="AI1831" i="1"/>
  <c r="AF1827" i="1"/>
  <c r="AC1827" i="1"/>
  <c r="AG1827" i="1"/>
  <c r="AD1827" i="1"/>
  <c r="AH1827" i="1"/>
  <c r="AE1827" i="1"/>
  <c r="AI1827" i="1"/>
  <c r="AF1823" i="1"/>
  <c r="AC1823" i="1"/>
  <c r="AG1823" i="1"/>
  <c r="AD1823" i="1"/>
  <c r="AH1823" i="1"/>
  <c r="AE1823" i="1"/>
  <c r="AI1823" i="1"/>
  <c r="AF1819" i="1"/>
  <c r="AC1819" i="1"/>
  <c r="AG1819" i="1"/>
  <c r="AD1819" i="1"/>
  <c r="AH1819" i="1"/>
  <c r="AE1819" i="1"/>
  <c r="AI1819" i="1"/>
  <c r="AF1815" i="1"/>
  <c r="AC1815" i="1"/>
  <c r="AG1815" i="1"/>
  <c r="AD1815" i="1"/>
  <c r="AH1815" i="1"/>
  <c r="AE1815" i="1"/>
  <c r="AI1815" i="1"/>
  <c r="AF1811" i="1"/>
  <c r="AC1811" i="1"/>
  <c r="AG1811" i="1"/>
  <c r="AD1811" i="1"/>
  <c r="AH1811" i="1"/>
  <c r="AE1811" i="1"/>
  <c r="AI1811" i="1"/>
  <c r="AF1807" i="1"/>
  <c r="AC1807" i="1"/>
  <c r="AG1807" i="1"/>
  <c r="AD1807" i="1"/>
  <c r="AH1807" i="1"/>
  <c r="AE1807" i="1"/>
  <c r="AI1807" i="1"/>
  <c r="AF1803" i="1"/>
  <c r="AC1803" i="1"/>
  <c r="AG1803" i="1"/>
  <c r="AD1803" i="1"/>
  <c r="AH1803" i="1"/>
  <c r="AE1803" i="1"/>
  <c r="AI1803" i="1"/>
  <c r="AF1799" i="1"/>
  <c r="AC1799" i="1"/>
  <c r="AG1799" i="1"/>
  <c r="AD1799" i="1"/>
  <c r="AH1799" i="1"/>
  <c r="AE1799" i="1"/>
  <c r="AI1799" i="1"/>
  <c r="AF1795" i="1"/>
  <c r="AC1795" i="1"/>
  <c r="AG1795" i="1"/>
  <c r="AD1795" i="1"/>
  <c r="AH1795" i="1"/>
  <c r="AE1795" i="1"/>
  <c r="AI1795" i="1"/>
  <c r="AF1791" i="1"/>
  <c r="AC1791" i="1"/>
  <c r="AG1791" i="1"/>
  <c r="AD1791" i="1"/>
  <c r="AH1791" i="1"/>
  <c r="AE1791" i="1"/>
  <c r="AI1791" i="1"/>
  <c r="AF1787" i="1"/>
  <c r="AC1787" i="1"/>
  <c r="AG1787" i="1"/>
  <c r="AD1787" i="1"/>
  <c r="AH1787" i="1"/>
  <c r="AE1787" i="1"/>
  <c r="AI1787" i="1"/>
  <c r="AF1783" i="1"/>
  <c r="AC1783" i="1"/>
  <c r="AG1783" i="1"/>
  <c r="AD1783" i="1"/>
  <c r="AH1783" i="1"/>
  <c r="AE1783" i="1"/>
  <c r="AI1783" i="1"/>
  <c r="AF1779" i="1"/>
  <c r="AC1779" i="1"/>
  <c r="AG1779" i="1"/>
  <c r="AD1779" i="1"/>
  <c r="AH1779" i="1"/>
  <c r="AE1779" i="1"/>
  <c r="AI1779" i="1"/>
  <c r="AF1775" i="1"/>
  <c r="AC1775" i="1"/>
  <c r="AG1775" i="1"/>
  <c r="AD1775" i="1"/>
  <c r="AH1775" i="1"/>
  <c r="AE1775" i="1"/>
  <c r="AI1775" i="1"/>
  <c r="AE1771" i="1"/>
  <c r="AI1771" i="1"/>
  <c r="AC1771" i="1"/>
  <c r="AH1771" i="1"/>
  <c r="AD1771" i="1"/>
  <c r="AF1771" i="1"/>
  <c r="AG1771" i="1"/>
  <c r="AF1767" i="1"/>
  <c r="AE1767" i="1"/>
  <c r="AI1767" i="1"/>
  <c r="AD1767" i="1"/>
  <c r="AG1767" i="1"/>
  <c r="AH1767" i="1"/>
  <c r="AC1767" i="1"/>
  <c r="AF1763" i="1"/>
  <c r="AC1763" i="1"/>
  <c r="AG1763" i="1"/>
  <c r="AE1763" i="1"/>
  <c r="AI1763" i="1"/>
  <c r="AD1763" i="1"/>
  <c r="AH1763" i="1"/>
  <c r="AF1759" i="1"/>
  <c r="AC1759" i="1"/>
  <c r="AG1759" i="1"/>
  <c r="AE1759" i="1"/>
  <c r="AI1759" i="1"/>
  <c r="AD1759" i="1"/>
  <c r="AH1759" i="1"/>
  <c r="AF1755" i="1"/>
  <c r="AC1755" i="1"/>
  <c r="AG1755" i="1"/>
  <c r="AE1755" i="1"/>
  <c r="AI1755" i="1"/>
  <c r="AH1755" i="1"/>
  <c r="AD1755" i="1"/>
  <c r="AF1751" i="1"/>
  <c r="AC1751" i="1"/>
  <c r="AG1751" i="1"/>
  <c r="AE1751" i="1"/>
  <c r="AI1751" i="1"/>
  <c r="AD1751" i="1"/>
  <c r="AH1751" i="1"/>
  <c r="AF1747" i="1"/>
  <c r="AC1747" i="1"/>
  <c r="AG1747" i="1"/>
  <c r="AE1747" i="1"/>
  <c r="AI1747" i="1"/>
  <c r="AD1747" i="1"/>
  <c r="AH1747" i="1"/>
  <c r="AF1743" i="1"/>
  <c r="AC1743" i="1"/>
  <c r="AG1743" i="1"/>
  <c r="AE1743" i="1"/>
  <c r="AI1743" i="1"/>
  <c r="AD1743" i="1"/>
  <c r="AH1743" i="1"/>
  <c r="AF1739" i="1"/>
  <c r="AC1739" i="1"/>
  <c r="AG1739" i="1"/>
  <c r="AE1739" i="1"/>
  <c r="AI1739" i="1"/>
  <c r="AH1739" i="1"/>
  <c r="AD1739" i="1"/>
  <c r="AF1735" i="1"/>
  <c r="AC1735" i="1"/>
  <c r="AG1735" i="1"/>
  <c r="AE1735" i="1"/>
  <c r="AI1735" i="1"/>
  <c r="AD1735" i="1"/>
  <c r="AH1735" i="1"/>
  <c r="AF1731" i="1"/>
  <c r="AC1731" i="1"/>
  <c r="AG1731" i="1"/>
  <c r="AE1731" i="1"/>
  <c r="AI1731" i="1"/>
  <c r="AD1731" i="1"/>
  <c r="AH1731" i="1"/>
  <c r="AF1727" i="1"/>
  <c r="AC1727" i="1"/>
  <c r="AG1727" i="1"/>
  <c r="AD1727" i="1"/>
  <c r="AH1727" i="1"/>
  <c r="AE1727" i="1"/>
  <c r="AI1727" i="1"/>
  <c r="AF1723" i="1"/>
  <c r="AC1723" i="1"/>
  <c r="AG1723" i="1"/>
  <c r="AD1723" i="1"/>
  <c r="AH1723" i="1"/>
  <c r="AE1723" i="1"/>
  <c r="AI1723" i="1"/>
  <c r="AF1719" i="1"/>
  <c r="AC1719" i="1"/>
  <c r="AG1719" i="1"/>
  <c r="AD1719" i="1"/>
  <c r="AH1719" i="1"/>
  <c r="AE1719" i="1"/>
  <c r="AI1719" i="1"/>
  <c r="AF1715" i="1"/>
  <c r="AC1715" i="1"/>
  <c r="AG1715" i="1"/>
  <c r="AD1715" i="1"/>
  <c r="AH1715" i="1"/>
  <c r="AE1715" i="1"/>
  <c r="AI1715" i="1"/>
  <c r="AF1711" i="1"/>
  <c r="AC1711" i="1"/>
  <c r="AG1711" i="1"/>
  <c r="AD1711" i="1"/>
  <c r="AH1711" i="1"/>
  <c r="AE1711" i="1"/>
  <c r="AI1711" i="1"/>
  <c r="AF1707" i="1"/>
  <c r="AC1707" i="1"/>
  <c r="AG1707" i="1"/>
  <c r="AD1707" i="1"/>
  <c r="AH1707" i="1"/>
  <c r="AE1707" i="1"/>
  <c r="AI1707" i="1"/>
  <c r="AF1703" i="1"/>
  <c r="AC1703" i="1"/>
  <c r="AG1703" i="1"/>
  <c r="AD1703" i="1"/>
  <c r="AH1703" i="1"/>
  <c r="AE1703" i="1"/>
  <c r="AI1703" i="1"/>
  <c r="AF1699" i="1"/>
  <c r="AC1699" i="1"/>
  <c r="AG1699" i="1"/>
  <c r="AD1699" i="1"/>
  <c r="AH1699" i="1"/>
  <c r="AE1699" i="1"/>
  <c r="AI1699" i="1"/>
  <c r="AF1695" i="1"/>
  <c r="AC1695" i="1"/>
  <c r="AG1695" i="1"/>
  <c r="AD1695" i="1"/>
  <c r="AH1695" i="1"/>
  <c r="AE1695" i="1"/>
  <c r="AI1695" i="1"/>
  <c r="AF1691" i="1"/>
  <c r="AC1691" i="1"/>
  <c r="AG1691" i="1"/>
  <c r="AD1691" i="1"/>
  <c r="AH1691" i="1"/>
  <c r="AE1691" i="1"/>
  <c r="AI1691" i="1"/>
  <c r="AF1687" i="1"/>
  <c r="AC1687" i="1"/>
  <c r="AG1687" i="1"/>
  <c r="AD1687" i="1"/>
  <c r="AH1687" i="1"/>
  <c r="AE1687" i="1"/>
  <c r="AI1687" i="1"/>
  <c r="AF1683" i="1"/>
  <c r="AC1683" i="1"/>
  <c r="AG1683" i="1"/>
  <c r="AD1683" i="1"/>
  <c r="AH1683" i="1"/>
  <c r="AE1683" i="1"/>
  <c r="AI1683" i="1"/>
  <c r="AF1679" i="1"/>
  <c r="AC1679" i="1"/>
  <c r="AG1679" i="1"/>
  <c r="AD1679" i="1"/>
  <c r="AH1679" i="1"/>
  <c r="AE1679" i="1"/>
  <c r="AI1679" i="1"/>
  <c r="AF1675" i="1"/>
  <c r="AC1675" i="1"/>
  <c r="AG1675" i="1"/>
  <c r="AD1675" i="1"/>
  <c r="AH1675" i="1"/>
  <c r="AE1675" i="1"/>
  <c r="AI1675" i="1"/>
  <c r="AF1671" i="1"/>
  <c r="AC1671" i="1"/>
  <c r="AG1671" i="1"/>
  <c r="AD1671" i="1"/>
  <c r="AH1671" i="1"/>
  <c r="AE1671" i="1"/>
  <c r="AI1671" i="1"/>
  <c r="AF1667" i="1"/>
  <c r="AC1667" i="1"/>
  <c r="AG1667" i="1"/>
  <c r="AD1667" i="1"/>
  <c r="AH1667" i="1"/>
  <c r="AE1667" i="1"/>
  <c r="AI1667" i="1"/>
  <c r="AF1663" i="1"/>
  <c r="AC1663" i="1"/>
  <c r="AG1663" i="1"/>
  <c r="AD1663" i="1"/>
  <c r="AH1663" i="1"/>
  <c r="AE1663" i="1"/>
  <c r="AI1663" i="1"/>
  <c r="AF1659" i="1"/>
  <c r="AC1659" i="1"/>
  <c r="AG1659" i="1"/>
  <c r="AD1659" i="1"/>
  <c r="AH1659" i="1"/>
  <c r="AE1659" i="1"/>
  <c r="AI1659" i="1"/>
  <c r="AF1655" i="1"/>
  <c r="AC1655" i="1"/>
  <c r="AG1655" i="1"/>
  <c r="AD1655" i="1"/>
  <c r="AH1655" i="1"/>
  <c r="AE1655" i="1"/>
  <c r="AI1655" i="1"/>
  <c r="AF1651" i="1"/>
  <c r="AC1651" i="1"/>
  <c r="AG1651" i="1"/>
  <c r="AD1651" i="1"/>
  <c r="AH1651" i="1"/>
  <c r="AE1651" i="1"/>
  <c r="AI1651" i="1"/>
  <c r="AF1647" i="1"/>
  <c r="AC1647" i="1"/>
  <c r="AG1647" i="1"/>
  <c r="AD1647" i="1"/>
  <c r="AH1647" i="1"/>
  <c r="AE1647" i="1"/>
  <c r="AI1647" i="1"/>
  <c r="AF1643" i="1"/>
  <c r="AC1643" i="1"/>
  <c r="AG1643" i="1"/>
  <c r="AD1643" i="1"/>
  <c r="AH1643" i="1"/>
  <c r="AE1643" i="1"/>
  <c r="AI1643" i="1"/>
  <c r="AF1639" i="1"/>
  <c r="AC1639" i="1"/>
  <c r="AG1639" i="1"/>
  <c r="AD1639" i="1"/>
  <c r="AH1639" i="1"/>
  <c r="AE1639" i="1"/>
  <c r="AI1639" i="1"/>
  <c r="AF1635" i="1"/>
  <c r="AC1635" i="1"/>
  <c r="AG1635" i="1"/>
  <c r="AD1635" i="1"/>
  <c r="AH1635" i="1"/>
  <c r="AE1635" i="1"/>
  <c r="AI1635" i="1"/>
  <c r="AF1631" i="1"/>
  <c r="AC1631" i="1"/>
  <c r="AG1631" i="1"/>
  <c r="AD1631" i="1"/>
  <c r="AH1631" i="1"/>
  <c r="AE1631" i="1"/>
  <c r="AI1631" i="1"/>
  <c r="AF1627" i="1"/>
  <c r="AC1627" i="1"/>
  <c r="AG1627" i="1"/>
  <c r="AD1627" i="1"/>
  <c r="AH1627" i="1"/>
  <c r="AE1627" i="1"/>
  <c r="AI1627" i="1"/>
  <c r="AF1623" i="1"/>
  <c r="AC1623" i="1"/>
  <c r="AG1623" i="1"/>
  <c r="AD1623" i="1"/>
  <c r="AH1623" i="1"/>
  <c r="AE1623" i="1"/>
  <c r="AI1623" i="1"/>
  <c r="AF1619" i="1"/>
  <c r="AC1619" i="1"/>
  <c r="AG1619" i="1"/>
  <c r="AD1619" i="1"/>
  <c r="AH1619" i="1"/>
  <c r="AE1619" i="1"/>
  <c r="AI1619" i="1"/>
  <c r="AF1615" i="1"/>
  <c r="AC1615" i="1"/>
  <c r="AG1615" i="1"/>
  <c r="AD1615" i="1"/>
  <c r="AH1615" i="1"/>
  <c r="AE1615" i="1"/>
  <c r="AI1615" i="1"/>
  <c r="AF1611" i="1"/>
  <c r="AC1611" i="1"/>
  <c r="AG1611" i="1"/>
  <c r="AD1611" i="1"/>
  <c r="AH1611" i="1"/>
  <c r="AE1611" i="1"/>
  <c r="AI1611" i="1"/>
  <c r="AF1607" i="1"/>
  <c r="AC1607" i="1"/>
  <c r="AG1607" i="1"/>
  <c r="AD1607" i="1"/>
  <c r="AH1607" i="1"/>
  <c r="AE1607" i="1"/>
  <c r="AI1607" i="1"/>
  <c r="AC1603" i="1"/>
  <c r="AG1603" i="1"/>
  <c r="AF1603" i="1"/>
  <c r="AH1603" i="1"/>
  <c r="AD1603" i="1"/>
  <c r="AI1603" i="1"/>
  <c r="AE1603" i="1"/>
  <c r="AC1599" i="1"/>
  <c r="AG1599" i="1"/>
  <c r="AH1599" i="1"/>
  <c r="AD1599" i="1"/>
  <c r="AI1599" i="1"/>
  <c r="AE1599" i="1"/>
  <c r="AF1599" i="1"/>
  <c r="AC1595" i="1"/>
  <c r="AG1595" i="1"/>
  <c r="AD1595" i="1"/>
  <c r="AI1595" i="1"/>
  <c r="AE1595" i="1"/>
  <c r="AF1595" i="1"/>
  <c r="AH1595" i="1"/>
  <c r="AC1591" i="1"/>
  <c r="AG1591" i="1"/>
  <c r="AE1591" i="1"/>
  <c r="AF1591" i="1"/>
  <c r="AH1591" i="1"/>
  <c r="AD1591" i="1"/>
  <c r="AI1591" i="1"/>
  <c r="AC1587" i="1"/>
  <c r="AG1587" i="1"/>
  <c r="AF1587" i="1"/>
  <c r="AH1587" i="1"/>
  <c r="AD1587" i="1"/>
  <c r="AI1587" i="1"/>
  <c r="AE1587" i="1"/>
  <c r="AC1583" i="1"/>
  <c r="AG1583" i="1"/>
  <c r="AH1583" i="1"/>
  <c r="AD1583" i="1"/>
  <c r="AI1583" i="1"/>
  <c r="AE1583" i="1"/>
  <c r="AF1583" i="1"/>
  <c r="AC1579" i="1"/>
  <c r="AG1579" i="1"/>
  <c r="AD1579" i="1"/>
  <c r="AI1579" i="1"/>
  <c r="AE1579" i="1"/>
  <c r="AF1579" i="1"/>
  <c r="AH1579" i="1"/>
  <c r="AC1575" i="1"/>
  <c r="AG1575" i="1"/>
  <c r="AE1575" i="1"/>
  <c r="AF1575" i="1"/>
  <c r="AH1575" i="1"/>
  <c r="AD1575" i="1"/>
  <c r="AI1575" i="1"/>
  <c r="AD1571" i="1"/>
  <c r="AH1571" i="1"/>
  <c r="AE1571" i="1"/>
  <c r="AI1571" i="1"/>
  <c r="AC1571" i="1"/>
  <c r="AG1571" i="1"/>
  <c r="AF1571" i="1"/>
  <c r="AD1567" i="1"/>
  <c r="AH1567" i="1"/>
  <c r="AE1567" i="1"/>
  <c r="AI1567" i="1"/>
  <c r="AC1567" i="1"/>
  <c r="AG1567" i="1"/>
  <c r="AF1567" i="1"/>
  <c r="AD1563" i="1"/>
  <c r="AH1563" i="1"/>
  <c r="AE1563" i="1"/>
  <c r="AI1563" i="1"/>
  <c r="AC1563" i="1"/>
  <c r="AG1563" i="1"/>
  <c r="AF1563" i="1"/>
  <c r="AD1559" i="1"/>
  <c r="AH1559" i="1"/>
  <c r="AE1559" i="1"/>
  <c r="AI1559" i="1"/>
  <c r="AC1559" i="1"/>
  <c r="AG1559" i="1"/>
  <c r="AF1559" i="1"/>
  <c r="AD1555" i="1"/>
  <c r="AH1555" i="1"/>
  <c r="AE1555" i="1"/>
  <c r="AI1555" i="1"/>
  <c r="AF1555" i="1"/>
  <c r="AC1555" i="1"/>
  <c r="AG1555" i="1"/>
  <c r="AD1551" i="1"/>
  <c r="AH1551" i="1"/>
  <c r="AE1551" i="1"/>
  <c r="AI1551" i="1"/>
  <c r="AF1551" i="1"/>
  <c r="AC1551" i="1"/>
  <c r="AG1551" i="1"/>
  <c r="AD1547" i="1"/>
  <c r="AH1547" i="1"/>
  <c r="AE1547" i="1"/>
  <c r="AI1547" i="1"/>
  <c r="AF1547" i="1"/>
  <c r="AC1547" i="1"/>
  <c r="AG1547" i="1"/>
  <c r="AD1543" i="1"/>
  <c r="AH1543" i="1"/>
  <c r="AE1543" i="1"/>
  <c r="AI1543" i="1"/>
  <c r="AF1543" i="1"/>
  <c r="AC1543" i="1"/>
  <c r="AG1543" i="1"/>
  <c r="AD1539" i="1"/>
  <c r="AH1539" i="1"/>
  <c r="AE1539" i="1"/>
  <c r="AI1539" i="1"/>
  <c r="AF1539" i="1"/>
  <c r="AC1539" i="1"/>
  <c r="AG1539" i="1"/>
  <c r="AD1535" i="1"/>
  <c r="AH1535" i="1"/>
  <c r="AE1535" i="1"/>
  <c r="AI1535" i="1"/>
  <c r="AF1535" i="1"/>
  <c r="AC1535" i="1"/>
  <c r="AG1535" i="1"/>
  <c r="AD1531" i="1"/>
  <c r="AH1531" i="1"/>
  <c r="AE1531" i="1"/>
  <c r="AI1531" i="1"/>
  <c r="AF1531" i="1"/>
  <c r="AC1531" i="1"/>
  <c r="AG1531" i="1"/>
  <c r="AD1527" i="1"/>
  <c r="AH1527" i="1"/>
  <c r="AE1527" i="1"/>
  <c r="AI1527" i="1"/>
  <c r="AF1527" i="1"/>
  <c r="AC1527" i="1"/>
  <c r="AG1527" i="1"/>
  <c r="AD1523" i="1"/>
  <c r="AH1523" i="1"/>
  <c r="AE1523" i="1"/>
  <c r="AI1523" i="1"/>
  <c r="AF1523" i="1"/>
  <c r="AC1523" i="1"/>
  <c r="AG1523" i="1"/>
  <c r="AD1519" i="1"/>
  <c r="AH1519" i="1"/>
  <c r="AE1519" i="1"/>
  <c r="AI1519" i="1"/>
  <c r="AF1519" i="1"/>
  <c r="AC1519" i="1"/>
  <c r="AG1519" i="1"/>
  <c r="AD1515" i="1"/>
  <c r="AH1515" i="1"/>
  <c r="AE1515" i="1"/>
  <c r="AI1515" i="1"/>
  <c r="AF1515" i="1"/>
  <c r="AC1515" i="1"/>
  <c r="AG1515" i="1"/>
  <c r="AD1511" i="1"/>
  <c r="AH1511" i="1"/>
  <c r="AE1511" i="1"/>
  <c r="AI1511" i="1"/>
  <c r="AF1511" i="1"/>
  <c r="AC1511" i="1"/>
  <c r="AG1511" i="1"/>
  <c r="AD1507" i="1"/>
  <c r="AH1507" i="1"/>
  <c r="AE1507" i="1"/>
  <c r="AI1507" i="1"/>
  <c r="AF1507" i="1"/>
  <c r="AC1507" i="1"/>
  <c r="AG1507" i="1"/>
  <c r="AD1503" i="1"/>
  <c r="AH1503" i="1"/>
  <c r="AE1503" i="1"/>
  <c r="AI1503" i="1"/>
  <c r="AF1503" i="1"/>
  <c r="AC1503" i="1"/>
  <c r="AG1503" i="1"/>
  <c r="AD1499" i="1"/>
  <c r="AH1499" i="1"/>
  <c r="AE1499" i="1"/>
  <c r="AI1499" i="1"/>
  <c r="AF1499" i="1"/>
  <c r="AC1499" i="1"/>
  <c r="AG1499" i="1"/>
  <c r="AD1495" i="1"/>
  <c r="AH1495" i="1"/>
  <c r="AE1495" i="1"/>
  <c r="AI1495" i="1"/>
  <c r="AF1495" i="1"/>
  <c r="AC1495" i="1"/>
  <c r="AG1495" i="1"/>
  <c r="AD1491" i="1"/>
  <c r="AH1491" i="1"/>
  <c r="AE1491" i="1"/>
  <c r="AI1491" i="1"/>
  <c r="AF1491" i="1"/>
  <c r="AC1491" i="1"/>
  <c r="AG1491" i="1"/>
  <c r="AD1487" i="1"/>
  <c r="AH1487" i="1"/>
  <c r="AG1487" i="1"/>
  <c r="AC1487" i="1"/>
  <c r="AI1487" i="1"/>
  <c r="AE1487" i="1"/>
  <c r="AF1487" i="1"/>
  <c r="AD1483" i="1"/>
  <c r="AH1483" i="1"/>
  <c r="AC1483" i="1"/>
  <c r="AI1483" i="1"/>
  <c r="AE1483" i="1"/>
  <c r="AF1483" i="1"/>
  <c r="AG1483" i="1"/>
  <c r="AD1479" i="1"/>
  <c r="AH1479" i="1"/>
  <c r="AE1479" i="1"/>
  <c r="AF1479" i="1"/>
  <c r="AG1479" i="1"/>
  <c r="AC1479" i="1"/>
  <c r="AI1479" i="1"/>
  <c r="AD1475" i="1"/>
  <c r="AH1475" i="1"/>
  <c r="AF1475" i="1"/>
  <c r="AG1475" i="1"/>
  <c r="AC1475" i="1"/>
  <c r="AI1475" i="1"/>
  <c r="AE1475" i="1"/>
  <c r="AD1471" i="1"/>
  <c r="AH1471" i="1"/>
  <c r="AG1471" i="1"/>
  <c r="AC1471" i="1"/>
  <c r="AI1471" i="1"/>
  <c r="AE1471" i="1"/>
  <c r="AF1471" i="1"/>
  <c r="AD1467" i="1"/>
  <c r="AH1467" i="1"/>
  <c r="AC1467" i="1"/>
  <c r="AI1467" i="1"/>
  <c r="AE1467" i="1"/>
  <c r="AF1467" i="1"/>
  <c r="AG1467" i="1"/>
  <c r="AD1463" i="1"/>
  <c r="AH1463" i="1"/>
  <c r="AE1463" i="1"/>
  <c r="AF1463" i="1"/>
  <c r="AG1463" i="1"/>
  <c r="AC1463" i="1"/>
  <c r="AI1463" i="1"/>
  <c r="AD1459" i="1"/>
  <c r="AH1459" i="1"/>
  <c r="AF1459" i="1"/>
  <c r="AG1459" i="1"/>
  <c r="AC1459" i="1"/>
  <c r="AI1459" i="1"/>
  <c r="AE1459" i="1"/>
  <c r="AD1455" i="1"/>
  <c r="AH1455" i="1"/>
  <c r="AG1455" i="1"/>
  <c r="AC1455" i="1"/>
  <c r="AI1455" i="1"/>
  <c r="AE1455" i="1"/>
  <c r="AF1455" i="1"/>
  <c r="AE1451" i="1"/>
  <c r="AI1451" i="1"/>
  <c r="AF1451" i="1"/>
  <c r="AD1451" i="1"/>
  <c r="AH1451" i="1"/>
  <c r="AC1451" i="1"/>
  <c r="AG1451" i="1"/>
  <c r="AE1447" i="1"/>
  <c r="AI1447" i="1"/>
  <c r="AF1447" i="1"/>
  <c r="AD1447" i="1"/>
  <c r="AH1447" i="1"/>
  <c r="AG1447" i="1"/>
  <c r="AC1447" i="1"/>
  <c r="AE1443" i="1"/>
  <c r="AI1443" i="1"/>
  <c r="AF1443" i="1"/>
  <c r="AD1443" i="1"/>
  <c r="AH1443" i="1"/>
  <c r="AC1443" i="1"/>
  <c r="AG1443" i="1"/>
  <c r="AE1439" i="1"/>
  <c r="AI1439" i="1"/>
  <c r="AF1439" i="1"/>
  <c r="AD1439" i="1"/>
  <c r="AH1439" i="1"/>
  <c r="AC1439" i="1"/>
  <c r="AG1439" i="1"/>
  <c r="AE1435" i="1"/>
  <c r="AI1435" i="1"/>
  <c r="AF1435" i="1"/>
  <c r="AC1435" i="1"/>
  <c r="AG1435" i="1"/>
  <c r="AD1435" i="1"/>
  <c r="AH1435" i="1"/>
  <c r="AE1431" i="1"/>
  <c r="AI1431" i="1"/>
  <c r="AF1431" i="1"/>
  <c r="AC1431" i="1"/>
  <c r="AG1431" i="1"/>
  <c r="AD1431" i="1"/>
  <c r="AH1431" i="1"/>
  <c r="AE1427" i="1"/>
  <c r="AI1427" i="1"/>
  <c r="AF1427" i="1"/>
  <c r="AC1427" i="1"/>
  <c r="AG1427" i="1"/>
  <c r="AD1427" i="1"/>
  <c r="AH1427" i="1"/>
  <c r="AE1423" i="1"/>
  <c r="AI1423" i="1"/>
  <c r="AF1423" i="1"/>
  <c r="AC1423" i="1"/>
  <c r="AG1423" i="1"/>
  <c r="AD1423" i="1"/>
  <c r="AH1423" i="1"/>
  <c r="AE1419" i="1"/>
  <c r="AI1419" i="1"/>
  <c r="AF1419" i="1"/>
  <c r="AC1419" i="1"/>
  <c r="AG1419" i="1"/>
  <c r="AD1419" i="1"/>
  <c r="AH1419" i="1"/>
  <c r="AE1415" i="1"/>
  <c r="AI1415" i="1"/>
  <c r="AF1415" i="1"/>
  <c r="AC1415" i="1"/>
  <c r="AG1415" i="1"/>
  <c r="AD1415" i="1"/>
  <c r="AH1415" i="1"/>
  <c r="AE1411" i="1"/>
  <c r="AI1411" i="1"/>
  <c r="AF1411" i="1"/>
  <c r="AC1411" i="1"/>
  <c r="AG1411" i="1"/>
  <c r="AD1411" i="1"/>
  <c r="AH1411" i="1"/>
  <c r="AE1407" i="1"/>
  <c r="AI1407" i="1"/>
  <c r="AF1407" i="1"/>
  <c r="AC1407" i="1"/>
  <c r="AG1407" i="1"/>
  <c r="AD1407" i="1"/>
  <c r="AH1407" i="1"/>
  <c r="AE1403" i="1"/>
  <c r="AI1403" i="1"/>
  <c r="AF1403" i="1"/>
  <c r="AC1403" i="1"/>
  <c r="AG1403" i="1"/>
  <c r="AD1403" i="1"/>
  <c r="AH1403" i="1"/>
  <c r="AC1399" i="1"/>
  <c r="AG1399" i="1"/>
  <c r="AE1399" i="1"/>
  <c r="AF1399" i="1"/>
  <c r="AH1399" i="1"/>
  <c r="AD1399" i="1"/>
  <c r="AI1399" i="1"/>
  <c r="AC1395" i="1"/>
  <c r="AG1395" i="1"/>
  <c r="AF1395" i="1"/>
  <c r="AH1395" i="1"/>
  <c r="AD1395" i="1"/>
  <c r="AI1395" i="1"/>
  <c r="AE1395" i="1"/>
  <c r="AC1391" i="1"/>
  <c r="AG1391" i="1"/>
  <c r="AH1391" i="1"/>
  <c r="AD1391" i="1"/>
  <c r="AI1391" i="1"/>
  <c r="AE1391" i="1"/>
  <c r="AF1391" i="1"/>
  <c r="AC1387" i="1"/>
  <c r="AG1387" i="1"/>
  <c r="AD1387" i="1"/>
  <c r="AI1387" i="1"/>
  <c r="AE1387" i="1"/>
  <c r="AF1387" i="1"/>
  <c r="AH1387" i="1"/>
  <c r="AC1383" i="1"/>
  <c r="AG1383" i="1"/>
  <c r="AE1383" i="1"/>
  <c r="AF1383" i="1"/>
  <c r="AH1383" i="1"/>
  <c r="AD1383" i="1"/>
  <c r="AI1383" i="1"/>
  <c r="AC1379" i="1"/>
  <c r="AG1379" i="1"/>
  <c r="AF1379" i="1"/>
  <c r="AH1379" i="1"/>
  <c r="AD1379" i="1"/>
  <c r="AI1379" i="1"/>
  <c r="AE1379" i="1"/>
  <c r="AC1375" i="1"/>
  <c r="AG1375" i="1"/>
  <c r="AH1375" i="1"/>
  <c r="AD1375" i="1"/>
  <c r="AI1375" i="1"/>
  <c r="AE1375" i="1"/>
  <c r="AF1375" i="1"/>
  <c r="AC1371" i="1"/>
  <c r="AG1371" i="1"/>
  <c r="AD1371" i="1"/>
  <c r="AI1371" i="1"/>
  <c r="AE1371" i="1"/>
  <c r="AF1371" i="1"/>
  <c r="AH1371" i="1"/>
  <c r="AC1367" i="1"/>
  <c r="AG1367" i="1"/>
  <c r="AE1367" i="1"/>
  <c r="AF1367" i="1"/>
  <c r="AH1367" i="1"/>
  <c r="AD1367" i="1"/>
  <c r="AI1367" i="1"/>
  <c r="AC1363" i="1"/>
  <c r="AG1363" i="1"/>
  <c r="AF1363" i="1"/>
  <c r="AH1363" i="1"/>
  <c r="AD1363" i="1"/>
  <c r="AI1363" i="1"/>
  <c r="AE1363" i="1"/>
  <c r="AC1359" i="1"/>
  <c r="AG1359" i="1"/>
  <c r="AH1359" i="1"/>
  <c r="AD1359" i="1"/>
  <c r="AI1359" i="1"/>
  <c r="AE1359" i="1"/>
  <c r="AF1359" i="1"/>
  <c r="AC1355" i="1"/>
  <c r="AG1355" i="1"/>
  <c r="AD1355" i="1"/>
  <c r="AI1355" i="1"/>
  <c r="AE1355" i="1"/>
  <c r="AF1355" i="1"/>
  <c r="AH1355" i="1"/>
  <c r="AC1351" i="1"/>
  <c r="AG1351" i="1"/>
  <c r="AE1351" i="1"/>
  <c r="AF1351" i="1"/>
  <c r="AH1351" i="1"/>
  <c r="AD1351" i="1"/>
  <c r="AI1351" i="1"/>
  <c r="AC1347" i="1"/>
  <c r="AG1347" i="1"/>
  <c r="AF1347" i="1"/>
  <c r="AH1347" i="1"/>
  <c r="AD1347" i="1"/>
  <c r="AI1347" i="1"/>
  <c r="AE1347" i="1"/>
  <c r="AD1343" i="1"/>
  <c r="AH1343" i="1"/>
  <c r="AE1343" i="1"/>
  <c r="AI1343" i="1"/>
  <c r="AC1343" i="1"/>
  <c r="AG1343" i="1"/>
  <c r="AF1343" i="1"/>
  <c r="AD1339" i="1"/>
  <c r="AH1339" i="1"/>
  <c r="AE1339" i="1"/>
  <c r="AI1339" i="1"/>
  <c r="AC1339" i="1"/>
  <c r="AG1339" i="1"/>
  <c r="AF1339" i="1"/>
  <c r="AD1335" i="1"/>
  <c r="AH1335" i="1"/>
  <c r="AE1335" i="1"/>
  <c r="AI1335" i="1"/>
  <c r="AF1335" i="1"/>
  <c r="AC1335" i="1"/>
  <c r="AG1335" i="1"/>
  <c r="AD1331" i="1"/>
  <c r="AH1331" i="1"/>
  <c r="AE1331" i="1"/>
  <c r="AI1331" i="1"/>
  <c r="AF1331" i="1"/>
  <c r="AC1331" i="1"/>
  <c r="AG1331" i="1"/>
  <c r="AD1327" i="1"/>
  <c r="AH1327" i="1"/>
  <c r="AE1327" i="1"/>
  <c r="AI1327" i="1"/>
  <c r="AF1327" i="1"/>
  <c r="AC1327" i="1"/>
  <c r="AG1327" i="1"/>
  <c r="AD1323" i="1"/>
  <c r="AH1323" i="1"/>
  <c r="AE1323" i="1"/>
  <c r="AI1323" i="1"/>
  <c r="AF1323" i="1"/>
  <c r="AC1323" i="1"/>
  <c r="AG1323" i="1"/>
  <c r="AD1319" i="1"/>
  <c r="AH1319" i="1"/>
  <c r="AE1319" i="1"/>
  <c r="AI1319" i="1"/>
  <c r="AF1319" i="1"/>
  <c r="AC1319" i="1"/>
  <c r="AG1319" i="1"/>
  <c r="AD1315" i="1"/>
  <c r="AH1315" i="1"/>
  <c r="AE1315" i="1"/>
  <c r="AI1315" i="1"/>
  <c r="AF1315" i="1"/>
  <c r="AC1315" i="1"/>
  <c r="AG1315" i="1"/>
  <c r="AD1311" i="1"/>
  <c r="AH1311" i="1"/>
  <c r="AE1311" i="1"/>
  <c r="AI1311" i="1"/>
  <c r="AF1311" i="1"/>
  <c r="AC1311" i="1"/>
  <c r="AG1311" i="1"/>
  <c r="AF1307" i="1"/>
  <c r="AG1307" i="1"/>
  <c r="AC1307" i="1"/>
  <c r="AH1307" i="1"/>
  <c r="AD1307" i="1"/>
  <c r="AI1307" i="1"/>
  <c r="AE1307" i="1"/>
  <c r="AF1303" i="1"/>
  <c r="AC1303" i="1"/>
  <c r="AH1303" i="1"/>
  <c r="AD1303" i="1"/>
  <c r="AI1303" i="1"/>
  <c r="AE1303" i="1"/>
  <c r="AG1303" i="1"/>
  <c r="AF1299" i="1"/>
  <c r="AD1299" i="1"/>
  <c r="AI1299" i="1"/>
  <c r="AE1299" i="1"/>
  <c r="AG1299" i="1"/>
  <c r="AC1299" i="1"/>
  <c r="AH1299" i="1"/>
  <c r="AF1295" i="1"/>
  <c r="AE1295" i="1"/>
  <c r="AG1295" i="1"/>
  <c r="AC1295" i="1"/>
  <c r="AH1295" i="1"/>
  <c r="AD1295" i="1"/>
  <c r="AI1295" i="1"/>
  <c r="AF1291" i="1"/>
  <c r="AG1291" i="1"/>
  <c r="AC1291" i="1"/>
  <c r="AH1291" i="1"/>
  <c r="AD1291" i="1"/>
  <c r="AI1291" i="1"/>
  <c r="AE1291" i="1"/>
  <c r="AF1287" i="1"/>
  <c r="AC1287" i="1"/>
  <c r="AH1287" i="1"/>
  <c r="AD1287" i="1"/>
  <c r="AI1287" i="1"/>
  <c r="AE1287" i="1"/>
  <c r="AG1287" i="1"/>
  <c r="AF1283" i="1"/>
  <c r="AD1283" i="1"/>
  <c r="AI1283" i="1"/>
  <c r="AE1283" i="1"/>
  <c r="AG1283" i="1"/>
  <c r="AC1283" i="1"/>
  <c r="AH1283" i="1"/>
  <c r="AF1279" i="1"/>
  <c r="AE1279" i="1"/>
  <c r="AG1279" i="1"/>
  <c r="AC1279" i="1"/>
  <c r="AH1279" i="1"/>
  <c r="AD1279" i="1"/>
  <c r="AI1279" i="1"/>
  <c r="AF1275" i="1"/>
  <c r="AG1275" i="1"/>
  <c r="AC1275" i="1"/>
  <c r="AH1275" i="1"/>
  <c r="AD1275" i="1"/>
  <c r="AI1275" i="1"/>
  <c r="AE1275" i="1"/>
  <c r="AF1271" i="1"/>
  <c r="AC1271" i="1"/>
  <c r="AH1271" i="1"/>
  <c r="AD1271" i="1"/>
  <c r="AI1271" i="1"/>
  <c r="AE1271" i="1"/>
  <c r="AG1271" i="1"/>
  <c r="AF1267" i="1"/>
  <c r="AD1267" i="1"/>
  <c r="AI1267" i="1"/>
  <c r="AE1267" i="1"/>
  <c r="AG1267" i="1"/>
  <c r="AC1267" i="1"/>
  <c r="AH1267" i="1"/>
  <c r="AF1263" i="1"/>
  <c r="AE1263" i="1"/>
  <c r="AG1263" i="1"/>
  <c r="AC1263" i="1"/>
  <c r="AH1263" i="1"/>
  <c r="AD1263" i="1"/>
  <c r="AI1263" i="1"/>
  <c r="AF1259" i="1"/>
  <c r="AG1259" i="1"/>
  <c r="AC1259" i="1"/>
  <c r="AH1259" i="1"/>
  <c r="AD1259" i="1"/>
  <c r="AI1259" i="1"/>
  <c r="AE1259" i="1"/>
  <c r="AF1255" i="1"/>
  <c r="AC1255" i="1"/>
  <c r="AH1255" i="1"/>
  <c r="AD1255" i="1"/>
  <c r="AI1255" i="1"/>
  <c r="AE1255" i="1"/>
  <c r="AG1255" i="1"/>
  <c r="AF1251" i="1"/>
  <c r="AD1251" i="1"/>
  <c r="AI1251" i="1"/>
  <c r="AE1251" i="1"/>
  <c r="AG1251" i="1"/>
  <c r="AC1251" i="1"/>
  <c r="AH1251" i="1"/>
  <c r="AC1247" i="1"/>
  <c r="AG1247" i="1"/>
  <c r="AH1247" i="1"/>
  <c r="AI1247" i="1"/>
  <c r="AD1247" i="1"/>
  <c r="AE1247" i="1"/>
  <c r="AF1247" i="1"/>
  <c r="AC1243" i="1"/>
  <c r="AG1243" i="1"/>
  <c r="AD1243" i="1"/>
  <c r="AI1243" i="1"/>
  <c r="AH1243" i="1"/>
  <c r="AE1243" i="1"/>
  <c r="AF1243" i="1"/>
  <c r="AC1239" i="1"/>
  <c r="AG1239" i="1"/>
  <c r="AE1239" i="1"/>
  <c r="AH1239" i="1"/>
  <c r="AI1239" i="1"/>
  <c r="AD1239" i="1"/>
  <c r="AF1239" i="1"/>
  <c r="AC1235" i="1"/>
  <c r="AG1235" i="1"/>
  <c r="AF1235" i="1"/>
  <c r="AH1235" i="1"/>
  <c r="AI1235" i="1"/>
  <c r="AD1235" i="1"/>
  <c r="AE1235" i="1"/>
  <c r="AC1231" i="1"/>
  <c r="AG1231" i="1"/>
  <c r="AE1231" i="1"/>
  <c r="AH1231" i="1"/>
  <c r="AD1231" i="1"/>
  <c r="AF1231" i="1"/>
  <c r="AI1231" i="1"/>
  <c r="AC1227" i="1"/>
  <c r="AG1227" i="1"/>
  <c r="AF1227" i="1"/>
  <c r="AH1227" i="1"/>
  <c r="AD1227" i="1"/>
  <c r="AI1227" i="1"/>
  <c r="AE1227" i="1"/>
  <c r="AC1223" i="1"/>
  <c r="AG1223" i="1"/>
  <c r="AH1223" i="1"/>
  <c r="AD1223" i="1"/>
  <c r="AI1223" i="1"/>
  <c r="AE1223" i="1"/>
  <c r="AF1223" i="1"/>
  <c r="AC1219" i="1"/>
  <c r="AG1219" i="1"/>
  <c r="AD1219" i="1"/>
  <c r="AI1219" i="1"/>
  <c r="AE1219" i="1"/>
  <c r="AF1219" i="1"/>
  <c r="AH1219" i="1"/>
  <c r="AC1215" i="1"/>
  <c r="AG1215" i="1"/>
  <c r="AE1215" i="1"/>
  <c r="AF1215" i="1"/>
  <c r="AH1215" i="1"/>
  <c r="AD1215" i="1"/>
  <c r="AI1215" i="1"/>
  <c r="AC1211" i="1"/>
  <c r="AG1211" i="1"/>
  <c r="AF1211" i="1"/>
  <c r="AH1211" i="1"/>
  <c r="AD1211" i="1"/>
  <c r="AI1211" i="1"/>
  <c r="AE1211" i="1"/>
  <c r="AC1207" i="1"/>
  <c r="AG1207" i="1"/>
  <c r="AH1207" i="1"/>
  <c r="AD1207" i="1"/>
  <c r="AI1207" i="1"/>
  <c r="AE1207" i="1"/>
  <c r="AF1207" i="1"/>
  <c r="AC1203" i="1"/>
  <c r="AG1203" i="1"/>
  <c r="AD1203" i="1"/>
  <c r="AI1203" i="1"/>
  <c r="AE1203" i="1"/>
  <c r="AF1203" i="1"/>
  <c r="AH1203" i="1"/>
  <c r="AC1199" i="1"/>
  <c r="AG1199" i="1"/>
  <c r="AE1199" i="1"/>
  <c r="AF1199" i="1"/>
  <c r="AH1199" i="1"/>
  <c r="AI1199" i="1"/>
  <c r="AD1199" i="1"/>
  <c r="AC1195" i="1"/>
  <c r="AG1195" i="1"/>
  <c r="AF1195" i="1"/>
  <c r="AH1195" i="1"/>
  <c r="AD1195" i="1"/>
  <c r="AI1195" i="1"/>
  <c r="AE1195" i="1"/>
  <c r="AC1191" i="1"/>
  <c r="AG1191" i="1"/>
  <c r="AF1191" i="1"/>
  <c r="AH1191" i="1"/>
  <c r="AD1191" i="1"/>
  <c r="AI1191" i="1"/>
  <c r="AE1191" i="1"/>
  <c r="AC1187" i="1"/>
  <c r="AG1187" i="1"/>
  <c r="AH1187" i="1"/>
  <c r="AD1187" i="1"/>
  <c r="AI1187" i="1"/>
  <c r="AE1187" i="1"/>
  <c r="AF1187" i="1"/>
  <c r="AC1183" i="1"/>
  <c r="AG1183" i="1"/>
  <c r="AD1183" i="1"/>
  <c r="AI1183" i="1"/>
  <c r="AE1183" i="1"/>
  <c r="AF1183" i="1"/>
  <c r="AH1183" i="1"/>
  <c r="AC1179" i="1"/>
  <c r="AG1179" i="1"/>
  <c r="AE1179" i="1"/>
  <c r="AF1179" i="1"/>
  <c r="AH1179" i="1"/>
  <c r="AD1179" i="1"/>
  <c r="AI1179" i="1"/>
  <c r="AE1175" i="1"/>
  <c r="AI1175" i="1"/>
  <c r="AF1175" i="1"/>
  <c r="AD1175" i="1"/>
  <c r="AG1175" i="1"/>
  <c r="AH1175" i="1"/>
  <c r="AC1175" i="1"/>
  <c r="AE1171" i="1"/>
  <c r="AI1171" i="1"/>
  <c r="AF1171" i="1"/>
  <c r="AG1171" i="1"/>
  <c r="AC1171" i="1"/>
  <c r="AD1171" i="1"/>
  <c r="AH1171" i="1"/>
  <c r="AE1167" i="1"/>
  <c r="AI1167" i="1"/>
  <c r="AG1167" i="1"/>
  <c r="AC1167" i="1"/>
  <c r="AH1167" i="1"/>
  <c r="AF1167" i="1"/>
  <c r="AD1167" i="1"/>
  <c r="AE1163" i="1"/>
  <c r="AI1163" i="1"/>
  <c r="AF1163" i="1"/>
  <c r="AC1163" i="1"/>
  <c r="AH1163" i="1"/>
  <c r="AD1163" i="1"/>
  <c r="AG1163" i="1"/>
  <c r="AE1159" i="1"/>
  <c r="AI1159" i="1"/>
  <c r="AG1159" i="1"/>
  <c r="AC1159" i="1"/>
  <c r="AH1159" i="1"/>
  <c r="AD1159" i="1"/>
  <c r="AF1159" i="1"/>
  <c r="AE1155" i="1"/>
  <c r="AI1155" i="1"/>
  <c r="AC1155" i="1"/>
  <c r="AH1155" i="1"/>
  <c r="AD1155" i="1"/>
  <c r="AF1155" i="1"/>
  <c r="AG1155" i="1"/>
  <c r="AE1151" i="1"/>
  <c r="AI1151" i="1"/>
  <c r="AD1151" i="1"/>
  <c r="AF1151" i="1"/>
  <c r="AG1151" i="1"/>
  <c r="AC1151" i="1"/>
  <c r="AH1151" i="1"/>
  <c r="AE1147" i="1"/>
  <c r="AI1147" i="1"/>
  <c r="AF1147" i="1"/>
  <c r="AG1147" i="1"/>
  <c r="AC1147" i="1"/>
  <c r="AH1147" i="1"/>
  <c r="AD1147" i="1"/>
  <c r="AE1143" i="1"/>
  <c r="AI1143" i="1"/>
  <c r="AG1143" i="1"/>
  <c r="AC1143" i="1"/>
  <c r="AH1143" i="1"/>
  <c r="AD1143" i="1"/>
  <c r="AF1143" i="1"/>
  <c r="AE1139" i="1"/>
  <c r="AI1139" i="1"/>
  <c r="AC1139" i="1"/>
  <c r="AH1139" i="1"/>
  <c r="AD1139" i="1"/>
  <c r="AF1139" i="1"/>
  <c r="AG1139" i="1"/>
  <c r="AE1135" i="1"/>
  <c r="AI1135" i="1"/>
  <c r="AD1135" i="1"/>
  <c r="AF1135" i="1"/>
  <c r="AG1135" i="1"/>
  <c r="AC1135" i="1"/>
  <c r="AH1135" i="1"/>
  <c r="AE1131" i="1"/>
  <c r="AI1131" i="1"/>
  <c r="AF1131" i="1"/>
  <c r="AG1131" i="1"/>
  <c r="AC1131" i="1"/>
  <c r="AH1131" i="1"/>
  <c r="AD1131" i="1"/>
  <c r="AE1127" i="1"/>
  <c r="AI1127" i="1"/>
  <c r="AG1127" i="1"/>
  <c r="AC1127" i="1"/>
  <c r="AH1127" i="1"/>
  <c r="AD1127" i="1"/>
  <c r="AF1127" i="1"/>
  <c r="AE1123" i="1"/>
  <c r="AI1123" i="1"/>
  <c r="AC1123" i="1"/>
  <c r="AH1123" i="1"/>
  <c r="AD1123" i="1"/>
  <c r="AF1123" i="1"/>
  <c r="AG1123" i="1"/>
  <c r="AE1119" i="1"/>
  <c r="AI1119" i="1"/>
  <c r="AD1119" i="1"/>
  <c r="AF1119" i="1"/>
  <c r="AG1119" i="1"/>
  <c r="AC1119" i="1"/>
  <c r="AH1119" i="1"/>
  <c r="AE1115" i="1"/>
  <c r="AI1115" i="1"/>
  <c r="AF1115" i="1"/>
  <c r="AG1115" i="1"/>
  <c r="AC1115" i="1"/>
  <c r="AH1115" i="1"/>
  <c r="AD1115" i="1"/>
  <c r="AD1111" i="1"/>
  <c r="AC1111" i="1"/>
  <c r="AE1111" i="1"/>
  <c r="AI1111" i="1"/>
  <c r="AG1111" i="1"/>
  <c r="AH1111" i="1"/>
  <c r="AF1111" i="1"/>
  <c r="AD1107" i="1"/>
  <c r="AH1107" i="1"/>
  <c r="AE1107" i="1"/>
  <c r="AF1107" i="1"/>
  <c r="AC1107" i="1"/>
  <c r="AG1107" i="1"/>
  <c r="AI1107" i="1"/>
  <c r="AD1103" i="1"/>
  <c r="AH1103" i="1"/>
  <c r="AF1103" i="1"/>
  <c r="AG1103" i="1"/>
  <c r="AC1103" i="1"/>
  <c r="AE1103" i="1"/>
  <c r="AI1103" i="1"/>
  <c r="AD1099" i="1"/>
  <c r="AH1099" i="1"/>
  <c r="AG1099" i="1"/>
  <c r="AC1099" i="1"/>
  <c r="AI1099" i="1"/>
  <c r="AF1099" i="1"/>
  <c r="AE1099" i="1"/>
  <c r="AD1095" i="1"/>
  <c r="AH1095" i="1"/>
  <c r="AC1095" i="1"/>
  <c r="AI1095" i="1"/>
  <c r="AE1095" i="1"/>
  <c r="AF1095" i="1"/>
  <c r="AG1095" i="1"/>
  <c r="AD1091" i="1"/>
  <c r="AH1091" i="1"/>
  <c r="AG1091" i="1"/>
  <c r="AE1091" i="1"/>
  <c r="AF1091" i="1"/>
  <c r="AC1091" i="1"/>
  <c r="AI1091" i="1"/>
  <c r="AD1087" i="1"/>
  <c r="AH1087" i="1"/>
  <c r="AC1087" i="1"/>
  <c r="AI1087" i="1"/>
  <c r="AE1087" i="1"/>
  <c r="AF1087" i="1"/>
  <c r="AG1087" i="1"/>
  <c r="AD1083" i="1"/>
  <c r="AH1083" i="1"/>
  <c r="AE1083" i="1"/>
  <c r="AF1083" i="1"/>
  <c r="AG1083" i="1"/>
  <c r="AC1083" i="1"/>
  <c r="AI1083" i="1"/>
  <c r="AD1079" i="1"/>
  <c r="AH1079" i="1"/>
  <c r="AF1079" i="1"/>
  <c r="AG1079" i="1"/>
  <c r="AC1079" i="1"/>
  <c r="AI1079" i="1"/>
  <c r="AE1079" i="1"/>
  <c r="AD1075" i="1"/>
  <c r="AH1075" i="1"/>
  <c r="AG1075" i="1"/>
  <c r="AC1075" i="1"/>
  <c r="AI1075" i="1"/>
  <c r="AE1075" i="1"/>
  <c r="AF1075" i="1"/>
  <c r="AD1071" i="1"/>
  <c r="AH1071" i="1"/>
  <c r="AC1071" i="1"/>
  <c r="AI1071" i="1"/>
  <c r="AE1071" i="1"/>
  <c r="AF1071" i="1"/>
  <c r="AG1071" i="1"/>
  <c r="AD1067" i="1"/>
  <c r="AH1067" i="1"/>
  <c r="AE1067" i="1"/>
  <c r="AF1067" i="1"/>
  <c r="AG1067" i="1"/>
  <c r="AC1067" i="1"/>
  <c r="AI1067" i="1"/>
  <c r="AD1063" i="1"/>
  <c r="AH1063" i="1"/>
  <c r="AF1063" i="1"/>
  <c r="AG1063" i="1"/>
  <c r="AC1063" i="1"/>
  <c r="AI1063" i="1"/>
  <c r="AE1063" i="1"/>
  <c r="AC1059" i="1"/>
  <c r="AG1059" i="1"/>
  <c r="AD1059" i="1"/>
  <c r="AH1059" i="1"/>
  <c r="AE1059" i="1"/>
  <c r="AF1059" i="1"/>
  <c r="AI1059" i="1"/>
  <c r="AC1055" i="1"/>
  <c r="AG1055" i="1"/>
  <c r="AD1055" i="1"/>
  <c r="AH1055" i="1"/>
  <c r="AF1055" i="1"/>
  <c r="AI1055" i="1"/>
  <c r="AE1055" i="1"/>
  <c r="AC1051" i="1"/>
  <c r="AG1051" i="1"/>
  <c r="AD1051" i="1"/>
  <c r="AH1051" i="1"/>
  <c r="AE1051" i="1"/>
  <c r="AF1051" i="1"/>
  <c r="AI1051" i="1"/>
  <c r="AC1047" i="1"/>
  <c r="AG1047" i="1"/>
  <c r="AE1047" i="1"/>
  <c r="AF1047" i="1"/>
  <c r="AI1047" i="1"/>
  <c r="AD1047" i="1"/>
  <c r="AH1047" i="1"/>
  <c r="AC1043" i="1"/>
  <c r="AG1043" i="1"/>
  <c r="AF1043" i="1"/>
  <c r="AH1043" i="1"/>
  <c r="AE1043" i="1"/>
  <c r="AI1043" i="1"/>
  <c r="AD1043" i="1"/>
  <c r="AC1039" i="1"/>
  <c r="AG1039" i="1"/>
  <c r="AH1039" i="1"/>
  <c r="AD1039" i="1"/>
  <c r="AI1039" i="1"/>
  <c r="AE1039" i="1"/>
  <c r="AF1039" i="1"/>
  <c r="AC1035" i="1"/>
  <c r="AG1035" i="1"/>
  <c r="AF1035" i="1"/>
  <c r="AD1035" i="1"/>
  <c r="AI1035" i="1"/>
  <c r="AE1035" i="1"/>
  <c r="AH1035" i="1"/>
  <c r="AC1031" i="1"/>
  <c r="AG1031" i="1"/>
  <c r="AH1031" i="1"/>
  <c r="AD1031" i="1"/>
  <c r="AI1031" i="1"/>
  <c r="AE1031" i="1"/>
  <c r="AF1031" i="1"/>
  <c r="AC1027" i="1"/>
  <c r="AG1027" i="1"/>
  <c r="AD1027" i="1"/>
  <c r="AI1027" i="1"/>
  <c r="AE1027" i="1"/>
  <c r="AF1027" i="1"/>
  <c r="AH1027" i="1"/>
  <c r="AC1023" i="1"/>
  <c r="AG1023" i="1"/>
  <c r="AE1023" i="1"/>
  <c r="AF1023" i="1"/>
  <c r="AH1023" i="1"/>
  <c r="AD1023" i="1"/>
  <c r="AI1023" i="1"/>
  <c r="AC1019" i="1"/>
  <c r="AG1019" i="1"/>
  <c r="AF1019" i="1"/>
  <c r="AH1019" i="1"/>
  <c r="AD1019" i="1"/>
  <c r="AI1019" i="1"/>
  <c r="AE1019" i="1"/>
  <c r="AC1015" i="1"/>
  <c r="AG1015" i="1"/>
  <c r="AH1015" i="1"/>
  <c r="AD1015" i="1"/>
  <c r="AI1015" i="1"/>
  <c r="AE1015" i="1"/>
  <c r="AF1015" i="1"/>
  <c r="AC1011" i="1"/>
  <c r="AG1011" i="1"/>
  <c r="AD1011" i="1"/>
  <c r="AI1011" i="1"/>
  <c r="AE1011" i="1"/>
  <c r="AF1011" i="1"/>
  <c r="AH1011" i="1"/>
  <c r="AC1007" i="1"/>
  <c r="AG1007" i="1"/>
  <c r="AE1007" i="1"/>
  <c r="AF1007" i="1"/>
  <c r="AH1007" i="1"/>
  <c r="AD1007" i="1"/>
  <c r="AI1007" i="1"/>
  <c r="AC1003" i="1"/>
  <c r="AG1003" i="1"/>
  <c r="AF1003" i="1"/>
  <c r="AH1003" i="1"/>
  <c r="AD1003" i="1"/>
  <c r="AI1003" i="1"/>
  <c r="AE1003" i="1"/>
  <c r="P3546" i="1"/>
  <c r="P3542" i="1"/>
  <c r="P3538" i="1"/>
  <c r="P3534" i="1"/>
  <c r="P3530" i="1"/>
  <c r="P3526" i="1"/>
  <c r="P3522" i="1"/>
  <c r="P3518" i="1"/>
  <c r="P3514" i="1"/>
  <c r="P3510" i="1"/>
  <c r="P3506" i="1"/>
  <c r="P3502" i="1"/>
  <c r="P3498" i="1"/>
  <c r="P3494" i="1"/>
  <c r="P3490" i="1"/>
  <c r="P3486" i="1"/>
  <c r="P3482" i="1"/>
  <c r="P3478" i="1"/>
  <c r="P3474" i="1"/>
  <c r="P3470" i="1"/>
  <c r="P3466" i="1"/>
  <c r="P3462" i="1"/>
  <c r="P3458" i="1"/>
  <c r="P3454" i="1"/>
  <c r="P3450" i="1"/>
  <c r="P3446" i="1"/>
  <c r="P3442" i="1"/>
  <c r="P3438" i="1"/>
  <c r="P3434" i="1"/>
  <c r="P3430" i="1"/>
  <c r="P3426" i="1"/>
  <c r="P3422" i="1"/>
  <c r="P3418" i="1"/>
  <c r="P3414" i="1"/>
  <c r="P3410" i="1"/>
  <c r="P3406" i="1"/>
  <c r="P3402" i="1"/>
  <c r="P3398" i="1"/>
  <c r="P3394" i="1"/>
  <c r="P3390" i="1"/>
  <c r="P3386" i="1"/>
  <c r="P3382" i="1"/>
  <c r="P3378" i="1"/>
  <c r="P3374" i="1"/>
  <c r="P3370" i="1"/>
  <c r="P3366" i="1"/>
  <c r="P3362" i="1"/>
  <c r="P3358" i="1"/>
  <c r="P3354" i="1"/>
  <c r="P3350" i="1"/>
  <c r="P3346" i="1"/>
  <c r="P3342" i="1"/>
  <c r="P3338" i="1"/>
  <c r="P3334" i="1"/>
  <c r="P3330" i="1"/>
  <c r="P3326" i="1"/>
  <c r="P3322" i="1"/>
  <c r="P3318" i="1"/>
  <c r="P3314" i="1"/>
  <c r="P3310" i="1"/>
  <c r="P3306" i="1"/>
  <c r="P3302" i="1"/>
  <c r="P3298" i="1"/>
  <c r="P3294" i="1"/>
  <c r="P3290" i="1"/>
  <c r="P3286" i="1"/>
  <c r="P3282" i="1"/>
  <c r="P3278" i="1"/>
  <c r="P3274" i="1"/>
  <c r="P3270" i="1"/>
  <c r="P3266" i="1"/>
  <c r="P3262" i="1"/>
  <c r="P3258" i="1"/>
  <c r="P3254" i="1"/>
  <c r="P3250" i="1"/>
  <c r="P3246" i="1"/>
  <c r="P3242" i="1"/>
  <c r="P3238" i="1"/>
  <c r="P3234" i="1"/>
  <c r="P3230" i="1"/>
  <c r="P3226" i="1"/>
  <c r="P3222" i="1"/>
  <c r="P3218" i="1"/>
  <c r="P3214" i="1"/>
  <c r="P3210" i="1"/>
  <c r="P3206" i="1"/>
  <c r="P3202" i="1"/>
  <c r="P3198" i="1"/>
  <c r="P3194" i="1"/>
  <c r="P3190" i="1"/>
  <c r="P3186" i="1"/>
  <c r="P3182" i="1"/>
  <c r="P3178" i="1"/>
  <c r="P3174" i="1"/>
  <c r="P3170" i="1"/>
  <c r="P3166" i="1"/>
  <c r="P3162" i="1"/>
  <c r="P3158" i="1"/>
  <c r="P3154" i="1"/>
  <c r="P3150" i="1"/>
  <c r="P3146" i="1"/>
  <c r="P3142" i="1"/>
  <c r="P3138" i="1"/>
  <c r="P3134" i="1"/>
  <c r="P3130" i="1"/>
  <c r="P3126" i="1"/>
  <c r="P3122" i="1"/>
  <c r="P3118" i="1"/>
  <c r="P3114" i="1"/>
  <c r="P3110" i="1"/>
  <c r="P3106" i="1"/>
  <c r="P3102" i="1"/>
  <c r="P3098" i="1"/>
  <c r="P3094" i="1"/>
  <c r="P3090" i="1"/>
  <c r="P3086" i="1"/>
  <c r="P3082" i="1"/>
  <c r="P3078" i="1"/>
  <c r="P3074" i="1"/>
  <c r="P3070" i="1"/>
  <c r="P3066" i="1"/>
  <c r="P3062" i="1"/>
  <c r="P3058" i="1"/>
  <c r="P3054" i="1"/>
  <c r="P3050" i="1"/>
  <c r="P3046" i="1"/>
  <c r="P3042" i="1"/>
  <c r="P3038" i="1"/>
  <c r="P3034" i="1"/>
  <c r="P3030" i="1"/>
  <c r="P3026" i="1"/>
  <c r="P3022" i="1"/>
  <c r="P3018" i="1"/>
  <c r="P3014" i="1"/>
  <c r="P3010" i="1"/>
  <c r="P3006" i="1"/>
  <c r="P3002" i="1"/>
  <c r="P2998" i="1"/>
  <c r="P2994" i="1"/>
  <c r="P2990" i="1"/>
  <c r="P2986" i="1"/>
  <c r="P2982" i="1"/>
  <c r="P2978" i="1"/>
  <c r="P2974" i="1"/>
  <c r="P2970" i="1"/>
  <c r="P2966" i="1"/>
  <c r="P2962" i="1"/>
  <c r="P2958" i="1"/>
  <c r="P2954" i="1"/>
  <c r="P2950" i="1"/>
  <c r="P2946" i="1"/>
  <c r="P2942" i="1"/>
  <c r="P2938" i="1"/>
  <c r="P2934" i="1"/>
  <c r="P2930" i="1"/>
  <c r="P2926" i="1"/>
  <c r="P2922" i="1"/>
  <c r="P2918" i="1"/>
  <c r="P2914" i="1"/>
  <c r="P2910" i="1"/>
  <c r="P2906" i="1"/>
  <c r="P2902" i="1"/>
  <c r="P2898" i="1"/>
  <c r="P2894" i="1"/>
  <c r="P2890" i="1"/>
  <c r="P2886" i="1"/>
  <c r="P2882" i="1"/>
  <c r="P2878" i="1"/>
  <c r="P2874" i="1"/>
  <c r="P2870" i="1"/>
  <c r="P2866" i="1"/>
  <c r="P2862" i="1"/>
  <c r="P2858" i="1"/>
  <c r="P2854" i="1"/>
  <c r="P2850" i="1"/>
  <c r="P2846" i="1"/>
  <c r="P2842" i="1"/>
  <c r="P2838" i="1"/>
  <c r="P2834" i="1"/>
  <c r="P2830" i="1"/>
  <c r="P2826" i="1"/>
  <c r="P2822" i="1"/>
  <c r="P2818" i="1"/>
  <c r="P2814" i="1"/>
  <c r="P2810" i="1"/>
  <c r="P2806" i="1"/>
  <c r="P2802" i="1"/>
  <c r="P2798" i="1"/>
  <c r="P2794" i="1"/>
  <c r="P2790" i="1"/>
  <c r="P2786" i="1"/>
  <c r="P2782" i="1"/>
  <c r="P2778" i="1"/>
  <c r="P2774" i="1"/>
  <c r="P2770" i="1"/>
  <c r="P2766" i="1"/>
  <c r="P2762" i="1"/>
  <c r="P2758" i="1"/>
  <c r="P2754" i="1"/>
  <c r="P2750" i="1"/>
  <c r="P2746" i="1"/>
  <c r="P2742" i="1"/>
  <c r="P2738" i="1"/>
  <c r="P2734" i="1"/>
  <c r="P2730" i="1"/>
  <c r="P2726" i="1"/>
  <c r="P2722" i="1"/>
  <c r="P2718" i="1"/>
  <c r="P2714" i="1"/>
  <c r="P2710" i="1"/>
  <c r="P2706" i="1"/>
  <c r="P2702" i="1"/>
  <c r="P2698" i="1"/>
  <c r="P2694" i="1"/>
  <c r="P2690" i="1"/>
  <c r="P2686" i="1"/>
  <c r="P2682" i="1"/>
  <c r="P2678" i="1"/>
  <c r="P2674" i="1"/>
  <c r="P2670" i="1"/>
  <c r="P2666" i="1"/>
  <c r="P2662" i="1"/>
  <c r="P2658" i="1"/>
  <c r="P2654" i="1"/>
  <c r="P2650" i="1"/>
  <c r="P2646" i="1"/>
  <c r="P2642" i="1"/>
  <c r="P2638" i="1"/>
  <c r="P2634" i="1"/>
  <c r="P2630" i="1"/>
  <c r="P2626" i="1"/>
  <c r="P2622" i="1"/>
  <c r="P2618" i="1"/>
  <c r="P2614" i="1"/>
  <c r="P2610" i="1"/>
  <c r="P2606" i="1"/>
  <c r="P2602" i="1"/>
  <c r="P2598" i="1"/>
  <c r="P2594" i="1"/>
  <c r="P2590" i="1"/>
  <c r="P2586" i="1"/>
  <c r="P2582" i="1"/>
  <c r="P2578" i="1"/>
  <c r="P2574" i="1"/>
  <c r="P2570" i="1"/>
  <c r="P2566" i="1"/>
  <c r="P2562" i="1"/>
  <c r="P2558" i="1"/>
  <c r="P2554" i="1"/>
  <c r="P2550" i="1"/>
  <c r="P2546" i="1"/>
  <c r="P2542" i="1"/>
  <c r="P2538" i="1"/>
  <c r="P2534" i="1"/>
  <c r="P2530" i="1"/>
  <c r="P2526" i="1"/>
  <c r="P2522" i="1"/>
  <c r="P2518" i="1"/>
  <c r="P2514" i="1"/>
  <c r="P2510" i="1"/>
  <c r="P2506" i="1"/>
  <c r="P2502" i="1"/>
  <c r="P2498" i="1"/>
  <c r="P2494" i="1"/>
  <c r="P2490" i="1"/>
  <c r="P2486" i="1"/>
  <c r="P2482" i="1"/>
  <c r="P2478" i="1"/>
  <c r="P2474" i="1"/>
  <c r="P2470" i="1"/>
  <c r="P2466" i="1"/>
  <c r="P2462" i="1"/>
  <c r="P2458" i="1"/>
  <c r="P2454" i="1"/>
  <c r="P2450" i="1"/>
  <c r="P2446" i="1"/>
  <c r="P2442" i="1"/>
  <c r="P2438" i="1"/>
  <c r="P2434" i="1"/>
  <c r="P2430" i="1"/>
  <c r="P2426" i="1"/>
  <c r="P2422" i="1"/>
  <c r="P2418" i="1"/>
  <c r="P2414" i="1"/>
  <c r="P2410" i="1"/>
  <c r="P2406" i="1"/>
  <c r="P2402" i="1"/>
  <c r="P2398" i="1"/>
  <c r="P2394" i="1"/>
  <c r="P2390" i="1"/>
  <c r="P2386" i="1"/>
  <c r="P2382" i="1"/>
  <c r="P2378" i="1"/>
  <c r="P2374" i="1"/>
  <c r="P2370" i="1"/>
  <c r="P2366" i="1"/>
  <c r="P2362" i="1"/>
  <c r="P2358" i="1"/>
  <c r="P2354" i="1"/>
  <c r="P2350" i="1"/>
  <c r="P2346" i="1"/>
  <c r="P2342" i="1"/>
  <c r="P2338" i="1"/>
  <c r="P2334" i="1"/>
  <c r="P2330" i="1"/>
  <c r="P2326" i="1"/>
  <c r="P2322" i="1"/>
  <c r="P2318" i="1"/>
  <c r="P2314" i="1"/>
  <c r="P2310" i="1"/>
  <c r="P2306" i="1"/>
  <c r="P2302" i="1"/>
  <c r="P2298" i="1"/>
  <c r="P2294" i="1"/>
  <c r="P2290" i="1"/>
  <c r="P2286" i="1"/>
  <c r="P2282" i="1"/>
  <c r="P2278" i="1"/>
  <c r="P2274" i="1"/>
  <c r="P2270" i="1"/>
  <c r="P2266" i="1"/>
  <c r="P2262" i="1"/>
  <c r="P2258" i="1"/>
  <c r="P2254" i="1"/>
  <c r="P2250" i="1"/>
  <c r="P2246" i="1"/>
  <c r="P2242" i="1"/>
  <c r="P2238" i="1"/>
  <c r="P2234" i="1"/>
  <c r="P2230" i="1"/>
  <c r="P2226" i="1"/>
  <c r="P2222" i="1"/>
  <c r="P2218" i="1"/>
  <c r="P2214" i="1"/>
  <c r="P2210" i="1"/>
  <c r="P2206" i="1"/>
  <c r="P2202" i="1"/>
  <c r="P2198" i="1"/>
  <c r="P2194" i="1"/>
  <c r="P2190" i="1"/>
  <c r="P2186" i="1"/>
  <c r="P2182" i="1"/>
  <c r="P2178" i="1"/>
  <c r="P2174" i="1"/>
  <c r="P2170" i="1"/>
  <c r="P2166" i="1"/>
  <c r="P2162" i="1"/>
  <c r="P2158" i="1"/>
  <c r="P2154" i="1"/>
  <c r="P2150" i="1"/>
  <c r="P2146" i="1"/>
  <c r="P2142" i="1"/>
  <c r="P2138" i="1"/>
  <c r="P2134" i="1"/>
  <c r="P2130" i="1"/>
  <c r="P2126" i="1"/>
  <c r="P2122" i="1"/>
  <c r="P2118" i="1"/>
  <c r="P2114" i="1"/>
  <c r="P2110" i="1"/>
  <c r="P2106" i="1"/>
  <c r="P2102" i="1"/>
  <c r="P2098" i="1"/>
  <c r="P2094" i="1"/>
  <c r="P2090" i="1"/>
  <c r="P2086" i="1"/>
  <c r="P2082" i="1"/>
  <c r="P2078" i="1"/>
  <c r="P2074" i="1"/>
  <c r="P2070" i="1"/>
  <c r="P2066" i="1"/>
  <c r="P2062" i="1"/>
  <c r="P2058" i="1"/>
  <c r="P2054" i="1"/>
  <c r="P2050" i="1"/>
  <c r="P2046" i="1"/>
  <c r="P2042" i="1"/>
  <c r="P2038" i="1"/>
  <c r="P2034" i="1"/>
  <c r="P2030" i="1"/>
  <c r="P2026" i="1"/>
  <c r="P2022" i="1"/>
  <c r="P2018" i="1"/>
  <c r="P2014" i="1"/>
  <c r="P2010" i="1"/>
  <c r="P2006" i="1"/>
  <c r="P2002" i="1"/>
  <c r="P1998" i="1"/>
  <c r="P1994" i="1"/>
  <c r="P1990" i="1"/>
  <c r="P1986" i="1"/>
  <c r="P1982" i="1"/>
  <c r="P1978" i="1"/>
  <c r="P1974" i="1"/>
  <c r="P1970" i="1"/>
  <c r="P1966" i="1"/>
  <c r="P1962" i="1"/>
  <c r="P1958" i="1"/>
  <c r="P1954" i="1"/>
  <c r="P1950" i="1"/>
  <c r="P1946" i="1"/>
  <c r="P1942" i="1"/>
  <c r="P1938" i="1"/>
  <c r="P1934" i="1"/>
  <c r="P1930" i="1"/>
  <c r="P1926" i="1"/>
  <c r="P1922" i="1"/>
  <c r="P1918" i="1"/>
  <c r="P1914" i="1"/>
  <c r="P1910" i="1"/>
  <c r="P1906" i="1"/>
  <c r="P1902" i="1"/>
  <c r="P1898" i="1"/>
  <c r="P1894" i="1"/>
  <c r="P1890" i="1"/>
  <c r="P1886" i="1"/>
  <c r="P1882" i="1"/>
  <c r="P1878" i="1"/>
  <c r="P1874" i="1"/>
  <c r="P1870" i="1"/>
  <c r="P1866" i="1"/>
  <c r="P1862" i="1"/>
  <c r="P1858" i="1"/>
  <c r="P1854" i="1"/>
  <c r="P1850" i="1"/>
  <c r="P1846" i="1"/>
  <c r="P1842" i="1"/>
  <c r="P1838" i="1"/>
  <c r="P1834" i="1"/>
  <c r="P1830" i="1"/>
  <c r="P1826" i="1"/>
  <c r="P1822" i="1"/>
  <c r="P1818" i="1"/>
  <c r="P1814" i="1"/>
  <c r="P1810" i="1"/>
  <c r="P1806" i="1"/>
  <c r="P1802" i="1"/>
  <c r="P1798" i="1"/>
  <c r="P1794" i="1"/>
  <c r="P1790" i="1"/>
  <c r="P1786" i="1"/>
  <c r="P1782" i="1"/>
  <c r="P1778" i="1"/>
  <c r="P1774" i="1"/>
  <c r="P1770" i="1"/>
  <c r="P1766" i="1"/>
  <c r="P1762" i="1"/>
  <c r="P1758" i="1"/>
  <c r="P1754" i="1"/>
  <c r="P1750" i="1"/>
  <c r="P1746" i="1"/>
  <c r="P1742" i="1"/>
  <c r="P1738" i="1"/>
  <c r="P1734" i="1"/>
  <c r="P1730" i="1"/>
  <c r="P1726" i="1"/>
  <c r="P1722" i="1"/>
  <c r="P1718" i="1"/>
  <c r="P1714" i="1"/>
  <c r="P1710" i="1"/>
  <c r="P1706" i="1"/>
  <c r="P1702" i="1"/>
  <c r="P1698" i="1"/>
  <c r="P1694" i="1"/>
  <c r="P1690" i="1"/>
  <c r="P1686" i="1"/>
  <c r="P1682" i="1"/>
  <c r="P1678" i="1"/>
  <c r="P1674" i="1"/>
  <c r="P1670" i="1"/>
  <c r="P1666" i="1"/>
  <c r="P1662" i="1"/>
  <c r="P1658" i="1"/>
  <c r="P1654" i="1"/>
  <c r="P1650" i="1"/>
  <c r="P1646" i="1"/>
  <c r="P1642" i="1"/>
  <c r="P1638" i="1"/>
  <c r="P1634" i="1"/>
  <c r="P1630" i="1"/>
  <c r="P1626" i="1"/>
  <c r="P1622" i="1"/>
  <c r="P1618" i="1"/>
  <c r="P1614" i="1"/>
  <c r="P1610" i="1"/>
  <c r="P1606" i="1"/>
  <c r="P1602" i="1"/>
  <c r="P1598" i="1"/>
  <c r="P1594" i="1"/>
  <c r="P1590" i="1"/>
  <c r="P1586" i="1"/>
  <c r="P1582" i="1"/>
  <c r="P1578" i="1"/>
  <c r="P1574" i="1"/>
  <c r="P1570" i="1"/>
  <c r="P1566" i="1"/>
  <c r="P1562" i="1"/>
  <c r="P1558" i="1"/>
  <c r="P1554" i="1"/>
  <c r="P1550" i="1"/>
  <c r="P1546" i="1"/>
  <c r="P1542" i="1"/>
  <c r="P1538" i="1"/>
  <c r="P1534" i="1"/>
  <c r="P1530" i="1"/>
  <c r="P1526" i="1"/>
  <c r="P1522" i="1"/>
  <c r="P1518" i="1"/>
  <c r="P1514" i="1"/>
  <c r="P1510" i="1"/>
  <c r="P1506" i="1"/>
  <c r="P1502" i="1"/>
  <c r="P1498" i="1"/>
  <c r="P1494" i="1"/>
  <c r="P1490" i="1"/>
  <c r="P1486" i="1"/>
  <c r="P1482" i="1"/>
  <c r="P1478" i="1"/>
  <c r="P1474" i="1"/>
  <c r="P1470" i="1"/>
  <c r="P1466" i="1"/>
  <c r="P1462" i="1"/>
  <c r="P1458" i="1"/>
  <c r="P1454" i="1"/>
  <c r="P1450" i="1"/>
  <c r="P1446" i="1"/>
  <c r="P1442" i="1"/>
  <c r="P1438" i="1"/>
  <c r="P1434" i="1"/>
  <c r="P1430" i="1"/>
  <c r="P1426" i="1"/>
  <c r="P1422" i="1"/>
  <c r="P1418" i="1"/>
  <c r="P1414" i="1"/>
  <c r="P1410" i="1"/>
  <c r="P1406" i="1"/>
  <c r="P1402" i="1"/>
  <c r="P1398" i="1"/>
  <c r="P1394" i="1"/>
  <c r="P1390" i="1"/>
  <c r="P1386" i="1"/>
  <c r="P1382" i="1"/>
  <c r="P1378" i="1"/>
  <c r="P1374" i="1"/>
  <c r="P1370" i="1"/>
  <c r="P1366" i="1"/>
  <c r="P1362" i="1"/>
  <c r="P1358" i="1"/>
  <c r="P1354" i="1"/>
  <c r="P1350" i="1"/>
  <c r="P1346" i="1"/>
  <c r="P1342" i="1"/>
  <c r="P1338" i="1"/>
  <c r="P1334" i="1"/>
  <c r="P1330" i="1"/>
  <c r="P1326" i="1"/>
  <c r="P1322" i="1"/>
  <c r="P1318" i="1"/>
  <c r="P1314" i="1"/>
  <c r="P1310" i="1"/>
  <c r="P1306" i="1"/>
  <c r="P1302" i="1"/>
  <c r="P1298" i="1"/>
  <c r="P1294" i="1"/>
  <c r="P1290" i="1"/>
  <c r="P1286" i="1"/>
  <c r="P1282" i="1"/>
  <c r="P1278" i="1"/>
  <c r="P1274" i="1"/>
  <c r="P1270" i="1"/>
  <c r="P1266" i="1"/>
  <c r="P1262" i="1"/>
  <c r="P1258" i="1"/>
  <c r="P1254" i="1"/>
  <c r="P1250" i="1"/>
  <c r="P1246" i="1"/>
  <c r="P1242" i="1"/>
  <c r="P1238" i="1"/>
  <c r="P1234" i="1"/>
  <c r="P1230" i="1"/>
  <c r="P1226" i="1"/>
  <c r="P1222" i="1"/>
  <c r="P1218" i="1"/>
  <c r="P1214" i="1"/>
  <c r="P1210" i="1"/>
  <c r="P1206" i="1"/>
  <c r="P1202" i="1"/>
  <c r="P1198" i="1"/>
  <c r="P1194" i="1"/>
  <c r="P1190" i="1"/>
  <c r="P1186" i="1"/>
  <c r="P1182" i="1"/>
  <c r="P1178" i="1"/>
  <c r="P1174" i="1"/>
  <c r="P1170" i="1"/>
  <c r="P1166" i="1"/>
  <c r="P1162" i="1"/>
  <c r="P1158" i="1"/>
  <c r="P1154" i="1"/>
  <c r="P1150" i="1"/>
  <c r="P1146" i="1"/>
  <c r="P1142" i="1"/>
  <c r="P1138" i="1"/>
  <c r="P1134" i="1"/>
  <c r="P1130" i="1"/>
  <c r="P1126" i="1"/>
  <c r="P1122" i="1"/>
  <c r="P1118" i="1"/>
  <c r="P1114" i="1"/>
  <c r="P1110" i="1"/>
  <c r="P1106" i="1"/>
  <c r="P1102" i="1"/>
  <c r="P1098" i="1"/>
  <c r="P1094" i="1"/>
  <c r="P1090" i="1"/>
  <c r="P1086" i="1"/>
  <c r="P1082" i="1"/>
  <c r="P1078" i="1"/>
  <c r="P1074" i="1"/>
  <c r="P1070" i="1"/>
  <c r="P1066" i="1"/>
  <c r="P1062" i="1"/>
  <c r="P1058" i="1"/>
  <c r="P1054" i="1"/>
  <c r="P1050" i="1"/>
  <c r="P1046" i="1"/>
  <c r="P1042" i="1"/>
  <c r="P1038" i="1"/>
  <c r="P1034" i="1"/>
  <c r="P1030" i="1"/>
  <c r="P1026" i="1"/>
  <c r="P1022" i="1"/>
  <c r="P1018" i="1"/>
  <c r="P1014" i="1"/>
  <c r="P1010" i="1"/>
  <c r="P1006" i="1"/>
  <c r="P1002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K47" i="1" l="1" a="1"/>
  <c r="K105" i="1" l="1" a="1"/>
  <c r="K74" i="1" l="1" a="1"/>
  <c r="K117" i="1" l="1" a="1"/>
  <c r="O74" i="1" a="1"/>
  <c r="O117" i="1" l="1" a="1"/>
  <c r="O10" i="1" l="1" a="1"/>
  <c r="K63" i="1" l="1" a="1"/>
  <c r="K31" i="1" l="1" a="1"/>
  <c r="O47" i="1" l="1" a="1"/>
  <c r="O105" i="1" l="1" a="1"/>
  <c r="AP3673" i="1"/>
  <c r="AR3707" i="1"/>
  <c r="AR3670" i="1"/>
  <c r="AP3662" i="1"/>
  <c r="AQ3671" i="1"/>
  <c r="AO3710" i="1"/>
  <c r="AO3695" i="1"/>
  <c r="AQ3726" i="1"/>
  <c r="AR3704" i="1"/>
  <c r="AQ3629" i="1"/>
  <c r="AP3650" i="1"/>
  <c r="AP3744" i="1"/>
  <c r="AR3692" i="1"/>
  <c r="AR3671" i="1"/>
  <c r="AN3760" i="1"/>
  <c r="AQ3691" i="1"/>
  <c r="AO3683" i="1"/>
  <c r="AR3667" i="1"/>
  <c r="AO3676" i="1"/>
  <c r="AQ3670" i="1"/>
  <c r="AL3870" i="1"/>
  <c r="AM3671" i="1"/>
  <c r="AP3705" i="1"/>
  <c r="AQ3686" i="1"/>
  <c r="AO3677" i="1"/>
  <c r="AR3720" i="1"/>
  <c r="AN3689" i="1"/>
  <c r="AQ3664" i="1"/>
  <c r="AQ3715" i="1"/>
  <c r="AP3674" i="1"/>
  <c r="AP3690" i="1"/>
  <c r="AM3808" i="1"/>
  <c r="AQ3725" i="1"/>
  <c r="AQ3710" i="1"/>
  <c r="AQ3630" i="1"/>
  <c r="AP3658" i="1"/>
  <c r="AM3703" i="1"/>
  <c r="AO3679" i="1"/>
  <c r="AN3669" i="1"/>
  <c r="AR3659" i="1"/>
  <c r="AR3658" i="1"/>
  <c r="AP3639" i="1"/>
  <c r="AN3697" i="1"/>
  <c r="AP3627" i="1"/>
  <c r="AO3701" i="1"/>
  <c r="AN3692" i="1"/>
  <c r="AP3721" i="1"/>
  <c r="AQ3707" i="1"/>
  <c r="AQ3635" i="1"/>
  <c r="AP3718" i="1"/>
  <c r="AQ3703" i="1"/>
  <c r="AO3665" i="1"/>
  <c r="AN3667" i="1"/>
  <c r="AN3676" i="1"/>
  <c r="AP3702" i="1"/>
  <c r="AP3645" i="1"/>
  <c r="AM3675" i="1"/>
  <c r="AO3680" i="1"/>
  <c r="AM3670" i="1"/>
  <c r="AN3685" i="1"/>
  <c r="AR3676" i="1"/>
  <c r="AO3670" i="1"/>
  <c r="AR3768" i="1"/>
  <c r="AR3643" i="1"/>
  <c r="AQ3683" i="1"/>
  <c r="AR3661" i="1"/>
  <c r="AP3697" i="1"/>
  <c r="AQ3646" i="1"/>
  <c r="AR3775" i="1"/>
  <c r="AM3705" i="1"/>
  <c r="AR3665" i="1"/>
  <c r="AP3752" i="1"/>
  <c r="AM3696" i="1"/>
  <c r="AR3711" i="1"/>
  <c r="AR3633" i="1"/>
  <c r="AR3678" i="1"/>
  <c r="AN3707" i="1"/>
  <c r="AO3669" i="1"/>
  <c r="AR3649" i="1"/>
  <c r="AQ3714" i="1"/>
  <c r="AP3666" i="1"/>
  <c r="AM3684" i="1"/>
  <c r="AO3699" i="1"/>
  <c r="AR3627" i="1"/>
  <c r="AQ3867" i="1"/>
  <c r="AQ3672" i="1"/>
  <c r="AM3681" i="1"/>
  <c r="AN3668" i="1"/>
  <c r="AM3721" i="1"/>
  <c r="AM3672" i="1"/>
  <c r="AR3640" i="1"/>
  <c r="AR3650" i="1"/>
  <c r="AM3775" i="1"/>
  <c r="AQ3896" i="1"/>
  <c r="AP3913" i="1"/>
  <c r="AM3810" i="1"/>
  <c r="AQ3811" i="1"/>
  <c r="AN3807" i="1"/>
  <c r="AP3805" i="1"/>
  <c r="AQ3789" i="1"/>
  <c r="AN3735" i="1"/>
  <c r="AO3828" i="1"/>
  <c r="AO3822" i="1"/>
  <c r="AP3801" i="1"/>
  <c r="AO3725" i="1"/>
  <c r="AP3887" i="1"/>
  <c r="AR3680" i="1"/>
  <c r="AN3819" i="1"/>
  <c r="AR3764" i="1"/>
  <c r="AQ3866" i="1"/>
  <c r="AN3816" i="1"/>
  <c r="AP3786" i="1"/>
  <c r="AN3723" i="1"/>
  <c r="AN3736" i="1"/>
  <c r="AM3676" i="1"/>
  <c r="AO3808" i="1"/>
  <c r="AM3804" i="1"/>
  <c r="AN3817" i="1"/>
  <c r="AR3634" i="1"/>
  <c r="AM3661" i="1"/>
  <c r="AP3714" i="1"/>
  <c r="AM3697" i="1"/>
  <c r="AN3710" i="1"/>
  <c r="AR3804" i="1"/>
  <c r="AM3789" i="1"/>
  <c r="AQ3770" i="1"/>
  <c r="AO3814" i="1"/>
  <c r="AN3704" i="1"/>
  <c r="AR3701" i="1"/>
  <c r="AQ3713" i="1"/>
  <c r="AR3685" i="1"/>
  <c r="AM3664" i="1"/>
  <c r="AR3675" i="1"/>
  <c r="AQ3656" i="1"/>
  <c r="AP3811" i="1"/>
  <c r="AP3696" i="1"/>
  <c r="AP3748" i="1"/>
  <c r="AM3716" i="1"/>
  <c r="AP3768" i="1"/>
  <c r="AM3726" i="1"/>
  <c r="AM3690" i="1"/>
  <c r="AP3653" i="1"/>
  <c r="AQ3633" i="1"/>
  <c r="AN3678" i="1"/>
  <c r="AQ3651" i="1"/>
  <c r="AQ3662" i="1"/>
  <c r="AN3662" i="1"/>
  <c r="AM3713" i="1"/>
  <c r="AR3728" i="1"/>
  <c r="AO3700" i="1"/>
  <c r="AR3703" i="1"/>
  <c r="AP3664" i="1"/>
  <c r="AO3682" i="1"/>
  <c r="AP3750" i="1"/>
  <c r="AO3661" i="1"/>
  <c r="AN3691" i="1"/>
  <c r="AR3750" i="1"/>
  <c r="AM3729" i="1"/>
  <c r="AN3661" i="1"/>
  <c r="AP3628" i="1"/>
  <c r="AR3644" i="1"/>
  <c r="AR3714" i="1"/>
  <c r="AP3686" i="1"/>
  <c r="AQ3730" i="1"/>
  <c r="AR3730" i="1"/>
  <c r="AP3751" i="1"/>
  <c r="AP3701" i="1"/>
  <c r="AR3656" i="1"/>
  <c r="AP3659" i="1"/>
  <c r="AM3660" i="1"/>
  <c r="AN3696" i="1"/>
  <c r="AQ3644" i="1"/>
  <c r="AM3698" i="1"/>
  <c r="AP3647" i="1"/>
  <c r="AR3641" i="1"/>
  <c r="AP3698" i="1"/>
  <c r="AR3690" i="1"/>
  <c r="AQ3669" i="1"/>
  <c r="AP3758" i="1"/>
  <c r="AP3722" i="1"/>
  <c r="AN3684" i="1"/>
  <c r="AM3725" i="1"/>
  <c r="AP3638" i="1"/>
  <c r="AR3642" i="1"/>
  <c r="AM3728" i="1"/>
  <c r="AR3635" i="1"/>
  <c r="AR3698" i="1"/>
  <c r="AQ3717" i="1"/>
  <c r="AM3683" i="1"/>
  <c r="AQ3674" i="1"/>
  <c r="AL3872" i="1"/>
  <c r="AR3694" i="1"/>
  <c r="AM3712" i="1"/>
  <c r="AQ3654" i="1"/>
  <c r="AQ3721" i="1"/>
  <c r="AQ3684" i="1"/>
  <c r="AP3825" i="1"/>
  <c r="AQ3738" i="1"/>
  <c r="AP3905" i="1"/>
  <c r="AQ3728" i="1"/>
  <c r="AP3742" i="1"/>
  <c r="AQ3843" i="1"/>
  <c r="AR3652" i="1"/>
  <c r="AM3722" i="1"/>
  <c r="AP3640" i="1"/>
  <c r="AQ3734" i="1"/>
  <c r="AP3655" i="1"/>
  <c r="AO3723" i="1"/>
  <c r="AN3690" i="1"/>
  <c r="AO3673" i="1"/>
  <c r="AO3697" i="1"/>
  <c r="AP3859" i="1"/>
  <c r="AP3685" i="1"/>
  <c r="AQ3705" i="1"/>
  <c r="AQ3682" i="1"/>
  <c r="AO3715" i="1"/>
  <c r="AP3644" i="1"/>
  <c r="AO3666" i="1"/>
  <c r="AO3742" i="1"/>
  <c r="AP3642" i="1"/>
  <c r="AO3979" i="1"/>
  <c r="AP3884" i="1"/>
  <c r="AR3887" i="1"/>
  <c r="AP3621" i="1"/>
  <c r="AM3887" i="1"/>
  <c r="AN3809" i="1"/>
  <c r="AN3812" i="1"/>
  <c r="AN3811" i="1"/>
  <c r="AP3691" i="1"/>
  <c r="AO3712" i="1"/>
  <c r="AN3660" i="1"/>
  <c r="AR3729" i="1"/>
  <c r="AM3745" i="1"/>
  <c r="AN3714" i="1"/>
  <c r="AO3842" i="1"/>
  <c r="AR3824" i="1"/>
  <c r="AO3925" i="1"/>
  <c r="AP3776" i="1"/>
  <c r="AQ3688" i="1"/>
  <c r="AP3711" i="1"/>
  <c r="AR3732" i="1"/>
  <c r="AM3701" i="1"/>
  <c r="AM3693" i="1"/>
  <c r="AQ3667" i="1"/>
  <c r="AQ3719" i="1"/>
  <c r="AN3761" i="1"/>
  <c r="AQ3695" i="1"/>
  <c r="AN3700" i="1"/>
  <c r="AQ3637" i="1"/>
  <c r="AP3643" i="1"/>
  <c r="AM3680" i="1"/>
  <c r="AR3736" i="1"/>
  <c r="AP3633" i="1"/>
  <c r="AQ3718" i="1"/>
  <c r="AP3670" i="1"/>
  <c r="AR3700" i="1"/>
  <c r="AM3709" i="1"/>
  <c r="AN3693" i="1"/>
  <c r="AM3762" i="1"/>
  <c r="AR3691" i="1"/>
  <c r="AP3656" i="1"/>
  <c r="AP3797" i="1"/>
  <c r="AQ3655" i="1"/>
  <c r="AR3679" i="1"/>
  <c r="AR3664" i="1"/>
  <c r="AQ3694" i="1"/>
  <c r="AR3681" i="1"/>
  <c r="AN3694" i="1"/>
  <c r="AP3692" i="1"/>
  <c r="AP3641" i="1"/>
  <c r="AM3700" i="1"/>
  <c r="AN3680" i="1"/>
  <c r="AO3660" i="1"/>
  <c r="AQ3733" i="1"/>
  <c r="AO3722" i="1"/>
  <c r="AP3671" i="1"/>
  <c r="AN3673" i="1"/>
  <c r="AR3687" i="1"/>
  <c r="AR3657" i="1"/>
  <c r="AP3657" i="1"/>
  <c r="AO3726" i="1"/>
  <c r="AO3662" i="1"/>
  <c r="AO3664" i="1"/>
  <c r="AP3649" i="1"/>
  <c r="AR3721" i="1"/>
  <c r="AP3665" i="1"/>
  <c r="AR3835" i="1"/>
  <c r="AP3703" i="1"/>
  <c r="AR3674" i="1"/>
  <c r="AQ3638" i="1"/>
  <c r="AO3687" i="1"/>
  <c r="AM3678" i="1"/>
  <c r="AM3692" i="1"/>
  <c r="AR3745" i="1"/>
  <c r="AM3691" i="1"/>
  <c r="AN3664" i="1"/>
  <c r="AO3784" i="1"/>
  <c r="AP3648" i="1"/>
  <c r="AR3702" i="1"/>
  <c r="AP3837" i="1"/>
  <c r="AO3775" i="1"/>
  <c r="AQ3673" i="1"/>
  <c r="AP3632" i="1"/>
  <c r="AM3669" i="1"/>
  <c r="AP3669" i="1"/>
  <c r="AM3689" i="1"/>
  <c r="AP3679" i="1"/>
  <c r="AP3720" i="1"/>
  <c r="AP3708" i="1"/>
  <c r="AO3688" i="1"/>
  <c r="AN3659" i="1"/>
  <c r="AR3699" i="1"/>
  <c r="AP3740" i="1"/>
  <c r="AO3716" i="1"/>
  <c r="AR3673" i="1"/>
  <c r="AQ3700" i="1"/>
  <c r="AO3674" i="1"/>
  <c r="AO3738" i="1"/>
  <c r="AQ3641" i="1"/>
  <c r="AN3672" i="1"/>
  <c r="AP3770" i="1"/>
  <c r="AQ3722" i="1"/>
  <c r="AO3765" i="1"/>
  <c r="AN3743" i="1"/>
  <c r="AO3760" i="1"/>
  <c r="AR3639" i="1"/>
  <c r="AP3893" i="1"/>
  <c r="AR3629" i="1"/>
  <c r="AO3792" i="1"/>
  <c r="AP3672" i="1"/>
  <c r="AR3833" i="1"/>
  <c r="AR3823" i="1"/>
  <c r="AP3821" i="1"/>
  <c r="AR3724" i="1"/>
  <c r="AQ3659" i="1"/>
  <c r="AO3693" i="1"/>
  <c r="AO3730" i="1"/>
  <c r="AO3672" i="1"/>
  <c r="AO3692" i="1"/>
  <c r="AQ3661" i="1"/>
  <c r="AO3740" i="1"/>
  <c r="AM3731" i="1"/>
  <c r="AN3682" i="1"/>
  <c r="AR3693" i="1"/>
  <c r="AM3707" i="1"/>
  <c r="AO3705" i="1"/>
  <c r="AQ3835" i="1"/>
  <c r="AJ3875" i="1"/>
  <c r="AN3731" i="1"/>
  <c r="AR3865" i="1"/>
  <c r="AJ3964" i="1"/>
  <c r="AR3849" i="1"/>
  <c r="AP3675" i="1"/>
  <c r="AR3748" i="1"/>
  <c r="AN3824" i="1"/>
  <c r="AR3797" i="1"/>
  <c r="AM3960" i="1"/>
  <c r="AR3741" i="1"/>
  <c r="AM3814" i="1"/>
  <c r="AP3745" i="1"/>
  <c r="AQ3788" i="1"/>
  <c r="AP3712" i="1"/>
  <c r="AP3848" i="1"/>
  <c r="AO3785" i="1"/>
  <c r="AP3754" i="1"/>
  <c r="AM3801" i="1"/>
  <c r="AO3691" i="1"/>
  <c r="AN3677" i="1"/>
  <c r="AQ3631" i="1"/>
  <c r="AQ3697" i="1"/>
  <c r="AP3651" i="1"/>
  <c r="AQ3692" i="1"/>
  <c r="AM3695" i="1"/>
  <c r="AQ3663" i="1"/>
  <c r="AO3698" i="1"/>
  <c r="AR3825" i="1"/>
  <c r="AM3706" i="1"/>
  <c r="AQ3666" i="1"/>
  <c r="AQ3810" i="1"/>
  <c r="AP3911" i="1"/>
  <c r="AO3713" i="1"/>
  <c r="AQ3650" i="1"/>
  <c r="AQ3706" i="1"/>
  <c r="AM3717" i="1"/>
  <c r="AN3718" i="1"/>
  <c r="AQ3652" i="1"/>
  <c r="AN3683" i="1"/>
  <c r="AO3678" i="1"/>
  <c r="AM3659" i="1"/>
  <c r="AP3694" i="1"/>
  <c r="AQ3724" i="1"/>
  <c r="AP3715" i="1"/>
  <c r="AN3687" i="1"/>
  <c r="AR3742" i="1"/>
  <c r="AR3713" i="1"/>
  <c r="AQ3729" i="1"/>
  <c r="AM3679" i="1"/>
  <c r="AQ3711" i="1"/>
  <c r="AM3663" i="1"/>
  <c r="AP3785" i="1"/>
  <c r="AQ3685" i="1"/>
  <c r="AO3802" i="1"/>
  <c r="AN3675" i="1"/>
  <c r="AO3778" i="1"/>
  <c r="AP3756" i="1"/>
  <c r="AM3786" i="1"/>
  <c r="AQ3675" i="1"/>
  <c r="AP3646" i="1"/>
  <c r="AR3637" i="1"/>
  <c r="AQ3745" i="1"/>
  <c r="AQ3699" i="1"/>
  <c r="AR3779" i="1"/>
  <c r="AR3688" i="1"/>
  <c r="AN3808" i="1"/>
  <c r="AQ3687" i="1"/>
  <c r="AM3796" i="1"/>
  <c r="AR3666" i="1"/>
  <c r="AQ3744" i="1"/>
  <c r="AQ3628" i="1"/>
  <c r="AR3749" i="1"/>
  <c r="AQ3720" i="1"/>
  <c r="AO3807" i="1"/>
  <c r="AQ3702" i="1"/>
  <c r="AR3801" i="1"/>
  <c r="AR3654" i="1"/>
  <c r="AO3741" i="1"/>
  <c r="AR3717" i="1"/>
  <c r="AP3843" i="1"/>
  <c r="AM3687" i="1"/>
  <c r="AR3695" i="1"/>
  <c r="AP3782" i="1"/>
  <c r="AP3654" i="1"/>
  <c r="AO3931" i="1"/>
  <c r="AM3733" i="1"/>
  <c r="AO3735" i="1"/>
  <c r="AR3648" i="1"/>
  <c r="AO3904" i="1"/>
  <c r="AR3686" i="1"/>
  <c r="AN3745" i="1"/>
  <c r="AQ3647" i="1"/>
  <c r="AO3749" i="1"/>
  <c r="AP3730" i="1"/>
  <c r="AM3864" i="1"/>
  <c r="AQ3696" i="1"/>
  <c r="AR3726" i="1"/>
  <c r="AN3703" i="1"/>
  <c r="AP3710" i="1"/>
  <c r="AO3694" i="1"/>
  <c r="AO3804" i="1"/>
  <c r="AQ3640" i="1"/>
  <c r="AQ3709" i="1"/>
  <c r="AN3705" i="1"/>
  <c r="AQ3747" i="1"/>
  <c r="AR3631" i="1"/>
  <c r="AR3677" i="1"/>
  <c r="AQ3740" i="1"/>
  <c r="AN3663" i="1"/>
  <c r="AR3647" i="1"/>
  <c r="AP3630" i="1"/>
  <c r="AN3706" i="1"/>
  <c r="AL3862" i="1"/>
  <c r="AN3681" i="1"/>
  <c r="AQ3649" i="1"/>
  <c r="AR3758" i="1"/>
  <c r="AP3688" i="1"/>
  <c r="AQ3680" i="1"/>
  <c r="AR3769" i="1"/>
  <c r="AN3674" i="1"/>
  <c r="AN3699" i="1"/>
  <c r="AP3738" i="1"/>
  <c r="AR3651" i="1"/>
  <c r="AP3637" i="1"/>
  <c r="AP3775" i="1"/>
  <c r="AR3781" i="1"/>
  <c r="AP3812" i="1"/>
  <c r="AM3871" i="1"/>
  <c r="AO3825" i="1"/>
  <c r="AL3974" i="1"/>
  <c r="AJ3892" i="1"/>
  <c r="AP3678" i="1"/>
  <c r="AP3631" i="1"/>
  <c r="AN3974" i="1"/>
  <c r="AN3784" i="1"/>
  <c r="AR3735" i="1"/>
  <c r="AP3734" i="1"/>
  <c r="AP3879" i="1"/>
  <c r="AO3747" i="1"/>
  <c r="AR3727" i="1"/>
  <c r="AM3971" i="1"/>
  <c r="AR3820" i="1"/>
  <c r="AO3797" i="1"/>
  <c r="AR3751" i="1"/>
  <c r="AQ3708" i="1"/>
  <c r="AM3665" i="1"/>
  <c r="AQ3732" i="1"/>
  <c r="AR3653" i="1"/>
  <c r="AP3695" i="1"/>
  <c r="AQ3731" i="1"/>
  <c r="AP3724" i="1"/>
  <c r="AP3660" i="1"/>
  <c r="AO3766" i="1"/>
  <c r="AQ3658" i="1"/>
  <c r="AQ3704" i="1"/>
  <c r="AQ3689" i="1"/>
  <c r="AN3666" i="1"/>
  <c r="AL3909" i="1"/>
  <c r="AP3661" i="1"/>
  <c r="AP3687" i="1"/>
  <c r="AR3777" i="1"/>
  <c r="AO3737" i="1"/>
  <c r="AQ3781" i="1"/>
  <c r="AM3782" i="1"/>
  <c r="AN3780" i="1"/>
  <c r="AP3921" i="1"/>
  <c r="AQ3818" i="1"/>
  <c r="AO3675" i="1"/>
  <c r="AQ3786" i="1"/>
  <c r="AP3851" i="1"/>
  <c r="AP3885" i="1"/>
  <c r="AR3684" i="1"/>
  <c r="AR3770" i="1"/>
  <c r="AO3745" i="1"/>
  <c r="AO3799" i="1"/>
  <c r="AM3767" i="1"/>
  <c r="AQ3779" i="1"/>
  <c r="AM3714" i="1"/>
  <c r="AM3685" i="1"/>
  <c r="AQ3817" i="1"/>
  <c r="AM3677" i="1"/>
  <c r="AQ3639" i="1"/>
  <c r="AM3718" i="1"/>
  <c r="AM3710" i="1"/>
  <c r="AM3730" i="1"/>
  <c r="AR3715" i="1"/>
  <c r="AP3736" i="1"/>
  <c r="AM3732" i="1"/>
  <c r="AP3819" i="1"/>
  <c r="AN3716" i="1"/>
  <c r="AN3776" i="1"/>
  <c r="AK3803" i="1"/>
  <c r="AQ3777" i="1"/>
  <c r="AP3784" i="1"/>
  <c r="AM3666" i="1"/>
  <c r="AM3784" i="1"/>
  <c r="AP3667" i="1"/>
  <c r="AM3779" i="1"/>
  <c r="AO3774" i="1"/>
  <c r="AM3973" i="1"/>
  <c r="AO3820" i="1"/>
  <c r="AN3591" i="1"/>
  <c r="AM3788" i="1"/>
  <c r="AR3660" i="1"/>
  <c r="AO3711" i="1"/>
  <c r="AR3630" i="1"/>
  <c r="AP3789" i="1"/>
  <c r="AR3783" i="1"/>
  <c r="AN3861" i="1"/>
  <c r="AR3894" i="1"/>
  <c r="AP3733" i="1"/>
  <c r="AN3711" i="1"/>
  <c r="AM3829" i="1"/>
  <c r="AO3790" i="1"/>
  <c r="AR3864" i="1"/>
  <c r="AO3736" i="1"/>
  <c r="AN3835" i="1"/>
  <c r="AQ3763" i="1"/>
  <c r="AP3896" i="1"/>
  <c r="AN3722" i="1"/>
  <c r="AQ3961" i="1"/>
  <c r="AO3771" i="1"/>
  <c r="AR3760" i="1"/>
  <c r="AJ3979" i="1"/>
  <c r="AM3819" i="1"/>
  <c r="AQ3965" i="1"/>
  <c r="AP3947" i="1"/>
  <c r="AO3836" i="1"/>
  <c r="AQ3924" i="1"/>
  <c r="AO3748" i="1"/>
  <c r="AN3899" i="1"/>
  <c r="AN3755" i="1"/>
  <c r="AN3788" i="1"/>
  <c r="AQ3967" i="1"/>
  <c r="AN3813" i="1"/>
  <c r="AP3713" i="1"/>
  <c r="AR3663" i="1"/>
  <c r="AQ3836" i="1"/>
  <c r="AM3760" i="1"/>
  <c r="AO3754" i="1"/>
  <c r="AN3798" i="1"/>
  <c r="AM3828" i="1"/>
  <c r="AM3759" i="1"/>
  <c r="AR3970" i="1"/>
  <c r="AO3811" i="1"/>
  <c r="AO3912" i="1"/>
  <c r="AP3903" i="1"/>
  <c r="AR3902" i="1"/>
  <c r="AP3787" i="1"/>
  <c r="AR3800" i="1"/>
  <c r="AN3757" i="1"/>
  <c r="AM3715" i="1"/>
  <c r="AQ3823" i="1"/>
  <c r="AP3865" i="1"/>
  <c r="AR3708" i="1"/>
  <c r="AO3798" i="1"/>
  <c r="AM3818" i="1"/>
  <c r="AM3930" i="1"/>
  <c r="AO3770" i="1"/>
  <c r="AN3935" i="1"/>
  <c r="AR3837" i="1"/>
  <c r="AM3874" i="1"/>
  <c r="AP3652" i="1"/>
  <c r="AK3861" i="1"/>
  <c r="AQ3877" i="1"/>
  <c r="AO3936" i="1"/>
  <c r="AN3889" i="1"/>
  <c r="AN3759" i="1"/>
  <c r="AQ3753" i="1"/>
  <c r="AQ3712" i="1"/>
  <c r="AQ3690" i="1"/>
  <c r="AQ3839" i="1"/>
  <c r="AN3701" i="1"/>
  <c r="AR3816" i="1"/>
  <c r="AO3772" i="1"/>
  <c r="AN3753" i="1"/>
  <c r="AN3764" i="1"/>
  <c r="AQ3701" i="1"/>
  <c r="AO3696" i="1"/>
  <c r="AP3668" i="1"/>
  <c r="AP3861" i="1"/>
  <c r="AO3909" i="1"/>
  <c r="AM3881" i="1"/>
  <c r="AJ3952" i="1"/>
  <c r="AO3708" i="1"/>
  <c r="AP3716" i="1"/>
  <c r="AQ3677" i="1"/>
  <c r="AN3671" i="1"/>
  <c r="AO3706" i="1"/>
  <c r="AQ3716" i="1"/>
  <c r="AQ3679" i="1"/>
  <c r="AQ3825" i="1"/>
  <c r="AP3635" i="1"/>
  <c r="AP3689" i="1"/>
  <c r="AQ3660" i="1"/>
  <c r="AO3702" i="1"/>
  <c r="AQ3648" i="1"/>
  <c r="AM3708" i="1"/>
  <c r="AP3873" i="1"/>
  <c r="AP3743" i="1"/>
  <c r="AQ3795" i="1"/>
  <c r="AN3695" i="1"/>
  <c r="AL3880" i="1"/>
  <c r="AO3880" i="1"/>
  <c r="AL3854" i="1"/>
  <c r="AP3677" i="1"/>
  <c r="AP3829" i="1"/>
  <c r="AQ3889" i="1"/>
  <c r="AQ3772" i="1"/>
  <c r="AR3826" i="1"/>
  <c r="AR3761" i="1"/>
  <c r="AM3792" i="1"/>
  <c r="AP3636" i="1"/>
  <c r="AN3665" i="1"/>
  <c r="AO3659" i="1"/>
  <c r="AO3800" i="1"/>
  <c r="AP3818" i="1"/>
  <c r="AK3848" i="1"/>
  <c r="AL3892" i="1"/>
  <c r="AR3978" i="1"/>
  <c r="AN3626" i="1"/>
  <c r="AL3869" i="1"/>
  <c r="AP3676" i="1"/>
  <c r="AR3812" i="1"/>
  <c r="AR3645" i="1"/>
  <c r="AJ3947" i="1"/>
  <c r="AN3715" i="1"/>
  <c r="AJ3936" i="1"/>
  <c r="AM3765" i="1"/>
  <c r="AP3753" i="1"/>
  <c r="AP3777" i="1"/>
  <c r="AQ3793" i="1"/>
  <c r="AN3800" i="1"/>
  <c r="AQ3765" i="1"/>
  <c r="AN3962" i="1"/>
  <c r="AL3901" i="1"/>
  <c r="AO3941" i="1"/>
  <c r="AN3787" i="1"/>
  <c r="AJ3909" i="1"/>
  <c r="AK3961" i="1"/>
  <c r="AN3855" i="1"/>
  <c r="AR3871" i="1"/>
  <c r="AO3853" i="1"/>
  <c r="AP3840" i="1"/>
  <c r="AM3736" i="1"/>
  <c r="AP3732" i="1"/>
  <c r="AR3743" i="1"/>
  <c r="AM3797" i="1"/>
  <c r="AP3898" i="1"/>
  <c r="AO3893" i="1"/>
  <c r="AR3739" i="1"/>
  <c r="AP3727" i="1"/>
  <c r="AM3781" i="1"/>
  <c r="AM3940" i="1"/>
  <c r="AJ3980" i="1"/>
  <c r="AR3798" i="1"/>
  <c r="AQ3801" i="1"/>
  <c r="AQ3748" i="1"/>
  <c r="AM3738" i="1"/>
  <c r="AO3757" i="1"/>
  <c r="AR3718" i="1"/>
  <c r="AQ3920" i="1"/>
  <c r="AP3857" i="1"/>
  <c r="AL3890" i="1"/>
  <c r="AM3739" i="1"/>
  <c r="AR3940" i="1"/>
  <c r="AQ3759" i="1"/>
  <c r="AR3967" i="1"/>
  <c r="AO3756" i="1"/>
  <c r="AQ3950" i="1"/>
  <c r="AP3925" i="1"/>
  <c r="AJ3813" i="1"/>
  <c r="AO3885" i="1"/>
  <c r="AK3886" i="1"/>
  <c r="AN3908" i="1"/>
  <c r="AM3863" i="1"/>
  <c r="AR3662" i="1"/>
  <c r="AO3721" i="1"/>
  <c r="AP3746" i="1"/>
  <c r="AO3720" i="1"/>
  <c r="AR3683" i="1"/>
  <c r="AO3806" i="1"/>
  <c r="AM3768" i="1"/>
  <c r="AN3752" i="1"/>
  <c r="AR3655" i="1"/>
  <c r="AN3762" i="1"/>
  <c r="AN3725" i="1"/>
  <c r="AO3668" i="1"/>
  <c r="AO3750" i="1"/>
  <c r="AP3704" i="1"/>
  <c r="AN3742" i="1"/>
  <c r="AQ3743" i="1"/>
  <c r="AQ3756" i="1"/>
  <c r="AO3704" i="1"/>
  <c r="AM3821" i="1"/>
  <c r="AQ3983" i="1"/>
  <c r="AR3766" i="1"/>
  <c r="AM3816" i="1"/>
  <c r="AM3800" i="1"/>
  <c r="AL3913" i="1"/>
  <c r="AQ3857" i="1"/>
  <c r="AR3806" i="1"/>
  <c r="AO3768" i="1"/>
  <c r="AM3911" i="1"/>
  <c r="AQ3859" i="1"/>
  <c r="AP3760" i="1"/>
  <c r="AP3897" i="1"/>
  <c r="AM3720" i="1"/>
  <c r="AN3758" i="1"/>
  <c r="AR3807" i="1"/>
  <c r="AO3758" i="1"/>
  <c r="AR3747" i="1"/>
  <c r="AR3733" i="1"/>
  <c r="AN3686" i="1"/>
  <c r="AJ3852" i="1"/>
  <c r="AN3734" i="1"/>
  <c r="AP3681" i="1"/>
  <c r="AO3717" i="1"/>
  <c r="AR3706" i="1"/>
  <c r="AR3632" i="1"/>
  <c r="AR3672" i="1"/>
  <c r="AM3719" i="1"/>
  <c r="AM3699" i="1"/>
  <c r="AM3724" i="1"/>
  <c r="AR3697" i="1"/>
  <c r="AJ3871" i="1"/>
  <c r="AN3844" i="1"/>
  <c r="AO3901" i="1"/>
  <c r="AN3931" i="1"/>
  <c r="AP3726" i="1"/>
  <c r="AN3827" i="1"/>
  <c r="AR3762" i="1"/>
  <c r="AQ3657" i="1"/>
  <c r="AO3714" i="1"/>
  <c r="AM3968" i="1"/>
  <c r="AN3712" i="1"/>
  <c r="AP3757" i="1"/>
  <c r="AN3775" i="1"/>
  <c r="AN3720" i="1"/>
  <c r="AO3690" i="1"/>
  <c r="AM3686" i="1"/>
  <c r="AR3696" i="1"/>
  <c r="AR3705" i="1"/>
  <c r="AP3909" i="1"/>
  <c r="AM3798" i="1"/>
  <c r="AM3744" i="1"/>
  <c r="AP3809" i="1"/>
  <c r="AQ3815" i="1"/>
  <c r="AO3847" i="1"/>
  <c r="AR3784" i="1"/>
  <c r="AM3770" i="1"/>
  <c r="AM3764" i="1"/>
  <c r="AN3830" i="1"/>
  <c r="AP3872" i="1"/>
  <c r="AN3750" i="1"/>
  <c r="AQ3830" i="1"/>
  <c r="AP3778" i="1"/>
  <c r="AN3772" i="1"/>
  <c r="AM3802" i="1"/>
  <c r="AN3727" i="1"/>
  <c r="AP3771" i="1"/>
  <c r="AO3823" i="1"/>
  <c r="AP3794" i="1"/>
  <c r="AM3823" i="1"/>
  <c r="AO3872" i="1"/>
  <c r="AN3617" i="1"/>
  <c r="AR3668" i="1"/>
  <c r="AN3786" i="1"/>
  <c r="AP3749" i="1"/>
  <c r="AM3756" i="1"/>
  <c r="AR3877" i="1"/>
  <c r="AP3731" i="1"/>
  <c r="AP3634" i="1"/>
  <c r="AR3638" i="1"/>
  <c r="AR3712" i="1"/>
  <c r="AR3731" i="1"/>
  <c r="AN3804" i="1"/>
  <c r="AP3816" i="1"/>
  <c r="AP3853" i="1"/>
  <c r="AN3778" i="1"/>
  <c r="AM3777" i="1"/>
  <c r="AN3876" i="1"/>
  <c r="AL3908" i="1"/>
  <c r="AL3859" i="1"/>
  <c r="AL3873" i="1"/>
  <c r="AP3735" i="1"/>
  <c r="AP3847" i="1"/>
  <c r="AM3825" i="1"/>
  <c r="AQ3739" i="1"/>
  <c r="AN3823" i="1"/>
  <c r="AM3742" i="1"/>
  <c r="AP3683" i="1"/>
  <c r="AN3864" i="1"/>
  <c r="AP3728" i="1"/>
  <c r="AL3874" i="1"/>
  <c r="AR3796" i="1"/>
  <c r="AL3888" i="1"/>
  <c r="AQ3861" i="1"/>
  <c r="AM3824" i="1"/>
  <c r="AO3684" i="1"/>
  <c r="AN3965" i="1"/>
  <c r="AR3719" i="1"/>
  <c r="AM3688" i="1"/>
  <c r="AL3883" i="1"/>
  <c r="AN3737" i="1"/>
  <c r="AP3629" i="1"/>
  <c r="AN3741" i="1"/>
  <c r="AR3793" i="1"/>
  <c r="AP3907" i="1"/>
  <c r="AM3694" i="1"/>
  <c r="AM3668" i="1"/>
  <c r="AP3680" i="1"/>
  <c r="AP3883" i="1"/>
  <c r="AR3628" i="1"/>
  <c r="AO3709" i="1"/>
  <c r="AO3686" i="1"/>
  <c r="AO3663" i="1"/>
  <c r="AR3763" i="1"/>
  <c r="AO3732" i="1"/>
  <c r="AQ3632" i="1"/>
  <c r="AQ3755" i="1"/>
  <c r="AN3785" i="1"/>
  <c r="AR3809" i="1"/>
  <c r="AR3780" i="1"/>
  <c r="AN3698" i="1"/>
  <c r="AQ3698" i="1"/>
  <c r="AN3732" i="1"/>
  <c r="AN3773" i="1"/>
  <c r="AO3821" i="1"/>
  <c r="AP3834" i="1"/>
  <c r="AQ3819" i="1"/>
  <c r="AR3815" i="1"/>
  <c r="AN3744" i="1"/>
  <c r="AO3794" i="1"/>
  <c r="AP3806" i="1"/>
  <c r="AQ3794" i="1"/>
  <c r="AQ3676" i="1"/>
  <c r="AM3682" i="1"/>
  <c r="AR3682" i="1"/>
  <c r="AR3737" i="1"/>
  <c r="AQ3855" i="1"/>
  <c r="AQ3943" i="1"/>
  <c r="AL3886" i="1"/>
  <c r="AN3792" i="1"/>
  <c r="AM3791" i="1"/>
  <c r="AR3689" i="1"/>
  <c r="AQ3665" i="1"/>
  <c r="AR3866" i="1"/>
  <c r="AR3765" i="1"/>
  <c r="AP3717" i="1"/>
  <c r="AO3796" i="1"/>
  <c r="AR3755" i="1"/>
  <c r="AN3749" i="1"/>
  <c r="AQ3775" i="1"/>
  <c r="AN3919" i="1"/>
  <c r="AJ3948" i="1"/>
  <c r="AQ3787" i="1"/>
  <c r="AL3868" i="1"/>
  <c r="AN3770" i="1"/>
  <c r="AP3828" i="1"/>
  <c r="AM3896" i="1"/>
  <c r="AO3781" i="1"/>
  <c r="AQ3766" i="1"/>
  <c r="AN3801" i="1"/>
  <c r="AP3764" i="1"/>
  <c r="AQ3860" i="1"/>
  <c r="AQ3758" i="1"/>
  <c r="AM3702" i="1"/>
  <c r="AR3785" i="1"/>
  <c r="AM3771" i="1"/>
  <c r="AR3738" i="1"/>
  <c r="AQ3774" i="1"/>
  <c r="AP3684" i="1"/>
  <c r="AO3729" i="1"/>
  <c r="AN3717" i="1"/>
  <c r="AM3807" i="1"/>
  <c r="AP3934" i="1"/>
  <c r="AP3781" i="1"/>
  <c r="AN3751" i="1"/>
  <c r="AP3707" i="1"/>
  <c r="AL3902" i="1"/>
  <c r="AR3716" i="1"/>
  <c r="AP3798" i="1"/>
  <c r="AL3846" i="1"/>
  <c r="AP3869" i="1"/>
  <c r="AQ3799" i="1"/>
  <c r="AP3817" i="1"/>
  <c r="AM3740" i="1"/>
  <c r="AQ3972" i="1"/>
  <c r="AN3799" i="1"/>
  <c r="AO3764" i="1"/>
  <c r="AP3830" i="1"/>
  <c r="AM3889" i="1"/>
  <c r="AQ3800" i="1"/>
  <c r="AN3916" i="1"/>
  <c r="AJ3960" i="1"/>
  <c r="AN3978" i="1"/>
  <c r="AQ3973" i="1"/>
  <c r="AR3810" i="1"/>
  <c r="AP3682" i="1"/>
  <c r="AO3667" i="1"/>
  <c r="AQ3636" i="1"/>
  <c r="AM3772" i="1"/>
  <c r="AQ3735" i="1"/>
  <c r="AQ3969" i="1"/>
  <c r="AJ3916" i="1"/>
  <c r="AP3783" i="1"/>
  <c r="AR3790" i="1"/>
  <c r="AO3776" i="1"/>
  <c r="AN3733" i="1"/>
  <c r="AQ3642" i="1"/>
  <c r="AP3706" i="1"/>
  <c r="AO3703" i="1"/>
  <c r="AN3865" i="1"/>
  <c r="AP3802" i="1"/>
  <c r="AQ3796" i="1"/>
  <c r="AQ3723" i="1"/>
  <c r="AP3871" i="1"/>
  <c r="AQ3737" i="1"/>
  <c r="AO3890" i="1"/>
  <c r="AR3802" i="1"/>
  <c r="AN3912" i="1"/>
  <c r="AM3662" i="1"/>
  <c r="AQ3693" i="1"/>
  <c r="AP3899" i="1"/>
  <c r="AQ3807" i="1"/>
  <c r="AQ3634" i="1"/>
  <c r="AO3689" i="1"/>
  <c r="AQ3645" i="1"/>
  <c r="AM3815" i="1"/>
  <c r="AQ3752" i="1"/>
  <c r="AO3671" i="1"/>
  <c r="AP3902" i="1"/>
  <c r="AM3976" i="1"/>
  <c r="AN3884" i="1"/>
  <c r="AP3795" i="1"/>
  <c r="AN3763" i="1"/>
  <c r="AL3895" i="1"/>
  <c r="AN3951" i="1"/>
  <c r="AP3803" i="1"/>
  <c r="AR3882" i="1"/>
  <c r="AQ3933" i="1"/>
  <c r="AN3840" i="1"/>
  <c r="AM3941" i="1"/>
  <c r="AQ3964" i="1"/>
  <c r="AL3852" i="1"/>
  <c r="AN3596" i="1"/>
  <c r="AN3746" i="1"/>
  <c r="AR3830" i="1"/>
  <c r="AQ3829" i="1"/>
  <c r="AM3594" i="1"/>
  <c r="AQ3797" i="1"/>
  <c r="AJ3900" i="1"/>
  <c r="AQ3837" i="1"/>
  <c r="AJ3878" i="1"/>
  <c r="AK3804" i="1"/>
  <c r="AM3869" i="1"/>
  <c r="AJ3972" i="1"/>
  <c r="AO3835" i="1"/>
  <c r="AR3948" i="1"/>
  <c r="AO3826" i="1"/>
  <c r="AR3827" i="1"/>
  <c r="AO3949" i="1"/>
  <c r="AQ3620" i="1"/>
  <c r="AK3887" i="1"/>
  <c r="AJ3951" i="1"/>
  <c r="AO3864" i="1"/>
  <c r="AR3608" i="1"/>
  <c r="AL3922" i="1"/>
  <c r="AL3916" i="1"/>
  <c r="AN3623" i="1"/>
  <c r="AN3651" i="1"/>
  <c r="AN3721" i="1"/>
  <c r="AQ3596" i="1"/>
  <c r="AJ3975" i="1"/>
  <c r="AR3921" i="1"/>
  <c r="AN3942" i="1"/>
  <c r="AN3910" i="1"/>
  <c r="AK3943" i="1"/>
  <c r="AK3936" i="1"/>
  <c r="AO3580" i="1"/>
  <c r="AO3782" i="1"/>
  <c r="AK3955" i="1"/>
  <c r="AM3843" i="1"/>
  <c r="AP3823" i="1"/>
  <c r="AJ3821" i="1"/>
  <c r="AN3647" i="1"/>
  <c r="AR3565" i="1"/>
  <c r="AQ3627" i="1"/>
  <c r="AN3820" i="1"/>
  <c r="AQ3853" i="1"/>
  <c r="AO3718" i="1"/>
  <c r="AQ3678" i="1"/>
  <c r="AP3663" i="1"/>
  <c r="AO3871" i="1"/>
  <c r="AR3937" i="1"/>
  <c r="AO3647" i="1"/>
  <c r="AP3833" i="1"/>
  <c r="AR3930" i="1"/>
  <c r="AQ3865" i="1"/>
  <c r="AL3864" i="1"/>
  <c r="AN3728" i="1"/>
  <c r="AR3818" i="1"/>
  <c r="AQ3871" i="1"/>
  <c r="AQ3941" i="1"/>
  <c r="AN3976" i="1"/>
  <c r="AK3939" i="1"/>
  <c r="AR3892" i="1"/>
  <c r="AK3968" i="1"/>
  <c r="AL3564" i="1"/>
  <c r="AQ3593" i="1"/>
  <c r="AP3856" i="1"/>
  <c r="AP3820" i="1"/>
  <c r="AM3901" i="1"/>
  <c r="AQ3870" i="1"/>
  <c r="AL3881" i="1"/>
  <c r="AJ3955" i="1"/>
  <c r="AK3894" i="1"/>
  <c r="AM3627" i="1"/>
  <c r="AM3785" i="1"/>
  <c r="AL3806" i="1"/>
  <c r="AJ3784" i="1"/>
  <c r="AR3596" i="1"/>
  <c r="AJ3929" i="1"/>
  <c r="AK3960" i="1"/>
  <c r="AM3582" i="1"/>
  <c r="AN3866" i="1"/>
  <c r="AQ3957" i="1"/>
  <c r="AO3907" i="1"/>
  <c r="AM3856" i="1"/>
  <c r="AQ3790" i="1"/>
  <c r="AP3935" i="1"/>
  <c r="AK3923" i="1"/>
  <c r="AN3636" i="1"/>
  <c r="AJ3944" i="1"/>
  <c r="AM3905" i="1"/>
  <c r="AJ3854" i="1"/>
  <c r="AR3842" i="1"/>
  <c r="AR3929" i="1"/>
  <c r="AJ3982" i="1"/>
  <c r="AN3592" i="1"/>
  <c r="AL3783" i="1"/>
  <c r="AK3884" i="1"/>
  <c r="AR3851" i="1"/>
  <c r="AK3875" i="1"/>
  <c r="AR3932" i="1"/>
  <c r="AK3776" i="1"/>
  <c r="AO3656" i="1"/>
  <c r="AL3932" i="1"/>
  <c r="AQ3643" i="1"/>
  <c r="AP3881" i="1"/>
  <c r="AO3915" i="1"/>
  <c r="AN3670" i="1"/>
  <c r="AP3895" i="1"/>
  <c r="AP3793" i="1"/>
  <c r="AN3679" i="1"/>
  <c r="AM3790" i="1"/>
  <c r="AN3877" i="1"/>
  <c r="AR3817" i="1"/>
  <c r="AP3939" i="1"/>
  <c r="AQ3822" i="1"/>
  <c r="AO3779" i="1"/>
  <c r="AM3908" i="1"/>
  <c r="AP3815" i="1"/>
  <c r="AN3831" i="1"/>
  <c r="AR3862" i="1"/>
  <c r="AJ3883" i="1"/>
  <c r="AQ3846" i="1"/>
  <c r="AR3843" i="1"/>
  <c r="AO3805" i="1"/>
  <c r="AK3945" i="1"/>
  <c r="AO3773" i="1"/>
  <c r="AJ3847" i="1"/>
  <c r="AK3865" i="1"/>
  <c r="AM3803" i="1"/>
  <c r="AR3909" i="1"/>
  <c r="AP3813" i="1"/>
  <c r="AP3878" i="1"/>
  <c r="AO3939" i="1"/>
  <c r="AQ3804" i="1"/>
  <c r="AK3870" i="1"/>
  <c r="AJ3864" i="1"/>
  <c r="AO3812" i="1"/>
  <c r="AR3566" i="1"/>
  <c r="AP3827" i="1"/>
  <c r="AJ3922" i="1"/>
  <c r="AP3766" i="1"/>
  <c r="AK3897" i="1"/>
  <c r="AJ3937" i="1"/>
  <c r="AP3965" i="1"/>
  <c r="AQ3858" i="1"/>
  <c r="AO3761" i="1"/>
  <c r="AJ3807" i="1"/>
  <c r="AR3927" i="1"/>
  <c r="AL3914" i="1"/>
  <c r="AO3873" i="1"/>
  <c r="AM3890" i="1"/>
  <c r="AP3944" i="1"/>
  <c r="AP3693" i="1"/>
  <c r="AO3839" i="1"/>
  <c r="AQ3978" i="1"/>
  <c r="AQ3856" i="1"/>
  <c r="AQ3883" i="1"/>
  <c r="AQ3778" i="1"/>
  <c r="AK3599" i="1"/>
  <c r="AJ3882" i="1"/>
  <c r="AM3653" i="1"/>
  <c r="AL3973" i="1"/>
  <c r="AM3858" i="1"/>
  <c r="AQ3578" i="1"/>
  <c r="AL3832" i="1"/>
  <c r="AL3800" i="1"/>
  <c r="AQ3911" i="1"/>
  <c r="AP3978" i="1"/>
  <c r="AO3838" i="1"/>
  <c r="AQ3798" i="1"/>
  <c r="AP3891" i="1"/>
  <c r="AP3841" i="1"/>
  <c r="AQ3653" i="1"/>
  <c r="AQ3681" i="1"/>
  <c r="AQ3809" i="1"/>
  <c r="AP3788" i="1"/>
  <c r="AR3822" i="1"/>
  <c r="AR3787" i="1"/>
  <c r="AM3632" i="1"/>
  <c r="AM3581" i="1"/>
  <c r="AO3829" i="1"/>
  <c r="AM3674" i="1"/>
  <c r="AR3636" i="1"/>
  <c r="AQ3776" i="1"/>
  <c r="AP3875" i="1"/>
  <c r="AM3766" i="1"/>
  <c r="AM3835" i="1"/>
  <c r="AN3872" i="1"/>
  <c r="AQ3750" i="1"/>
  <c r="AQ3785" i="1"/>
  <c r="AL3917" i="1"/>
  <c r="AP3810" i="1"/>
  <c r="AR3958" i="1"/>
  <c r="AQ3761" i="1"/>
  <c r="AM3919" i="1"/>
  <c r="AQ3760" i="1"/>
  <c r="AQ3849" i="1"/>
  <c r="AR3808" i="1"/>
  <c r="AL3845" i="1"/>
  <c r="AM3763" i="1"/>
  <c r="AQ3808" i="1"/>
  <c r="AM3852" i="1"/>
  <c r="AN3950" i="1"/>
  <c r="AR3897" i="1"/>
  <c r="AN3853" i="1"/>
  <c r="AO3583" i="1"/>
  <c r="AJ3576" i="1"/>
  <c r="AP3962" i="1"/>
  <c r="AM3906" i="1"/>
  <c r="AP3602" i="1"/>
  <c r="AR3845" i="1"/>
  <c r="AO3618" i="1"/>
  <c r="AQ3905" i="1"/>
  <c r="AJ3680" i="1"/>
  <c r="AO3589" i="1"/>
  <c r="AM3885" i="1"/>
  <c r="AQ3757" i="1"/>
  <c r="AJ3833" i="1"/>
  <c r="AR3575" i="1"/>
  <c r="AN3863" i="1"/>
  <c r="AM3922" i="1"/>
  <c r="AQ3958" i="1"/>
  <c r="AR3819" i="1"/>
  <c r="AN3938" i="1"/>
  <c r="AQ3946" i="1"/>
  <c r="AP3923" i="1"/>
  <c r="AP3950" i="1"/>
  <c r="AK3866" i="1"/>
  <c r="AN3754" i="1"/>
  <c r="AR3895" i="1"/>
  <c r="AK3863" i="1"/>
  <c r="AL3775" i="1"/>
  <c r="AM3673" i="1"/>
  <c r="AQ3783" i="1"/>
  <c r="AN3730" i="1"/>
  <c r="AO3788" i="1"/>
  <c r="AJ3775" i="1"/>
  <c r="AQ3919" i="1"/>
  <c r="AP3767" i="1"/>
  <c r="AQ3742" i="1"/>
  <c r="AR3983" i="1"/>
  <c r="AR3944" i="1"/>
  <c r="AQ3813" i="1"/>
  <c r="AO3888" i="1"/>
  <c r="AN3959" i="1"/>
  <c r="AM3817" i="1"/>
  <c r="AM3936" i="1"/>
  <c r="AK3926" i="1"/>
  <c r="AK3907" i="1"/>
  <c r="AP3835" i="1"/>
  <c r="AR3734" i="1"/>
  <c r="AR3646" i="1"/>
  <c r="AL3933" i="1"/>
  <c r="AR3709" i="1"/>
  <c r="AP3699" i="1"/>
  <c r="AP3719" i="1"/>
  <c r="AQ3802" i="1"/>
  <c r="AP3824" i="1"/>
  <c r="AM3749" i="1"/>
  <c r="AO3789" i="1"/>
  <c r="AM3757" i="1"/>
  <c r="AQ3851" i="1"/>
  <c r="AM3751" i="1"/>
  <c r="AL3802" i="1"/>
  <c r="AN3791" i="1"/>
  <c r="AM3926" i="1"/>
  <c r="AN3726" i="1"/>
  <c r="AO3752" i="1"/>
  <c r="AO3928" i="1"/>
  <c r="AQ3625" i="1"/>
  <c r="AJ3913" i="1"/>
  <c r="AR3962" i="1"/>
  <c r="AQ3814" i="1"/>
  <c r="AM3886" i="1"/>
  <c r="AN3709" i="1"/>
  <c r="AQ3768" i="1"/>
  <c r="AN3892" i="1"/>
  <c r="AR3950" i="1"/>
  <c r="AJ3915" i="1"/>
  <c r="AP3831" i="1"/>
  <c r="AM3980" i="1"/>
  <c r="AM3637" i="1"/>
  <c r="AQ3921" i="1"/>
  <c r="AP3917" i="1"/>
  <c r="AR3782" i="1"/>
  <c r="AL3855" i="1"/>
  <c r="AO3951" i="1"/>
  <c r="AJ3912" i="1"/>
  <c r="AO3852" i="1"/>
  <c r="AL3565" i="1"/>
  <c r="AK3559" i="1"/>
  <c r="AM3914" i="1"/>
  <c r="AK3868" i="1"/>
  <c r="AJ3962" i="1"/>
  <c r="AN3894" i="1"/>
  <c r="AL3910" i="1"/>
  <c r="AQ3897" i="1"/>
  <c r="AJ3674" i="1"/>
  <c r="F582" i="1"/>
  <c r="AQ3914" i="1"/>
  <c r="AM3841" i="1"/>
  <c r="AK3839" i="1"/>
  <c r="AK3893" i="1"/>
  <c r="AQ3854" i="1"/>
  <c r="AJ3880" i="1"/>
  <c r="AP3799" i="1"/>
  <c r="AN3615" i="1"/>
  <c r="AM3774" i="1"/>
  <c r="AK3964" i="1"/>
  <c r="AJ3859" i="1"/>
  <c r="AQ3597" i="1"/>
  <c r="AO3841" i="1"/>
  <c r="AJ3897" i="1"/>
  <c r="AM3833" i="1"/>
  <c r="AK3976" i="1"/>
  <c r="AR3669" i="1"/>
  <c r="AL3899" i="1"/>
  <c r="AR3753" i="1"/>
  <c r="AR3792" i="1"/>
  <c r="AM3711" i="1"/>
  <c r="AM3704" i="1"/>
  <c r="AR3786" i="1"/>
  <c r="AJ3899" i="1"/>
  <c r="AL3903" i="1"/>
  <c r="AL3853" i="1"/>
  <c r="AM3838" i="1"/>
  <c r="AP3926" i="1"/>
  <c r="AP3613" i="1"/>
  <c r="AQ3903" i="1"/>
  <c r="AM3965" i="1"/>
  <c r="AP3765" i="1"/>
  <c r="AM3939" i="1"/>
  <c r="AR3811" i="1"/>
  <c r="AL3779" i="1"/>
  <c r="AP3769" i="1"/>
  <c r="AJ3968" i="1"/>
  <c r="AR3919" i="1"/>
  <c r="AN3904" i="1"/>
  <c r="AP3960" i="1"/>
  <c r="AP3863" i="1"/>
  <c r="AK3942" i="1"/>
  <c r="AP3562" i="1"/>
  <c r="AR3795" i="1"/>
  <c r="AP3597" i="1"/>
  <c r="AK3774" i="1"/>
  <c r="AM3826" i="1"/>
  <c r="AP3741" i="1"/>
  <c r="AO3604" i="1"/>
  <c r="AR3839" i="1"/>
  <c r="AN3851" i="1"/>
  <c r="AL3780" i="1"/>
  <c r="AL3636" i="1"/>
  <c r="AK3900" i="1"/>
  <c r="AM3868" i="1"/>
  <c r="AN3843" i="1"/>
  <c r="AN3885" i="1"/>
  <c r="AR3578" i="1"/>
  <c r="AQ3824" i="1"/>
  <c r="AM3743" i="1"/>
  <c r="AN3702" i="1"/>
  <c r="AM3727" i="1"/>
  <c r="AN3796" i="1"/>
  <c r="AM3734" i="1"/>
  <c r="AO3744" i="1"/>
  <c r="AM3735" i="1"/>
  <c r="AQ3668" i="1"/>
  <c r="AR3771" i="1"/>
  <c r="AM3813" i="1"/>
  <c r="AQ3741" i="1"/>
  <c r="AR3773" i="1"/>
  <c r="AM3855" i="1"/>
  <c r="AQ3806" i="1"/>
  <c r="AM3951" i="1"/>
  <c r="AR3903" i="1"/>
  <c r="AO3858" i="1"/>
  <c r="AO3759" i="1"/>
  <c r="AP3737" i="1"/>
  <c r="AJ3965" i="1"/>
  <c r="AM3859" i="1"/>
  <c r="AJ3876" i="1"/>
  <c r="AP3971" i="1"/>
  <c r="AQ3875" i="1"/>
  <c r="AJ3818" i="1"/>
  <c r="AJ3855" i="1"/>
  <c r="AP3888" i="1"/>
  <c r="AL3905" i="1"/>
  <c r="AK3878" i="1"/>
  <c r="AP3849" i="1"/>
  <c r="AQ3882" i="1"/>
  <c r="AP3966" i="1"/>
  <c r="AN3958" i="1"/>
  <c r="AO3843" i="1"/>
  <c r="AL3927" i="1"/>
  <c r="AQ3949" i="1"/>
  <c r="AK3971" i="1"/>
  <c r="AR3915" i="1"/>
  <c r="AN3980" i="1"/>
  <c r="AJ3589" i="1"/>
  <c r="AK3807" i="1"/>
  <c r="AN3966" i="1"/>
  <c r="AQ3771" i="1"/>
  <c r="AO3780" i="1"/>
  <c r="AL3971" i="1"/>
  <c r="AL3959" i="1"/>
  <c r="AP3838" i="1"/>
  <c r="AJ3983" i="1"/>
  <c r="AR3934" i="1"/>
  <c r="AM3761" i="1"/>
  <c r="AM3943" i="1"/>
  <c r="AR3621" i="1"/>
  <c r="AN3961" i="1"/>
  <c r="AL3875" i="1"/>
  <c r="AQ3937" i="1"/>
  <c r="AQ3571" i="1"/>
  <c r="AR3583" i="1"/>
  <c r="AN3818" i="1"/>
  <c r="AK3909" i="1"/>
  <c r="AO3960" i="1"/>
  <c r="AK3953" i="1"/>
  <c r="AO3945" i="1"/>
  <c r="AK3808" i="1"/>
  <c r="AK3979" i="1"/>
  <c r="AN3906" i="1"/>
  <c r="AP3564" i="1"/>
  <c r="AO3719" i="1"/>
  <c r="AO3815" i="1"/>
  <c r="AM3741" i="1"/>
  <c r="AR3828" i="1"/>
  <c r="AL3943" i="1"/>
  <c r="AP3808" i="1"/>
  <c r="AQ3791" i="1"/>
  <c r="AO3831" i="1"/>
  <c r="AM3827" i="1"/>
  <c r="AN3781" i="1"/>
  <c r="AQ3953" i="1"/>
  <c r="AN3969" i="1"/>
  <c r="AP3814" i="1"/>
  <c r="AO3833" i="1"/>
  <c r="AO3942" i="1"/>
  <c r="AN3860" i="1"/>
  <c r="AQ3904" i="1"/>
  <c r="AR3956" i="1"/>
  <c r="AK3932" i="1"/>
  <c r="AO3845" i="1"/>
  <c r="AM3822" i="1"/>
  <c r="AK3846" i="1"/>
  <c r="AM3924" i="1"/>
  <c r="AK3892" i="1"/>
  <c r="AR3723" i="1"/>
  <c r="AQ3754" i="1"/>
  <c r="AN3870" i="1"/>
  <c r="AR3861" i="1"/>
  <c r="AO3803" i="1"/>
  <c r="AJ3942" i="1"/>
  <c r="AN3848" i="1"/>
  <c r="AR3935" i="1"/>
  <c r="AN3952" i="1"/>
  <c r="AP3855" i="1"/>
  <c r="AR3625" i="1"/>
  <c r="AM3643" i="1"/>
  <c r="AK3949" i="1"/>
  <c r="AK3862" i="1"/>
  <c r="AN3936" i="1"/>
  <c r="AK3772" i="1"/>
  <c r="AQ3930" i="1"/>
  <c r="AJ3848" i="1"/>
  <c r="AJ3891" i="1"/>
  <c r="AJ3850" i="1"/>
  <c r="AQ3982" i="1"/>
  <c r="AO3638" i="1"/>
  <c r="AJ3918" i="1"/>
  <c r="AL3822" i="1"/>
  <c r="AO3980" i="1"/>
  <c r="AN3586" i="1"/>
  <c r="AL3818" i="1"/>
  <c r="AO3783" i="1"/>
  <c r="AJ3914" i="1"/>
  <c r="AN3756" i="1"/>
  <c r="AO3974" i="1"/>
  <c r="AN3789" i="1"/>
  <c r="AQ3563" i="1"/>
  <c r="AM3640" i="1"/>
  <c r="AQ3970" i="1"/>
  <c r="AO3746" i="1"/>
  <c r="AM3836" i="1"/>
  <c r="AR3553" i="1"/>
  <c r="AJ3981" i="1"/>
  <c r="AJ3657" i="1"/>
  <c r="AP3700" i="1"/>
  <c r="AQ3821" i="1"/>
  <c r="AO3685" i="1"/>
  <c r="AN3739" i="1"/>
  <c r="AR3725" i="1"/>
  <c r="AR3778" i="1"/>
  <c r="AL3851" i="1"/>
  <c r="AO3733" i="1"/>
  <c r="AM3839" i="1"/>
  <c r="AM3783" i="1"/>
  <c r="AQ3901" i="1"/>
  <c r="AR3838" i="1"/>
  <c r="AJ3932" i="1"/>
  <c r="AL3887" i="1"/>
  <c r="AN3829" i="1"/>
  <c r="AP3571" i="1"/>
  <c r="AN3856" i="1"/>
  <c r="AJ3923" i="1"/>
  <c r="AN3888" i="1"/>
  <c r="AK3775" i="1"/>
  <c r="AR3900" i="1"/>
  <c r="AM3888" i="1"/>
  <c r="AQ3746" i="1"/>
  <c r="AM3917" i="1"/>
  <c r="AQ3913" i="1"/>
  <c r="AN3779" i="1"/>
  <c r="AR3854" i="1"/>
  <c r="AQ3848" i="1"/>
  <c r="AN3937" i="1"/>
  <c r="AP3922" i="1"/>
  <c r="AR3846" i="1"/>
  <c r="AM3812" i="1"/>
  <c r="AM3921" i="1"/>
  <c r="AO3801" i="1"/>
  <c r="AR3954" i="1"/>
  <c r="AN3920" i="1"/>
  <c r="AL3928" i="1"/>
  <c r="AP3910" i="1"/>
  <c r="AQ3935" i="1"/>
  <c r="AP3792" i="1"/>
  <c r="AQ3864" i="1"/>
  <c r="AO3927" i="1"/>
  <c r="AN3748" i="1"/>
  <c r="AK3883" i="1"/>
  <c r="AQ3939" i="1"/>
  <c r="AM3962" i="1"/>
  <c r="AP3938" i="1"/>
  <c r="AN3971" i="1"/>
  <c r="AK3915" i="1"/>
  <c r="AM3956" i="1"/>
  <c r="AJ3710" i="1"/>
  <c r="AR3613" i="1"/>
  <c r="AJ3924" i="1"/>
  <c r="AJ3872" i="1"/>
  <c r="AM3853" i="1"/>
  <c r="AP3845" i="1"/>
  <c r="AP3709" i="1"/>
  <c r="AQ3841" i="1"/>
  <c r="AL3965" i="1"/>
  <c r="AN3948" i="1"/>
  <c r="AN3902" i="1"/>
  <c r="AP3880" i="1"/>
  <c r="AP3867" i="1"/>
  <c r="AJ3956" i="1"/>
  <c r="AQ3736" i="1"/>
  <c r="AO3581" i="1"/>
  <c r="AN3893" i="1"/>
  <c r="AK3831" i="1"/>
  <c r="AN3985" i="1"/>
  <c r="AN3605" i="1"/>
  <c r="AN3606" i="1"/>
  <c r="AJ3933" i="1"/>
  <c r="AM3647" i="1"/>
  <c r="AL3891" i="1"/>
  <c r="AK3845" i="1"/>
  <c r="AL3860" i="1"/>
  <c r="AN3729" i="1"/>
  <c r="AL3931" i="1"/>
  <c r="AN3842" i="1"/>
  <c r="AR3805" i="1"/>
  <c r="AR3834" i="1"/>
  <c r="AN3814" i="1"/>
  <c r="AJ3940" i="1"/>
  <c r="AQ3899" i="1"/>
  <c r="AQ3928" i="1"/>
  <c r="AL3605" i="1"/>
  <c r="AO3897" i="1"/>
  <c r="AQ3862" i="1"/>
  <c r="AR3618" i="1"/>
  <c r="AM3584" i="1"/>
  <c r="AM3984" i="1"/>
  <c r="AP3919" i="1"/>
  <c r="AJ3926" i="1"/>
  <c r="AM3891" i="1"/>
  <c r="G549" i="1" a="1"/>
  <c r="AN3957" i="1"/>
  <c r="AQ3615" i="1"/>
  <c r="AN3984" i="1"/>
  <c r="AQ3784" i="1"/>
  <c r="AJ3690" i="1"/>
  <c r="AO3590" i="1"/>
  <c r="AJ3800" i="1"/>
  <c r="AQ3592" i="1"/>
  <c r="AM3947" i="1"/>
  <c r="AL3893" i="1"/>
  <c r="AK3799" i="1"/>
  <c r="AL3643" i="1"/>
  <c r="AJ3723" i="1"/>
  <c r="AK3790" i="1"/>
  <c r="AP3943" i="1"/>
  <c r="AR3623" i="1"/>
  <c r="I550" i="1"/>
  <c r="AN3832" i="1"/>
  <c r="AM3613" i="1"/>
  <c r="AO3938" i="1"/>
  <c r="AP3593" i="1"/>
  <c r="AQ3886" i="1"/>
  <c r="AK3913" i="1"/>
  <c r="AK3781" i="1"/>
  <c r="AK3856" i="1"/>
  <c r="AR3945" i="1"/>
  <c r="A549" i="1" a="1"/>
  <c r="AR3554" i="1"/>
  <c r="AP3931" i="1"/>
  <c r="AR3603" i="1"/>
  <c r="AN3594" i="1"/>
  <c r="AR3594" i="1"/>
  <c r="AJ3856" i="1"/>
  <c r="AL3964" i="1"/>
  <c r="AQ3959" i="1"/>
  <c r="AL3850" i="1"/>
  <c r="AO3856" i="1"/>
  <c r="AM3755" i="1"/>
  <c r="AQ3890" i="1"/>
  <c r="AQ3816" i="1"/>
  <c r="AR3868" i="1"/>
  <c r="C549" i="1" a="1"/>
  <c r="AN3688" i="1"/>
  <c r="AO3816" i="1"/>
  <c r="AR3893" i="1"/>
  <c r="AJ3817" i="1"/>
  <c r="AL3857" i="1"/>
  <c r="AM3752" i="1"/>
  <c r="AQ3574" i="1"/>
  <c r="AM3897" i="1"/>
  <c r="AQ3926" i="1"/>
  <c r="AO3832" i="1"/>
  <c r="AK3890" i="1"/>
  <c r="AP3946" i="1"/>
  <c r="AP3729" i="1"/>
  <c r="AM3952" i="1"/>
  <c r="AN3585" i="1"/>
  <c r="AM3586" i="1"/>
  <c r="AL3882" i="1"/>
  <c r="AN3708" i="1"/>
  <c r="AO3724" i="1"/>
  <c r="AN3765" i="1"/>
  <c r="AL3863" i="1"/>
  <c r="AN3805" i="1"/>
  <c r="AM3899" i="1"/>
  <c r="AR3585" i="1"/>
  <c r="AM3794" i="1"/>
  <c r="AO3859" i="1"/>
  <c r="AM3878" i="1"/>
  <c r="AM3834" i="1"/>
  <c r="AO3934" i="1"/>
  <c r="AP3551" i="1"/>
  <c r="AJ3846" i="1"/>
  <c r="AP3623" i="1"/>
  <c r="AK3800" i="1"/>
  <c r="AO3863" i="1"/>
  <c r="AN3862" i="1"/>
  <c r="AJ3785" i="1"/>
  <c r="AO3935" i="1"/>
  <c r="AM3842" i="1"/>
  <c r="AK3899" i="1"/>
  <c r="AR3841" i="1"/>
  <c r="AM3776" i="1"/>
  <c r="AP3924" i="1"/>
  <c r="AM3820" i="1"/>
  <c r="AR3968" i="1"/>
  <c r="AO3819" i="1"/>
  <c r="AR3912" i="1"/>
  <c r="AO3866" i="1"/>
  <c r="AR3564" i="1"/>
  <c r="AL3972" i="1"/>
  <c r="AL3898" i="1"/>
  <c r="AQ3773" i="1"/>
  <c r="AM3865" i="1"/>
  <c r="AO3599" i="1"/>
  <c r="AK3902" i="1"/>
  <c r="AR3961" i="1"/>
  <c r="AQ3767" i="1"/>
  <c r="AO3875" i="1"/>
  <c r="AR3926" i="1"/>
  <c r="AM3799" i="1"/>
  <c r="AR3831" i="1"/>
  <c r="AP3747" i="1"/>
  <c r="AO3879" i="1"/>
  <c r="AM3840" i="1"/>
  <c r="AN3837" i="1"/>
  <c r="AL3754" i="1"/>
  <c r="AL3976" i="1"/>
  <c r="D551" i="1"/>
  <c r="AQ3751" i="1"/>
  <c r="AR3976" i="1"/>
  <c r="AJ3978" i="1"/>
  <c r="AM3966" i="1"/>
  <c r="AQ3626" i="1"/>
  <c r="AR3886" i="1"/>
  <c r="AP3586" i="1"/>
  <c r="AQ3936" i="1"/>
  <c r="AM3884" i="1"/>
  <c r="AM3920" i="1"/>
  <c r="AQ3820" i="1"/>
  <c r="AM3982" i="1"/>
  <c r="AN3875" i="1"/>
  <c r="AK3562" i="1"/>
  <c r="AK3842" i="1"/>
  <c r="AJ3834" i="1"/>
  <c r="AR3848" i="1"/>
  <c r="AR3896" i="1"/>
  <c r="AJ3769" i="1"/>
  <c r="AO3555" i="1"/>
  <c r="AR3984" i="1"/>
  <c r="AQ3966" i="1"/>
  <c r="AN3624" i="1"/>
  <c r="AQ3872" i="1"/>
  <c r="AL3768" i="1"/>
  <c r="AN3616" i="1"/>
  <c r="AK3911" i="1"/>
  <c r="AK3880" i="1"/>
  <c r="AK3569" i="1"/>
  <c r="AM3925" i="1"/>
  <c r="AR3557" i="1"/>
  <c r="AM3912" i="1"/>
  <c r="AO3629" i="1"/>
  <c r="AL3700" i="1"/>
  <c r="AK3647" i="1"/>
  <c r="AM3958" i="1"/>
  <c r="AQ3951" i="1"/>
  <c r="AL3695" i="1"/>
  <c r="AK3849" i="1"/>
  <c r="AK3667" i="1"/>
  <c r="AN3613" i="1"/>
  <c r="AP3941" i="1"/>
  <c r="AJ3867" i="1"/>
  <c r="AK3828" i="1"/>
  <c r="AJ3935" i="1"/>
  <c r="AK3705" i="1"/>
  <c r="AO3649" i="1"/>
  <c r="AM3560" i="1"/>
  <c r="AL3650" i="1"/>
  <c r="AQ3923" i="1"/>
  <c r="AL3958" i="1"/>
  <c r="AN3610" i="1"/>
  <c r="AL3915" i="1"/>
  <c r="AQ3727" i="1"/>
  <c r="AQ3852" i="1"/>
  <c r="AL3879" i="1"/>
  <c r="AO3898" i="1"/>
  <c r="AK3882" i="1"/>
  <c r="AO3602" i="1"/>
  <c r="AL3970" i="1"/>
  <c r="AQ3622" i="1"/>
  <c r="AR3907" i="1"/>
  <c r="AM3793" i="1"/>
  <c r="AP3901" i="1"/>
  <c r="AN3803" i="1"/>
  <c r="AK3850" i="1"/>
  <c r="AL3797" i="1"/>
  <c r="AQ3842" i="1"/>
  <c r="AP3594" i="1"/>
  <c r="AM3915" i="1"/>
  <c r="AK3906" i="1"/>
  <c r="AR3789" i="1"/>
  <c r="AP3762" i="1"/>
  <c r="AQ3828" i="1"/>
  <c r="AL3885" i="1"/>
  <c r="AL3825" i="1"/>
  <c r="AJ3786" i="1"/>
  <c r="AR3756" i="1"/>
  <c r="AR3985" i="1"/>
  <c r="AM3747" i="1"/>
  <c r="AN3826" i="1"/>
  <c r="AL3904" i="1"/>
  <c r="AR3757" i="1"/>
  <c r="AN3932" i="1"/>
  <c r="AN3777" i="1"/>
  <c r="AR3863" i="1"/>
  <c r="AQ3550" i="1"/>
  <c r="AR3776" i="1"/>
  <c r="AJ3881" i="1"/>
  <c r="AQ3925" i="1"/>
  <c r="AN3923" i="1"/>
  <c r="AN3774" i="1"/>
  <c r="AO3899" i="1"/>
  <c r="AN3650" i="1"/>
  <c r="AR3923" i="1"/>
  <c r="AR3746" i="1"/>
  <c r="AJ3953" i="1"/>
  <c r="AR3855" i="1"/>
  <c r="AM3634" i="1"/>
  <c r="AR3938" i="1"/>
  <c r="AJ3857" i="1"/>
  <c r="AN3930" i="1"/>
  <c r="AR3744" i="1"/>
  <c r="AK3770" i="1"/>
  <c r="AP3915" i="1"/>
  <c r="AM3909" i="1"/>
  <c r="AN3905" i="1"/>
  <c r="AQ3884" i="1"/>
  <c r="AO3982" i="1"/>
  <c r="AO3657" i="1"/>
  <c r="AQ3833" i="1"/>
  <c r="AQ3942" i="1"/>
  <c r="AO3767" i="1"/>
  <c r="AR3602" i="1"/>
  <c r="AO3751" i="1"/>
  <c r="AQ3915" i="1"/>
  <c r="AJ3954" i="1"/>
  <c r="AR3799" i="1"/>
  <c r="AP3761" i="1"/>
  <c r="AQ3832" i="1"/>
  <c r="AR3774" i="1"/>
  <c r="AR3860" i="1"/>
  <c r="AQ3863" i="1"/>
  <c r="AK3780" i="1"/>
  <c r="AL3921" i="1"/>
  <c r="AO3844" i="1"/>
  <c r="AO3900" i="1"/>
  <c r="AO3634" i="1"/>
  <c r="AP3572" i="1"/>
  <c r="AR3884" i="1"/>
  <c r="AO3762" i="1"/>
  <c r="AJ3901" i="1"/>
  <c r="AK3871" i="1"/>
  <c r="AL3795" i="1"/>
  <c r="AK3857" i="1"/>
  <c r="AL3912" i="1"/>
  <c r="AR3964" i="1"/>
  <c r="AK3604" i="1"/>
  <c r="AJ3898" i="1"/>
  <c r="AP3578" i="1"/>
  <c r="AK3731" i="1"/>
  <c r="AJ3611" i="1"/>
  <c r="AQ3985" i="1"/>
  <c r="AM3974" i="1"/>
  <c r="AR3960" i="1"/>
  <c r="AJ3869" i="1"/>
  <c r="AK3821" i="1"/>
  <c r="AK3675" i="1"/>
  <c r="AO3617" i="1"/>
  <c r="AJ3561" i="1"/>
  <c r="AR3587" i="1"/>
  <c r="AP3614" i="1"/>
  <c r="AL3571" i="1"/>
  <c r="AN3790" i="1"/>
  <c r="AL3791" i="1"/>
  <c r="AP3942" i="1"/>
  <c r="AM3946" i="1"/>
  <c r="AM3983" i="1"/>
  <c r="AJ3863" i="1"/>
  <c r="AJ3678" i="1"/>
  <c r="AP3918" i="1"/>
  <c r="AQ3960" i="1"/>
  <c r="AK3548" i="1"/>
  <c r="AL3707" i="1"/>
  <c r="AQ3900" i="1"/>
  <c r="AJ3930" i="1"/>
  <c r="AJ3787" i="1"/>
  <c r="AO3921" i="1"/>
  <c r="AL3830" i="1"/>
  <c r="AM3893" i="1"/>
  <c r="AJ3839" i="1"/>
  <c r="AM3862" i="1"/>
  <c r="AK3634" i="1"/>
  <c r="AK3612" i="1"/>
  <c r="AM3877" i="1"/>
  <c r="I551" i="1"/>
  <c r="AJ3585" i="1"/>
  <c r="AR3913" i="1"/>
  <c r="AJ3618" i="1"/>
  <c r="AK3745" i="1"/>
  <c r="AL3635" i="1"/>
  <c r="AM3944" i="1"/>
  <c r="AL3937" i="1"/>
  <c r="AQ3891" i="1"/>
  <c r="AM3977" i="1"/>
  <c r="AQ3940" i="1"/>
  <c r="AO3955" i="1"/>
  <c r="AJ3887" i="1"/>
  <c r="AK3864" i="1"/>
  <c r="AM3748" i="1"/>
  <c r="AR3878" i="1"/>
  <c r="AL3816" i="1"/>
  <c r="AR3881" i="1"/>
  <c r="AR3559" i="1"/>
  <c r="AR3752" i="1"/>
  <c r="AP3968" i="1"/>
  <c r="AP3877" i="1"/>
  <c r="AO3791" i="1"/>
  <c r="AO3964" i="1"/>
  <c r="AJ3908" i="1"/>
  <c r="AL3877" i="1"/>
  <c r="AM3854" i="1"/>
  <c r="AL3889" i="1"/>
  <c r="AO3753" i="1"/>
  <c r="AO3810" i="1"/>
  <c r="AO3731" i="1"/>
  <c r="AO3793" i="1"/>
  <c r="AO3624" i="1"/>
  <c r="AM3622" i="1"/>
  <c r="AJ3865" i="1"/>
  <c r="AN3795" i="1"/>
  <c r="AK3925" i="1"/>
  <c r="AM3831" i="1"/>
  <c r="AK3854" i="1"/>
  <c r="AQ3827" i="1"/>
  <c r="AO3734" i="1"/>
  <c r="AO3627" i="1"/>
  <c r="AJ3778" i="1"/>
  <c r="AR3914" i="1"/>
  <c r="AK3633" i="1"/>
  <c r="AR3973" i="1"/>
  <c r="AM3948" i="1"/>
  <c r="AM3975" i="1"/>
  <c r="AM3927" i="1"/>
  <c r="AQ3610" i="1"/>
  <c r="AK3916" i="1"/>
  <c r="AL3726" i="1"/>
  <c r="AR3617" i="1"/>
  <c r="AO3914" i="1"/>
  <c r="AK3966" i="1"/>
  <c r="AK3914" i="1"/>
  <c r="AQ3589" i="1"/>
  <c r="AO3984" i="1"/>
  <c r="AJ3838" i="1"/>
  <c r="AP3577" i="1"/>
  <c r="AJ3668" i="1"/>
  <c r="AK3802" i="1"/>
  <c r="AK3859" i="1"/>
  <c r="AM3753" i="1"/>
  <c r="AL3867" i="1"/>
  <c r="AL3907" i="1"/>
  <c r="AP3780" i="1"/>
  <c r="AN3967" i="1"/>
  <c r="AM3597" i="1"/>
  <c r="AP3773" i="1"/>
  <c r="AR3722" i="1"/>
  <c r="AM3949" i="1"/>
  <c r="AM3636" i="1"/>
  <c r="AN3927" i="1"/>
  <c r="AL3773" i="1"/>
  <c r="AJ3884" i="1"/>
  <c r="AM3805" i="1"/>
  <c r="AP3796" i="1"/>
  <c r="AQ3762" i="1"/>
  <c r="AN3815" i="1"/>
  <c r="AK3809" i="1"/>
  <c r="AN3828" i="1"/>
  <c r="AM3602" i="1"/>
  <c r="AP3772" i="1"/>
  <c r="AO3834" i="1"/>
  <c r="AQ3916" i="1"/>
  <c r="AP3963" i="1"/>
  <c r="AO3894" i="1"/>
  <c r="AN3973" i="1"/>
  <c r="AP3864" i="1"/>
  <c r="AP3611" i="1"/>
  <c r="AP3969" i="1"/>
  <c r="AL3968" i="1"/>
  <c r="AP3846" i="1"/>
  <c r="AN3845" i="1"/>
  <c r="AK3624" i="1"/>
  <c r="AL3633" i="1"/>
  <c r="AN3846" i="1"/>
  <c r="AL3593" i="1"/>
  <c r="AP3600" i="1"/>
  <c r="D549" i="1" a="1"/>
  <c r="AJ3615" i="1"/>
  <c r="AN3869" i="1"/>
  <c r="AK3823" i="1"/>
  <c r="AP3979" i="1"/>
  <c r="AR3910" i="1"/>
  <c r="AM3883" i="1"/>
  <c r="AK3656" i="1"/>
  <c r="AN3644" i="1"/>
  <c r="AN3968" i="1"/>
  <c r="AL3563" i="1"/>
  <c r="AK3671" i="1"/>
  <c r="AK3901" i="1"/>
  <c r="AJ3779" i="1"/>
  <c r="AL3553" i="1"/>
  <c r="AQ3600" i="1"/>
  <c r="AN3871" i="1"/>
  <c r="AL3592" i="1"/>
  <c r="AJ3925" i="1"/>
  <c r="AK3981" i="1"/>
  <c r="AK3788" i="1"/>
  <c r="AN3821" i="1"/>
  <c r="AM3624" i="1"/>
  <c r="AN3900" i="1"/>
  <c r="AJ3789" i="1"/>
  <c r="AP3723" i="1"/>
  <c r="AM3923" i="1"/>
  <c r="AM3559" i="1"/>
  <c r="AN3970" i="1"/>
  <c r="AJ3812" i="1"/>
  <c r="AK3722" i="1"/>
  <c r="AK3938" i="1"/>
  <c r="AM3723" i="1"/>
  <c r="AM3913" i="1"/>
  <c r="AR3869" i="1"/>
  <c r="AJ3568" i="1"/>
  <c r="AO3563" i="1"/>
  <c r="AO3883" i="1"/>
  <c r="AQ3888" i="1"/>
  <c r="AP3607" i="1"/>
  <c r="AP3839" i="1"/>
  <c r="AR3588" i="1"/>
  <c r="AO3728" i="1"/>
  <c r="AO3848" i="1"/>
  <c r="AK3891" i="1"/>
  <c r="AN3619" i="1"/>
  <c r="AN3873" i="1"/>
  <c r="AR3883" i="1"/>
  <c r="AQ3873" i="1"/>
  <c r="AL3808" i="1"/>
  <c r="AR3788" i="1"/>
  <c r="AM3778" i="1"/>
  <c r="AO3889" i="1"/>
  <c r="AQ3931" i="1"/>
  <c r="AJ3984" i="1"/>
  <c r="AQ3874" i="1"/>
  <c r="AN3934" i="1"/>
  <c r="AJ3598" i="1"/>
  <c r="AL3948" i="1"/>
  <c r="AK3636" i="1"/>
  <c r="AJ3757" i="1"/>
  <c r="AL3876" i="1"/>
  <c r="AM3589" i="1"/>
  <c r="AR3979" i="1"/>
  <c r="AK3921" i="1"/>
  <c r="AQ3749" i="1"/>
  <c r="AO3586" i="1"/>
  <c r="AJ3805" i="1"/>
  <c r="AL3597" i="1"/>
  <c r="AR3942" i="1"/>
  <c r="AN3622" i="1"/>
  <c r="AJ3740" i="1"/>
  <c r="AL3656" i="1"/>
  <c r="AJ3803" i="1"/>
  <c r="AK3677" i="1"/>
  <c r="AL3985" i="1"/>
  <c r="AL3911" i="1"/>
  <c r="AK3867" i="1"/>
  <c r="AP3886" i="1"/>
  <c r="AM3658" i="1"/>
  <c r="AQ3885" i="1"/>
  <c r="AJ3851" i="1"/>
  <c r="AL3962" i="1"/>
  <c r="AQ3803" i="1"/>
  <c r="AM3651" i="1"/>
  <c r="AJ3958" i="1"/>
  <c r="AN3915" i="1"/>
  <c r="AO3874" i="1"/>
  <c r="AM3904" i="1"/>
  <c r="AK3928" i="1"/>
  <c r="AL3952" i="1"/>
  <c r="AL3609" i="1"/>
  <c r="AM3609" i="1"/>
  <c r="AR3598" i="1"/>
  <c r="AN3639" i="1"/>
  <c r="AK3549" i="1"/>
  <c r="AM3593" i="1"/>
  <c r="AQ3584" i="1"/>
  <c r="AJ3963" i="1"/>
  <c r="AM3845" i="1"/>
  <c r="AK3930" i="1"/>
  <c r="AR3952" i="1"/>
  <c r="AN3857" i="1"/>
  <c r="AO3933" i="1"/>
  <c r="AQ3892" i="1"/>
  <c r="AO3763" i="1"/>
  <c r="AN3896" i="1"/>
  <c r="AP3914" i="1"/>
  <c r="AJ3976" i="1"/>
  <c r="AJ3957" i="1"/>
  <c r="AN3907" i="1"/>
  <c r="AJ3861" i="1"/>
  <c r="AP3563" i="1"/>
  <c r="AR3586" i="1"/>
  <c r="AQ3869" i="1"/>
  <c r="AJ3858" i="1"/>
  <c r="AQ3559" i="1"/>
  <c r="AN3834" i="1"/>
  <c r="AM3652" i="1"/>
  <c r="AL3865" i="1"/>
  <c r="AL3785" i="1"/>
  <c r="AP3933" i="1"/>
  <c r="AN3852" i="1"/>
  <c r="AK3873" i="1"/>
  <c r="AL3938" i="1"/>
  <c r="AK3826" i="1"/>
  <c r="AQ3577" i="1"/>
  <c r="AK3718" i="1"/>
  <c r="AJ3903" i="1"/>
  <c r="AK3605" i="1"/>
  <c r="AJ3661" i="1"/>
  <c r="AL3648" i="1"/>
  <c r="AK3680" i="1"/>
  <c r="AK3908" i="1"/>
  <c r="AJ3870" i="1"/>
  <c r="AK3853" i="1"/>
  <c r="AR3853" i="1"/>
  <c r="AK3841" i="1"/>
  <c r="AN3589" i="1"/>
  <c r="AO3918" i="1"/>
  <c r="AJ3970" i="1"/>
  <c r="AL3566" i="1"/>
  <c r="AJ3641" i="1"/>
  <c r="AN3839" i="1"/>
  <c r="AR3947" i="1"/>
  <c r="AL3732" i="1"/>
  <c r="AN3928" i="1"/>
  <c r="AK3896" i="1"/>
  <c r="AR3888" i="1"/>
  <c r="AR3946" i="1"/>
  <c r="AQ3981" i="1"/>
  <c r="AQ3909" i="1"/>
  <c r="AL3619" i="1"/>
  <c r="AN3909" i="1"/>
  <c r="AL3771" i="1"/>
  <c r="AN3631" i="1"/>
  <c r="AM3573" i="1"/>
  <c r="AO3787" i="1"/>
  <c r="AO3707" i="1"/>
  <c r="AK3918" i="1"/>
  <c r="AQ3805" i="1"/>
  <c r="AN3887" i="1"/>
  <c r="AK3734" i="1"/>
  <c r="AP3862" i="1"/>
  <c r="AN3810" i="1"/>
  <c r="AP3955" i="1"/>
  <c r="AM3907" i="1"/>
  <c r="AN3581" i="1"/>
  <c r="AK3879" i="1"/>
  <c r="AK3920" i="1"/>
  <c r="AO3625" i="1"/>
  <c r="AK3789" i="1"/>
  <c r="AL3900" i="1"/>
  <c r="AK3700" i="1"/>
  <c r="AP3929" i="1"/>
  <c r="AK3985" i="1"/>
  <c r="AO3813" i="1"/>
  <c r="AL3814" i="1"/>
  <c r="AJ3714" i="1"/>
  <c r="AM3879" i="1"/>
  <c r="AN3595" i="1"/>
  <c r="AP3590" i="1"/>
  <c r="AQ3984" i="1"/>
  <c r="AJ3959" i="1"/>
  <c r="AK3601" i="1"/>
  <c r="AK3682" i="1"/>
  <c r="AL3742" i="1"/>
  <c r="AM3848" i="1"/>
  <c r="AL3702" i="1"/>
  <c r="AQ3590" i="1"/>
  <c r="AK3550" i="1"/>
  <c r="AN3551" i="1"/>
  <c r="AK3579" i="1"/>
  <c r="AL3640" i="1"/>
  <c r="AM3598" i="1"/>
  <c r="AR3949" i="1"/>
  <c r="AL3746" i="1"/>
  <c r="AN3929" i="1"/>
  <c r="AQ3612" i="1"/>
  <c r="AK3575" i="1"/>
  <c r="AK3597" i="1"/>
  <c r="AK3754" i="1"/>
  <c r="AO3930" i="1"/>
  <c r="AJ3594" i="1"/>
  <c r="AK3650" i="1"/>
  <c r="AK3710" i="1"/>
  <c r="AL3759" i="1"/>
  <c r="AL3767" i="1"/>
  <c r="AR3589" i="1"/>
  <c r="AO3562" i="1"/>
  <c r="AK3797" i="1"/>
  <c r="AM3918" i="1"/>
  <c r="AJ3890" i="1"/>
  <c r="AP3549" i="1"/>
  <c r="AK3679" i="1"/>
  <c r="AQ3918" i="1"/>
  <c r="AL3793" i="1"/>
  <c r="AK3779" i="1"/>
  <c r="AL3557" i="1"/>
  <c r="AQ3910" i="1"/>
  <c r="AL3670" i="1"/>
  <c r="AO3575" i="1"/>
  <c r="AR3601" i="1"/>
  <c r="AL3738" i="1"/>
  <c r="AK3950" i="1"/>
  <c r="AJ3737" i="1"/>
  <c r="AP3977" i="1"/>
  <c r="H549" i="1" a="1"/>
  <c r="AM3969" i="1"/>
  <c r="AM3967" i="1"/>
  <c r="AK3693" i="1"/>
  <c r="AO3937" i="1"/>
  <c r="AP3612" i="1"/>
  <c r="AO3887" i="1"/>
  <c r="AK3622" i="1"/>
  <c r="AK3820" i="1"/>
  <c r="AM3614" i="1"/>
  <c r="AQ3567" i="1"/>
  <c r="AJ3795" i="1"/>
  <c r="AQ3845" i="1"/>
  <c r="AQ3554" i="1"/>
  <c r="AK3876" i="1"/>
  <c r="AO3865" i="1"/>
  <c r="AM3942" i="1"/>
  <c r="AK3572" i="1"/>
  <c r="AL3790" i="1"/>
  <c r="AL3936" i="1"/>
  <c r="AL3920" i="1"/>
  <c r="AL3978" i="1"/>
  <c r="AJ3772" i="1"/>
  <c r="AO3913" i="1"/>
  <c r="AM3548" i="1"/>
  <c r="AJ3756" i="1"/>
  <c r="AK3852" i="1"/>
  <c r="AP3937" i="1"/>
  <c r="AK3935" i="1"/>
  <c r="AO3613" i="1"/>
  <c r="AL3611" i="1"/>
  <c r="AK3561" i="1"/>
  <c r="AJ3666" i="1"/>
  <c r="AR3939" i="1"/>
  <c r="AJ3686" i="1"/>
  <c r="AK3625" i="1"/>
  <c r="AL3645" i="1"/>
  <c r="AO3560" i="1"/>
  <c r="AK3570" i="1"/>
  <c r="AK3627" i="1"/>
  <c r="AL3594" i="1"/>
  <c r="AP3618" i="1"/>
  <c r="AK3723" i="1"/>
  <c r="AL3730" i="1"/>
  <c r="AJ3920" i="1"/>
  <c r="AN3601" i="1"/>
  <c r="AJ3826" i="1"/>
  <c r="AJ3744" i="1"/>
  <c r="AL3587" i="1"/>
  <c r="AK3910" i="1"/>
  <c r="AK3957" i="1"/>
  <c r="AJ3671" i="1"/>
  <c r="AK3786" i="1"/>
  <c r="AJ3771" i="1"/>
  <c r="AJ3853" i="1"/>
  <c r="AK3563" i="1"/>
  <c r="AK3580" i="1"/>
  <c r="AL3641" i="1"/>
  <c r="AN3642" i="1"/>
  <c r="AP3981" i="1"/>
  <c r="B18" i="1" a="1"/>
  <c r="AJ3749" i="1"/>
  <c r="AN3553" i="1"/>
  <c r="AP3591" i="1"/>
  <c r="AJ3720" i="1"/>
  <c r="AL3789" i="1"/>
  <c r="AK3977" i="1"/>
  <c r="AR3803" i="1"/>
  <c r="AL3918" i="1"/>
  <c r="AR3759" i="1"/>
  <c r="AL3784" i="1"/>
  <c r="AQ3831" i="1"/>
  <c r="AN3964" i="1"/>
  <c r="AP3774" i="1"/>
  <c r="AJ3783" i="1"/>
  <c r="AP3804" i="1"/>
  <c r="AR3794" i="1"/>
  <c r="AM3635" i="1"/>
  <c r="AO3869" i="1"/>
  <c r="AJ3820" i="1"/>
  <c r="AO3957" i="1"/>
  <c r="AQ3812" i="1"/>
  <c r="AN3782" i="1"/>
  <c r="AR3568" i="1"/>
  <c r="AO3943" i="1"/>
  <c r="AR3872" i="1"/>
  <c r="AP3791" i="1"/>
  <c r="AM3928" i="1"/>
  <c r="AL3788" i="1"/>
  <c r="AN3833" i="1"/>
  <c r="AP3900" i="1"/>
  <c r="AM3929" i="1"/>
  <c r="AL3718" i="1"/>
  <c r="AL3811" i="1"/>
  <c r="AK3709" i="1"/>
  <c r="AK3631" i="1"/>
  <c r="AK3565" i="1"/>
  <c r="AO3818" i="1"/>
  <c r="AO3977" i="1"/>
  <c r="AQ3548" i="1"/>
  <c r="AL3827" i="1"/>
  <c r="AO3861" i="1"/>
  <c r="AN3583" i="1"/>
  <c r="AO3591" i="1"/>
  <c r="AQ3792" i="1"/>
  <c r="AJ3985" i="1"/>
  <c r="AM3850" i="1"/>
  <c r="AN3566" i="1"/>
  <c r="AR3560" i="1"/>
  <c r="AJ3612" i="1"/>
  <c r="AL3697" i="1"/>
  <c r="AN3738" i="1"/>
  <c r="AQ3945" i="1"/>
  <c r="AR3969" i="1"/>
  <c r="AM3583" i="1"/>
  <c r="AQ3587" i="1"/>
  <c r="AJ3868" i="1"/>
  <c r="AM3851" i="1"/>
  <c r="AO3903" i="1"/>
  <c r="AJ3728" i="1"/>
  <c r="AJ3934" i="1"/>
  <c r="AJ3815" i="1"/>
  <c r="AN3627" i="1"/>
  <c r="AK3670" i="1"/>
  <c r="AP3610" i="1"/>
  <c r="AK3793" i="1"/>
  <c r="AK3571" i="1"/>
  <c r="AR3821" i="1"/>
  <c r="AR3880" i="1"/>
  <c r="AO3837" i="1"/>
  <c r="AP3928" i="1"/>
  <c r="AK3956" i="1"/>
  <c r="AJ3907" i="1"/>
  <c r="AQ3557" i="1"/>
  <c r="AN3933" i="1"/>
  <c r="AO3739" i="1"/>
  <c r="AM3626" i="1"/>
  <c r="AM3809" i="1"/>
  <c r="AQ3880" i="1"/>
  <c r="AP3759" i="1"/>
  <c r="AM3750" i="1"/>
  <c r="AN3621" i="1"/>
  <c r="AM3642" i="1"/>
  <c r="AR3951" i="1"/>
  <c r="AL3945" i="1"/>
  <c r="AN3767" i="1"/>
  <c r="AR3963" i="1"/>
  <c r="AR3957" i="1"/>
  <c r="AQ3975" i="1"/>
  <c r="AQ3948" i="1"/>
  <c r="AO3892" i="1"/>
  <c r="AK3614" i="1"/>
  <c r="AL3861" i="1"/>
  <c r="AN3891" i="1"/>
  <c r="AO3952" i="1"/>
  <c r="AL3836" i="1"/>
  <c r="AP3587" i="1"/>
  <c r="AL3981" i="1"/>
  <c r="AK3746" i="1"/>
  <c r="AK3980" i="1"/>
  <c r="AO3795" i="1"/>
  <c r="AQ3908" i="1"/>
  <c r="AP3624" i="1"/>
  <c r="AO3920" i="1"/>
  <c r="AO3769" i="1"/>
  <c r="AR3980" i="1"/>
  <c r="AK3952" i="1"/>
  <c r="AK3801" i="1"/>
  <c r="AP3889" i="1"/>
  <c r="AJ3798" i="1"/>
  <c r="AQ3614" i="1"/>
  <c r="AP3927" i="1"/>
  <c r="AK3825" i="1"/>
  <c r="AJ3824" i="1"/>
  <c r="AK3934" i="1"/>
  <c r="AO3923" i="1"/>
  <c r="AK3834" i="1"/>
  <c r="AM3596" i="1"/>
  <c r="AP3850" i="1"/>
  <c r="AL3805" i="1"/>
  <c r="AJ3767" i="1"/>
  <c r="AP3908" i="1"/>
  <c r="AP3951" i="1"/>
  <c r="AO3876" i="1"/>
  <c r="AN3883" i="1"/>
  <c r="AP3844" i="1"/>
  <c r="AN3768" i="1"/>
  <c r="AO3824" i="1"/>
  <c r="AJ3832" i="1"/>
  <c r="AJ3921" i="1"/>
  <c r="AM3875" i="1"/>
  <c r="AP3556" i="1"/>
  <c r="AO3606" i="1"/>
  <c r="AL3821" i="1"/>
  <c r="AM3564" i="1"/>
  <c r="AJ3888" i="1"/>
  <c r="AK3917" i="1"/>
  <c r="AO3959" i="1"/>
  <c r="AO3635" i="1"/>
  <c r="AP3570" i="1"/>
  <c r="AP3967" i="1"/>
  <c r="AJ3806" i="1"/>
  <c r="AR3814" i="1"/>
  <c r="AN3854" i="1"/>
  <c r="AQ3573" i="1"/>
  <c r="AN3593" i="1"/>
  <c r="AJ3885" i="1"/>
  <c r="A548" i="1"/>
  <c r="AL3676" i="1"/>
  <c r="AK3616" i="1"/>
  <c r="AJ3556" i="1"/>
  <c r="AL3572" i="1"/>
  <c r="AO3551" i="1"/>
  <c r="AL3710" i="1"/>
  <c r="AK3744" i="1"/>
  <c r="AR3550" i="1"/>
  <c r="AK3664" i="1"/>
  <c r="AK3836" i="1"/>
  <c r="AM3957" i="1"/>
  <c r="AM3585" i="1"/>
  <c r="AJ3760" i="1"/>
  <c r="AO3636" i="1"/>
  <c r="AQ3764" i="1"/>
  <c r="AK3613" i="1"/>
  <c r="AJ3814" i="1"/>
  <c r="AN3600" i="1"/>
  <c r="AN3926" i="1"/>
  <c r="AK3645" i="1"/>
  <c r="AL3681" i="1"/>
  <c r="AL3769" i="1"/>
  <c r="AJ3670" i="1"/>
  <c r="AK3729" i="1"/>
  <c r="AL3812" i="1"/>
  <c r="AK3703" i="1"/>
  <c r="AK3736" i="1"/>
  <c r="AN3890" i="1"/>
  <c r="AQ3971" i="1"/>
  <c r="AL3617" i="1"/>
  <c r="AJ3586" i="1"/>
  <c r="AL3778" i="1"/>
  <c r="AJ3902" i="1"/>
  <c r="AJ3602" i="1"/>
  <c r="AM3561" i="1"/>
  <c r="AJ3555" i="1"/>
  <c r="AL3658" i="1"/>
  <c r="AJ3781" i="1"/>
  <c r="AJ3647" i="1"/>
  <c r="AL3673" i="1"/>
  <c r="AP3603" i="1"/>
  <c r="AN3859" i="1"/>
  <c r="AK3719" i="1"/>
  <c r="AN3597" i="1"/>
  <c r="AP3596" i="1"/>
  <c r="AM3844" i="1"/>
  <c r="AK3558" i="1"/>
  <c r="AQ3594" i="1"/>
  <c r="AP3860" i="1"/>
  <c r="AM3610" i="1"/>
  <c r="AN3802" i="1"/>
  <c r="AM3769" i="1"/>
  <c r="AN3797" i="1"/>
  <c r="AK3817" i="1"/>
  <c r="AJ3658" i="1"/>
  <c r="AP3870" i="1"/>
  <c r="AO3827" i="1"/>
  <c r="AL3624" i="1"/>
  <c r="AL3577" i="1"/>
  <c r="AM3638" i="1"/>
  <c r="AQ3944" i="1"/>
  <c r="AP3550" i="1"/>
  <c r="AN3794" i="1"/>
  <c r="AK3858" i="1"/>
  <c r="AQ3585" i="1"/>
  <c r="AJ3788" i="1"/>
  <c r="AQ3588" i="1"/>
  <c r="AK3840" i="1"/>
  <c r="AQ3927" i="1"/>
  <c r="AM3830" i="1"/>
  <c r="AO3881" i="1"/>
  <c r="AO3867" i="1"/>
  <c r="AQ3938" i="1"/>
  <c r="AO3593" i="1"/>
  <c r="AO3565" i="1"/>
  <c r="AL3776" i="1"/>
  <c r="AJ3664" i="1"/>
  <c r="AO3860" i="1"/>
  <c r="AJ3574" i="1"/>
  <c r="AO3971" i="1"/>
  <c r="AJ3577" i="1"/>
  <c r="AL3683" i="1"/>
  <c r="AK3707" i="1"/>
  <c r="AR3593" i="1"/>
  <c r="AN3878" i="1"/>
  <c r="AJ3928" i="1"/>
  <c r="AK3620" i="1"/>
  <c r="AP3826" i="1"/>
  <c r="AO3895" i="1"/>
  <c r="AP3920" i="1"/>
  <c r="AR3791" i="1"/>
  <c r="AN3940" i="1"/>
  <c r="AQ3780" i="1"/>
  <c r="AJ3974" i="1"/>
  <c r="AK3903" i="1"/>
  <c r="AK3948" i="1"/>
  <c r="AR3905" i="1"/>
  <c r="AP3912" i="1"/>
  <c r="AL3942" i="1"/>
  <c r="AN3897" i="1"/>
  <c r="AO3597" i="1"/>
  <c r="AN3806" i="1"/>
  <c r="AL3750" i="1"/>
  <c r="AJ3801" i="1"/>
  <c r="AP3874" i="1"/>
  <c r="AP3906" i="1"/>
  <c r="AO3628" i="1"/>
  <c r="AK3895" i="1"/>
  <c r="AO3905" i="1"/>
  <c r="AM3902" i="1"/>
  <c r="AO3637" i="1"/>
  <c r="AO3851" i="1"/>
  <c r="AM3861" i="1"/>
  <c r="AN3588" i="1"/>
  <c r="AK3812" i="1"/>
  <c r="AO3926" i="1"/>
  <c r="AN3599" i="1"/>
  <c r="AJ3593" i="1"/>
  <c r="AK3760" i="1"/>
  <c r="AQ3834" i="1"/>
  <c r="AN3918" i="1"/>
  <c r="AR3858" i="1"/>
  <c r="AJ3777" i="1"/>
  <c r="AP3930" i="1"/>
  <c r="AN3874" i="1"/>
  <c r="AR3875" i="1"/>
  <c r="AL3919" i="1"/>
  <c r="AJ3782" i="1"/>
  <c r="AN3963" i="1"/>
  <c r="AO3954" i="1"/>
  <c r="AO3970" i="1"/>
  <c r="AR3614" i="1"/>
  <c r="AL3733" i="1"/>
  <c r="AK3933" i="1"/>
  <c r="AQ3955" i="1"/>
  <c r="AQ3568" i="1"/>
  <c r="AO3640" i="1"/>
  <c r="AK3944" i="1"/>
  <c r="AN3652" i="1"/>
  <c r="AR3561" i="1"/>
  <c r="AN3769" i="1"/>
  <c r="AQ3847" i="1"/>
  <c r="AJ3804" i="1"/>
  <c r="AJ3941" i="1"/>
  <c r="AO3968" i="1"/>
  <c r="AL3940" i="1"/>
  <c r="AK3783" i="1"/>
  <c r="AP3589" i="1"/>
  <c r="AN3941" i="1"/>
  <c r="AR3772" i="1"/>
  <c r="AN3719" i="1"/>
  <c r="AL3848" i="1"/>
  <c r="AP3779" i="1"/>
  <c r="AQ3838" i="1"/>
  <c r="AR3836" i="1"/>
  <c r="AL3884" i="1"/>
  <c r="AR3829" i="1"/>
  <c r="AN3898" i="1"/>
  <c r="AP3980" i="1"/>
  <c r="AM3811" i="1"/>
  <c r="AP3554" i="1"/>
  <c r="AK3818" i="1"/>
  <c r="AL3578" i="1"/>
  <c r="AK3898" i="1"/>
  <c r="AM3773" i="1"/>
  <c r="AL3924" i="1"/>
  <c r="AR3844" i="1"/>
  <c r="AR3597" i="1"/>
  <c r="AJ3773" i="1"/>
  <c r="AQ3558" i="1"/>
  <c r="AM3970" i="1"/>
  <c r="AN3913" i="1"/>
  <c r="AO3658" i="1"/>
  <c r="AJ3840" i="1"/>
  <c r="AQ3566" i="1"/>
  <c r="AN3620" i="1"/>
  <c r="AK3973" i="1"/>
  <c r="AN3850" i="1"/>
  <c r="AJ3893" i="1"/>
  <c r="AO3645" i="1"/>
  <c r="AJ3713" i="1"/>
  <c r="AN3945" i="1"/>
  <c r="AK3969" i="1"/>
  <c r="AR3573" i="1"/>
  <c r="AL3777" i="1"/>
  <c r="AR3551" i="1"/>
  <c r="AQ3917" i="1"/>
  <c r="AO3646" i="1"/>
  <c r="AQ3598" i="1"/>
  <c r="AR3570" i="1"/>
  <c r="AO3587" i="1"/>
  <c r="AK3967" i="1"/>
  <c r="AP3763" i="1"/>
  <c r="AQ3551" i="1"/>
  <c r="AL3627" i="1"/>
  <c r="AL3671" i="1"/>
  <c r="AJ3802" i="1"/>
  <c r="AR3572" i="1"/>
  <c r="AJ3763" i="1"/>
  <c r="AK3810" i="1"/>
  <c r="AL3983" i="1"/>
  <c r="AJ3693" i="1"/>
  <c r="AJ3583" i="1"/>
  <c r="AQ3599" i="1"/>
  <c r="AM3601" i="1"/>
  <c r="AJ3950" i="1"/>
  <c r="AK3741" i="1"/>
  <c r="AL3694" i="1"/>
  <c r="AM3910" i="1"/>
  <c r="AN3924" i="1"/>
  <c r="AQ3565" i="1"/>
  <c r="AN3783" i="1"/>
  <c r="AQ3564" i="1"/>
  <c r="AN3825" i="1"/>
  <c r="AR3569" i="1"/>
  <c r="AO3644" i="1"/>
  <c r="AP3582" i="1"/>
  <c r="AK3888" i="1"/>
  <c r="AJ3919" i="1"/>
  <c r="AR3599" i="1"/>
  <c r="AK3596" i="1"/>
  <c r="AM3860" i="1"/>
  <c r="AL3950" i="1"/>
  <c r="AR3600" i="1"/>
  <c r="AQ3572" i="1"/>
  <c r="AQ3879" i="1"/>
  <c r="AL3969" i="1"/>
  <c r="AQ3582" i="1"/>
  <c r="AK3958" i="1"/>
  <c r="AM3981" i="1"/>
  <c r="AL3620" i="1"/>
  <c r="AP3961" i="1"/>
  <c r="AR3548" i="1"/>
  <c r="AL3720" i="1"/>
  <c r="AM3575" i="1"/>
  <c r="AK3582" i="1"/>
  <c r="AJ3697" i="1"/>
  <c r="AK3954" i="1"/>
  <c r="AK3689" i="1"/>
  <c r="AR3584" i="1"/>
  <c r="AJ3845" i="1"/>
  <c r="AP3555" i="1"/>
  <c r="AP3858" i="1"/>
  <c r="AK3824" i="1"/>
  <c r="AP3558" i="1"/>
  <c r="AJ3741" i="1"/>
  <c r="AK3860" i="1"/>
  <c r="AJ3841" i="1"/>
  <c r="AL3723" i="1"/>
  <c r="AM3578" i="1"/>
  <c r="AK3739" i="1"/>
  <c r="AN3858" i="1"/>
  <c r="AJ3563" i="1"/>
  <c r="AP3147" i="1"/>
  <c r="AJ3627" i="1"/>
  <c r="AP3948" i="1"/>
  <c r="AL3664" i="1"/>
  <c r="AK3621" i="1"/>
  <c r="AP3958" i="1"/>
  <c r="AQ3906" i="1"/>
  <c r="AR3813" i="1"/>
  <c r="AM3872" i="1"/>
  <c r="AP3800" i="1"/>
  <c r="AQ3769" i="1"/>
  <c r="AQ3895" i="1"/>
  <c r="AP3866" i="1"/>
  <c r="AK3815" i="1"/>
  <c r="AR3977" i="1"/>
  <c r="AK3946" i="1"/>
  <c r="AL3956" i="1"/>
  <c r="AM3964" i="1"/>
  <c r="AJ3877" i="1"/>
  <c r="AN3881" i="1"/>
  <c r="AO3620" i="1"/>
  <c r="AM3934" i="1"/>
  <c r="AP3561" i="1"/>
  <c r="AQ3952" i="1"/>
  <c r="AQ3840" i="1"/>
  <c r="AO3902" i="1"/>
  <c r="AQ3979" i="1"/>
  <c r="AJ3973" i="1"/>
  <c r="AL3823" i="1"/>
  <c r="AO3882" i="1"/>
  <c r="AP3552" i="1"/>
  <c r="AR3898" i="1"/>
  <c r="AN3949" i="1"/>
  <c r="AJ3827" i="1"/>
  <c r="AO3911" i="1"/>
  <c r="AO3596" i="1"/>
  <c r="AK3919" i="1"/>
  <c r="AJ3742" i="1"/>
  <c r="AM3985" i="1"/>
  <c r="AM3758" i="1"/>
  <c r="AO3891" i="1"/>
  <c r="AP3854" i="1"/>
  <c r="AR3582" i="1"/>
  <c r="AN3641" i="1"/>
  <c r="AP3972" i="1"/>
  <c r="AN3645" i="1"/>
  <c r="AO3975" i="1"/>
  <c r="AM3795" i="1"/>
  <c r="AN3630" i="1"/>
  <c r="AM3870" i="1"/>
  <c r="AJ3842" i="1"/>
  <c r="AO3944" i="1"/>
  <c r="AN3847" i="1"/>
  <c r="AO3603" i="1"/>
  <c r="AP3974" i="1"/>
  <c r="AP3622" i="1"/>
  <c r="AN3979" i="1"/>
  <c r="AL3840" i="1"/>
  <c r="AK3660" i="1"/>
  <c r="AQ3876" i="1"/>
  <c r="AJ3699" i="1"/>
  <c r="AQ3570" i="1"/>
  <c r="AO3884" i="1"/>
  <c r="AN3587" i="1"/>
  <c r="AK3735" i="1"/>
  <c r="AL3837" i="1"/>
  <c r="AP3579" i="1"/>
  <c r="AM3953" i="1"/>
  <c r="AK3813" i="1"/>
  <c r="AR3767" i="1"/>
  <c r="AN3766" i="1"/>
  <c r="AM3780" i="1"/>
  <c r="AR3859" i="1"/>
  <c r="AM3754" i="1"/>
  <c r="AL3954" i="1"/>
  <c r="AR3901" i="1"/>
  <c r="AL3897" i="1"/>
  <c r="AJ3886" i="1"/>
  <c r="AJ3862" i="1"/>
  <c r="AR3972" i="1"/>
  <c r="AN3563" i="1"/>
  <c r="AP3739" i="1"/>
  <c r="AJ3692" i="1"/>
  <c r="AL3824" i="1"/>
  <c r="AJ3844" i="1"/>
  <c r="AP3882" i="1"/>
  <c r="AO3654" i="1"/>
  <c r="AQ3782" i="1"/>
  <c r="AJ3683" i="1"/>
  <c r="AK3748" i="1"/>
  <c r="AP3584" i="1"/>
  <c r="AQ3868" i="1"/>
  <c r="AK3755" i="1"/>
  <c r="AJ3894" i="1"/>
  <c r="AR3981" i="1"/>
  <c r="AN3944" i="1"/>
  <c r="AP3957" i="1"/>
  <c r="AO3605" i="1"/>
  <c r="AR3918" i="1"/>
  <c r="AO3568" i="1"/>
  <c r="AL3743" i="1"/>
  <c r="AQ3604" i="1"/>
  <c r="AJ3895" i="1"/>
  <c r="AK3573" i="1"/>
  <c r="AK3829" i="1"/>
  <c r="AO3896" i="1"/>
  <c r="AP3807" i="1"/>
  <c r="AL3744" i="1"/>
  <c r="AL3602" i="1"/>
  <c r="AK3959" i="1"/>
  <c r="AQ3974" i="1"/>
  <c r="AM3945" i="1"/>
  <c r="AP3916" i="1"/>
  <c r="AK3806" i="1"/>
  <c r="AL3651" i="1"/>
  <c r="AK3552" i="1"/>
  <c r="AP3605" i="1"/>
  <c r="AM3857" i="1"/>
  <c r="AL3966" i="1"/>
  <c r="AK3927" i="1"/>
  <c r="AR3619" i="1"/>
  <c r="AJ3836" i="1"/>
  <c r="AK3885" i="1"/>
  <c r="AR3870" i="1"/>
  <c r="AK3610" i="1"/>
  <c r="AL3719" i="1"/>
  <c r="AR3580" i="1"/>
  <c r="AJ3559" i="1"/>
  <c r="AO3743" i="1"/>
  <c r="AR3710" i="1"/>
  <c r="AM3787" i="1"/>
  <c r="AL3894" i="1"/>
  <c r="AL3961" i="1"/>
  <c r="AR3885" i="1"/>
  <c r="AM3549" i="1"/>
  <c r="AL3574" i="1"/>
  <c r="AK3792" i="1"/>
  <c r="AM3837" i="1"/>
  <c r="AO3557" i="1"/>
  <c r="AR3611" i="1"/>
  <c r="AL3810" i="1"/>
  <c r="AN3747" i="1"/>
  <c r="AN3841" i="1"/>
  <c r="AN3629" i="1"/>
  <c r="AO3981" i="1"/>
  <c r="AO3849" i="1"/>
  <c r="AK3889" i="1"/>
  <c r="AK3974" i="1"/>
  <c r="AO3641" i="1"/>
  <c r="AK3816" i="1"/>
  <c r="AN3901" i="1"/>
  <c r="AQ3575" i="1"/>
  <c r="AL3926" i="1"/>
  <c r="AO3549" i="1"/>
  <c r="AL3923" i="1"/>
  <c r="AJ3700" i="1"/>
  <c r="AJ3971" i="1"/>
  <c r="AL3550" i="1"/>
  <c r="AM3618" i="1"/>
  <c r="AJ3707" i="1"/>
  <c r="AL3714" i="1"/>
  <c r="AJ3722" i="1"/>
  <c r="AL3815" i="1"/>
  <c r="AK3606" i="1"/>
  <c r="AJ3604" i="1"/>
  <c r="AN3911" i="1"/>
  <c r="AK3794" i="1"/>
  <c r="AL3724" i="1"/>
  <c r="AK3595" i="1"/>
  <c r="AQ3580" i="1"/>
  <c r="AK3708" i="1"/>
  <c r="AK3638" i="1"/>
  <c r="AK3711" i="1"/>
  <c r="AR3610" i="1"/>
  <c r="AN3654" i="1"/>
  <c r="AL3551" i="1"/>
  <c r="AN3572" i="1"/>
  <c r="AL3644" i="1"/>
  <c r="AO3916" i="1"/>
  <c r="AK3827" i="1"/>
  <c r="AK3553" i="1"/>
  <c r="AL3709" i="1"/>
  <c r="AJ3961" i="1"/>
  <c r="B17" i="1" a="1"/>
  <c r="AJ3731" i="1"/>
  <c r="AJ3557" i="1"/>
  <c r="AK3587" i="1"/>
  <c r="AN3903" i="1"/>
  <c r="AO3632" i="1"/>
  <c r="AL3979" i="1"/>
  <c r="AO3582" i="1"/>
  <c r="AK3747" i="1"/>
  <c r="AM3667" i="1"/>
  <c r="AR3924" i="1"/>
  <c r="AR3867" i="1"/>
  <c r="AO3594" i="1"/>
  <c r="AO3840" i="1"/>
  <c r="AK3814" i="1"/>
  <c r="AR3615" i="1"/>
  <c r="AN3657" i="1"/>
  <c r="AQ3609" i="1"/>
  <c r="AN3584" i="1"/>
  <c r="AQ3569" i="1"/>
  <c r="AL3590" i="1"/>
  <c r="AQ3605" i="1"/>
  <c r="AJ3669" i="1"/>
  <c r="AR3920" i="1"/>
  <c r="AL3631" i="1"/>
  <c r="AJ3591" i="1"/>
  <c r="AK3683" i="1"/>
  <c r="AN3879" i="1"/>
  <c r="AK3940" i="1"/>
  <c r="AM3646" i="1"/>
  <c r="G548" i="1"/>
  <c r="AK3833" i="1"/>
  <c r="AJ3640" i="1"/>
  <c r="AP3609" i="1"/>
  <c r="AM3574" i="1"/>
  <c r="AO3855" i="1"/>
  <c r="AK3687" i="1"/>
  <c r="AK3586" i="1"/>
  <c r="AN3868" i="1"/>
  <c r="AN3577" i="1"/>
  <c r="AL3766" i="1"/>
  <c r="AL3984" i="1"/>
  <c r="AK3658" i="1"/>
  <c r="AL3755" i="1"/>
  <c r="AK3752" i="1"/>
  <c r="AQ3894" i="1"/>
  <c r="AJ3796" i="1"/>
  <c r="AL3660" i="1"/>
  <c r="AJ3746" i="1"/>
  <c r="AL3588" i="1"/>
  <c r="AJ3663" i="1"/>
  <c r="AQ3581" i="1"/>
  <c r="AJ3704" i="1"/>
  <c r="AK3724" i="1"/>
  <c r="AL3621" i="1"/>
  <c r="AK3699" i="1"/>
  <c r="AN3771" i="1"/>
  <c r="AL3947" i="1"/>
  <c r="AN3880" i="1"/>
  <c r="AO3600" i="1"/>
  <c r="AJ3849" i="1"/>
  <c r="AO3610" i="1"/>
  <c r="AM3603" i="1"/>
  <c r="AR3563" i="1"/>
  <c r="AN3939" i="1"/>
  <c r="AO3592" i="1"/>
  <c r="AL3781" i="1"/>
  <c r="AL3652" i="1"/>
  <c r="AR3624" i="1"/>
  <c r="AK3811" i="1"/>
  <c r="AR3552" i="1"/>
  <c r="AK3641" i="1"/>
  <c r="AN3643" i="1"/>
  <c r="AJ3946" i="1"/>
  <c r="AQ3826" i="1"/>
  <c r="AN3713" i="1"/>
  <c r="AM3608" i="1"/>
  <c r="AO3983" i="1"/>
  <c r="AK3611" i="1"/>
  <c r="AR3605" i="1"/>
  <c r="AP3755" i="1"/>
  <c r="AK3929" i="1"/>
  <c r="AP3615" i="1"/>
  <c r="AJ3600" i="1"/>
  <c r="AQ3555" i="1"/>
  <c r="AK3720" i="1"/>
  <c r="AQ3607" i="1"/>
  <c r="AP3560" i="1"/>
  <c r="AK3830" i="1"/>
  <c r="AK3692" i="1"/>
  <c r="AJ3874" i="1"/>
  <c r="AR3975" i="1"/>
  <c r="AK3904" i="1"/>
  <c r="AK3727" i="1"/>
  <c r="AM3832" i="1"/>
  <c r="AR3558" i="1"/>
  <c r="AO3567" i="1"/>
  <c r="AK3712" i="1"/>
  <c r="AK3737" i="1"/>
  <c r="AJ3751" i="1"/>
  <c r="AJ3719" i="1"/>
  <c r="AJ1163" i="1"/>
  <c r="AR3595" i="1"/>
  <c r="AK3984" i="1"/>
  <c r="AK3787" i="1"/>
  <c r="AN3947" i="1"/>
  <c r="AL3975" i="1"/>
  <c r="AJ3623" i="1"/>
  <c r="AR3852" i="1"/>
  <c r="AN3954" i="1"/>
  <c r="AO3619" i="1"/>
  <c r="AJ3811" i="1"/>
  <c r="AL3610" i="1"/>
  <c r="AO3572" i="1"/>
  <c r="AJ3685" i="1"/>
  <c r="AK3717" i="1"/>
  <c r="AN3554" i="1"/>
  <c r="AL3567" i="1"/>
  <c r="AK3642" i="1"/>
  <c r="AK3649" i="1"/>
  <c r="AJ3931" i="1"/>
  <c r="AJ3977" i="1"/>
  <c r="AO3940" i="1"/>
  <c r="AL3831" i="1"/>
  <c r="AQ3549" i="1"/>
  <c r="AM3900" i="1"/>
  <c r="AJ3620" i="1"/>
  <c r="AO3643" i="1"/>
  <c r="AM3633" i="1"/>
  <c r="AN3598" i="1"/>
  <c r="AR3908" i="1"/>
  <c r="AN3576" i="1"/>
  <c r="AL3598" i="1"/>
  <c r="AJ3724" i="1"/>
  <c r="AL3828" i="1"/>
  <c r="AM3898" i="1"/>
  <c r="AL3737" i="1"/>
  <c r="AJ3614" i="1"/>
  <c r="AM3644" i="1"/>
  <c r="AL3625" i="1"/>
  <c r="AM3623" i="1"/>
  <c r="AQ3912" i="1"/>
  <c r="AJ3554" i="1"/>
  <c r="AJ3691" i="1"/>
  <c r="AK3905" i="1"/>
  <c r="AM3631" i="1"/>
  <c r="AK3617" i="1"/>
  <c r="AK3632" i="1"/>
  <c r="AO3655" i="1"/>
  <c r="AK3740" i="1"/>
  <c r="AL3570" i="1"/>
  <c r="AJ3791" i="1"/>
  <c r="AJ3665" i="1"/>
  <c r="AO3755" i="1"/>
  <c r="AL3844" i="1"/>
  <c r="AJ3770" i="1"/>
  <c r="AP3940" i="1"/>
  <c r="AP3832" i="1"/>
  <c r="AM3950" i="1"/>
  <c r="AN3956" i="1"/>
  <c r="AJ3754" i="1"/>
  <c r="AL3599" i="1"/>
  <c r="AJ3745" i="1"/>
  <c r="AJ3695" i="1"/>
  <c r="AL3584" i="1"/>
  <c r="AL3817" i="1"/>
  <c r="AJ3570" i="1"/>
  <c r="AL3741" i="1"/>
  <c r="AJ3659" i="1"/>
  <c r="AK3721" i="1"/>
  <c r="AK3738" i="1"/>
  <c r="AO3564" i="1"/>
  <c r="AQ3560" i="1"/>
  <c r="AK3676" i="1"/>
  <c r="AO3576" i="1"/>
  <c r="AJ3768" i="1"/>
  <c r="AJ3906" i="1"/>
  <c r="AR3567" i="1"/>
  <c r="AM3595" i="1"/>
  <c r="AK3773" i="1"/>
  <c r="AK3674" i="1"/>
  <c r="AL3618" i="1"/>
  <c r="AR3955" i="1"/>
  <c r="AM3903" i="1"/>
  <c r="AL3589" i="1"/>
  <c r="AO3727" i="1"/>
  <c r="AL3878" i="1"/>
  <c r="AN3895" i="1"/>
  <c r="AK3877" i="1"/>
  <c r="AO3642" i="1"/>
  <c r="AR3579" i="1"/>
  <c r="AJ3636" i="1"/>
  <c r="AQ3947" i="1"/>
  <c r="AL3607" i="1"/>
  <c r="AL3809" i="1"/>
  <c r="AK3556" i="1"/>
  <c r="AR1472" i="1"/>
  <c r="AM3604" i="1"/>
  <c r="AK3568" i="1"/>
  <c r="AJ3550" i="1"/>
  <c r="AL3580" i="1"/>
  <c r="AK3753" i="1"/>
  <c r="AK3713" i="1"/>
  <c r="AP3548" i="1"/>
  <c r="AK3702" i="1"/>
  <c r="AM3628" i="1"/>
  <c r="AL3703" i="1"/>
  <c r="AL3679" i="1"/>
  <c r="AJ3698" i="1"/>
  <c r="AP3601" i="1"/>
  <c r="AP3932" i="1"/>
  <c r="AL3591" i="1"/>
  <c r="AJ3905" i="1"/>
  <c r="AQ3977" i="1"/>
  <c r="AL3554" i="1"/>
  <c r="AL3629" i="1"/>
  <c r="AL3665" i="1"/>
  <c r="AL3706" i="1"/>
  <c r="AR3562" i="1"/>
  <c r="AN3571" i="1"/>
  <c r="AL3653" i="1"/>
  <c r="AL3616" i="1"/>
  <c r="AJ3673" i="1"/>
  <c r="AK3844" i="1"/>
  <c r="AM3867" i="1"/>
  <c r="AR3622" i="1"/>
  <c r="AR3857" i="1"/>
  <c r="AO3681" i="1"/>
  <c r="AN3656" i="1"/>
  <c r="AL3858" i="1"/>
  <c r="AN3983" i="1"/>
  <c r="AL3562" i="1"/>
  <c r="AJ3764" i="1"/>
  <c r="AL3552" i="1"/>
  <c r="AL3604" i="1"/>
  <c r="AL3686" i="1"/>
  <c r="AL3819" i="1"/>
  <c r="AR3840" i="1"/>
  <c r="AP3588" i="1"/>
  <c r="AO3956" i="1"/>
  <c r="AK3681" i="1"/>
  <c r="AK1051" i="1"/>
  <c r="AK3482" i="1"/>
  <c r="AL1402" i="1"/>
  <c r="AL2642" i="1"/>
  <c r="AK1954" i="1"/>
  <c r="AR1207" i="1"/>
  <c r="AM1607" i="1"/>
  <c r="AP2432" i="1"/>
  <c r="AR2119" i="1"/>
  <c r="AQ1190" i="1"/>
  <c r="AO1832" i="1"/>
  <c r="AK1666" i="1"/>
  <c r="AN1494" i="1"/>
  <c r="AK1958" i="1"/>
  <c r="AM1578" i="1"/>
  <c r="AP2039" i="1"/>
  <c r="AL1206" i="1"/>
  <c r="AK3742" i="1"/>
  <c r="AR3283" i="1"/>
  <c r="AM3587" i="1"/>
  <c r="AM3557" i="1"/>
  <c r="AP3592" i="1"/>
  <c r="AJ3792" i="1"/>
  <c r="AL3568" i="1"/>
  <c r="AQ3601" i="1"/>
  <c r="AR3899" i="1"/>
  <c r="AL3561" i="1"/>
  <c r="AL3708" i="1"/>
  <c r="AK3758" i="1"/>
  <c r="AL3856" i="1"/>
  <c r="AN3886" i="1"/>
  <c r="AM3847" i="1"/>
  <c r="AK3835" i="1"/>
  <c r="AO3958" i="1"/>
  <c r="AL3951" i="1"/>
  <c r="AR3889" i="1"/>
  <c r="AM3846" i="1"/>
  <c r="AK3643" i="1"/>
  <c r="AP3790" i="1"/>
  <c r="AP3568" i="1"/>
  <c r="D550" i="1" a="1"/>
  <c r="AQ3553" i="1"/>
  <c r="AN3838" i="1"/>
  <c r="AJ3606" i="1"/>
  <c r="AQ3595" i="1"/>
  <c r="AJ3581" i="1"/>
  <c r="AL3826" i="1"/>
  <c r="AJ3727" i="1"/>
  <c r="AJ3825" i="1"/>
  <c r="AP3975" i="1"/>
  <c r="AL3677" i="1"/>
  <c r="AJ3609" i="1"/>
  <c r="AK3589" i="1"/>
  <c r="AK3714" i="1"/>
  <c r="AJ3596" i="1"/>
  <c r="AL3871" i="1"/>
  <c r="AL3699" i="1"/>
  <c r="AJ3949" i="1"/>
  <c r="AP3608" i="1"/>
  <c r="AR3591" i="1"/>
  <c r="AK3603" i="1"/>
  <c r="AO3870" i="1"/>
  <c r="AK3777" i="1"/>
  <c r="AK3588" i="1"/>
  <c r="AL3770" i="1"/>
  <c r="AJ3601" i="1"/>
  <c r="AQ3907" i="1"/>
  <c r="AR3616" i="1"/>
  <c r="AJ3660" i="1"/>
  <c r="AL3731" i="1"/>
  <c r="AK3594" i="1"/>
  <c r="AJ3648" i="1"/>
  <c r="B582" i="1" a="1"/>
  <c r="AJ3706" i="1"/>
  <c r="AL3688" i="1"/>
  <c r="AK3743" i="1"/>
  <c r="AK3851" i="1"/>
  <c r="AR3906" i="1"/>
  <c r="AM3979" i="1"/>
  <c r="AJ3808" i="1"/>
  <c r="AL3953" i="1"/>
  <c r="AO3809" i="1"/>
  <c r="AN3917" i="1"/>
  <c r="AJ3762" i="1"/>
  <c r="AJ3738" i="1"/>
  <c r="AK3922" i="1"/>
  <c r="AR3850" i="1"/>
  <c r="AR3931" i="1"/>
  <c r="AO3612" i="1"/>
  <c r="AR3966" i="1"/>
  <c r="AO3570" i="1"/>
  <c r="AM3619" i="1"/>
  <c r="AL3813" i="1"/>
  <c r="AP3904" i="1"/>
  <c r="AO3559" i="1"/>
  <c r="AP3598" i="1"/>
  <c r="AO3607" i="1"/>
  <c r="AO3854" i="1"/>
  <c r="AM3607" i="1"/>
  <c r="AQ3602" i="1"/>
  <c r="AO3917" i="1"/>
  <c r="AL3960" i="1"/>
  <c r="AP3626" i="1"/>
  <c r="AL3646" i="1"/>
  <c r="AL3556" i="1"/>
  <c r="AK3583" i="1"/>
  <c r="AP3580" i="1"/>
  <c r="AK3701" i="1"/>
  <c r="AJ3646" i="1"/>
  <c r="AO3566" i="1"/>
  <c r="AM3866" i="1"/>
  <c r="AL3678" i="1"/>
  <c r="AL3576" i="1"/>
  <c r="AL3581" i="1"/>
  <c r="AO3601" i="1"/>
  <c r="AO3878" i="1"/>
  <c r="AJ3780" i="1"/>
  <c r="AJ3759" i="1"/>
  <c r="AL3721" i="1"/>
  <c r="AM3576" i="1"/>
  <c r="AK3757" i="1"/>
  <c r="AL3638" i="1"/>
  <c r="AM3645" i="1"/>
  <c r="AJ3732" i="1"/>
  <c r="AK3715" i="1"/>
  <c r="AO3650" i="1"/>
  <c r="AJ3831" i="1"/>
  <c r="AK3560" i="1"/>
  <c r="AJ3667" i="1"/>
  <c r="AK3686" i="1"/>
  <c r="AK3982" i="1"/>
  <c r="AL3582" i="1"/>
  <c r="AO3578" i="1"/>
  <c r="AL3603" i="1"/>
  <c r="AO3963" i="1"/>
  <c r="AK3673" i="1"/>
  <c r="AQ3586" i="1"/>
  <c r="AP3842" i="1"/>
  <c r="AM3551" i="1"/>
  <c r="AR3590" i="1"/>
  <c r="AM3649" i="1"/>
  <c r="AP3595" i="1"/>
  <c r="AJ3910" i="1"/>
  <c r="AP3583" i="1"/>
  <c r="AJ3587" i="1"/>
  <c r="AK3975" i="1"/>
  <c r="AL3760" i="1"/>
  <c r="AL3655" i="1"/>
  <c r="AM3612" i="1"/>
  <c r="AL3758" i="1"/>
  <c r="AJ3716" i="1"/>
  <c r="AL3748" i="1"/>
  <c r="AL3763" i="1"/>
  <c r="AK3763" i="1"/>
  <c r="AK3646" i="1"/>
  <c r="AJ3677" i="1"/>
  <c r="AM3569" i="1"/>
  <c r="AP3976" i="1"/>
  <c r="AO3631" i="1"/>
  <c r="AJ3619" i="1"/>
  <c r="AL3612" i="1"/>
  <c r="AJ3718" i="1"/>
  <c r="AJ3597" i="1"/>
  <c r="AM3579" i="1"/>
  <c r="AK3566" i="1"/>
  <c r="AL3596" i="1"/>
  <c r="AK3637" i="1"/>
  <c r="AO3929" i="1"/>
  <c r="AJ3711" i="1"/>
  <c r="AK3628" i="1"/>
  <c r="AL3632" i="1"/>
  <c r="AN3556" i="1"/>
  <c r="AL3934" i="1"/>
  <c r="AM3806" i="1"/>
  <c r="AO3651" i="1"/>
  <c r="AJ3969" i="1"/>
  <c r="AL3946" i="1"/>
  <c r="AP3890" i="1"/>
  <c r="AN3953" i="1"/>
  <c r="AP3894" i="1"/>
  <c r="AN3955" i="1"/>
  <c r="AJ3774" i="1"/>
  <c r="AO3585" i="1"/>
  <c r="AN3611" i="1"/>
  <c r="AK3695" i="1"/>
  <c r="AO3978" i="1"/>
  <c r="AJ3682" i="1"/>
  <c r="AJ3608" i="1"/>
  <c r="AJ3621" i="1"/>
  <c r="AK3847" i="1"/>
  <c r="B19" i="1" a="1"/>
  <c r="AJ3654" i="1"/>
  <c r="AN3638" i="1"/>
  <c r="AM3648" i="1"/>
  <c r="AR3890" i="1"/>
  <c r="AL3980" i="1"/>
  <c r="AK3623" i="1"/>
  <c r="AP3985" i="1"/>
  <c r="AR3754" i="1"/>
  <c r="AK3978" i="1"/>
  <c r="AJ3966" i="1"/>
  <c r="AN3724" i="1"/>
  <c r="AK3784" i="1"/>
  <c r="AN3975" i="1"/>
  <c r="AJ3578" i="1"/>
  <c r="AP3822" i="1"/>
  <c r="AM3935" i="1"/>
  <c r="AP3982" i="1"/>
  <c r="AJ3943" i="1"/>
  <c r="AR3832" i="1"/>
  <c r="AJ3938" i="1"/>
  <c r="AP3606" i="1"/>
  <c r="AN3550" i="1"/>
  <c r="AN3925" i="1"/>
  <c r="AM3611" i="1"/>
  <c r="F583" i="1"/>
  <c r="AK3782" i="1"/>
  <c r="AQ3561" i="1"/>
  <c r="AJ3599" i="1"/>
  <c r="AL3684" i="1"/>
  <c r="AO3616" i="1"/>
  <c r="AJ3584" i="1"/>
  <c r="AJ3548" i="1"/>
  <c r="AK3585" i="1"/>
  <c r="AK3666" i="1"/>
  <c r="AO3550" i="1"/>
  <c r="AN3960" i="1"/>
  <c r="AR3879" i="1"/>
  <c r="AK3591" i="1"/>
  <c r="AM3876" i="1"/>
  <c r="AM3938" i="1"/>
  <c r="AL3749" i="1"/>
  <c r="AK3672" i="1"/>
  <c r="AJ3799" i="1"/>
  <c r="AL3689" i="1"/>
  <c r="AJ3607" i="1"/>
  <c r="AN3637" i="1"/>
  <c r="AK3983" i="1"/>
  <c r="AL3661" i="1"/>
  <c r="AK3551" i="1"/>
  <c r="AJ3613" i="1"/>
  <c r="AL3622" i="1"/>
  <c r="AO3574" i="1"/>
  <c r="AO3947" i="1"/>
  <c r="AK3872" i="1"/>
  <c r="AJ3830" i="1"/>
  <c r="AL3614" i="1"/>
  <c r="AQ3934" i="1"/>
  <c r="AM3629" i="1"/>
  <c r="AN3614" i="1"/>
  <c r="AJ3701" i="1"/>
  <c r="AJ3649" i="1"/>
  <c r="AL3559" i="1"/>
  <c r="AJ3643" i="1"/>
  <c r="AK3769" i="1"/>
  <c r="AM3605" i="1"/>
  <c r="AK3669" i="1"/>
  <c r="AJ3835" i="1"/>
  <c r="AO3965" i="1"/>
  <c r="AK3598" i="1"/>
  <c r="AP3625" i="1"/>
  <c r="AL1366" i="1"/>
  <c r="AQ1023" i="1"/>
  <c r="AP1343" i="1"/>
  <c r="AJ1086" i="1"/>
  <c r="AO1302" i="1"/>
  <c r="AJ1795" i="1"/>
  <c r="AL1229" i="1"/>
  <c r="AK1249" i="1"/>
  <c r="AJ1927" i="1"/>
  <c r="AP2759" i="1"/>
  <c r="AO1700" i="1"/>
  <c r="AQ1815" i="1"/>
  <c r="AL3716" i="1"/>
  <c r="AM3556" i="1"/>
  <c r="AL3601" i="1"/>
  <c r="AL3799" i="1"/>
  <c r="AK3947" i="1"/>
  <c r="AJ3889" i="1"/>
  <c r="AJ3822" i="1"/>
  <c r="AN3972" i="1"/>
  <c r="AM3657" i="1"/>
  <c r="AK3728" i="1"/>
  <c r="AQ3893" i="1"/>
  <c r="AL3944" i="1"/>
  <c r="AO3786" i="1"/>
  <c r="AL3963" i="1"/>
  <c r="AO3922" i="1"/>
  <c r="AL3705" i="1"/>
  <c r="AJ3939" i="1"/>
  <c r="AK3924" i="1"/>
  <c r="AM3620" i="1"/>
  <c r="AN3793" i="1"/>
  <c r="AQ3619" i="1"/>
  <c r="AJ3675" i="1"/>
  <c r="AK3653" i="1"/>
  <c r="AK3663" i="1"/>
  <c r="AM3558" i="1"/>
  <c r="AP3557" i="1"/>
  <c r="AM3978" i="1"/>
  <c r="AL3798" i="1"/>
  <c r="AQ3611" i="1"/>
  <c r="AK3706" i="1"/>
  <c r="AP3956" i="1"/>
  <c r="AO3558" i="1"/>
  <c r="AJ3816" i="1"/>
  <c r="AL3955" i="1"/>
  <c r="AO3548" i="1"/>
  <c r="AK3688" i="1"/>
  <c r="AO3630" i="1"/>
  <c r="AQ3881" i="1"/>
  <c r="AK3659" i="1"/>
  <c r="AJ3819" i="1"/>
  <c r="AM3959" i="1"/>
  <c r="AK3615" i="1"/>
  <c r="AL3930" i="1"/>
  <c r="AK3963" i="1"/>
  <c r="AN3557" i="1"/>
  <c r="AK3668" i="1"/>
  <c r="AP3573" i="1"/>
  <c r="AK3592" i="1"/>
  <c r="AO3622" i="1"/>
  <c r="AP3599" i="1"/>
  <c r="AO3953" i="1"/>
  <c r="AR3873" i="1"/>
  <c r="AL3756" i="1"/>
  <c r="AK3716" i="1"/>
  <c r="AO3652" i="1"/>
  <c r="AR3891" i="1"/>
  <c r="AL3674" i="1"/>
  <c r="AQ3844" i="1"/>
  <c r="AN3740" i="1"/>
  <c r="AR3982" i="1"/>
  <c r="AQ3576" i="1"/>
  <c r="AJ3873" i="1"/>
  <c r="AO3969" i="1"/>
  <c r="AO3877" i="1"/>
  <c r="AP3952" i="1"/>
  <c r="AK3912" i="1"/>
  <c r="AQ3954" i="1"/>
  <c r="AJ3917" i="1"/>
  <c r="AM3880" i="1"/>
  <c r="AP3836" i="1"/>
  <c r="AK3941" i="1"/>
  <c r="G592" i="1"/>
  <c r="AQ3962" i="1"/>
  <c r="AM3630" i="1"/>
  <c r="AR3917" i="1"/>
  <c r="AJ3911" i="1"/>
  <c r="AM3554" i="1"/>
  <c r="AP3852" i="1"/>
  <c r="AQ3929" i="1"/>
  <c r="AM3933" i="1"/>
  <c r="AJ3843" i="1"/>
  <c r="AK3869" i="1"/>
  <c r="AQ3902" i="1"/>
  <c r="AN3612" i="1"/>
  <c r="AJ3551" i="1"/>
  <c r="AQ3613" i="1"/>
  <c r="AL3842" i="1"/>
  <c r="AL3583" i="1"/>
  <c r="AJ3729" i="1"/>
  <c r="AJ3642" i="1"/>
  <c r="AL3701" i="1"/>
  <c r="AJ3797" i="1"/>
  <c r="AL3639" i="1"/>
  <c r="AQ3562" i="1"/>
  <c r="AL3967" i="1"/>
  <c r="AK3796" i="1"/>
  <c r="AM3650" i="1"/>
  <c r="AK3732" i="1"/>
  <c r="AN3607" i="1"/>
  <c r="AR3911" i="1"/>
  <c r="AK3602" i="1"/>
  <c r="AM3572" i="1"/>
  <c r="AK3567" i="1"/>
  <c r="AK3970" i="1"/>
  <c r="AL3626" i="1"/>
  <c r="AJ3579" i="1"/>
  <c r="AL3929" i="1"/>
  <c r="AO3924" i="1"/>
  <c r="AM3617" i="1"/>
  <c r="AN3565" i="1"/>
  <c r="AL3835" i="1"/>
  <c r="AL3982" i="1"/>
  <c r="AN3628" i="1"/>
  <c r="AK3791" i="1"/>
  <c r="AO3961" i="1"/>
  <c r="AL3801" i="1"/>
  <c r="AQ3608" i="1"/>
  <c r="AK3691" i="1"/>
  <c r="AM3655" i="1"/>
  <c r="AJ3633" i="1"/>
  <c r="AR3740" i="1"/>
  <c r="AO3777" i="1"/>
  <c r="AJ3651" i="1"/>
  <c r="AN3648" i="1"/>
  <c r="AO3615" i="1"/>
  <c r="C580" i="1"/>
  <c r="AL3725" i="1"/>
  <c r="AJ3562" i="1"/>
  <c r="AP3585" i="1"/>
  <c r="AM3641" i="1"/>
  <c r="AO3588" i="1"/>
  <c r="AK3785" i="1"/>
  <c r="AL3739" i="1"/>
  <c r="AK3630" i="1"/>
  <c r="AK3578" i="1"/>
  <c r="AJ3634" i="1"/>
  <c r="AJ3705" i="1"/>
  <c r="AK3609" i="1"/>
  <c r="AK3838" i="1"/>
  <c r="AJ3715" i="1"/>
  <c r="AJ3616" i="1"/>
  <c r="AO3633" i="1"/>
  <c r="AL3548" i="1"/>
  <c r="AJ3617" i="1"/>
  <c r="AM3563" i="1"/>
  <c r="AN3579" i="1"/>
  <c r="AJ3766" i="1"/>
  <c r="AJ3703" i="1"/>
  <c r="AL3675" i="1"/>
  <c r="AL3560" i="1"/>
  <c r="AJ3676" i="1"/>
  <c r="AK3554" i="1"/>
  <c r="AN3981" i="1"/>
  <c r="AN3646" i="1"/>
  <c r="AL3764" i="1"/>
  <c r="AJ3662" i="1"/>
  <c r="AJ3860" i="1"/>
  <c r="AK3648" i="1"/>
  <c r="AL3843" i="1"/>
  <c r="AL3668" i="1"/>
  <c r="AJ3567" i="1"/>
  <c r="AM3599" i="1"/>
  <c r="AO3932" i="1"/>
  <c r="AL3829" i="1"/>
  <c r="AL3753" i="1"/>
  <c r="AJ3590" i="1"/>
  <c r="AJ3624" i="1"/>
  <c r="AR3941" i="1"/>
  <c r="AL3757" i="1"/>
  <c r="AP3566" i="1"/>
  <c r="AJ3753" i="1"/>
  <c r="AK3762" i="1"/>
  <c r="AN3849" i="1"/>
  <c r="AL3786" i="1"/>
  <c r="AQ3616" i="1"/>
  <c r="AJ3631" i="1"/>
  <c r="AJ3630" i="1"/>
  <c r="AM3555" i="1"/>
  <c r="AO3967" i="1"/>
  <c r="AJ3688" i="1"/>
  <c r="AJ3569" i="1"/>
  <c r="AL3727" i="1"/>
  <c r="AJ3896" i="1"/>
  <c r="AL3740" i="1"/>
  <c r="AK3618" i="1"/>
  <c r="AL3600" i="1"/>
  <c r="AO3648" i="1"/>
  <c r="AN3867" i="1"/>
  <c r="AL3722" i="1"/>
  <c r="AP3604" i="1"/>
  <c r="AL3630" i="1"/>
  <c r="AO3906" i="1"/>
  <c r="AO3817" i="1"/>
  <c r="AL3794" i="1"/>
  <c r="AK3564" i="1"/>
  <c r="AJ3776" i="1"/>
  <c r="AJ3739" i="1"/>
  <c r="AO3569" i="1"/>
  <c r="AK3766" i="1"/>
  <c r="I549" i="1" a="1"/>
  <c r="AK3765" i="1"/>
  <c r="AR3604" i="1"/>
  <c r="AM3621" i="1"/>
  <c r="AR3577" i="1"/>
  <c r="AJ3672" i="1"/>
  <c r="AM3550" i="1"/>
  <c r="AJ3765" i="1"/>
  <c r="AJ3823" i="1"/>
  <c r="AM3955" i="1"/>
  <c r="AO3985" i="1"/>
  <c r="AK3651" i="1"/>
  <c r="AK3608" i="1"/>
  <c r="AL3761" i="1"/>
  <c r="AR3943" i="1"/>
  <c r="AL3782" i="1"/>
  <c r="AL3834" i="1"/>
  <c r="AQ3603" i="1"/>
  <c r="AM3615" i="1"/>
  <c r="AK3698" i="1"/>
  <c r="AK3635" i="1"/>
  <c r="AQ3898" i="1"/>
  <c r="AN3921" i="1"/>
  <c r="AL3585" i="1"/>
  <c r="AO3886" i="1"/>
  <c r="AN3635" i="1"/>
  <c r="AN3946" i="1"/>
  <c r="AN3977" i="1"/>
  <c r="AK3855" i="1"/>
  <c r="AL3573" i="1"/>
  <c r="AJ3794" i="1"/>
  <c r="AL3704" i="1"/>
  <c r="AQ3980" i="1"/>
  <c r="AJ3645" i="1"/>
  <c r="AK3694" i="1"/>
  <c r="AJ3622" i="1"/>
  <c r="AP3868" i="1"/>
  <c r="AL3736" i="1"/>
  <c r="AK3654" i="1"/>
  <c r="AL3728" i="1"/>
  <c r="AK3678" i="1"/>
  <c r="AJ3712" i="1"/>
  <c r="AN3552" i="1"/>
  <c r="AM3367" i="1"/>
  <c r="AP3576" i="1"/>
  <c r="AJ3734" i="1"/>
  <c r="AP3620" i="1"/>
  <c r="AR3874" i="1"/>
  <c r="AJ3721" i="1"/>
  <c r="AQ3922" i="1"/>
  <c r="AK3697" i="1"/>
  <c r="AO3609" i="1"/>
  <c r="AQ3583" i="1"/>
  <c r="AJ3790" i="1"/>
  <c r="AP3984" i="1"/>
  <c r="AL3847" i="1"/>
  <c r="AO3857" i="1"/>
  <c r="AM3746" i="1"/>
  <c r="AN3568" i="1"/>
  <c r="AR3581" i="1"/>
  <c r="AJ3837" i="1"/>
  <c r="AN3922" i="1"/>
  <c r="AK3951" i="1"/>
  <c r="AL3866" i="1"/>
  <c r="AQ3963" i="1"/>
  <c r="AK3874" i="1"/>
  <c r="AM3972" i="1"/>
  <c r="AL3751" i="1"/>
  <c r="AQ3623" i="1"/>
  <c r="AP3574" i="1"/>
  <c r="AL3804" i="1"/>
  <c r="AK3837" i="1"/>
  <c r="C551" i="1"/>
  <c r="AJ3549" i="1"/>
  <c r="AJ3656" i="1"/>
  <c r="AO3571" i="1"/>
  <c r="AN3567" i="1"/>
  <c r="AJ3684" i="1"/>
  <c r="AJ3709" i="1"/>
  <c r="AL3685" i="1"/>
  <c r="AN3562" i="1"/>
  <c r="AL3796" i="1"/>
  <c r="AO3608" i="1"/>
  <c r="AN3560" i="1"/>
  <c r="AN3609" i="1"/>
  <c r="AK3937" i="1"/>
  <c r="AJ3904" i="1"/>
  <c r="AN3625" i="1"/>
  <c r="AL3558" i="1"/>
  <c r="AL3687" i="1"/>
  <c r="AJ3653" i="1"/>
  <c r="AL3747" i="1"/>
  <c r="AP3876" i="1"/>
  <c r="AO3948" i="1"/>
  <c r="AQ3617" i="1"/>
  <c r="AO3908" i="1"/>
  <c r="AK3798" i="1"/>
  <c r="AN3570" i="1"/>
  <c r="AL3957" i="1"/>
  <c r="AN3608" i="1"/>
  <c r="AK3843" i="1"/>
  <c r="AP3725" i="1"/>
  <c r="AN3882" i="1"/>
  <c r="AP3973" i="1"/>
  <c r="AL3906" i="1"/>
  <c r="AM3562" i="1"/>
  <c r="AR3928" i="1"/>
  <c r="AO3611" i="1"/>
  <c r="F580" i="1"/>
  <c r="AL3735" i="1"/>
  <c r="AR3936" i="1"/>
  <c r="AP3553" i="1"/>
  <c r="AM3894" i="1"/>
  <c r="AR3953" i="1"/>
  <c r="AQ3932" i="1"/>
  <c r="AJ3635" i="1"/>
  <c r="AO3553" i="1"/>
  <c r="AM3895" i="1"/>
  <c r="AM3932" i="1"/>
  <c r="AM3849" i="1"/>
  <c r="AP3964" i="1"/>
  <c r="AN3590" i="1"/>
  <c r="AM3737" i="1"/>
  <c r="AO3919" i="1"/>
  <c r="AK3822" i="1"/>
  <c r="AO3598" i="1"/>
  <c r="AR3876" i="1"/>
  <c r="AJ3681" i="1"/>
  <c r="AK3749" i="1"/>
  <c r="AJ3733" i="1"/>
  <c r="AP3949" i="1"/>
  <c r="AJ3650" i="1"/>
  <c r="AJ3945" i="1"/>
  <c r="AJ3632" i="1"/>
  <c r="AL3667" i="1"/>
  <c r="AP3936" i="1"/>
  <c r="AP3575" i="1"/>
  <c r="AO3595" i="1"/>
  <c r="AJ3605" i="1"/>
  <c r="AR3606" i="1"/>
  <c r="AN3822" i="1"/>
  <c r="AK3626" i="1"/>
  <c r="AJ3566" i="1"/>
  <c r="AQ3624" i="1"/>
  <c r="AL3549" i="1"/>
  <c r="AN3569" i="1"/>
  <c r="AO3850" i="1"/>
  <c r="AK3733" i="1"/>
  <c r="AR3971" i="1"/>
  <c r="AO3626" i="1"/>
  <c r="AK3704" i="1"/>
  <c r="AN3655" i="1"/>
  <c r="AR3592" i="1"/>
  <c r="AP3892" i="1"/>
  <c r="AO3556" i="1"/>
  <c r="AJ3967" i="1"/>
  <c r="AJ3572" i="1"/>
  <c r="AQ3850" i="1"/>
  <c r="AL3698" i="1"/>
  <c r="AO3577" i="1"/>
  <c r="AO3623" i="1"/>
  <c r="AO3621" i="1"/>
  <c r="AL3713" i="1"/>
  <c r="AJ3610" i="1"/>
  <c r="AJ3726" i="1"/>
  <c r="AK3767" i="1"/>
  <c r="AL3941" i="1"/>
  <c r="AK3590" i="1"/>
  <c r="AN3634" i="1"/>
  <c r="AM3606" i="1"/>
  <c r="AM3654" i="1"/>
  <c r="AR3904" i="1"/>
  <c r="AP3954" i="1"/>
  <c r="AL3839" i="1"/>
  <c r="AO3584" i="1"/>
  <c r="AM3590" i="1"/>
  <c r="AL3647" i="1"/>
  <c r="AM3961" i="1"/>
  <c r="AQ3956" i="1"/>
  <c r="AJ3628" i="1"/>
  <c r="AK3805" i="1"/>
  <c r="AR3607" i="1"/>
  <c r="AL3729" i="1"/>
  <c r="AO3653" i="1"/>
  <c r="AL3657" i="1"/>
  <c r="AJ3558" i="1"/>
  <c r="AL3792" i="1"/>
  <c r="AL3569" i="1"/>
  <c r="AJ3626" i="1"/>
  <c r="AK3639" i="1"/>
  <c r="AL3608" i="1"/>
  <c r="AJ3580" i="1"/>
  <c r="AL3586" i="1"/>
  <c r="AM3931" i="1"/>
  <c r="AQ3618" i="1"/>
  <c r="AM3656" i="1"/>
  <c r="AM3566" i="1"/>
  <c r="AN3604" i="1"/>
  <c r="AK3778" i="1"/>
  <c r="AK3965" i="1"/>
  <c r="AR3933" i="1"/>
  <c r="AP3970" i="1"/>
  <c r="F581" i="1"/>
  <c r="AQ3976" i="1"/>
  <c r="AO3554" i="1"/>
  <c r="AM3567" i="1"/>
  <c r="AP3569" i="1"/>
  <c r="AP3945" i="1"/>
  <c r="AK3751" i="1"/>
  <c r="AK3685" i="1"/>
  <c r="AJ3575" i="1"/>
  <c r="AL3734" i="1"/>
  <c r="AJ3552" i="1"/>
  <c r="AM3571" i="1"/>
  <c r="AP3983" i="1"/>
  <c r="AM3591" i="1"/>
  <c r="AK3750" i="1"/>
  <c r="AJ3758" i="1"/>
  <c r="AL3637" i="1"/>
  <c r="AO3962" i="1"/>
  <c r="AO3561" i="1"/>
  <c r="AM3565" i="1"/>
  <c r="AK3644" i="1"/>
  <c r="AM3954" i="1"/>
  <c r="C550" i="1"/>
  <c r="AJ3625" i="1"/>
  <c r="AJ3748" i="1"/>
  <c r="AR3922" i="1"/>
  <c r="AL3662" i="1"/>
  <c r="AK3771" i="1"/>
  <c r="AL3849" i="1"/>
  <c r="AO3973" i="1"/>
  <c r="AO3868" i="1"/>
  <c r="AN3602" i="1"/>
  <c r="AP3959" i="1"/>
  <c r="AK3795" i="1"/>
  <c r="AN3914" i="1"/>
  <c r="AL3772" i="1"/>
  <c r="AM3577" i="1"/>
  <c r="AJ3689" i="1"/>
  <c r="AK3619" i="1"/>
  <c r="AL3841" i="1"/>
  <c r="AJ3582" i="1"/>
  <c r="AK3600" i="1"/>
  <c r="AO3846" i="1"/>
  <c r="AM3937" i="1"/>
  <c r="AL3896" i="1"/>
  <c r="AL3711" i="1"/>
  <c r="AQ3591" i="1"/>
  <c r="AR3916" i="1"/>
  <c r="AJ3644" i="1"/>
  <c r="AL3774" i="1"/>
  <c r="AR3556" i="1"/>
  <c r="AK3574" i="1"/>
  <c r="AN3658" i="1"/>
  <c r="AQ3579" i="1"/>
  <c r="AR3847" i="1"/>
  <c r="B549" i="1" a="1"/>
  <c r="AO3976" i="1"/>
  <c r="AK3655" i="1"/>
  <c r="AN3653" i="1"/>
  <c r="AO3950" i="1"/>
  <c r="AO3972" i="1"/>
  <c r="AK3684" i="1"/>
  <c r="AJ3595" i="1"/>
  <c r="AN3549" i="1"/>
  <c r="AL3663" i="1"/>
  <c r="AL3693" i="1"/>
  <c r="AM3568" i="1"/>
  <c r="AM3570" i="1"/>
  <c r="AQ3887" i="1"/>
  <c r="AL3682" i="1"/>
  <c r="AK3972" i="1"/>
  <c r="AN3836" i="1"/>
  <c r="AN3982" i="1"/>
  <c r="AP3581" i="1"/>
  <c r="AL3807" i="1"/>
  <c r="AN3943" i="1"/>
  <c r="AK3730" i="1"/>
  <c r="AR3856" i="1"/>
  <c r="AK3652" i="1"/>
  <c r="AN3633" i="1"/>
  <c r="AK3629" i="1"/>
  <c r="AJ3696" i="1"/>
  <c r="AO3579" i="1"/>
  <c r="AR3626" i="1"/>
  <c r="AK1771" i="1"/>
  <c r="AJ1635" i="1"/>
  <c r="AN3561" i="1"/>
  <c r="AP2347" i="1"/>
  <c r="AL1775" i="1"/>
  <c r="AK1241" i="1"/>
  <c r="AN1588" i="1"/>
  <c r="AP2771" i="1"/>
  <c r="AK2646" i="1"/>
  <c r="AN1328" i="1"/>
  <c r="AM1604" i="1"/>
  <c r="AM1476" i="1"/>
  <c r="AN1104" i="1"/>
  <c r="AN2275" i="1"/>
  <c r="AM1431" i="1"/>
  <c r="AM1074" i="1"/>
  <c r="AO1320" i="1"/>
  <c r="AJ1879" i="1"/>
  <c r="AO1444" i="1"/>
  <c r="AR1647" i="1"/>
  <c r="AK3819" i="1"/>
  <c r="AJ1574" i="1"/>
  <c r="AM2307" i="1"/>
  <c r="AO1311" i="1"/>
  <c r="AQ1263" i="1"/>
  <c r="AL2106" i="1"/>
  <c r="AQ1595" i="1"/>
  <c r="AJ3074" i="1"/>
  <c r="AN1050" i="1"/>
  <c r="AL2454" i="1"/>
  <c r="AN1162" i="1"/>
  <c r="AL1979" i="1"/>
  <c r="AQ1964" i="1"/>
  <c r="AO1315" i="1"/>
  <c r="AP2143" i="1"/>
  <c r="AN1488" i="1"/>
  <c r="AK1467" i="1"/>
  <c r="AP1647" i="1"/>
  <c r="AJ3402" i="1"/>
  <c r="AJ1475" i="1"/>
  <c r="AJ1934" i="1"/>
  <c r="AM1004" i="1"/>
  <c r="AK1183" i="1"/>
  <c r="AK1167" i="1"/>
  <c r="AR1787" i="1"/>
  <c r="AO1739" i="1"/>
  <c r="AN1022" i="1"/>
  <c r="AN1256" i="1"/>
  <c r="AO1442" i="1"/>
  <c r="AK2278" i="1"/>
  <c r="AM3625" i="1"/>
  <c r="AK1062" i="1"/>
  <c r="AR1235" i="1"/>
  <c r="AJ2483" i="1"/>
  <c r="AQ1540" i="1"/>
  <c r="AP3567" i="1"/>
  <c r="AM3588" i="1"/>
  <c r="AN3580" i="1"/>
  <c r="AJ3687" i="1"/>
  <c r="AP3559" i="1"/>
  <c r="AL3949" i="1"/>
  <c r="AK3768" i="1"/>
  <c r="AO3910" i="1"/>
  <c r="AK3607" i="1"/>
  <c r="AM3600" i="1"/>
  <c r="AM3882" i="1"/>
  <c r="AQ3621" i="1"/>
  <c r="AR1420" i="1"/>
  <c r="AJ3761" i="1"/>
  <c r="AJ1085" i="1"/>
  <c r="AQ1559" i="1"/>
  <c r="AJ2002" i="1"/>
  <c r="AQ1278" i="1"/>
  <c r="AR1315" i="1"/>
  <c r="AK1193" i="1"/>
  <c r="AQ2623" i="1"/>
  <c r="AO2663" i="1"/>
  <c r="AN1735" i="1"/>
  <c r="AP1520" i="1"/>
  <c r="AR1780" i="1"/>
  <c r="AJ1755" i="1"/>
  <c r="AO2035" i="1"/>
  <c r="AP1279" i="1"/>
  <c r="AL1527" i="1"/>
  <c r="AO3573" i="1"/>
  <c r="AJ1685" i="1"/>
  <c r="AO1008" i="1"/>
  <c r="AP1695" i="1"/>
  <c r="AQ1660" i="1"/>
  <c r="AM1487" i="1"/>
  <c r="AM1024" i="1"/>
  <c r="AO1896" i="1"/>
  <c r="AN1283" i="1"/>
  <c r="AR2035" i="1"/>
  <c r="AM1346" i="1"/>
  <c r="AR1524" i="1"/>
  <c r="AJ1525" i="1"/>
  <c r="AM2379" i="1"/>
  <c r="AM1759" i="1"/>
  <c r="AP1708" i="1"/>
  <c r="AJ3679" i="1"/>
  <c r="AK1087" i="1"/>
  <c r="AN1883" i="1"/>
  <c r="AJ1447" i="1"/>
  <c r="AP2071" i="1"/>
  <c r="AO2300" i="1"/>
  <c r="AR1196" i="1"/>
  <c r="AL1161" i="1"/>
  <c r="AK3150" i="1"/>
  <c r="AP2096" i="1"/>
  <c r="AO1024" i="1"/>
  <c r="AO2575" i="1"/>
  <c r="AO1235" i="1"/>
  <c r="AM2083" i="1"/>
  <c r="AL3634" i="1"/>
  <c r="AJ3154" i="1"/>
  <c r="AK1422" i="1"/>
  <c r="AM1300" i="1"/>
  <c r="AP1196" i="1"/>
  <c r="AL3642" i="1"/>
  <c r="AL3659" i="1"/>
  <c r="AJ3809" i="1"/>
  <c r="AJ3571" i="1"/>
  <c r="AR3974" i="1"/>
  <c r="AM3592" i="1"/>
  <c r="AJ3879" i="1"/>
  <c r="AM3916" i="1"/>
  <c r="AN3575" i="1"/>
  <c r="AK3662" i="1"/>
  <c r="AK3931" i="1"/>
  <c r="AO3946" i="1"/>
  <c r="AR1144" i="1"/>
  <c r="AJ3755" i="1"/>
  <c r="AP1303" i="1"/>
  <c r="AJ1603" i="1"/>
  <c r="AK2090" i="1"/>
  <c r="AN1319" i="1"/>
  <c r="AM1272" i="1"/>
  <c r="AL2578" i="1"/>
  <c r="AK1970" i="1"/>
  <c r="AO1352" i="1"/>
  <c r="AL1253" i="1"/>
  <c r="AJ2622" i="1"/>
  <c r="AQ1707" i="1"/>
  <c r="AK1999" i="1"/>
  <c r="AL1086" i="1"/>
  <c r="AQ2799" i="1"/>
  <c r="AL1807" i="1"/>
  <c r="AP1612" i="1"/>
  <c r="AJ2350" i="1"/>
  <c r="AR1219" i="1"/>
  <c r="AO2359" i="1"/>
  <c r="AJ1883" i="1"/>
  <c r="AL2938" i="1"/>
  <c r="AR1644" i="1"/>
  <c r="AL1599" i="1"/>
  <c r="AN3143" i="1"/>
  <c r="AK2507" i="1"/>
  <c r="AP1339" i="1"/>
  <c r="AP2475" i="1"/>
  <c r="AL1703" i="1"/>
  <c r="AR1663" i="1"/>
  <c r="AR2443" i="1"/>
  <c r="AO1799" i="1"/>
  <c r="AN2731" i="1"/>
  <c r="AN1111" i="1"/>
  <c r="AJ1386" i="1"/>
  <c r="AM3451" i="1"/>
  <c r="AR1075" i="1"/>
  <c r="AQ2019" i="1"/>
  <c r="AK1414" i="1"/>
  <c r="AJ2134" i="1"/>
  <c r="AJ1558" i="1"/>
  <c r="AR1427" i="1"/>
  <c r="AM2179" i="1"/>
  <c r="AO1808" i="1"/>
  <c r="AK1458" i="1"/>
  <c r="AP1099" i="1"/>
  <c r="AP1519" i="1"/>
  <c r="AJ2306" i="1"/>
  <c r="AK2782" i="1"/>
  <c r="AQ1772" i="1"/>
  <c r="AJ2255" i="1"/>
  <c r="AO3552" i="1"/>
  <c r="AL3752" i="1"/>
  <c r="AL3925" i="1"/>
  <c r="AJ3702" i="1"/>
  <c r="AK3962" i="1"/>
  <c r="AO3862" i="1"/>
  <c r="AL3820" i="1"/>
  <c r="AM3552" i="1"/>
  <c r="AK3555" i="1"/>
  <c r="AR3549" i="1"/>
  <c r="AK3576" i="1"/>
  <c r="AO1819" i="1"/>
  <c r="AK1063" i="1"/>
  <c r="AJ3736" i="1"/>
  <c r="AN2615" i="1"/>
  <c r="AL1099" i="1"/>
  <c r="AO2659" i="1"/>
  <c r="AR1507" i="1"/>
  <c r="AN1548" i="1"/>
  <c r="AN1147" i="1"/>
  <c r="AL1666" i="1"/>
  <c r="AQ1463" i="1"/>
  <c r="AN1259" i="1"/>
  <c r="AK2551" i="1"/>
  <c r="AP1147" i="1"/>
  <c r="AP1219" i="1"/>
  <c r="AL1469" i="1"/>
  <c r="AP1947" i="1"/>
  <c r="AN1916" i="1"/>
  <c r="AN1492" i="1"/>
  <c r="AK1597" i="1"/>
  <c r="AK1274" i="1"/>
  <c r="AK1095" i="1"/>
  <c r="AM1563" i="1"/>
  <c r="AL1177" i="1"/>
  <c r="AR2043" i="1"/>
  <c r="AK3390" i="1"/>
  <c r="AN1115" i="1"/>
  <c r="AP1186" i="1"/>
  <c r="AJ2834" i="1"/>
  <c r="AJ1171" i="1"/>
  <c r="AL1522" i="1"/>
  <c r="AQ1120" i="1"/>
  <c r="AN1604" i="1"/>
  <c r="AL1131" i="1"/>
  <c r="AJ3490" i="1"/>
  <c r="AM1516" i="1"/>
  <c r="AP1688" i="1"/>
  <c r="AK2015" i="1"/>
  <c r="AK1461" i="1"/>
  <c r="AO1088" i="1"/>
  <c r="AN2232" i="1"/>
  <c r="AL1873" i="1"/>
  <c r="AK1998" i="1"/>
  <c r="AQ1099" i="1"/>
  <c r="AK1153" i="1"/>
  <c r="AP1286" i="1"/>
  <c r="AL2210" i="1"/>
  <c r="AN2563" i="1"/>
  <c r="AJ1479" i="1"/>
  <c r="AM1238" i="1"/>
  <c r="AM2667" i="1"/>
  <c r="AO1472" i="1"/>
  <c r="AR1571" i="1"/>
  <c r="AP2527" i="1"/>
  <c r="AJ2195" i="1"/>
  <c r="AK1429" i="1"/>
  <c r="AL2234" i="1"/>
  <c r="AO1091" i="1"/>
  <c r="AO2731" i="1"/>
  <c r="AK2502" i="1"/>
  <c r="AJ1009" i="1"/>
  <c r="AO1195" i="1"/>
  <c r="AR1339" i="1"/>
  <c r="AJ1915" i="1"/>
  <c r="AL2270" i="1"/>
  <c r="AM1251" i="1"/>
  <c r="AQ3059" i="1"/>
  <c r="AO2167" i="1"/>
  <c r="AJ1706" i="1"/>
  <c r="AK3354" i="1"/>
  <c r="AR2727" i="1"/>
  <c r="AR1240" i="1"/>
  <c r="AJ1651" i="1"/>
  <c r="AK3054" i="1"/>
  <c r="AN2255" i="1"/>
  <c r="AJ3522" i="1"/>
  <c r="AP1004" i="1"/>
  <c r="AP1710" i="1"/>
  <c r="AJ1089" i="1"/>
  <c r="AJ1807" i="1"/>
  <c r="AO1215" i="1"/>
  <c r="AJ1170" i="1"/>
  <c r="AP1351" i="1"/>
  <c r="AM1444" i="1"/>
  <c r="AM1379" i="1"/>
  <c r="AJ1349" i="1"/>
  <c r="AM2191" i="1"/>
  <c r="AR1208" i="1"/>
  <c r="AR1424" i="1"/>
  <c r="AQ1420" i="1"/>
  <c r="AL2078" i="1"/>
  <c r="AP3299" i="1"/>
  <c r="AK1191" i="1"/>
  <c r="AM1544" i="1"/>
  <c r="AO1295" i="1"/>
  <c r="AP2043" i="1"/>
  <c r="AL2482" i="1"/>
  <c r="AL1547" i="1"/>
  <c r="AK1991" i="1"/>
  <c r="AR1227" i="1"/>
  <c r="AN1507" i="1"/>
  <c r="AL1615" i="1"/>
  <c r="AO1158" i="1"/>
  <c r="AQ1999" i="1"/>
  <c r="AR2430" i="1"/>
  <c r="AJ1059" i="1"/>
  <c r="AO1828" i="1"/>
  <c r="AO1903" i="1"/>
  <c r="AN1875" i="1"/>
  <c r="AJ1191" i="1"/>
  <c r="AJ1174" i="1"/>
  <c r="AM1528" i="1"/>
  <c r="AP2699" i="1"/>
  <c r="AQ2235" i="1"/>
  <c r="AN1543" i="1"/>
  <c r="AR1228" i="1"/>
  <c r="AK2954" i="1"/>
  <c r="AP3565" i="1"/>
  <c r="AK3593" i="1"/>
  <c r="AK3661" i="1"/>
  <c r="AR3576" i="1"/>
  <c r="AL3613" i="1"/>
  <c r="AL3787" i="1"/>
  <c r="AK3832" i="1"/>
  <c r="AL3935" i="1"/>
  <c r="AN3574" i="1"/>
  <c r="AK3756" i="1"/>
  <c r="AJ3638" i="1"/>
  <c r="AR3574" i="1"/>
  <c r="AM1959" i="1"/>
  <c r="AP3617" i="1"/>
  <c r="AL1470" i="1"/>
  <c r="AR1246" i="1"/>
  <c r="AR1062" i="1"/>
  <c r="AR1607" i="1"/>
  <c r="AL2042" i="1"/>
  <c r="AR2971" i="1"/>
  <c r="AK1079" i="1"/>
  <c r="AP1804" i="1"/>
  <c r="AM1256" i="1"/>
  <c r="AL2662" i="1"/>
  <c r="AJ2618" i="1"/>
  <c r="AK1570" i="1"/>
  <c r="AQ1128" i="1"/>
  <c r="AO1370" i="1"/>
  <c r="AJ1418" i="1"/>
  <c r="AP2571" i="1"/>
  <c r="AL1375" i="1"/>
  <c r="AN1556" i="1"/>
  <c r="AJ1575" i="1"/>
  <c r="AO2019" i="1"/>
  <c r="AL1923" i="1"/>
  <c r="AM1647" i="1"/>
  <c r="AO1592" i="1"/>
  <c r="AM1246" i="1"/>
  <c r="AN1035" i="1"/>
  <c r="AM1115" i="1"/>
  <c r="AQ2659" i="1"/>
  <c r="AN1915" i="1"/>
  <c r="AO1168" i="1"/>
  <c r="AR1675" i="1"/>
  <c r="AQ1203" i="1"/>
  <c r="AJ1473" i="1"/>
  <c r="AJ1035" i="1"/>
  <c r="AM1022" i="1"/>
  <c r="AP1062" i="1"/>
  <c r="AK1967" i="1"/>
  <c r="AN2619" i="1"/>
  <c r="AM1002" i="1"/>
  <c r="AP2399" i="1"/>
  <c r="AR1259" i="1"/>
  <c r="AO1598" i="1"/>
  <c r="AJ1714" i="1"/>
  <c r="AQ1076" i="1"/>
  <c r="AL1519" i="1"/>
  <c r="AN1638" i="1"/>
  <c r="AO1062" i="1"/>
  <c r="AR1723" i="1"/>
  <c r="AM2867" i="1"/>
  <c r="AM3495" i="1"/>
  <c r="AQ3878" i="1"/>
  <c r="AL3939" i="1"/>
  <c r="AL3669" i="1"/>
  <c r="AN3632" i="1"/>
  <c r="AK3581" i="1"/>
  <c r="AL3715" i="1"/>
  <c r="AN3548" i="1"/>
  <c r="AJ3828" i="1"/>
  <c r="AJ3735" i="1"/>
  <c r="AN3578" i="1"/>
  <c r="AK3726" i="1"/>
  <c r="AN3618" i="1"/>
  <c r="AP1132" i="1"/>
  <c r="AQ1090" i="1"/>
  <c r="AN1128" i="1"/>
  <c r="AK2155" i="1"/>
  <c r="AR1212" i="1"/>
  <c r="AM1060" i="1"/>
  <c r="AM1348" i="1"/>
  <c r="AK1007" i="1"/>
  <c r="AP2095" i="1"/>
  <c r="AQ1684" i="1"/>
  <c r="AO1692" i="1"/>
  <c r="AR1428" i="1"/>
  <c r="AJ1637" i="1"/>
  <c r="AJ2934" i="1"/>
  <c r="AK1129" i="1"/>
  <c r="AK3014" i="1"/>
  <c r="AK2429" i="1"/>
  <c r="AO1395" i="1"/>
  <c r="AJ3002" i="1"/>
  <c r="AK1449" i="1"/>
  <c r="AK1658" i="1"/>
  <c r="AP1707" i="1"/>
  <c r="AK1363" i="1"/>
  <c r="AO1275" i="1"/>
  <c r="AM1576" i="1"/>
  <c r="AJ2946" i="1"/>
  <c r="AK1690" i="1"/>
  <c r="AP2687" i="1"/>
  <c r="AR2075" i="1"/>
  <c r="AL1133" i="1"/>
  <c r="AL3434" i="1"/>
  <c r="AL1063" i="1"/>
  <c r="AO1536" i="1"/>
  <c r="AN1010" i="1"/>
  <c r="AP1003" i="1"/>
  <c r="AM1199" i="1"/>
  <c r="AN1272" i="1"/>
  <c r="AO2651" i="1"/>
  <c r="AL1138" i="1"/>
  <c r="AR1872" i="1"/>
  <c r="AO1230" i="1"/>
  <c r="AQ2531" i="1"/>
  <c r="AM1416" i="1"/>
  <c r="AR1536" i="1"/>
  <c r="AR2263" i="1"/>
  <c r="AO1176" i="1"/>
  <c r="AN1424" i="1"/>
  <c r="AL1433" i="1"/>
  <c r="AQ1244" i="1"/>
  <c r="AJ1906" i="1"/>
  <c r="AR2175" i="1"/>
  <c r="AP1006" i="1"/>
  <c r="AO3614" i="1"/>
  <c r="AR3959" i="1"/>
  <c r="AL3692" i="1"/>
  <c r="AL3717" i="1"/>
  <c r="AN3573" i="1"/>
  <c r="AL3690" i="1"/>
  <c r="AJ3730" i="1"/>
  <c r="AL3680" i="1"/>
  <c r="AJ3725" i="1"/>
  <c r="AJ3560" i="1"/>
  <c r="AJ3565" i="1"/>
  <c r="AK3665" i="1"/>
  <c r="AQ1134" i="1"/>
  <c r="AO2815" i="1"/>
  <c r="AK1171" i="1"/>
  <c r="AL1295" i="1"/>
  <c r="AM1503" i="1"/>
  <c r="AL1306" i="1"/>
  <c r="AP1667" i="1"/>
  <c r="AQ2219" i="1"/>
  <c r="AM1543" i="1"/>
  <c r="AP1940" i="1"/>
  <c r="AM1244" i="1"/>
  <c r="AO2367" i="1"/>
  <c r="AO1603" i="1"/>
  <c r="AJ1527" i="1"/>
  <c r="AR1900" i="1"/>
  <c r="AN1991" i="1"/>
  <c r="AO1400" i="1"/>
  <c r="AO1415" i="1"/>
  <c r="AJ1943" i="1"/>
  <c r="AM1203" i="1"/>
  <c r="AK1867" i="1"/>
  <c r="AK2474" i="1"/>
  <c r="AJ1088" i="1"/>
  <c r="AL1210" i="1"/>
  <c r="AN1683" i="1"/>
  <c r="AR1996" i="1"/>
  <c r="AP1652" i="1"/>
  <c r="AJ1127" i="1"/>
  <c r="AJ1205" i="1"/>
  <c r="AN1527" i="1"/>
  <c r="AJ2674" i="1"/>
  <c r="AM1595" i="1"/>
  <c r="AL1314" i="1"/>
  <c r="AJ3629" i="1"/>
  <c r="AR1328" i="1"/>
  <c r="AK1834" i="1"/>
  <c r="AO1306" i="1"/>
  <c r="AJ1001" i="1"/>
  <c r="AJ1334" i="1"/>
  <c r="AR1688" i="1"/>
  <c r="AQ2791" i="1"/>
  <c r="AN1464" i="1"/>
  <c r="AL1422" i="1"/>
  <c r="AQ1931" i="1"/>
  <c r="AK2295" i="1"/>
  <c r="AQ1218" i="1"/>
  <c r="AQ1480" i="1"/>
  <c r="AN1831" i="1"/>
  <c r="AQ1951" i="1"/>
  <c r="AO2267" i="1"/>
  <c r="AK1159" i="1"/>
  <c r="AJ1966" i="1"/>
  <c r="AK1311" i="1"/>
  <c r="AR1508" i="1"/>
  <c r="AL2506" i="1"/>
  <c r="AM1443" i="1"/>
  <c r="AR1171" i="1"/>
  <c r="AQ1384" i="1"/>
  <c r="AK2523" i="1"/>
  <c r="AM1328" i="1"/>
  <c r="AR2411" i="1"/>
  <c r="AR1218" i="1"/>
  <c r="AP1735" i="1"/>
  <c r="AP2059" i="1"/>
  <c r="AK1511" i="1"/>
  <c r="AP1044" i="1"/>
  <c r="AQ1891" i="1"/>
  <c r="AK2326" i="1"/>
  <c r="AQ2151" i="1"/>
  <c r="AP2308" i="1"/>
  <c r="AM1699" i="1"/>
  <c r="AP3535" i="1"/>
  <c r="AJ2390" i="1"/>
  <c r="AL1142" i="1"/>
  <c r="AJ1982" i="1"/>
  <c r="AL1894" i="1"/>
  <c r="AN1575" i="1"/>
  <c r="AN1140" i="1"/>
  <c r="AN1836" i="1"/>
  <c r="AQ1136" i="1"/>
  <c r="AJ2266" i="1"/>
  <c r="AQ1103" i="1"/>
  <c r="AL1011" i="1"/>
  <c r="AJ1834" i="1"/>
  <c r="AQ1014" i="1"/>
  <c r="AL2046" i="1"/>
  <c r="AJ2186" i="1"/>
  <c r="AN1334" i="1"/>
  <c r="AK1141" i="1"/>
  <c r="AR1023" i="1"/>
  <c r="AJ1029" i="1"/>
  <c r="AM2003" i="1"/>
  <c r="AK1687" i="1"/>
  <c r="AM1588" i="1"/>
  <c r="AK2862" i="1"/>
  <c r="AK1262" i="1"/>
  <c r="AN3558" i="1"/>
  <c r="AN1116" i="1"/>
  <c r="AR2879" i="1"/>
  <c r="AM1067" i="1"/>
  <c r="AO3251" i="1"/>
  <c r="AM1471" i="1"/>
  <c r="AN2463" i="1"/>
  <c r="AK1222" i="1"/>
  <c r="AN1059" i="1"/>
  <c r="AO1659" i="1"/>
  <c r="AK1787" i="1"/>
  <c r="AL1033" i="1"/>
  <c r="AL1442" i="1"/>
  <c r="AK2454" i="1"/>
  <c r="AM1955" i="1"/>
  <c r="AL1991" i="1"/>
  <c r="AL1669" i="1"/>
  <c r="AR1200" i="1"/>
  <c r="AP1324" i="1"/>
  <c r="AK3657" i="1"/>
  <c r="AL3649" i="1"/>
  <c r="AJ3603" i="1"/>
  <c r="AK3759" i="1"/>
  <c r="AJ3708" i="1"/>
  <c r="AR3965" i="1"/>
  <c r="AN3555" i="1"/>
  <c r="AJ3747" i="1"/>
  <c r="AN3582" i="1"/>
  <c r="AL3838" i="1"/>
  <c r="AL3712" i="1"/>
  <c r="AJ3564" i="1"/>
  <c r="AO1155" i="1"/>
  <c r="AP1310" i="1"/>
  <c r="AN1310" i="1"/>
  <c r="AO1208" i="1"/>
  <c r="AP1352" i="1"/>
  <c r="AL1283" i="1"/>
  <c r="AQ1158" i="1"/>
  <c r="AJ2238" i="1"/>
  <c r="AQ2052" i="1"/>
  <c r="AK2842" i="1"/>
  <c r="AR3303" i="1"/>
  <c r="AO1800" i="1"/>
  <c r="AM1980" i="1"/>
  <c r="AK2119" i="1"/>
  <c r="AP1640" i="1"/>
  <c r="AQ2179" i="1"/>
  <c r="AM1596" i="1"/>
  <c r="AR1927" i="1"/>
  <c r="AN1484" i="1"/>
  <c r="AJ1691" i="1"/>
  <c r="AR1935" i="1"/>
  <c r="AQ2311" i="1"/>
  <c r="AN3055" i="1"/>
  <c r="AP2519" i="1"/>
  <c r="AQ1115" i="1"/>
  <c r="AQ2663" i="1"/>
  <c r="AJ1338" i="1"/>
  <c r="AQ1616" i="1"/>
  <c r="AO2519" i="1"/>
  <c r="AR2355" i="1"/>
  <c r="AJ1798" i="1"/>
  <c r="AK1942" i="1"/>
  <c r="AR1251" i="1"/>
  <c r="AK1358" i="1"/>
  <c r="AJ1207" i="1"/>
  <c r="AN2160" i="1"/>
  <c r="AM2755" i="1"/>
  <c r="AN1266" i="1"/>
  <c r="AM1232" i="1"/>
  <c r="AN3191" i="1"/>
  <c r="AL1630" i="1"/>
  <c r="AQ2007" i="1"/>
  <c r="AO1108" i="1"/>
  <c r="AJ2510" i="1"/>
  <c r="AL2082" i="1"/>
  <c r="AM1162" i="1"/>
  <c r="AQ1148" i="1"/>
  <c r="AP1584" i="1"/>
  <c r="AN1823" i="1"/>
  <c r="AO1335" i="1"/>
  <c r="AN1752" i="1"/>
  <c r="AJ1155" i="1"/>
  <c r="AL3666" i="1"/>
  <c r="AP3616" i="1"/>
  <c r="AL3762" i="1"/>
  <c r="AM3963" i="1"/>
  <c r="AJ3592" i="1"/>
  <c r="AL3833" i="1"/>
  <c r="AL3628" i="1"/>
  <c r="AM3873" i="1"/>
  <c r="AK3881" i="1"/>
  <c r="AJ3588" i="1"/>
  <c r="AO3639" i="1"/>
  <c r="AR3571" i="1"/>
  <c r="AO1071" i="1"/>
  <c r="AQ2172" i="1"/>
  <c r="AO1575" i="1"/>
  <c r="AM1316" i="1"/>
  <c r="AO1359" i="1"/>
  <c r="AR1404" i="1"/>
  <c r="AM1519" i="1"/>
  <c r="AK3162" i="1"/>
  <c r="AR1684" i="1"/>
  <c r="AJ2310" i="1"/>
  <c r="AO1556" i="1"/>
  <c r="AO2127" i="1"/>
  <c r="AO2015" i="1"/>
  <c r="AM1408" i="1"/>
  <c r="AM1003" i="1"/>
  <c r="AP1680" i="1"/>
  <c r="AN1700" i="1"/>
  <c r="AL3555" i="1"/>
  <c r="AK1431" i="1"/>
  <c r="AK2023" i="1"/>
  <c r="AO1120" i="1"/>
  <c r="AK1102" i="1"/>
  <c r="AL2682" i="1"/>
  <c r="AO1871" i="1"/>
  <c r="AM1795" i="1"/>
  <c r="AJ1413" i="1"/>
  <c r="AR1124" i="1"/>
  <c r="AN2183" i="1"/>
  <c r="AQ1118" i="1"/>
  <c r="AQ1070" i="1"/>
  <c r="AK1459" i="1"/>
  <c r="AK1349" i="1"/>
  <c r="AL1663" i="1"/>
  <c r="AK3764" i="1"/>
  <c r="AM2563" i="1"/>
  <c r="AR1308" i="1"/>
  <c r="AJ2958" i="1"/>
  <c r="AQ1511" i="1"/>
  <c r="AJ1911" i="1"/>
  <c r="AO2615" i="1"/>
  <c r="AM2247" i="1"/>
  <c r="AO1427" i="1"/>
  <c r="AO1628" i="1"/>
  <c r="AK2970" i="1"/>
  <c r="AJ1523" i="1"/>
  <c r="AN1144" i="1"/>
  <c r="AL1875" i="1"/>
  <c r="AR3620" i="1"/>
  <c r="AN1975" i="1"/>
  <c r="AJ3022" i="1"/>
  <c r="AP2299" i="1"/>
  <c r="AL1298" i="1"/>
  <c r="AK3690" i="1"/>
  <c r="AL3595" i="1"/>
  <c r="AM3639" i="1"/>
  <c r="AO3830" i="1"/>
  <c r="AJ3652" i="1"/>
  <c r="AQ3606" i="1"/>
  <c r="AJ3655" i="1"/>
  <c r="B580" i="1"/>
  <c r="AL3696" i="1"/>
  <c r="AJ3717" i="1"/>
  <c r="AJ3573" i="1"/>
  <c r="AL3579" i="1"/>
  <c r="AP1987" i="1"/>
  <c r="AJ1267" i="1"/>
  <c r="AJ1239" i="1"/>
  <c r="AO1511" i="1"/>
  <c r="AR1300" i="1"/>
  <c r="AO1050" i="1"/>
  <c r="AR1664" i="1"/>
  <c r="AP1911" i="1"/>
  <c r="AK1108" i="1"/>
  <c r="AO1724" i="1"/>
  <c r="AK2522" i="1"/>
  <c r="AJ2858" i="1"/>
  <c r="AP2359" i="1"/>
  <c r="AP1840" i="1"/>
  <c r="AM1579" i="1"/>
  <c r="AM2391" i="1"/>
  <c r="AO1023" i="1"/>
  <c r="AJ3866" i="1"/>
  <c r="AP1011" i="1"/>
  <c r="AQ1671" i="1"/>
  <c r="AP1536" i="1"/>
  <c r="AN1590" i="1"/>
  <c r="AP2144" i="1"/>
  <c r="AL2862" i="1"/>
  <c r="AM1767" i="1"/>
  <c r="AN2663" i="1"/>
  <c r="AP1160" i="1"/>
  <c r="AK2141" i="1"/>
  <c r="AK1726" i="1"/>
  <c r="AQ1383" i="1"/>
  <c r="AQ2171" i="1"/>
  <c r="AM2495" i="1"/>
  <c r="AM1176" i="1"/>
  <c r="AJ3637" i="1"/>
  <c r="AQ2672" i="1"/>
  <c r="AQ2491" i="1"/>
  <c r="AQ3047" i="1"/>
  <c r="AO2543" i="1"/>
  <c r="AJ2087" i="1"/>
  <c r="AQ1831" i="1"/>
  <c r="AL1510" i="1"/>
  <c r="AO1383" i="1"/>
  <c r="AP2735" i="1"/>
  <c r="AN1640" i="1"/>
  <c r="AK1239" i="1"/>
  <c r="AN1172" i="1"/>
  <c r="AL1125" i="1"/>
  <c r="AJ2534" i="1"/>
  <c r="AO2203" i="1"/>
  <c r="AJ1591" i="1"/>
  <c r="AQ1068" i="1"/>
  <c r="AP1210" i="1"/>
  <c r="AL1247" i="1"/>
  <c r="AK1158" i="1"/>
  <c r="AM2619" i="1"/>
  <c r="AN2655" i="1"/>
  <c r="AK2774" i="1"/>
  <c r="AM1939" i="1"/>
  <c r="AL1167" i="1"/>
  <c r="AR1275" i="1"/>
  <c r="AJ2398" i="1"/>
  <c r="AP2491" i="1"/>
  <c r="AK1030" i="1"/>
  <c r="AL1795" i="1"/>
  <c r="AO1388" i="1"/>
  <c r="AK1906" i="1"/>
  <c r="AO1104" i="1"/>
  <c r="AP2047" i="1"/>
  <c r="AJ1886" i="1"/>
  <c r="AL1058" i="1"/>
  <c r="AN1167" i="1"/>
  <c r="AK1887" i="1"/>
  <c r="AQ1251" i="1"/>
  <c r="AL1163" i="1"/>
  <c r="AJ2554" i="1"/>
  <c r="AK1774" i="1"/>
  <c r="AN2787" i="1"/>
  <c r="AN1223" i="1"/>
  <c r="AQ1608" i="1"/>
  <c r="AP1180" i="1"/>
  <c r="AM1102" i="1"/>
  <c r="AM2015" i="1"/>
  <c r="AL2850" i="1"/>
  <c r="AJ1931" i="1"/>
  <c r="AM1694" i="1"/>
  <c r="AQ1376" i="1"/>
  <c r="AP2807" i="1"/>
  <c r="AP1231" i="1"/>
  <c r="AK1021" i="1"/>
  <c r="AN1539" i="1"/>
  <c r="AQ3556" i="1"/>
  <c r="AN1194" i="1"/>
  <c r="AP2015" i="1"/>
  <c r="AK2042" i="1"/>
  <c r="AM2659" i="1"/>
  <c r="AR2671" i="1"/>
  <c r="AK1218" i="1"/>
  <c r="AN1663" i="1"/>
  <c r="AJ1654" i="1"/>
  <c r="AL1739" i="1"/>
  <c r="AQ1264" i="1"/>
  <c r="AQ2415" i="1"/>
  <c r="AM1139" i="1"/>
  <c r="AN1248" i="1"/>
  <c r="AJ3829" i="1"/>
  <c r="AK1361" i="1"/>
  <c r="AO1991" i="1"/>
  <c r="AQ2476" i="1"/>
  <c r="AM1706" i="1"/>
  <c r="AM3892" i="1"/>
  <c r="AL3977" i="1"/>
  <c r="AM3616" i="1"/>
  <c r="AL3615" i="1"/>
  <c r="AM3580" i="1"/>
  <c r="AK3696" i="1"/>
  <c r="AR3555" i="1"/>
  <c r="AN3603" i="1"/>
  <c r="AK3584" i="1"/>
  <c r="AR3925" i="1"/>
  <c r="AN3640" i="1"/>
  <c r="AJ3553" i="1"/>
  <c r="AN1422" i="1"/>
  <c r="AJ1375" i="1"/>
  <c r="AQ2087" i="1"/>
  <c r="AK1155" i="1"/>
  <c r="AP1692" i="1"/>
  <c r="AP1760" i="1"/>
  <c r="AP1204" i="1"/>
  <c r="AN1808" i="1"/>
  <c r="AK1987" i="1"/>
  <c r="AQ1208" i="1"/>
  <c r="AN1963" i="1"/>
  <c r="AM1911" i="1"/>
  <c r="AO1463" i="1"/>
  <c r="AN1563" i="1"/>
  <c r="AO2355" i="1"/>
  <c r="AO2499" i="1"/>
  <c r="AN2571" i="1"/>
  <c r="AK3557" i="1"/>
  <c r="AJ1643" i="1"/>
  <c r="AJ3034" i="1"/>
  <c r="AJ1471" i="1"/>
  <c r="AP1056" i="1"/>
  <c r="AL1006" i="1"/>
  <c r="AL1391" i="1"/>
  <c r="AO1151" i="1"/>
  <c r="AQ2107" i="1"/>
  <c r="AO1218" i="1"/>
  <c r="AL1016" i="1"/>
  <c r="AR1851" i="1"/>
  <c r="AQ1448" i="1"/>
  <c r="AM1435" i="1"/>
  <c r="AJ2602" i="1"/>
  <c r="AQ1304" i="1"/>
  <c r="AJ3750" i="1"/>
  <c r="AM1310" i="1"/>
  <c r="AL2950" i="1"/>
  <c r="AO1570" i="1"/>
  <c r="AP2451" i="1"/>
  <c r="AL1257" i="1"/>
  <c r="AQ2055" i="1"/>
  <c r="AO2123" i="1"/>
  <c r="AJ1179" i="1"/>
  <c r="AM2103" i="1"/>
  <c r="AL1309" i="1"/>
  <c r="AP1068" i="1"/>
  <c r="AK1510" i="1"/>
  <c r="AJ1846" i="1"/>
  <c r="AP1282" i="1"/>
  <c r="AJ2482" i="1"/>
  <c r="AJ1778" i="1"/>
  <c r="AO1123" i="1"/>
  <c r="AP1787" i="1"/>
  <c r="AJ3793" i="1"/>
  <c r="AN3649" i="1"/>
  <c r="AJ3810" i="1"/>
  <c r="AQ3968" i="1"/>
  <c r="AQ3552" i="1"/>
  <c r="AJ3743" i="1"/>
  <c r="AL3606" i="1"/>
  <c r="AK3761" i="1"/>
  <c r="B581" i="1"/>
  <c r="AL3575" i="1"/>
  <c r="AN3564" i="1"/>
  <c r="AJ3752" i="1"/>
  <c r="AJ1139" i="1"/>
  <c r="AM3553" i="1"/>
  <c r="AL2023" i="1"/>
  <c r="AR1279" i="1"/>
  <c r="AR1628" i="1"/>
  <c r="AN1439" i="1"/>
  <c r="AJ1646" i="1"/>
  <c r="AP1556" i="1"/>
  <c r="AN1956" i="1"/>
  <c r="AK1783" i="1"/>
  <c r="AQ1488" i="1"/>
  <c r="AJ1434" i="1"/>
  <c r="AM1451" i="1"/>
  <c r="AK1550" i="1"/>
  <c r="AO2767" i="1"/>
  <c r="AK1402" i="1"/>
  <c r="AM3167" i="1"/>
  <c r="AO3966" i="1"/>
  <c r="AK2538" i="1"/>
  <c r="AJ2334" i="1"/>
  <c r="AN2171" i="1"/>
  <c r="AJ1378" i="1"/>
  <c r="AL2014" i="1"/>
  <c r="AJ1206" i="1"/>
  <c r="AO2643" i="1"/>
  <c r="AN1608" i="1"/>
  <c r="AK1398" i="1"/>
  <c r="AP1190" i="1"/>
  <c r="AO1744" i="1"/>
  <c r="AK1195" i="1"/>
  <c r="AR1140" i="1"/>
  <c r="AJ1183" i="1"/>
  <c r="AP3259" i="1"/>
  <c r="AJ3639" i="1"/>
  <c r="AQ1483" i="1"/>
  <c r="AJ2230" i="1"/>
  <c r="AO1403" i="1"/>
  <c r="AL1070" i="1"/>
  <c r="AP3075" i="1"/>
  <c r="AP1266" i="1"/>
  <c r="AN1500" i="1"/>
  <c r="AN1143" i="1"/>
  <c r="AM1131" i="1"/>
  <c r="AQ1124" i="1"/>
  <c r="AM1276" i="1"/>
  <c r="AJ1182" i="1"/>
  <c r="AL1815" i="1"/>
  <c r="AL3654" i="1"/>
  <c r="AP1400" i="1"/>
  <c r="AN1372" i="1"/>
  <c r="AK1931" i="1"/>
  <c r="AM1372" i="1"/>
  <c r="AP3619" i="1"/>
  <c r="AL3745" i="1"/>
  <c r="AR3609" i="1"/>
  <c r="AL3623" i="1"/>
  <c r="AR3612" i="1"/>
  <c r="AL3672" i="1"/>
  <c r="AK3577" i="1"/>
  <c r="AK3725" i="1"/>
  <c r="AJ3927" i="1"/>
  <c r="AL3803" i="1"/>
  <c r="AP3953" i="1"/>
  <c r="AK3640" i="1"/>
  <c r="AQ1312" i="1"/>
  <c r="AL3691" i="1"/>
  <c r="AM1351" i="1"/>
  <c r="AM1424" i="1"/>
  <c r="AJ1125" i="1"/>
  <c r="AK2511" i="1"/>
  <c r="AJ1401" i="1"/>
  <c r="AM1892" i="1"/>
  <c r="AK2035" i="1"/>
  <c r="AO1456" i="1"/>
  <c r="AL1503" i="1"/>
  <c r="AN1072" i="1"/>
  <c r="AL1897" i="1"/>
  <c r="AM1454" i="1"/>
  <c r="AJ3502" i="1"/>
  <c r="AN2723" i="1"/>
  <c r="AL2494" i="1"/>
  <c r="AN3559" i="1"/>
  <c r="AQ2963" i="1"/>
  <c r="AR1603" i="1"/>
  <c r="AR1276" i="1"/>
  <c r="AP1380" i="1"/>
  <c r="AO1098" i="1"/>
  <c r="AR3407" i="1"/>
  <c r="AO1728" i="1"/>
  <c r="AK1894" i="1"/>
  <c r="AO1619" i="1"/>
  <c r="AN2522" i="1"/>
  <c r="AJ1947" i="1"/>
  <c r="AP1104" i="1"/>
  <c r="AM1772" i="1"/>
  <c r="AL2558" i="1"/>
  <c r="AM1028" i="1"/>
  <c r="AJ1258" i="1"/>
  <c r="AK1474" i="1"/>
  <c r="AP1312" i="1"/>
  <c r="AJ1405" i="1"/>
  <c r="AN1242" i="1"/>
  <c r="AO1316" i="1"/>
  <c r="AJ1426" i="1"/>
  <c r="AK1115" i="1"/>
  <c r="AO1412" i="1"/>
  <c r="AL2818" i="1"/>
  <c r="AK1291" i="1"/>
  <c r="AM1748" i="1"/>
  <c r="AM1194" i="1"/>
  <c r="AN1508" i="1"/>
  <c r="AR1568" i="1"/>
  <c r="AN2272" i="1"/>
  <c r="AJ1435" i="1"/>
  <c r="AN2051" i="1"/>
  <c r="AN1016" i="1"/>
  <c r="AM2195" i="1"/>
  <c r="AR1848" i="1"/>
  <c r="AN1084" i="1"/>
  <c r="AN1392" i="1"/>
  <c r="AR2139" i="1"/>
  <c r="AM1094" i="1"/>
  <c r="AJ1470" i="1"/>
  <c r="AM1164" i="1"/>
  <c r="AR1680" i="1"/>
  <c r="AL2154" i="1"/>
  <c r="AO1435" i="1"/>
  <c r="AN1276" i="1"/>
  <c r="AN1171" i="1"/>
  <c r="AR2591" i="1"/>
  <c r="AP1660" i="1"/>
  <c r="AM1215" i="1"/>
  <c r="AK2183" i="1"/>
  <c r="AJ1022" i="1"/>
  <c r="AP1428" i="1"/>
  <c r="AJ2283" i="1"/>
  <c r="AK1259" i="1"/>
  <c r="AK2170" i="1"/>
  <c r="AR2893" i="1"/>
  <c r="AM1508" i="1"/>
  <c r="AJ2335" i="1"/>
  <c r="AN3468" i="1"/>
  <c r="AL1706" i="1"/>
  <c r="AJ1734" i="1"/>
  <c r="AR2947" i="1"/>
  <c r="AP1659" i="1"/>
  <c r="AO1279" i="1"/>
  <c r="AK1994" i="1"/>
  <c r="AQ1164" i="1"/>
  <c r="AP1384" i="1"/>
  <c r="AQ1359" i="1"/>
  <c r="AK2671" i="1"/>
  <c r="AK1203" i="1"/>
  <c r="AJ1041" i="1"/>
  <c r="AP1743" i="1"/>
  <c r="AQ2643" i="1"/>
  <c r="AJ2026" i="1"/>
  <c r="AJ1823" i="1"/>
  <c r="AK1754" i="1"/>
  <c r="AQ2503" i="1"/>
  <c r="AR1999" i="1"/>
  <c r="AJ2486" i="1"/>
  <c r="AR1651" i="1"/>
  <c r="AL1571" i="1"/>
  <c r="AK2455" i="1"/>
  <c r="AQ1747" i="1"/>
  <c r="AO1731" i="1"/>
  <c r="AK1686" i="1"/>
  <c r="AK1289" i="1"/>
  <c r="AQ3335" i="1"/>
  <c r="AL1443" i="1"/>
  <c r="AJ2607" i="1"/>
  <c r="AQ1152" i="1"/>
  <c r="AP3019" i="1"/>
  <c r="AK1778" i="1"/>
  <c r="AR1168" i="1"/>
  <c r="AL1718" i="1"/>
  <c r="AL2198" i="1"/>
  <c r="AK1018" i="1"/>
  <c r="C582" i="1" a="1"/>
  <c r="AR1947" i="1"/>
  <c r="AO2263" i="1"/>
  <c r="AP1832" i="1"/>
  <c r="AL1617" i="1"/>
  <c r="AQ1412" i="1"/>
  <c r="AM1796" i="1"/>
  <c r="AO1284" i="1"/>
  <c r="AL3535" i="1"/>
  <c r="AK3153" i="1"/>
  <c r="AL2686" i="1"/>
  <c r="AO2056" i="1"/>
  <c r="AJ1539" i="1"/>
  <c r="AO1663" i="1"/>
  <c r="AK1088" i="1"/>
  <c r="AL1090" i="1"/>
  <c r="AM1226" i="1"/>
  <c r="AN2251" i="1"/>
  <c r="AQ1282" i="1"/>
  <c r="AQ1568" i="1"/>
  <c r="AQ1624" i="1"/>
  <c r="AR1260" i="1"/>
  <c r="AM1848" i="1"/>
  <c r="AP2332" i="1"/>
  <c r="AJ2930" i="1"/>
  <c r="AO1259" i="1"/>
  <c r="AQ2559" i="1"/>
  <c r="AR1330" i="1"/>
  <c r="AL2114" i="1"/>
  <c r="AK1935" i="1"/>
  <c r="AM1472" i="1"/>
  <c r="AM2091" i="1"/>
  <c r="AQ2615" i="1"/>
  <c r="AQ1943" i="1"/>
  <c r="AK2698" i="1"/>
  <c r="AJ2751" i="1"/>
  <c r="AL1180" i="1"/>
  <c r="AN2383" i="1"/>
  <c r="AK2222" i="1"/>
  <c r="AK2310" i="1"/>
  <c r="AN1304" i="1"/>
  <c r="AR1064" i="1"/>
  <c r="AJ1715" i="1"/>
  <c r="AL2754" i="1"/>
  <c r="AO1055" i="1"/>
  <c r="AM1867" i="1"/>
  <c r="AL2146" i="1"/>
  <c r="AM2534" i="1"/>
  <c r="AN1388" i="1"/>
  <c r="AO1070" i="1"/>
  <c r="AO1164" i="1"/>
  <c r="AK1366" i="1"/>
  <c r="AQ2275" i="1"/>
  <c r="AJ1074" i="1"/>
  <c r="AM1174" i="1"/>
  <c r="AO1856" i="1"/>
  <c r="AK2043" i="1"/>
  <c r="AM2430" i="1"/>
  <c r="AJ1020" i="1"/>
  <c r="AP1551" i="1"/>
  <c r="AQ2338" i="1"/>
  <c r="AN1732" i="1"/>
  <c r="AQ1275" i="1"/>
  <c r="AO2151" i="1"/>
  <c r="AJ2151" i="1"/>
  <c r="AK1279" i="1"/>
  <c r="AK3358" i="1"/>
  <c r="AP1763" i="1"/>
  <c r="AP1392" i="1"/>
  <c r="AK1078" i="1"/>
  <c r="AQ1291" i="1"/>
  <c r="AP1468" i="1"/>
  <c r="AP2131" i="1"/>
  <c r="AM2099" i="1"/>
  <c r="AK1086" i="1"/>
  <c r="AQ1336" i="1"/>
  <c r="AN2439" i="1"/>
  <c r="AK2138" i="1"/>
  <c r="AR1159" i="1"/>
  <c r="AQ1355" i="1"/>
  <c r="AR1615" i="1"/>
  <c r="AJ2094" i="1"/>
  <c r="AK1527" i="1"/>
  <c r="AR2807" i="1"/>
  <c r="AN1142" i="1"/>
  <c r="AO2307" i="1"/>
  <c r="AJ1011" i="1"/>
  <c r="AQ1636" i="1"/>
  <c r="AM2019" i="1"/>
  <c r="AK3186" i="1"/>
  <c r="AL1319" i="1"/>
  <c r="AR2368" i="1"/>
  <c r="AO2315" i="1"/>
  <c r="AP2335" i="1"/>
  <c r="AL1657" i="1"/>
  <c r="AN2851" i="1"/>
  <c r="AK1022" i="1"/>
  <c r="AP2671" i="1"/>
  <c r="AO1600" i="1"/>
  <c r="AK2674" i="1"/>
  <c r="AJ1750" i="1"/>
  <c r="AL1950" i="1"/>
  <c r="AM1216" i="1"/>
  <c r="AN1218" i="1"/>
  <c r="AQ1408" i="1"/>
  <c r="AN1920" i="1"/>
  <c r="AQ1500" i="1"/>
  <c r="AL1046" i="1"/>
  <c r="AP1891" i="1"/>
  <c r="AR1406" i="1"/>
  <c r="AO1967" i="1"/>
  <c r="AQ1548" i="1"/>
  <c r="AO1040" i="1"/>
  <c r="AJ3351" i="1"/>
  <c r="AK1886" i="1"/>
  <c r="AO1964" i="1"/>
  <c r="AR1359" i="1"/>
  <c r="AO1508" i="1"/>
  <c r="AK1722" i="1"/>
  <c r="AL1311" i="1"/>
  <c r="AR1652" i="1"/>
  <c r="AO1282" i="1"/>
  <c r="AL1561" i="1"/>
  <c r="AK1719" i="1"/>
  <c r="AO1535" i="1"/>
  <c r="AN2315" i="1"/>
  <c r="AP1176" i="1"/>
  <c r="AJ1863" i="1"/>
  <c r="AN1136" i="1"/>
  <c r="AO1156" i="1"/>
  <c r="AO1760" i="1"/>
  <c r="AR2507" i="1"/>
  <c r="AJ2327" i="1"/>
  <c r="AR1004" i="1"/>
  <c r="AQ1062" i="1"/>
  <c r="AO2391" i="1"/>
  <c r="AN2307" i="1"/>
  <c r="AM1764" i="1"/>
  <c r="AJ2926" i="1"/>
  <c r="AJ1995" i="1"/>
  <c r="AN1751" i="1"/>
  <c r="AN2480" i="1"/>
  <c r="AJ1307" i="1"/>
  <c r="AQ1167" i="1"/>
  <c r="AP1499" i="1"/>
  <c r="AQ2391" i="1"/>
  <c r="AQ1820" i="1"/>
  <c r="AQ1959" i="1"/>
  <c r="AJ2579" i="1"/>
  <c r="AQ3186" i="1"/>
  <c r="AM1572" i="1"/>
  <c r="AQ1154" i="1"/>
  <c r="AN1052" i="1"/>
  <c r="AL1943" i="1"/>
  <c r="AP2827" i="1"/>
  <c r="AR1155" i="1"/>
  <c r="AM2432" i="1"/>
  <c r="AQ2075" i="1"/>
  <c r="AQ2839" i="1"/>
  <c r="AL1028" i="1"/>
  <c r="AR1915" i="1"/>
  <c r="AQ1936" i="1"/>
  <c r="AN2539" i="1"/>
  <c r="AO1779" i="1"/>
  <c r="AR2787" i="1"/>
  <c r="AN1628" i="1"/>
  <c r="AR1542" i="1"/>
  <c r="AL1642" i="1"/>
  <c r="AJ1507" i="1"/>
  <c r="AO2479" i="1"/>
  <c r="AL2459" i="1"/>
  <c r="AL2631" i="1"/>
  <c r="AL1146" i="1"/>
  <c r="AK2486" i="1"/>
  <c r="AJ1718" i="1"/>
  <c r="AN2043" i="1"/>
  <c r="AM1128" i="1"/>
  <c r="AO3507" i="1"/>
  <c r="AN1002" i="1"/>
  <c r="AK2095" i="1"/>
  <c r="AL1134" i="1"/>
  <c r="AK2082" i="1"/>
  <c r="AN1062" i="1"/>
  <c r="AJ2610" i="1"/>
  <c r="AM2080" i="1"/>
  <c r="AM1724" i="1"/>
  <c r="AN1451" i="1"/>
  <c r="AJ1390" i="1"/>
  <c r="AP3083" i="1"/>
  <c r="AN1927" i="1"/>
  <c r="AM1491" i="1"/>
  <c r="AN1572" i="1"/>
  <c r="AK2946" i="1"/>
  <c r="AP1175" i="1"/>
  <c r="AP1118" i="1"/>
  <c r="AM2227" i="1"/>
  <c r="AJ1370" i="1"/>
  <c r="AM1836" i="1"/>
  <c r="AK1804" i="1"/>
  <c r="AL1662" i="1"/>
  <c r="AR2435" i="1"/>
  <c r="AR2003" i="1"/>
  <c r="AM1222" i="1"/>
  <c r="AM2335" i="1"/>
  <c r="AN1083" i="1"/>
  <c r="AN2023" i="1"/>
  <c r="AR1340" i="1"/>
  <c r="AN1696" i="1"/>
  <c r="AP2795" i="1"/>
  <c r="AL1015" i="1"/>
  <c r="AO2407" i="1"/>
  <c r="AK1254" i="1"/>
  <c r="AL1827" i="1"/>
  <c r="AN1204" i="1"/>
  <c r="AK1667" i="1"/>
  <c r="AL1770" i="1"/>
  <c r="AQ2191" i="1"/>
  <c r="AQ1198" i="1"/>
  <c r="AO1772" i="1"/>
  <c r="AL1218" i="1"/>
  <c r="AM3479" i="1"/>
  <c r="AM1336" i="1"/>
  <c r="AK1507" i="1"/>
  <c r="AK1121" i="1"/>
  <c r="AJ2349" i="1"/>
  <c r="AR1550" i="1"/>
  <c r="AJ2154" i="1"/>
  <c r="AP1130" i="1"/>
  <c r="AQ1032" i="1"/>
  <c r="AR1687" i="1"/>
  <c r="AK1322" i="1"/>
  <c r="AK1011" i="1"/>
  <c r="AL2654" i="1"/>
  <c r="AL2438" i="1"/>
  <c r="AP1171" i="1"/>
  <c r="AN1426" i="1"/>
  <c r="AP3323" i="1"/>
  <c r="AR1031" i="1"/>
  <c r="AL2279" i="1"/>
  <c r="AJ1827" i="1"/>
  <c r="AK1170" i="1"/>
  <c r="AQ2795" i="1"/>
  <c r="AN1499" i="1"/>
  <c r="AP1552" i="1"/>
  <c r="AR3083" i="1"/>
  <c r="AQ1346" i="1"/>
  <c r="AP1902" i="1"/>
  <c r="AP1651" i="1"/>
  <c r="AQ1542" i="1"/>
  <c r="AM1280" i="1"/>
  <c r="AR2320" i="1"/>
  <c r="AO2067" i="1"/>
  <c r="AO1675" i="1"/>
  <c r="AM1736" i="1"/>
  <c r="AP1092" i="1"/>
  <c r="AJ1034" i="1"/>
  <c r="AL2594" i="1"/>
  <c r="AJ1914" i="1"/>
  <c r="AO1124" i="1"/>
  <c r="AQ2276" i="1"/>
  <c r="AO1303" i="1"/>
  <c r="AL3382" i="1"/>
  <c r="AN3483" i="1"/>
  <c r="AN1636" i="1"/>
  <c r="AP1399" i="1"/>
  <c r="AO1084" i="1"/>
  <c r="AM2387" i="1"/>
  <c r="AO1231" i="1"/>
  <c r="AL1089" i="1"/>
  <c r="AM1951" i="1"/>
  <c r="AR1344" i="1"/>
  <c r="AR2547" i="1"/>
  <c r="AQ1567" i="1"/>
  <c r="AK2111" i="1"/>
  <c r="AQ1248" i="1"/>
  <c r="AJ1283" i="1"/>
  <c r="AO1356" i="1"/>
  <c r="AJ1695" i="1"/>
  <c r="AO2184" i="1"/>
  <c r="AO1759" i="1"/>
  <c r="AQ1315" i="1"/>
  <c r="AP1548" i="1"/>
  <c r="AN2435" i="1"/>
  <c r="AR1487" i="1"/>
  <c r="AK1185" i="1"/>
  <c r="AO1132" i="1"/>
  <c r="AR2196" i="1"/>
  <c r="AM1691" i="1"/>
  <c r="AQ1888" i="1"/>
  <c r="AL1879" i="1"/>
  <c r="AJ2749" i="1"/>
  <c r="AO1067" i="1"/>
  <c r="AL1454" i="1"/>
  <c r="AO1411" i="1"/>
  <c r="AR1990" i="1"/>
  <c r="AL1339" i="1"/>
  <c r="AP1863" i="1"/>
  <c r="AP2439" i="1"/>
  <c r="AJ2567" i="1"/>
  <c r="AJ1166" i="1"/>
  <c r="AL1838" i="1"/>
  <c r="AO1460" i="1"/>
  <c r="AK2242" i="1"/>
  <c r="AN1716" i="1"/>
  <c r="AR1198" i="1"/>
  <c r="AM2139" i="1"/>
  <c r="AR1811" i="1"/>
  <c r="AK1024" i="1"/>
  <c r="AN2235" i="1"/>
  <c r="AP1603" i="1"/>
  <c r="AO1355" i="1"/>
  <c r="AP1200" i="1"/>
  <c r="AP1086" i="1"/>
  <c r="AO1584" i="1"/>
  <c r="AP1031" i="1"/>
  <c r="AK1101" i="1"/>
  <c r="AQ1199" i="1"/>
  <c r="AJ2838" i="1"/>
  <c r="AN1044" i="1"/>
  <c r="AP1372" i="1"/>
  <c r="AR2679" i="1"/>
  <c r="AK1450" i="1"/>
  <c r="AO2816" i="1"/>
  <c r="AK3049" i="1"/>
  <c r="AL3765" i="1"/>
  <c r="AL2427" i="1"/>
  <c r="AK2219" i="1"/>
  <c r="AL1621" i="1"/>
  <c r="AP2215" i="1"/>
  <c r="AO1242" i="1"/>
  <c r="AJ1971" i="1"/>
  <c r="AQ2499" i="1"/>
  <c r="AM1743" i="1"/>
  <c r="AP1531" i="1"/>
  <c r="AK1306" i="1"/>
  <c r="AR3347" i="1"/>
  <c r="AO1080" i="1"/>
  <c r="AN1695" i="1"/>
  <c r="AP1771" i="1"/>
  <c r="AN1148" i="1"/>
  <c r="AN2735" i="1"/>
  <c r="AN1776" i="1"/>
  <c r="AR1908" i="1"/>
  <c r="AM1184" i="1"/>
  <c r="AO1126" i="1"/>
  <c r="AJ1614" i="1"/>
  <c r="AP2781" i="1"/>
  <c r="AR2211" i="1"/>
  <c r="AN2408" i="1"/>
  <c r="AN3218" i="1"/>
  <c r="AJ1281" i="1"/>
  <c r="AL1738" i="1"/>
  <c r="AM1524" i="1"/>
  <c r="AK1253" i="1"/>
  <c r="AR1631" i="1"/>
  <c r="AM1036" i="1"/>
  <c r="AR1555" i="1"/>
  <c r="AK1038" i="1"/>
  <c r="AR1032" i="1"/>
  <c r="AQ1787" i="1"/>
  <c r="AR1475" i="1"/>
  <c r="AQ2015" i="1"/>
  <c r="AO2175" i="1"/>
  <c r="AQ1484" i="1"/>
  <c r="AL1786" i="1"/>
  <c r="AP2091" i="1"/>
  <c r="AJ2982" i="1"/>
  <c r="AP2327" i="1"/>
  <c r="AP1696" i="1"/>
  <c r="AJ1959" i="1"/>
  <c r="AK1606" i="1"/>
  <c r="AQ1196" i="1"/>
  <c r="AK3454" i="1"/>
  <c r="AN1079" i="1"/>
  <c r="AK2479" i="1"/>
  <c r="AM1206" i="1"/>
  <c r="AK1990" i="1"/>
  <c r="AQ2051" i="1"/>
  <c r="AJ3338" i="1"/>
  <c r="AL1326" i="1"/>
  <c r="AR2367" i="1"/>
  <c r="AK1694" i="1"/>
  <c r="AJ2106" i="1"/>
  <c r="AO2627" i="1"/>
  <c r="AN1127" i="1"/>
  <c r="AL1767" i="1"/>
  <c r="AM2591" i="1"/>
  <c r="AO1623" i="1"/>
  <c r="AQ1084" i="1"/>
  <c r="AR1364" i="1"/>
  <c r="AN1434" i="1"/>
  <c r="AL2978" i="1"/>
  <c r="AQ1036" i="1"/>
  <c r="AK1097" i="1"/>
  <c r="AN2483" i="1"/>
  <c r="AJ1858" i="1"/>
  <c r="AR1303" i="1"/>
  <c r="AO2287" i="1"/>
  <c r="AP1404" i="1"/>
  <c r="AK2182" i="1"/>
  <c r="AM1515" i="1"/>
  <c r="AK2351" i="1"/>
  <c r="C581" i="1"/>
  <c r="AQ1731" i="1"/>
  <c r="AM1394" i="1"/>
  <c r="AQ2323" i="1"/>
  <c r="AJ1430" i="1"/>
  <c r="AL1121" i="1"/>
  <c r="AK1263" i="1"/>
  <c r="AO1956" i="1"/>
  <c r="AK1523" i="1"/>
  <c r="AJ1698" i="1"/>
  <c r="AK3423" i="1"/>
  <c r="AP1155" i="1"/>
  <c r="AP1700" i="1"/>
  <c r="AK1974" i="1"/>
  <c r="AN3142" i="1"/>
  <c r="AL2502" i="1"/>
  <c r="AL1559" i="1"/>
  <c r="AN3195" i="1"/>
  <c r="AL1355" i="1"/>
  <c r="AQ1228" i="1"/>
  <c r="AQ1372" i="1"/>
  <c r="AJ1005" i="1"/>
  <c r="AM1274" i="1"/>
  <c r="AM1860" i="1"/>
  <c r="AP1140" i="1"/>
  <c r="AP2547" i="1"/>
  <c r="AR1296" i="1"/>
  <c r="AM3096" i="1"/>
  <c r="AP2639" i="1"/>
  <c r="AK2566" i="1"/>
  <c r="AL1041" i="1"/>
  <c r="AK2487" i="1"/>
  <c r="AK2730" i="1"/>
  <c r="AK1739" i="1"/>
  <c r="AO1015" i="1"/>
  <c r="AP1287" i="1"/>
  <c r="AJ1486" i="1"/>
  <c r="AJ2910" i="1"/>
  <c r="AK1327" i="1"/>
  <c r="AP2579" i="1"/>
  <c r="AP2427" i="1"/>
  <c r="AJ3694" i="1"/>
  <c r="AL1595" i="1"/>
  <c r="AJ2062" i="1"/>
  <c r="AO1343" i="1"/>
  <c r="AP1504" i="1"/>
  <c r="AQ1204" i="1"/>
  <c r="AM2423" i="1"/>
  <c r="AL2466" i="1"/>
  <c r="AK2139" i="1"/>
  <c r="AN2259" i="1"/>
  <c r="AQ1106" i="1"/>
  <c r="AL1771" i="1"/>
  <c r="AM3523" i="1"/>
  <c r="AJ2830" i="1"/>
  <c r="AM1050" i="1"/>
  <c r="AQ1827" i="1"/>
  <c r="AJ3370" i="1"/>
  <c r="AN1019" i="1"/>
  <c r="AQ2011" i="1"/>
  <c r="AK1265" i="1"/>
  <c r="AL2034" i="1"/>
  <c r="AJ1266" i="1"/>
  <c r="AP1228" i="1"/>
  <c r="AJ1669" i="1"/>
  <c r="AP2199" i="1"/>
  <c r="AJ1123" i="1"/>
  <c r="AM1799" i="1"/>
  <c r="AK2299" i="1"/>
  <c r="AK1056" i="1"/>
  <c r="AL1337" i="1"/>
  <c r="AL1494" i="1"/>
  <c r="AJ1367" i="1"/>
  <c r="AR2475" i="1"/>
  <c r="AO1391" i="1"/>
  <c r="AJ3378" i="1"/>
  <c r="AK1297" i="1"/>
  <c r="AN1639" i="1"/>
  <c r="AP1122" i="1"/>
  <c r="AP2079" i="1"/>
  <c r="AJ2998" i="1"/>
  <c r="AQ1612" i="1"/>
  <c r="AK1982" i="1"/>
  <c r="AL1362" i="1"/>
  <c r="AR1992" i="1"/>
  <c r="AK1842" i="1"/>
  <c r="AP1923" i="1"/>
  <c r="AP1635" i="1"/>
  <c r="AP2787" i="1"/>
  <c r="AQ1555" i="1"/>
  <c r="AL1667" i="1"/>
  <c r="AN1444" i="1"/>
  <c r="AM1152" i="1"/>
  <c r="AJ1678" i="1"/>
  <c r="AN1951" i="1"/>
  <c r="AO1876" i="1"/>
  <c r="AM2207" i="1"/>
  <c r="AR1363" i="1"/>
  <c r="AK1798" i="1"/>
  <c r="AL3322" i="1"/>
  <c r="AO2723" i="1"/>
  <c r="AK1447" i="1"/>
  <c r="AK1377" i="1"/>
  <c r="AL1018" i="1"/>
  <c r="AP2396" i="1"/>
  <c r="AK1746" i="1"/>
  <c r="AQ1851" i="1"/>
  <c r="AO2031" i="1"/>
  <c r="AJ1810" i="1"/>
  <c r="AO1452" i="1"/>
  <c r="AQ1492" i="1"/>
  <c r="AL1039" i="1"/>
  <c r="AL1471" i="1"/>
  <c r="AL3246" i="1"/>
  <c r="AJ3046" i="1"/>
  <c r="AP1636" i="1"/>
  <c r="AL1371" i="1"/>
  <c r="AP2315" i="1"/>
  <c r="AN1004" i="1"/>
  <c r="AO1092" i="1"/>
  <c r="AQ1816" i="1"/>
  <c r="AL1414" i="1"/>
  <c r="AR1912" i="1"/>
  <c r="AO1672" i="1"/>
  <c r="AR1919" i="1"/>
  <c r="AO2191" i="1"/>
  <c r="AO1568" i="1"/>
  <c r="AQ1292" i="1"/>
  <c r="AO2483" i="1"/>
  <c r="AK1391" i="1"/>
  <c r="AP3263" i="1"/>
  <c r="AK1602" i="1"/>
  <c r="AN2011" i="1"/>
  <c r="AQ2703" i="1"/>
  <c r="AJ1843" i="1"/>
  <c r="AL2194" i="1"/>
  <c r="AQ1119" i="1"/>
  <c r="AR2343" i="1"/>
  <c r="AR1175" i="1"/>
  <c r="AM1284" i="1"/>
  <c r="AL1971" i="1"/>
  <c r="AK1010" i="1"/>
  <c r="AM1354" i="1"/>
  <c r="AJ2322" i="1"/>
  <c r="AN2843" i="1"/>
  <c r="AN1368" i="1"/>
  <c r="AR1880" i="1"/>
  <c r="AL1398" i="1"/>
  <c r="AQ1434" i="1"/>
  <c r="AJ1102" i="1"/>
  <c r="AJ1211" i="1"/>
  <c r="AN2422" i="1"/>
  <c r="AJ1461" i="1"/>
  <c r="AJ1763" i="1"/>
  <c r="AL2358" i="1"/>
  <c r="AJ2490" i="1"/>
  <c r="AL3410" i="1"/>
  <c r="AQ1122" i="1"/>
  <c r="AK1922" i="1"/>
  <c r="AL1087" i="1"/>
  <c r="AO2163" i="1"/>
  <c r="AJ1159" i="1"/>
  <c r="AL1323" i="1"/>
  <c r="AP1619" i="1"/>
  <c r="AJ2474" i="1"/>
  <c r="AL2598" i="1"/>
  <c r="AL1593" i="1"/>
  <c r="AQ1592" i="1"/>
  <c r="AL1150" i="1"/>
  <c r="AL1934" i="1"/>
  <c r="AQ1628" i="1"/>
  <c r="AQ1996" i="1"/>
  <c r="AO3023" i="1"/>
  <c r="AN1296" i="1"/>
  <c r="AK2283" i="1"/>
  <c r="AK2194" i="1"/>
  <c r="AQ1764" i="1"/>
  <c r="AM1419" i="1"/>
  <c r="AN1999" i="1"/>
  <c r="AM1342" i="1"/>
  <c r="AN1476" i="1"/>
  <c r="AR3419" i="1"/>
  <c r="AO1368" i="1"/>
  <c r="AK2879" i="1"/>
  <c r="AO1216" i="1"/>
  <c r="AL1514" i="1"/>
  <c r="AP1212" i="1"/>
  <c r="AR1180" i="1"/>
  <c r="AO1436" i="1"/>
  <c r="AQ1871" i="1"/>
  <c r="AL2738" i="1"/>
  <c r="AQ1576" i="1"/>
  <c r="AQ1094" i="1"/>
  <c r="AM1235" i="1"/>
  <c r="AP1276" i="1"/>
  <c r="AJ1671" i="1"/>
  <c r="AL1419" i="1"/>
  <c r="AL2174" i="1"/>
  <c r="AM1200" i="1"/>
  <c r="AL2094" i="1"/>
  <c r="AL2886" i="1"/>
  <c r="AK1119" i="1"/>
  <c r="AP1336" i="1"/>
  <c r="AQ1163" i="1"/>
  <c r="AJ1515" i="1"/>
  <c r="AK1335" i="1"/>
  <c r="AJ2394" i="1"/>
  <c r="AK2382" i="1"/>
  <c r="AQ2111" i="1"/>
  <c r="AR2007" i="1"/>
  <c r="AO1451" i="1"/>
  <c r="AQ2255" i="1"/>
  <c r="AO1267" i="1"/>
  <c r="AO1163" i="1"/>
  <c r="AN1827" i="1"/>
  <c r="AQ1256" i="1"/>
  <c r="AR1088" i="1"/>
  <c r="AL1521" i="1"/>
  <c r="AQ1210" i="1"/>
  <c r="AK2171" i="1"/>
  <c r="AJ1043" i="1"/>
  <c r="AR1807" i="1"/>
  <c r="AR1831" i="1"/>
  <c r="AK1067" i="1"/>
  <c r="AN2799" i="1"/>
  <c r="AJ2814" i="1"/>
  <c r="AP1239" i="1"/>
  <c r="AO1851" i="1"/>
  <c r="AO1378" i="1"/>
  <c r="AK2406" i="1"/>
  <c r="AJ2023" i="1"/>
  <c r="AM1816" i="1"/>
  <c r="AQ2723" i="1"/>
  <c r="AO2567" i="1"/>
  <c r="AJ1337" i="1"/>
  <c r="AR1591" i="1"/>
  <c r="AM1386" i="1"/>
  <c r="AN2367" i="1"/>
  <c r="AM1088" i="1"/>
  <c r="AR1071" i="1"/>
  <c r="AP2123" i="1"/>
  <c r="AN2743" i="1"/>
  <c r="AM1332" i="1"/>
  <c r="AK1566" i="1"/>
  <c r="AQ2759" i="1"/>
  <c r="AO1418" i="1"/>
  <c r="AK1795" i="1"/>
  <c r="AJ1419" i="1"/>
  <c r="AO2071" i="1"/>
  <c r="AR1026" i="1"/>
  <c r="AM1648" i="1"/>
  <c r="AK2546" i="1"/>
  <c r="AR1204" i="1"/>
  <c r="AK2526" i="1"/>
  <c r="AR1355" i="1"/>
  <c r="AR1115" i="1"/>
  <c r="AK2806" i="1"/>
  <c r="AM1839" i="1"/>
  <c r="AM1034" i="1"/>
  <c r="AL1066" i="1"/>
  <c r="AR3355" i="1"/>
  <c r="AM1932" i="1"/>
  <c r="AP1656" i="1"/>
  <c r="AM1534" i="1"/>
  <c r="AR1131" i="1"/>
  <c r="AM1299" i="1"/>
  <c r="AQ2351" i="1"/>
  <c r="AM1196" i="1"/>
  <c r="AR1700" i="1"/>
  <c r="AR1560" i="1"/>
  <c r="AK2123" i="1"/>
  <c r="AR1442" i="1"/>
  <c r="AO1660" i="1"/>
  <c r="AN3111" i="1"/>
  <c r="AK1563" i="1"/>
  <c r="AP1359" i="1"/>
  <c r="AR2115" i="1"/>
  <c r="AR1605" i="1"/>
  <c r="AO3223" i="1"/>
  <c r="AJ1738" i="1"/>
  <c r="AQ1178" i="1"/>
  <c r="AQ1262" i="1"/>
  <c r="AK1564" i="1"/>
  <c r="AP1436" i="1"/>
  <c r="AJ1611" i="1"/>
  <c r="AN3411" i="1"/>
  <c r="AP1505" i="1"/>
  <c r="AN2003" i="1"/>
  <c r="AK3323" i="1"/>
  <c r="AQ1364" i="1"/>
  <c r="AQ1799" i="1"/>
  <c r="AQ1056" i="1"/>
  <c r="AK1267" i="1"/>
  <c r="AK2250" i="1"/>
  <c r="AO2807" i="1"/>
  <c r="AK2542" i="1"/>
  <c r="AN3291" i="1"/>
  <c r="AQ1108" i="1"/>
  <c r="AM1230" i="1"/>
  <c r="AJ2854" i="1"/>
  <c r="AJ1753" i="1"/>
  <c r="AK2490" i="1"/>
  <c r="AP1775" i="1"/>
  <c r="AO2535" i="1"/>
  <c r="AK1421" i="1"/>
  <c r="AM1214" i="1"/>
  <c r="AL1803" i="1"/>
  <c r="AQ1479" i="1"/>
  <c r="AK1126" i="1"/>
  <c r="AO1859" i="1"/>
  <c r="AP1082" i="1"/>
  <c r="AL1679" i="1"/>
  <c r="AM2291" i="1"/>
  <c r="AK1317" i="1"/>
  <c r="AM1076" i="1"/>
  <c r="AR1659" i="1"/>
  <c r="AP1416" i="1"/>
  <c r="AP1411" i="1"/>
  <c r="AJ1719" i="1"/>
  <c r="AP1258" i="1"/>
  <c r="AM2855" i="1"/>
  <c r="AR1624" i="1"/>
  <c r="AM2775" i="1"/>
  <c r="AL1321" i="1"/>
  <c r="AN2863" i="1"/>
  <c r="AP1776" i="1"/>
  <c r="AJ2722" i="1"/>
  <c r="AK1759" i="1"/>
  <c r="AR1130" i="1"/>
  <c r="AJ1502" i="1"/>
  <c r="AJ1867" i="1"/>
  <c r="AJ1199" i="1"/>
  <c r="AK1157" i="1"/>
  <c r="AR1732" i="1"/>
  <c r="AL2095" i="1"/>
  <c r="AJ1253" i="1"/>
  <c r="AN1220" i="1"/>
  <c r="AJ2370" i="1"/>
  <c r="AJ1975" i="1"/>
  <c r="AN1300" i="1"/>
  <c r="AL1426" i="1"/>
  <c r="AR1214" i="1"/>
  <c r="AJ2642" i="1"/>
  <c r="AQ1452" i="1"/>
  <c r="AJ1594" i="1"/>
  <c r="AM2712" i="1"/>
  <c r="AL2390" i="1"/>
  <c r="AO1783" i="1"/>
  <c r="AR2659" i="1"/>
  <c r="AR1250" i="1"/>
  <c r="AR1108" i="1"/>
  <c r="AN2687" i="1"/>
  <c r="AR1639" i="1"/>
  <c r="AN1363" i="1"/>
  <c r="AR2711" i="1"/>
  <c r="AQ1699" i="1"/>
  <c r="AJ1783" i="1"/>
  <c r="AJ1295" i="1"/>
  <c r="AM2419" i="1"/>
  <c r="AK2750" i="1"/>
  <c r="AM1827" i="1"/>
  <c r="AJ1161" i="1"/>
  <c r="AJ1389" i="1"/>
  <c r="AO1883" i="1"/>
  <c r="AN3387" i="1"/>
  <c r="AL2491" i="1"/>
  <c r="AP1632" i="1"/>
  <c r="AK2282" i="1"/>
  <c r="AK1514" i="1"/>
  <c r="AR1543" i="1"/>
  <c r="AQ2463" i="1"/>
  <c r="AM1250" i="1"/>
  <c r="AO3319" i="1"/>
  <c r="AM1651" i="1"/>
  <c r="AN2607" i="1"/>
  <c r="AQ2047" i="1"/>
  <c r="AP1224" i="1"/>
  <c r="AQ1288" i="1"/>
  <c r="AO2847" i="1"/>
  <c r="AO1627" i="1"/>
  <c r="AO1031" i="1"/>
  <c r="AP2559" i="1"/>
  <c r="AP2747" i="1"/>
  <c r="AP2031" i="1"/>
  <c r="AK1907" i="1"/>
  <c r="AP2456" i="1"/>
  <c r="AJ1570" i="1"/>
  <c r="AK2078" i="1"/>
  <c r="AQ1963" i="1"/>
  <c r="AQ1459" i="1"/>
  <c r="AL1483" i="1"/>
  <c r="AO1114" i="1"/>
  <c r="AP1248" i="1"/>
  <c r="AP1939" i="1"/>
  <c r="AM1568" i="1"/>
  <c r="AO2160" i="1"/>
  <c r="AK1166" i="1"/>
  <c r="AL1687" i="1"/>
  <c r="AP1839" i="1"/>
  <c r="AJ1021" i="1"/>
  <c r="AO1662" i="1"/>
  <c r="AN1046" i="1"/>
  <c r="AR3398" i="1"/>
  <c r="AJ2745" i="1"/>
  <c r="AP3252" i="1"/>
  <c r="AO2595" i="1"/>
  <c r="AL1342" i="1"/>
  <c r="AL2354" i="1"/>
  <c r="AK1530" i="1"/>
  <c r="AL1763" i="1"/>
  <c r="AP1340" i="1"/>
  <c r="AP2163" i="1"/>
  <c r="AL1759" i="1"/>
  <c r="AP1073" i="1"/>
  <c r="AR1539" i="1"/>
  <c r="AQ1182" i="1"/>
  <c r="AR2112" i="1"/>
  <c r="AK3291" i="1"/>
  <c r="AM1492" i="1"/>
  <c r="AN1743" i="1"/>
  <c r="AP2419" i="1"/>
  <c r="AJ1194" i="1"/>
  <c r="AL1022" i="1"/>
  <c r="AL1887" i="1"/>
  <c r="AM1512" i="1"/>
  <c r="AJ1018" i="1"/>
  <c r="AQ1184" i="1"/>
  <c r="AL1225" i="1"/>
  <c r="AR1479" i="1"/>
  <c r="AR2168" i="1"/>
  <c r="AJ1963" i="1"/>
  <c r="AK2506" i="1"/>
  <c r="AN2087" i="1"/>
  <c r="AR1015" i="1"/>
  <c r="AJ1567" i="1"/>
  <c r="AR1448" i="1"/>
  <c r="AJ2123" i="1"/>
  <c r="AJ1032" i="1"/>
  <c r="AR1660" i="1"/>
  <c r="AQ1324" i="1"/>
  <c r="AN1780" i="1"/>
  <c r="AN2303" i="1"/>
  <c r="AK1189" i="1"/>
  <c r="AP2879" i="1"/>
  <c r="AK1354" i="1"/>
  <c r="AO2447" i="1"/>
  <c r="AQ1587" i="1"/>
  <c r="AN1736" i="1"/>
  <c r="AL1883" i="1"/>
  <c r="AJ1642" i="1"/>
  <c r="AO1507" i="1"/>
  <c r="AP3031" i="1"/>
  <c r="AP1703" i="1"/>
  <c r="AP1655" i="1"/>
  <c r="AM2611" i="1"/>
  <c r="AK1135" i="1"/>
  <c r="AQ2579" i="1"/>
  <c r="AN1504" i="1"/>
  <c r="AN3523" i="1"/>
  <c r="AO2079" i="1"/>
  <c r="AP1284" i="1"/>
  <c r="AL1379" i="1"/>
  <c r="AJ3246" i="1"/>
  <c r="AJ2415" i="1"/>
  <c r="AO1671" i="1"/>
  <c r="AQ1911" i="1"/>
  <c r="AL1094" i="1"/>
  <c r="AJ1874" i="1"/>
  <c r="AM1319" i="1"/>
  <c r="AR1360" i="1"/>
  <c r="AL2386" i="1"/>
  <c r="AQ1803" i="1"/>
  <c r="AL1462" i="1"/>
  <c r="AM1172" i="1"/>
  <c r="AM1751" i="1"/>
  <c r="AK1419" i="1"/>
  <c r="AP2531" i="1"/>
  <c r="AR1264" i="1"/>
  <c r="AO3152" i="1"/>
  <c r="AP1615" i="1"/>
  <c r="AN1230" i="1"/>
  <c r="AQ1396" i="1"/>
  <c r="AR2019" i="1"/>
  <c r="AO1076" i="1"/>
  <c r="AR1268" i="1"/>
  <c r="AM1327" i="1"/>
  <c r="AN1203" i="1"/>
  <c r="AK1786" i="1"/>
  <c r="AL1111" i="1"/>
  <c r="AO2095" i="1"/>
  <c r="AN2551" i="1"/>
  <c r="AK1147" i="1"/>
  <c r="AK1490" i="1"/>
  <c r="AL1479" i="1"/>
  <c r="AR1572" i="1"/>
  <c r="AP1916" i="1"/>
  <c r="AQ2155" i="1"/>
  <c r="AL1327" i="1"/>
  <c r="AP1624" i="1"/>
  <c r="AN1055" i="1"/>
  <c r="AL2626" i="1"/>
  <c r="AM2486" i="1"/>
  <c r="AP2103" i="1"/>
  <c r="AL1791" i="1"/>
  <c r="AL1691" i="1"/>
  <c r="AP2515" i="1"/>
  <c r="AP1211" i="1"/>
  <c r="AK2473" i="1"/>
  <c r="AM1548" i="1"/>
  <c r="AO1708" i="1"/>
  <c r="AJ2198" i="1"/>
  <c r="AL2019" i="1"/>
  <c r="AL1169" i="1"/>
  <c r="AL1939" i="1"/>
  <c r="AP2147" i="1"/>
  <c r="AO1260" i="1"/>
  <c r="AK1214" i="1"/>
  <c r="AN2495" i="1"/>
  <c r="AN1623" i="1"/>
  <c r="AL2246" i="1"/>
  <c r="AL1437" i="1"/>
  <c r="AP3174" i="1"/>
  <c r="AP1766" i="1"/>
  <c r="AO2562" i="1"/>
  <c r="AL1478" i="1"/>
  <c r="AM1220" i="1"/>
  <c r="AQ1100" i="1"/>
  <c r="AK2086" i="1"/>
  <c r="AL1731" i="1"/>
  <c r="AL1474" i="1"/>
  <c r="AL3521" i="1"/>
  <c r="AM1066" i="1"/>
  <c r="AJ2597" i="1"/>
  <c r="AQ1403" i="1"/>
  <c r="AR1480" i="1"/>
  <c r="AJ2222" i="1"/>
  <c r="AJ1919" i="1"/>
  <c r="AQ1823" i="1"/>
  <c r="AP1567" i="1"/>
  <c r="AO1960" i="1"/>
  <c r="AQ1811" i="1"/>
  <c r="AR2307" i="1"/>
  <c r="AJ3518" i="1"/>
  <c r="AK2558" i="1"/>
  <c r="AK1682" i="1"/>
  <c r="AN1567" i="1"/>
  <c r="AP1591" i="1"/>
  <c r="AO1487" i="1"/>
  <c r="AK1950" i="1"/>
  <c r="AL1235" i="1"/>
  <c r="AP2102" i="1"/>
  <c r="AJ2651" i="1"/>
  <c r="AR1791" i="1"/>
  <c r="AM1668" i="1"/>
  <c r="AO1547" i="1"/>
  <c r="AJ1051" i="1"/>
  <c r="AR1668" i="1"/>
  <c r="AO2339" i="1"/>
  <c r="AQ3307" i="1"/>
  <c r="AR1304" i="1"/>
  <c r="AO2803" i="1"/>
  <c r="AM1535" i="1"/>
  <c r="AO1392" i="1"/>
  <c r="AM1711" i="1"/>
  <c r="AN1012" i="1"/>
  <c r="AM1180" i="1"/>
  <c r="AM2012" i="1"/>
  <c r="AL1506" i="1"/>
  <c r="AR1210" i="1"/>
  <c r="AP2414" i="1"/>
  <c r="AR1188" i="1"/>
  <c r="AM1875" i="1"/>
  <c r="AM2487" i="1"/>
  <c r="AO1803" i="1"/>
  <c r="AK1123" i="1"/>
  <c r="AQ1720" i="1"/>
  <c r="AQ1515" i="1"/>
  <c r="AJ1694" i="1"/>
  <c r="AK1134" i="1"/>
  <c r="AR1388" i="1"/>
  <c r="AQ2000" i="1"/>
  <c r="AR1975" i="1"/>
  <c r="AR1036" i="1"/>
  <c r="AP2843" i="1"/>
  <c r="AO1206" i="1"/>
  <c r="AN2340" i="1"/>
  <c r="AP1107" i="1"/>
  <c r="AJ1354" i="1"/>
  <c r="AR1772" i="1"/>
  <c r="AR1716" i="1"/>
  <c r="AL1187" i="1"/>
  <c r="AL2458" i="1"/>
  <c r="AN1034" i="1"/>
  <c r="AK1635" i="1"/>
  <c r="AR1270" i="1"/>
  <c r="AR1142" i="1"/>
  <c r="AM2483" i="1"/>
  <c r="AR2015" i="1"/>
  <c r="AN1680" i="1"/>
  <c r="AL1490" i="1"/>
  <c r="AR1192" i="1"/>
  <c r="AR2724" i="1"/>
  <c r="AQ1680" i="1"/>
  <c r="AM1368" i="1"/>
  <c r="AJ2555" i="1"/>
  <c r="AQ2747" i="1"/>
  <c r="AP2323" i="1"/>
  <c r="AK1683" i="1"/>
  <c r="AO2551" i="1"/>
  <c r="AK1309" i="1"/>
  <c r="AM1312" i="1"/>
  <c r="AR2207" i="1"/>
  <c r="AJ1053" i="1"/>
  <c r="AN1908" i="1"/>
  <c r="AQ1354" i="1"/>
  <c r="AO1543" i="1"/>
  <c r="AN3095" i="1"/>
  <c r="AL2842" i="1"/>
  <c r="AM1771" i="1"/>
  <c r="AJ1839" i="1"/>
  <c r="AR1375" i="1"/>
  <c r="AM2371" i="1"/>
  <c r="AJ2027" i="1"/>
  <c r="AJ2754" i="1"/>
  <c r="AM1483" i="1"/>
  <c r="AJ1481" i="1"/>
  <c r="AO1775" i="1"/>
  <c r="AJ2018" i="1"/>
  <c r="AN1122" i="1"/>
  <c r="AJ2179" i="1"/>
  <c r="AO1512" i="1"/>
  <c r="AL1954" i="1"/>
  <c r="AO1758" i="1"/>
  <c r="AR1727" i="1"/>
  <c r="AN1098" i="1"/>
  <c r="AQ2543" i="1"/>
  <c r="AQ2679" i="1"/>
  <c r="AL1267" i="1"/>
  <c r="AQ1048" i="1"/>
  <c r="AL1938" i="1"/>
  <c r="AQ2004" i="1"/>
  <c r="AP1487" i="1"/>
  <c r="AP1668" i="1"/>
  <c r="AO1867" i="1"/>
  <c r="AP2203" i="1"/>
  <c r="AL2083" i="1"/>
  <c r="AL1195" i="1"/>
  <c r="AP1835" i="1"/>
  <c r="AO1527" i="1"/>
  <c r="AK1978" i="1"/>
  <c r="AP1055" i="1"/>
  <c r="AM2027" i="1"/>
  <c r="AK1707" i="1"/>
  <c r="AL1741" i="1"/>
  <c r="AQ1004" i="1"/>
  <c r="AP1367" i="1"/>
  <c r="AR1744" i="1"/>
  <c r="AQ2214" i="1"/>
  <c r="AP1883" i="1"/>
  <c r="AQ2371" i="1"/>
  <c r="AJ1209" i="1"/>
  <c r="AO1227" i="1"/>
  <c r="AN2351" i="1"/>
  <c r="AK1546" i="1"/>
  <c r="AK2574" i="1"/>
  <c r="AJ1501" i="1"/>
  <c r="AO2166" i="1"/>
  <c r="AL1215" i="1"/>
  <c r="AQ2103" i="1"/>
  <c r="AK1175" i="1"/>
  <c r="AK1758" i="1"/>
  <c r="AM2415" i="1"/>
  <c r="AR3435" i="1"/>
  <c r="AL2690" i="1"/>
  <c r="AQ1083" i="1"/>
  <c r="AR2239" i="1"/>
  <c r="AN2015" i="1"/>
  <c r="AM1079" i="1"/>
  <c r="AO1122" i="1"/>
  <c r="AR1755" i="1"/>
  <c r="AL1106" i="1"/>
  <c r="AJ2315" i="1"/>
  <c r="AQ1685" i="1"/>
  <c r="AQ1308" i="1"/>
  <c r="AR1436" i="1"/>
  <c r="AJ2346" i="1"/>
  <c r="AQ1064" i="1"/>
  <c r="AK1041" i="1"/>
  <c r="AK1225" i="1"/>
  <c r="AJ1599" i="1"/>
  <c r="AM2451" i="1"/>
  <c r="AL2191" i="1"/>
  <c r="AK2463" i="1"/>
  <c r="AJ1083" i="1"/>
  <c r="AK2014" i="1"/>
  <c r="AL1040" i="1"/>
  <c r="AP2459" i="1"/>
  <c r="AQ2771" i="1"/>
  <c r="AK1702" i="1"/>
  <c r="AL2730" i="1"/>
  <c r="AK1160" i="1"/>
  <c r="AQ1520" i="1"/>
  <c r="AK1678" i="1"/>
  <c r="AK1271" i="1"/>
  <c r="AK1002" i="1"/>
  <c r="AL1286" i="1"/>
  <c r="AN1119" i="1"/>
  <c r="AR1392" i="1"/>
  <c r="AL1115" i="1"/>
  <c r="AO1591" i="1"/>
  <c r="AR1696" i="1"/>
  <c r="AN2450" i="1"/>
  <c r="AJ1876" i="1"/>
  <c r="AK1618" i="1"/>
  <c r="AN1056" i="1"/>
  <c r="AL2794" i="1"/>
  <c r="AO1300" i="1"/>
  <c r="AO1366" i="1"/>
  <c r="AR2755" i="1"/>
  <c r="AQ1238" i="1"/>
  <c r="AM2559" i="1"/>
  <c r="AN1071" i="1"/>
  <c r="AO1684" i="1"/>
  <c r="AN1001" i="1"/>
  <c r="AQ3319" i="1"/>
  <c r="AO1648" i="1"/>
  <c r="AQ2419" i="1"/>
  <c r="AN1112" i="1"/>
  <c r="AN1031" i="1"/>
  <c r="AN1150" i="1"/>
  <c r="AR1695" i="1"/>
  <c r="AN2186" i="1"/>
  <c r="AO1532" i="1"/>
  <c r="AP1512" i="1"/>
  <c r="AQ2131" i="1"/>
  <c r="AO1236" i="1"/>
  <c r="AN2484" i="1"/>
  <c r="AR1150" i="1"/>
  <c r="AK2871" i="1"/>
  <c r="AM1262" i="1"/>
  <c r="AL1108" i="1"/>
  <c r="AJ1786" i="1"/>
  <c r="AP1139" i="1"/>
  <c r="AN1108" i="1"/>
  <c r="AN1303" i="1"/>
  <c r="AO1915" i="1"/>
  <c r="AM1464" i="1"/>
  <c r="AK1362" i="1"/>
  <c r="AK3214" i="1"/>
  <c r="AK1487" i="1"/>
  <c r="AN1154" i="1"/>
  <c r="AR2619" i="1"/>
  <c r="AM2378" i="1"/>
  <c r="AJ1106" i="1"/>
  <c r="AR1468" i="1"/>
  <c r="AJ2194" i="1"/>
  <c r="AN1860" i="1"/>
  <c r="AM2567" i="1"/>
  <c r="AJ2446" i="1"/>
  <c r="AO2488" i="1"/>
  <c r="AN2407" i="1"/>
  <c r="AQ1519" i="1"/>
  <c r="AK1471" i="1"/>
  <c r="AK2494" i="1"/>
  <c r="AK2622" i="1"/>
  <c r="AP1052" i="1"/>
  <c r="AP1156" i="1"/>
  <c r="AM1023" i="1"/>
  <c r="AM1071" i="1"/>
  <c r="AQ1952" i="1"/>
  <c r="AL2142" i="1"/>
  <c r="AP2051" i="1"/>
  <c r="AL2762" i="1"/>
  <c r="AO1667" i="1"/>
  <c r="AQ1071" i="1"/>
  <c r="AO1298" i="1"/>
  <c r="AP1971" i="1"/>
  <c r="AM1828" i="1"/>
  <c r="AR1419" i="1"/>
  <c r="AL1990" i="1"/>
  <c r="AO1384" i="1"/>
  <c r="AN1278" i="1"/>
  <c r="AM1616" i="1"/>
  <c r="AL1675" i="1"/>
  <c r="AL2930" i="1"/>
  <c r="AR1098" i="1"/>
  <c r="AM1808" i="1"/>
  <c r="AK1503" i="1"/>
  <c r="AO1520" i="1"/>
  <c r="AM1264" i="1"/>
  <c r="AQ2538" i="1"/>
  <c r="AJ1466" i="1"/>
  <c r="AL1341" i="1"/>
  <c r="AK1111" i="1"/>
  <c r="AN1856" i="1"/>
  <c r="AK1879" i="1"/>
  <c r="AK1835" i="1"/>
  <c r="AK1790" i="1"/>
  <c r="AL2998" i="1"/>
  <c r="AL2702" i="1"/>
  <c r="AM2643" i="1"/>
  <c r="AQ2231" i="1"/>
  <c r="AL2694" i="1"/>
  <c r="AP2200" i="1"/>
  <c r="AQ1947" i="1"/>
  <c r="AN1287" i="1"/>
  <c r="AK1050" i="1"/>
  <c r="AM1478" i="1"/>
  <c r="AP1431" i="1"/>
  <c r="AK1353" i="1"/>
  <c r="AO1564" i="1"/>
  <c r="AK1045" i="1"/>
  <c r="AM2915" i="1"/>
  <c r="AR1799" i="1"/>
  <c r="AR1671" i="1"/>
  <c r="AO2226" i="1"/>
  <c r="AL2262" i="1"/>
  <c r="AK3474" i="1"/>
  <c r="AN1107" i="1"/>
  <c r="AK1005" i="1"/>
  <c r="AQ2143" i="1"/>
  <c r="AM2363" i="1"/>
  <c r="AN2823" i="1"/>
  <c r="AP3091" i="1"/>
  <c r="AJ1169" i="1"/>
  <c r="AM1366" i="1"/>
  <c r="AJ1181" i="1"/>
  <c r="AQ1560" i="1"/>
  <c r="AJ2594" i="1"/>
  <c r="AP2499" i="1"/>
  <c r="AJ2142" i="1"/>
  <c r="AK2638" i="1"/>
  <c r="AR3150" i="1"/>
  <c r="AO1907" i="1"/>
  <c r="AQ2523" i="1"/>
  <c r="AO2284" i="1"/>
  <c r="AN3327" i="1"/>
  <c r="AR2256" i="1"/>
  <c r="AO1712" i="1"/>
  <c r="AO1173" i="1"/>
  <c r="AM1671" i="1"/>
  <c r="AJ1782" i="1"/>
  <c r="AP2020" i="1"/>
  <c r="AP1423" i="1"/>
  <c r="AJ2262" i="1"/>
  <c r="AJ1103" i="1"/>
  <c r="AQ1955" i="1"/>
  <c r="AR1691" i="1"/>
  <c r="AN3475" i="1"/>
  <c r="AO1608" i="1"/>
  <c r="AL1445" i="1"/>
  <c r="AK1575" i="1"/>
  <c r="AL1646" i="1"/>
  <c r="AM2343" i="1"/>
  <c r="AJ1443" i="1"/>
  <c r="AN1522" i="1"/>
  <c r="AM1659" i="1"/>
  <c r="AM3279" i="1"/>
  <c r="AP1106" i="1"/>
  <c r="AL1014" i="1"/>
  <c r="AK1269" i="1"/>
  <c r="AR1042" i="1"/>
  <c r="AL1874" i="1"/>
  <c r="AJ1145" i="1"/>
  <c r="AJ1825" i="1"/>
  <c r="AQ2251" i="1"/>
  <c r="AL1626" i="1"/>
  <c r="AN2887" i="1"/>
  <c r="AP2370" i="1"/>
  <c r="AP1288" i="1"/>
  <c r="AR2335" i="1"/>
  <c r="AQ1050" i="1"/>
  <c r="AO2227" i="1"/>
  <c r="AN1170" i="1"/>
  <c r="AM1302" i="1"/>
  <c r="AN1359" i="1"/>
  <c r="AR1294" i="1"/>
  <c r="AJ2302" i="1"/>
  <c r="AQ2591" i="1"/>
  <c r="AQ2731" i="1"/>
  <c r="AQ1907" i="1"/>
  <c r="AN1118" i="1"/>
  <c r="AR1735" i="1"/>
  <c r="AR3543" i="1"/>
  <c r="AK1839" i="1"/>
  <c r="AP2483" i="1"/>
  <c r="AP1719" i="1"/>
  <c r="AP1473" i="1"/>
  <c r="AM3107" i="1"/>
  <c r="AK3307" i="1"/>
  <c r="AR1349" i="1"/>
  <c r="AN1428" i="1"/>
  <c r="AQ2102" i="1"/>
  <c r="AL1531" i="1"/>
  <c r="AQ1131" i="1"/>
  <c r="AQ1410" i="1"/>
  <c r="AQ2279" i="1"/>
  <c r="AO2299" i="1"/>
  <c r="AM2859" i="1"/>
  <c r="AL2422" i="1"/>
  <c r="AN1282" i="1"/>
  <c r="AR2940" i="1"/>
  <c r="AJ2457" i="1"/>
  <c r="AQ1135" i="1"/>
  <c r="AP3272" i="1"/>
  <c r="AP1621" i="1"/>
  <c r="AN3040" i="1"/>
  <c r="AM2011" i="1"/>
  <c r="AM1619" i="1"/>
  <c r="AN1551" i="1"/>
  <c r="AQ2803" i="1"/>
  <c r="AL1651" i="1"/>
  <c r="AR1642" i="1"/>
  <c r="AJ2596" i="1"/>
  <c r="AN1631" i="1"/>
  <c r="AM1634" i="1"/>
  <c r="AJ2115" i="1"/>
  <c r="AO1624" i="1"/>
  <c r="AJ1143" i="1"/>
  <c r="AO1131" i="1"/>
  <c r="AP1299" i="1"/>
  <c r="AP1036" i="1"/>
  <c r="AJ1050" i="1"/>
  <c r="AR2359" i="1"/>
  <c r="AK2330" i="1"/>
  <c r="AM1475" i="1"/>
  <c r="AR1396" i="1"/>
  <c r="AQ2707" i="1"/>
  <c r="AK1393" i="1"/>
  <c r="AL1605" i="1"/>
  <c r="AJ2906" i="1"/>
  <c r="AJ1329" i="1"/>
  <c r="AL2613" i="1"/>
  <c r="AN3068" i="1"/>
  <c r="AN1947" i="1"/>
  <c r="AJ1319" i="1"/>
  <c r="AM1261" i="1"/>
  <c r="AK2527" i="1"/>
  <c r="AK3435" i="1"/>
  <c r="AK2438" i="1"/>
  <c r="AO1396" i="1"/>
  <c r="AJ3082" i="1"/>
  <c r="AK2158" i="1"/>
  <c r="AO1022" i="1"/>
  <c r="AJ1193" i="1"/>
  <c r="AJ3106" i="1"/>
  <c r="AJ1682" i="1"/>
  <c r="AO1323" i="1"/>
  <c r="AJ1366" i="1"/>
  <c r="AL2602" i="1"/>
  <c r="AL1287" i="1"/>
  <c r="AM1153" i="1"/>
  <c r="AR1566" i="1"/>
  <c r="AN2971" i="1"/>
  <c r="AO1539" i="1"/>
  <c r="AL2650" i="1"/>
  <c r="AM2411" i="1"/>
  <c r="AR1535" i="1"/>
  <c r="AR2071" i="1"/>
  <c r="AP2975" i="1"/>
  <c r="AQ1551" i="1"/>
  <c r="AJ1008" i="1"/>
  <c r="AK1133" i="1"/>
  <c r="AJ2430" i="1"/>
  <c r="AM1110" i="1"/>
  <c r="AN1288" i="1"/>
  <c r="AL1450" i="1"/>
  <c r="AM1903" i="1"/>
  <c r="AO1696" i="1"/>
  <c r="AK1605" i="1"/>
  <c r="AO2443" i="1"/>
  <c r="AP1319" i="1"/>
  <c r="AO1290" i="1"/>
  <c r="AQ1332" i="1"/>
  <c r="AQ2386" i="1"/>
  <c r="AR1247" i="1"/>
  <c r="AK3410" i="1"/>
  <c r="AN2247" i="1"/>
  <c r="AN1332" i="1"/>
  <c r="AL2538" i="1"/>
  <c r="AJ1187" i="1"/>
  <c r="AM1611" i="1"/>
  <c r="AO1036" i="1"/>
  <c r="AM2436" i="1"/>
  <c r="AM3171" i="1"/>
  <c r="AR2315" i="1"/>
  <c r="AR1351" i="1"/>
  <c r="AL2202" i="1"/>
  <c r="AR3275" i="1"/>
  <c r="AP1728" i="1"/>
  <c r="AL1278" i="1"/>
  <c r="AO2763" i="1"/>
  <c r="AR1506" i="1"/>
  <c r="AM1739" i="1"/>
  <c r="AR2599" i="1"/>
  <c r="AJ1289" i="1"/>
  <c r="AR1203" i="1"/>
  <c r="AN1070" i="1"/>
  <c r="AK2563" i="1"/>
  <c r="AJ2046" i="1"/>
  <c r="AM1294" i="1"/>
  <c r="AL1463" i="1"/>
  <c r="AO1735" i="1"/>
  <c r="AJ3122" i="1"/>
  <c r="AN1818" i="1"/>
  <c r="AJ1462" i="1"/>
  <c r="AJ1342" i="1"/>
  <c r="AQ1908" i="1"/>
  <c r="AR1286" i="1"/>
  <c r="AL1466" i="1"/>
  <c r="AO2514" i="1"/>
  <c r="AL1273" i="1"/>
  <c r="AL1285" i="1"/>
  <c r="AK2422" i="1"/>
  <c r="AP1338" i="1"/>
  <c r="AP2415" i="1"/>
  <c r="AO2179" i="1"/>
  <c r="AO2751" i="1"/>
  <c r="AQ1695" i="1"/>
  <c r="AR1412" i="1"/>
  <c r="AM2527" i="1"/>
  <c r="AJ1767" i="1"/>
  <c r="AJ1583" i="1"/>
  <c r="AK1019" i="1"/>
  <c r="AR1078" i="1"/>
  <c r="AP2367" i="1"/>
  <c r="AL1380" i="1"/>
  <c r="AO2139" i="1"/>
  <c r="AN1099" i="1"/>
  <c r="AM1099" i="1"/>
  <c r="AK3078" i="1"/>
  <c r="AJ1775" i="1"/>
  <c r="AR2067" i="1"/>
  <c r="AQ1276" i="1"/>
  <c r="AQ1366" i="1"/>
  <c r="AL3010" i="1"/>
  <c r="AP1699" i="1"/>
  <c r="AJ2677" i="1"/>
  <c r="AK1951" i="1"/>
  <c r="AR1476" i="1"/>
  <c r="AM1480" i="1"/>
  <c r="AN1130" i="1"/>
  <c r="AK2243" i="1"/>
  <c r="AR2747" i="1"/>
  <c r="AQ2367" i="1"/>
  <c r="AM2456" i="1"/>
  <c r="AQ2339" i="1"/>
  <c r="AK1923" i="1"/>
  <c r="AP2811" i="1"/>
  <c r="AO2047" i="1"/>
  <c r="AN3064" i="1"/>
  <c r="AP1796" i="1"/>
  <c r="AL1671" i="1"/>
  <c r="AK2106" i="1"/>
  <c r="AM2344" i="1"/>
  <c r="AO2208" i="1"/>
  <c r="AP1203" i="1"/>
  <c r="AM1143" i="1"/>
  <c r="AL2166" i="1"/>
  <c r="AK2338" i="1"/>
  <c r="AQ2671" i="1"/>
  <c r="AP1108" i="1"/>
  <c r="AJ2422" i="1"/>
  <c r="AJ1983" i="1"/>
  <c r="AR2587" i="1"/>
  <c r="AP1296" i="1"/>
  <c r="AM1075" i="1"/>
  <c r="AM1048" i="1"/>
  <c r="AJ1173" i="1"/>
  <c r="AM1964" i="1"/>
  <c r="AM1456" i="1"/>
  <c r="AK1983" i="1"/>
  <c r="AL1782" i="1"/>
  <c r="AL1281" i="1"/>
  <c r="AJ1477" i="1"/>
  <c r="AR1323" i="1"/>
  <c r="AQ2399" i="1"/>
  <c r="AL1107" i="1"/>
  <c r="AR1599" i="1"/>
  <c r="AL1183" i="1"/>
  <c r="AM1919" i="1"/>
  <c r="AK2266" i="1"/>
  <c r="AK1206" i="1"/>
  <c r="AR2023" i="1"/>
  <c r="AO1615" i="1"/>
  <c r="AR1147" i="1"/>
  <c r="AN1651" i="1"/>
  <c r="AP1016" i="1"/>
  <c r="AP1012" i="1"/>
  <c r="AO2012" i="1"/>
  <c r="AQ2227" i="1"/>
  <c r="AL2746" i="1"/>
  <c r="AP1991" i="1"/>
  <c r="AJ1498" i="1"/>
  <c r="AO1586" i="1"/>
  <c r="AM1599" i="1"/>
  <c r="AL1429" i="1"/>
  <c r="AJ2574" i="1"/>
  <c r="AQ1380" i="1"/>
  <c r="AN2795" i="1"/>
  <c r="AM1356" i="1"/>
  <c r="AM1083" i="1"/>
  <c r="AM1643" i="1"/>
  <c r="AO1358" i="1"/>
  <c r="AJ2243" i="1"/>
  <c r="AR1182" i="1"/>
  <c r="AM1712" i="1"/>
  <c r="AR2102" i="1"/>
  <c r="AO1679" i="1"/>
  <c r="AL1810" i="1"/>
  <c r="AJ2386" i="1"/>
  <c r="AP1112" i="1"/>
  <c r="AL2442" i="1"/>
  <c r="AQ1631" i="1"/>
  <c r="AN1286" i="1"/>
  <c r="AM1247" i="1"/>
  <c r="AR2404" i="1"/>
  <c r="AR2491" i="1"/>
  <c r="AR1623" i="1"/>
  <c r="AN2211" i="1"/>
  <c r="AN1871" i="1"/>
  <c r="AK2610" i="1"/>
  <c r="AQ1552" i="1"/>
  <c r="AL1317" i="1"/>
  <c r="AO1326" i="1"/>
  <c r="AK2059" i="1"/>
  <c r="AM1690" i="1"/>
  <c r="AL1307" i="1"/>
  <c r="AN2195" i="1"/>
  <c r="AM2255" i="1"/>
  <c r="AK1966" i="1"/>
  <c r="AM2547" i="1"/>
  <c r="AR2160" i="1"/>
  <c r="AR1052" i="1"/>
  <c r="AR1556" i="1"/>
  <c r="AJ2083" i="1"/>
  <c r="AQ1038" i="1"/>
  <c r="AL1174" i="1"/>
  <c r="AQ1640" i="1"/>
  <c r="AO1919" i="1"/>
  <c r="AR1174" i="1"/>
  <c r="AM2223" i="1"/>
  <c r="AQ1234" i="1"/>
  <c r="AN2295" i="1"/>
  <c r="AK2085" i="1"/>
  <c r="AP2311" i="1"/>
  <c r="AK1107" i="1"/>
  <c r="AK2127" i="1"/>
  <c r="AL1044" i="1"/>
  <c r="AR2431" i="1"/>
  <c r="AL1785" i="1"/>
  <c r="AP2035" i="1"/>
  <c r="AR1587" i="1"/>
  <c r="AN2220" i="1"/>
  <c r="AQ1177" i="1"/>
  <c r="AM2092" i="1"/>
  <c r="AL1707" i="1"/>
  <c r="AR2292" i="1"/>
  <c r="AM2375" i="1"/>
  <c r="AL1242" i="1"/>
  <c r="AK1093" i="1"/>
  <c r="AR1027" i="1"/>
  <c r="AL3242" i="1"/>
  <c r="AO2717" i="1"/>
  <c r="AO3024" i="1"/>
  <c r="AN3083" i="1"/>
  <c r="AJ1353" i="1"/>
  <c r="AN1707" i="1"/>
  <c r="AK1113" i="1"/>
  <c r="AJ1946" i="1"/>
  <c r="AR1720" i="1"/>
  <c r="AL2058" i="1"/>
  <c r="AO2379" i="1"/>
  <c r="AL1891" i="1"/>
  <c r="AL1119" i="1"/>
  <c r="AK1310" i="1"/>
  <c r="AJ1238" i="1"/>
  <c r="AR1299" i="1"/>
  <c r="AL1983" i="1"/>
  <c r="AM2175" i="1"/>
  <c r="AN1576" i="1"/>
  <c r="AM1160" i="1"/>
  <c r="AM1352" i="1"/>
  <c r="AO1843" i="1"/>
  <c r="AR1500" i="1"/>
  <c r="AJ1215" i="1"/>
  <c r="AL2103" i="1"/>
  <c r="AM1812" i="1"/>
  <c r="AN1568" i="1"/>
  <c r="AK1670" i="1"/>
  <c r="AN1911" i="1"/>
  <c r="AN2363" i="1"/>
  <c r="AO2319" i="1"/>
  <c r="AQ1367" i="1"/>
  <c r="AQ1663" i="1"/>
  <c r="AJ1195" i="1"/>
  <c r="AQ1012" i="1"/>
  <c r="AO2715" i="1"/>
  <c r="AM2723" i="1"/>
  <c r="AO1644" i="1"/>
  <c r="AO1987" i="1"/>
  <c r="AJ2443" i="1"/>
  <c r="AJ2603" i="1"/>
  <c r="AP1807" i="1"/>
  <c r="AO1364" i="1"/>
  <c r="AP1172" i="1"/>
  <c r="AL1535" i="1"/>
  <c r="AJ1818" i="1"/>
  <c r="AJ1467" i="1"/>
  <c r="AQ1932" i="1"/>
  <c r="AL2475" i="1"/>
  <c r="AQ2358" i="1"/>
  <c r="AO1495" i="1"/>
  <c r="AM2407" i="1"/>
  <c r="AP1820" i="1"/>
  <c r="AN1698" i="1"/>
  <c r="AO2107" i="1"/>
  <c r="AR2783" i="1"/>
  <c r="AN1396" i="1"/>
  <c r="AM1010" i="1"/>
  <c r="AL1387" i="1"/>
  <c r="AP1348" i="1"/>
  <c r="AP1295" i="1"/>
  <c r="AM1046" i="1"/>
  <c r="AM2268" i="1"/>
  <c r="AN1899" i="1"/>
  <c r="AK2346" i="1"/>
  <c r="AN1587" i="1"/>
  <c r="AL1461" i="1"/>
  <c r="AL1602" i="1"/>
  <c r="AR2815" i="1"/>
  <c r="AN1370" i="1"/>
  <c r="AO1056" i="1"/>
  <c r="AO3060" i="1"/>
  <c r="AO2719" i="1"/>
  <c r="AO1224" i="1"/>
  <c r="AQ1299" i="1"/>
  <c r="AO1374" i="1"/>
  <c r="AJ1259" i="1"/>
  <c r="AO2007" i="1"/>
  <c r="AK2818" i="1"/>
  <c r="AR2127" i="1"/>
  <c r="AQ1460" i="1"/>
  <c r="AJ1293" i="1"/>
  <c r="AK1278" i="1"/>
  <c r="AN2751" i="1"/>
  <c r="AR2514" i="1"/>
  <c r="AL1056" i="1"/>
  <c r="AQ1832" i="1"/>
  <c r="AO1935" i="1"/>
  <c r="AN1343" i="1"/>
  <c r="AN1315" i="1"/>
  <c r="AJ1265" i="1"/>
  <c r="AJ1631" i="1"/>
  <c r="AQ1474" i="1"/>
  <c r="AO2515" i="1"/>
  <c r="AO3231" i="1"/>
  <c r="AN1668" i="1"/>
  <c r="AJ1257" i="1"/>
  <c r="AL1798" i="1"/>
  <c r="AQ1763" i="1"/>
  <c r="AM2303" i="1"/>
  <c r="AO2235" i="1"/>
  <c r="AJ1831" i="1"/>
  <c r="AN1544" i="1"/>
  <c r="AM1440" i="1"/>
  <c r="AM1863" i="1"/>
  <c r="AQ1507" i="1"/>
  <c r="AM1859" i="1"/>
  <c r="AN2487" i="1"/>
  <c r="AR2155" i="1"/>
  <c r="AK1120" i="1"/>
  <c r="AQ1340" i="1"/>
  <c r="AL1159" i="1"/>
  <c r="AP1592" i="1"/>
  <c r="AQ1092" i="1"/>
  <c r="AL1878" i="1"/>
  <c r="AK1498" i="1"/>
  <c r="AO1367" i="1"/>
  <c r="AM2171" i="1"/>
  <c r="AL1638" i="1"/>
  <c r="AM2795" i="1"/>
  <c r="AK1581" i="1"/>
  <c r="AM1479" i="1"/>
  <c r="AP2643" i="1"/>
  <c r="AJ2634" i="1"/>
  <c r="AJ1290" i="1"/>
  <c r="AP1955" i="1"/>
  <c r="AQ1338" i="1"/>
  <c r="AP1071" i="1"/>
  <c r="AQ1298" i="1"/>
  <c r="AR2503" i="1"/>
  <c r="AQ1868" i="1"/>
  <c r="AL1135" i="1"/>
  <c r="AM1716" i="1"/>
  <c r="AL1589" i="1"/>
  <c r="AJ3427" i="1"/>
  <c r="AL2570" i="1"/>
  <c r="AP1307" i="1"/>
  <c r="AM1339" i="1"/>
  <c r="AM1371" i="1"/>
  <c r="AJ2218" i="1"/>
  <c r="AK1897" i="1"/>
  <c r="AM2519" i="1"/>
  <c r="AR2195" i="1"/>
  <c r="AK2187" i="1"/>
  <c r="AR2527" i="1"/>
  <c r="AQ1639" i="1"/>
  <c r="AP2259" i="1"/>
  <c r="AP1020" i="1"/>
  <c r="AK2790" i="1"/>
  <c r="AM2815" i="1"/>
  <c r="AO1447" i="1"/>
  <c r="AP1527" i="1"/>
  <c r="AK1282" i="1"/>
  <c r="AM1664" i="1"/>
  <c r="AO2091" i="1"/>
  <c r="AL3002" i="1"/>
  <c r="AP1395" i="1"/>
  <c r="AR2791" i="1"/>
  <c r="AJ1235" i="1"/>
  <c r="AJ1699" i="1"/>
  <c r="AO1287" i="1"/>
  <c r="AL3182" i="1"/>
  <c r="AL1987" i="1"/>
  <c r="AO1720" i="1"/>
  <c r="AP1482" i="1"/>
  <c r="AO1095" i="1"/>
  <c r="AP1391" i="1"/>
  <c r="AL2086" i="1"/>
  <c r="AM1603" i="1"/>
  <c r="AM1760" i="1"/>
  <c r="AP1168" i="1"/>
  <c r="AQ1007" i="1"/>
  <c r="AJ1622" i="1"/>
  <c r="AN2335" i="1"/>
  <c r="AN1039" i="1"/>
  <c r="AJ1275" i="1"/>
  <c r="AN3007" i="1"/>
  <c r="AK2363" i="1"/>
  <c r="AP1103" i="1"/>
  <c r="AQ1216" i="1"/>
  <c r="AP2539" i="1"/>
  <c r="AJ1286" i="1"/>
  <c r="AQ2739" i="1"/>
  <c r="AL2011" i="1"/>
  <c r="AL1711" i="1"/>
  <c r="AL2143" i="1"/>
  <c r="AL3114" i="1"/>
  <c r="AP1304" i="1"/>
  <c r="AN1671" i="1"/>
  <c r="AM2831" i="1"/>
  <c r="AJ1878" i="1"/>
  <c r="AJ1287" i="1"/>
  <c r="AP1440" i="1"/>
  <c r="AM1727" i="1"/>
  <c r="AQ1732" i="1"/>
  <c r="AR2615" i="1"/>
  <c r="AN1446" i="1"/>
  <c r="AK2402" i="1"/>
  <c r="AO1182" i="1"/>
  <c r="AR2567" i="1"/>
  <c r="AP2667" i="1"/>
  <c r="AL1926" i="1"/>
  <c r="AM1175" i="1"/>
  <c r="AR1547" i="1"/>
  <c r="AP1394" i="1"/>
  <c r="AL1525" i="1"/>
  <c r="AK1068" i="1"/>
  <c r="AJ2015" i="1"/>
  <c r="AN1416" i="1"/>
  <c r="AP1966" i="1"/>
  <c r="AR2351" i="1"/>
  <c r="AP1220" i="1"/>
  <c r="AR1236" i="1"/>
  <c r="AM1095" i="1"/>
  <c r="AN1080" i="1"/>
  <c r="AP1732" i="1"/>
  <c r="AL1546" i="1"/>
  <c r="AO3388" i="1"/>
  <c r="AJ1903" i="1"/>
  <c r="AM1608" i="1"/>
  <c r="AN1391" i="1"/>
  <c r="AQ1231" i="1"/>
  <c r="AJ2277" i="1"/>
  <c r="AR1319" i="1"/>
  <c r="AR3118" i="1"/>
  <c r="AR2779" i="1"/>
  <c r="AM2220" i="1"/>
  <c r="AQ3503" i="1"/>
  <c r="AK3295" i="1"/>
  <c r="AN1176" i="1"/>
  <c r="AP1028" i="1"/>
  <c r="AR2555" i="1"/>
  <c r="AM2359" i="1"/>
  <c r="AK1649" i="1"/>
  <c r="AR2095" i="1"/>
  <c r="AK1986" i="1"/>
  <c r="AL1915" i="1"/>
  <c r="AN2491" i="1"/>
  <c r="AQ2303" i="1"/>
  <c r="AO2270" i="1"/>
  <c r="AQ1235" i="1"/>
  <c r="AP1032" i="1"/>
  <c r="AN1020" i="1"/>
  <c r="AR1134" i="1"/>
  <c r="AL1441" i="1"/>
  <c r="AR1357" i="1"/>
  <c r="AO1895" i="1"/>
  <c r="AR2631" i="1"/>
  <c r="AQ1504" i="1"/>
  <c r="AL2450" i="1"/>
  <c r="AR1430" i="1"/>
  <c r="AK1629" i="1"/>
  <c r="AJ1223" i="1"/>
  <c r="AQ3382" i="1"/>
  <c r="AR2520" i="1"/>
  <c r="AQ1512" i="1"/>
  <c r="AO2130" i="1"/>
  <c r="AQ1371" i="1"/>
  <c r="AJ1268" i="1"/>
  <c r="AR1444" i="1"/>
  <c r="AO2456" i="1"/>
  <c r="AP1098" i="1"/>
  <c r="AN3065" i="1"/>
  <c r="AR1998" i="1"/>
  <c r="AK1803" i="1"/>
  <c r="AL1830" i="1"/>
  <c r="AP1811" i="1"/>
  <c r="AL2126" i="1"/>
  <c r="AK2294" i="1"/>
  <c r="AJ2778" i="1"/>
  <c r="AP2704" i="1"/>
  <c r="AQ1319" i="1"/>
  <c r="AK2650" i="1"/>
  <c r="AM2296" i="1"/>
  <c r="AO1711" i="1"/>
  <c r="AO1043" i="1"/>
  <c r="AN3315" i="1"/>
  <c r="AQ2016" i="1"/>
  <c r="AM2475" i="1"/>
  <c r="AK1911" i="1"/>
  <c r="AK1479" i="1"/>
  <c r="AM2532" i="1"/>
  <c r="AO2230" i="1"/>
  <c r="AR1816" i="1"/>
  <c r="AJ1978" i="1"/>
  <c r="AQ2056" i="1"/>
  <c r="AN2123" i="1"/>
  <c r="AK3494" i="1"/>
  <c r="AJ1374" i="1"/>
  <c r="AJ2959" i="1"/>
  <c r="AQ2211" i="1"/>
  <c r="AP1076" i="1"/>
  <c r="AR1166" i="1"/>
  <c r="AJ1503" i="1"/>
  <c r="AK1406" i="1"/>
  <c r="AM3071" i="1"/>
  <c r="AL2830" i="1"/>
  <c r="AM1150" i="1"/>
  <c r="AK1850" i="1"/>
  <c r="AQ2135" i="1"/>
  <c r="AJ1665" i="1"/>
  <c r="AK1880" i="1"/>
  <c r="AN2050" i="1"/>
  <c r="AL1034" i="1"/>
  <c r="AJ1006" i="1"/>
  <c r="AR1195" i="1"/>
  <c r="AR1887" i="1"/>
  <c r="AK2386" i="1"/>
  <c r="AL2518" i="1"/>
  <c r="AO1220" i="1"/>
  <c r="AP2523" i="1"/>
  <c r="AJ2494" i="1"/>
  <c r="AO1716" i="1"/>
  <c r="AQ1647" i="1"/>
  <c r="AJ1411" i="1"/>
  <c r="AK1219" i="1"/>
  <c r="AR1820" i="1"/>
  <c r="AL1403" i="1"/>
  <c r="AQ1010" i="1"/>
  <c r="AK1307" i="1"/>
  <c r="AQ1643" i="1"/>
  <c r="AO1020" i="1"/>
  <c r="AR1120" i="1"/>
  <c r="AQ1668" i="1"/>
  <c r="AQ2331" i="1"/>
  <c r="AQ1352" i="1"/>
  <c r="AN1647" i="1"/>
  <c r="AR1092" i="1"/>
  <c r="AN1347" i="1"/>
  <c r="AQ1739" i="1"/>
  <c r="AL2838" i="1"/>
  <c r="AK1008" i="1"/>
  <c r="AL1674" i="1"/>
  <c r="AN1511" i="1"/>
  <c r="AP1048" i="1"/>
  <c r="AQ3219" i="1"/>
  <c r="AQ1240" i="1"/>
  <c r="AP1563" i="1"/>
  <c r="AJ2822" i="1"/>
  <c r="AM1496" i="1"/>
  <c r="AM2471" i="1"/>
  <c r="AL1598" i="1"/>
  <c r="AM1787" i="1"/>
  <c r="AK1534" i="1"/>
  <c r="AN2263" i="1"/>
  <c r="AR2280" i="1"/>
  <c r="AR1056" i="1"/>
  <c r="AN2647" i="1"/>
  <c r="AO2463" i="1"/>
  <c r="AM1547" i="1"/>
  <c r="AM2843" i="1"/>
  <c r="AL2238" i="1"/>
  <c r="AJ1785" i="1"/>
  <c r="AR2164" i="1"/>
  <c r="AR1415" i="1"/>
  <c r="AN2143" i="1"/>
  <c r="AO2207" i="1"/>
  <c r="AO1347" i="1"/>
  <c r="AP1240" i="1"/>
  <c r="AL3115" i="1"/>
  <c r="AL1487" i="1"/>
  <c r="AM1202" i="1"/>
  <c r="AO2506" i="1"/>
  <c r="AJ1935" i="1"/>
  <c r="AO1016" i="1"/>
  <c r="AJ1243" i="1"/>
  <c r="AM2671" i="1"/>
  <c r="AM3229" i="1"/>
  <c r="AK1427" i="1"/>
  <c r="AK1622" i="1"/>
  <c r="AK1770" i="1"/>
  <c r="AM1570" i="1"/>
  <c r="AM2468" i="1"/>
  <c r="AM1378" i="1"/>
  <c r="AL1453" i="1"/>
  <c r="AM2388" i="1"/>
  <c r="AO2312" i="1"/>
  <c r="AQ2435" i="1"/>
  <c r="AN1352" i="1"/>
  <c r="AJ1373" i="1"/>
  <c r="AJ1758" i="1"/>
  <c r="AN1815" i="1"/>
  <c r="AP1064" i="1"/>
  <c r="AL1959" i="1"/>
  <c r="AL1071" i="1"/>
  <c r="AP1187" i="1"/>
  <c r="AN1512" i="1"/>
  <c r="AJ1814" i="1"/>
  <c r="AK1224" i="1"/>
  <c r="AJ2305" i="1"/>
  <c r="AN1566" i="1"/>
  <c r="AJ2001" i="1"/>
  <c r="AJ2378" i="1"/>
  <c r="AJ1939" i="1"/>
  <c r="AL1910" i="1"/>
  <c r="AJ2550" i="1"/>
  <c r="AQ2375" i="1"/>
  <c r="AP1379" i="1"/>
  <c r="AL1255" i="1"/>
  <c r="AJ3462" i="1"/>
  <c r="AJ1365" i="1"/>
  <c r="AK1380" i="1"/>
  <c r="AJ3018" i="1"/>
  <c r="AK2371" i="1"/>
  <c r="AQ1415" i="1"/>
  <c r="AM1852" i="1"/>
  <c r="AP1851" i="1"/>
  <c r="AN1123" i="1"/>
  <c r="AJ3343" i="1"/>
  <c r="AM2275" i="1"/>
  <c r="AL1650" i="1"/>
  <c r="AR1318" i="1"/>
  <c r="AK1535" i="1"/>
  <c r="AP2430" i="1"/>
  <c r="AP1451" i="1"/>
  <c r="AO2583" i="1"/>
  <c r="AJ2918" i="1"/>
  <c r="AK1302" i="1"/>
  <c r="AO3031" i="1"/>
  <c r="AP1724" i="1"/>
  <c r="AP1864" i="1"/>
  <c r="AL2550" i="1"/>
  <c r="AJ2034" i="1"/>
  <c r="AP1110" i="1"/>
  <c r="AP1435" i="1"/>
  <c r="AL1053" i="1"/>
  <c r="AJ2686" i="1"/>
  <c r="AR1914" i="1"/>
  <c r="AJ1351" i="1"/>
  <c r="AN1655" i="1"/>
  <c r="AP1628" i="1"/>
  <c r="AK1578" i="1"/>
  <c r="AM2035" i="1"/>
  <c r="AM1511" i="1"/>
  <c r="AK2094" i="1"/>
  <c r="AK1531" i="1"/>
  <c r="AN1082" i="1"/>
  <c r="AK2874" i="1"/>
  <c r="AN3145" i="1"/>
  <c r="AQ1368" i="1"/>
  <c r="AQ1279" i="1"/>
  <c r="AM1259" i="1"/>
  <c r="AR1494" i="1"/>
  <c r="AQ1331" i="1"/>
  <c r="AR2647" i="1"/>
  <c r="AQ2631" i="1"/>
  <c r="AJ1605" i="1"/>
  <c r="AN2559" i="1"/>
  <c r="AR2352" i="1"/>
  <c r="AR1928" i="1"/>
  <c r="AP1819" i="1"/>
  <c r="AO1723" i="1"/>
  <c r="AL2010" i="1"/>
  <c r="AK1162" i="1"/>
  <c r="AJ1979" i="1"/>
  <c r="AJ1002" i="1"/>
  <c r="AM2152" i="1"/>
  <c r="AQ1215" i="1"/>
  <c r="AK1023" i="1"/>
  <c r="AP2008" i="1"/>
  <c r="AM1399" i="1"/>
  <c r="AN1120" i="1"/>
  <c r="AJ1514" i="1"/>
  <c r="AL1911" i="1"/>
  <c r="AJ1114" i="1"/>
  <c r="AM1303" i="1"/>
  <c r="AN1186" i="1"/>
  <c r="AJ1175" i="1"/>
  <c r="AN1088" i="1"/>
  <c r="AJ1025" i="1"/>
  <c r="AN1212" i="1"/>
  <c r="AJ1299" i="1"/>
  <c r="AL2874" i="1"/>
  <c r="AP1483" i="1"/>
  <c r="AK1462" i="1"/>
  <c r="AL1091" i="1"/>
  <c r="AJ2331" i="1"/>
  <c r="AM1027" i="1"/>
  <c r="AL1149" i="1"/>
  <c r="AJ1058" i="1"/>
  <c r="AR1211" i="1"/>
  <c r="AR1007" i="1"/>
  <c r="AN1182" i="1"/>
  <c r="AJ1667" i="1"/>
  <c r="AO1823" i="1"/>
  <c r="AJ1150" i="1"/>
  <c r="AR1699" i="1"/>
  <c r="AJ1057" i="1"/>
  <c r="AN1795" i="1"/>
  <c r="AL2822" i="1"/>
  <c r="AL1698" i="1"/>
  <c r="AN1024" i="1"/>
  <c r="AN2562" i="1"/>
  <c r="AN2467" i="1"/>
  <c r="AM1675" i="1"/>
  <c r="AL3298" i="1"/>
  <c r="AO1072" i="1"/>
  <c r="AK1417" i="1"/>
  <c r="AN1747" i="1"/>
  <c r="AQ1350" i="1"/>
  <c r="AL1690" i="1"/>
  <c r="AJ1309" i="1"/>
  <c r="AJ1791" i="1"/>
  <c r="AO1375" i="1"/>
  <c r="AJ1014" i="1"/>
  <c r="AK1611" i="1"/>
  <c r="AR2159" i="1"/>
  <c r="AK2347" i="1"/>
  <c r="AQ1804" i="1"/>
  <c r="AK1275" i="1"/>
  <c r="AR1939" i="1"/>
  <c r="AL1175" i="1"/>
  <c r="AK1926" i="1"/>
  <c r="AM2507" i="1"/>
  <c r="AK3226" i="1"/>
  <c r="AP1783" i="1"/>
  <c r="AO2699" i="1"/>
  <c r="AL2131" i="1"/>
  <c r="AP1709" i="1"/>
  <c r="AM1156" i="1"/>
  <c r="AR1090" i="1"/>
  <c r="AL1036" i="1"/>
  <c r="AN2215" i="1"/>
  <c r="AO1548" i="1"/>
  <c r="AK2174" i="1"/>
  <c r="AM2356" i="1"/>
  <c r="AK1255" i="1"/>
  <c r="AK1738" i="1"/>
  <c r="AK1215" i="1"/>
  <c r="AQ2387" i="1"/>
  <c r="AL2302" i="1"/>
  <c r="AJ2538" i="1"/>
  <c r="AJ2014" i="1"/>
  <c r="AL2982" i="1"/>
  <c r="AO2147" i="1"/>
  <c r="AL3267" i="1"/>
  <c r="AR1252" i="1"/>
  <c r="AL3134" i="1"/>
  <c r="AQ1516" i="1"/>
  <c r="AL2294" i="1"/>
  <c r="AK1039" i="1"/>
  <c r="AM1883" i="1"/>
  <c r="AN1032" i="1"/>
  <c r="AK1197" i="1"/>
  <c r="AP2447" i="1"/>
  <c r="AK1229" i="1"/>
  <c r="AM1960" i="1"/>
  <c r="AN1006" i="1"/>
  <c r="AR2059" i="1"/>
  <c r="AK2578" i="1"/>
  <c r="AN1279" i="1"/>
  <c r="AN2224" i="1"/>
  <c r="AR1060" i="1"/>
  <c r="AJ1084" i="1"/>
  <c r="AM1747" i="1"/>
  <c r="AN1404" i="1"/>
  <c r="AN1091" i="1"/>
  <c r="AK1815" i="1"/>
  <c r="AR1109" i="1"/>
  <c r="AO1027" i="1"/>
  <c r="AK2910" i="1"/>
  <c r="AK1493" i="1"/>
  <c r="AM1819" i="1"/>
  <c r="AK1066" i="1"/>
  <c r="AQ1179" i="1"/>
  <c r="AM1600" i="1"/>
  <c r="AR2148" i="1"/>
  <c r="AJ1974" i="1"/>
  <c r="AM2424" i="1"/>
  <c r="AQ1296" i="1"/>
  <c r="AM1124" i="1"/>
  <c r="AR2279" i="1"/>
  <c r="AP1215" i="1"/>
  <c r="AM1855" i="1"/>
  <c r="AP1683" i="1"/>
  <c r="AJ2850" i="1"/>
  <c r="AM2112" i="1"/>
  <c r="AJ1951" i="1"/>
  <c r="AO1440" i="1"/>
  <c r="AK1342" i="1"/>
  <c r="AK2430" i="1"/>
  <c r="AL1194" i="1"/>
  <c r="AO1314" i="1"/>
  <c r="AR2823" i="1"/>
  <c r="AJ1739" i="1"/>
  <c r="AR1126" i="1"/>
  <c r="AJ2406" i="1"/>
  <c r="AP1368" i="1"/>
  <c r="AJ2162" i="1"/>
  <c r="AQ2456" i="1"/>
  <c r="AR2559" i="1"/>
  <c r="AL1567" i="1"/>
  <c r="AL1918" i="1"/>
  <c r="AL1171" i="1"/>
  <c r="AR1884" i="1"/>
  <c r="AP2839" i="1"/>
  <c r="AJ2543" i="1"/>
  <c r="AR1432" i="1"/>
  <c r="AJ2075" i="1"/>
  <c r="AL1390" i="1"/>
  <c r="AJ1140" i="1"/>
  <c r="AN1606" i="1"/>
  <c r="AP1579" i="1"/>
  <c r="AK2577" i="1"/>
  <c r="AO2852" i="1"/>
  <c r="AP2619" i="1"/>
  <c r="AR2987" i="1"/>
  <c r="AJ1071" i="1"/>
  <c r="AJ1451" i="1"/>
  <c r="AQ1824" i="1"/>
  <c r="AQ2635" i="1"/>
  <c r="AK1046" i="1"/>
  <c r="AM1087" i="1"/>
  <c r="AJ1107" i="1"/>
  <c r="AJ1061" i="1"/>
  <c r="AM1330" i="1"/>
  <c r="AM1500" i="1"/>
  <c r="AP2448" i="1"/>
  <c r="AO1596" i="1"/>
  <c r="AO2275" i="1"/>
  <c r="AM1068" i="1"/>
  <c r="AO2231" i="1"/>
  <c r="AO1011" i="1"/>
  <c r="AK1223" i="1"/>
  <c r="AL1518" i="1"/>
  <c r="AK2994" i="1"/>
  <c r="AK1979" i="1"/>
  <c r="AM1107" i="1"/>
  <c r="AJ1619" i="1"/>
  <c r="AO3352" i="1"/>
  <c r="AM2564" i="1"/>
  <c r="AL2310" i="1"/>
  <c r="AQ1836" i="1"/>
  <c r="AJ1474" i="1"/>
  <c r="AL1038" i="1"/>
  <c r="AO2395" i="1"/>
  <c r="AQ1843" i="1"/>
  <c r="AM2087" i="1"/>
  <c r="AM2603" i="1"/>
  <c r="AK2962" i="1"/>
  <c r="AJ2456" i="1"/>
  <c r="AR1496" i="1"/>
  <c r="AM2408" i="1"/>
  <c r="AL1868" i="1"/>
  <c r="AL1446" i="1"/>
  <c r="AP1136" i="1"/>
  <c r="AJ2226" i="1"/>
  <c r="AR2795" i="1"/>
  <c r="AK1443" i="1"/>
  <c r="AK1237" i="1"/>
  <c r="AJ1907" i="1"/>
  <c r="AL1037" i="1"/>
  <c r="AO2428" i="1"/>
  <c r="AN1007" i="1"/>
  <c r="AL1994" i="1"/>
  <c r="AP1799" i="1"/>
  <c r="AR2147" i="1"/>
  <c r="AQ1632" i="1"/>
  <c r="AM1680" i="1"/>
  <c r="AL1481" i="1"/>
  <c r="AJ3219" i="1"/>
  <c r="AL2723" i="1"/>
  <c r="AP1492" i="1"/>
  <c r="AN2727" i="1"/>
  <c r="AL1027" i="1"/>
  <c r="AP3239" i="1"/>
  <c r="AN2391" i="1"/>
  <c r="AM2835" i="1"/>
  <c r="AQ2290" i="1"/>
  <c r="AN1188" i="1"/>
  <c r="AN3368" i="1"/>
  <c r="AN2059" i="1"/>
  <c r="AJ2303" i="1"/>
  <c r="AP3151" i="1"/>
  <c r="AP1008" i="1"/>
  <c r="AO2403" i="1"/>
  <c r="AQ2999" i="1"/>
  <c r="AL1389" i="1"/>
  <c r="AO1060" i="1"/>
  <c r="AO2992" i="1"/>
  <c r="AR1643" i="1"/>
  <c r="AL2099" i="1"/>
  <c r="AJ2462" i="1"/>
  <c r="AK1963" i="1"/>
  <c r="AP2364" i="1"/>
  <c r="AL1452" i="1"/>
  <c r="AJ1898" i="1"/>
  <c r="AQ2163" i="1"/>
  <c r="AN1228" i="1"/>
  <c r="AQ1691" i="1"/>
  <c r="AJ1065" i="1"/>
  <c r="AR1940" i="1"/>
  <c r="AP1627" i="1"/>
  <c r="AJ1587" i="1"/>
  <c r="AP1216" i="1"/>
  <c r="AR1891" i="1"/>
  <c r="AQ1360" i="1"/>
  <c r="AM3504" i="1"/>
  <c r="AQ2175" i="1"/>
  <c r="AO2000" i="1"/>
  <c r="AP1951" i="1"/>
  <c r="AK3495" i="1"/>
  <c r="AL2323" i="1"/>
  <c r="AR1408" i="1"/>
  <c r="AN3107" i="1"/>
  <c r="AO1111" i="1"/>
  <c r="AP2423" i="1"/>
  <c r="AO1035" i="1"/>
  <c r="AQ1728" i="1"/>
  <c r="AM3151" i="1"/>
  <c r="AQ1539" i="1"/>
  <c r="AP1332" i="1"/>
  <c r="AR1812" i="1"/>
  <c r="AQ1748" i="1"/>
  <c r="AP2134" i="1"/>
  <c r="AK1015" i="1"/>
  <c r="AN1443" i="1"/>
  <c r="AN2035" i="1"/>
  <c r="AK1409" i="1"/>
  <c r="AQ1844" i="1"/>
  <c r="AO2040" i="1"/>
  <c r="AL1652" i="1"/>
  <c r="AK2658" i="1"/>
  <c r="AO1687" i="1"/>
  <c r="AP1315" i="1"/>
  <c r="AP1583" i="1"/>
  <c r="AN1280" i="1"/>
  <c r="AL2470" i="1"/>
  <c r="AM2127" i="1"/>
  <c r="AP1374" i="1"/>
  <c r="AK1385" i="1"/>
  <c r="AO1863" i="1"/>
  <c r="AL1198" i="1"/>
  <c r="AN1764" i="1"/>
  <c r="AK1863" i="1"/>
  <c r="AO1848" i="1"/>
  <c r="AO1887" i="1"/>
  <c r="AN1236" i="1"/>
  <c r="AR1043" i="1"/>
  <c r="AL1643" i="1"/>
  <c r="AR1819" i="1"/>
  <c r="AM2539" i="1"/>
  <c r="AM1686" i="1"/>
  <c r="AO1354" i="1"/>
  <c r="AJ1555" i="1"/>
  <c r="AM1842" i="1"/>
  <c r="AR1923" i="1"/>
  <c r="AQ2815" i="1"/>
  <c r="AN1207" i="1"/>
  <c r="AJ1216" i="1"/>
  <c r="AM2455" i="1"/>
  <c r="AR1728" i="1"/>
  <c r="AR1827" i="1"/>
  <c r="AP1560" i="1"/>
  <c r="AM1726" i="1"/>
  <c r="AR2979" i="1"/>
  <c r="AL1967" i="1"/>
  <c r="AR2371" i="1"/>
  <c r="AJ3421" i="1"/>
  <c r="AJ1553" i="1"/>
  <c r="AR1982" i="1"/>
  <c r="AO3356" i="1"/>
  <c r="AL1647" i="1"/>
  <c r="AQ1034" i="1"/>
  <c r="AL2426" i="1"/>
  <c r="AP1102" i="1"/>
  <c r="AO2232" i="1"/>
  <c r="AJ1824" i="1"/>
  <c r="AJ1602" i="1"/>
  <c r="AN1879" i="1"/>
  <c r="AL2098" i="1"/>
  <c r="AP1026" i="1"/>
  <c r="AQ1112" i="1"/>
  <c r="AQ1339" i="1"/>
  <c r="AQ1180" i="1"/>
  <c r="AQ3291" i="1"/>
  <c r="AP1611" i="1"/>
  <c r="AQ1172" i="1"/>
  <c r="AR2135" i="1"/>
  <c r="AO1970" i="1"/>
  <c r="AM2587" i="1"/>
  <c r="AP1671" i="1"/>
  <c r="AL1359" i="1"/>
  <c r="AQ2368" i="1"/>
  <c r="AK1211" i="1"/>
  <c r="AN1589" i="1"/>
  <c r="AR1759" i="1"/>
  <c r="AJ2071" i="1"/>
  <c r="AL2263" i="1"/>
  <c r="AP1718" i="1"/>
  <c r="AN1257" i="1"/>
  <c r="AP2075" i="1"/>
  <c r="AL2806" i="1"/>
  <c r="AK3001" i="1"/>
  <c r="AK3321" i="1"/>
  <c r="AO1416" i="1"/>
  <c r="AN1313" i="1"/>
  <c r="AR1670" i="1"/>
  <c r="AQ1588" i="1"/>
  <c r="AO1523" i="1"/>
  <c r="AP1903" i="1"/>
  <c r="AR3211" i="1"/>
  <c r="AR1186" i="1"/>
  <c r="AL1310" i="1"/>
  <c r="AR3231" i="1"/>
  <c r="AK1245" i="1"/>
  <c r="AK1593" i="1"/>
  <c r="AO1135" i="1"/>
  <c r="AN1302" i="1"/>
  <c r="AP1222" i="1"/>
  <c r="AM1784" i="1"/>
  <c r="AN2191" i="1"/>
  <c r="AJ1151" i="1"/>
  <c r="AL1906" i="1"/>
  <c r="AO2011" i="1"/>
  <c r="AL2726" i="1"/>
  <c r="AO1680" i="1"/>
  <c r="AL1586" i="1"/>
  <c r="AQ1784" i="1"/>
  <c r="AQ1743" i="1"/>
  <c r="AP2135" i="1"/>
  <c r="AL3066" i="1"/>
  <c r="AK1029" i="1"/>
  <c r="AQ1604" i="1"/>
  <c r="AN1892" i="1"/>
  <c r="AJ2131" i="1"/>
  <c r="AK1955" i="1"/>
  <c r="AL1654" i="1"/>
  <c r="AR1102" i="1"/>
  <c r="AQ1067" i="1"/>
  <c r="AJ1131" i="1"/>
  <c r="AJ2498" i="1"/>
  <c r="AO2311" i="1"/>
  <c r="AQ1835" i="1"/>
  <c r="AP1135" i="1"/>
  <c r="AN1358" i="1"/>
  <c r="AP1243" i="1"/>
  <c r="AN1250" i="1"/>
  <c r="AM1100" i="1"/>
  <c r="AO2119" i="1"/>
  <c r="AR1683" i="1"/>
  <c r="AJ2298" i="1"/>
  <c r="AR2060" i="1"/>
  <c r="AR1002" i="1"/>
  <c r="AK2039" i="1"/>
  <c r="AM1971" i="1"/>
  <c r="AQ2024" i="1"/>
  <c r="AN2319" i="1"/>
  <c r="AL2338" i="1"/>
  <c r="AL3270" i="1"/>
  <c r="AR1248" i="1"/>
  <c r="AP2591" i="1"/>
  <c r="AN1268" i="1"/>
  <c r="AM1260" i="1"/>
  <c r="AK1092" i="1"/>
  <c r="AN1762" i="1"/>
  <c r="AO1172" i="1"/>
  <c r="AR2415" i="1"/>
  <c r="AK1582" i="1"/>
  <c r="AO1299" i="1"/>
  <c r="AL1550" i="1"/>
  <c r="AK2679" i="1"/>
  <c r="AL1966" i="1"/>
  <c r="AL2539" i="1"/>
  <c r="AN1859" i="1"/>
  <c r="AQ1188" i="1"/>
  <c r="AN3447" i="1"/>
  <c r="AR1054" i="1"/>
  <c r="AN1891" i="1"/>
  <c r="AO2008" i="1"/>
  <c r="AK1179" i="1"/>
  <c r="AK1647" i="1"/>
  <c r="AK1638" i="1"/>
  <c r="AO1972" i="1"/>
  <c r="AJ1117" i="1"/>
  <c r="AQ1522" i="1"/>
  <c r="AQ2159" i="1"/>
  <c r="AL3078" i="1"/>
  <c r="AP2003" i="1"/>
  <c r="AK1872" i="1"/>
  <c r="AK1081" i="1"/>
  <c r="AL2734" i="1"/>
  <c r="AR1114" i="1"/>
  <c r="AK2902" i="1"/>
  <c r="AQ2174" i="1"/>
  <c r="AM2355" i="1"/>
  <c r="AL1734" i="1"/>
  <c r="AJ1579" i="1"/>
  <c r="AP1323" i="1"/>
  <c r="AK1150" i="1"/>
  <c r="AR1655" i="1"/>
  <c r="AN2476" i="1"/>
  <c r="AM2235" i="1"/>
  <c r="AJ2663" i="1"/>
  <c r="AR2374" i="1"/>
  <c r="AR1223" i="1"/>
  <c r="AM3115" i="1"/>
  <c r="AO1755" i="1"/>
  <c r="AK3026" i="1"/>
  <c r="AN2210" i="1"/>
  <c r="AQ1021" i="1"/>
  <c r="AQ1618" i="1"/>
  <c r="AM2515" i="1"/>
  <c r="AR1395" i="1"/>
  <c r="AR2703" i="1"/>
  <c r="AJ2030" i="1"/>
  <c r="AQ1052" i="1"/>
  <c r="AJ1409" i="1"/>
  <c r="AQ2691" i="1"/>
  <c r="AK1766" i="1"/>
  <c r="AL1104" i="1"/>
  <c r="AP2159" i="1"/>
  <c r="AR2215" i="1"/>
  <c r="AR1943" i="1"/>
  <c r="AK1089" i="1"/>
  <c r="AN1839" i="1"/>
  <c r="AP1272" i="1"/>
  <c r="AK2762" i="1"/>
  <c r="AQ1756" i="1"/>
  <c r="AP2090" i="1"/>
  <c r="AQ2426" i="1"/>
  <c r="AM1526" i="1"/>
  <c r="AO1042" i="1"/>
  <c r="AP1879" i="1"/>
  <c r="AJ1190" i="1"/>
  <c r="AR1287" i="1"/>
  <c r="AN1199" i="1"/>
  <c r="AM2167" i="1"/>
  <c r="AR2775" i="1"/>
  <c r="AQ1243" i="1"/>
  <c r="AJ1251" i="1"/>
  <c r="AO1631" i="1"/>
  <c r="AQ1470" i="1"/>
  <c r="AK2199" i="1"/>
  <c r="AL2130" i="1"/>
  <c r="AK1637" i="1"/>
  <c r="AM1539" i="1"/>
  <c r="AR1439" i="1"/>
  <c r="AL1338" i="1"/>
  <c r="AJ1766" i="1"/>
  <c r="AN1371" i="1"/>
  <c r="AO2054" i="1"/>
  <c r="AR1132" i="1"/>
  <c r="AK1735" i="1"/>
  <c r="AL3534" i="1"/>
  <c r="AL1750" i="1"/>
  <c r="AM2715" i="1"/>
  <c r="AM2675" i="1"/>
  <c r="AJ2794" i="1"/>
  <c r="AP3015" i="1"/>
  <c r="AN2775" i="1"/>
  <c r="AO1312" i="1"/>
  <c r="AL1947" i="1"/>
  <c r="AP1704" i="1"/>
  <c r="AJ2247" i="1"/>
  <c r="AK1559" i="1"/>
  <c r="AK1270" i="1"/>
  <c r="AJ2710" i="1"/>
  <c r="AP3320" i="1"/>
  <c r="AP2063" i="1"/>
  <c r="AM1752" i="1"/>
  <c r="AM1119" i="1"/>
  <c r="AQ1200" i="1"/>
  <c r="AJ1730" i="1"/>
  <c r="AK2518" i="1"/>
  <c r="AJ1326" i="1"/>
  <c r="AN1183" i="1"/>
  <c r="AL3022" i="1"/>
  <c r="AM2575" i="1"/>
  <c r="AQ1652" i="1"/>
  <c r="AK1326" i="1"/>
  <c r="AR1970" i="1"/>
  <c r="AM1667" i="1"/>
  <c r="AR1272" i="1"/>
  <c r="AR1931" i="1"/>
  <c r="AL2242" i="1"/>
  <c r="AQ2683" i="1"/>
  <c r="AK1266" i="1"/>
  <c r="AP2851" i="1"/>
  <c r="AM2059" i="1"/>
  <c r="AL2258" i="1"/>
  <c r="AR1835" i="1"/>
  <c r="AJ1769" i="1"/>
  <c r="AO1150" i="1"/>
  <c r="AM2286" i="1"/>
  <c r="AO2839" i="1"/>
  <c r="AR2156" i="1"/>
  <c r="AM1520" i="1"/>
  <c r="AO1503" i="1"/>
  <c r="AR2859" i="1"/>
  <c r="AJ1347" i="1"/>
  <c r="AL1847" i="1"/>
  <c r="AJ1787" i="1"/>
  <c r="AJ1910" i="1"/>
  <c r="AJ1641" i="1"/>
  <c r="AL1347" i="1"/>
  <c r="AJ1119" i="1"/>
  <c r="AR1358" i="1"/>
  <c r="AJ1449" i="1"/>
  <c r="AQ1615" i="1"/>
  <c r="AL1346" i="1"/>
  <c r="AQ1892" i="1"/>
  <c r="AQ1428" i="1"/>
  <c r="AN1058" i="1"/>
  <c r="AQ1939" i="1"/>
  <c r="AJ2294" i="1"/>
  <c r="AK2450" i="1"/>
  <c r="AJ1541" i="1"/>
  <c r="AK3202" i="1"/>
  <c r="AL1485" i="1"/>
  <c r="AO2635" i="1"/>
  <c r="AJ1186" i="1"/>
  <c r="AM1059" i="1"/>
  <c r="AK2559" i="1"/>
  <c r="AK3126" i="1"/>
  <c r="AK1174" i="1"/>
  <c r="AJ1063" i="1"/>
  <c r="AP1152" i="1"/>
  <c r="AM1631" i="1"/>
  <c r="AP1355" i="1"/>
  <c r="AN1460" i="1"/>
  <c r="AP1524" i="1"/>
  <c r="AL1259" i="1"/>
  <c r="AP1260" i="1"/>
  <c r="AK1975" i="1"/>
  <c r="AK1946" i="1"/>
  <c r="AO1128" i="1"/>
  <c r="AN1616" i="1"/>
  <c r="AL2411" i="1"/>
  <c r="AN1174" i="1"/>
  <c r="AJ1453" i="1"/>
  <c r="AN3363" i="1"/>
  <c r="AM1847" i="1"/>
  <c r="AN2611" i="1"/>
  <c r="AL3138" i="1"/>
  <c r="AO3163" i="1"/>
  <c r="AO2755" i="1"/>
  <c r="AP1412" i="1"/>
  <c r="AQ1916" i="1"/>
  <c r="AN1335" i="1"/>
  <c r="AJ1506" i="1"/>
  <c r="AP1518" i="1"/>
  <c r="AO1211" i="1"/>
  <c r="AK2274" i="1"/>
  <c r="AJ1189" i="1"/>
  <c r="AL1859" i="1"/>
  <c r="AR2519" i="1"/>
  <c r="AQ1388" i="1"/>
  <c r="AK2666" i="1"/>
  <c r="AK2210" i="1"/>
  <c r="AJ2182" i="1"/>
  <c r="AP1604" i="1"/>
  <c r="AO3139" i="1"/>
  <c r="AK2359" i="1"/>
  <c r="AQ1059" i="1"/>
  <c r="AJ2802" i="1"/>
  <c r="AM1051" i="1"/>
  <c r="AN2419" i="1"/>
  <c r="AP1234" i="1"/>
  <c r="AL2778" i="1"/>
  <c r="AK1054" i="1"/>
  <c r="AQ1683" i="1"/>
  <c r="AQ2532" i="1"/>
  <c r="AM1644" i="1"/>
  <c r="AR1070" i="1"/>
  <c r="AR1372" i="1"/>
  <c r="AO1571" i="1"/>
  <c r="AJ1247" i="1"/>
  <c r="AQ1095" i="1"/>
  <c r="AJ1771" i="1"/>
  <c r="AQ1867" i="1"/>
  <c r="AR1068" i="1"/>
  <c r="AL1282" i="1"/>
  <c r="AN2231" i="1"/>
  <c r="AQ2099" i="1"/>
  <c r="AP1664" i="1"/>
  <c r="AP1739" i="1"/>
  <c r="AJ2535" i="1"/>
  <c r="AO2860" i="1"/>
  <c r="AP2107" i="1"/>
  <c r="AR1859" i="1"/>
  <c r="AO2475" i="1"/>
  <c r="AM3471" i="1"/>
  <c r="AL2030" i="1"/>
  <c r="AR1983" i="1"/>
  <c r="AK2715" i="1"/>
  <c r="AO2765" i="1"/>
  <c r="AK1598" i="1"/>
  <c r="AQ1379" i="1"/>
  <c r="AN2699" i="1"/>
  <c r="AN1767" i="1"/>
  <c r="AP2611" i="1"/>
  <c r="AK1595" i="1"/>
  <c r="AM1188" i="1"/>
  <c r="AM1275" i="1"/>
  <c r="AK2002" i="1"/>
  <c r="AN1064" i="1"/>
  <c r="AM2627" i="1"/>
  <c r="AN1251" i="1"/>
  <c r="AM2395" i="1"/>
  <c r="AK1537" i="1"/>
  <c r="AJ1866" i="1"/>
  <c r="AR1112" i="1"/>
  <c r="AJ2019" i="1"/>
  <c r="AQ1447" i="1"/>
  <c r="AR1087" i="1"/>
  <c r="AN1676" i="1"/>
  <c r="AJ2126" i="1"/>
  <c r="AQ1904" i="1"/>
  <c r="AR1172" i="1"/>
  <c r="AN2107" i="1"/>
  <c r="AO1500" i="1"/>
  <c r="AR1039" i="1"/>
  <c r="AK2882" i="1"/>
  <c r="AR1312" i="1"/>
  <c r="AN1528" i="1"/>
  <c r="AQ1391" i="1"/>
  <c r="AL1578" i="1"/>
  <c r="AP2012" i="1"/>
  <c r="AR1636" i="1"/>
  <c r="AO1499" i="1"/>
  <c r="AO2503" i="1"/>
  <c r="AM1207" i="1"/>
  <c r="AN1224" i="1"/>
  <c r="AP2635" i="1"/>
  <c r="AR1307" i="1"/>
  <c r="AR2551" i="1"/>
  <c r="AK1562" i="1"/>
  <c r="AP2585" i="1"/>
  <c r="AJ3266" i="1"/>
  <c r="AK1475" i="1"/>
  <c r="AR1332" i="1"/>
  <c r="AQ1953" i="1"/>
  <c r="AN1316" i="1"/>
  <c r="AO1074" i="1"/>
  <c r="AR2575" i="1"/>
  <c r="AP1291" i="1"/>
  <c r="AN2447" i="1"/>
  <c r="AL2066" i="1"/>
  <c r="AM2470" i="1"/>
  <c r="AR1576" i="1"/>
  <c r="AR1047" i="1"/>
  <c r="AQ1284" i="1"/>
  <c r="AR2715" i="1"/>
  <c r="AP1599" i="1"/>
  <c r="AO1028" i="1"/>
  <c r="AR1611" i="1"/>
  <c r="AL1658" i="1"/>
  <c r="AL2750" i="1"/>
  <c r="AQ1903" i="1"/>
  <c r="AO2055" i="1"/>
  <c r="AO2478" i="1"/>
  <c r="AP1214" i="1"/>
  <c r="AL2658" i="1"/>
  <c r="AP1875" i="1"/>
  <c r="AN1202" i="1"/>
  <c r="AR1179" i="1"/>
  <c r="AK1186" i="1"/>
  <c r="AP1788" i="1"/>
  <c r="AL2326" i="1"/>
  <c r="AJ2423" i="1"/>
  <c r="AO2003" i="1"/>
  <c r="AN2523" i="1"/>
  <c r="AQ3123" i="1"/>
  <c r="AM2107" i="1"/>
  <c r="AL2366" i="1"/>
  <c r="AK2754" i="1"/>
  <c r="AR1055" i="1"/>
  <c r="AL1958" i="1"/>
  <c r="AN1550" i="1"/>
  <c r="AJ2522" i="1"/>
  <c r="AL2031" i="1"/>
  <c r="AM1234" i="1"/>
  <c r="AP1752" i="1"/>
  <c r="AR2988" i="1"/>
  <c r="AN1376" i="1"/>
  <c r="AL2898" i="1"/>
  <c r="AP1508" i="1"/>
  <c r="AJ1930" i="1"/>
  <c r="AN1634" i="1"/>
  <c r="AJ1311" i="1"/>
  <c r="AQ2352" i="1"/>
  <c r="AL1843" i="1"/>
  <c r="AP1535" i="1"/>
  <c r="AL2070" i="1"/>
  <c r="AO1984" i="1"/>
  <c r="AN1724" i="1"/>
  <c r="AJ1902" i="1"/>
  <c r="AM1636" i="1"/>
  <c r="AJ1450" i="1"/>
  <c r="AQ1791" i="1"/>
  <c r="AL1591" i="1"/>
  <c r="AP1274" i="1"/>
  <c r="AO1807" i="1"/>
  <c r="AQ1016" i="1"/>
  <c r="AJ1225" i="1"/>
  <c r="AK1589" i="1"/>
  <c r="AP1927" i="1"/>
  <c r="AQ1091" i="1"/>
  <c r="AR1076" i="1"/>
  <c r="AM1179" i="1"/>
  <c r="AR2051" i="1"/>
  <c r="AP1859" i="1"/>
  <c r="AP1066" i="1"/>
  <c r="AO1112" i="1"/>
  <c r="AM1091" i="1"/>
  <c r="AM2459" i="1"/>
  <c r="AM2609" i="1"/>
  <c r="AL1489" i="1"/>
  <c r="AJ1999" i="1"/>
  <c r="AP3340" i="1"/>
  <c r="AM1410" i="1"/>
  <c r="AK1073" i="1"/>
  <c r="AP2479" i="1"/>
  <c r="AN1442" i="1"/>
  <c r="AL1005" i="1"/>
  <c r="AM3231" i="1"/>
  <c r="AR1411" i="1"/>
  <c r="AL1737" i="1"/>
  <c r="AK1943" i="1"/>
  <c r="AJ1042" i="1"/>
  <c r="AR1616" i="1"/>
  <c r="AR1564" i="1"/>
  <c r="AK3470" i="1"/>
  <c r="AL2350" i="1"/>
  <c r="AP1182" i="1"/>
  <c r="AQ1087" i="1"/>
  <c r="AK2302" i="1"/>
  <c r="AR1711" i="1"/>
  <c r="AP1648" i="1"/>
  <c r="AR1459" i="1"/>
  <c r="AJ1826" i="1"/>
  <c r="AQ2668" i="1"/>
  <c r="AJ1327" i="1"/>
  <c r="AL1430" i="1"/>
  <c r="AR2110" i="1"/>
  <c r="AJ3138" i="1"/>
  <c r="AQ1711" i="1"/>
  <c r="AN1160" i="1"/>
  <c r="AM2172" i="1"/>
  <c r="AP1254" i="1"/>
  <c r="AK2794" i="1"/>
  <c r="AK3138" i="1"/>
  <c r="AO2559" i="1"/>
  <c r="AP1238" i="1"/>
  <c r="AK3278" i="1"/>
  <c r="AO1904" i="1"/>
  <c r="AM1122" i="1"/>
  <c r="AJ1134" i="1"/>
  <c r="AM1804" i="1"/>
  <c r="AO1674" i="1"/>
  <c r="AO2043" i="1"/>
  <c r="AK2515" i="1"/>
  <c r="AQ1416" i="1"/>
  <c r="AP1199" i="1"/>
  <c r="AQ1300" i="1"/>
  <c r="AQ2646" i="1"/>
  <c r="AP3035" i="1"/>
  <c r="AN1412" i="1"/>
  <c r="AR1170" i="1"/>
  <c r="AM1182" i="1"/>
  <c r="AK1075" i="1"/>
  <c r="AM1546" i="1"/>
  <c r="AN1914" i="1"/>
  <c r="AN1516" i="1"/>
  <c r="AR1531" i="1"/>
  <c r="AK1832" i="1"/>
  <c r="AN1231" i="1"/>
  <c r="AQ1042" i="1"/>
  <c r="AP1143" i="1"/>
  <c r="AL1715" i="1"/>
  <c r="AJ2011" i="1"/>
  <c r="AL1882" i="1"/>
  <c r="AL2419" i="1"/>
  <c r="AO2836" i="1"/>
  <c r="AM1343" i="1"/>
  <c r="AJ1942" i="1"/>
  <c r="AR2819" i="1"/>
  <c r="AM1402" i="1"/>
  <c r="AM3509" i="1"/>
  <c r="AL2474" i="1"/>
  <c r="AN1983" i="1"/>
  <c r="AL2697" i="1"/>
  <c r="AL1105" i="1"/>
  <c r="AL3034" i="1"/>
  <c r="AP2238" i="1"/>
  <c r="AK2686" i="1"/>
  <c r="AJ1482" i="1"/>
  <c r="AK1382" i="1"/>
  <c r="AM2315" i="1"/>
  <c r="AQ1191" i="1"/>
  <c r="AQ3003" i="1"/>
  <c r="AJ1565" i="1"/>
  <c r="AJ2866" i="1"/>
  <c r="AR1440" i="1"/>
  <c r="AM1683" i="1"/>
  <c r="AP2411" i="1"/>
  <c r="AO1340" i="1"/>
  <c r="AP1100" i="1"/>
  <c r="AO2524" i="1"/>
  <c r="AQ1600" i="1"/>
  <c r="AL1369" i="1"/>
  <c r="AO1980" i="1"/>
  <c r="AJ1402" i="1"/>
  <c r="AK1013" i="1"/>
  <c r="AO1620" i="1"/>
  <c r="AQ1503" i="1"/>
  <c r="AK1851" i="1"/>
  <c r="AN1466" i="1"/>
  <c r="AR2247" i="1"/>
  <c r="AQ1855" i="1"/>
  <c r="AP1815" i="1"/>
  <c r="AP2803" i="1"/>
  <c r="AL1935" i="1"/>
  <c r="AK1407" i="1"/>
  <c r="AM3032" i="1"/>
  <c r="AO1423" i="1"/>
  <c r="AN3542" i="1"/>
  <c r="AQ1040" i="1"/>
  <c r="AO1727" i="1"/>
  <c r="AR1867" i="1"/>
  <c r="AQ1704" i="1"/>
  <c r="AO2411" i="1"/>
  <c r="AK1893" i="1"/>
  <c r="AR1399" i="1"/>
  <c r="AK1865" i="1"/>
  <c r="AM1407" i="1"/>
  <c r="AO1013" i="1"/>
  <c r="AP3187" i="1"/>
  <c r="AM1831" i="1"/>
  <c r="AJ2074" i="1"/>
  <c r="AP1543" i="1"/>
  <c r="AQ1382" i="1"/>
  <c r="AM1168" i="1"/>
  <c r="AQ2487" i="1"/>
  <c r="AJ3090" i="1"/>
  <c r="AK2143" i="1"/>
  <c r="AJ1310" i="1"/>
  <c r="AQ1144" i="1"/>
  <c r="AK1378" i="1"/>
  <c r="AL1909" i="1"/>
  <c r="AL1511" i="1"/>
  <c r="AM1367" i="1"/>
  <c r="AQ1206" i="1"/>
  <c r="AO1059" i="1"/>
  <c r="AM2228" i="1"/>
  <c r="AO1304" i="1"/>
  <c r="AO1232" i="1"/>
  <c r="AM1038" i="1"/>
  <c r="AL3046" i="1"/>
  <c r="AM1391" i="1"/>
  <c r="AP2196" i="1"/>
  <c r="AN2172" i="1"/>
  <c r="AM1627" i="1"/>
  <c r="AP3444" i="1"/>
  <c r="AK1094" i="1"/>
  <c r="AL2471" i="1"/>
  <c r="AK2018" i="1"/>
  <c r="AJ1859" i="1"/>
  <c r="AR2639" i="1"/>
  <c r="AK2226" i="1"/>
  <c r="AK2251" i="1"/>
  <c r="AP1148" i="1"/>
  <c r="AM2663" i="1"/>
  <c r="AL2102" i="1"/>
  <c r="AR1091" i="1"/>
  <c r="AO1272" i="1"/>
  <c r="AL1766" i="1"/>
  <c r="AN2783" i="1"/>
  <c r="AO3043" i="1"/>
  <c r="AN2331" i="1"/>
  <c r="AO3239" i="1"/>
  <c r="AK1484" i="1"/>
  <c r="AO1143" i="1"/>
  <c r="AJ1091" i="1"/>
  <c r="AO1394" i="1"/>
  <c r="AO1768" i="1"/>
  <c r="AO3283" i="1"/>
  <c r="AN1367" i="1"/>
  <c r="AN1308" i="1"/>
  <c r="AQ2479" i="1"/>
  <c r="AP2275" i="1"/>
  <c r="AL2935" i="1"/>
  <c r="AK1344" i="1"/>
  <c r="AJ3327" i="1"/>
  <c r="AP1930" i="1"/>
  <c r="AK2805" i="1"/>
  <c r="AK1919" i="1"/>
  <c r="AQ2403" i="1"/>
  <c r="AQ2647" i="1"/>
  <c r="AK3407" i="1"/>
  <c r="AJ2727" i="1"/>
  <c r="AN1432" i="1"/>
  <c r="AK2738" i="1"/>
  <c r="AQ1283" i="1"/>
  <c r="AR1627" i="1"/>
  <c r="AQ2407" i="1"/>
  <c r="AP1663" i="1"/>
  <c r="AQ1226" i="1"/>
  <c r="AQ2063" i="1"/>
  <c r="AR1648" i="1"/>
  <c r="AN2536" i="1"/>
  <c r="AK2547" i="1"/>
  <c r="AO2470" i="1"/>
  <c r="AJ2082" i="1"/>
  <c r="AO1380" i="1"/>
  <c r="AO2223" i="1"/>
  <c r="AM1776" i="1"/>
  <c r="AM1720" i="1"/>
  <c r="AO1118" i="1"/>
  <c r="AO3455" i="1"/>
  <c r="AQ1254" i="1"/>
  <c r="AJ2343" i="1"/>
  <c r="AK2254" i="1"/>
  <c r="AO3411" i="1"/>
  <c r="AO1607" i="1"/>
  <c r="AO2408" i="1"/>
  <c r="AN2294" i="1"/>
  <c r="AQ1260" i="1"/>
  <c r="AL1029" i="1"/>
  <c r="AK1949" i="1"/>
  <c r="AR1356" i="1"/>
  <c r="AN1164" i="1"/>
  <c r="AQ2587" i="1"/>
  <c r="AM2180" i="1"/>
  <c r="AM1642" i="1"/>
  <c r="AO1795" i="1"/>
  <c r="AQ3375" i="1"/>
  <c r="AM2311" i="1"/>
  <c r="AM2327" i="1"/>
  <c r="AQ1475" i="1"/>
  <c r="AK2562" i="1"/>
  <c r="AK3432" i="1"/>
  <c r="AO1459" i="1"/>
  <c r="AK2766" i="1"/>
  <c r="AM1612" i="1"/>
  <c r="AR2735" i="1"/>
  <c r="AP1538" i="1"/>
  <c r="AR1434" i="1"/>
  <c r="AJ2342" i="1"/>
  <c r="AQ2699" i="1"/>
  <c r="AM3199" i="1"/>
  <c r="AK1337" i="1"/>
  <c r="AR1775" i="1"/>
  <c r="AR2208" i="1"/>
  <c r="AR1483" i="1"/>
  <c r="AR1855" i="1"/>
  <c r="AN2378" i="1"/>
  <c r="AM1288" i="1"/>
  <c r="AR1254" i="1"/>
  <c r="AJ3186" i="1"/>
  <c r="AJ2589" i="1"/>
  <c r="AO1736" i="1"/>
  <c r="AQ2062" i="1"/>
  <c r="AP1164" i="1"/>
  <c r="AJ1815" i="1"/>
  <c r="AQ1051" i="1"/>
  <c r="AQ1536" i="1"/>
  <c r="AL1026" i="1"/>
  <c r="AN1075" i="1"/>
  <c r="AK1403" i="1"/>
  <c r="AQ1024" i="1"/>
  <c r="AO1194" i="1"/>
  <c r="AQ1672" i="1"/>
  <c r="AJ2166" i="1"/>
  <c r="AN1436" i="1"/>
  <c r="AQ1011" i="1"/>
  <c r="AN1687" i="1"/>
  <c r="AJ1916" i="1"/>
  <c r="AQ1143" i="1"/>
  <c r="AO2224" i="1"/>
  <c r="AK2534" i="1"/>
  <c r="AL1610" i="1"/>
  <c r="AM2511" i="1"/>
  <c r="AO1780" i="1"/>
  <c r="AO1455" i="1"/>
  <c r="AP2603" i="1"/>
  <c r="AR1153" i="1"/>
  <c r="AO1268" i="1"/>
  <c r="AQ2873" i="1"/>
  <c r="AK3337" i="1"/>
  <c r="AP1831" i="1"/>
  <c r="AR1903" i="1"/>
  <c r="AJ1662" i="1"/>
  <c r="AK1882" i="1"/>
  <c r="AO1955" i="1"/>
  <c r="AR2000" i="1"/>
  <c r="AP1111" i="1"/>
  <c r="AR1255" i="1"/>
  <c r="AK1586" i="1"/>
  <c r="AL2222" i="1"/>
  <c r="AP1687" i="1"/>
  <c r="AQ1406" i="1"/>
  <c r="AJ1480" i="1"/>
  <c r="AN2355" i="1"/>
  <c r="AL1855" i="1"/>
  <c r="AQ2302" i="1"/>
  <c r="AN1103" i="1"/>
  <c r="AJ2586" i="1"/>
  <c r="AR2220" i="1"/>
  <c r="AM1432" i="1"/>
  <c r="AO2023" i="1"/>
  <c r="AN2016" i="1"/>
  <c r="AQ2223" i="1"/>
  <c r="AP1750" i="1"/>
  <c r="AP1373" i="1"/>
  <c r="AL3346" i="1"/>
  <c r="AQ1755" i="1"/>
  <c r="AR3047" i="1"/>
  <c r="AM2526" i="1"/>
  <c r="AJ1561" i="1"/>
  <c r="AP1515" i="1"/>
  <c r="AM1285" i="1"/>
  <c r="AJ1105" i="1"/>
  <c r="AK1633" i="1"/>
  <c r="AL1192" i="1"/>
  <c r="AQ2988" i="1"/>
  <c r="AK1767" i="1"/>
  <c r="AQ1687" i="1"/>
  <c r="AJ1711" i="1"/>
  <c r="AM1916" i="1"/>
  <c r="AJ1647" i="1"/>
  <c r="AK2984" i="1"/>
  <c r="AO2331" i="1"/>
  <c r="AP1007" i="1"/>
  <c r="AK1486" i="1"/>
  <c r="AL2226" i="1"/>
  <c r="AM1376" i="1"/>
  <c r="AR1788" i="1"/>
  <c r="AP1975" i="1"/>
  <c r="AR1317" i="1"/>
  <c r="AK1090" i="1"/>
  <c r="AR1704" i="1"/>
  <c r="AK2926" i="1"/>
  <c r="AP1328" i="1"/>
  <c r="AP2307" i="1"/>
  <c r="AQ2595" i="1"/>
  <c r="AN2415" i="1"/>
  <c r="AJ1748" i="1"/>
  <c r="AQ1030" i="1"/>
  <c r="AP1178" i="1"/>
  <c r="AM2264" i="1"/>
  <c r="AK1518" i="1"/>
  <c r="AN1664" i="1"/>
  <c r="AN2507" i="1"/>
  <c r="AM1231" i="1"/>
  <c r="AK2834" i="1"/>
  <c r="AJ1442" i="1"/>
  <c r="AN2399" i="1"/>
  <c r="AR1288" i="1"/>
  <c r="AO1200" i="1"/>
  <c r="AM1054" i="1"/>
  <c r="AJ1007" i="1"/>
  <c r="AJ1136" i="1"/>
  <c r="AO1087" i="1"/>
  <c r="AJ1110" i="1"/>
  <c r="AJ2122" i="1"/>
  <c r="AL1631" i="1"/>
  <c r="AR2187" i="1"/>
  <c r="AL1075" i="1"/>
  <c r="AN1336" i="1"/>
  <c r="AK2982" i="1"/>
  <c r="AQ1531" i="1"/>
  <c r="AO2795" i="1"/>
  <c r="AP2815" i="1"/>
  <c r="AM3483" i="1"/>
  <c r="AK1625" i="1"/>
  <c r="AO1683" i="1"/>
  <c r="AR2968" i="1"/>
  <c r="AN3127" i="1"/>
  <c r="AM2803" i="1"/>
  <c r="AK1519" i="1"/>
  <c r="AM1063" i="1"/>
  <c r="AN1654" i="1"/>
  <c r="AO1138" i="1"/>
  <c r="AL2410" i="1"/>
  <c r="AL1054" i="1"/>
  <c r="AJ1003" i="1"/>
  <c r="AK3046" i="1"/>
  <c r="AJ2354" i="1"/>
  <c r="AM2007" i="1"/>
  <c r="AN1178" i="1"/>
  <c r="AM1728" i="1"/>
  <c r="AQ1995" i="1"/>
  <c r="AQ2404" i="1"/>
  <c r="AK1571" i="1"/>
  <c r="AM1676" i="1"/>
  <c r="AM1715" i="1"/>
  <c r="AR2136" i="1"/>
  <c r="AK2531" i="1"/>
  <c r="AR1266" i="1"/>
  <c r="AN2707" i="1"/>
  <c r="AO1478" i="1"/>
  <c r="AQ1454" i="1"/>
  <c r="AM1439" i="1"/>
  <c r="AR1964" i="1"/>
  <c r="AM1290" i="1"/>
  <c r="AN2695" i="1"/>
  <c r="AJ1891" i="1"/>
  <c r="AL1382" i="1"/>
  <c r="AR1544" i="1"/>
  <c r="AK2070" i="1"/>
  <c r="AK2134" i="1"/>
  <c r="AO1219" i="1"/>
  <c r="AO1296" i="1"/>
  <c r="AO2099" i="1"/>
  <c r="AL1982" i="1"/>
  <c r="AP1675" i="1"/>
  <c r="AL1581" i="1"/>
  <c r="AP1024" i="1"/>
  <c r="AO1190" i="1"/>
  <c r="AO1572" i="1"/>
  <c r="AP3531" i="1"/>
  <c r="AJ2598" i="1"/>
  <c r="AP1472" i="1"/>
  <c r="AN1258" i="1"/>
  <c r="AR2346" i="1"/>
  <c r="AR3071" i="1"/>
  <c r="AQ2551" i="1"/>
  <c r="AQ1055" i="1"/>
  <c r="AL1513" i="1"/>
  <c r="AO2271" i="1"/>
  <c r="AR2563" i="1"/>
  <c r="AP1387" i="1"/>
  <c r="AR2338" i="1"/>
  <c r="AO1332" i="1"/>
  <c r="AO2680" i="1"/>
  <c r="AO2460" i="1"/>
  <c r="AN1158" i="1"/>
  <c r="AJ3026" i="1"/>
  <c r="AJ3108" i="1"/>
  <c r="AQ3488" i="1"/>
  <c r="AO1695" i="1"/>
  <c r="AJ2299" i="1"/>
  <c r="AN1980" i="1"/>
  <c r="AL2618" i="1"/>
  <c r="AL2846" i="1"/>
  <c r="AQ1195" i="1"/>
  <c r="AK1908" i="1"/>
  <c r="AP2703" i="1"/>
  <c r="AR2070" i="1"/>
  <c r="AO2303" i="1"/>
  <c r="AN1586" i="1"/>
  <c r="AQ2295" i="1"/>
  <c r="AR1640" i="1"/>
  <c r="AL1635" i="1"/>
  <c r="AO1243" i="1"/>
  <c r="AK2626" i="1"/>
  <c r="AO1428" i="1"/>
  <c r="AL2278" i="1"/>
  <c r="AL1427" i="1"/>
  <c r="AP1616" i="1"/>
  <c r="AR1402" i="1"/>
  <c r="AO1815" i="1"/>
  <c r="AN2276" i="1"/>
  <c r="AO1686" i="1"/>
  <c r="AP2555" i="1"/>
  <c r="AK1251" i="1"/>
  <c r="AM2323" i="1"/>
  <c r="AR3391" i="1"/>
  <c r="AN2763" i="1"/>
  <c r="AN1803" i="1"/>
  <c r="AL2954" i="1"/>
  <c r="AM2472" i="1"/>
  <c r="AR2483" i="1"/>
  <c r="AL1007" i="1"/>
  <c r="AN1395" i="1"/>
  <c r="AP2207" i="1"/>
  <c r="AO3371" i="1"/>
  <c r="AQ2203" i="1"/>
  <c r="AJ1836" i="1"/>
  <c r="AP2455" i="1"/>
  <c r="AM1306" i="1"/>
  <c r="AQ1716" i="1"/>
  <c r="AN1246" i="1"/>
  <c r="AP2723" i="1"/>
  <c r="AO2607" i="1"/>
  <c r="AL1746" i="1"/>
  <c r="AN2219" i="1"/>
  <c r="AP1364" i="1"/>
  <c r="AP2763" i="1"/>
  <c r="AP1544" i="1"/>
  <c r="AK1027" i="1"/>
  <c r="AJ1075" i="1"/>
  <c r="AJ1381" i="1"/>
  <c r="AP3333" i="1"/>
  <c r="AO1931" i="1"/>
  <c r="AN2124" i="1"/>
  <c r="AR1658" i="1"/>
  <c r="AJ2431" i="1"/>
  <c r="AL3442" i="1"/>
  <c r="AM1286" i="1"/>
  <c r="AN3530" i="1"/>
  <c r="AQ1374" i="1"/>
  <c r="AR1760" i="1"/>
  <c r="AJ2898" i="1"/>
  <c r="AN1471" i="1"/>
  <c r="AK2046" i="1"/>
  <c r="AM2820" i="1"/>
  <c r="AO2382" i="1"/>
  <c r="AO2554" i="1"/>
  <c r="AQ1924" i="1"/>
  <c r="AL1890" i="1"/>
  <c r="AQ1767" i="1"/>
  <c r="AM1692" i="1"/>
  <c r="AJ2984" i="1"/>
  <c r="AO3227" i="1"/>
  <c r="AJ1047" i="1"/>
  <c r="AJ1362" i="1"/>
  <c r="AO1276" i="1"/>
  <c r="AL1449" i="1"/>
  <c r="AM1011" i="1"/>
  <c r="AJ1610" i="1"/>
  <c r="AO2332" i="1"/>
  <c r="AO3075" i="1"/>
  <c r="AP1439" i="1"/>
  <c r="AM1384" i="1"/>
  <c r="AO2283" i="1"/>
  <c r="AJ1991" i="1"/>
  <c r="AM1187" i="1"/>
  <c r="AO1322" i="1"/>
  <c r="AR1079" i="1"/>
  <c r="AO1908" i="1"/>
  <c r="AR1324" i="1"/>
  <c r="AM2807" i="1"/>
  <c r="AM2044" i="1"/>
  <c r="AK1319" i="1"/>
  <c r="AO3196" i="1"/>
  <c r="AQ2395" i="1"/>
  <c r="AQ2423" i="1"/>
  <c r="AP2220" i="1"/>
  <c r="AL1237" i="1"/>
  <c r="AJ1355" i="1"/>
  <c r="AQ3203" i="1"/>
  <c r="AR1311" i="1"/>
  <c r="AM2895" i="1"/>
  <c r="AO3028" i="1"/>
  <c r="AQ2003" i="1"/>
  <c r="AR3291" i="1"/>
  <c r="AO2215" i="1"/>
  <c r="AJ1638" i="1"/>
  <c r="AN1940" i="1"/>
  <c r="AQ1572" i="1"/>
  <c r="AO2115" i="1"/>
  <c r="AO2824" i="1"/>
  <c r="AK1204" i="1"/>
  <c r="AO2322" i="1"/>
  <c r="AK2007" i="1"/>
  <c r="AN2888" i="1"/>
  <c r="AK3510" i="1"/>
  <c r="AK1794" i="1"/>
  <c r="AK1260" i="1"/>
  <c r="AR1138" i="1"/>
  <c r="AO3184" i="1"/>
  <c r="AO2603" i="1"/>
  <c r="AR1417" i="1"/>
  <c r="AM2946" i="1"/>
  <c r="AO1688" i="1"/>
  <c r="AJ1989" i="1"/>
  <c r="AM3073" i="1"/>
  <c r="AK3258" i="1"/>
  <c r="AK1323" i="1"/>
  <c r="AL2649" i="1"/>
  <c r="AK1836" i="1"/>
  <c r="AL2692" i="1"/>
  <c r="AN1271" i="1"/>
  <c r="AK1878" i="1"/>
  <c r="AM2316" i="1"/>
  <c r="AM1070" i="1"/>
  <c r="AJ2667" i="1"/>
  <c r="AL1553" i="1"/>
  <c r="AM1990" i="1"/>
  <c r="AJ1403" i="1"/>
  <c r="AJ1203" i="1"/>
  <c r="AN3066" i="1"/>
  <c r="AM1042" i="1"/>
  <c r="AM1735" i="1"/>
  <c r="AK2354" i="1"/>
  <c r="AK3034" i="1"/>
  <c r="AJ1499" i="1"/>
  <c r="AL1629" i="1"/>
  <c r="AM1788" i="1"/>
  <c r="AJ2086" i="1"/>
  <c r="AP2647" i="1"/>
  <c r="AL3384" i="1"/>
  <c r="AK1277" i="1"/>
  <c r="AL1322" i="1"/>
  <c r="AL3547" i="1"/>
  <c r="AJ1012" i="1"/>
  <c r="AR2392" i="1"/>
  <c r="AO2320" i="1"/>
  <c r="AJ1526" i="1"/>
  <c r="AO2066" i="1"/>
  <c r="AN2025" i="1"/>
  <c r="AQ2539" i="1"/>
  <c r="AQ1020" i="1"/>
  <c r="AP1540" i="1"/>
  <c r="AJ2282" i="1"/>
  <c r="AJ1448" i="1"/>
  <c r="AN3010" i="1"/>
  <c r="AO1319" i="1"/>
  <c r="AQ2451" i="1"/>
  <c r="AM1140" i="1"/>
  <c r="AN1015" i="1"/>
  <c r="AQ1389" i="1"/>
  <c r="AP2679" i="1"/>
  <c r="AR2428" i="1"/>
  <c r="AL1491" i="1"/>
  <c r="AM2192" i="1"/>
  <c r="AQ1887" i="1"/>
  <c r="AP1714" i="1"/>
  <c r="AP1067" i="1"/>
  <c r="AL1246" i="1"/>
  <c r="AL2162" i="1"/>
  <c r="AP1631" i="1"/>
  <c r="AM1567" i="1"/>
  <c r="AL2214" i="1"/>
  <c r="AM1446" i="1"/>
  <c r="AR1048" i="1"/>
  <c r="AM1415" i="1"/>
  <c r="AN1291" i="1"/>
  <c r="AN1880" i="1"/>
  <c r="AK2710" i="1"/>
  <c r="AN1068" i="1"/>
  <c r="AJ1985" i="1"/>
  <c r="AJ2081" i="1"/>
  <c r="AJ2654" i="1"/>
  <c r="AN1660" i="1"/>
  <c r="AK1715" i="1"/>
  <c r="AL1137" i="1"/>
  <c r="AP1247" i="1"/>
  <c r="AK2166" i="1"/>
  <c r="AL1166" i="1"/>
  <c r="AN1448" i="1"/>
  <c r="AL1432" i="1"/>
  <c r="AP2859" i="1"/>
  <c r="AR1316" i="1"/>
  <c r="AQ1562" i="1"/>
  <c r="AK1693" i="1"/>
  <c r="AM2499" i="1"/>
  <c r="AM2143" i="1"/>
  <c r="AJ2043" i="1"/>
  <c r="AM3166" i="1"/>
  <c r="AQ3363" i="1"/>
  <c r="AQ3315" i="1"/>
  <c r="AL2063" i="1"/>
  <c r="AM1111" i="1"/>
  <c r="AK2234" i="1"/>
  <c r="AJ2750" i="1"/>
  <c r="AN1959" i="1"/>
  <c r="AL1922" i="1"/>
  <c r="AR3307" i="1"/>
  <c r="AL1211" i="1"/>
  <c r="AP1736" i="1"/>
  <c r="AQ2787" i="1"/>
  <c r="AR2751" i="1"/>
  <c r="AM1271" i="1"/>
  <c r="AK1846" i="1"/>
  <c r="AL2158" i="1"/>
  <c r="AQ3195" i="1"/>
  <c r="AR1148" i="1"/>
  <c r="AQ1019" i="1"/>
  <c r="AK1724" i="1"/>
  <c r="AL1787" i="1"/>
  <c r="AR1839" i="1"/>
  <c r="AQ2086" i="1"/>
  <c r="AO2106" i="1"/>
  <c r="AL1811" i="1"/>
  <c r="AQ1411" i="1"/>
  <c r="AP1935" i="1"/>
  <c r="AP2905" i="1"/>
  <c r="AP1271" i="1"/>
  <c r="AQ2607" i="1"/>
  <c r="AO1484" i="1"/>
  <c r="AR1520" i="1"/>
  <c r="AJ1137" i="1"/>
  <c r="AK2510" i="1"/>
  <c r="AL2091" i="1"/>
  <c r="AP2383" i="1"/>
  <c r="AK2702" i="1"/>
  <c r="AK1125" i="1"/>
  <c r="AQ2567" i="1"/>
  <c r="AL2653" i="1"/>
  <c r="AJ1538" i="1"/>
  <c r="AK1889" i="1"/>
  <c r="AN2461" i="1"/>
  <c r="AR1682" i="1"/>
  <c r="AM2788" i="1"/>
  <c r="AK1927" i="1"/>
  <c r="AR2283" i="1"/>
  <c r="AL2934" i="1"/>
  <c r="AL2308" i="1"/>
  <c r="AR3052" i="1"/>
  <c r="AJ2414" i="1"/>
  <c r="AJ2407" i="1"/>
  <c r="AM2420" i="1"/>
  <c r="AO2580" i="1"/>
  <c r="AK1156" i="1"/>
  <c r="AQ1927" i="1"/>
  <c r="AJ2330" i="1"/>
  <c r="AJ2758" i="1"/>
  <c r="AQ3279" i="1"/>
  <c r="AO2327" i="1"/>
  <c r="AN1459" i="1"/>
  <c r="AQ2204" i="1"/>
  <c r="AL1823" i="1"/>
  <c r="AR3439" i="1"/>
  <c r="AM1349" i="1"/>
  <c r="AP2878" i="1"/>
  <c r="AO1913" i="1"/>
  <c r="AK2898" i="1"/>
  <c r="AO1376" i="1"/>
  <c r="AQ1250" i="1"/>
  <c r="AQ1280" i="1"/>
  <c r="AP1283" i="1"/>
  <c r="AM1248" i="1"/>
  <c r="AK1116" i="1"/>
  <c r="AL2972" i="1"/>
  <c r="AK2060" i="1"/>
  <c r="AR1133" i="1"/>
  <c r="AQ1556" i="1"/>
  <c r="AN2599" i="1"/>
  <c r="AP2160" i="1"/>
  <c r="AQ1983" i="1"/>
  <c r="AL1112" i="1"/>
  <c r="AM2983" i="1"/>
  <c r="AM1154" i="1"/>
  <c r="AK1708" i="1"/>
  <c r="AN2029" i="1"/>
  <c r="AM2959" i="1"/>
  <c r="AO2292" i="1"/>
  <c r="AP1507" i="1"/>
  <c r="AN1607" i="1"/>
  <c r="AP1213" i="1"/>
  <c r="AK1339" i="1"/>
  <c r="AJ1097" i="1"/>
  <c r="AR1342" i="1"/>
  <c r="AJ2507" i="1"/>
  <c r="AM1722" i="1"/>
  <c r="AR2255" i="1"/>
  <c r="AM1344" i="1"/>
  <c r="AJ3029" i="1"/>
  <c r="AN1380" i="1"/>
  <c r="AN2208" i="1"/>
  <c r="AQ1944" i="1"/>
  <c r="AJ1391" i="1"/>
  <c r="AM1624" i="1"/>
  <c r="AK1910" i="1"/>
  <c r="AQ2462" i="1"/>
  <c r="AP1059" i="1"/>
  <c r="AM1835" i="1"/>
  <c r="AJ1490" i="1"/>
  <c r="AM3179" i="1"/>
  <c r="AR2203" i="1"/>
  <c r="AK2385" i="1"/>
  <c r="AN1960" i="1"/>
  <c r="AM1035" i="1"/>
  <c r="AR1067" i="1"/>
  <c r="AN1718" i="1"/>
  <c r="AQ3248" i="1"/>
  <c r="AM1406" i="1"/>
  <c r="AR1366" i="1"/>
  <c r="AQ2927" i="1"/>
  <c r="AN3004" i="1"/>
  <c r="AQ1990" i="1"/>
  <c r="AP2876" i="1"/>
  <c r="AN1722" i="1"/>
  <c r="AK1053" i="1"/>
  <c r="AR2107" i="1"/>
  <c r="AQ1098" i="1"/>
  <c r="AN1038" i="1"/>
  <c r="AR2907" i="1"/>
  <c r="AO3062" i="1"/>
  <c r="AK2713" i="1"/>
  <c r="AN1659" i="1"/>
  <c r="AM2331" i="1"/>
  <c r="AJ1345" i="1"/>
  <c r="AQ2247" i="1"/>
  <c r="AJ2697" i="1"/>
  <c r="AM1362" i="1"/>
  <c r="AP1208" i="1"/>
  <c r="AK1169" i="1"/>
  <c r="AQ1078" i="1"/>
  <c r="AL2315" i="1"/>
  <c r="AN1456" i="1"/>
  <c r="AK1077" i="1"/>
  <c r="AL1575" i="1"/>
  <c r="AM1628" i="1"/>
  <c r="AN1922" i="1"/>
  <c r="AN1824" i="1"/>
  <c r="AO3235" i="1"/>
  <c r="AL1710" i="1"/>
  <c r="AK1132" i="1"/>
  <c r="AM2271" i="1"/>
  <c r="AK1446" i="1"/>
  <c r="AN1532" i="1"/>
  <c r="AO1202" i="1"/>
  <c r="AR2607" i="1"/>
  <c r="AN2228" i="1"/>
  <c r="AP1191" i="1"/>
  <c r="AM1240" i="1"/>
  <c r="AO1331" i="1"/>
  <c r="AP1331" i="1"/>
  <c r="AQ2443" i="1"/>
  <c r="AR1267" i="1"/>
  <c r="AQ1956" i="1"/>
  <c r="AK1184" i="1"/>
  <c r="AM1474" i="1"/>
  <c r="AM3135" i="1"/>
  <c r="AJ1702" i="1"/>
  <c r="AJ1291" i="1"/>
  <c r="AP2055" i="1"/>
  <c r="AN3501" i="1"/>
  <c r="AN1155" i="1"/>
  <c r="AQ2743" i="1"/>
  <c r="AM1026" i="1"/>
  <c r="AP1712" i="1"/>
  <c r="AR1352" i="1"/>
  <c r="AJ1742" i="1"/>
  <c r="AR1450" i="1"/>
  <c r="AR1779" i="1"/>
  <c r="AN1156" i="1"/>
  <c r="AL1542" i="1"/>
  <c r="AN1523" i="1"/>
  <c r="AN3311" i="1"/>
  <c r="AM1876" i="1"/>
  <c r="AP2538" i="1"/>
  <c r="AR2026" i="1"/>
  <c r="AJ1899" i="1"/>
  <c r="AO3335" i="1"/>
  <c r="AN1049" i="1"/>
  <c r="AM1190" i="1"/>
  <c r="AR1512" i="1"/>
  <c r="AO2921" i="1"/>
  <c r="AQ2552" i="1"/>
  <c r="AJ1967" i="1"/>
  <c r="AM1983" i="1"/>
  <c r="AO2187" i="1"/>
  <c r="AJ2582" i="1"/>
  <c r="AR1343" i="1"/>
  <c r="AJ1332" i="1"/>
  <c r="AJ1357" i="1"/>
  <c r="AK3406" i="1"/>
  <c r="AK1513" i="1"/>
  <c r="AJ1126" i="1"/>
  <c r="AJ1584" i="1"/>
  <c r="AM2131" i="1"/>
  <c r="AP1532" i="1"/>
  <c r="AP3431" i="1"/>
  <c r="AK2003" i="1"/>
  <c r="AJ1491" i="1"/>
  <c r="AM1970" i="1"/>
  <c r="AL1917" i="1"/>
  <c r="AN1872" i="1"/>
  <c r="AJ1410" i="1"/>
  <c r="AN2755" i="1"/>
  <c r="AQ1186" i="1"/>
  <c r="AJ3434" i="1"/>
  <c r="AP2283" i="1"/>
  <c r="AM1138" i="1"/>
  <c r="AK2159" i="1"/>
  <c r="AJ1254" i="1"/>
  <c r="AL1551" i="1"/>
  <c r="AR3483" i="1"/>
  <c r="AO2987" i="1"/>
  <c r="AJ1458" i="1"/>
  <c r="AK1423" i="1"/>
  <c r="AO1063" i="1"/>
  <c r="AJ1736" i="1"/>
  <c r="AJ1954" i="1"/>
  <c r="AP1162" i="1"/>
  <c r="AJ1510" i="1"/>
  <c r="AJ3190" i="1"/>
  <c r="AR1230" i="1"/>
  <c r="AL3150" i="1"/>
  <c r="AL1302" i="1"/>
  <c r="AK1321" i="1"/>
  <c r="AO3343" i="1"/>
  <c r="AM3256" i="1"/>
  <c r="AM1103" i="1"/>
  <c r="AP2146" i="1"/>
  <c r="AO1756" i="1"/>
  <c r="AO3135" i="1"/>
  <c r="AK3475" i="1"/>
  <c r="AL1274" i="1"/>
  <c r="AO1116" i="1"/>
  <c r="AM2067" i="1"/>
  <c r="AO2247" i="1"/>
  <c r="AJ2318" i="1"/>
  <c r="AO1763" i="1"/>
  <c r="AJ1023" i="1"/>
  <c r="AM1499" i="1"/>
  <c r="AL1554" i="1"/>
  <c r="AO1052" i="1"/>
  <c r="AL1515" i="1"/>
  <c r="AP1630" i="1"/>
  <c r="AL2111" i="1"/>
  <c r="AQ1751" i="1"/>
  <c r="AR1327" i="1"/>
  <c r="AK1822" i="1"/>
  <c r="AQ2547" i="1"/>
  <c r="AK1814" i="1"/>
  <c r="AR1804" i="1"/>
  <c r="AL1290" i="1"/>
  <c r="AJ1727" i="1"/>
  <c r="AM2940" i="1"/>
  <c r="AL1482" i="1"/>
  <c r="AM1084" i="1"/>
  <c r="AM1927" i="1"/>
  <c r="AP2543" i="1"/>
  <c r="AL1042" i="1"/>
  <c r="AK1470" i="1"/>
  <c r="AL2430" i="1"/>
  <c r="AP1042" i="1"/>
  <c r="AQ1150" i="1"/>
  <c r="AL2398" i="1"/>
  <c r="AR1581" i="1"/>
  <c r="AJ1463" i="1"/>
  <c r="AJ1601" i="1"/>
  <c r="AR1832" i="1"/>
  <c r="AL1222" i="1"/>
  <c r="AK1085" i="1"/>
  <c r="AN1615" i="1"/>
  <c r="AQ1400" i="1"/>
  <c r="AN2543" i="1"/>
  <c r="AP1268" i="1"/>
  <c r="AQ2083" i="1"/>
  <c r="AP1843" i="1"/>
  <c r="AM1532" i="1"/>
  <c r="AK1971" i="1"/>
  <c r="AR1380" i="1"/>
  <c r="AR1202" i="1"/>
  <c r="AR1069" i="1"/>
  <c r="AM1032" i="1"/>
  <c r="AO1492" i="1"/>
  <c r="AN2511" i="1"/>
  <c r="AP1559" i="1"/>
  <c r="AO1640" i="1"/>
  <c r="AL2050" i="1"/>
  <c r="AP1150" i="1"/>
  <c r="AL1270" i="1"/>
  <c r="AQ1722" i="1"/>
  <c r="AN1450" i="1"/>
  <c r="AK2038" i="1"/>
  <c r="AO1602" i="1"/>
  <c r="AP1327" i="1"/>
  <c r="AK2426" i="1"/>
  <c r="AK1796" i="1"/>
  <c r="AJ1913" i="1"/>
  <c r="AN1390" i="1"/>
  <c r="AN1775" i="1"/>
  <c r="AL1185" i="1"/>
  <c r="AO1258" i="1"/>
  <c r="AP1679" i="1"/>
  <c r="AN1184" i="1"/>
  <c r="AP2119" i="1"/>
  <c r="AL1207" i="1"/>
  <c r="AK2214" i="1"/>
  <c r="AQ2296" i="1"/>
  <c r="AN1222" i="1"/>
  <c r="AM2593" i="1"/>
  <c r="AQ1610" i="1"/>
  <c r="AR2663" i="1"/>
  <c r="AR1164" i="1"/>
  <c r="AP1480" i="1"/>
  <c r="AR2143" i="1"/>
  <c r="AL2607" i="1"/>
  <c r="AQ1018" i="1"/>
  <c r="AL2493" i="1"/>
  <c r="AL1077" i="1"/>
  <c r="AN2071" i="1"/>
  <c r="AM2061" i="1"/>
  <c r="AJ2845" i="1"/>
  <c r="AK1006" i="1"/>
  <c r="AO1115" i="1"/>
  <c r="AN1384" i="1"/>
  <c r="AN1066" i="1"/>
  <c r="AL1978" i="1"/>
  <c r="AN1746" i="1"/>
  <c r="AP3159" i="1"/>
  <c r="AP2182" i="1"/>
  <c r="AQ2775" i="1"/>
  <c r="AQ1219" i="1"/>
  <c r="AL1986" i="1"/>
  <c r="AM1266" i="1"/>
  <c r="AN2535" i="1"/>
  <c r="AO1802" i="1"/>
  <c r="AJ2806" i="1"/>
  <c r="AO1090" i="1"/>
  <c r="AL1566" i="1"/>
  <c r="AQ1130" i="1"/>
  <c r="AR3190" i="1"/>
  <c r="AM1040" i="1"/>
  <c r="AL1644" i="1"/>
  <c r="AK1014" i="1"/>
  <c r="AK1679" i="1"/>
  <c r="AO2422" i="1"/>
  <c r="AK2093" i="1"/>
  <c r="AN2187" i="1"/>
  <c r="AJ3010" i="1"/>
  <c r="AP3146" i="1"/>
  <c r="AR1334" i="1"/>
  <c r="AO1950" i="1"/>
  <c r="AO1764" i="1"/>
  <c r="AK2770" i="1"/>
  <c r="AN2555" i="1"/>
  <c r="AN2088" i="1"/>
  <c r="AM1263" i="1"/>
  <c r="AM1591" i="1"/>
  <c r="AQ3227" i="1"/>
  <c r="AL1539" i="1"/>
  <c r="AJ1923" i="1"/>
  <c r="AN3299" i="1"/>
  <c r="AO2939" i="1"/>
  <c r="AJ1227" i="1"/>
  <c r="AP1931" i="1"/>
  <c r="AQ1214" i="1"/>
  <c r="AR1290" i="1"/>
  <c r="AL2307" i="1"/>
  <c r="AQ2319" i="1"/>
  <c r="AJ2491" i="1"/>
  <c r="AM3424" i="1"/>
  <c r="AP1622" i="1"/>
  <c r="AJ3014" i="1"/>
  <c r="AQ1432" i="1"/>
  <c r="AJ1882" i="1"/>
  <c r="AR1367" i="1"/>
  <c r="AQ1563" i="1"/>
  <c r="AJ1217" i="1"/>
  <c r="AN1491" i="1"/>
  <c r="AN1475" i="1"/>
  <c r="AK2178" i="1"/>
  <c r="AL2695" i="1"/>
  <c r="AM2428" i="1"/>
  <c r="AO2280" i="1"/>
  <c r="AO1402" i="1"/>
  <c r="AO1923" i="1"/>
  <c r="AO3355" i="1"/>
  <c r="AM3503" i="1"/>
  <c r="AL2679" i="1"/>
  <c r="AK1699" i="1"/>
  <c r="AJ1226" i="1"/>
  <c r="AM2144" i="1"/>
  <c r="AJ2950" i="1"/>
  <c r="AJ2902" i="1"/>
  <c r="AQ1607" i="1"/>
  <c r="AP2167" i="1"/>
  <c r="AR2087" i="1"/>
  <c r="AL1289" i="1"/>
  <c r="AO1252" i="1"/>
  <c r="AN1232" i="1"/>
  <c r="AQ1028" i="1"/>
  <c r="AO1330" i="1"/>
  <c r="AO1979" i="1"/>
  <c r="AO1899" i="1"/>
  <c r="AN2595" i="1"/>
  <c r="AR2339" i="1"/>
  <c r="AK2763" i="1"/>
  <c r="AK1230" i="1"/>
  <c r="AQ2507" i="1"/>
  <c r="AQ3336" i="1"/>
  <c r="AJ1549" i="1"/>
  <c r="AQ1899" i="1"/>
  <c r="AL3247" i="1"/>
  <c r="AN1684" i="1"/>
  <c r="AL1140" i="1"/>
  <c r="AL1003" i="1"/>
  <c r="AL2163" i="1"/>
  <c r="AL1178" i="1"/>
  <c r="AJ1033" i="1"/>
  <c r="AL2250" i="1"/>
  <c r="AQ2471" i="1"/>
  <c r="AN2280" i="1"/>
  <c r="AP1792" i="1"/>
  <c r="AQ1992" i="1"/>
  <c r="AK1909" i="1"/>
  <c r="AJ2215" i="1"/>
  <c r="AL1747" i="1"/>
  <c r="AQ2299" i="1"/>
  <c r="AM2494" i="1"/>
  <c r="AO1757" i="1"/>
  <c r="AL3519" i="1"/>
  <c r="AL1012" i="1"/>
  <c r="AR2106" i="1"/>
  <c r="AJ2646" i="1"/>
  <c r="AN1405" i="1"/>
  <c r="AJ1478" i="1"/>
  <c r="AP2672" i="1"/>
  <c r="AK1176" i="1"/>
  <c r="AJ3410" i="1"/>
  <c r="AK3289" i="1"/>
  <c r="AO1420" i="1"/>
  <c r="AQ1814" i="1"/>
  <c r="AM2944" i="1"/>
  <c r="AL1776" i="1"/>
  <c r="AQ3020" i="1"/>
  <c r="AL2444" i="1"/>
  <c r="AM2978" i="1"/>
  <c r="AO1690" i="1"/>
  <c r="AQ2776" i="1"/>
  <c r="AL1743" i="1"/>
  <c r="AL1179" i="1"/>
  <c r="AP1347" i="1"/>
  <c r="AK1829" i="1"/>
  <c r="AJ1659" i="1"/>
  <c r="AP1594" i="1"/>
  <c r="AK3042" i="1"/>
  <c r="AL3154" i="1"/>
  <c r="AJ2570" i="1"/>
  <c r="AK1330" i="1"/>
  <c r="AL3142" i="1"/>
  <c r="AK3166" i="1"/>
  <c r="AN2244" i="1"/>
  <c r="AL1995" i="1"/>
  <c r="AP1448" i="1"/>
  <c r="AR3069" i="1"/>
  <c r="AL1083" i="1"/>
  <c r="AK2769" i="1"/>
  <c r="AM3291" i="1"/>
  <c r="AN1407" i="1"/>
  <c r="AK2966" i="1"/>
  <c r="AL2661" i="1"/>
  <c r="AP2587" i="1"/>
  <c r="AK3286" i="1"/>
  <c r="AP2503" i="1"/>
  <c r="AM2844" i="1"/>
  <c r="AM1242" i="1"/>
  <c r="AN3256" i="1"/>
  <c r="AK3359" i="1"/>
  <c r="AM2463" i="1"/>
  <c r="AJ1446" i="1"/>
  <c r="AM3311" i="1"/>
  <c r="AK1653" i="1"/>
  <c r="AR2911" i="1"/>
  <c r="AK2409" i="1"/>
  <c r="AQ2729" i="1"/>
  <c r="AO2198" i="1"/>
  <c r="AP3360" i="1"/>
  <c r="AM1359" i="1"/>
  <c r="AP1768" i="1"/>
  <c r="AL1930" i="1"/>
  <c r="AJ1962" i="1"/>
  <c r="AR1194" i="1"/>
  <c r="AK1424" i="1"/>
  <c r="AL2503" i="1"/>
  <c r="AQ1003" i="1"/>
  <c r="AM1555" i="1"/>
  <c r="AK2714" i="1"/>
  <c r="AQ2032" i="1"/>
  <c r="AP1720" i="1"/>
  <c r="AM1313" i="1"/>
  <c r="AL1241" i="1"/>
  <c r="AJ1255" i="1"/>
  <c r="AP2291" i="1"/>
  <c r="AQ1589" i="1"/>
  <c r="AK1799" i="1"/>
  <c r="AJ1677" i="1"/>
  <c r="AL1093" i="1"/>
  <c r="AO2991" i="1"/>
  <c r="AP2631" i="1"/>
  <c r="AO1558" i="1"/>
  <c r="AL3258" i="1"/>
  <c r="AL1799" i="1"/>
  <c r="AP1678" i="1"/>
  <c r="AL3498" i="1"/>
  <c r="AN2027" i="1"/>
  <c r="AM1944" i="1"/>
  <c r="AM1418" i="1"/>
  <c r="AL2678" i="1"/>
  <c r="AP1602" i="1"/>
  <c r="AJ1596" i="1"/>
  <c r="AN2342" i="1"/>
  <c r="AO1784" i="1"/>
  <c r="AR1584" i="1"/>
  <c r="AP3195" i="1"/>
  <c r="AP1495" i="1"/>
  <c r="AL3314" i="1"/>
  <c r="AO1160" i="1"/>
  <c r="AJ1202" i="1"/>
  <c r="AL2914" i="1"/>
  <c r="AO1642" i="1"/>
  <c r="AQ1825" i="1"/>
  <c r="AL1705" i="1"/>
  <c r="AN1090" i="1"/>
  <c r="AP1530" i="1"/>
  <c r="AK1386" i="1"/>
  <c r="AJ1497" i="1"/>
  <c r="AQ1537" i="1"/>
  <c r="AO2439" i="1"/>
  <c r="AO1360" i="1"/>
  <c r="AO1144" i="1"/>
  <c r="AM1872" i="1"/>
  <c r="AN1463" i="1"/>
  <c r="AL1530" i="1"/>
  <c r="AL2074" i="1"/>
  <c r="AO1110" i="1"/>
  <c r="AP1335" i="1"/>
  <c r="AM1575" i="1"/>
  <c r="AR2179" i="1"/>
  <c r="AM2215" i="1"/>
  <c r="AP2510" i="1"/>
  <c r="AM2763" i="1"/>
  <c r="AM2147" i="1"/>
  <c r="AQ2067" i="1"/>
  <c r="AL1702" i="1"/>
  <c r="AR3534" i="1"/>
  <c r="AL2843" i="1"/>
  <c r="AJ3358" i="1"/>
  <c r="AJ3306" i="1"/>
  <c r="AP2351" i="1"/>
  <c r="AM2880" i="1"/>
  <c r="AP2856" i="1"/>
  <c r="AL3464" i="1"/>
  <c r="AJ1855" i="1"/>
  <c r="AN1252" i="1"/>
  <c r="AN1772" i="1"/>
  <c r="AM1082" i="1"/>
  <c r="AP1342" i="1"/>
  <c r="AR1840" i="1"/>
  <c r="AL1399" i="1"/>
  <c r="AK1103" i="1"/>
  <c r="AJ1543" i="1"/>
  <c r="AQ2335" i="1"/>
  <c r="AJ1424" i="1"/>
  <c r="AK1747" i="1"/>
  <c r="AR2571" i="1"/>
  <c r="AM1241" i="1"/>
  <c r="AO1328" i="1"/>
  <c r="AQ1486" i="1"/>
  <c r="AL1903" i="1"/>
  <c r="AR2995" i="1"/>
  <c r="AN3535" i="1"/>
  <c r="AP1442" i="1"/>
  <c r="AM1404" i="1"/>
  <c r="AJ2717" i="1"/>
  <c r="AM1979" i="1"/>
  <c r="AJ1315" i="1"/>
  <c r="AQ1426" i="1"/>
  <c r="AO1421" i="1"/>
  <c r="AJ2113" i="1"/>
  <c r="AR2114" i="1"/>
  <c r="AR1911" i="1"/>
  <c r="AQ1060" i="1"/>
  <c r="AO2528" i="1"/>
  <c r="AM1489" i="1"/>
  <c r="AO2272" i="1"/>
  <c r="AR3139" i="1"/>
  <c r="AJ1241" i="1"/>
  <c r="AP1847" i="1"/>
  <c r="AP2403" i="1"/>
  <c r="AJ2130" i="1"/>
  <c r="AK3290" i="1"/>
  <c r="AJ2439" i="1"/>
  <c r="AQ1232" i="1"/>
  <c r="AM1966" i="1"/>
  <c r="AJ1571" i="1"/>
  <c r="AP2179" i="1"/>
  <c r="AL1526" i="1"/>
  <c r="AN1273" i="1"/>
  <c r="AP1043" i="1"/>
  <c r="AK1805" i="1"/>
  <c r="AJ2170" i="1"/>
  <c r="AN2289" i="1"/>
  <c r="AK1945" i="1"/>
  <c r="AR3460" i="1"/>
  <c r="AR2624" i="1"/>
  <c r="AM1484" i="1"/>
  <c r="AR3507" i="1"/>
  <c r="AM2976" i="1"/>
  <c r="AQ1175" i="1"/>
  <c r="AQ1858" i="1"/>
  <c r="AJ2890" i="1"/>
  <c r="AM2847" i="1"/>
  <c r="AM2055" i="1"/>
  <c r="AM1552" i="1"/>
  <c r="AN2979" i="1"/>
  <c r="AR1371" i="1"/>
  <c r="AQ2864" i="1"/>
  <c r="AR1184" i="1"/>
  <c r="AR2526" i="1"/>
  <c r="AQ1571" i="1"/>
  <c r="AN2042" i="1"/>
  <c r="AR2583" i="1"/>
  <c r="AR2776" i="1"/>
  <c r="AJ2481" i="1"/>
  <c r="AR2471" i="1"/>
  <c r="AN1887" i="1"/>
  <c r="AK2431" i="1"/>
  <c r="AN2567" i="1"/>
  <c r="AO2027" i="1"/>
  <c r="AR3063" i="1"/>
  <c r="AK2749" i="1"/>
  <c r="AJ2286" i="1"/>
  <c r="AO1771" i="1"/>
  <c r="AK2586" i="1"/>
  <c r="AM1551" i="1"/>
  <c r="AQ1935" i="1"/>
  <c r="AO3032" i="1"/>
  <c r="AO2084" i="1"/>
  <c r="AJ1893" i="1"/>
  <c r="AO1382" i="1"/>
  <c r="AN1515" i="1"/>
  <c r="AJ1617" i="1"/>
  <c r="AJ1747" i="1"/>
  <c r="AN2719" i="1"/>
  <c r="AP1019" i="1"/>
  <c r="AP3480" i="1"/>
  <c r="AK1004" i="1"/>
  <c r="AL1059" i="1"/>
  <c r="AJ2922" i="1"/>
  <c r="AO2771" i="1"/>
  <c r="AN1351" i="1"/>
  <c r="AN2135" i="1"/>
  <c r="AP1183" i="1"/>
  <c r="AJ2846" i="1"/>
  <c r="AJ1762" i="1"/>
  <c r="AR1844" i="1"/>
  <c r="AR1756" i="1"/>
  <c r="AO1130" i="1"/>
  <c r="AO2243" i="1"/>
  <c r="AQ1223" i="1"/>
  <c r="AJ1645" i="1"/>
  <c r="AJ1379" i="1"/>
  <c r="AM1382" i="1"/>
  <c r="AO3419" i="1"/>
  <c r="AL1060" i="1"/>
  <c r="AP2350" i="1"/>
  <c r="AK1491" i="1"/>
  <c r="AN1254" i="1"/>
  <c r="AO2883" i="1"/>
  <c r="AQ1759" i="1"/>
  <c r="AO2831" i="1"/>
  <c r="AJ1122" i="1"/>
  <c r="AQ2027" i="1"/>
  <c r="AN1312" i="1"/>
  <c r="AM1228" i="1"/>
  <c r="AR2212" i="1"/>
  <c r="AL1223" i="1"/>
  <c r="AO2779" i="1"/>
  <c r="AJ1112" i="1"/>
  <c r="AP1952" i="1"/>
  <c r="AN3499" i="1"/>
  <c r="AO1604" i="1"/>
  <c r="AL1275" i="1"/>
  <c r="AK1441" i="1"/>
  <c r="AR1283" i="1"/>
  <c r="AK3270" i="1"/>
  <c r="AQ2287" i="1"/>
  <c r="AN1835" i="1"/>
  <c r="AM1943" i="1"/>
  <c r="AP1119" i="1"/>
  <c r="AO1006" i="1"/>
  <c r="AN1592" i="1"/>
  <c r="AO3276" i="1"/>
  <c r="AR2180" i="1"/>
  <c r="AK2989" i="1"/>
  <c r="AR1957" i="1"/>
  <c r="AL1144" i="1"/>
  <c r="AP1072" i="1"/>
  <c r="AL1790" i="1"/>
  <c r="AQ1808" i="1"/>
  <c r="AN1043" i="1"/>
  <c r="AR3098" i="1"/>
  <c r="AN1139" i="1"/>
  <c r="AP1464" i="1"/>
  <c r="AK1818" i="1"/>
  <c r="AJ2006" i="1"/>
  <c r="AR1823" i="1"/>
  <c r="AP2352" i="1"/>
  <c r="AN2067" i="1"/>
  <c r="AJ2638" i="1"/>
  <c r="AR1503" i="1"/>
  <c r="AP1722" i="1"/>
  <c r="AR1040" i="1"/>
  <c r="AO1583" i="1"/>
  <c r="AQ1398" i="1"/>
  <c r="AJ1154" i="1"/>
  <c r="AK1114" i="1"/>
  <c r="AJ2426" i="1"/>
  <c r="AO1223" i="1"/>
  <c r="AL1157" i="1"/>
  <c r="AJ3222" i="1"/>
  <c r="AJ1895" i="1"/>
  <c r="AK1399" i="1"/>
  <c r="AM1208" i="1"/>
  <c r="AR3064" i="1"/>
  <c r="AO2962" i="1"/>
  <c r="AP1406" i="1"/>
  <c r="AM2231" i="1"/>
  <c r="AL1475" i="1"/>
  <c r="AJ1219" i="1"/>
  <c r="AK1810" i="1"/>
  <c r="AQ1727" i="1"/>
  <c r="AP3423" i="1"/>
  <c r="AP1963" i="1"/>
  <c r="AQ1528" i="1"/>
  <c r="AJ1537" i="1"/>
  <c r="AR1082" i="1"/>
  <c r="AN1028" i="1"/>
  <c r="AK1293" i="1"/>
  <c r="AL1806" i="1"/>
  <c r="AQ1031" i="1"/>
  <c r="AL1801" i="1"/>
  <c r="AJ1958" i="1"/>
  <c r="AO1064" i="1"/>
  <c r="AQ1543" i="1"/>
  <c r="AK2706" i="1"/>
  <c r="AQ1392" i="1"/>
  <c r="AR2487" i="1"/>
  <c r="AO1102" i="1"/>
  <c r="AP2739" i="1"/>
  <c r="AN1468" i="1"/>
  <c r="AR2072" i="1"/>
  <c r="AK1750" i="1"/>
  <c r="AL2507" i="1"/>
  <c r="AJ1578" i="1"/>
  <c r="AR2063" i="1"/>
  <c r="AN1526" i="1"/>
  <c r="AM1811" i="1"/>
  <c r="AP2023" i="1"/>
  <c r="AJ1399" i="1"/>
  <c r="AQ1915" i="1"/>
  <c r="AK1478" i="1"/>
  <c r="AK2370" i="1"/>
  <c r="AP3515" i="1"/>
  <c r="AR2667" i="1"/>
  <c r="AL1303" i="1"/>
  <c r="AK1455" i="1"/>
  <c r="AP2395" i="1"/>
  <c r="AN1159" i="1"/>
  <c r="AK1806" i="1"/>
  <c r="AO2259" i="1"/>
  <c r="AR2120" i="1"/>
  <c r="AQ1788" i="1"/>
  <c r="AO1880" i="1"/>
  <c r="AR2691" i="1"/>
  <c r="AL1031" i="1"/>
  <c r="AP1396" i="1"/>
  <c r="AJ1437" i="1"/>
  <c r="AJ1093" i="1"/>
  <c r="AP1388" i="1"/>
  <c r="AL2566" i="1"/>
  <c r="AN1411" i="1"/>
  <c r="AL1397" i="1"/>
  <c r="AJ2599" i="1"/>
  <c r="AL3269" i="1"/>
  <c r="AK1591" i="1"/>
  <c r="AM1044" i="1"/>
  <c r="AJ2738" i="1"/>
  <c r="AN1398" i="1"/>
  <c r="AL1534" i="1"/>
  <c r="AP1350" i="1"/>
  <c r="AO1438" i="1"/>
  <c r="AR2723" i="1"/>
  <c r="AN1723" i="1"/>
  <c r="AN2679" i="1"/>
  <c r="AO1386" i="1"/>
  <c r="AL3306" i="1"/>
  <c r="AL2663" i="1"/>
  <c r="AN1206" i="1"/>
  <c r="AJ1625" i="1"/>
  <c r="AM2071" i="1"/>
  <c r="AL1239" i="1"/>
  <c r="AK1621" i="1"/>
  <c r="AK1213" i="1"/>
  <c r="AM2583" i="1"/>
  <c r="AK2721" i="1"/>
  <c r="AM1775" i="1"/>
  <c r="AN1063" i="1"/>
  <c r="AR1336" i="1"/>
  <c r="AR1222" i="1"/>
  <c r="AL1622" i="1"/>
  <c r="AL1181" i="1"/>
  <c r="AQ2076" i="1"/>
  <c r="AL1374" i="1"/>
  <c r="AP2295" i="1"/>
  <c r="AJ1113" i="1"/>
  <c r="AR1592" i="1"/>
  <c r="AR1326" i="1"/>
  <c r="AN1379" i="1"/>
  <c r="AO2314" i="1"/>
  <c r="AQ2459" i="1"/>
  <c r="AJ1552" i="1"/>
  <c r="AQ1688" i="1"/>
  <c r="AN1609" i="1"/>
  <c r="AL1100" i="1"/>
  <c r="AQ2519" i="1"/>
  <c r="AR3384" i="1"/>
  <c r="AP1322" i="1"/>
  <c r="AQ1159" i="1"/>
  <c r="AJ2862" i="1"/>
  <c r="AM1687" i="1"/>
  <c r="AR3371" i="1"/>
  <c r="AJ1024" i="1"/>
  <c r="AN2411" i="1"/>
  <c r="AK2654" i="1"/>
  <c r="AL1597" i="1"/>
  <c r="AP1780" i="1"/>
  <c r="AJ2770" i="1"/>
  <c r="AJ2882" i="1"/>
  <c r="AP3324" i="1"/>
  <c r="AO1595" i="1"/>
  <c r="AJ1384" i="1"/>
  <c r="AN1238" i="1"/>
  <c r="AO2547" i="1"/>
  <c r="AR1464" i="1"/>
  <c r="AO1471" i="1"/>
  <c r="AO1348" i="1"/>
  <c r="AL2643" i="1"/>
  <c r="AO1234" i="1"/>
  <c r="AP2819" i="1"/>
  <c r="AN1054" i="1"/>
  <c r="AR2695" i="1"/>
  <c r="AK1734" i="1"/>
  <c r="AK1390" i="1"/>
  <c r="AK1131" i="1"/>
  <c r="AR3284" i="1"/>
  <c r="AL2090" i="1"/>
  <c r="AQ2408" i="1"/>
  <c r="AN1595" i="1"/>
  <c r="AJ1210" i="1"/>
  <c r="AK1040" i="1"/>
  <c r="AQ2263" i="1"/>
  <c r="AQ2324" i="1"/>
  <c r="AR1244" i="1"/>
  <c r="AN1931" i="1"/>
  <c r="AM1899" i="1"/>
  <c r="AJ2059" i="1"/>
  <c r="AQ1176" i="1"/>
  <c r="AL1050" i="1"/>
  <c r="AM1287" i="1"/>
  <c r="AN1192" i="1"/>
  <c r="AJ1445" i="1"/>
  <c r="AL2890" i="1"/>
  <c r="AM1104" i="1"/>
  <c r="AL3098" i="1"/>
  <c r="AP1812" i="1"/>
  <c r="AJ2450" i="1"/>
  <c r="AQ1852" i="1"/>
  <c r="AN3051" i="1"/>
  <c r="AP2019" i="1"/>
  <c r="AJ1598" i="1"/>
  <c r="AQ2983" i="1"/>
  <c r="AN2311" i="1"/>
  <c r="AL3448" i="1"/>
  <c r="AP2328" i="1"/>
  <c r="AL2150" i="1"/>
  <c r="AN1106" i="1"/>
  <c r="AJ2033" i="1"/>
  <c r="AR2407" i="1"/>
  <c r="AM2498" i="1"/>
  <c r="AP1280" i="1"/>
  <c r="AQ1884" i="1"/>
  <c r="AJ1731" i="1"/>
  <c r="AO1691" i="1"/>
  <c r="AR2419" i="1"/>
  <c r="AJ2203" i="1"/>
  <c r="AQ1535" i="1"/>
  <c r="AJ2099" i="1"/>
  <c r="AQ1575" i="1"/>
  <c r="AP2911" i="1"/>
  <c r="AP2847" i="1"/>
  <c r="AK1139" i="1"/>
  <c r="AL1123" i="1"/>
  <c r="AL2159" i="1"/>
  <c r="AP1074" i="1"/>
  <c r="AQ2431" i="1"/>
  <c r="AJ1230" i="1"/>
  <c r="AN2347" i="1"/>
  <c r="AO1186" i="1"/>
  <c r="AO2255" i="1"/>
  <c r="AL2309" i="1"/>
  <c r="AP1259" i="1"/>
  <c r="AJ2962" i="1"/>
  <c r="AP1134" i="1"/>
  <c r="AM2999" i="1"/>
  <c r="AL1516" i="1"/>
  <c r="AN2575" i="1"/>
  <c r="AQ1619" i="1"/>
  <c r="AM2439" i="1"/>
  <c r="AO2412" i="1"/>
  <c r="AL1678" i="1"/>
  <c r="AN2227" i="1"/>
  <c r="AQ2440" i="1"/>
  <c r="AM1096" i="1"/>
  <c r="AM1239" i="1"/>
  <c r="AL2449" i="1"/>
  <c r="AR1206" i="1"/>
  <c r="AK2998" i="1"/>
  <c r="AM2246" i="1"/>
  <c r="AJ3003" i="1"/>
  <c r="AQ2931" i="1"/>
  <c r="AK3511" i="1"/>
  <c r="AL1325" i="1"/>
  <c r="AQ1387" i="1"/>
  <c r="AJ1323" i="1"/>
  <c r="AR2199" i="1"/>
  <c r="AJ1270" i="1"/>
  <c r="AO3359" i="1"/>
  <c r="AP1325" i="1"/>
  <c r="AM2366" i="1"/>
  <c r="AN2982" i="1"/>
  <c r="AK1106" i="1"/>
  <c r="AJ2444" i="1"/>
  <c r="AP1474" i="1"/>
  <c r="AQ1267" i="1"/>
  <c r="AJ1369" i="1"/>
  <c r="AR2313" i="1"/>
  <c r="AP2574" i="1"/>
  <c r="AJ2391" i="1"/>
  <c r="AR1347" i="1"/>
  <c r="AJ2275" i="1"/>
  <c r="AN2076" i="1"/>
  <c r="AQ1027" i="1"/>
  <c r="AK3361" i="1"/>
  <c r="AJ3286" i="1"/>
  <c r="AP2651" i="1"/>
  <c r="AN2782" i="1"/>
  <c r="AP1625" i="1"/>
  <c r="AJ2894" i="1"/>
  <c r="AR1692" i="1"/>
  <c r="AK1495" i="1"/>
  <c r="AR1335" i="1"/>
  <c r="AQ3075" i="1"/>
  <c r="AK1165" i="1"/>
  <c r="AK2682" i="1"/>
  <c r="AL1758" i="1"/>
  <c r="AQ3111" i="1"/>
  <c r="AR1460" i="1"/>
  <c r="AJ1595" i="1"/>
  <c r="AK1819" i="1"/>
  <c r="AO2611" i="1"/>
  <c r="AL2784" i="1"/>
  <c r="AL2826" i="1"/>
  <c r="AP1645" i="1"/>
  <c r="AK3455" i="1"/>
  <c r="AQ1859" i="1"/>
  <c r="AR3266" i="1"/>
  <c r="AR2291" i="1"/>
  <c r="AM2257" i="1"/>
  <c r="AR1277" i="1"/>
  <c r="AM2774" i="1"/>
  <c r="AP2191" i="1"/>
  <c r="AJ1260" i="1"/>
  <c r="AP1047" i="1"/>
  <c r="AR2963" i="1"/>
  <c r="AM1279" i="1"/>
  <c r="AK2465" i="1"/>
  <c r="AP1244" i="1"/>
  <c r="AP1899" i="1"/>
  <c r="AQ1104" i="1"/>
  <c r="AM1254" i="1"/>
  <c r="AN1520" i="1"/>
  <c r="AP3450" i="1"/>
  <c r="AJ1348" i="1"/>
  <c r="AL1143" i="1"/>
  <c r="AJ2139" i="1"/>
  <c r="AR1600" i="1"/>
  <c r="AO1255" i="1"/>
  <c r="AJ1666" i="1"/>
  <c r="AQ3011" i="1"/>
  <c r="AK1568" i="1"/>
  <c r="AR1118" i="1"/>
  <c r="AL2814" i="1"/>
  <c r="AL1363" i="1"/>
  <c r="AQ1591" i="1"/>
  <c r="AO1379" i="1"/>
  <c r="AO1051" i="1"/>
  <c r="AJ2694" i="1"/>
  <c r="AK2394" i="1"/>
  <c r="AL2970" i="1"/>
  <c r="AK1506" i="1"/>
  <c r="AO1840" i="1"/>
  <c r="AJ1321" i="1"/>
  <c r="AR1979" i="1"/>
  <c r="AK1055" i="1"/>
  <c r="AQ2307" i="1"/>
  <c r="AJ1621" i="1"/>
  <c r="AK1379" i="1"/>
  <c r="AM1167" i="1"/>
  <c r="AO2783" i="1"/>
  <c r="AR1875" i="1"/>
  <c r="AQ1491" i="1"/>
  <c r="AM1213" i="1"/>
  <c r="AO2138" i="1"/>
  <c r="AP1844" i="1"/>
  <c r="AN3087" i="1"/>
  <c r="AK1071" i="1"/>
  <c r="AN1843" i="1"/>
  <c r="AN1519" i="1"/>
  <c r="AN1198" i="1"/>
  <c r="AR2913" i="1"/>
  <c r="AJ1837" i="1"/>
  <c r="AQ1499" i="1"/>
  <c r="AP2032" i="1"/>
  <c r="AR2055" i="1"/>
  <c r="AO2239" i="1"/>
  <c r="AQ2819" i="1"/>
  <c r="AJ1104" i="1"/>
  <c r="AO2375" i="1"/>
  <c r="AP2111" i="1"/>
  <c r="AL1358" i="1"/>
  <c r="AR3471" i="1"/>
  <c r="AP2535" i="1"/>
  <c r="AP2775" i="1"/>
  <c r="AP2443" i="1"/>
  <c r="AM1763" i="1"/>
  <c r="AP1421" i="1"/>
  <c r="AR2719" i="1"/>
  <c r="AO2254" i="1"/>
  <c r="AR2288" i="1"/>
  <c r="AQ2040" i="1"/>
  <c r="AN2112" i="1"/>
  <c r="AM3099" i="1"/>
  <c r="AQ2160" i="1"/>
  <c r="AQ1648" i="1"/>
  <c r="AP3497" i="1"/>
  <c r="AR2739" i="1"/>
  <c r="AM1253" i="1"/>
  <c r="AJ1754" i="1"/>
  <c r="AN1627" i="1"/>
  <c r="AP1572" i="1"/>
  <c r="AQ1967" i="1"/>
  <c r="AR1703" i="1"/>
  <c r="AQ2600" i="1"/>
  <c r="AL1331" i="1"/>
  <c r="AN2127" i="1"/>
  <c r="AQ1544" i="1"/>
  <c r="AP1123" i="1"/>
  <c r="AN1331" i="1"/>
  <c r="AK3399" i="1"/>
  <c r="AL3250" i="1"/>
  <c r="AK2050" i="1"/>
  <c r="AP1091" i="1"/>
  <c r="AM2834" i="1"/>
  <c r="AK1627" i="1"/>
  <c r="AK2745" i="1"/>
  <c r="AN3284" i="1"/>
  <c r="AM1732" i="1"/>
  <c r="AK2519" i="1"/>
  <c r="AM2224" i="1"/>
  <c r="AN2292" i="1"/>
  <c r="AR1037" i="1"/>
  <c r="AJ1904" i="1"/>
  <c r="AM2810" i="1"/>
  <c r="AO3158" i="1"/>
  <c r="AM3304" i="1"/>
  <c r="AM3292" i="1"/>
  <c r="AQ2998" i="1"/>
  <c r="AJ2826" i="1"/>
  <c r="AO3401" i="1"/>
  <c r="AO1184" i="1"/>
  <c r="AR1215" i="1"/>
  <c r="AO1039" i="1"/>
  <c r="AN2282" i="1"/>
  <c r="AQ1715" i="1"/>
  <c r="AR1337" i="1"/>
  <c r="AO1058" i="1"/>
  <c r="AM1838" i="1"/>
  <c r="AL2698" i="1"/>
  <c r="AL2966" i="1"/>
  <c r="AQ1879" i="1"/>
  <c r="AO1676" i="1"/>
  <c r="AM1383" i="1"/>
  <c r="AL1936" i="1"/>
  <c r="AQ1564" i="1"/>
  <c r="AL3478" i="1"/>
  <c r="AN2298" i="1"/>
  <c r="AR1063" i="1"/>
  <c r="AJ1298" i="1"/>
  <c r="AQ1736" i="1"/>
  <c r="AM1689" i="1"/>
  <c r="AL3239" i="1"/>
  <c r="AJ3103" i="1"/>
  <c r="AL3366" i="1"/>
  <c r="AP1308" i="1"/>
  <c r="AQ1698" i="1"/>
  <c r="AR1369" i="1"/>
  <c r="AR1099" i="1"/>
  <c r="AO2143" i="1"/>
  <c r="AO1787" i="1"/>
  <c r="AJ2278" i="1"/>
  <c r="AP3059" i="1"/>
  <c r="AM2162" i="1"/>
  <c r="AR2191" i="1"/>
  <c r="AN2812" i="1"/>
  <c r="AK2315" i="1"/>
  <c r="AM2279" i="1"/>
  <c r="AJ1743" i="1"/>
  <c r="AJ1427" i="1"/>
  <c r="AL3310" i="1"/>
  <c r="AN2531" i="1"/>
  <c r="AO2507" i="1"/>
  <c r="AM2163" i="1"/>
  <c r="AQ1444" i="1"/>
  <c r="AL2266" i="1"/>
  <c r="AP3191" i="1"/>
  <c r="AM2063" i="1"/>
  <c r="AN3199" i="1"/>
  <c r="AO1491" i="1"/>
  <c r="AN1323" i="1"/>
  <c r="AL1573" i="1"/>
  <c r="AO1458" i="1"/>
  <c r="AQ2655" i="1"/>
  <c r="AQ1450" i="1"/>
  <c r="AK1338" i="1"/>
  <c r="AR1083" i="1"/>
  <c r="AN3287" i="1"/>
  <c r="AJ1841" i="1"/>
  <c r="AO2671" i="1"/>
  <c r="AQ1456" i="1"/>
  <c r="AO1567" i="1"/>
  <c r="AK1434" i="1"/>
  <c r="AP1202" i="1"/>
  <c r="AJ2375" i="1"/>
  <c r="AK2233" i="1"/>
  <c r="AN2770" i="1"/>
  <c r="AL2902" i="1"/>
  <c r="AJ1331" i="1"/>
  <c r="AJ2886" i="1"/>
  <c r="AJ3058" i="1"/>
  <c r="AP1756" i="1"/>
  <c r="AN2951" i="1"/>
  <c r="AL1962" i="1"/>
  <c r="AP1188" i="1"/>
  <c r="AQ2611" i="1"/>
  <c r="AL1863" i="1"/>
  <c r="AL2758" i="1"/>
  <c r="AK2974" i="1"/>
  <c r="AN1060" i="1"/>
  <c r="AJ1017" i="1"/>
  <c r="AK1138" i="1"/>
  <c r="AO3071" i="1"/>
  <c r="AO3431" i="1"/>
  <c r="AR2400" i="1"/>
  <c r="AM2199" i="1"/>
  <c r="AP1658" i="1"/>
  <c r="AL1603" i="1"/>
  <c r="AN1366" i="1"/>
  <c r="AQ1274" i="1"/>
  <c r="AL1103" i="1"/>
  <c r="AJ2382" i="1"/>
  <c r="AR2123" i="1"/>
  <c r="AN2572" i="1"/>
  <c r="AK2514" i="1"/>
  <c r="AR1008" i="1"/>
  <c r="AQ2599" i="1"/>
  <c r="AO1559" i="1"/>
  <c r="AN2343" i="1"/>
  <c r="AQ1002" i="1"/>
  <c r="AJ2214" i="1"/>
  <c r="AJ1613" i="1"/>
  <c r="AJ2820" i="1"/>
  <c r="AQ1870" i="1"/>
  <c r="AL1388" i="1"/>
  <c r="AL2983" i="1"/>
  <c r="AN2128" i="1"/>
  <c r="AJ1240" i="1"/>
  <c r="AQ2271" i="1"/>
  <c r="AQ1427" i="1"/>
  <c r="AK1163" i="1"/>
  <c r="AP2463" i="1"/>
  <c r="AL1244" i="1"/>
  <c r="AQ1080" i="1"/>
  <c r="AN1299" i="1"/>
  <c r="AJ1269" i="1"/>
  <c r="AO1180" i="1"/>
  <c r="AJ2682" i="1"/>
  <c r="AL2878" i="1"/>
  <c r="AM2119" i="1"/>
  <c r="AN2807" i="1"/>
  <c r="AM1815" i="1"/>
  <c r="AR2079" i="1"/>
  <c r="AL2534" i="1"/>
  <c r="AL1023" i="1"/>
  <c r="AL1999" i="1"/>
  <c r="AQ3060" i="1"/>
  <c r="AJ1534" i="1"/>
  <c r="AN1939" i="1"/>
  <c r="AJ3210" i="1"/>
  <c r="AN2119" i="1"/>
  <c r="AO2380" i="1"/>
  <c r="AK2458" i="1"/>
  <c r="AK1482" i="1"/>
  <c r="AQ1481" i="1"/>
  <c r="AO2908" i="1"/>
  <c r="AJ1101" i="1"/>
  <c r="AJ1487" i="1"/>
  <c r="AR2323" i="1"/>
  <c r="AK1057" i="1"/>
  <c r="AJ2681" i="1"/>
  <c r="AN1427" i="1"/>
  <c r="AP2507" i="1"/>
  <c r="AJ1339" i="1"/>
  <c r="AK2550" i="1"/>
  <c r="AR1263" i="1"/>
  <c r="AL2418" i="1"/>
  <c r="AR2031" i="1"/>
  <c r="AP1571" i="1"/>
  <c r="AJ1688" i="1"/>
  <c r="AQ1343" i="1"/>
  <c r="AM1006" i="1"/>
  <c r="AM2047" i="1"/>
  <c r="AL1141" i="1"/>
  <c r="AL1095" i="1"/>
  <c r="AO1480" i="1"/>
  <c r="AL1569" i="1"/>
  <c r="AR1080" i="1"/>
  <c r="AK1096" i="1"/>
  <c r="AM1832" i="1"/>
  <c r="AK1334" i="1"/>
  <c r="AL2513" i="1"/>
  <c r="AO2459" i="1"/>
  <c r="AK1695" i="1"/>
  <c r="AJ1099" i="1"/>
  <c r="AL1858" i="1"/>
  <c r="AO1292" i="1"/>
  <c r="AO2923" i="1"/>
  <c r="AM2551" i="1"/>
  <c r="AP1050" i="1"/>
  <c r="AK2115" i="1"/>
  <c r="AL1886" i="1"/>
  <c r="AL1349" i="1"/>
  <c r="AL1190" i="1"/>
  <c r="AP2691" i="1"/>
  <c r="AP1014" i="1"/>
  <c r="AJ1674" i="1"/>
  <c r="AP1290" i="1"/>
  <c r="AK1151" i="1"/>
  <c r="AK2934" i="1"/>
  <c r="AR2271" i="1"/>
  <c r="AR1484" i="1"/>
  <c r="AP1784" i="1"/>
  <c r="AN2264" i="1"/>
  <c r="AL2170" i="1"/>
  <c r="AR1018" i="1"/>
  <c r="AM1423" i="1"/>
  <c r="AR1748" i="1"/>
  <c r="AJ1890" i="1"/>
  <c r="AK2202" i="1"/>
  <c r="AO1199" i="1"/>
  <c r="AJ1634" i="1"/>
  <c r="AL1587" i="1"/>
  <c r="AK2019" i="1"/>
  <c r="AP1252" i="1"/>
  <c r="AP2683" i="1"/>
  <c r="AL1114" i="1"/>
  <c r="AP2387" i="1"/>
  <c r="AN1354" i="1"/>
  <c r="AP1263" i="1"/>
  <c r="AQ3112" i="1"/>
  <c r="AO1811" i="1"/>
  <c r="AK2978" i="1"/>
  <c r="AR2380" i="1"/>
  <c r="AR1066" i="1"/>
  <c r="AN1051" i="1"/>
  <c r="AP2391" i="1"/>
  <c r="AK1395" i="1"/>
  <c r="AM3519" i="1"/>
  <c r="AR2803" i="1"/>
  <c r="J550" i="1" a="1"/>
  <c r="AO1046" i="1"/>
  <c r="AM1360" i="1"/>
  <c r="AN1399" i="1"/>
  <c r="AQ2359" i="1"/>
  <c r="AJ1495" i="1"/>
  <c r="AO1707" i="1"/>
  <c r="AM1888" i="1"/>
  <c r="AK1298" i="1"/>
  <c r="AO1324" i="1"/>
  <c r="AJ1094" i="1"/>
  <c r="AN2558" i="1"/>
  <c r="AL3390" i="1"/>
  <c r="AN1132" i="1"/>
  <c r="AJ1663" i="1"/>
  <c r="AM2435" i="1"/>
  <c r="AQ1407" i="1"/>
  <c r="AR1936" i="1"/>
  <c r="AQ2139" i="1"/>
  <c r="AK1091" i="1"/>
  <c r="AL2946" i="1"/>
  <c r="AN2212" i="1"/>
  <c r="AM1991" i="1"/>
  <c r="AO1310" i="1"/>
  <c r="AO3303" i="1"/>
  <c r="AL1386" i="1"/>
  <c r="AO1999" i="1"/>
  <c r="AP1600" i="1"/>
  <c r="AL2836" i="1"/>
  <c r="AP2874" i="1"/>
  <c r="AJ1607" i="1"/>
  <c r="AJ1830" i="1"/>
  <c r="AJ1346" i="1"/>
  <c r="AL2510" i="1"/>
  <c r="AN2371" i="1"/>
  <c r="AM1460" i="1"/>
  <c r="AQ1113" i="1"/>
  <c r="AL1330" i="1"/>
  <c r="AJ1387" i="1"/>
  <c r="AN1168" i="1"/>
  <c r="AJ1551" i="1"/>
  <c r="AN1067" i="1"/>
  <c r="AQ3239" i="1"/>
  <c r="AN2359" i="1"/>
  <c r="AJ1485" i="1"/>
  <c r="AQ2084" i="1"/>
  <c r="AL2322" i="1"/>
  <c r="AK1430" i="1"/>
  <c r="AJ2366" i="1"/>
  <c r="AP1582" i="1"/>
  <c r="AK3146" i="1"/>
  <c r="AL2109" i="1"/>
  <c r="AL2659" i="1"/>
  <c r="AQ1675" i="1"/>
  <c r="AM1072" i="1"/>
  <c r="AJ1129" i="1"/>
  <c r="AO2599" i="1"/>
  <c r="AJ1465" i="1"/>
  <c r="AP2590" i="1"/>
  <c r="AR2495" i="1"/>
  <c r="AQ2751" i="1"/>
  <c r="AR2535" i="1"/>
  <c r="AO1187" i="1"/>
  <c r="AN2528" i="1"/>
  <c r="AQ1508" i="1"/>
  <c r="AK1182" i="1"/>
  <c r="AR1100" i="1"/>
  <c r="AR2163" i="1"/>
  <c r="AJ2518" i="1"/>
  <c r="AK2603" i="1"/>
  <c r="AJ2619" i="1"/>
  <c r="AP1358" i="1"/>
  <c r="AL1312" i="1"/>
  <c r="AP2487" i="1"/>
  <c r="AM1127" i="1"/>
  <c r="AK1299" i="1"/>
  <c r="AK1442" i="1"/>
  <c r="AP2343" i="1"/>
  <c r="AK2162" i="1"/>
  <c r="AN2049" i="1"/>
  <c r="AM3089" i="1"/>
  <c r="AP1353" i="1"/>
  <c r="AM1355" i="1"/>
  <c r="AL2839" i="1"/>
  <c r="AL1655" i="1"/>
  <c r="AK2723" i="1"/>
  <c r="AO3428" i="1"/>
  <c r="AO2291" i="1"/>
  <c r="AK1295" i="1"/>
  <c r="AJ2734" i="1"/>
  <c r="AL1025" i="1"/>
  <c r="AR1262" i="1"/>
  <c r="AL2434" i="1"/>
  <c r="AP1503" i="1"/>
  <c r="AN3355" i="1"/>
  <c r="AK1145" i="1"/>
  <c r="AN2163" i="1"/>
  <c r="AL1064" i="1"/>
  <c r="AM1283" i="1"/>
  <c r="AK2459" i="1"/>
  <c r="AJ2202" i="1"/>
  <c r="AM3347" i="1"/>
  <c r="AR2447" i="1"/>
  <c r="AN2103" i="1"/>
  <c r="AO1647" i="1"/>
  <c r="AM2240" i="1"/>
  <c r="AO2279" i="1"/>
  <c r="AL2718" i="1"/>
  <c r="AL1145" i="1"/>
  <c r="AP1157" i="1"/>
  <c r="AM2694" i="1"/>
  <c r="AJ1279" i="1"/>
  <c r="AM1212" i="1"/>
  <c r="AP1403" i="1"/>
  <c r="AJ1363" i="1"/>
  <c r="AK2017" i="1"/>
  <c r="AQ1123" i="1"/>
  <c r="AO1812" i="1"/>
  <c r="AP2371" i="1"/>
  <c r="AL2446" i="1"/>
  <c r="AP1912" i="1"/>
  <c r="AO2796" i="1"/>
  <c r="AL1062" i="1"/>
  <c r="AL1716" i="1"/>
  <c r="AO2768" i="1"/>
  <c r="AN2168" i="1"/>
  <c r="AR1721" i="1"/>
  <c r="AP1267" i="1"/>
  <c r="AL2402" i="1"/>
  <c r="AL3508" i="1"/>
  <c r="AN1552" i="1"/>
  <c r="AL1020" i="1"/>
  <c r="AN1779" i="1"/>
  <c r="AK2238" i="1"/>
  <c r="AP1163" i="1"/>
  <c r="AL2164" i="1"/>
  <c r="AM2695" i="1"/>
  <c r="AK2329" i="1"/>
  <c r="AN1094" i="1"/>
  <c r="AL1697" i="1"/>
  <c r="AO1753" i="1"/>
  <c r="AK1777" i="1"/>
  <c r="AK2669" i="1"/>
  <c r="AO2128" i="1"/>
  <c r="AN2374" i="1"/>
  <c r="AQ3200" i="1"/>
  <c r="AO2668" i="1"/>
  <c r="AL3170" i="1"/>
  <c r="AJ1759" i="1"/>
  <c r="AQ3278" i="1"/>
  <c r="AR3535" i="1"/>
  <c r="AL1820" i="1"/>
  <c r="AN3332" i="1"/>
  <c r="AJ1838" i="1"/>
  <c r="AR3019" i="1"/>
  <c r="AP1485" i="1"/>
  <c r="AJ3174" i="1"/>
  <c r="AN2899" i="1"/>
  <c r="AJ1343" i="1"/>
  <c r="AR1824" i="1"/>
  <c r="AP1643" i="1"/>
  <c r="AK3038" i="1"/>
  <c r="AN1235" i="1"/>
  <c r="AJ1709" i="1"/>
  <c r="AN2375" i="1"/>
  <c r="AJ2590" i="1"/>
  <c r="AK3375" i="1"/>
  <c r="AK2263" i="1"/>
  <c r="AQ2158" i="1"/>
  <c r="AL1778" i="1"/>
  <c r="AK1420" i="1"/>
  <c r="AK2011" i="1"/>
  <c r="AP3281" i="1"/>
  <c r="AJ2323" i="1"/>
  <c r="AR1612" i="1"/>
  <c r="AJ1142" i="1"/>
  <c r="AR3166" i="1"/>
  <c r="AL2887" i="1"/>
  <c r="AQ3128" i="1"/>
  <c r="AQ2424" i="1"/>
  <c r="AK2079" i="1"/>
  <c r="AK1552" i="1"/>
  <c r="AJ2234" i="1"/>
  <c r="AK2917" i="1"/>
  <c r="AJ3447" i="1"/>
  <c r="AN3085" i="1"/>
  <c r="AN3302" i="1"/>
  <c r="AP2544" i="1"/>
  <c r="AQ2392" i="1"/>
  <c r="AL2590" i="1"/>
  <c r="AK1207" i="1"/>
  <c r="AK2607" i="1"/>
  <c r="AO1404" i="1"/>
  <c r="AO2957" i="1"/>
  <c r="AM1142" i="1"/>
  <c r="AQ1451" i="1"/>
  <c r="AO2903" i="1"/>
  <c r="AQ1365" i="1"/>
  <c r="AM2368" i="1"/>
  <c r="AN1093" i="1"/>
  <c r="AM1571" i="1"/>
  <c r="AM2095" i="1"/>
  <c r="AM1620" i="1"/>
  <c r="AO1137" i="1"/>
  <c r="AK2967" i="1"/>
  <c r="AP3181" i="1"/>
  <c r="AM2234" i="1"/>
  <c r="AR1847" i="1"/>
  <c r="AM1170" i="1"/>
  <c r="AO1327" i="1"/>
  <c r="AO1831" i="1"/>
  <c r="AP3128" i="1"/>
  <c r="AL1335" i="1"/>
  <c r="AK1426" i="1"/>
  <c r="AN1040" i="1"/>
  <c r="AN2583" i="1"/>
  <c r="AL1447" i="1"/>
  <c r="AK3534" i="1"/>
  <c r="AK2938" i="1"/>
  <c r="AK1201" i="1"/>
  <c r="AN1126" i="1"/>
  <c r="AL1841" i="1"/>
  <c r="AP3000" i="1"/>
  <c r="AM1334" i="1"/>
  <c r="AJ1618" i="1"/>
  <c r="AR2614" i="1"/>
  <c r="AL2922" i="1"/>
  <c r="AK1303" i="1"/>
  <c r="AJ2291" i="1"/>
  <c r="AJ2158" i="1"/>
  <c r="AQ1584" i="1"/>
  <c r="AL2797" i="1"/>
  <c r="AQ1487" i="1"/>
  <c r="AJ2374" i="1"/>
  <c r="AO2371" i="1"/>
  <c r="AJ1218" i="1"/>
  <c r="AO2555" i="1"/>
  <c r="AJ1157" i="1"/>
  <c r="AL1458" i="1"/>
  <c r="AQ1395" i="1"/>
  <c r="AP3395" i="1"/>
  <c r="AM3455" i="1"/>
  <c r="AK2322" i="1"/>
  <c r="AO1668" i="1"/>
  <c r="AR1243" i="1"/>
  <c r="AL2062" i="1"/>
  <c r="AP2211" i="1"/>
  <c r="AN2443" i="1"/>
  <c r="AM2759" i="1"/>
  <c r="AP2982" i="1"/>
  <c r="AQ1390" i="1"/>
  <c r="AM1420" i="1"/>
  <c r="AM1436" i="1"/>
  <c r="AP1564" i="1"/>
  <c r="AL1226" i="1"/>
  <c r="AP3022" i="1"/>
  <c r="AK1494" i="1"/>
  <c r="AP2296" i="1"/>
  <c r="AR1463" i="1"/>
  <c r="AJ1542" i="1"/>
  <c r="AJ3314" i="1"/>
  <c r="AJ2251" i="1"/>
  <c r="AN1061" i="1"/>
  <c r="AQ2226" i="1"/>
  <c r="AM3492" i="1"/>
  <c r="AK1533" i="1"/>
  <c r="AL1467" i="1"/>
  <c r="AM2948" i="1"/>
  <c r="AL3174" i="1"/>
  <c r="AQ1614" i="1"/>
  <c r="AQ2790" i="1"/>
  <c r="AK3490" i="1"/>
  <c r="AM2769" i="1"/>
  <c r="AO1629" i="1"/>
  <c r="AJ1710" i="1"/>
  <c r="AL2714" i="1"/>
  <c r="AM2351" i="1"/>
  <c r="AR1593" i="1"/>
  <c r="AP1996" i="1"/>
  <c r="AL2581" i="1"/>
  <c r="AO3528" i="1"/>
  <c r="AR1972" i="1"/>
  <c r="AM1632" i="1"/>
  <c r="AJ2253" i="1"/>
  <c r="AP1511" i="1"/>
  <c r="AO1248" i="1"/>
  <c r="AM1672" i="1"/>
  <c r="AP1035" i="1"/>
  <c r="AN1838" i="1"/>
  <c r="AM1874" i="1"/>
  <c r="AR1618" i="1"/>
  <c r="AP1316" i="1"/>
  <c r="AR1143" i="1"/>
  <c r="AO2522" i="1"/>
  <c r="AJ3242" i="1"/>
  <c r="AM1949" i="1"/>
  <c r="AR1769" i="1"/>
  <c r="AN1599" i="1"/>
  <c r="AP2024" i="1"/>
  <c r="AN2388" i="1"/>
  <c r="AL2666" i="1"/>
  <c r="AN1783" i="1"/>
  <c r="AR2167" i="1"/>
  <c r="AK1401" i="1"/>
  <c r="AN1854" i="1"/>
  <c r="AK1659" i="1"/>
  <c r="AR2331" i="1"/>
  <c r="AJ1819" i="1"/>
  <c r="AK1451" i="1"/>
  <c r="AM3398" i="1"/>
  <c r="AR1011" i="1"/>
  <c r="AK3502" i="1"/>
  <c r="AJ2073" i="1"/>
  <c r="AO2216" i="1"/>
  <c r="AJ2714" i="1"/>
  <c r="AK3118" i="1"/>
  <c r="AM2979" i="1"/>
  <c r="AN1100" i="1"/>
  <c r="AM2216" i="1"/>
  <c r="AK1028" i="1"/>
  <c r="AJ3406" i="1"/>
  <c r="AK1043" i="1"/>
  <c r="AM1255" i="1"/>
  <c r="AM2639" i="1"/>
  <c r="AQ1317" i="1"/>
  <c r="AL1067" i="1"/>
  <c r="AL2257" i="1"/>
  <c r="AO2401" i="1"/>
  <c r="AR2843" i="1"/>
  <c r="AK1755" i="1"/>
  <c r="AQ1919" i="1"/>
  <c r="AM1257" i="1"/>
  <c r="AO1612" i="1"/>
  <c r="AK1501" i="1"/>
  <c r="AP1192" i="1"/>
  <c r="AQ1656" i="1"/>
  <c r="AK2634" i="1"/>
  <c r="AK1375" i="1"/>
  <c r="AK2387" i="1"/>
  <c r="AP1120" i="1"/>
  <c r="AP1079" i="1"/>
  <c r="AN1534" i="1"/>
  <c r="AR3327" i="1"/>
  <c r="AJ1454" i="1"/>
  <c r="AR2027" i="1"/>
  <c r="AP2355" i="1"/>
  <c r="AJ1616" i="1"/>
  <c r="AR1346" i="1"/>
  <c r="AN2527" i="1"/>
  <c r="AL2378" i="1"/>
  <c r="AJ2606" i="1"/>
  <c r="AJ2141" i="1"/>
  <c r="AR3012" i="1"/>
  <c r="AM1580" i="1"/>
  <c r="AQ2320" i="1"/>
  <c r="AQ1015" i="1"/>
  <c r="AO2791" i="1"/>
  <c r="AJ3435" i="1"/>
  <c r="AP1179" i="1"/>
  <c r="AM1707" i="1"/>
  <c r="AQ1146" i="1"/>
  <c r="AO1054" i="1"/>
  <c r="AN1610" i="1"/>
  <c r="AJ1164" i="1"/>
  <c r="AR1836" i="1"/>
  <c r="AL1773" i="1"/>
  <c r="AJ1524" i="1"/>
  <c r="AQ1532" i="1"/>
  <c r="AL2774" i="1"/>
  <c r="AM1411" i="1"/>
  <c r="AR2260" i="1"/>
  <c r="AP1314" i="1"/>
  <c r="AO2363" i="1"/>
  <c r="AO2398" i="1"/>
  <c r="AJ1049" i="1"/>
  <c r="AM1823" i="1"/>
  <c r="AR1127" i="1"/>
  <c r="AM1952" i="1"/>
  <c r="AP1529" i="1"/>
  <c r="AJ2055" i="1"/>
  <c r="AQ1151" i="1"/>
  <c r="AN1208" i="1"/>
  <c r="AJ2246" i="1"/>
  <c r="AL3219" i="1"/>
  <c r="AR1516" i="1"/>
  <c r="AN1740" i="1"/>
  <c r="AR3512" i="1"/>
  <c r="AQ1213" i="1"/>
  <c r="AM1679" i="1"/>
  <c r="AQ1102" i="1"/>
  <c r="AR1784" i="1"/>
  <c r="AJ2566" i="1"/>
  <c r="AN2479" i="1"/>
  <c r="AQ1502" i="1"/>
  <c r="AR1278" i="1"/>
  <c r="AO3147" i="1"/>
  <c r="AR1128" i="1"/>
  <c r="AJ2196" i="1"/>
  <c r="AR2544" i="1"/>
  <c r="AN2179" i="1"/>
  <c r="AR2656" i="1"/>
  <c r="AR2182" i="1"/>
  <c r="AN1955" i="1"/>
  <c r="AN2835" i="1"/>
  <c r="AN2917" i="1"/>
  <c r="AN1073" i="1"/>
  <c r="AR1505" i="1"/>
  <c r="AK1830" i="1"/>
  <c r="AQ2035" i="1"/>
  <c r="AL2367" i="1"/>
  <c r="AQ1322" i="1"/>
  <c r="AJ2571" i="1"/>
  <c r="AO3301" i="1"/>
  <c r="AR2499" i="1"/>
  <c r="AR2012" i="1"/>
  <c r="AL1216" i="1"/>
  <c r="AP1051" i="1"/>
  <c r="AM1037" i="1"/>
  <c r="AP2526" i="1"/>
  <c r="AJ1581" i="1"/>
  <c r="AL3520" i="1"/>
  <c r="AR1122" i="1"/>
  <c r="AJ2235" i="1"/>
  <c r="AK1032" i="1"/>
  <c r="AL1411" i="1"/>
  <c r="AR2192" i="1"/>
  <c r="AJ1055" i="1"/>
  <c r="AR2364" i="1"/>
  <c r="AJ3451" i="1"/>
  <c r="AM2443" i="1"/>
  <c r="AK1689" i="1"/>
  <c r="AK2722" i="1"/>
  <c r="AM2751" i="1"/>
  <c r="AQ3104" i="1"/>
  <c r="AR1400" i="1"/>
  <c r="AP1232" i="1"/>
  <c r="AP2887" i="1"/>
  <c r="AR3487" i="1"/>
  <c r="AO1792" i="1"/>
  <c r="AR1146" i="1"/>
  <c r="AK1061" i="1"/>
  <c r="AN2130" i="1"/>
  <c r="AL2129" i="1"/>
  <c r="AR1517" i="1"/>
  <c r="AP3516" i="1"/>
  <c r="AR2194" i="1"/>
  <c r="AK2478" i="1"/>
  <c r="AR2184" i="1"/>
  <c r="AN2819" i="1"/>
  <c r="AN2279" i="1"/>
  <c r="AL1937" i="1"/>
  <c r="AM1412" i="1"/>
  <c r="AO1475" i="1"/>
  <c r="AN1180" i="1"/>
  <c r="AK1583" i="1"/>
  <c r="AQ2315" i="1"/>
  <c r="AR3517" i="1"/>
  <c r="AK2930" i="1"/>
  <c r="AL1670" i="1"/>
  <c r="AM1708" i="1"/>
  <c r="AL1619" i="1"/>
  <c r="AP1159" i="1"/>
  <c r="AM1292" i="1"/>
  <c r="AL2699" i="1"/>
  <c r="AJ2842" i="1"/>
  <c r="AL2526" i="1"/>
  <c r="AQ1430" i="1"/>
  <c r="AM1090" i="1"/>
  <c r="AK1930" i="1"/>
  <c r="AQ1792" i="1"/>
  <c r="AK1231" i="1"/>
  <c r="AO1414" i="1"/>
  <c r="AP1456" i="1"/>
  <c r="AP1475" i="1"/>
  <c r="AQ3247" i="1"/>
  <c r="AP1772" i="1"/>
  <c r="AK1721" i="1"/>
  <c r="AO1119" i="1"/>
  <c r="AN2907" i="1"/>
  <c r="AN1994" i="1"/>
  <c r="AM1009" i="1"/>
  <c r="AM1937" i="1"/>
  <c r="AR3247" i="1"/>
  <c r="AQ1356" i="1"/>
  <c r="AL1507" i="1"/>
  <c r="AR2387" i="1"/>
  <c r="AK1286" i="1"/>
  <c r="AO2046" i="1"/>
  <c r="AJ2581" i="1"/>
  <c r="AK2142" i="1"/>
  <c r="AR1951" i="1"/>
  <c r="AO2495" i="1"/>
  <c r="AO1291" i="1"/>
  <c r="AO1752" i="1"/>
  <c r="AN3039" i="1"/>
  <c r="AN1619" i="1"/>
  <c r="AN2651" i="1"/>
  <c r="AO1178" i="1"/>
  <c r="AJ2966" i="1"/>
  <c r="AR1771" i="1"/>
  <c r="AK1083" i="1"/>
  <c r="AM3215" i="1"/>
  <c r="AO3487" i="1"/>
  <c r="AQ3347" i="1"/>
  <c r="AL2110" i="1"/>
  <c r="AL1256" i="1"/>
  <c r="AK1898" i="1"/>
  <c r="AL1291" i="1"/>
  <c r="AK1314" i="1"/>
  <c r="AM2779" i="1"/>
  <c r="AP2727" i="1"/>
  <c r="AN2427" i="1"/>
  <c r="AN2139" i="1"/>
  <c r="AP1144" i="1"/>
  <c r="AO2410" i="1"/>
  <c r="AP1264" i="1"/>
  <c r="AQ1386" i="1"/>
  <c r="AQ2183" i="1"/>
  <c r="AL2051" i="1"/>
  <c r="AR1731" i="1"/>
  <c r="AM1305" i="1"/>
  <c r="AK1216" i="1"/>
  <c r="AP2156" i="1"/>
  <c r="AK1706" i="1"/>
  <c r="AJ1650" i="1"/>
  <c r="AK1268" i="1"/>
  <c r="AL2882" i="1"/>
  <c r="AR2439" i="1"/>
  <c r="AO3047" i="1"/>
  <c r="AL2267" i="1"/>
  <c r="AO1838" i="1"/>
  <c r="AP1444" i="1"/>
  <c r="AK1609" i="1"/>
  <c r="AM2531" i="1"/>
  <c r="AM3331" i="1"/>
  <c r="AM2935" i="1"/>
  <c r="AO1318" i="1"/>
  <c r="AJ1350" i="1"/>
  <c r="AN1239" i="1"/>
  <c r="AL2335" i="1"/>
  <c r="AM3284" i="1"/>
  <c r="AL3454" i="1"/>
  <c r="AK2781" i="1"/>
  <c r="AP2939" i="1"/>
  <c r="AN3108" i="1"/>
  <c r="AK3181" i="1"/>
  <c r="AO2177" i="1"/>
  <c r="AP1090" i="1"/>
  <c r="AJ1513" i="1"/>
  <c r="AP2615" i="1"/>
  <c r="AK1962" i="1"/>
  <c r="AJ1221" i="1"/>
  <c r="AP3285" i="1"/>
  <c r="AR3411" i="1"/>
  <c r="AR1519" i="1"/>
  <c r="AN3410" i="1"/>
  <c r="AR1284" i="1"/>
  <c r="AR1551" i="1"/>
  <c r="AK1769" i="1"/>
  <c r="AR3196" i="1"/>
  <c r="AR1376" i="1"/>
  <c r="AK1070" i="1"/>
  <c r="AM3487" i="1"/>
  <c r="AP2470" i="1"/>
  <c r="AN1771" i="1"/>
  <c r="AM1147" i="1"/>
  <c r="AN3502" i="1"/>
  <c r="AJ1865" i="1"/>
  <c r="AQ1156" i="1"/>
  <c r="AK3530" i="1"/>
  <c r="AP1689" i="1"/>
  <c r="AR3076" i="1"/>
  <c r="AN1964" i="1"/>
  <c r="AO1454" i="1"/>
  <c r="AK3302" i="1"/>
  <c r="AP1460" i="1"/>
  <c r="AK1768" i="1"/>
  <c r="AQ1257" i="1"/>
  <c r="AQ2926" i="1"/>
  <c r="AO1609" i="1"/>
  <c r="AM2951" i="1"/>
  <c r="AP3399" i="1"/>
  <c r="AR1105" i="1"/>
  <c r="AP2380" i="1"/>
  <c r="AL1523" i="1"/>
  <c r="AJ2995" i="1"/>
  <c r="AJ1722" i="1"/>
  <c r="AN3520" i="1"/>
  <c r="AQ1864" i="1"/>
  <c r="AL3077" i="1"/>
  <c r="AR1271" i="1"/>
  <c r="AK2218" i="1"/>
  <c r="AM1123" i="1"/>
  <c r="AJ3144" i="1"/>
  <c r="AQ1171" i="1"/>
  <c r="AJ1799" i="1"/>
  <c r="AR3194" i="1"/>
  <c r="AN1096" i="1"/>
  <c r="AN2550" i="1"/>
  <c r="AQ2178" i="1"/>
  <c r="AM1388" i="1"/>
  <c r="AO2162" i="1"/>
  <c r="AN1525" i="1"/>
  <c r="AP3494" i="1"/>
  <c r="AP1015" i="1"/>
  <c r="AK3315" i="1"/>
  <c r="AL1305" i="1"/>
  <c r="AM1151" i="1"/>
  <c r="AQ1676" i="1"/>
  <c r="AM2947" i="1"/>
  <c r="AM3259" i="1"/>
  <c r="AO2188" i="1"/>
  <c r="AJ2923" i="1"/>
  <c r="AP2514" i="1"/>
  <c r="AN2151" i="1"/>
  <c r="AJ1425" i="1"/>
  <c r="AN3067" i="1"/>
  <c r="AO1483" i="1"/>
  <c r="AO1152" i="1"/>
  <c r="AK2001" i="1"/>
  <c r="AL2961" i="1"/>
  <c r="AM2699" i="1"/>
  <c r="AO1636" i="1"/>
  <c r="AN1081" i="1"/>
  <c r="AK2253" i="1"/>
  <c r="AP2563" i="1"/>
  <c r="AN1275" i="1"/>
  <c r="AM3070" i="1"/>
  <c r="AP2171" i="1"/>
  <c r="AP1038" i="1"/>
  <c r="AQ3482" i="1"/>
  <c r="AP3139" i="1"/>
  <c r="AR1409" i="1"/>
  <c r="AQ2068" i="1"/>
  <c r="AL3271" i="1"/>
  <c r="AQ3531" i="1"/>
  <c r="AR1717" i="1"/>
  <c r="AQ3470" i="1"/>
  <c r="AM1698" i="1"/>
  <c r="AL1079" i="1"/>
  <c r="AL2155" i="1"/>
  <c r="AK2223" i="1"/>
  <c r="AR1407" i="1"/>
  <c r="AJ1098" i="1"/>
  <c r="AP3359" i="1"/>
  <c r="AJ1284" i="1"/>
  <c r="AK1413" i="1"/>
  <c r="AP2825" i="1"/>
  <c r="AL2247" i="1"/>
  <c r="AK3499" i="1"/>
  <c r="AM3299" i="1"/>
  <c r="AQ1523" i="1"/>
  <c r="AQ3076" i="1"/>
  <c r="AJ1655" i="1"/>
  <c r="AQ2574" i="1"/>
  <c r="AJ2559" i="1"/>
  <c r="AP1128" i="1"/>
  <c r="AP2888" i="1"/>
  <c r="AM2542" i="1"/>
  <c r="AP2570" i="1"/>
  <c r="AK1614" i="1"/>
  <c r="AR1020" i="1"/>
  <c r="AN1410" i="1"/>
  <c r="AL1406" i="1"/>
  <c r="AL3347" i="1"/>
  <c r="AQ1583" i="1"/>
  <c r="AP2151" i="1"/>
  <c r="AJ1998" i="1"/>
  <c r="AR2644" i="1"/>
  <c r="AQ3379" i="1"/>
  <c r="AO2436" i="1"/>
  <c r="AQ1335" i="1"/>
  <c r="AO2894" i="1"/>
  <c r="AL2075" i="1"/>
  <c r="AL2670" i="1"/>
  <c r="AJ3012" i="1"/>
  <c r="AR2300" i="1"/>
  <c r="AK2476" i="1"/>
  <c r="AN2075" i="1"/>
  <c r="AK1034" i="1"/>
  <c r="AO1882" i="1"/>
  <c r="AL1205" i="1"/>
  <c r="AK1752" i="1"/>
  <c r="AQ2246" i="1"/>
  <c r="AL2587" i="1"/>
  <c r="AJ2054" i="1"/>
  <c r="AJ2274" i="1"/>
  <c r="AO3321" i="1"/>
  <c r="AO3476" i="1"/>
  <c r="AN2639" i="1"/>
  <c r="AL2745" i="1"/>
  <c r="AQ1423" i="1"/>
  <c r="AL3334" i="1"/>
  <c r="AK1947" i="1"/>
  <c r="AO1513" i="1"/>
  <c r="AQ2714" i="1"/>
  <c r="AP1595" i="1"/>
  <c r="AJ3135" i="1"/>
  <c r="AQ2228" i="1"/>
  <c r="AJ2614" i="1"/>
  <c r="AJ2903" i="1"/>
  <c r="AL2179" i="1"/>
  <c r="AL3320" i="1"/>
  <c r="AO3534" i="1"/>
  <c r="AN1346" i="1"/>
  <c r="AP3256" i="1"/>
  <c r="AJ1141" i="1"/>
  <c r="AJ1955" i="1"/>
  <c r="AP2712" i="1"/>
  <c r="AR1920" i="1"/>
  <c r="AL3506" i="1"/>
  <c r="AM1948" i="1"/>
  <c r="AL1498" i="1"/>
  <c r="AN1474" i="1"/>
  <c r="AR3151" i="1"/>
  <c r="AK1394" i="1"/>
  <c r="AR2375" i="1"/>
  <c r="AQ1682" i="1"/>
  <c r="AN2206" i="1"/>
  <c r="AO3511" i="1"/>
  <c r="AK2649" i="1"/>
  <c r="AN1900" i="1"/>
  <c r="AJ3446" i="1"/>
  <c r="AL2407" i="1"/>
  <c r="AO1560" i="1"/>
  <c r="AN1982" i="1"/>
  <c r="AN3330" i="1"/>
  <c r="AN1603" i="1"/>
  <c r="AN1369" i="1"/>
  <c r="AL2511" i="1"/>
  <c r="AO1266" i="1"/>
  <c r="AP1167" i="1"/>
  <c r="AQ2026" i="1"/>
  <c r="AL1417" i="1"/>
  <c r="AQ2343" i="1"/>
  <c r="AP3419" i="1"/>
  <c r="AK1331" i="1"/>
  <c r="AK2570" i="1"/>
  <c r="AM2599" i="1"/>
  <c r="AK1300" i="1"/>
  <c r="AJ3472" i="1"/>
  <c r="AL1097" i="1"/>
  <c r="AK3526" i="1"/>
  <c r="AK2858" i="1"/>
  <c r="AJ2807" i="1"/>
  <c r="AL2891" i="1"/>
  <c r="AK1371" i="1"/>
  <c r="AO2199" i="1"/>
  <c r="AN2314" i="1"/>
  <c r="AQ1334" i="1"/>
  <c r="AP2620" i="1"/>
  <c r="AP1959" i="1"/>
  <c r="AJ2718" i="1"/>
  <c r="AO2039" i="1"/>
  <c r="AP1096" i="1"/>
  <c r="AJ1626" i="1"/>
  <c r="AO1951" i="1"/>
  <c r="AP1408" i="1"/>
  <c r="AO1262" i="1"/>
  <c r="AM2118" i="1"/>
  <c r="AQ2966" i="1"/>
  <c r="AR3245" i="1"/>
  <c r="AN3192" i="1"/>
  <c r="AQ3092" i="1"/>
  <c r="AN1219" i="1"/>
  <c r="AO3312" i="1"/>
  <c r="AQ2064" i="1"/>
  <c r="AJ1496" i="1"/>
  <c r="AK1082" i="1"/>
  <c r="AM2623" i="1"/>
  <c r="AJ1630" i="1"/>
  <c r="AP1206" i="1"/>
  <c r="AO1157" i="1"/>
  <c r="AK1541" i="1"/>
  <c r="AM1935" i="1"/>
  <c r="AP2867" i="1"/>
  <c r="AP1889" i="1"/>
  <c r="AQ1627" i="1"/>
  <c r="AR2068" i="1"/>
  <c r="AM1742" i="1"/>
  <c r="AJ2250" i="1"/>
  <c r="AL2055" i="1"/>
  <c r="AR1492" i="1"/>
  <c r="AQ1341" i="1"/>
  <c r="AN3249" i="1"/>
  <c r="AO2195" i="1"/>
  <c r="AL2033" i="1"/>
  <c r="AJ3302" i="1"/>
  <c r="AQ2455" i="1"/>
  <c r="AL1754" i="1"/>
  <c r="AK1918" i="1"/>
  <c r="AN1936" i="1"/>
  <c r="AM3448" i="1"/>
  <c r="AL1477" i="1"/>
  <c r="AK3174" i="1"/>
  <c r="AO2604" i="1"/>
  <c r="AK1016" i="1"/>
  <c r="AN2992" i="1"/>
  <c r="AM1719" i="1"/>
  <c r="AQ2328" i="1"/>
  <c r="AQ3354" i="1"/>
  <c r="AP1060" i="1"/>
  <c r="AQ2123" i="1"/>
  <c r="AJ2939" i="1"/>
  <c r="AR2172" i="1"/>
  <c r="AL1370" i="1"/>
  <c r="AP1193" i="1"/>
  <c r="AQ1724" i="1"/>
  <c r="AO1918" i="1"/>
  <c r="AR1416" i="1"/>
  <c r="AO2467" i="1"/>
  <c r="AK1329" i="1"/>
  <c r="AP2929" i="1"/>
  <c r="AL2657" i="1"/>
  <c r="AN1023" i="1"/>
  <c r="AL1353" i="1"/>
  <c r="AJ2573" i="1"/>
  <c r="AP2818" i="1"/>
  <c r="AM1012" i="1"/>
  <c r="AQ1847" i="1"/>
  <c r="AN2079" i="1"/>
  <c r="AN2924" i="1"/>
  <c r="AO2135" i="1"/>
  <c r="AJ3354" i="1"/>
  <c r="AP1816" i="1"/>
  <c r="AJ2434" i="1"/>
  <c r="AK3306" i="1"/>
  <c r="AM1392" i="1"/>
  <c r="AK3298" i="1"/>
  <c r="AN1041" i="1"/>
  <c r="AQ2648" i="1"/>
  <c r="AO2739" i="1"/>
  <c r="AO1280" i="1"/>
  <c r="AN3472" i="1"/>
  <c r="AP2434" i="1"/>
  <c r="AK1405" i="1"/>
  <c r="AO1308" i="1"/>
  <c r="AK2786" i="1"/>
  <c r="AO3404" i="1"/>
  <c r="AJ2362" i="1"/>
  <c r="AQ3339" i="1"/>
  <c r="AR3183" i="1"/>
  <c r="AK2030" i="1"/>
  <c r="AL2522" i="1"/>
  <c r="AK1345" i="1"/>
  <c r="AL2958" i="1"/>
  <c r="AR2595" i="1"/>
  <c r="AK2442" i="1"/>
  <c r="AR1567" i="1"/>
  <c r="AJ1726" i="1"/>
  <c r="AN1307" i="1"/>
  <c r="AR2450" i="1"/>
  <c r="AR1634" i="1"/>
  <c r="AL3194" i="1"/>
  <c r="AO1669" i="1"/>
  <c r="AP1049" i="1"/>
  <c r="AK3176" i="1"/>
  <c r="AL3363" i="1"/>
  <c r="AR3136" i="1"/>
  <c r="AL1497" i="1"/>
  <c r="AN3053" i="1"/>
  <c r="AL1944" i="1"/>
  <c r="AK2516" i="1"/>
  <c r="AQ2457" i="1"/>
  <c r="AM1331" i="1"/>
  <c r="AO2850" i="1"/>
  <c r="AK2150" i="1"/>
  <c r="AO2110" i="1"/>
  <c r="AQ2284" i="1"/>
  <c r="AN3403" i="1"/>
  <c r="AO3244" i="1"/>
  <c r="AO2968" i="1"/>
  <c r="AL3006" i="1"/>
  <c r="AL3411" i="1"/>
  <c r="AQ1431" i="1"/>
  <c r="AQ2807" i="1"/>
  <c r="AN2194" i="1"/>
  <c r="AN2034" i="1"/>
  <c r="AP2378" i="1"/>
  <c r="AN3015" i="1"/>
  <c r="AR1368" i="1"/>
  <c r="AK1594" i="1"/>
  <c r="AR1422" i="1"/>
  <c r="AP1326" i="1"/>
  <c r="AN1807" i="1"/>
  <c r="AP2446" i="1"/>
  <c r="AR2699" i="1"/>
  <c r="AM1141" i="1"/>
  <c r="AP1398" i="1"/>
  <c r="AP1932" i="1"/>
  <c r="AL1154" i="1"/>
  <c r="AM1293" i="1"/>
  <c r="AL3407" i="1"/>
  <c r="AK2591" i="1"/>
  <c r="AO1288" i="1"/>
  <c r="AQ1524" i="1"/>
  <c r="AN1340" i="1"/>
  <c r="AP2963" i="1"/>
  <c r="AN2074" i="1"/>
  <c r="AK1619" i="1"/>
  <c r="AP2242" i="1"/>
  <c r="AM1047" i="1"/>
  <c r="AL1543" i="1"/>
  <c r="AJ2798" i="1"/>
  <c r="AM2679" i="1"/>
  <c r="AN1766" i="1"/>
  <c r="AQ2259" i="1"/>
  <c r="AQ1468" i="1"/>
  <c r="AM1192" i="1"/>
  <c r="AL1844" i="1"/>
  <c r="AR1540" i="1"/>
  <c r="AL2219" i="1"/>
  <c r="AJ1076" i="1"/>
  <c r="AK1340" i="1"/>
  <c r="AN1102" i="1"/>
  <c r="AR2799" i="1"/>
  <c r="AM1684" i="1"/>
  <c r="AK1194" i="1"/>
  <c r="AN2291" i="1"/>
  <c r="AO2131" i="1"/>
  <c r="AK1610" i="1"/>
  <c r="AQ1807" i="1"/>
  <c r="AN1667" i="1"/>
  <c r="AK2694" i="1"/>
  <c r="AJ1040" i="1"/>
  <c r="AM3222" i="1"/>
  <c r="AK2831" i="1"/>
  <c r="AP1255" i="1"/>
  <c r="AM1315" i="1"/>
  <c r="AJ1559" i="1"/>
  <c r="AR2322" i="1"/>
  <c r="AJ1535" i="1"/>
  <c r="AR1383" i="1"/>
  <c r="AO2618" i="1"/>
  <c r="AK2726" i="1"/>
  <c r="AP2675" i="1"/>
  <c r="AJ1483" i="1"/>
  <c r="AL1098" i="1"/>
  <c r="AJ2206" i="1"/>
  <c r="AO1171" i="1"/>
  <c r="AN2336" i="1"/>
  <c r="AQ2048" i="1"/>
  <c r="AK1711" i="1"/>
  <c r="AL2153" i="1"/>
  <c r="AK2653" i="1"/>
  <c r="AR2395" i="1"/>
  <c r="AK2866" i="1"/>
  <c r="AP1491" i="1"/>
  <c r="AJ2381" i="1"/>
  <c r="AR1511" i="1"/>
  <c r="AP1115" i="1"/>
  <c r="AL2369" i="1"/>
  <c r="AR2964" i="1"/>
  <c r="AR2303" i="1"/>
  <c r="AP1896" i="1"/>
  <c r="AM2263" i="1"/>
  <c r="AP1767" i="1"/>
  <c r="AM1703" i="1"/>
  <c r="AJ2418" i="1"/>
  <c r="AO3132" i="1"/>
  <c r="AN3458" i="1"/>
  <c r="AM2566" i="1"/>
  <c r="AN2631" i="1"/>
  <c r="AL1613" i="1"/>
  <c r="AN3187" i="1"/>
  <c r="AJ1545" i="1"/>
  <c r="AL2135" i="1"/>
  <c r="AJ2779" i="1"/>
  <c r="AL3510" i="1"/>
  <c r="AQ1270" i="1"/>
  <c r="AR2403" i="1"/>
  <c r="AK2378" i="1"/>
  <c r="AM1120" i="1"/>
  <c r="AL2997" i="1"/>
  <c r="AL1496" i="1"/>
  <c r="AL3244" i="1"/>
  <c r="AL1409" i="1"/>
  <c r="AK2108" i="1"/>
  <c r="AP1230" i="1"/>
  <c r="AK1953" i="1"/>
  <c r="AQ3281" i="1"/>
  <c r="AK2922" i="1"/>
  <c r="AK2102" i="1"/>
  <c r="AM1663" i="1"/>
  <c r="AJ1062" i="1"/>
  <c r="AP3143" i="1"/>
  <c r="AM1273" i="1"/>
  <c r="AL3370" i="1"/>
  <c r="AP1369" i="1"/>
  <c r="AM2884" i="1"/>
  <c r="AR2481" i="1"/>
  <c r="AP1166" i="1"/>
  <c r="AM3049" i="1"/>
  <c r="AO1740" i="1"/>
  <c r="AO2571" i="1"/>
  <c r="AQ1035" i="1"/>
  <c r="AL1745" i="1"/>
  <c r="AQ2478" i="1"/>
  <c r="AN2022" i="1"/>
  <c r="AR1035" i="1"/>
  <c r="AL1974" i="1"/>
  <c r="AQ2079" i="1"/>
  <c r="AR3120" i="1"/>
  <c r="AP2572" i="1"/>
  <c r="AL1898" i="1"/>
  <c r="AN2811" i="1"/>
  <c r="AL2382" i="1"/>
  <c r="AL1072" i="1"/>
  <c r="AP3175" i="1"/>
  <c r="AK1847" i="1"/>
  <c r="AN3094" i="1"/>
  <c r="AN1110" i="1"/>
  <c r="AO1866" i="1"/>
  <c r="AR1292" i="1"/>
  <c r="AN3265" i="1"/>
  <c r="AJ2050" i="1"/>
  <c r="AK1104" i="1"/>
  <c r="AR1403" i="1"/>
  <c r="AM1650" i="1"/>
  <c r="AN1648" i="1"/>
  <c r="AR1094" i="1"/>
  <c r="AO1254" i="1"/>
  <c r="AN2915" i="1"/>
  <c r="AK1731" i="1"/>
  <c r="AK2211" i="1"/>
  <c r="AL1350" i="1"/>
  <c r="AR2146" i="1"/>
  <c r="AK1084" i="1"/>
  <c r="AJ1455" i="1"/>
  <c r="AK2569" i="1"/>
  <c r="AJ2578" i="1"/>
  <c r="AO2304" i="1"/>
  <c r="AL1517" i="1"/>
  <c r="AJ1160" i="1"/>
  <c r="AN1703" i="1"/>
  <c r="AJ1231" i="1"/>
  <c r="AL1877" i="1"/>
  <c r="AN1324" i="1"/>
  <c r="AL2225" i="1"/>
  <c r="AK1526" i="1"/>
  <c r="AL2255" i="1"/>
  <c r="AM1223" i="1"/>
  <c r="AO2396" i="1"/>
  <c r="AN1635" i="1"/>
  <c r="AO1026" i="1"/>
  <c r="AK1098" i="1"/>
  <c r="AQ1771" i="1"/>
  <c r="AM2555" i="1"/>
  <c r="AO2423" i="1"/>
  <c r="AQ2719" i="1"/>
  <c r="AO1655" i="1"/>
  <c r="AN1632" i="1"/>
  <c r="AK2861" i="1"/>
  <c r="AK1020" i="1"/>
  <c r="AP2715" i="1"/>
  <c r="AR1815" i="1"/>
  <c r="AN2012" i="1"/>
  <c r="AO1336" i="1"/>
  <c r="AQ2365" i="1"/>
  <c r="AK2350" i="1"/>
  <c r="AN1744" i="1"/>
  <c r="AO3315" i="1"/>
  <c r="AO1256" i="1"/>
  <c r="AN2703" i="1"/>
  <c r="AK2530" i="1"/>
  <c r="AQ3083" i="1"/>
  <c r="AM2299" i="1"/>
  <c r="AL3329" i="1"/>
  <c r="AQ2634" i="1"/>
  <c r="AQ1471" i="1"/>
  <c r="AP1306" i="1"/>
  <c r="AM2348" i="1"/>
  <c r="AO1443" i="1"/>
  <c r="AN2339" i="1"/>
  <c r="AJ1156" i="1"/>
  <c r="AK1853" i="1"/>
  <c r="AJ2191" i="1"/>
  <c r="AR2244" i="1"/>
  <c r="AM1039" i="1"/>
  <c r="AP1731" i="1"/>
  <c r="AK1820" i="1"/>
  <c r="AK2906" i="1"/>
  <c r="AP1744" i="1"/>
  <c r="AJ1185" i="1"/>
  <c r="AP2368" i="1"/>
  <c r="AM2967" i="1"/>
  <c r="AQ2640" i="1"/>
  <c r="AM1513" i="1"/>
  <c r="AO2020" i="1"/>
  <c r="AJ1679" i="1"/>
  <c r="AQ1201" i="1"/>
  <c r="AQ1954" i="1"/>
  <c r="AO2787" i="1"/>
  <c r="AP1170" i="1"/>
  <c r="AR2250" i="1"/>
  <c r="AK2582" i="1"/>
  <c r="AO1246" i="1"/>
  <c r="AJ1776" i="1"/>
  <c r="AO2335" i="1"/>
  <c r="AN1026" i="1"/>
  <c r="AJ3126" i="1"/>
  <c r="AM2404" i="1"/>
  <c r="AP2186" i="1"/>
  <c r="AM1291" i="1"/>
  <c r="AN1699" i="1"/>
  <c r="AM3295" i="1"/>
  <c r="AQ1863" i="1"/>
  <c r="AL2974" i="1"/>
  <c r="AN2742" i="1"/>
  <c r="AR1523" i="1"/>
  <c r="AK2798" i="1"/>
  <c r="AR1795" i="1"/>
  <c r="AR2372" i="1"/>
  <c r="AO2435" i="1"/>
  <c r="AO2418" i="1"/>
  <c r="AQ1775" i="1"/>
  <c r="AQ1645" i="1"/>
  <c r="AQ2439" i="1"/>
  <c r="AN2039" i="1"/>
  <c r="AP1870" i="1"/>
  <c r="AR2391" i="1"/>
  <c r="AO1719" i="1"/>
  <c r="AR2744" i="1"/>
  <c r="AM1605" i="1"/>
  <c r="AJ2069" i="1"/>
  <c r="AQ2379" i="1"/>
  <c r="AQ2583" i="1"/>
  <c r="AK1064" i="1"/>
  <c r="AL1354" i="1"/>
  <c r="AR1967" i="1"/>
  <c r="AM1438" i="1"/>
  <c r="AK1439" i="1"/>
  <c r="AQ1294" i="1"/>
  <c r="AR3328" i="1"/>
  <c r="AN2203" i="1"/>
  <c r="AJ1336" i="1"/>
  <c r="AJ3167" i="1"/>
  <c r="AN2155" i="1"/>
  <c r="AL1127" i="1"/>
  <c r="AO1658" i="1"/>
  <c r="AN2099" i="1"/>
  <c r="AL1035" i="1"/>
  <c r="AJ1577" i="1"/>
  <c r="AO1826" i="1"/>
  <c r="AK1328" i="1"/>
  <c r="AK1590" i="1"/>
  <c r="AJ2017" i="1"/>
  <c r="AM1856" i="1"/>
  <c r="AM2123" i="1"/>
  <c r="AM3243" i="1"/>
  <c r="AL2331" i="1"/>
  <c r="AP1814" i="1"/>
  <c r="AL3457" i="1"/>
  <c r="AJ3142" i="1"/>
  <c r="AP2623" i="1"/>
  <c r="AO2165" i="1"/>
  <c r="AP3435" i="1"/>
  <c r="AQ2095" i="1"/>
  <c r="AQ1187" i="1"/>
  <c r="AM1395" i="1"/>
  <c r="AQ2867" i="1"/>
  <c r="AP1124" i="1"/>
  <c r="AO2347" i="1"/>
  <c r="AO1082" i="1"/>
  <c r="AL1378" i="1"/>
  <c r="AO2835" i="1"/>
  <c r="AR1852" i="1"/>
  <c r="AN3395" i="1"/>
  <c r="AN2243" i="1"/>
  <c r="AP1586" i="1"/>
  <c r="AO3446" i="1"/>
  <c r="AN1487" i="1"/>
  <c r="AK2271" i="1"/>
  <c r="AM1510" i="1"/>
  <c r="AL2122" i="1"/>
  <c r="AK2630" i="1"/>
  <c r="AK2565" i="1"/>
  <c r="AO3398" i="1"/>
  <c r="AK1624" i="1"/>
  <c r="AO1498" i="1"/>
  <c r="AM2239" i="1"/>
  <c r="AP1484" i="1"/>
  <c r="AK1973" i="1"/>
  <c r="AP1195" i="1"/>
  <c r="AJ3547" i="1"/>
  <c r="AN2747" i="1"/>
  <c r="AR1455" i="1"/>
  <c r="AN2379" i="1"/>
  <c r="AQ1258" i="1"/>
  <c r="AL1122" i="1"/>
  <c r="AJ1803" i="1"/>
  <c r="AR2126" i="1"/>
  <c r="AQ3148" i="1"/>
  <c r="AK2307" i="1"/>
  <c r="AP3047" i="1"/>
  <c r="AR1843" i="1"/>
  <c r="AP1791" i="1"/>
  <c r="AQ2283" i="1"/>
  <c r="AJ1990" i="1"/>
  <c r="AR2848" i="1"/>
  <c r="AM2053" i="1"/>
  <c r="AJ1317" i="1"/>
  <c r="AM3381" i="1"/>
  <c r="AQ1044" i="1"/>
  <c r="AJ1201" i="1"/>
  <c r="AM1296" i="1"/>
  <c r="AL1842" i="1"/>
  <c r="AO2471" i="1"/>
  <c r="AN1400" i="1"/>
  <c r="AO1265" i="1"/>
  <c r="AL1245" i="1"/>
  <c r="AP3020" i="1"/>
  <c r="AK2423" i="1"/>
  <c r="AP1827" i="1"/>
  <c r="AP2243" i="1"/>
  <c r="AL2173" i="1"/>
  <c r="AQ3180" i="1"/>
  <c r="AP2728" i="1"/>
  <c r="AM3058" i="1"/>
  <c r="AN3128" i="1"/>
  <c r="AQ1436" i="1"/>
  <c r="AJ1200" i="1"/>
  <c r="AL1993" i="1"/>
  <c r="AK3103" i="1"/>
  <c r="AN1166" i="1"/>
  <c r="AJ3325" i="1"/>
  <c r="AN2955" i="1"/>
  <c r="AK2447" i="1"/>
  <c r="AL2045" i="1"/>
  <c r="AK3130" i="1"/>
  <c r="AO3366" i="1"/>
  <c r="AP1422" i="1"/>
  <c r="AJ1600" i="1"/>
  <c r="AN1383" i="1"/>
  <c r="AR1269" i="1"/>
  <c r="AK2581" i="1"/>
  <c r="AO1835" i="1"/>
  <c r="AR2576" i="1"/>
  <c r="AL2360" i="1"/>
  <c r="AJ2304" i="1"/>
  <c r="AL1683" i="1"/>
  <c r="AN1709" i="1"/>
  <c r="AN3444" i="1"/>
  <c r="AM2580" i="1"/>
  <c r="AL3536" i="1"/>
  <c r="AP1884" i="1"/>
  <c r="AL1846" i="1"/>
  <c r="AK2672" i="1"/>
  <c r="AQ3014" i="1"/>
  <c r="AP1871" i="1"/>
  <c r="AJ1633" i="1"/>
  <c r="AR3216" i="1"/>
  <c r="AK1517" i="1"/>
  <c r="AK1549" i="1"/>
  <c r="AK1831" i="1"/>
  <c r="AP2872" i="1"/>
  <c r="AN2111" i="1"/>
  <c r="AR1879" i="1"/>
  <c r="AO3151" i="1"/>
  <c r="AJ2258" i="1"/>
  <c r="AL2867" i="1"/>
  <c r="AM1427" i="1"/>
  <c r="AR1504" i="1"/>
  <c r="AR1163" i="1"/>
  <c r="AM1824" i="1"/>
  <c r="AK1477" i="1"/>
  <c r="AP3051" i="1"/>
  <c r="AO2016" i="1"/>
  <c r="AM1144" i="1"/>
  <c r="AJ1970" i="1"/>
  <c r="AR1595" i="1"/>
  <c r="AR2884" i="1"/>
  <c r="AK1921" i="1"/>
  <c r="AL2586" i="1"/>
  <c r="AM2300" i="1"/>
  <c r="AM1738" i="1"/>
  <c r="AM1565" i="1"/>
  <c r="AM2014" i="1"/>
  <c r="AR2227" i="1"/>
  <c r="AP1617" i="1"/>
  <c r="AM2292" i="1"/>
  <c r="AL1260" i="1"/>
  <c r="AJ3482" i="1"/>
  <c r="AM1926" i="1"/>
  <c r="AN1596" i="1"/>
  <c r="AM2816" i="1"/>
  <c r="AM2579" i="1"/>
  <c r="AM1219" i="1"/>
  <c r="AQ1170" i="1"/>
  <c r="AK1227" i="1"/>
  <c r="AP1984" i="1"/>
  <c r="AJ2458" i="1"/>
  <c r="AK1127" i="1"/>
  <c r="AR2676" i="1"/>
  <c r="AN1641" i="1"/>
  <c r="AJ1723" i="1"/>
  <c r="AM1670" i="1"/>
  <c r="AN1796" i="1"/>
  <c r="AL1193" i="1"/>
  <c r="AK1643" i="1"/>
  <c r="AP3387" i="1"/>
  <c r="AQ1162" i="1"/>
  <c r="AO2867" i="1"/>
  <c r="AQ1723" i="1"/>
  <c r="AR1438" i="1"/>
  <c r="AJ1377" i="1"/>
  <c r="AL1857" i="1"/>
  <c r="AM3320" i="1"/>
  <c r="AP2516" i="1"/>
  <c r="AL1172" i="1"/>
  <c r="AP3316" i="1"/>
  <c r="AN1465" i="1"/>
  <c r="AP2680" i="1"/>
  <c r="AP3428" i="1"/>
  <c r="AR1625" i="1"/>
  <c r="AN1715" i="1"/>
  <c r="AN2636" i="1"/>
  <c r="AM3539" i="1"/>
  <c r="AL1261" i="1"/>
  <c r="AL2786" i="1"/>
  <c r="AN2579" i="1"/>
  <c r="AQ2696" i="1"/>
  <c r="AO1617" i="1"/>
  <c r="AQ1696" i="1"/>
  <c r="AM3213" i="1"/>
  <c r="AJ1095" i="1"/>
  <c r="AP2891" i="1"/>
  <c r="AQ2575" i="1"/>
  <c r="AL2018" i="1"/>
  <c r="AQ3444" i="1"/>
  <c r="AO2664" i="1"/>
  <c r="AO1891" i="1"/>
  <c r="AP1637" i="1"/>
  <c r="AO1706" i="1"/>
  <c r="AP1040" i="1"/>
  <c r="AK2718" i="1"/>
  <c r="AL1866" i="1"/>
  <c r="AR3417" i="1"/>
  <c r="AN2752" i="1"/>
  <c r="AL1600" i="1"/>
  <c r="AP1634" i="1"/>
  <c r="AQ2094" i="1"/>
  <c r="AL2490" i="1"/>
  <c r="AJ2042" i="1"/>
  <c r="AM2883" i="1"/>
  <c r="AM2703" i="1"/>
  <c r="AP3057" i="1"/>
  <c r="AN2133" i="1"/>
  <c r="AL2952" i="1"/>
  <c r="AL2374" i="1"/>
  <c r="AQ1482" i="1"/>
  <c r="AK2513" i="1"/>
  <c r="AO2644" i="1"/>
  <c r="AL1345" i="1"/>
  <c r="AQ3175" i="1"/>
  <c r="AP2100" i="1"/>
  <c r="AR3179" i="1"/>
  <c r="AQ1008" i="1"/>
  <c r="AJ3483" i="1"/>
  <c r="AO1505" i="1"/>
  <c r="AP1547" i="1"/>
  <c r="AO1030" i="1"/>
  <c r="AK3031" i="1"/>
  <c r="AQ2826" i="1"/>
  <c r="AO2048" i="1"/>
  <c r="AR2267" i="1"/>
  <c r="AR1379" i="1"/>
  <c r="AJ3202" i="1"/>
  <c r="AM3020" i="1"/>
  <c r="AN1314" i="1"/>
  <c r="AK1178" i="1"/>
  <c r="AJ2897" i="1"/>
  <c r="AK1655" i="1"/>
  <c r="AR3470" i="1"/>
  <c r="AR2835" i="1"/>
  <c r="AO3468" i="1"/>
  <c r="AJ3226" i="1"/>
  <c r="AR2800" i="1"/>
  <c r="AK2118" i="1"/>
  <c r="AO1165" i="1"/>
  <c r="AL1975" i="1"/>
  <c r="AP2737" i="1"/>
  <c r="AL1201" i="1"/>
  <c r="AQ2939" i="1"/>
  <c r="AQ2112" i="1"/>
  <c r="AK1710" i="1"/>
  <c r="AP2115" i="1"/>
  <c r="AK2031" i="1"/>
  <c r="AP1033" i="1"/>
  <c r="AN1124" i="1"/>
  <c r="AO1240" i="1"/>
  <c r="AJ1073" i="1"/>
  <c r="AP3080" i="1"/>
  <c r="AN1009" i="1"/>
  <c r="AP1370" i="1"/>
  <c r="AR1167" i="1"/>
  <c r="AM3296" i="1"/>
  <c r="AJ2070" i="1"/>
  <c r="AQ2330" i="1"/>
  <c r="AK2355" i="1"/>
  <c r="AP1419" i="1"/>
  <c r="AO2159" i="1"/>
  <c r="AJ2189" i="1"/>
  <c r="AL2756" i="1"/>
  <c r="AR1697" i="1"/>
  <c r="AK2179" i="1"/>
  <c r="AP2588" i="1"/>
  <c r="AJ1324" i="1"/>
  <c r="AJ1629" i="1"/>
  <c r="AP1596" i="1"/>
  <c r="AJ3006" i="1"/>
  <c r="AM1540" i="1"/>
  <c r="AO1544" i="1"/>
  <c r="AP1151" i="1"/>
  <c r="AP1063" i="1"/>
  <c r="AR2287" i="1"/>
  <c r="AK2110" i="1"/>
  <c r="AR1609" i="1"/>
  <c r="AK1246" i="1"/>
  <c r="AQ1375" i="1"/>
  <c r="AM1459" i="1"/>
  <c r="AJ2241" i="1"/>
  <c r="AO2895" i="1"/>
  <c r="AL1182" i="1"/>
  <c r="AO2631" i="1"/>
  <c r="AL1334" i="1"/>
  <c r="AP1360" i="1"/>
  <c r="AN1247" i="1"/>
  <c r="AO2399" i="1"/>
  <c r="AL1714" i="1"/>
  <c r="AM1452" i="1"/>
  <c r="AJ1394" i="1"/>
  <c r="AM2647" i="1"/>
  <c r="AM2251" i="1"/>
  <c r="AR1719" i="1"/>
  <c r="AP1915" i="1"/>
  <c r="AN3423" i="1"/>
  <c r="AJ1459" i="1"/>
  <c r="AN1691" i="1"/>
  <c r="AL1749" i="1"/>
  <c r="AM1530" i="1"/>
  <c r="AR1948" i="1"/>
  <c r="AL1582" i="1"/>
  <c r="AJ3526" i="1"/>
  <c r="AK1561" i="1"/>
  <c r="AO1466" i="1"/>
  <c r="AK1374" i="1"/>
  <c r="AL1343" i="1"/>
  <c r="AO1943" i="1"/>
  <c r="AR1724" i="1"/>
  <c r="AK3422" i="1"/>
  <c r="AM3267" i="1"/>
  <c r="AL3014" i="1"/>
  <c r="AP2011" i="1"/>
  <c r="AQ2167" i="1"/>
  <c r="AO1439" i="1"/>
  <c r="AK2161" i="1"/>
  <c r="AO1083" i="1"/>
  <c r="AR1034" i="1"/>
  <c r="AM1324" i="1"/>
  <c r="AJ1004" i="1"/>
  <c r="AQ1978" i="1"/>
  <c r="AK3098" i="1"/>
  <c r="AN1421" i="1"/>
  <c r="AL1316" i="1"/>
  <c r="AR2169" i="1"/>
  <c r="AR1549" i="1"/>
  <c r="AR3119" i="1"/>
  <c r="AL1867" i="1"/>
  <c r="AK2512" i="1"/>
  <c r="AR3379" i="1"/>
  <c r="AR1103" i="1"/>
  <c r="AO2959" i="1"/>
  <c r="AM2132" i="1"/>
  <c r="AJ3492" i="1"/>
  <c r="AO2137" i="1"/>
  <c r="AR3244" i="1"/>
  <c r="AM3302" i="1"/>
  <c r="AP1493" i="1"/>
  <c r="AR1491" i="1"/>
  <c r="AJ2737" i="1"/>
  <c r="AK1657" i="1"/>
  <c r="AP3096" i="1"/>
  <c r="AL2183" i="1"/>
  <c r="AP3328" i="1"/>
  <c r="AM1968" i="1"/>
  <c r="AR2764" i="1"/>
  <c r="AN3503" i="1"/>
  <c r="AQ2460" i="1"/>
  <c r="AR1963" i="1"/>
  <c r="AO2183" i="1"/>
  <c r="AO1670" i="1"/>
  <c r="AP1740" i="1"/>
  <c r="AL3230" i="1"/>
  <c r="AQ1651" i="1"/>
  <c r="AO1611" i="1"/>
  <c r="AO2655" i="1"/>
  <c r="AO3015" i="1"/>
  <c r="AJ2817" i="1"/>
  <c r="AQ1664" i="1"/>
  <c r="AQ1812" i="1"/>
  <c r="AL2022" i="1"/>
  <c r="AN1812" i="1"/>
  <c r="AJ2495" i="1"/>
  <c r="AL2123" i="1"/>
  <c r="AN3359" i="1"/>
  <c r="AJ3531" i="1"/>
  <c r="AR2688" i="1"/>
  <c r="AR2463" i="1"/>
  <c r="AM1779" i="1"/>
  <c r="AP2175" i="1"/>
  <c r="AQ2770" i="1"/>
  <c r="AL1008" i="1"/>
  <c r="AN3331" i="1"/>
  <c r="AJ3398" i="1"/>
  <c r="AQ1719" i="1"/>
  <c r="AQ1599" i="1"/>
  <c r="AK2418" i="1"/>
  <c r="AK1250" i="1"/>
  <c r="AQ1948" i="1"/>
  <c r="AK2822" i="1"/>
  <c r="AQ1710" i="1"/>
  <c r="AQ3107" i="1"/>
  <c r="AO2376" i="1"/>
  <c r="AM1340" i="1"/>
  <c r="AN1152" i="1"/>
  <c r="AL1623" i="1"/>
  <c r="AR1762" i="1"/>
  <c r="AJ1530" i="1"/>
  <c r="AO1959" i="1"/>
  <c r="AK1333" i="1"/>
  <c r="AO2004" i="1"/>
  <c r="AR1621" i="1"/>
  <c r="AN1214" i="1"/>
  <c r="AN1215" i="1"/>
  <c r="AM1704" i="1"/>
  <c r="AK1859" i="1"/>
  <c r="AM1931" i="1"/>
  <c r="AR3044" i="1"/>
  <c r="AJ2025" i="1"/>
  <c r="AN1255" i="1"/>
  <c r="AO2451" i="1"/>
  <c r="AP2511" i="1"/>
  <c r="AP2607" i="1"/>
  <c r="AJ2329" i="1"/>
  <c r="AK2950" i="1"/>
  <c r="AL3311" i="1"/>
  <c r="AN1713" i="1"/>
  <c r="AN1564" i="1"/>
  <c r="AM2020" i="1"/>
  <c r="AP2271" i="1"/>
  <c r="AR3519" i="1"/>
  <c r="AR1302" i="1"/>
  <c r="AO2181" i="1"/>
  <c r="AL1814" i="1"/>
  <c r="AQ1074" i="1"/>
  <c r="AP2407" i="1"/>
  <c r="AP1184" i="1"/>
  <c r="AK1355" i="1"/>
  <c r="AO1339" i="1"/>
  <c r="AR2511" i="1"/>
  <c r="AM2159" i="1"/>
  <c r="AO1847" i="1"/>
  <c r="AO2928" i="1"/>
  <c r="AM2480" i="1"/>
  <c r="AR2427" i="1"/>
  <c r="AN2299" i="1"/>
  <c r="AM3092" i="1"/>
  <c r="AJ1925" i="1"/>
  <c r="AK2314" i="1"/>
  <c r="AK2163" i="1"/>
  <c r="AO1820" i="1"/>
  <c r="AQ1174" i="1"/>
  <c r="AN1360" i="1"/>
  <c r="AK1515" i="1"/>
  <c r="AN2927" i="1"/>
  <c r="AO2219" i="1"/>
  <c r="AO2296" i="1"/>
  <c r="AP2067" i="1"/>
  <c r="AP1270" i="1"/>
  <c r="AO1944" i="1"/>
  <c r="AL1401" i="1"/>
  <c r="AN1200" i="1"/>
  <c r="AR2664" i="1"/>
  <c r="AR1718" i="1"/>
  <c r="AP2099" i="1"/>
  <c r="AJ1554" i="1"/>
  <c r="AR1295" i="1"/>
  <c r="AN1496" i="1"/>
  <c r="AM2823" i="1"/>
  <c r="AO1408" i="1"/>
  <c r="AJ3344" i="1"/>
  <c r="AJ1180" i="1"/>
  <c r="AP1146" i="1"/>
  <c r="AO2979" i="1"/>
  <c r="AL2994" i="1"/>
  <c r="AN1320" i="1"/>
  <c r="AK3037" i="1"/>
  <c r="AL1881" i="1"/>
  <c r="AK2006" i="1"/>
  <c r="AP3358" i="1"/>
  <c r="AJ2514" i="1"/>
  <c r="AL2810" i="1"/>
  <c r="AQ1311" i="1"/>
  <c r="AP2765" i="1"/>
  <c r="AO2564" i="1"/>
  <c r="AM3163" i="1"/>
  <c r="AN2166" i="1"/>
  <c r="AJ3117" i="1"/>
  <c r="AJ1933" i="1"/>
  <c r="AQ2514" i="1"/>
  <c r="AO1061" i="1"/>
  <c r="AN1584" i="1"/>
  <c r="AO1372" i="1"/>
  <c r="AN1472" i="1"/>
  <c r="AK1892" i="1"/>
  <c r="AL2693" i="1"/>
  <c r="AO1798" i="1"/>
  <c r="AN2464" i="1"/>
  <c r="AJ3052" i="1"/>
  <c r="AR2219" i="1"/>
  <c r="AP2566" i="1"/>
  <c r="AL1266" i="1"/>
  <c r="AM3217" i="1"/>
  <c r="AK1489" i="1"/>
  <c r="AJ3169" i="1"/>
  <c r="AO2013" i="1"/>
  <c r="AO1010" i="1"/>
  <c r="AO3505" i="1"/>
  <c r="AR2560" i="1"/>
  <c r="AN1580" i="1"/>
  <c r="AR3475" i="1"/>
  <c r="AN1461" i="1"/>
  <c r="AQ2924" i="1"/>
  <c r="AP1502" i="1"/>
  <c r="AL2986" i="1"/>
  <c r="AQ3153" i="1"/>
  <c r="AJ2065" i="1"/>
  <c r="AR1689" i="1"/>
  <c r="AJ1649" i="1"/>
  <c r="AM2354" i="1"/>
  <c r="AM2836" i="1"/>
  <c r="AN1447" i="1"/>
  <c r="AR2103" i="1"/>
  <c r="AQ3147" i="1"/>
  <c r="AM1387" i="1"/>
  <c r="AQ2555" i="1"/>
  <c r="AO1879" i="1"/>
  <c r="AP1329" i="1"/>
  <c r="AQ1242" i="1"/>
  <c r="AJ1274" i="1"/>
  <c r="AR1456" i="1"/>
  <c r="AJ1615" i="1"/>
  <c r="AJ2155" i="1"/>
  <c r="AQ3530" i="1"/>
  <c r="AN1470" i="1"/>
  <c r="AM2079" i="1"/>
  <c r="AP3369" i="1"/>
  <c r="AO2390" i="1"/>
  <c r="AP1449" i="1"/>
  <c r="AL1997" i="1"/>
  <c r="AO3347" i="1"/>
  <c r="AP3165" i="1"/>
  <c r="AL2306" i="1"/>
  <c r="AN2997" i="1"/>
  <c r="AQ3139" i="1"/>
  <c r="AK3327" i="1"/>
  <c r="AP1409" i="1"/>
  <c r="AJ3514" i="1"/>
  <c r="AQ1893" i="1"/>
  <c r="AJ3262" i="1"/>
  <c r="AR1012" i="1"/>
  <c r="AP3206" i="1"/>
  <c r="AL1854" i="1"/>
  <c r="AO2951" i="1"/>
  <c r="AQ3007" i="1"/>
  <c r="AJ3200" i="1"/>
  <c r="AL3222" i="1"/>
  <c r="AR2162" i="1"/>
  <c r="AJ1277" i="1"/>
  <c r="AO1307" i="1"/>
  <c r="AM2260" i="1"/>
  <c r="AO1019" i="1"/>
  <c r="AJ1870" i="1"/>
  <c r="AQ3243" i="1"/>
  <c r="AO2340" i="1"/>
  <c r="AJ1314" i="1"/>
  <c r="AN1030" i="1"/>
  <c r="AK2290" i="1"/>
  <c r="AN1479" i="1"/>
  <c r="AK2602" i="1"/>
  <c r="AQ1247" i="1"/>
  <c r="AR1435" i="1"/>
  <c r="AR1089" i="1"/>
  <c r="AL1818" i="1"/>
  <c r="AL1916" i="1"/>
  <c r="AM1606" i="1"/>
  <c r="AQ3396" i="1"/>
  <c r="AQ3190" i="1"/>
  <c r="AJ3176" i="1"/>
  <c r="AN1968" i="1"/>
  <c r="AO2692" i="1"/>
  <c r="AK3206" i="1"/>
  <c r="AO2636" i="1"/>
  <c r="AK2606" i="1"/>
  <c r="AN1378" i="1"/>
  <c r="AQ2012" i="1"/>
  <c r="AJ1790" i="1"/>
  <c r="AR1051" i="1"/>
  <c r="AL1963" i="1"/>
  <c r="AP2777" i="1"/>
  <c r="AL2827" i="1"/>
  <c r="AP2235" i="1"/>
  <c r="AL2812" i="1"/>
  <c r="AP1644" i="1"/>
  <c r="AO2360" i="1"/>
  <c r="AM2683" i="1"/>
  <c r="AM1934" i="1"/>
  <c r="AP1097" i="1"/>
  <c r="AR1752" i="1"/>
  <c r="AQ1975" i="1"/>
  <c r="AN1537" i="1"/>
  <c r="AN3340" i="1"/>
  <c r="AM2711" i="1"/>
  <c r="AJ1586" i="1"/>
  <c r="AQ1025" i="1"/>
  <c r="AR2295" i="1"/>
  <c r="AM2108" i="1"/>
  <c r="AP3207" i="1"/>
  <c r="AK1509" i="1"/>
  <c r="AL1383" i="1"/>
  <c r="AO2059" i="1"/>
  <c r="AL1013" i="1"/>
  <c r="AO2111" i="1"/>
  <c r="AO2176" i="1"/>
  <c r="AJ2762" i="1"/>
  <c r="AJ2209" i="1"/>
  <c r="AP1501" i="1"/>
  <c r="AP2980" i="1"/>
  <c r="AL2875" i="1"/>
  <c r="AR1537" i="1"/>
  <c r="AQ3423" i="1"/>
  <c r="AM3035" i="1"/>
  <c r="AP2286" i="1"/>
  <c r="AN1270" i="1"/>
  <c r="AK1626" i="1"/>
  <c r="AO2572" i="1"/>
  <c r="AO3195" i="1"/>
  <c r="AM2782" i="1"/>
  <c r="AL1348" i="1"/>
  <c r="AQ2162" i="1"/>
  <c r="AL3518" i="1"/>
  <c r="AR1353" i="1"/>
  <c r="AM1210" i="1"/>
  <c r="AK2678" i="1"/>
  <c r="AK2971" i="1"/>
  <c r="AQ1766" i="1"/>
  <c r="AK1283" i="1"/>
  <c r="AM2615" i="1"/>
  <c r="AO3055" i="1"/>
  <c r="AK2651" i="1"/>
  <c r="AR1818" i="1"/>
  <c r="AN3168" i="1"/>
  <c r="AK2462" i="1"/>
  <c r="AL2722" i="1"/>
  <c r="AR2967" i="1"/>
  <c r="AR1232" i="1"/>
  <c r="AR1860" i="1"/>
  <c r="AO1940" i="1"/>
  <c r="AQ3356" i="1"/>
  <c r="AJ3294" i="1"/>
  <c r="AR3250" i="1"/>
  <c r="AK1779" i="1"/>
  <c r="AO2274" i="1"/>
  <c r="AP3364" i="1"/>
  <c r="AQ3446" i="1"/>
  <c r="AN1910" i="1"/>
  <c r="AP2027" i="1"/>
  <c r="AL1110" i="1"/>
  <c r="AL2834" i="1"/>
  <c r="AL1297" i="1"/>
  <c r="AM2479" i="1"/>
  <c r="AK2061" i="1"/>
  <c r="AQ3538" i="1"/>
  <c r="AN1357" i="1"/>
  <c r="AN2462" i="1"/>
  <c r="AL1641" i="1"/>
  <c r="AM1864" i="1"/>
  <c r="AK3102" i="1"/>
  <c r="AQ2510" i="1"/>
  <c r="AR1930" i="1"/>
  <c r="AR1558" i="1"/>
  <c r="AP1589" i="1"/>
  <c r="AP2928" i="1"/>
  <c r="AN3369" i="1"/>
  <c r="AL2749" i="1"/>
  <c r="AK2337" i="1"/>
  <c r="AN3223" i="1"/>
  <c r="AQ1202" i="1"/>
  <c r="AJ2441" i="1"/>
  <c r="AK1585" i="1"/>
  <c r="AP1867" i="1"/>
  <c r="AK3431" i="1"/>
  <c r="AN1957" i="1"/>
  <c r="AQ2533" i="1"/>
  <c r="AM1587" i="1"/>
  <c r="AO2563" i="1"/>
  <c r="AN3377" i="1"/>
  <c r="AM1615" i="1"/>
  <c r="AR1834" i="1"/>
  <c r="AQ2243" i="1"/>
  <c r="AM1987" i="1"/>
  <c r="AL1101" i="1"/>
  <c r="AL3233" i="1"/>
  <c r="AR2251" i="1"/>
  <c r="AQ1006" i="1"/>
  <c r="AJ1039" i="1"/>
  <c r="AP2064" i="1"/>
  <c r="AM2128" i="1"/>
  <c r="AQ3451" i="1"/>
  <c r="AJ3450" i="1"/>
  <c r="AO3252" i="1"/>
  <c r="AQ3294" i="1"/>
  <c r="AO1342" i="1"/>
  <c r="AK1623" i="1"/>
  <c r="AK1128" i="1"/>
  <c r="AN2591" i="1"/>
  <c r="AM3333" i="1"/>
  <c r="AR2763" i="1"/>
  <c r="AJ1188" i="1"/>
  <c r="AN2950" i="1"/>
  <c r="AM3518" i="1"/>
  <c r="AQ3472" i="1"/>
  <c r="AP1023" i="1"/>
  <c r="AQ2152" i="1"/>
  <c r="AK2598" i="1"/>
  <c r="AL2379" i="1"/>
  <c r="AO3362" i="1"/>
  <c r="AO3459" i="1"/>
  <c r="AQ2548" i="1"/>
  <c r="AJ3346" i="1"/>
  <c r="AQ1972" i="1"/>
  <c r="AJ3047" i="1"/>
  <c r="AP2797" i="1"/>
  <c r="AJ2709" i="1"/>
  <c r="AR1633" i="1"/>
  <c r="AN1591" i="1"/>
  <c r="AQ1613" i="1"/>
  <c r="AK2037" i="1"/>
  <c r="AN1904" i="1"/>
  <c r="AO2952" i="1"/>
  <c r="AM1085" i="1"/>
  <c r="AM1673" i="1"/>
  <c r="AM2187" i="1"/>
  <c r="AN3263" i="1"/>
  <c r="AK2918" i="1"/>
  <c r="AO1504" i="1"/>
  <c r="AL2147" i="1"/>
  <c r="AN1888" i="1"/>
  <c r="AL1970" i="1"/>
  <c r="AO1097" i="1"/>
  <c r="AR3387" i="1"/>
  <c r="AK1357" i="1"/>
  <c r="AJ2338" i="1"/>
  <c r="AL2009" i="1"/>
  <c r="AM1640" i="1"/>
  <c r="AM1746" i="1"/>
  <c r="AP1078" i="1"/>
  <c r="AN1692" i="1"/>
  <c r="AN1995" i="1"/>
  <c r="AM1798" i="1"/>
  <c r="AR1257" i="1"/>
  <c r="AJ2626" i="1"/>
  <c r="AQ1147" i="1"/>
  <c r="AM1353" i="1"/>
  <c r="AK2399" i="1"/>
  <c r="AR2096" i="1"/>
  <c r="AR1580" i="1"/>
  <c r="AO3379" i="1"/>
  <c r="AO1406" i="1"/>
  <c r="AK1198" i="1"/>
  <c r="AM2787" i="1"/>
  <c r="AK2731" i="1"/>
  <c r="AO2063" i="1"/>
  <c r="AM1307" i="1"/>
  <c r="AQ3172" i="1"/>
  <c r="AO2132" i="1"/>
  <c r="AO2476" i="1"/>
  <c r="AM2482" i="1"/>
  <c r="AQ1414" i="1"/>
  <c r="AR1386" i="1"/>
  <c r="AL3319" i="1"/>
  <c r="AP1407" i="1"/>
  <c r="AR2753" i="1"/>
  <c r="AO1004" i="1"/>
  <c r="AM2604" i="1"/>
  <c r="AQ1192" i="1"/>
  <c r="AK2509" i="1"/>
  <c r="AR3092" i="1"/>
  <c r="AP2893" i="1"/>
  <c r="AM1904" i="1"/>
  <c r="AQ3064" i="1"/>
  <c r="AL2926" i="1"/>
  <c r="AL1851" i="1"/>
  <c r="AK2901" i="1"/>
  <c r="AP1354" i="1"/>
  <c r="AL1032" i="1"/>
  <c r="AO1743" i="1"/>
  <c r="AR3431" i="1"/>
  <c r="AR2002" i="1"/>
  <c r="AP2228" i="1"/>
  <c r="AK1381" i="1"/>
  <c r="AO1932" i="1"/>
  <c r="AK2397" i="1"/>
  <c r="AL1117" i="1"/>
  <c r="AR1763" i="1"/>
  <c r="AL1633" i="1"/>
  <c r="AR2811" i="1"/>
  <c r="AQ2637" i="1"/>
  <c r="AK2734" i="1"/>
  <c r="AR1883" i="1"/>
  <c r="AR1767" i="1"/>
  <c r="AQ2034" i="1"/>
  <c r="AL2554" i="1"/>
  <c r="AO1399" i="1"/>
  <c r="AN2506" i="1"/>
  <c r="AR1136" i="1"/>
  <c r="AJ2479" i="1"/>
  <c r="AM1381" i="1"/>
  <c r="AR1431" i="1"/>
  <c r="AL2737" i="1"/>
  <c r="AQ1650" i="1"/>
  <c r="AJ1116" i="1"/>
  <c r="AN1264" i="1"/>
  <c r="AP1808" i="1"/>
  <c r="AL1395" i="1"/>
  <c r="AR1238" i="1"/>
  <c r="AM3278" i="1"/>
  <c r="AO1868" i="1"/>
  <c r="AQ2119" i="1"/>
  <c r="AK2413" i="1"/>
  <c r="AJ1751" i="1"/>
  <c r="AM2747" i="1"/>
  <c r="AP2719" i="1"/>
  <c r="AP2384" i="1"/>
  <c r="AO1816" i="1"/>
  <c r="AJ3094" i="1"/>
  <c r="AL1438" i="1"/>
  <c r="AM2771" i="1"/>
  <c r="AK1827" i="1"/>
  <c r="AN2395" i="1"/>
  <c r="AJ1639" i="1"/>
  <c r="AJ1335" i="1"/>
  <c r="AJ2097" i="1"/>
  <c r="AN1976" i="1"/>
  <c r="AR2008" i="1"/>
  <c r="AL1590" i="1"/>
  <c r="AQ3404" i="1"/>
  <c r="AR2311" i="1"/>
  <c r="AP1463" i="1"/>
  <c r="AN1530" i="1"/>
  <c r="AK2854" i="1"/>
  <c r="AP3499" i="1"/>
  <c r="AO3177" i="1"/>
  <c r="AK1698" i="1"/>
  <c r="AN1420" i="1"/>
  <c r="AQ3106" i="1"/>
  <c r="AL1639" i="1"/>
  <c r="AJ2399" i="1"/>
  <c r="AJ2150" i="1"/>
  <c r="AL2038" i="1"/>
  <c r="AN3129" i="1"/>
  <c r="AP1414" i="1"/>
  <c r="AO2817" i="1"/>
  <c r="AP1095" i="1"/>
  <c r="AL1069" i="1"/>
  <c r="AN1163" i="1"/>
  <c r="AR3494" i="1"/>
  <c r="AN1284" i="1"/>
  <c r="AN3224" i="1"/>
  <c r="AR3271" i="1"/>
  <c r="AM1996" i="1"/>
  <c r="AO1657" i="1"/>
  <c r="AN1834" i="1"/>
  <c r="AR1959" i="1"/>
  <c r="AJ2367" i="1"/>
  <c r="AL3542" i="1"/>
  <c r="AK1457" i="1"/>
  <c r="AL1781" i="1"/>
  <c r="AL1695" i="1"/>
  <c r="AJ2290" i="1"/>
  <c r="AN1673" i="1"/>
  <c r="AQ3475" i="1"/>
  <c r="AQ1045" i="1"/>
  <c r="AP1608" i="1"/>
  <c r="AJ1245" i="1"/>
  <c r="AK3155" i="1"/>
  <c r="AL1574" i="1"/>
  <c r="AP3363" i="1"/>
  <c r="AO1264" i="1"/>
  <c r="AM1052" i="1"/>
  <c r="AO1432" i="1"/>
  <c r="AM2739" i="1"/>
  <c r="AR1934" i="1"/>
  <c r="AP2474" i="1"/>
  <c r="AN2144" i="1"/>
  <c r="AR3547" i="1"/>
  <c r="AL1230" i="1"/>
  <c r="AL1155" i="1"/>
  <c r="AL1381" i="1"/>
  <c r="AR1906" i="1"/>
  <c r="AO3287" i="1"/>
  <c r="AQ2332" i="1"/>
  <c r="AQ2811" i="1"/>
  <c r="AM3110" i="1"/>
  <c r="AO1704" i="1"/>
  <c r="AK2783" i="1"/>
  <c r="AM3387" i="1"/>
  <c r="AK2983" i="1"/>
  <c r="AR2452" i="1"/>
  <c r="AM2196" i="1"/>
  <c r="AM1947" i="1"/>
  <c r="AO1939" i="1"/>
  <c r="AQ2527" i="1"/>
  <c r="AL2562" i="1"/>
  <c r="AO1776" i="1"/>
  <c r="AO2851" i="1"/>
  <c r="AM2082" i="1"/>
  <c r="AO1136" i="1"/>
  <c r="AN1784" i="1"/>
  <c r="AN1003" i="1"/>
  <c r="AN2822" i="1"/>
  <c r="AJ2911" i="1"/>
  <c r="AR2319" i="1"/>
  <c r="AO1479" i="1"/>
  <c r="AN2167" i="1"/>
  <c r="AJ1627" i="1"/>
  <c r="AL1942" i="1"/>
  <c r="AJ1249" i="1"/>
  <c r="AO3365" i="1"/>
  <c r="AO1247" i="1"/>
  <c r="AP1988" i="1"/>
  <c r="AK1727" i="1"/>
  <c r="AQ1872" i="1"/>
  <c r="AM2691" i="1"/>
  <c r="AJ3070" i="1"/>
  <c r="AK1934" i="1"/>
  <c r="AL1251" i="1"/>
  <c r="AR1510" i="1"/>
  <c r="AJ1994" i="1"/>
  <c r="AJ1875" i="1"/>
  <c r="AJ2919" i="1"/>
  <c r="AQ1655" i="1"/>
  <c r="AR1871" i="1"/>
  <c r="AJ3199" i="1"/>
  <c r="AM1158" i="1"/>
  <c r="AP3095" i="1"/>
  <c r="AM3303" i="1"/>
  <c r="AP3315" i="1"/>
  <c r="AM3192" i="1"/>
  <c r="AL3362" i="1"/>
  <c r="AQ2127" i="1"/>
  <c r="AN1389" i="1"/>
  <c r="AR1382" i="1"/>
  <c r="AP1580" i="1"/>
  <c r="AQ2164" i="1"/>
  <c r="AJ2503" i="1"/>
  <c r="AQ1795" i="1"/>
  <c r="AP2339" i="1"/>
  <c r="AM2267" i="1"/>
  <c r="AM2791" i="1"/>
  <c r="AP1375" i="1"/>
  <c r="AM1923" i="1"/>
  <c r="AR1161" i="1"/>
  <c r="AO1133" i="1"/>
  <c r="AR1231" i="1"/>
  <c r="AM1963" i="1"/>
  <c r="AJ3197" i="1"/>
  <c r="AR1708" i="1"/>
  <c r="AK1181" i="1"/>
  <c r="AL1618" i="1"/>
  <c r="AQ2735" i="1"/>
  <c r="AM3043" i="1"/>
  <c r="AN1227" i="1"/>
  <c r="AM2328" i="1"/>
  <c r="AK1917" i="1"/>
  <c r="AQ2481" i="1"/>
  <c r="AO1162" i="1"/>
  <c r="AR2880" i="1"/>
  <c r="AJ2743" i="1"/>
  <c r="AM1447" i="1"/>
  <c r="AK3310" i="1"/>
  <c r="AM1148" i="1"/>
  <c r="AM1403" i="1"/>
  <c r="AJ1100" i="1"/>
  <c r="AJ1707" i="1"/>
  <c r="AM3039" i="1"/>
  <c r="AL3190" i="1"/>
  <c r="AL2619" i="1"/>
  <c r="AK2665" i="1"/>
  <c r="AQ1227" i="1"/>
  <c r="AK1387" i="1"/>
  <c r="AQ1224" i="1"/>
  <c r="AL3394" i="1"/>
  <c r="AK1891" i="1"/>
  <c r="AR2467" i="1"/>
  <c r="AJ1090" i="1"/>
  <c r="AQ2827" i="1"/>
  <c r="AP1786" i="1"/>
  <c r="AL2591" i="1"/>
  <c r="AP2136" i="1"/>
  <c r="AR1739" i="1"/>
  <c r="AR1414" i="1"/>
  <c r="AR1578" i="1"/>
  <c r="AP2736" i="1"/>
  <c r="AQ3272" i="1"/>
  <c r="AL2041" i="1"/>
  <c r="AN2960" i="1"/>
  <c r="AK1017" i="1"/>
  <c r="AM1217" i="1"/>
  <c r="AQ2698" i="1"/>
  <c r="AL2567" i="1"/>
  <c r="AL1120" i="1"/>
  <c r="AJ2419" i="1"/>
  <c r="AL2037" i="1"/>
  <c r="AL3375" i="1"/>
  <c r="AP2056" i="1"/>
  <c r="AQ3519" i="1"/>
  <c r="AQ2843" i="1"/>
  <c r="AK1065" i="1"/>
  <c r="AJ1423" i="1"/>
  <c r="AL3540" i="1"/>
  <c r="AN1988" i="1"/>
  <c r="AK1485" i="1"/>
  <c r="AK1811" i="1"/>
  <c r="AO2927" i="1"/>
  <c r="AM1304" i="1"/>
  <c r="AK1899" i="1"/>
  <c r="AL1831" i="1"/>
  <c r="AO1836" i="1"/>
  <c r="AL1585" i="1"/>
  <c r="AM1118" i="1"/>
  <c r="AJ1165" i="1"/>
  <c r="AP1246" i="1"/>
  <c r="AM2651" i="1"/>
  <c r="AN1234" i="1"/>
  <c r="AQ1402" i="1"/>
  <c r="AN3515" i="1"/>
  <c r="AO1270" i="1"/>
  <c r="AR1796" i="1"/>
  <c r="AK1565" i="1"/>
  <c r="AQ1938" i="1"/>
  <c r="AL3015" i="1"/>
  <c r="AN3174" i="1"/>
  <c r="AQ2711" i="1"/>
  <c r="AN3023" i="1"/>
  <c r="AK1543" i="1"/>
  <c r="AR1156" i="1"/>
  <c r="AP2915" i="1"/>
  <c r="AQ1629" i="1"/>
  <c r="AO2104" i="1"/>
  <c r="AJ2223" i="1"/>
  <c r="AO1018" i="1"/>
  <c r="AQ1072" i="1"/>
  <c r="AL3197" i="1"/>
  <c r="AP1723" i="1"/>
  <c r="AQ2042" i="1"/>
  <c r="AK3071" i="1"/>
  <c r="AO2448" i="1"/>
  <c r="AP3443" i="1"/>
  <c r="AK1789" i="1"/>
  <c r="AQ2630" i="1"/>
  <c r="AN1618" i="1"/>
  <c r="AO2670" i="1"/>
  <c r="AL1607" i="1"/>
  <c r="AL2630" i="1"/>
  <c r="AK2838" i="1"/>
  <c r="AP2028" i="1"/>
  <c r="AP1126" i="1"/>
  <c r="AQ2884" i="1"/>
  <c r="AM2646" i="1"/>
  <c r="AQ1626" i="1"/>
  <c r="AM1660" i="1"/>
  <c r="AP1995" i="1"/>
  <c r="AJ1214" i="1"/>
  <c r="AK3144" i="1"/>
  <c r="AJ2782" i="1"/>
  <c r="AP2290" i="1"/>
  <c r="AL1927" i="1"/>
  <c r="AL1057" i="1"/>
  <c r="AP2627" i="1"/>
  <c r="AR1515" i="1"/>
  <c r="AP2127" i="1"/>
  <c r="AN1928" i="1"/>
  <c r="AO2036" i="1"/>
  <c r="AN1833" i="1"/>
  <c r="AN2199" i="1"/>
  <c r="AL2206" i="1"/>
  <c r="AN2083" i="1"/>
  <c r="AN1415" i="1"/>
  <c r="AP2799" i="1"/>
  <c r="AR1029" i="1"/>
  <c r="AQ2580" i="1"/>
  <c r="AR2635" i="1"/>
  <c r="AR3323" i="1"/>
  <c r="AO1804" i="1"/>
  <c r="AJ2425" i="1"/>
  <c r="AK2501" i="1"/>
  <c r="AO1884" i="1"/>
  <c r="AN1943" i="1"/>
  <c r="AQ1026" i="1"/>
  <c r="AR1932" i="1"/>
  <c r="AO1982" i="1"/>
  <c r="AP1226" i="1"/>
  <c r="AP2943" i="1"/>
  <c r="AN3096" i="1"/>
  <c r="AM1364" i="1"/>
  <c r="AR2327" i="1"/>
  <c r="AN1902" i="1"/>
  <c r="AN3207" i="1"/>
  <c r="AQ2267" i="1"/>
  <c r="AL1608" i="1"/>
  <c r="AL1153" i="1"/>
  <c r="AO1673" i="1"/>
  <c r="AL2638" i="1"/>
  <c r="AR1890" i="1"/>
  <c r="AJ2746" i="1"/>
  <c r="AR2960" i="1"/>
  <c r="AK3239" i="1"/>
  <c r="AP3160" i="1"/>
  <c r="AL2186" i="1"/>
  <c r="AK1584" i="1"/>
  <c r="AM1267" i="1"/>
  <c r="AL1435" i="1"/>
  <c r="AQ3036" i="1"/>
  <c r="AN1792" i="1"/>
  <c r="AK3115" i="1"/>
  <c r="AN2233" i="1"/>
  <c r="AJ2417" i="1"/>
  <c r="AK2914" i="1"/>
  <c r="AQ2755" i="1"/>
  <c r="AL2409" i="1"/>
  <c r="AK1858" i="1"/>
  <c r="AP2554" i="1"/>
  <c r="AQ1579" i="1"/>
  <c r="AN2973" i="1"/>
  <c r="AK1325" i="1"/>
  <c r="AQ2952" i="1"/>
  <c r="AR1635" i="1"/>
  <c r="AL1421" i="1"/>
  <c r="AL2651" i="1"/>
  <c r="AL2546" i="1"/>
  <c r="AK2311" i="1"/>
  <c r="AN1339" i="1"/>
  <c r="AP1958" i="1"/>
  <c r="AP2303" i="1"/>
  <c r="AJ3458" i="1"/>
  <c r="AQ2518" i="1"/>
  <c r="AN3480" i="1"/>
  <c r="AL1538" i="1"/>
  <c r="AJ1717" i="1"/>
  <c r="AJ2883" i="1"/>
  <c r="AJ3214" i="1"/>
  <c r="AK2777" i="1"/>
  <c r="AQ1464" i="1"/>
  <c r="AO1140" i="1"/>
  <c r="AK3437" i="1"/>
  <c r="AP1702" i="1"/>
  <c r="AR1626" i="1"/>
  <c r="AR1533" i="1"/>
  <c r="AP1177" i="1"/>
  <c r="AP1344" i="1"/>
  <c r="AM1132" i="1"/>
  <c r="AP3079" i="1"/>
  <c r="AL1835" i="1"/>
  <c r="AL2405" i="1"/>
  <c r="AQ1880" i="1"/>
  <c r="AJ1056" i="1"/>
  <c r="AQ2039" i="1"/>
  <c r="AR2058" i="1"/>
  <c r="AR2420" i="1"/>
  <c r="AM2340" i="1"/>
  <c r="AP1790" i="1"/>
  <c r="AO1788" i="1"/>
  <c r="AK2990" i="1"/>
  <c r="AL2579" i="1"/>
  <c r="AK1914" i="1"/>
  <c r="AK2033" i="1"/>
  <c r="AQ1302" i="1"/>
  <c r="AQ2420" i="1"/>
  <c r="AM1635" i="1"/>
  <c r="AL1151" i="1"/>
  <c r="AR3018" i="1"/>
  <c r="AK3023" i="1"/>
  <c r="AL1271" i="1"/>
  <c r="AO2855" i="1"/>
  <c r="AO1127" i="1"/>
  <c r="AR1679" i="1"/>
  <c r="AR1280" i="1"/>
  <c r="AL3444" i="1"/>
  <c r="AO1516" i="1"/>
  <c r="AJ2307" i="1"/>
  <c r="AR2224" i="1"/>
  <c r="AJ2219" i="1"/>
  <c r="AR3121" i="1"/>
  <c r="AJ2231" i="1"/>
  <c r="AJ1177" i="1"/>
  <c r="AL3458" i="1"/>
  <c r="AM1592" i="1"/>
  <c r="AR1569" i="1"/>
  <c r="AN1211" i="1"/>
  <c r="AR2298" i="1"/>
  <c r="AL2251" i="1"/>
  <c r="AN2886" i="1"/>
  <c r="AL1377" i="1"/>
  <c r="AQ1211" i="1"/>
  <c r="AM2200" i="1"/>
  <c r="AM3169" i="1"/>
  <c r="AN1800" i="1"/>
  <c r="AN1097" i="1"/>
  <c r="AM1514" i="1"/>
  <c r="AR1354" i="1"/>
  <c r="AL3237" i="1"/>
  <c r="AN1895" i="1"/>
  <c r="AJ1222" i="1"/>
  <c r="AJ3359" i="1"/>
  <c r="AQ1846" i="1"/>
  <c r="AJ2914" i="1"/>
  <c r="AP1759" i="1"/>
  <c r="AR1608" i="1"/>
  <c r="AJ2623" i="1"/>
  <c r="AR1681" i="1"/>
  <c r="AO1806" i="1"/>
  <c r="AM1820" i="1"/>
  <c r="AR2873" i="1"/>
  <c r="AM2138" i="1"/>
  <c r="AN3420" i="1"/>
  <c r="AP1275" i="1"/>
  <c r="AM1790" i="1"/>
  <c r="AO1677" i="1"/>
  <c r="AO1703" i="1"/>
  <c r="AQ1700" i="1"/>
  <c r="AP3182" i="1"/>
  <c r="AJ3063" i="1"/>
  <c r="AN1138" i="1"/>
  <c r="AQ3095" i="1"/>
  <c r="AK1058" i="1"/>
  <c r="AO1824" i="1"/>
  <c r="AO1875" i="1"/>
  <c r="AQ1418" i="1"/>
  <c r="AR3088" i="1"/>
  <c r="AP3295" i="1"/>
  <c r="AL1495" i="1"/>
  <c r="AO1912" i="1"/>
  <c r="AM3312" i="1"/>
  <c r="AQ2616" i="1"/>
  <c r="AK1221" i="1"/>
  <c r="AP2400" i="1"/>
  <c r="AQ3091" i="1"/>
  <c r="AK2269" i="1"/>
  <c r="AP3211" i="1"/>
  <c r="AQ3506" i="1"/>
  <c r="AP1836" i="1"/>
  <c r="AJ3379" i="1"/>
  <c r="AQ2467" i="1"/>
  <c r="AN2692" i="1"/>
  <c r="AM1930" i="1"/>
  <c r="AQ2816" i="1"/>
  <c r="AJ1422" i="1"/>
  <c r="AM2345" i="1"/>
  <c r="AK1161" i="1"/>
  <c r="AO1198" i="1"/>
  <c r="AM1618" i="1"/>
  <c r="AR1513" i="1"/>
  <c r="AL1637" i="1"/>
  <c r="AL2113" i="1"/>
  <c r="AN1005" i="1"/>
  <c r="AJ2742" i="1"/>
  <c r="AR1199" i="1"/>
  <c r="AP1225" i="1"/>
  <c r="AP1443" i="1"/>
  <c r="AL2435" i="1"/>
  <c r="AL1645" i="1"/>
  <c r="AN2455" i="1"/>
  <c r="AL1227" i="1"/>
  <c r="AL2117" i="1"/>
  <c r="AO2156" i="1"/>
  <c r="AO1579" i="1"/>
  <c r="AM1031" i="1"/>
  <c r="AN1624" i="1"/>
  <c r="AK2614" i="1"/>
  <c r="AL2119" i="1"/>
  <c r="AN2904" i="1"/>
  <c r="AO2534" i="1"/>
  <c r="AN2956" i="1"/>
  <c r="AJ1752" i="1"/>
  <c r="AN1924" i="1"/>
  <c r="AL1158" i="1"/>
  <c r="AR2124" i="1"/>
  <c r="AQ1077" i="1"/>
  <c r="AN3112" i="1"/>
  <c r="AP2806" i="1"/>
  <c r="AN2218" i="1"/>
  <c r="AP1302" i="1"/>
  <c r="AM1549" i="1"/>
  <c r="AL1385" i="1"/>
  <c r="AP1533" i="1"/>
  <c r="AR2760" i="1"/>
  <c r="AR1241" i="1"/>
  <c r="AM2000" i="1"/>
  <c r="AP2707" i="1"/>
  <c r="AL1649" i="1"/>
  <c r="AO1079" i="1"/>
  <c r="AN2392" i="1"/>
  <c r="AK2891" i="1"/>
  <c r="AN1095" i="1"/>
  <c r="AK2374" i="1"/>
  <c r="AO2896" i="1"/>
  <c r="AR1751" i="1"/>
  <c r="AP1907" i="1"/>
  <c r="AJ1178" i="1"/>
  <c r="AP2711" i="1"/>
  <c r="AR1320" i="1"/>
  <c r="AL1907" i="1"/>
  <c r="AR3288" i="1"/>
  <c r="AL2171" i="1"/>
  <c r="AK2358" i="1"/>
  <c r="AN1292" i="1"/>
  <c r="AP1960" i="1"/>
  <c r="AN1600" i="1"/>
  <c r="AK1556" i="1"/>
  <c r="AM3520" i="1"/>
  <c r="AN3036" i="1"/>
  <c r="AL1748" i="1"/>
  <c r="AJ1208" i="1"/>
  <c r="AK2097" i="1"/>
  <c r="AQ1611" i="1"/>
  <c r="AP1486" i="1"/>
  <c r="AQ1271" i="1"/>
  <c r="AO3472" i="1"/>
  <c r="AO1250" i="1"/>
  <c r="AQ2664" i="1"/>
  <c r="AR1447" i="1"/>
  <c r="AO1141" i="1"/>
  <c r="AL3026" i="1"/>
  <c r="AR1046" i="1"/>
  <c r="AR1672" i="1"/>
  <c r="AJ2546" i="1"/>
  <c r="AR1096" i="1"/>
  <c r="AJ3290" i="1"/>
  <c r="AM2458" i="1"/>
  <c r="AJ2319" i="1"/>
  <c r="AM1400" i="1"/>
  <c r="AP1333" i="1"/>
  <c r="AL1315" i="1"/>
  <c r="AJ1774" i="1"/>
  <c r="AM3334" i="1"/>
  <c r="AR1582" i="1"/>
  <c r="AO1338" i="1"/>
  <c r="AK2239" i="1"/>
  <c r="AN2223" i="1"/>
  <c r="AO2052" i="1"/>
  <c r="AK1881" i="1"/>
  <c r="AL1656" i="1"/>
  <c r="AR2421" i="1"/>
  <c r="AN3031" i="1"/>
  <c r="AN2623" i="1"/>
  <c r="AK1100" i="1"/>
  <c r="AM2931" i="1"/>
  <c r="AK1601" i="1"/>
  <c r="AQ2490" i="1"/>
  <c r="AR2533" i="1"/>
  <c r="AP1828" i="1"/>
  <c r="AK1875" i="1"/>
  <c r="AP1573" i="1"/>
  <c r="AQ1984" i="1"/>
  <c r="AN3367" i="1"/>
  <c r="AL2462" i="1"/>
  <c r="AL1248" i="1"/>
  <c r="AP3131" i="1"/>
  <c r="AN1101" i="1"/>
  <c r="AL2743" i="1"/>
  <c r="AN2991" i="1"/>
  <c r="AR3256" i="1"/>
  <c r="AP1218" i="1"/>
  <c r="AO3242" i="1"/>
  <c r="AL1459" i="1"/>
  <c r="AR2896" i="1"/>
  <c r="AK3091" i="1"/>
  <c r="AJ3445" i="1"/>
  <c r="AM3138" i="1"/>
  <c r="AL3054" i="1"/>
  <c r="AO2546" i="1"/>
  <c r="AJ1721" i="1"/>
  <c r="AK3366" i="1"/>
  <c r="AL2108" i="1"/>
  <c r="AR1038" i="1"/>
  <c r="AR2528" i="1"/>
  <c r="AK2066" i="1"/>
  <c r="AN1311" i="1"/>
  <c r="AL1764" i="1"/>
  <c r="AM2033" i="1"/>
  <c r="AO2202" i="1"/>
  <c r="AR2461" i="1"/>
  <c r="AQ2928" i="1"/>
  <c r="AK3133" i="1"/>
  <c r="AJ1809" i="1"/>
  <c r="AQ2218" i="1"/>
  <c r="AM1758" i="1"/>
  <c r="AK3496" i="1"/>
  <c r="AP3236" i="1"/>
  <c r="AL1263" i="1"/>
  <c r="AQ1578" i="1"/>
  <c r="AN2222" i="1"/>
  <c r="AO3456" i="1"/>
  <c r="AP3003" i="1"/>
  <c r="AM1468" i="1"/>
  <c r="AN3175" i="1"/>
  <c r="AL1258" i="1"/>
  <c r="AR1656" i="1"/>
  <c r="AM2811" i="1"/>
  <c r="AO2909" i="1"/>
  <c r="AJ2388" i="1"/>
  <c r="AM2636" i="1"/>
  <c r="AL1425" i="1"/>
  <c r="AQ3183" i="1"/>
  <c r="AM3440" i="1"/>
  <c r="AQ1875" i="1"/>
  <c r="AO3338" i="1"/>
  <c r="AR3363" i="1"/>
  <c r="AQ2828" i="1"/>
  <c r="AN1069" i="1"/>
  <c r="AQ1327" i="1"/>
  <c r="AR1107" i="1"/>
  <c r="AL1308" i="1"/>
  <c r="AO2266" i="1"/>
  <c r="AL3075" i="1"/>
  <c r="AM1380" i="1"/>
  <c r="AQ1393" i="1"/>
  <c r="AN2115" i="1"/>
  <c r="AK1142" i="1"/>
  <c r="AR2767" i="1"/>
  <c r="AL1822" i="1"/>
  <c r="AR2816" i="1"/>
  <c r="AJ1644" i="1"/>
  <c r="AM1705" i="1"/>
  <c r="AO2260" i="1"/>
  <c r="AO1983" i="1"/>
  <c r="AR1532" i="1"/>
  <c r="AP1154" i="1"/>
  <c r="AJ1301" i="1"/>
  <c r="AR3075" i="1"/>
  <c r="AK1651" i="1"/>
  <c r="AJ1802" i="1"/>
  <c r="AO3448" i="1"/>
  <c r="AP2202" i="1"/>
  <c r="AJ1026" i="1"/>
  <c r="AL1727" i="1"/>
  <c r="AK1473" i="1"/>
  <c r="AN1878" i="1"/>
  <c r="AL2547" i="1"/>
  <c r="AK1235" i="1"/>
  <c r="AP3455" i="1"/>
  <c r="AP2855" i="1"/>
  <c r="AN2478" i="1"/>
  <c r="AR2510" i="1"/>
  <c r="AM1850" i="1"/>
  <c r="AK2262" i="1"/>
  <c r="AP2320" i="1"/>
  <c r="AP1363" i="1"/>
  <c r="AK2303" i="1"/>
  <c r="AL1502" i="1"/>
  <c r="AJ1675" i="1"/>
  <c r="AJ2996" i="1"/>
  <c r="AO2477" i="1"/>
  <c r="AQ2398" i="1"/>
  <c r="AP3405" i="1"/>
  <c r="AN1704" i="1"/>
  <c r="AK1348" i="1"/>
  <c r="AP2124" i="1"/>
  <c r="AL1451" i="1"/>
  <c r="AL2894" i="1"/>
  <c r="AO3488" i="1"/>
  <c r="AO2888" i="1"/>
  <c r="AL1828" i="1"/>
  <c r="AL2035" i="1"/>
  <c r="AJ1897" i="1"/>
  <c r="AL1562" i="1"/>
  <c r="AO1502" i="1"/>
  <c r="AP2218" i="1"/>
  <c r="AQ2695" i="1"/>
  <c r="AL3049" i="1"/>
  <c r="AR2871" i="1"/>
  <c r="AO1032" i="1"/>
  <c r="AO1770" i="1"/>
  <c r="AQ2570" i="1"/>
  <c r="AO1251" i="1"/>
  <c r="AN2239" i="1"/>
  <c r="AN3316" i="1"/>
  <c r="AL2549" i="1"/>
  <c r="AL1276" i="1"/>
  <c r="AR2131" i="1"/>
  <c r="AK2937" i="1"/>
  <c r="AJ2960" i="1"/>
  <c r="AO1715" i="1"/>
  <c r="AL3287" i="1"/>
  <c r="AQ2603" i="1"/>
  <c r="AM1281" i="1"/>
  <c r="AN3283" i="1"/>
  <c r="AM1191" i="1"/>
  <c r="AQ2880" i="1"/>
  <c r="AJ1397" i="1"/>
  <c r="AJ2146" i="1"/>
  <c r="AO2491" i="1"/>
  <c r="AL1579" i="1"/>
  <c r="AN1694" i="1"/>
  <c r="AP3464" i="1"/>
  <c r="AN2937" i="1"/>
  <c r="AO3503" i="1"/>
  <c r="AK2489" i="1"/>
  <c r="AO1998" i="1"/>
  <c r="AR3264" i="1"/>
  <c r="AR2538" i="1"/>
  <c r="AR1350" i="1"/>
  <c r="AJ1845" i="1"/>
  <c r="AM1457" i="1"/>
  <c r="AN2240" i="1"/>
  <c r="AN1958" i="1"/>
  <c r="AL2406" i="1"/>
  <c r="AK2427" i="1"/>
  <c r="AL1118" i="1"/>
  <c r="AQ2220" i="1"/>
  <c r="AN1926" i="1"/>
  <c r="AJ3507" i="1"/>
  <c r="AR2851" i="1"/>
  <c r="AK2245" i="1"/>
  <c r="AP1626" i="1"/>
  <c r="AO1618" i="1"/>
  <c r="AO3107" i="1"/>
  <c r="AQ1189" i="1"/>
  <c r="AR2142" i="1"/>
  <c r="AM1984" i="1"/>
  <c r="AP1070" i="1"/>
  <c r="AM1363" i="1"/>
  <c r="AJ1414" i="1"/>
  <c r="AM1725" i="1"/>
  <c r="AJ1322" i="1"/>
  <c r="AL1170" i="1"/>
  <c r="AN1644" i="1"/>
  <c r="AR2356" i="1"/>
  <c r="AM3225" i="1"/>
  <c r="AR2434" i="1"/>
  <c r="AQ1760" i="1"/>
  <c r="AR2564" i="1"/>
  <c r="AL1913" i="1"/>
  <c r="AM2034" i="1"/>
  <c r="AK2711" i="1"/>
  <c r="AO1192" i="1"/>
  <c r="AQ2904" i="1"/>
  <c r="AK2499" i="1"/>
  <c r="AJ1922" i="1"/>
  <c r="AM2031" i="1"/>
  <c r="AJ1680" i="1"/>
  <c r="AP2488" i="1"/>
  <c r="AK1069" i="1"/>
  <c r="AJ1835" i="1"/>
  <c r="AM2242" i="1"/>
  <c r="AL3282" i="1"/>
  <c r="AJ2470" i="1"/>
  <c r="AR1333" i="1"/>
  <c r="AR2039" i="1"/>
  <c r="AL1555" i="1"/>
  <c r="AM2850" i="1"/>
  <c r="AR1984" i="1"/>
  <c r="AO1699" i="1"/>
  <c r="AP1479" i="1"/>
  <c r="AL2346" i="1"/>
  <c r="AQ3484" i="1"/>
  <c r="AR3362" i="1"/>
  <c r="AR1899" i="1"/>
  <c r="AN3416" i="1"/>
  <c r="AM2399" i="1"/>
  <c r="AQ1281" i="1"/>
  <c r="AP1575" i="1"/>
  <c r="AL1869" i="1"/>
  <c r="AR1629" i="1"/>
  <c r="AN2964" i="1"/>
  <c r="AJ1737" i="1"/>
  <c r="AL2582" i="1"/>
  <c r="AJ2052" i="1"/>
  <c r="AP1141" i="1"/>
  <c r="AK2206" i="1"/>
  <c r="AL2861" i="1"/>
  <c r="AN3374" i="1"/>
  <c r="AJ3271" i="1"/>
  <c r="AP2034" i="1"/>
  <c r="AJ3525" i="1"/>
  <c r="AO3496" i="1"/>
  <c r="AJ2066" i="1"/>
  <c r="AJ3153" i="1"/>
  <c r="AL3470" i="1"/>
  <c r="AR2700" i="1"/>
  <c r="AP2489" i="1"/>
  <c r="AR3320" i="1"/>
  <c r="AK1247" i="1"/>
  <c r="AR1792" i="1"/>
  <c r="AO1971" i="1"/>
  <c r="AP1087" i="1"/>
  <c r="AJ1305" i="1"/>
  <c r="AQ3527" i="1"/>
  <c r="AO1515" i="1"/>
  <c r="AO2675" i="1"/>
  <c r="AQ1790" i="1"/>
  <c r="AQ3497" i="1"/>
  <c r="AJ2093" i="1"/>
  <c r="AL1556" i="1"/>
  <c r="AK2058" i="1"/>
  <c r="AQ2483" i="1"/>
  <c r="AK3110" i="1"/>
  <c r="AJ1917" i="1"/>
  <c r="AL1156" i="1"/>
  <c r="AO1531" i="1"/>
  <c r="AN1787" i="1"/>
  <c r="AK3218" i="1"/>
  <c r="AN2010" i="1"/>
  <c r="AM1940" i="1"/>
  <c r="AJ3067" i="1"/>
  <c r="AN2318" i="1"/>
  <c r="AK2543" i="1"/>
  <c r="AN2720" i="1"/>
  <c r="AL1594" i="1"/>
  <c r="AM2362" i="1"/>
  <c r="AR1261" i="1"/>
  <c r="AL3104" i="1"/>
  <c r="AJ1576" i="1"/>
  <c r="AJ1237" i="1"/>
  <c r="AK3018" i="1"/>
  <c r="AR2386" i="1"/>
  <c r="AK2475" i="1"/>
  <c r="AP1620" i="1"/>
  <c r="AL3143" i="1"/>
  <c r="AL2101" i="1"/>
  <c r="AQ3242" i="1"/>
  <c r="AM2635" i="1"/>
  <c r="AO1622" i="1"/>
  <c r="AP1158" i="1"/>
  <c r="AP2909" i="1"/>
  <c r="AL1552" i="1"/>
  <c r="AL1080" i="1"/>
  <c r="AM2214" i="1"/>
  <c r="AJ2493" i="1"/>
  <c r="AO2120" i="1"/>
  <c r="AP2223" i="1"/>
  <c r="AK2339" i="1"/>
  <c r="AL2916" i="1"/>
  <c r="AN3431" i="1"/>
  <c r="AQ2571" i="1"/>
  <c r="AP1824" i="1"/>
  <c r="AK3419" i="1"/>
  <c r="AO2293" i="1"/>
  <c r="AL2710" i="1"/>
  <c r="AR2197" i="1"/>
  <c r="AN1778" i="1"/>
  <c r="AL2138" i="1"/>
  <c r="AN2630" i="1"/>
  <c r="AQ3401" i="1"/>
  <c r="AN1498" i="1"/>
  <c r="AO1089" i="1"/>
  <c r="AK2589" i="1"/>
  <c r="AM2493" i="1"/>
  <c r="AL1860" i="1"/>
  <c r="AO3393" i="1"/>
  <c r="AJ3371" i="1"/>
  <c r="AM2777" i="1"/>
  <c r="AL2431" i="1"/>
  <c r="AK2829" i="1"/>
  <c r="AN2588" i="1"/>
  <c r="AK3371" i="1"/>
  <c r="AO3408" i="1"/>
  <c r="AJ2058" i="1"/>
  <c r="AL2067" i="1"/>
  <c r="AK2921" i="1"/>
  <c r="AP2742" i="1"/>
  <c r="AK2905" i="1"/>
  <c r="AM2661" i="1"/>
  <c r="AK2896" i="1"/>
  <c r="AK2965" i="1"/>
  <c r="AL1856" i="1"/>
  <c r="AQ2492" i="1"/>
  <c r="AR2634" i="1"/>
  <c r="AR3364" i="1"/>
  <c r="AQ1362" i="1"/>
  <c r="AN3204" i="1"/>
  <c r="AO3546" i="1"/>
  <c r="AP1862" i="1"/>
  <c r="AM2857" i="1"/>
  <c r="AR1183" i="1"/>
  <c r="AM3363" i="1"/>
  <c r="AN2006" i="1"/>
  <c r="AN2198" i="1"/>
  <c r="AR3259" i="1"/>
  <c r="AO2945" i="1"/>
  <c r="AM1623" i="1"/>
  <c r="AJ3083" i="1"/>
  <c r="AM3289" i="1"/>
  <c r="AN2434" i="1"/>
  <c r="AO2578" i="1"/>
  <c r="AN1353" i="1"/>
  <c r="AO3247" i="1"/>
  <c r="AJ1224" i="1"/>
  <c r="AQ3524" i="1"/>
  <c r="AJ1333" i="1"/>
  <c r="AQ1976" i="1"/>
  <c r="AR2137" i="1"/>
  <c r="AJ3170" i="1"/>
  <c r="AL2268" i="1"/>
  <c r="AJ2461" i="1"/>
  <c r="AL3433" i="1"/>
  <c r="AJ1894" i="1"/>
  <c r="AL1724" i="1"/>
  <c r="AP1294" i="1"/>
  <c r="AN2005" i="1"/>
  <c r="AO3324" i="1"/>
  <c r="AO2308" i="1"/>
  <c r="AK1404" i="1"/>
  <c r="AJ2285" i="1"/>
  <c r="AM2446" i="1"/>
  <c r="AJ1725" i="1"/>
  <c r="AR1106" i="1"/>
  <c r="AN2640" i="1"/>
  <c r="AJ2385" i="1"/>
  <c r="AN3450" i="1"/>
  <c r="AN3531" i="1"/>
  <c r="AM1204" i="1"/>
  <c r="AJ1087" i="1"/>
  <c r="AK1456" i="1"/>
  <c r="AQ2878" i="1"/>
  <c r="AJ1356" i="1"/>
  <c r="AR1006" i="1"/>
  <c r="AL2363" i="1"/>
  <c r="AP3027" i="1"/>
  <c r="AP1041" i="1"/>
  <c r="AQ1941" i="1"/>
  <c r="AO2326" i="1"/>
  <c r="AR2657" i="1"/>
  <c r="AR1701" i="1"/>
  <c r="AN2330" i="1"/>
  <c r="AO2329" i="1"/>
  <c r="AP2774" i="1"/>
  <c r="AJ3177" i="1"/>
  <c r="AJ2585" i="1"/>
  <c r="AO2810" i="1"/>
  <c r="AP3332" i="1"/>
  <c r="AP1057" i="1"/>
  <c r="AM2434" i="1"/>
  <c r="AJ3102" i="1"/>
  <c r="AL2025" i="1"/>
  <c r="AR3184" i="1"/>
  <c r="AR1441" i="1"/>
  <c r="AP3240" i="1"/>
  <c r="AK3043" i="1"/>
  <c r="AP3067" i="1"/>
  <c r="AL1774" i="1"/>
  <c r="AQ2889" i="1"/>
  <c r="AO3255" i="1"/>
  <c r="AQ2602" i="1"/>
  <c r="AR1306" i="1"/>
  <c r="AJ1548" i="1"/>
  <c r="AK3019" i="1"/>
  <c r="AJ2525" i="1"/>
  <c r="AP2846" i="1"/>
  <c r="AO2362" i="1"/>
  <c r="AP2892" i="1"/>
  <c r="AJ1908" i="1"/>
  <c r="AN2729" i="1"/>
  <c r="AJ2644" i="1"/>
  <c r="AN2202" i="1"/>
  <c r="AR2801" i="1"/>
  <c r="AP1233" i="1"/>
  <c r="AN2454" i="1"/>
  <c r="AM1278" i="1"/>
  <c r="AR1225" i="1"/>
  <c r="AO2976" i="1"/>
  <c r="AO3216" i="1"/>
  <c r="AN3320" i="1"/>
  <c r="AK3457" i="1"/>
  <c r="AQ1330" i="1"/>
  <c r="AK1037" i="1"/>
  <c r="AR1968" i="1"/>
  <c r="AL2145" i="1"/>
  <c r="AJ2643" i="1"/>
  <c r="AN3282" i="1"/>
  <c r="AM2996" i="1"/>
  <c r="AO2772" i="1"/>
  <c r="AM3512" i="1"/>
  <c r="AQ2991" i="1"/>
  <c r="AL1249" i="1"/>
  <c r="AP1606" i="1"/>
  <c r="AL2495" i="1"/>
  <c r="AP3544" i="1"/>
  <c r="AM3249" i="1"/>
  <c r="AQ3100" i="1"/>
  <c r="AP1866" i="1"/>
  <c r="AQ1437" i="1"/>
  <c r="AQ2447" i="1"/>
  <c r="AN1573" i="1"/>
  <c r="AR1806" i="1"/>
  <c r="AJ2670" i="1"/>
  <c r="AN1822" i="1"/>
  <c r="AL1802" i="1"/>
  <c r="AN1151" i="1"/>
  <c r="AM1766" i="1"/>
  <c r="AR2472" i="1"/>
  <c r="AQ2192" i="1"/>
  <c r="AK3220" i="1"/>
  <c r="AJ2956" i="1"/>
  <c r="AQ2535" i="1"/>
  <c r="AN1571" i="1"/>
  <c r="AK2029" i="1"/>
  <c r="AR2100" i="1"/>
  <c r="AP1967" i="1"/>
  <c r="AM2516" i="1"/>
  <c r="AO3159" i="1"/>
  <c r="AL3245" i="1"/>
  <c r="AL1949" i="1"/>
  <c r="AM1868" i="1"/>
  <c r="AM1538" i="1"/>
  <c r="AR2259" i="1"/>
  <c r="AN2364" i="1"/>
  <c r="AN1191" i="1"/>
  <c r="AJ2954" i="1"/>
  <c r="AM1803" i="1"/>
  <c r="AO1425" i="1"/>
  <c r="AP2178" i="1"/>
  <c r="AL3127" i="1"/>
  <c r="AQ1714" i="1"/>
  <c r="AR1016" i="1"/>
  <c r="AP1691" i="1"/>
  <c r="AK2453" i="1"/>
  <c r="AJ1557" i="1"/>
  <c r="AJ3285" i="1"/>
  <c r="AN3183" i="1"/>
  <c r="AP1311" i="1"/>
  <c r="AR1579" i="1"/>
  <c r="AQ1670" i="1"/>
  <c r="AM2797" i="1"/>
  <c r="AJ2178" i="1"/>
  <c r="AQ2612" i="1"/>
  <c r="AL2203" i="1"/>
  <c r="AR2414" i="1"/>
  <c r="AO2029" i="1"/>
  <c r="AL1126" i="1"/>
  <c r="AM1077" i="1"/>
  <c r="AK2393" i="1"/>
  <c r="AK2258" i="1"/>
  <c r="AO3170" i="1"/>
  <c r="AJ1072" i="1"/>
  <c r="AL2344" i="1"/>
  <c r="AN3020" i="1"/>
  <c r="AO1963" i="1"/>
  <c r="AM1335" i="1"/>
  <c r="AM1701" i="1"/>
  <c r="AQ3388" i="1"/>
  <c r="AR2524" i="1"/>
  <c r="AQ3199" i="1"/>
  <c r="AO1587" i="1"/>
  <c r="AM3098" i="1"/>
  <c r="AO2918" i="1"/>
  <c r="AP3050" i="1"/>
  <c r="AL1664" i="1"/>
  <c r="AJ2369" i="1"/>
  <c r="AM2076" i="1"/>
  <c r="AJ2691" i="1"/>
  <c r="AN2061" i="1"/>
  <c r="AL1723" i="1"/>
  <c r="AJ1517" i="1"/>
  <c r="AM1700" i="1"/>
  <c r="AK1802" i="1"/>
  <c r="AP2258" i="1"/>
  <c r="AP2542" i="1"/>
  <c r="AR1152" i="1"/>
  <c r="AK1705" i="1"/>
  <c r="AP3012" i="1"/>
  <c r="AL1721" i="1"/>
  <c r="AQ2636" i="1"/>
  <c r="AN1077" i="1"/>
  <c r="AN1547" i="1"/>
  <c r="AL1364" i="1"/>
  <c r="AN3071" i="1"/>
  <c r="AO2686" i="1"/>
  <c r="AJ3407" i="1"/>
  <c r="AK3065" i="1"/>
  <c r="AO1791" i="1"/>
  <c r="AO2402" i="1"/>
  <c r="AO2581" i="1"/>
  <c r="AQ1485" i="1"/>
  <c r="AP1968" i="1"/>
  <c r="AO3073" i="1"/>
  <c r="AO3277" i="1"/>
  <c r="AQ2584" i="1"/>
  <c r="AR3527" i="1"/>
  <c r="AJ2980" i="1"/>
  <c r="AR3156" i="1"/>
  <c r="AP2995" i="1"/>
  <c r="AQ2033" i="1"/>
  <c r="AM1744" i="1"/>
  <c r="AR2453" i="1"/>
  <c r="AO3409" i="1"/>
  <c r="AQ2285" i="1"/>
  <c r="AM3403" i="1"/>
  <c r="AL3288" i="1"/>
  <c r="AP1034" i="1"/>
  <c r="AQ1239" i="1"/>
  <c r="AO2249" i="1"/>
  <c r="AR1178" i="1"/>
  <c r="AN3255" i="1"/>
  <c r="AL2469" i="1"/>
  <c r="AJ3461" i="1"/>
  <c r="AR3228" i="1"/>
  <c r="AJ3438" i="1"/>
  <c r="AP2790" i="1"/>
  <c r="AN2828" i="1"/>
  <c r="AR1916" i="1"/>
  <c r="AQ2190" i="1"/>
  <c r="AJ3333" i="1"/>
  <c r="AK1364" i="1"/>
  <c r="AK3331" i="1"/>
  <c r="AK1524" i="1"/>
  <c r="AK1631" i="1"/>
  <c r="AJ2593" i="1"/>
  <c r="AL2093" i="1"/>
  <c r="AR2275" i="1"/>
  <c r="AK3374" i="1"/>
  <c r="AR2856" i="1"/>
  <c r="AN1482" i="1"/>
  <c r="AM3287" i="1"/>
  <c r="AP1654" i="1"/>
  <c r="AK2700" i="1"/>
  <c r="AQ1801" i="1"/>
  <c r="AP2766" i="1"/>
  <c r="AN3328" i="1"/>
  <c r="AP2977" i="1"/>
  <c r="AN3418" i="1"/>
  <c r="AR2918" i="1"/>
  <c r="AP2416" i="1"/>
  <c r="AN2045" i="1"/>
  <c r="AL3301" i="1"/>
  <c r="AQ2088" i="1"/>
  <c r="AO3521" i="1"/>
  <c r="AP2288" i="1"/>
  <c r="AL2615" i="1"/>
  <c r="AO1159" i="1"/>
  <c r="AP2812" i="1"/>
  <c r="AK2529" i="1"/>
  <c r="AP3116" i="1"/>
  <c r="AP1093" i="1"/>
  <c r="AN1438" i="1"/>
  <c r="AR2014" i="1"/>
  <c r="AL1725" i="1"/>
  <c r="AJ2190" i="1"/>
  <c r="AQ2573" i="1"/>
  <c r="AQ2308" i="1"/>
  <c r="AO2197" i="1"/>
  <c r="AN2493" i="1"/>
  <c r="AJ2617" i="1"/>
  <c r="AK3367" i="1"/>
  <c r="AO2576" i="1"/>
  <c r="AM3298" i="1"/>
  <c r="AQ2841" i="1"/>
  <c r="AM1621" i="1"/>
  <c r="AR2154" i="1"/>
  <c r="AK3236" i="1"/>
  <c r="AP2935" i="1"/>
  <c r="AL2334" i="1"/>
  <c r="AQ3337" i="1"/>
  <c r="AM1740" i="1"/>
  <c r="AR1766" i="1"/>
  <c r="AM1986" i="1"/>
  <c r="AR2883" i="1"/>
  <c r="AK3297" i="1"/>
  <c r="AQ1706" i="1"/>
  <c r="AN2850" i="1"/>
  <c r="AN1602" i="1"/>
  <c r="AM3335" i="1"/>
  <c r="AR2424" i="1"/>
  <c r="AP2346" i="1"/>
  <c r="AQ1570" i="1"/>
  <c r="AR1348" i="1"/>
  <c r="AM1155" i="1"/>
  <c r="AM3321" i="1"/>
  <c r="AR2236" i="1"/>
  <c r="AQ2967" i="1"/>
  <c r="AL3192" i="1"/>
  <c r="AO2865" i="1"/>
  <c r="AL3021" i="1"/>
  <c r="AJ2371" i="1"/>
  <c r="AR1814" i="1"/>
  <c r="AP2992" i="1"/>
  <c r="AR2186" i="1"/>
  <c r="AP3448" i="1"/>
  <c r="AJ2497" i="1"/>
  <c r="AO1048" i="1"/>
  <c r="AM3063" i="1"/>
  <c r="AN1678" i="1"/>
  <c r="AP1758" i="1"/>
  <c r="AM3177" i="1"/>
  <c r="AQ1754" i="1"/>
  <c r="AN2147" i="1"/>
  <c r="AO1910" i="1"/>
  <c r="AP2886" i="1"/>
  <c r="AQ3267" i="1"/>
  <c r="AO1900" i="1"/>
  <c r="AK2830" i="1"/>
  <c r="AP1979" i="1"/>
  <c r="AL2182" i="1"/>
  <c r="AK1110" i="1"/>
  <c r="AN2711" i="1"/>
  <c r="AR1224" i="1"/>
  <c r="AK2461" i="1"/>
  <c r="AO2211" i="1"/>
  <c r="AM1134" i="1"/>
  <c r="AP2752" i="1"/>
  <c r="AR2914" i="1"/>
  <c r="AP3097" i="1"/>
  <c r="AK2791" i="1"/>
  <c r="AP2956" i="1"/>
  <c r="AJ2937" i="1"/>
  <c r="AO1068" i="1"/>
  <c r="AL3380" i="1"/>
  <c r="AR2324" i="1"/>
  <c r="AP1605" i="1"/>
  <c r="AN2352" i="1"/>
  <c r="AL2178" i="1"/>
  <c r="AR2568" i="1"/>
  <c r="AR3199" i="1"/>
  <c r="AJ3381" i="1"/>
  <c r="AN2064" i="1"/>
  <c r="AN1637" i="1"/>
  <c r="AJ1184" i="1"/>
  <c r="AN1419" i="1"/>
  <c r="AP2036" i="1"/>
  <c r="AN3222" i="1"/>
  <c r="AO3396" i="1"/>
  <c r="AR2862" i="1"/>
  <c r="AR2732" i="1"/>
  <c r="AR2074" i="1"/>
  <c r="AN1350" i="1"/>
  <c r="AJ2326" i="1"/>
  <c r="AP2660" i="1"/>
  <c r="AJ2805" i="1"/>
  <c r="AR1667" i="1"/>
  <c r="AK2410" i="1"/>
  <c r="AL1431" i="1"/>
  <c r="AM1347" i="1"/>
  <c r="AO1569" i="1"/>
  <c r="AK1772" i="1"/>
  <c r="AM2633" i="1"/>
  <c r="AJ1997" i="1"/>
  <c r="AO1892" i="1"/>
  <c r="AQ1826" i="1"/>
  <c r="AM2140" i="1"/>
  <c r="AM3275" i="1"/>
  <c r="AP1223" i="1"/>
  <c r="AN1717" i="1"/>
  <c r="AL3199" i="1"/>
  <c r="AK2949" i="1"/>
  <c r="AP1481" i="1"/>
  <c r="AP3144" i="1"/>
  <c r="AR2731" i="1"/>
  <c r="AM3343" i="1"/>
  <c r="AM2052" i="1"/>
  <c r="AP2522" i="1"/>
  <c r="AR3235" i="1"/>
  <c r="AO3279" i="1"/>
  <c r="AQ2944" i="1"/>
  <c r="AN2762" i="1"/>
  <c r="AN2104" i="1"/>
  <c r="AL2314" i="1"/>
  <c r="AJ1606" i="1"/>
  <c r="AL1541" i="1"/>
  <c r="AO3351" i="1"/>
  <c r="AO2502" i="1"/>
  <c r="AL3214" i="1"/>
  <c r="AR2090" i="1"/>
  <c r="AO2841" i="1"/>
  <c r="AQ1063" i="1"/>
  <c r="AP2551" i="1"/>
  <c r="AN1738" i="1"/>
  <c r="AP3002" i="1"/>
  <c r="AQ2772" i="1"/>
  <c r="AN2696" i="1"/>
  <c r="AP1942" i="1"/>
  <c r="AJ2270" i="1"/>
  <c r="AN1027" i="1"/>
  <c r="AQ1088" i="1"/>
  <c r="AJ2110" i="1"/>
  <c r="AK2195" i="1"/>
  <c r="AN2837" i="1"/>
  <c r="AO1002" i="1"/>
  <c r="AQ2043" i="1"/>
  <c r="AJ2448" i="1"/>
  <c r="AQ1347" i="1"/>
  <c r="AR3540" i="1"/>
  <c r="AR1730" i="1"/>
  <c r="AL2003" i="1"/>
  <c r="AR1084" i="1"/>
  <c r="AO3087" i="1"/>
  <c r="AJ1133" i="1"/>
  <c r="AR3140" i="1"/>
  <c r="AK2746" i="1"/>
  <c r="AK2815" i="1"/>
  <c r="AO1147" i="1"/>
  <c r="AO1555" i="1"/>
  <c r="AO1362" i="1"/>
  <c r="AR2972" i="1"/>
  <c r="AL1821" i="1"/>
  <c r="AP2987" i="1"/>
  <c r="AJ1395" i="1"/>
  <c r="AR3255" i="1"/>
  <c r="AJ1749" i="1"/>
  <c r="AO1545" i="1"/>
  <c r="AP3275" i="1"/>
  <c r="AP1185" i="1"/>
  <c r="AO3539" i="1"/>
  <c r="AK2034" i="1"/>
  <c r="AO2432" i="1"/>
  <c r="AK2460" i="1"/>
  <c r="AJ1761" i="1"/>
  <c r="AN2790" i="1"/>
  <c r="AM3379" i="1"/>
  <c r="AL1740" i="1"/>
  <c r="AN2270" i="1"/>
  <c r="AM3344" i="1"/>
  <c r="AP3260" i="1"/>
  <c r="AN1682" i="1"/>
  <c r="AM1769" i="1"/>
  <c r="AN3399" i="1"/>
  <c r="AK1837" i="1"/>
  <c r="AQ1794" i="1"/>
  <c r="AO2806" i="1"/>
  <c r="AL2264" i="1"/>
  <c r="AQ2694" i="1"/>
  <c r="AK2448" i="1"/>
  <c r="AL1052" i="1"/>
  <c r="AP3242" i="1"/>
  <c r="AR2752" i="1"/>
  <c r="AK2807" i="1"/>
  <c r="AP3077" i="1"/>
  <c r="AM2150" i="1"/>
  <c r="AO2174" i="1"/>
  <c r="AM1198" i="1"/>
  <c r="AQ2200" i="1"/>
  <c r="AR1826" i="1"/>
  <c r="AK2420" i="1"/>
  <c r="AP3189" i="1"/>
  <c r="AO2740" i="1"/>
  <c r="AO2538" i="1"/>
  <c r="AK2890" i="1"/>
  <c r="AR2890" i="1"/>
  <c r="AJ2447" i="1"/>
  <c r="AM3247" i="1"/>
  <c r="AN1457" i="1"/>
  <c r="AQ1438" i="1"/>
  <c r="AO1273" i="1"/>
  <c r="AL2293" i="1"/>
  <c r="AO2676" i="1"/>
  <c r="AR3222" i="1"/>
  <c r="AP3307" i="1"/>
  <c r="AK2997" i="1"/>
  <c r="AQ2987" i="1"/>
  <c r="AN3139" i="1"/>
  <c r="AP2717" i="1"/>
  <c r="AJ2974" i="1"/>
  <c r="AQ1634" i="1"/>
  <c r="AR2235" i="1"/>
  <c r="AM2025" i="1"/>
  <c r="AN2164" i="1"/>
  <c r="AK2875" i="1"/>
  <c r="AO2030" i="1"/>
  <c r="AK2533" i="1"/>
  <c r="AO2590" i="1"/>
  <c r="AR1101" i="1"/>
  <c r="AM1674" i="1"/>
  <c r="AL2709" i="1"/>
  <c r="AK2760" i="1"/>
  <c r="AN2614" i="1"/>
  <c r="AO2958" i="1"/>
  <c r="AQ1141" i="1"/>
  <c r="AK2670" i="1"/>
  <c r="AL3069" i="1"/>
  <c r="AN3032" i="1"/>
  <c r="AN3242" i="1"/>
  <c r="AN1688" i="1"/>
  <c r="AQ3547" i="1"/>
  <c r="AN2200" i="1"/>
  <c r="AQ1597" i="1"/>
  <c r="AN2366" i="1"/>
  <c r="AK2823" i="1"/>
  <c r="AL3191" i="1"/>
  <c r="AP2006" i="1"/>
  <c r="AP3512" i="1"/>
  <c r="AN2406" i="1"/>
  <c r="AO3225" i="1"/>
  <c r="AJ1609" i="1"/>
  <c r="AJ2380" i="1"/>
  <c r="AO2489" i="1"/>
  <c r="AN1493" i="1"/>
  <c r="AL1665" i="1"/>
  <c r="AK2259" i="1"/>
  <c r="AM2392" i="1"/>
  <c r="AO3198" i="1"/>
  <c r="AM2607" i="1"/>
  <c r="AJ1981" i="1"/>
  <c r="AP2334" i="1"/>
  <c r="AL3157" i="1"/>
  <c r="AP1661" i="1"/>
  <c r="AJ3072" i="1"/>
  <c r="AO2573" i="1"/>
  <c r="AR2696" i="1"/>
  <c r="AQ1857" i="1"/>
  <c r="AQ1690" i="1"/>
  <c r="AL1680" i="1"/>
  <c r="AK2689" i="1"/>
  <c r="AK3452" i="1"/>
  <c r="AN3379" i="1"/>
  <c r="AP2583" i="1"/>
  <c r="AR2648" i="1"/>
  <c r="AL1199" i="1"/>
  <c r="AL2400" i="1"/>
  <c r="AR3367" i="1"/>
  <c r="AQ3429" i="1"/>
  <c r="AK3097" i="1"/>
  <c r="AP1794" i="1"/>
  <c r="AL2900" i="1"/>
  <c r="AO2336" i="1"/>
  <c r="AQ2444" i="1"/>
  <c r="AJ1690" i="1"/>
  <c r="AQ1253" i="1"/>
  <c r="AJ3050" i="1"/>
  <c r="AN2629" i="1"/>
  <c r="AL3402" i="1"/>
  <c r="AK2325" i="1"/>
  <c r="AQ2675" i="1"/>
  <c r="AR1622" i="1"/>
  <c r="AM2973" i="1"/>
  <c r="AR1125" i="1"/>
  <c r="AO2700" i="1"/>
  <c r="AO2695" i="1"/>
  <c r="AM1583" i="1"/>
  <c r="AO1842" i="1"/>
  <c r="AQ2660" i="1"/>
  <c r="AO2144" i="1"/>
  <c r="AO2449" i="1"/>
  <c r="AQ1320" i="1"/>
  <c r="AK2331" i="1"/>
  <c r="AR3113" i="1"/>
  <c r="AQ1022" i="1"/>
  <c r="AN1216" i="1"/>
  <c r="AR2824" i="1"/>
  <c r="AP1161" i="1"/>
  <c r="AQ3146" i="1"/>
  <c r="AO3320" i="1"/>
  <c r="AP1165" i="1"/>
  <c r="AR2084" i="1"/>
  <c r="AN3434" i="1"/>
  <c r="AN1401" i="1"/>
  <c r="AK1320" i="1"/>
  <c r="AK3320" i="1"/>
  <c r="AQ3408" i="1"/>
  <c r="AQ2727" i="1"/>
  <c r="AJ2669" i="1"/>
  <c r="AP3133" i="1"/>
  <c r="AQ1086" i="1"/>
  <c r="AQ1490" i="1"/>
  <c r="AR2714" i="1"/>
  <c r="AM2122" i="1"/>
  <c r="AM3314" i="1"/>
  <c r="AP1854" i="1"/>
  <c r="AJ2509" i="1"/>
  <c r="AN2236" i="1"/>
  <c r="AR2685" i="1"/>
  <c r="AM2058" i="1"/>
  <c r="AK2345" i="1"/>
  <c r="AO2050" i="1"/>
  <c r="AO2060" i="1"/>
  <c r="AK1939" i="1"/>
  <c r="AL3529" i="1"/>
  <c r="AL1914" i="1"/>
  <c r="AP2946" i="1"/>
  <c r="AJ2107" i="1"/>
  <c r="AL1752" i="1"/>
  <c r="AM3157" i="1"/>
  <c r="AM1448" i="1"/>
  <c r="AP3086" i="1"/>
  <c r="AM1830" i="1"/>
  <c r="AK3379" i="1"/>
  <c r="AQ1236" i="1"/>
  <c r="AR3338" i="1"/>
  <c r="AQ1305" i="1"/>
  <c r="AL2492" i="1"/>
  <c r="AQ1377" i="1"/>
  <c r="AK1496" i="1"/>
  <c r="AO3464" i="1"/>
  <c r="AN2390" i="1"/>
  <c r="AM2837" i="1"/>
  <c r="AP1365" i="1"/>
  <c r="AK1639" i="1"/>
  <c r="AJ3463" i="1"/>
  <c r="AQ1047" i="1"/>
  <c r="AQ2412" i="1"/>
  <c r="AP2595" i="1"/>
  <c r="AO2482" i="1"/>
  <c r="AR3239" i="1"/>
  <c r="AQ2468" i="1"/>
  <c r="AN1720" i="1"/>
  <c r="AJ3481" i="1"/>
  <c r="AK1199" i="1"/>
  <c r="AP1321" i="1"/>
  <c r="AM1308" i="1"/>
  <c r="AJ3355" i="1"/>
  <c r="AJ2031" i="1"/>
  <c r="AK1551" i="1"/>
  <c r="AN1934" i="1"/>
  <c r="AL3424" i="1"/>
  <c r="AL1191" i="1"/>
  <c r="AN2086" i="1"/>
  <c r="AR2490" i="1"/>
  <c r="AQ3466" i="1"/>
  <c r="AR3476" i="1"/>
  <c r="AN1901" i="1"/>
  <c r="AO2344" i="1"/>
  <c r="AO3383" i="1"/>
  <c r="AN1620" i="1"/>
  <c r="AK2022" i="1"/>
  <c r="AN2848" i="1"/>
  <c r="AK1049" i="1"/>
  <c r="AK1180" i="1"/>
  <c r="AQ2581" i="1"/>
  <c r="AN3386" i="1"/>
  <c r="AK1522" i="1"/>
  <c r="AQ1323" i="1"/>
  <c r="AQ1489" i="1"/>
  <c r="AN1018" i="1"/>
  <c r="AO2912" i="1"/>
  <c r="AQ1623" i="1"/>
  <c r="AN1760" i="1"/>
  <c r="AQ1385" i="1"/>
  <c r="AK3201" i="1"/>
  <c r="AL2917" i="1"/>
  <c r="AN1804" i="1"/>
  <c r="AL1434" i="1"/>
  <c r="AN1229" i="1"/>
  <c r="AQ2432" i="1"/>
  <c r="AN2492" i="1"/>
  <c r="AQ2979" i="1"/>
  <c r="AR3343" i="1"/>
  <c r="AN2900" i="1"/>
  <c r="AR2032" i="1"/>
  <c r="AR1454" i="1"/>
  <c r="AJ1518" i="1"/>
  <c r="AO3010" i="1"/>
  <c r="AP3511" i="1"/>
  <c r="AJ1285" i="1"/>
  <c r="AL2254" i="1"/>
  <c r="AR2396" i="1"/>
  <c r="AM2288" i="1"/>
  <c r="AO3182" i="1"/>
  <c r="AK1367" i="1"/>
  <c r="AK2122" i="1"/>
  <c r="AO2947" i="1"/>
  <c r="AM1116" i="1"/>
  <c r="AL1269" i="1"/>
  <c r="AN2683" i="1"/>
  <c r="AL2472" i="1"/>
  <c r="AK2323" i="1"/>
  <c r="AM1008" i="1"/>
  <c r="AL2706" i="1"/>
  <c r="AM1891" i="1"/>
  <c r="AL3438" i="1"/>
  <c r="AL2783" i="1"/>
  <c r="AM2046" i="1"/>
  <c r="AM1976" i="1"/>
  <c r="AQ1212" i="1"/>
  <c r="AN2196" i="1"/>
  <c r="AO1073" i="1"/>
  <c r="AN2839" i="1"/>
  <c r="AR2769" i="1"/>
  <c r="AQ3534" i="1"/>
  <c r="AR2797" i="1"/>
  <c r="AP1207" i="1"/>
  <c r="AK2887" i="1"/>
  <c r="AN1814" i="1"/>
  <c r="AR2710" i="1"/>
  <c r="AR1868" i="1"/>
  <c r="AO2262" i="1"/>
  <c r="AO1434" i="1"/>
  <c r="AK1925" i="1"/>
  <c r="AN2328" i="1"/>
  <c r="AM2894" i="1"/>
  <c r="AP2955" i="1"/>
  <c r="AK1782" i="1"/>
  <c r="AM2070" i="1"/>
  <c r="AL1729" i="1"/>
  <c r="AQ2394" i="1"/>
  <c r="AM3069" i="1"/>
  <c r="AM2431" i="1"/>
  <c r="AL1009" i="1"/>
  <c r="AN2108" i="1"/>
  <c r="AM1126" i="1"/>
  <c r="AN1756" i="1"/>
  <c r="AP2618" i="1"/>
  <c r="AL2509" i="1"/>
  <c r="AJ2512" i="1"/>
  <c r="AR2080" i="1"/>
  <c r="AK2443" i="1"/>
  <c r="AP1262" i="1"/>
  <c r="AN2986" i="1"/>
  <c r="AJ1385" i="1"/>
  <c r="AO1927" i="1"/>
  <c r="AM1145" i="1"/>
  <c r="AL1231" i="1"/>
  <c r="AM1437" i="1"/>
  <c r="AN1348" i="1"/>
  <c r="AP2216" i="1"/>
  <c r="AN3210" i="1"/>
  <c r="AP3115" i="1"/>
  <c r="AN1763" i="1"/>
  <c r="AN2000" i="1"/>
  <c r="AK1713" i="1"/>
  <c r="AQ1328" i="1"/>
  <c r="AP1054" i="1"/>
  <c r="AR1736" i="1"/>
  <c r="AN3511" i="1"/>
  <c r="AJ1801" i="1"/>
  <c r="AL2803" i="1"/>
  <c r="AR2272" i="1"/>
  <c r="AJ1812" i="1"/>
  <c r="AL2190" i="1"/>
  <c r="AL2802" i="1"/>
  <c r="AM3459" i="1"/>
  <c r="AM1907" i="1"/>
  <c r="AL2286" i="1"/>
  <c r="AR1955" i="1"/>
  <c r="AL2918" i="1"/>
  <c r="AP1639" i="1"/>
  <c r="AL2115" i="1"/>
  <c r="AQ1582" i="1"/>
  <c r="AL2498" i="1"/>
  <c r="AL1168" i="1"/>
  <c r="AK1730" i="1"/>
  <c r="AM3119" i="1"/>
  <c r="AL1130" i="1"/>
  <c r="AO1161" i="1"/>
  <c r="AJ2633" i="1"/>
  <c r="AN2587" i="1"/>
  <c r="AP1715" i="1"/>
  <c r="AQ3387" i="1"/>
  <c r="AP1887" i="1"/>
  <c r="AR3009" i="1"/>
  <c r="AM1333" i="1"/>
  <c r="AN1385" i="1"/>
  <c r="AN2847" i="1"/>
  <c r="AJ1822" i="1"/>
  <c r="AP3403" i="1"/>
  <c r="AM1183" i="1"/>
  <c r="AP2002" i="1"/>
  <c r="AM2219" i="1"/>
  <c r="J551" i="1"/>
  <c r="AR2183" i="1"/>
  <c r="AM2295" i="1"/>
  <c r="AR3395" i="1"/>
  <c r="AL2854" i="1"/>
  <c r="AL3130" i="1"/>
  <c r="AL2906" i="1"/>
  <c r="AN2260" i="1"/>
  <c r="AO1017" i="1"/>
  <c r="AJ1961" i="1"/>
  <c r="AJ2188" i="1"/>
  <c r="AR2605" i="1"/>
  <c r="AO3267" i="1"/>
  <c r="AN2287" i="1"/>
  <c r="AQ1930" i="1"/>
  <c r="AP3155" i="1"/>
  <c r="AL2951" i="1"/>
  <c r="AJ1623" i="1"/>
  <c r="AP1133" i="1"/>
  <c r="AQ2946" i="1"/>
  <c r="AQ1194" i="1"/>
  <c r="AN1867" i="1"/>
  <c r="AL3531" i="1"/>
  <c r="AL1465" i="1"/>
  <c r="AK2764" i="1"/>
  <c r="AP1415" i="1"/>
  <c r="AM1556" i="1"/>
  <c r="AN1356" i="1"/>
  <c r="AK1554" i="1"/>
  <c r="AM1112" i="1"/>
  <c r="AR1573" i="1"/>
  <c r="AK2968" i="1"/>
  <c r="AM1629" i="1"/>
  <c r="AN1979" i="1"/>
  <c r="AK2673" i="1"/>
  <c r="AQ1043" i="1"/>
  <c r="AQ2911" i="1"/>
  <c r="AQ1370" i="1"/>
  <c r="AR1657" i="1"/>
  <c r="AN2515" i="1"/>
  <c r="AQ1780" i="1"/>
  <c r="AL1109" i="1"/>
  <c r="AP1285" i="1"/>
  <c r="AQ2783" i="1"/>
  <c r="AQ2376" i="1"/>
  <c r="AK1350" i="1"/>
  <c r="AR2780" i="1"/>
  <c r="AP2435" i="1"/>
  <c r="AO1145" i="1"/>
  <c r="AR2188" i="1"/>
  <c r="AN1078" i="1"/>
  <c r="AR2687" i="1"/>
  <c r="AJ2021" i="1"/>
  <c r="AK1031" i="1"/>
  <c r="AJ2895" i="1"/>
  <c r="AP2195" i="1"/>
  <c r="AR1113" i="1"/>
  <c r="AR3187" i="1"/>
  <c r="AK1634" i="1"/>
  <c r="AJ2837" i="1"/>
  <c r="AJ1092" i="1"/>
  <c r="AO2863" i="1"/>
  <c r="AQ3348" i="1"/>
  <c r="AQ3098" i="1"/>
  <c r="AM3104" i="1"/>
  <c r="AM2866" i="1"/>
  <c r="AM1092" i="1"/>
  <c r="AO2064" i="1"/>
  <c r="AO3144" i="1"/>
  <c r="AR2011" i="1"/>
  <c r="AP1402" i="1"/>
  <c r="AQ3331" i="1"/>
  <c r="AN2159" i="1"/>
  <c r="AJ3198" i="1"/>
  <c r="AN2638" i="1"/>
  <c r="AO2518" i="1"/>
  <c r="AJ2687" i="1"/>
  <c r="AK1718" i="1"/>
  <c r="AP2162" i="1"/>
  <c r="AP2312" i="1"/>
  <c r="AQ2384" i="1"/>
  <c r="AN1577" i="1"/>
  <c r="AK1341" i="1"/>
  <c r="AO3259" i="1"/>
  <c r="AL2079" i="1"/>
  <c r="AN1509" i="1"/>
  <c r="AM1713" i="1"/>
  <c r="AO1897" i="1"/>
  <c r="AJ2281" i="1"/>
  <c r="AP1021" i="1"/>
  <c r="AK2690" i="1"/>
  <c r="AN3397" i="1"/>
  <c r="AR1265" i="1"/>
  <c r="AN1844" i="1"/>
  <c r="AN1133" i="1"/>
  <c r="AL3070" i="1"/>
  <c r="AM2074" i="1"/>
  <c r="AN2644" i="1"/>
  <c r="AQ3372" i="1"/>
  <c r="AL2811" i="1"/>
  <c r="AR1001" i="1"/>
  <c r="AQ1233" i="1"/>
  <c r="AP2246" i="1"/>
  <c r="AK2661" i="1"/>
  <c r="AK3355" i="1"/>
  <c r="AL1565" i="1"/>
  <c r="AP2788" i="1"/>
  <c r="AL1672" i="1"/>
  <c r="AN1013" i="1"/>
  <c r="AJ3374" i="1"/>
  <c r="AQ2207" i="1"/>
  <c r="AL1677" i="1"/>
  <c r="AK1411" i="1"/>
  <c r="AR1497" i="1"/>
  <c r="AL3016" i="1"/>
  <c r="AK2175" i="1"/>
  <c r="AL1139" i="1"/>
  <c r="AR1666" i="1"/>
  <c r="AQ3030" i="1"/>
  <c r="AK2663" i="1"/>
  <c r="AM1800" i="1"/>
  <c r="AO2933" i="1"/>
  <c r="AM1833" i="1"/>
  <c r="AJ2724" i="1"/>
  <c r="AN2974" i="1"/>
  <c r="AP2922" i="1"/>
  <c r="AN1853" i="1"/>
  <c r="AP1235" i="1"/>
  <c r="AL1840" i="1"/>
  <c r="AN2468" i="1"/>
  <c r="AL2241" i="1"/>
  <c r="AQ3115" i="1"/>
  <c r="AR1770" i="1"/>
  <c r="AP2306" i="1"/>
  <c r="AQ1132" i="1"/>
  <c r="AP3371" i="1"/>
  <c r="AL1329" i="1"/>
  <c r="AP1539" i="1"/>
  <c r="AL1694" i="1"/>
  <c r="AR1712" i="1"/>
  <c r="AM2570" i="1"/>
  <c r="AM1925" i="1"/>
  <c r="AP2336" i="1"/>
  <c r="AQ2763" i="1"/>
  <c r="AP1227" i="1"/>
  <c r="AP1397" i="1"/>
  <c r="AR1242" i="1"/>
  <c r="AQ2496" i="1"/>
  <c r="AM2920" i="1"/>
  <c r="AP2835" i="1"/>
  <c r="AK1640" i="1"/>
  <c r="AN2446" i="1"/>
  <c r="AQ2071" i="1"/>
  <c r="AP1774" i="1"/>
  <c r="AQ1166" i="1"/>
  <c r="AN1036" i="1"/>
  <c r="AK2810" i="1"/>
  <c r="AQ3449" i="1"/>
  <c r="AR3329" i="1"/>
  <c r="AJ3030" i="1"/>
  <c r="AM1495" i="1"/>
  <c r="AO1228" i="1"/>
  <c r="AM1178" i="1"/>
  <c r="AR2895" i="1"/>
  <c r="AP1309" i="1"/>
  <c r="AK2758" i="1"/>
  <c r="AR2966" i="1"/>
  <c r="AM3251" i="1"/>
  <c r="AL2026" i="1"/>
  <c r="AM2422" i="1"/>
  <c r="AO3187" i="1"/>
  <c r="AQ1768" i="1"/>
  <c r="AM3252" i="1"/>
  <c r="AK2286" i="1"/>
  <c r="AN1876" i="1"/>
  <c r="AP3348" i="1"/>
  <c r="AO2849" i="1"/>
  <c r="AR2376" i="1"/>
  <c r="AR1743" i="1"/>
  <c r="AR2444" i="1"/>
  <c r="AO2523" i="1"/>
  <c r="AM1639" i="1"/>
  <c r="AP2326" i="1"/>
  <c r="AM1171" i="1"/>
  <c r="AL3517" i="1"/>
  <c r="AR2117" i="1"/>
  <c r="AN1341" i="1"/>
  <c r="AQ3119" i="1"/>
  <c r="AK3249" i="1"/>
  <c r="AQ1934" i="1"/>
  <c r="AQ3191" i="1"/>
  <c r="AN1851" i="1"/>
  <c r="AO1169" i="1"/>
  <c r="AR3261" i="1"/>
  <c r="AP2230" i="1"/>
  <c r="AR3405" i="1"/>
  <c r="AO2024" i="1"/>
  <c r="AK2075" i="1"/>
  <c r="AJ1657" i="1"/>
  <c r="AO1796" i="1"/>
  <c r="AO3499" i="1"/>
  <c r="AP2969" i="1"/>
  <c r="AR2429" i="1"/>
  <c r="AP1850" i="1"/>
  <c r="AR1614" i="1"/>
  <c r="AJ2913" i="1"/>
  <c r="AR2850" i="1"/>
  <c r="AQ3090" i="1"/>
  <c r="AL2625" i="1"/>
  <c r="AL1480" i="1"/>
  <c r="AN3201" i="1"/>
  <c r="AN1349" i="1"/>
  <c r="AQ3049" i="1"/>
  <c r="AO3422" i="1"/>
  <c r="AM1057" i="1"/>
  <c r="AP3475" i="1"/>
  <c r="AJ1562" i="1"/>
  <c r="AR1830" i="1"/>
  <c r="AL2100" i="1"/>
  <c r="AP1853" i="1"/>
  <c r="AL2760" i="1"/>
  <c r="AL1592" i="1"/>
  <c r="AJ2038" i="1"/>
  <c r="AL3257" i="1"/>
  <c r="AN3219" i="1"/>
  <c r="AO2617" i="1"/>
  <c r="AK2365" i="1"/>
  <c r="AN3103" i="1"/>
  <c r="AO2716" i="1"/>
  <c r="AO3149" i="1"/>
  <c r="AN1733" i="1"/>
  <c r="AM3263" i="1"/>
  <c r="AQ1316" i="1"/>
  <c r="AP3214" i="1"/>
  <c r="AN3429" i="1"/>
  <c r="AJ1031" i="1"/>
  <c r="AL3318" i="1"/>
  <c r="AK2200" i="1"/>
  <c r="AR2308" i="1"/>
  <c r="AN3149" i="1"/>
  <c r="AK3059" i="1"/>
  <c r="AN1594" i="1"/>
  <c r="AM1056" i="1"/>
  <c r="AO2278" i="1"/>
  <c r="AK2341" i="1"/>
  <c r="AL3224" i="1"/>
  <c r="AN1677" i="1"/>
  <c r="AQ1862" i="1"/>
  <c r="AP3487" i="1"/>
  <c r="AK3135" i="1"/>
  <c r="AO2696" i="1"/>
  <c r="AL2879" i="1"/>
  <c r="AP2907" i="1"/>
  <c r="AL2064" i="1"/>
  <c r="AN2438" i="1"/>
  <c r="AP3451" i="1"/>
  <c r="AL1394" i="1"/>
  <c r="AQ3143" i="1"/>
  <c r="AL3340" i="1"/>
  <c r="AP2362" i="1"/>
  <c r="AJ3179" i="1"/>
  <c r="AP2885" i="1"/>
  <c r="AN3393" i="1"/>
  <c r="AK3440" i="1"/>
  <c r="AO3311" i="1"/>
  <c r="AJ3077" i="1"/>
  <c r="AL3365" i="1"/>
  <c r="AR2909" i="1"/>
  <c r="AK2707" i="1"/>
  <c r="AN2718" i="1"/>
  <c r="AP1189" i="1"/>
  <c r="AO2658" i="1"/>
  <c r="AP2808" i="1"/>
  <c r="AQ2566" i="1"/>
  <c r="AR2572" i="1"/>
  <c r="AP1890" i="1"/>
  <c r="AJ1572" i="1"/>
  <c r="AQ1878" i="1"/>
  <c r="AJ2478" i="1"/>
  <c r="AK3154" i="1"/>
  <c r="AR1465" i="1"/>
  <c r="AQ3474" i="1"/>
  <c r="AM3193" i="1"/>
  <c r="AM2309" i="1"/>
  <c r="AN2604" i="1"/>
  <c r="AR1489" i="1"/>
  <c r="AR1722" i="1"/>
  <c r="AR1649" i="1"/>
  <c r="AQ2241" i="1"/>
  <c r="AP2466" i="1"/>
  <c r="AR1154" i="1"/>
  <c r="AJ1457" i="1"/>
  <c r="AP1001" i="1"/>
  <c r="AQ3412" i="1"/>
  <c r="AJ3182" i="1"/>
  <c r="AR1800" i="1"/>
  <c r="AN3135" i="1"/>
  <c r="AR1693" i="1"/>
  <c r="AP2026" i="1"/>
  <c r="AM1561" i="1"/>
  <c r="AN2928" i="1"/>
  <c r="AQ2806" i="1"/>
  <c r="AO3128" i="1"/>
  <c r="AJ2847" i="1"/>
  <c r="AJ3395" i="1"/>
  <c r="AM2998" i="1"/>
  <c r="AP2548" i="1"/>
  <c r="AP1534" i="1"/>
  <c r="AN1197" i="1"/>
  <c r="AK3247" i="1"/>
  <c r="AN2791" i="1"/>
  <c r="AM1536" i="1"/>
  <c r="AN1294" i="1"/>
  <c r="AQ2674" i="1"/>
  <c r="AL3462" i="1"/>
  <c r="AM3176" i="1"/>
  <c r="AR3497" i="1"/>
  <c r="AM1602" i="1"/>
  <c r="AJ3441" i="1"/>
  <c r="AO2171" i="1"/>
  <c r="AO1468" i="1"/>
  <c r="AP2087" i="1"/>
  <c r="AM3352" i="1"/>
  <c r="AO3193" i="1"/>
  <c r="AL3450" i="1"/>
  <c r="AP1727" i="1"/>
  <c r="AR3229" i="1"/>
  <c r="AM1967" i="1"/>
  <c r="AJ1563" i="1"/>
  <c r="AN1929" i="1"/>
  <c r="AQ3411" i="1"/>
  <c r="AL3421" i="1"/>
  <c r="AJ2000" i="1"/>
  <c r="AL2463" i="1"/>
  <c r="AN1157" i="1"/>
  <c r="AR2534" i="1"/>
  <c r="AP2967" i="1"/>
  <c r="AQ2008" i="1"/>
  <c r="AR3111" i="1"/>
  <c r="AR2863" i="1"/>
  <c r="AK2683" i="1"/>
  <c r="AM2115" i="1"/>
  <c r="AL3281" i="1"/>
  <c r="AO2134" i="1"/>
  <c r="AO1196" i="1"/>
  <c r="AQ1057" i="1"/>
  <c r="AQ1061" i="1"/>
  <c r="AK1864" i="1"/>
  <c r="AO1261" i="1"/>
  <c r="AN3366" i="1"/>
  <c r="AM2717" i="1"/>
  <c r="AK2395" i="1"/>
  <c r="AM2833" i="1"/>
  <c r="AQ2128" i="1"/>
  <c r="AM1646" i="1"/>
  <c r="AL2855" i="1"/>
  <c r="AL2959" i="1"/>
  <c r="AR1563" i="1"/>
  <c r="AM1993" i="1"/>
  <c r="AN3419" i="1"/>
  <c r="AN1437" i="1"/>
  <c r="AJ1036" i="1"/>
  <c r="AM1721" i="1"/>
  <c r="AJ1986" i="1"/>
  <c r="AN1681" i="1"/>
  <c r="AQ1547" i="1"/>
  <c r="AO2026" i="1"/>
  <c r="AM2043" i="1"/>
  <c r="AJ1566" i="1"/>
  <c r="AM3059" i="1"/>
  <c r="AP2564" i="1"/>
  <c r="AK1502" i="1"/>
  <c r="AR1842" i="1"/>
  <c r="AL2795" i="1"/>
  <c r="AO1529" i="1"/>
  <c r="AR2240" i="1"/>
  <c r="AO1947" i="1"/>
  <c r="AL1837" i="1"/>
  <c r="AM1450" i="1"/>
  <c r="AJ3389" i="1"/>
  <c r="AQ3162" i="1"/>
  <c r="AO1855" i="1"/>
  <c r="AL1719" i="1"/>
  <c r="AM2727" i="1"/>
  <c r="AO3535" i="1"/>
  <c r="AK1938" i="1"/>
  <c r="AM1818" i="1"/>
  <c r="AQ1923" i="1"/>
  <c r="AO1632" i="1"/>
  <c r="AN2323" i="1"/>
  <c r="AL2039" i="1"/>
  <c r="AL1030" i="1"/>
  <c r="AP2145" i="1"/>
  <c r="AO2799" i="1"/>
  <c r="AO3052" i="1"/>
  <c r="AL1826" i="1"/>
  <c r="AQ1495" i="1"/>
  <c r="AK1675" i="1"/>
  <c r="AQ3460" i="1"/>
  <c r="AK3333" i="1"/>
  <c r="AN1086" i="1"/>
  <c r="AP1623" i="1"/>
  <c r="AR2781" i="1"/>
  <c r="AP2971" i="1"/>
  <c r="AN3147" i="1"/>
  <c r="AJ1383" i="1"/>
  <c r="AJ2530" i="1"/>
  <c r="AR2515" i="1"/>
  <c r="AK3479" i="1"/>
  <c r="AK2544" i="1"/>
  <c r="AK3039" i="1"/>
  <c r="AO1766" i="1"/>
  <c r="AJ1444" i="1"/>
  <c r="AM3468" i="1"/>
  <c r="AR2992" i="1"/>
  <c r="AM2384" i="1"/>
  <c r="AM2872" i="1"/>
  <c r="AR3248" i="1"/>
  <c r="AJ1262" i="1"/>
  <c r="AJ1037" i="1"/>
  <c r="AJ2678" i="1"/>
  <c r="AK3199" i="1"/>
  <c r="AJ1308" i="1"/>
  <c r="AJ3158" i="1"/>
  <c r="AM2839" i="1"/>
  <c r="AR2398" i="1"/>
  <c r="AL2455" i="1"/>
  <c r="AK1547" i="1"/>
  <c r="AO2931" i="1"/>
  <c r="AK1356" i="1"/>
  <c r="AO1212" i="1"/>
  <c r="AJ3166" i="1"/>
  <c r="AK2298" i="1"/>
  <c r="AO3306" i="1"/>
  <c r="AQ1165" i="1"/>
  <c r="AQ1478" i="1"/>
  <c r="AK3095" i="1"/>
  <c r="AO1552" i="1"/>
  <c r="AO1107" i="1"/>
  <c r="AO2819" i="1"/>
  <c r="AL2301" i="1"/>
  <c r="AL3436" i="1"/>
  <c r="AL1689" i="1"/>
  <c r="AR3251" i="1"/>
  <c r="AN1645" i="1"/>
  <c r="AK1825" i="1"/>
  <c r="AK2025" i="1"/>
  <c r="AO3183" i="1"/>
  <c r="AP2881" i="1"/>
  <c r="AJ2611" i="1"/>
  <c r="AP3248" i="1"/>
  <c r="AQ2480" i="1"/>
  <c r="AR3352" i="1"/>
  <c r="AR2054" i="1"/>
  <c r="AJ1027" i="1"/>
  <c r="AO2640" i="1"/>
  <c r="AP1898" i="1"/>
  <c r="AO2356" i="1"/>
  <c r="AO2242" i="1"/>
  <c r="AQ1693" i="1"/>
  <c r="AJ3258" i="1"/>
  <c r="AJ2505" i="1"/>
  <c r="AM2477" i="1"/>
  <c r="AR1619" i="1"/>
  <c r="AP2333" i="1"/>
  <c r="AL2381" i="1"/>
  <c r="AK1072" i="1"/>
  <c r="AL1673" i="1"/>
  <c r="AQ2066" i="1"/>
  <c r="AM3411" i="1"/>
  <c r="AM1557" i="1"/>
  <c r="AR1926" i="1"/>
  <c r="AL1839" i="1"/>
  <c r="AQ1840" i="1"/>
  <c r="AN2091" i="1"/>
  <c r="AQ1029" i="1"/>
  <c r="AM3429" i="1"/>
  <c r="AL3361" i="1"/>
  <c r="AK3064" i="1"/>
  <c r="AJ3218" i="1"/>
  <c r="AO1782" i="1"/>
  <c r="AR2083" i="1"/>
  <c r="AO1751" i="1"/>
  <c r="AR2543" i="1"/>
  <c r="AR2408" i="1"/>
  <c r="AM1989" i="1"/>
  <c r="AK1369" i="1"/>
  <c r="AJ1325" i="1"/>
  <c r="AJ3032" i="1"/>
  <c r="AR2570" i="1"/>
  <c r="AQ3256" i="1"/>
  <c r="AM3525" i="1"/>
  <c r="AO1337" i="1"/>
  <c r="AQ2720" i="1"/>
  <c r="AJ1341" i="1"/>
  <c r="AP3230" i="1"/>
  <c r="AK3424" i="1"/>
  <c r="AL3031" i="1"/>
  <c r="AR1473" i="1"/>
  <c r="AL1085" i="1"/>
  <c r="AP1277" i="1"/>
  <c r="AM2342" i="1"/>
  <c r="AJ3180" i="1"/>
  <c r="AJ2627" i="1"/>
  <c r="AM2781" i="1"/>
  <c r="AN1974" i="1"/>
  <c r="AK2571" i="1"/>
  <c r="AO1185" i="1"/>
  <c r="AR3357" i="1"/>
  <c r="AQ2104" i="1"/>
  <c r="AQ1399" i="1"/>
  <c r="AJ3498" i="1"/>
  <c r="AJ1030" i="1"/>
  <c r="AN2274" i="1"/>
  <c r="AK1728" i="1"/>
  <c r="AR1734" i="1"/>
  <c r="AO2946" i="1"/>
  <c r="AM1593" i="1"/>
  <c r="AO1870" i="1"/>
  <c r="AL3175" i="1"/>
  <c r="AL2773" i="1"/>
  <c r="AJ2360" i="1"/>
  <c r="AL2629" i="1"/>
  <c r="AP2044" i="1"/>
  <c r="AQ2576" i="1"/>
  <c r="AK3274" i="1"/>
  <c r="AR2326" i="1"/>
  <c r="AP1917" i="1"/>
  <c r="AK3322" i="1"/>
  <c r="AM2957" i="1"/>
  <c r="AN2516" i="1"/>
  <c r="AO1100" i="1"/>
  <c r="AM3013" i="1"/>
  <c r="AP1145" i="1"/>
  <c r="AL3426" i="1"/>
  <c r="AK1761" i="1"/>
  <c r="AR3516" i="1"/>
  <c r="AP3397" i="1"/>
  <c r="AL1977" i="1"/>
  <c r="AK1650" i="1"/>
  <c r="AL2729" i="1"/>
  <c r="AR1561" i="1"/>
  <c r="AK1257" i="1"/>
  <c r="AL3119" i="1"/>
  <c r="AN1674" i="1"/>
  <c r="AM2032" i="1"/>
  <c r="AM1677" i="1"/>
  <c r="AP2253" i="1"/>
  <c r="AO1426" i="1"/>
  <c r="AP1114" i="1"/>
  <c r="AN2054" i="1"/>
  <c r="AM2148" i="1"/>
  <c r="AP3171" i="1"/>
  <c r="AK3185" i="1"/>
  <c r="AM3282" i="1"/>
  <c r="AL1628" i="1"/>
  <c r="AJ1412" i="1"/>
  <c r="AM1086" i="1"/>
  <c r="AQ2093" i="1"/>
  <c r="AK3025" i="1"/>
  <c r="AO1958" i="1"/>
  <c r="AK3447" i="1"/>
  <c r="AM1809" i="1"/>
  <c r="AK3462" i="1"/>
  <c r="AM2908" i="1"/>
  <c r="AO3477" i="1"/>
  <c r="AK3445" i="1"/>
  <c r="AL1300" i="1"/>
  <c r="AR1457" i="1"/>
  <c r="AK2480" i="1"/>
  <c r="AJ1064" i="1"/>
  <c r="AJ2671" i="1"/>
  <c r="AK3205" i="1"/>
  <c r="AO3368" i="1"/>
  <c r="AJ1540" i="1"/>
  <c r="AM2773" i="1"/>
  <c r="AP2646" i="1"/>
  <c r="AJ2079" i="1"/>
  <c r="AL3414" i="1"/>
  <c r="AQ2549" i="1"/>
  <c r="AK2100" i="1"/>
  <c r="AJ2715" i="1"/>
  <c r="AN3341" i="1"/>
  <c r="AK3030" i="1"/>
  <c r="AJ2929" i="1"/>
  <c r="AQ2608" i="1"/>
  <c r="AL1224" i="1"/>
  <c r="AQ2002" i="1"/>
  <c r="AL2391" i="1"/>
  <c r="AO3006" i="1"/>
  <c r="AO2780" i="1"/>
  <c r="AO1225" i="1"/>
  <c r="AM2111" i="1"/>
  <c r="AR1446" i="1"/>
  <c r="AP2783" i="1"/>
  <c r="AM1972" i="1"/>
  <c r="AK3067" i="1"/>
  <c r="AL2027" i="1"/>
  <c r="AQ1303" i="1"/>
  <c r="AQ3194" i="1"/>
  <c r="AO2622" i="1"/>
  <c r="AO3048" i="1"/>
  <c r="AK3231" i="1"/>
  <c r="AK1305" i="1"/>
  <c r="AP2274" i="1"/>
  <c r="AL2634" i="1"/>
  <c r="AR1886" i="1"/>
  <c r="AL1294" i="1"/>
  <c r="AJ1805" i="1"/>
  <c r="AL2751" i="1"/>
  <c r="AP2964" i="1"/>
  <c r="AO2415" i="1"/>
  <c r="AQ1721" i="1"/>
  <c r="AR2302" i="1"/>
  <c r="AQ2258" i="1"/>
  <c r="AO3426" i="1"/>
  <c r="AO1490" i="1"/>
  <c r="AJ1019" i="1"/>
  <c r="AL1081" i="1"/>
  <c r="AN2150" i="1"/>
  <c r="AR3214" i="1"/>
  <c r="AP1432" i="1"/>
  <c r="AL1580" i="1"/>
  <c r="AN1754" i="1"/>
  <c r="AP3111" i="1"/>
  <c r="AN1087" i="1"/>
  <c r="AM2543" i="1"/>
  <c r="AN2188" i="1"/>
  <c r="AN1486" i="1"/>
  <c r="AN1382" i="1"/>
  <c r="AL1919" i="1"/>
  <c r="AJ3540" i="1"/>
  <c r="AO2419" i="1"/>
  <c r="AP2376" i="1"/>
  <c r="AN1074" i="1"/>
  <c r="AM2758" i="1"/>
  <c r="AQ1065" i="1"/>
  <c r="AL1092" i="1"/>
  <c r="AN2432" i="1"/>
  <c r="AJ1938" i="1"/>
  <c r="AR3176" i="1"/>
  <c r="AN3078" i="1"/>
  <c r="AM1101" i="1"/>
  <c r="AM1723" i="1"/>
  <c r="AL1351" i="1"/>
  <c r="AJ2453" i="1"/>
  <c r="AK2304" i="1"/>
  <c r="AL3395" i="1"/>
  <c r="AO1167" i="1"/>
  <c r="AJ2675" i="1"/>
  <c r="AN2779" i="1"/>
  <c r="AK1612" i="1"/>
  <c r="AO1344" i="1"/>
  <c r="AN3194" i="1"/>
  <c r="AL1208" i="1"/>
  <c r="AR3243" i="1"/>
  <c r="AR3008" i="1"/>
  <c r="AK2482" i="1"/>
  <c r="AN3424" i="1"/>
  <c r="AK2451" i="1"/>
  <c r="AK3109" i="1"/>
  <c r="AO3020" i="1"/>
  <c r="AK1737" i="1"/>
  <c r="AR3295" i="1"/>
  <c r="AK2154" i="1"/>
  <c r="AK2279" i="1"/>
  <c r="AO2374" i="1"/>
  <c r="AR2416" i="1"/>
  <c r="AP1383" i="1"/>
  <c r="AL2134" i="1"/>
  <c r="AP3255" i="1"/>
  <c r="AL1203" i="1"/>
  <c r="AR3223" i="1"/>
  <c r="AN2080" i="1"/>
  <c r="AM1997" i="1"/>
  <c r="AP2633" i="1"/>
  <c r="AP2817" i="1"/>
  <c r="AK3119" i="1"/>
  <c r="AO1844" i="1"/>
  <c r="AR1391" i="1"/>
  <c r="AM2054" i="1"/>
  <c r="AL1624" i="1"/>
  <c r="AM1413" i="1"/>
  <c r="AR1433" i="1"/>
  <c r="AN3343" i="1"/>
  <c r="AJ3056" i="1"/>
  <c r="AO2871" i="1"/>
  <c r="AQ1079" i="1"/>
  <c r="AJ2210" i="1"/>
  <c r="AJ2752" i="1"/>
  <c r="AN2182" i="1"/>
  <c r="AL1472" i="1"/>
  <c r="AJ3377" i="1"/>
  <c r="AP3449" i="1"/>
  <c r="AO2822" i="1"/>
  <c r="AJ2739" i="1"/>
  <c r="AQ3522" i="1"/>
  <c r="AO2708" i="1"/>
  <c r="AO3058" i="1"/>
  <c r="AN3360" i="1"/>
  <c r="AK1538" i="1"/>
  <c r="AR1738" i="1"/>
  <c r="AQ1041" i="1"/>
  <c r="AL1292" i="1"/>
  <c r="AN2788" i="1"/>
  <c r="AO2667" i="1"/>
  <c r="AP2650" i="1"/>
  <c r="AO1888" i="1"/>
  <c r="AP2278" i="1"/>
  <c r="AN1453" i="1"/>
  <c r="AM2137" i="1"/>
  <c r="AJ2067" i="1"/>
  <c r="AR1297" i="1"/>
  <c r="AR2903" i="1"/>
  <c r="AJ2696" i="1"/>
  <c r="AP1069" i="1"/>
  <c r="AO3341" i="1"/>
  <c r="AK2439" i="1"/>
  <c r="AJ1452" i="1"/>
  <c r="AP2060" i="1"/>
  <c r="AN2113" i="1"/>
  <c r="AP1701" i="1"/>
  <c r="AQ3041" i="1"/>
  <c r="AK2367" i="1"/>
  <c r="AM2427" i="1"/>
  <c r="AR2512" i="1"/>
  <c r="AJ3532" i="1"/>
  <c r="AQ2348" i="1"/>
  <c r="AQ2097" i="1"/>
  <c r="AJ1433" i="1"/>
  <c r="AP2406" i="1"/>
  <c r="AO3153" i="1"/>
  <c r="AQ2856" i="1"/>
  <c r="AM2186" i="1"/>
  <c r="AN3469" i="1"/>
  <c r="AO3224" i="1"/>
  <c r="AK2900" i="1"/>
  <c r="AJ3065" i="1"/>
  <c r="AO3005" i="1"/>
  <c r="AN2089" i="1"/>
  <c r="AJ2668" i="1"/>
  <c r="AO2988" i="1"/>
  <c r="AO2025" i="1"/>
  <c r="AQ3260" i="1"/>
  <c r="AO2854" i="1"/>
  <c r="AN1728" i="1"/>
  <c r="AN1656" i="1"/>
  <c r="AJ2090" i="1"/>
  <c r="AP2616" i="1"/>
  <c r="AJ3255" i="1"/>
  <c r="AO1606" i="1"/>
  <c r="AO1637" i="1"/>
  <c r="AN2922" i="1"/>
  <c r="AL2583" i="1"/>
  <c r="AM2496" i="1"/>
  <c r="AO3395" i="1"/>
  <c r="AL3167" i="1"/>
  <c r="AJ3016" i="1"/>
  <c r="AN3169" i="1"/>
  <c r="AQ3478" i="1"/>
  <c r="AP3267" i="1"/>
  <c r="AQ1126" i="1"/>
  <c r="AO2812" i="1"/>
  <c r="AP2227" i="1"/>
  <c r="AN2902" i="1"/>
  <c r="AM3427" i="1"/>
  <c r="AL2553" i="1"/>
  <c r="AN2448" i="1"/>
  <c r="AK3164" i="1"/>
  <c r="AM2135" i="1"/>
  <c r="AL2085" i="1"/>
  <c r="AN3277" i="1"/>
  <c r="AN1042" i="1"/>
  <c r="AJ2863" i="1"/>
  <c r="AR2953" i="1"/>
  <c r="AN3082" i="1"/>
  <c r="AJ3039" i="1"/>
  <c r="AO1553" i="1"/>
  <c r="AN2688" i="1"/>
  <c r="AO3236" i="1"/>
  <c r="AL3449" i="1"/>
  <c r="AN2628" i="1"/>
  <c r="AQ2852" i="1"/>
  <c r="AK1418" i="1"/>
  <c r="AP2912" i="1"/>
  <c r="AO1094" i="1"/>
  <c r="AK2752" i="1"/>
  <c r="AP3076" i="1"/>
  <c r="AO1407" i="1"/>
  <c r="AN3029" i="1"/>
  <c r="AO3433" i="1"/>
  <c r="AM2254" i="1"/>
  <c r="AP3179" i="1"/>
  <c r="AQ3301" i="1"/>
  <c r="AM1558" i="1"/>
  <c r="AO2879" i="1"/>
  <c r="AQ1580" i="1"/>
  <c r="AR3300" i="1"/>
  <c r="AM1881" i="1"/>
  <c r="AJ1505" i="1"/>
  <c r="AL2361" i="1"/>
  <c r="AN1794" i="1"/>
  <c r="AM2289" i="1"/>
  <c r="AP2677" i="1"/>
  <c r="AJ2007" i="1"/>
  <c r="AR2190" i="1"/>
  <c r="AJ3386" i="1"/>
  <c r="AN1355" i="1"/>
  <c r="AJ1672" i="1"/>
  <c r="AP2751" i="1"/>
  <c r="AJ1640" i="1"/>
  <c r="AJ2317" i="1"/>
  <c r="AR2592" i="1"/>
  <c r="AO2464" i="1"/>
  <c r="AQ1702" i="1"/>
  <c r="AM3170" i="1"/>
  <c r="AR3246" i="1"/>
  <c r="AJ2544" i="1"/>
  <c r="AM3079" i="1"/>
  <c r="AO2190" i="1"/>
  <c r="AR2025" i="1"/>
  <c r="AL2871" i="1"/>
  <c r="AR3336" i="1"/>
  <c r="AR3254" i="1"/>
  <c r="AP1500" i="1"/>
  <c r="AO3296" i="1"/>
  <c r="AO2394" i="1"/>
  <c r="AQ2916" i="1"/>
  <c r="AR2108" i="1"/>
  <c r="AK2778" i="1"/>
  <c r="AN1161" i="1"/>
  <c r="AO3509" i="1"/>
  <c r="AM3128" i="1"/>
  <c r="AP2716" i="1"/>
  <c r="AK2157" i="1"/>
  <c r="AP1137" i="1"/>
  <c r="AJ2039" i="1"/>
  <c r="AN2954" i="1"/>
  <c r="AJ2013" i="1"/>
  <c r="AJ1693" i="1"/>
  <c r="AQ2266" i="1"/>
  <c r="AL1870" i="1"/>
  <c r="AQ1357" i="1"/>
  <c r="AL3522" i="1"/>
  <c r="AQ1979" i="1"/>
  <c r="AP1081" i="1"/>
  <c r="AN3348" i="1"/>
  <c r="AP3300" i="1"/>
  <c r="AN1719" i="1"/>
  <c r="AL2819" i="1"/>
  <c r="AR1030" i="1"/>
  <c r="AN1244" i="1"/>
  <c r="AJ3127" i="1"/>
  <c r="AN2384" i="1"/>
  <c r="AM3384" i="1"/>
  <c r="AQ2651" i="1"/>
  <c r="AK1599" i="1"/>
  <c r="AP3219" i="1"/>
  <c r="AQ1988" i="1"/>
  <c r="AQ3130" i="1"/>
  <c r="AN3507" i="1"/>
  <c r="AN1555" i="1"/>
  <c r="AO2788" i="1"/>
  <c r="AM1688" i="1"/>
  <c r="AM1473" i="1"/>
  <c r="J549" i="1" a="1"/>
  <c r="AM1358" i="1"/>
  <c r="AP1356" i="1"/>
  <c r="AQ1686" i="1"/>
  <c r="AK1661" i="1"/>
  <c r="AL3120" i="1"/>
  <c r="AM2605" i="1"/>
  <c r="AP1872" i="1"/>
  <c r="AR1710" i="1"/>
  <c r="AR1715" i="1"/>
  <c r="AO1274" i="1"/>
  <c r="AM2687" i="1"/>
  <c r="AN2095" i="1"/>
  <c r="AM1465" i="1"/>
  <c r="AQ2923" i="1"/>
  <c r="AR2594" i="1"/>
  <c r="AO1748" i="1"/>
  <c r="AO2759" i="1"/>
  <c r="AJ1468" i="1"/>
  <c r="AJ3310" i="1"/>
  <c r="AN2354" i="1"/>
  <c r="AQ1287" i="1"/>
  <c r="AM3310" i="1"/>
  <c r="AN3308" i="1"/>
  <c r="AM1654" i="1"/>
  <c r="AN3271" i="1"/>
  <c r="AL1051" i="1"/>
  <c r="AR1562" i="1"/>
  <c r="AP1694" i="1"/>
  <c r="AJ2279" i="1"/>
  <c r="AJ3089" i="1"/>
  <c r="AP2518" i="1"/>
  <c r="AR3436" i="1"/>
  <c r="AM1928" i="1"/>
  <c r="AQ1425" i="1"/>
  <c r="AR3167" i="1"/>
  <c r="AL3443" i="1"/>
  <c r="AK3250" i="1"/>
  <c r="AR2492" i="1"/>
  <c r="AM2184" i="1"/>
  <c r="AN2667" i="1"/>
  <c r="AR1341" i="1"/>
  <c r="AJ3241" i="1"/>
  <c r="AL3210" i="1"/>
  <c r="AR1632" i="1"/>
  <c r="AK1525" i="1"/>
  <c r="AK1047" i="1"/>
  <c r="AL1055" i="1"/>
  <c r="AN2666" i="1"/>
  <c r="AP3343" i="1"/>
  <c r="AN1455" i="1"/>
  <c r="AP1846" i="1"/>
  <c r="AP2954" i="1"/>
  <c r="AJ2641" i="1"/>
  <c r="AL2229" i="1"/>
  <c r="AK1928" i="1"/>
  <c r="AO2256" i="1"/>
  <c r="AR1014" i="1"/>
  <c r="AP1570" i="1"/>
  <c r="AN1478" i="1"/>
  <c r="AP2505" i="1"/>
  <c r="AJ3425" i="1"/>
  <c r="AJ2438" i="1"/>
  <c r="AJ2442" i="1"/>
  <c r="AJ2363" i="1"/>
  <c r="AK2362" i="1"/>
  <c r="AK2131" i="1"/>
  <c r="AK2619" i="1"/>
  <c r="AP3400" i="1"/>
  <c r="AP2241" i="1"/>
  <c r="AN1408" i="1"/>
  <c r="AK2130" i="1"/>
  <c r="AR2621" i="1"/>
  <c r="AO1588" i="1"/>
  <c r="AM2595" i="1"/>
  <c r="AL1209" i="1"/>
  <c r="AM1652" i="1"/>
  <c r="AM2911" i="1"/>
  <c r="AN2953" i="1"/>
  <c r="AM1755" i="1"/>
  <c r="AJ2125" i="1"/>
  <c r="AK1370" i="1"/>
  <c r="AO1313" i="1"/>
  <c r="AK3284" i="1"/>
  <c r="AQ1657" i="1"/>
  <c r="AJ1382" i="1"/>
  <c r="AL1074" i="1"/>
  <c r="AP1934" i="1"/>
  <c r="AL2303" i="1"/>
  <c r="AP2155" i="1"/>
  <c r="AO3019" i="1"/>
  <c r="AM2919" i="1"/>
  <c r="AP1983" i="1"/>
  <c r="AO2687" i="1"/>
  <c r="AK1567" i="1"/>
  <c r="AM1229" i="1"/>
  <c r="AQ1550" i="1"/>
  <c r="AM1871" i="1"/>
  <c r="AK2697" i="1"/>
  <c r="AK1505" i="1"/>
  <c r="AQ1318" i="1"/>
  <c r="AN2508" i="1"/>
  <c r="AK1663" i="1"/>
  <c r="AP2030" i="1"/>
  <c r="AQ2176" i="1"/>
  <c r="AP2464" i="1"/>
  <c r="AK1539" i="1"/>
  <c r="AK3351" i="1"/>
  <c r="AO2028" i="1"/>
  <c r="AK1904" i="1"/>
  <c r="AO1117" i="1"/>
  <c r="AJ1590" i="1"/>
  <c r="AN2332" i="1"/>
  <c r="AQ2823" i="1"/>
  <c r="AL2641" i="1"/>
  <c r="AM2372" i="1"/>
  <c r="AR3212" i="1"/>
  <c r="AO2087" i="1"/>
  <c r="AK2047" i="1"/>
  <c r="AK2633" i="1"/>
  <c r="AJ2994" i="1"/>
  <c r="AQ2829" i="1"/>
  <c r="AL1634" i="1"/>
  <c r="AK1124" i="1"/>
  <c r="AJ2706" i="1"/>
  <c r="AQ2031" i="1"/>
  <c r="AN1819" i="1"/>
  <c r="AM1375" i="1"/>
  <c r="AP3335" i="1"/>
  <c r="AR1498" i="1"/>
  <c r="AK2545" i="1"/>
  <c r="AP1757" i="1"/>
  <c r="AM3124" i="1"/>
  <c r="AK1895" i="1"/>
  <c r="AL2290" i="1"/>
  <c r="AN1711" i="1"/>
  <c r="AR1776" i="1"/>
  <c r="AP1590" i="1"/>
  <c r="AK3326" i="1"/>
  <c r="AM2072" i="1"/>
  <c r="AK2151" i="1"/>
  <c r="AK1384" i="1"/>
  <c r="AK2986" i="1"/>
  <c r="AM1361" i="1"/>
  <c r="AO1321" i="1"/>
  <c r="AO1271" i="1"/>
  <c r="AJ2515" i="1"/>
  <c r="AR1309" i="1"/>
  <c r="AP2302" i="1"/>
  <c r="AQ2497" i="1"/>
  <c r="AJ1877" i="1"/>
  <c r="AL2646" i="1"/>
  <c r="AR1741" i="1"/>
  <c r="AP3467" i="1"/>
  <c r="AQ3443" i="1"/>
  <c r="AP1976" i="1"/>
  <c r="AN2158" i="1"/>
  <c r="AR2651" i="1"/>
  <c r="AN1053" i="1"/>
  <c r="AQ1518" i="1"/>
  <c r="AO2466" i="1"/>
  <c r="AJ3510" i="1"/>
  <c r="AQ3480" i="1"/>
  <c r="AM1649" i="1"/>
  <c r="AO2639" i="1"/>
  <c r="AR1499" i="1"/>
  <c r="AL1681" i="1"/>
  <c r="AJ2557" i="1"/>
  <c r="AQ1259" i="1"/>
  <c r="AQ3134" i="1"/>
  <c r="AN3252" i="1"/>
  <c r="AM3543" i="1"/>
  <c r="AP2731" i="1"/>
  <c r="AK3255" i="1"/>
  <c r="AK1481" i="1"/>
  <c r="AL2215" i="1"/>
  <c r="AR1471" i="1"/>
  <c r="AQ3223" i="1"/>
  <c r="AR1646" i="1"/>
  <c r="AP2279" i="1"/>
  <c r="AO3281" i="1"/>
  <c r="AO3203" i="1"/>
  <c r="AP1030" i="1"/>
  <c r="AO1678" i="1"/>
  <c r="AJ1318" i="1"/>
  <c r="AJ3038" i="1"/>
  <c r="AM1589" i="1"/>
  <c r="AM1975" i="1"/>
  <c r="AO1540" i="1"/>
  <c r="AO1501" i="1"/>
  <c r="AL2612" i="1"/>
  <c r="AJ1306" i="1"/>
  <c r="AQ2081" i="1"/>
  <c r="AO2811" i="1"/>
  <c r="AJ3194" i="1"/>
  <c r="AP3459" i="1"/>
  <c r="AR1785" i="1"/>
  <c r="AP3468" i="1"/>
  <c r="AJ1167" i="1"/>
  <c r="AO2509" i="1"/>
  <c r="AK1454" i="1"/>
  <c r="AK3063" i="1"/>
  <c r="AK1555" i="1"/>
  <c r="AQ3436" i="1"/>
  <c r="AM3362" i="1"/>
  <c r="AP2438" i="1"/>
  <c r="AO1093" i="1"/>
  <c r="AM2283" i="1"/>
  <c r="AR2867" i="1"/>
  <c r="AJ2057" i="1"/>
  <c r="AJ2935" i="1"/>
  <c r="AJ1220" i="1"/>
  <c r="AJ2117" i="1"/>
  <c r="AK2009" i="1"/>
  <c r="AR2539" i="1"/>
  <c r="AL2622" i="1"/>
  <c r="AN2248" i="1"/>
  <c r="AJ1789" i="1"/>
  <c r="AR3027" i="1"/>
  <c r="AJ2022" i="1"/>
  <c r="AR1969" i="1"/>
  <c r="AM3093" i="1"/>
  <c r="AM2806" i="1"/>
  <c r="AN3165" i="1"/>
  <c r="AM2796" i="1"/>
  <c r="AJ3272" i="1"/>
  <c r="AJ2810" i="1"/>
  <c r="AK1529" i="1"/>
  <c r="AP3279" i="1"/>
  <c r="AN1748" i="1"/>
  <c r="AK1154" i="1"/>
  <c r="AL3406" i="1"/>
  <c r="AJ2508" i="1"/>
  <c r="AP3157" i="1"/>
  <c r="AN2883" i="1"/>
  <c r="AR2728" i="1"/>
  <c r="AP1711" i="1"/>
  <c r="AP3112" i="1"/>
  <c r="AJ1854" i="1"/>
  <c r="AP1080" i="1"/>
  <c r="AJ1550" i="1"/>
  <c r="AN1375" i="1"/>
  <c r="AP2768" i="1"/>
  <c r="AK1383" i="1"/>
  <c r="AK3033" i="1"/>
  <c r="AP3169" i="1"/>
  <c r="AL3486" i="1"/>
  <c r="AQ2202" i="1"/>
  <c r="AQ1750" i="1"/>
  <c r="AO1542" i="1"/>
  <c r="AJ1996" i="1"/>
  <c r="AL1614" i="1"/>
  <c r="AK1877" i="1"/>
  <c r="AK2880" i="1"/>
  <c r="AL1128" i="1"/>
  <c r="AM3258" i="1"/>
  <c r="AL3504" i="1"/>
  <c r="AQ3368" i="1"/>
  <c r="AM2096" i="1"/>
  <c r="AP1476" i="1"/>
  <c r="AJ2119" i="1"/>
  <c r="AQ1476" i="1"/>
  <c r="AN1679" i="1"/>
  <c r="AK2114" i="1"/>
  <c r="AN1907" i="1"/>
  <c r="AL3475" i="1"/>
  <c r="AJ2772" i="1"/>
  <c r="AM3324" i="1"/>
  <c r="AM2280" i="1"/>
  <c r="AQ3543" i="1"/>
  <c r="AQ3044" i="1"/>
  <c r="AO1293" i="1"/>
  <c r="AK2466" i="1"/>
  <c r="AO2484" i="1"/>
  <c r="AR3003" i="1"/>
  <c r="AR1803" i="1"/>
  <c r="AQ3486" i="1"/>
  <c r="AM2851" i="1"/>
  <c r="AM2155" i="1"/>
  <c r="AR1528" i="1"/>
  <c r="AM1311" i="1"/>
  <c r="AL3057" i="1"/>
  <c r="AL1021" i="1"/>
  <c r="AN3516" i="1"/>
  <c r="AP2398" i="1"/>
  <c r="AK2261" i="1"/>
  <c r="AP3493" i="1"/>
  <c r="AM1669" i="1"/>
  <c r="AN3018" i="1"/>
  <c r="AL2461" i="1"/>
  <c r="AO1698" i="1"/>
  <c r="AK3194" i="1"/>
  <c r="AR1077" i="1"/>
  <c r="AL1420" i="1"/>
  <c r="AQ3314" i="1"/>
  <c r="AR2759" i="1"/>
  <c r="AL2790" i="1"/>
  <c r="AN1906" i="1"/>
  <c r="AL1318" i="1"/>
  <c r="AJ2874" i="1"/>
  <c r="AK2256" i="1"/>
  <c r="AQ3289" i="1"/>
  <c r="AP1906" i="1"/>
  <c r="AL3420" i="1"/>
  <c r="AR2228" i="1"/>
  <c r="AL2275" i="1"/>
  <c r="AP2065" i="1"/>
  <c r="AR3376" i="1"/>
  <c r="AR2318" i="1"/>
  <c r="AP3186" i="1"/>
  <c r="AM3460" i="1"/>
  <c r="AP2173" i="1"/>
  <c r="AM3397" i="1"/>
  <c r="AN1135" i="1"/>
  <c r="AL3274" i="1"/>
  <c r="AN3003" i="1"/>
  <c r="AO2986" i="1"/>
  <c r="AM1078" i="1"/>
  <c r="AL1563" i="1"/>
  <c r="AO2826" i="1"/>
  <c r="AQ2133" i="1"/>
  <c r="AQ1949" i="1"/>
  <c r="AR1373" i="1"/>
  <c r="AN3060" i="1"/>
  <c r="AM2452" i="1"/>
  <c r="AL3393" i="1"/>
  <c r="AK1296" i="1"/>
  <c r="AL2809" i="1"/>
  <c r="AO1580" i="1"/>
  <c r="AL1813" i="1"/>
  <c r="AM2767" i="1"/>
  <c r="AR1958" i="1"/>
  <c r="AM1879" i="1"/>
  <c r="AQ3516" i="1"/>
  <c r="AR2484" i="1"/>
  <c r="AK3446" i="1"/>
  <c r="AJ3357" i="1"/>
  <c r="AR3080" i="1"/>
  <c r="AL1408" i="1"/>
  <c r="AL2245" i="1"/>
  <c r="AO2153" i="1"/>
  <c r="AN2840" i="1"/>
  <c r="AJ2741" i="1"/>
  <c r="AP1849" i="1"/>
  <c r="AM1813" i="1"/>
  <c r="AL3029" i="1"/>
  <c r="AK2615" i="1"/>
  <c r="AK2248" i="1"/>
  <c r="AP3008" i="1"/>
  <c r="AP1970" i="1"/>
  <c r="AP1818" i="1"/>
  <c r="AQ1869" i="1"/>
  <c r="AO1949" i="1"/>
  <c r="AL1696" i="1"/>
  <c r="AR3215" i="1"/>
  <c r="AL1717" i="1"/>
  <c r="AO1613" i="1"/>
  <c r="AR2448" i="1"/>
  <c r="AN3373" i="1"/>
  <c r="AK2742" i="1"/>
  <c r="AR2454" i="1"/>
  <c r="AQ1140" i="1"/>
  <c r="AK2081" i="1"/>
  <c r="AP3223" i="1"/>
  <c r="AN2518" i="1"/>
  <c r="AJ1358" i="1"/>
  <c r="AQ2544" i="1"/>
  <c r="AR3031" i="1"/>
  <c r="AR2788" i="1"/>
  <c r="AN3154" i="1"/>
  <c r="AJ1842" i="1"/>
  <c r="AJ2635" i="1"/>
  <c r="AO2152" i="1"/>
  <c r="AN2106" i="1"/>
  <c r="AQ1603" i="1"/>
  <c r="AO2032" i="1"/>
  <c r="AK3453" i="1"/>
  <c r="AN1923" i="1"/>
  <c r="AQ1183" i="1"/>
  <c r="AO1656" i="1"/>
  <c r="AM3394" i="1"/>
  <c r="AQ2406" i="1"/>
  <c r="AM1398" i="1"/>
  <c r="AQ1991" i="1"/>
  <c r="AL1268" i="1"/>
  <c r="AM1033" i="1"/>
  <c r="AM2716" i="1"/>
  <c r="AL2271" i="1"/>
  <c r="AK1521" i="1"/>
  <c r="AR1322" i="1"/>
  <c r="AO1345" i="1"/>
  <c r="AK1723" i="1"/>
  <c r="AQ1977" i="1"/>
  <c r="AN2894" i="1"/>
  <c r="AQ1744" i="1"/>
  <c r="AO3483" i="1"/>
  <c r="AQ1838" i="1"/>
  <c r="AO3208" i="1"/>
  <c r="AP3466" i="1"/>
  <c r="AL3515" i="1"/>
  <c r="AP2226" i="1"/>
  <c r="AN1521" i="1"/>
  <c r="AJ2720" i="1"/>
  <c r="AO3547" i="1"/>
  <c r="AL3033" i="1"/>
  <c r="AO1397" i="1"/>
  <c r="AJ2879" i="1"/>
  <c r="AM2190" i="1"/>
  <c r="AQ1854" i="1"/>
  <c r="AK3402" i="1"/>
  <c r="AR3467" i="1"/>
  <c r="AO2875" i="1"/>
  <c r="AP2970" i="1"/>
  <c r="AO3266" i="1"/>
  <c r="AQ3045" i="1"/>
  <c r="AM3499" i="1"/>
  <c r="AK2541" i="1"/>
  <c r="AM2549" i="1"/>
  <c r="AM1218" i="1"/>
  <c r="AJ2392" i="1"/>
  <c r="AM2561" i="1"/>
  <c r="AN2542" i="1"/>
  <c r="AQ1966" i="1"/>
  <c r="AJ2673" i="1"/>
  <c r="AL2456" i="1"/>
  <c r="AM3536" i="1"/>
  <c r="AP1673" i="1"/>
  <c r="AP1690" i="1"/>
  <c r="AN1505" i="1"/>
  <c r="AL3093" i="1"/>
  <c r="AO3117" i="1"/>
  <c r="AM1329" i="1"/>
  <c r="AQ2550" i="1"/>
  <c r="AJ3477" i="1"/>
  <c r="AR2627" i="1"/>
  <c r="AQ1866" i="1"/>
  <c r="AP2592" i="1"/>
  <c r="AR2204" i="1"/>
  <c r="AM3400" i="1"/>
  <c r="AJ2271" i="1"/>
  <c r="AQ2520" i="1"/>
  <c r="AP2658" i="1"/>
  <c r="AQ1207" i="1"/>
  <c r="AR1978" i="1"/>
  <c r="AM2088" i="1"/>
  <c r="AR2198" i="1"/>
  <c r="AL2688" i="1"/>
  <c r="AQ3065" i="1"/>
  <c r="AL2561" i="1"/>
  <c r="AP3222" i="1"/>
  <c r="AL3013" i="1"/>
  <c r="AO2157" i="1"/>
  <c r="AM3307" i="1"/>
  <c r="AR2092" i="1"/>
  <c r="AM2503" i="1"/>
  <c r="AK1833" i="1"/>
  <c r="AK3318" i="1"/>
  <c r="AP2561" i="1"/>
  <c r="AL2484" i="1"/>
  <c r="AL1940" i="1"/>
  <c r="AQ1902" i="1"/>
  <c r="AK1258" i="1"/>
  <c r="AL2071" i="1"/>
  <c r="AR2655" i="1"/>
  <c r="AN1884" i="1"/>
  <c r="AM2735" i="1"/>
  <c r="AO3344" i="1"/>
  <c r="AJ2465" i="1"/>
  <c r="AO1424" i="1"/>
  <c r="AL2761" i="1"/>
  <c r="AM1638" i="1"/>
  <c r="AR3463" i="1"/>
  <c r="AO2212" i="1"/>
  <c r="AP1465" i="1"/>
  <c r="AP1346" i="1"/>
  <c r="AJ1692" i="1"/>
  <c r="AM1896" i="1"/>
  <c r="AJ2471" i="1"/>
  <c r="AQ3367" i="1"/>
  <c r="AQ2620" i="1"/>
  <c r="AQ3125" i="1"/>
  <c r="AK1463" i="1"/>
  <c r="AK2795" i="1"/>
  <c r="AN1987" i="1"/>
  <c r="AK2446" i="1"/>
  <c r="AN1423" i="1"/>
  <c r="AQ2310" i="1"/>
  <c r="AQ2662" i="1"/>
  <c r="AO1464" i="1"/>
  <c r="AP1461" i="1"/>
  <c r="AM2975" i="1"/>
  <c r="AQ1798" i="1"/>
  <c r="AR1104" i="1"/>
  <c r="AN3027" i="1"/>
  <c r="AM1523" i="1"/>
  <c r="AN2387" i="1"/>
  <c r="AJ2466" i="1"/>
  <c r="AP2239" i="1"/>
  <c r="AO1245" i="1"/>
  <c r="AK2375" i="1"/>
  <c r="AN2267" i="1"/>
  <c r="AP3411" i="1"/>
  <c r="AJ2501" i="1"/>
  <c r="AK1360" i="1"/>
  <c r="AL1902" i="1"/>
  <c r="AK2135" i="1"/>
  <c r="AN2872" i="1"/>
  <c r="AK1504" i="1"/>
  <c r="AR2151" i="1"/>
  <c r="AO3390" i="1"/>
  <c r="AL1372" i="1"/>
  <c r="AP1417" i="1"/>
  <c r="AM3301" i="1"/>
  <c r="AL3491" i="1"/>
  <c r="AN1260" i="1"/>
  <c r="AQ1310" i="1"/>
  <c r="AP2767" i="1"/>
  <c r="AO1597" i="1"/>
  <c r="AN2764" i="1"/>
  <c r="AN1210" i="1"/>
  <c r="AL2971" i="1"/>
  <c r="AJ2521" i="1"/>
  <c r="AJ1493" i="1"/>
  <c r="AP1992" i="1"/>
  <c r="AQ1776" i="1"/>
  <c r="AL2870" i="1"/>
  <c r="AN2635" i="1"/>
  <c r="AQ2230" i="1"/>
  <c r="AL2671" i="1"/>
  <c r="AR2796" i="1"/>
  <c r="AP2498" i="1"/>
  <c r="AL1794" i="1"/>
  <c r="AN1338" i="1"/>
  <c r="AM1854" i="1"/>
  <c r="AN2327" i="1"/>
  <c r="AO1448" i="1"/>
  <c r="AQ1819" i="1"/>
  <c r="AL2205" i="1"/>
  <c r="AP3522" i="1"/>
  <c r="AM1594" i="1"/>
  <c r="AM1582" i="1"/>
  <c r="AK1540" i="1"/>
  <c r="AK3523" i="1"/>
  <c r="AL2677" i="1"/>
  <c r="AJ2257" i="1"/>
  <c r="AQ1205" i="1"/>
  <c r="AJ1944" i="1"/>
  <c r="AN1265" i="1"/>
  <c r="AR1119" i="1"/>
  <c r="AJ1242" i="1"/>
  <c r="AQ1883" i="1"/>
  <c r="AP1450" i="1"/>
  <c r="AK2955" i="1"/>
  <c r="AM3281" i="1"/>
  <c r="AK1654" i="1"/>
  <c r="AL2574" i="1"/>
  <c r="AM1630" i="1"/>
  <c r="AN1325" i="1"/>
  <c r="AK3285" i="1"/>
  <c r="AL3358" i="1"/>
  <c r="AQ3489" i="1"/>
  <c r="AN2471" i="1"/>
  <c r="AQ1962" i="1"/>
  <c r="AL1797" i="1"/>
  <c r="AM2790" i="1"/>
  <c r="AK2054" i="1"/>
  <c r="AN1739" i="1"/>
  <c r="AO2472" i="1"/>
  <c r="AJ1760" i="1"/>
  <c r="AK3529" i="1"/>
  <c r="AM3116" i="1"/>
  <c r="AR2832" i="1"/>
  <c r="AN2712" i="1"/>
  <c r="AO2251" i="1"/>
  <c r="AM1105" i="1"/>
  <c r="AN2671" i="1"/>
  <c r="AO3513" i="1"/>
  <c r="AQ2513" i="1"/>
  <c r="AM1900" i="1"/>
  <c r="AP2088" i="1"/>
  <c r="AN2952" i="1"/>
  <c r="AO3447" i="1"/>
  <c r="AR1151" i="1"/>
  <c r="AM1901" i="1"/>
  <c r="AJ1313" i="1"/>
  <c r="AM2520" i="1"/>
  <c r="AP1241" i="1"/>
  <c r="AR1329" i="1"/>
  <c r="AK2892" i="1"/>
  <c r="AM2522" i="1"/>
  <c r="AR2436" i="1"/>
  <c r="AM3101" i="1"/>
  <c r="AM3353" i="1"/>
  <c r="AN1429" i="1"/>
  <c r="AR2542" i="1"/>
  <c r="AM2889" i="1"/>
  <c r="AN2524" i="1"/>
  <c r="AM1301" i="1"/>
  <c r="AJ1850" i="1"/>
  <c r="AJ3454" i="1"/>
  <c r="AO2761" i="1"/>
  <c r="AN2426" i="1"/>
  <c r="AJ3165" i="1"/>
  <c r="AL1735" i="1"/>
  <c r="AK1035" i="1"/>
  <c r="AK2681" i="1"/>
  <c r="AN2451" i="1"/>
  <c r="AL2488" i="1"/>
  <c r="AL2637" i="1"/>
  <c r="AQ1401" i="1"/>
  <c r="AR3522" i="1"/>
  <c r="AM3228" i="1"/>
  <c r="AO3434" i="1"/>
  <c r="AO3461" i="1"/>
  <c r="AN2082" i="1"/>
  <c r="AK2525" i="1"/>
  <c r="AN1333" i="1"/>
  <c r="AL2237" i="1"/>
  <c r="AJ3133" i="1"/>
  <c r="AQ1874" i="1"/>
  <c r="AN2457" i="1"/>
  <c r="AL2248" i="1"/>
  <c r="AK1890" i="1"/>
  <c r="AN3215" i="1"/>
  <c r="AO2444" i="1"/>
  <c r="AQ1252" i="1"/>
  <c r="AL1232" i="1"/>
  <c r="AP3339" i="1"/>
  <c r="AK2321" i="1"/>
  <c r="AL1824" i="1"/>
  <c r="AM2488" i="1"/>
  <c r="AP2154" i="1"/>
  <c r="AP3319" i="1"/>
  <c r="AK1912" i="1"/>
  <c r="AN2403" i="1"/>
  <c r="AJ2680" i="1"/>
  <c r="AQ3216" i="1"/>
  <c r="AL1313" i="1"/>
  <c r="AM1918" i="1"/>
  <c r="AK2305" i="1"/>
  <c r="AL2231" i="1"/>
  <c r="AN1485" i="1"/>
  <c r="AP2260" i="1"/>
  <c r="AM1014" i="1"/>
  <c r="AL1136" i="1"/>
  <c r="AL1924" i="1"/>
  <c r="AJ2167" i="1"/>
  <c r="AJ1052" i="1"/>
  <c r="AL2144" i="1"/>
  <c r="AQ1005" i="1"/>
  <c r="AO2606" i="1"/>
  <c r="AL3012" i="1"/>
  <c r="AL2943" i="1"/>
  <c r="AO3522" i="1"/>
  <c r="AP3098" i="1"/>
  <c r="AL1845" i="1"/>
  <c r="AL1047" i="1"/>
  <c r="AQ3514" i="1"/>
  <c r="AN3212" i="1"/>
  <c r="AL2731" i="1"/>
  <c r="AM1433" i="1"/>
  <c r="AO3169" i="1"/>
  <c r="AQ3063" i="1"/>
  <c r="AQ3407" i="1"/>
  <c r="AO1401" i="1"/>
  <c r="AQ1738" i="1"/>
  <c r="AQ2473" i="1"/>
  <c r="AJ2225" i="1"/>
  <c r="AR1786" i="1"/>
  <c r="AP2454" i="1"/>
  <c r="AO3056" i="1"/>
  <c r="AM2294" i="1"/>
  <c r="AM1718" i="1"/>
  <c r="AP3502" i="1"/>
  <c r="AR1950" i="1"/>
  <c r="AM1782" i="1"/>
  <c r="AO3033" i="1"/>
  <c r="AL1262" i="1"/>
  <c r="AL2575" i="1"/>
  <c r="AM1509" i="1"/>
  <c r="AQ2006" i="1"/>
  <c r="AK3265" i="1"/>
  <c r="AK2761" i="1"/>
  <c r="AR2073" i="1"/>
  <c r="AR2290" i="1"/>
  <c r="AK2840" i="1"/>
  <c r="AO2487" i="1"/>
  <c r="AO1488" i="1"/>
  <c r="AN2178" i="1"/>
  <c r="AM3462" i="1"/>
  <c r="AL3266" i="1"/>
  <c r="AJ3442" i="1"/>
  <c r="AO2075" i="1"/>
  <c r="AR1598" i="1"/>
  <c r="AJ2401" i="1"/>
  <c r="AM3003" i="1"/>
  <c r="AR2955" i="1"/>
  <c r="AN2794" i="1"/>
  <c r="AN1165" i="1"/>
  <c r="AL3137" i="1"/>
  <c r="AO2550" i="1"/>
  <c r="AO2504" i="1"/>
  <c r="AN2871" i="1"/>
  <c r="AK1052" i="1"/>
  <c r="AP1751" i="1"/>
  <c r="AO2431" i="1"/>
  <c r="AM1734" i="1"/>
  <c r="AK1315" i="1"/>
  <c r="AN3024" i="1"/>
  <c r="AJ1508" i="1"/>
  <c r="AM2792" i="1"/>
  <c r="AK2909" i="1"/>
  <c r="AR1995" i="1"/>
  <c r="AL2299" i="1"/>
  <c r="AK1775" i="1"/>
  <c r="AJ3382" i="1"/>
  <c r="AM1518" i="1"/>
  <c r="AK2055" i="1"/>
  <c r="AN2216" i="1"/>
  <c r="AK3027" i="1"/>
  <c r="AN2048" i="1"/>
  <c r="AO1096" i="1"/>
  <c r="AR1495" i="1"/>
  <c r="AJ1431" i="1"/>
  <c r="AR1467" i="1"/>
  <c r="AO1099" i="1"/>
  <c r="AM1887" i="1"/>
  <c r="AM1507" i="1"/>
  <c r="AK1671" i="1"/>
  <c r="AQ3008" i="1"/>
  <c r="AO3452" i="1"/>
  <c r="AL2149" i="1"/>
  <c r="AQ2687" i="1"/>
  <c r="AJ2098" i="1"/>
  <c r="AR1237" i="1"/>
  <c r="AR1003" i="1"/>
  <c r="AK1838" i="1"/>
  <c r="AO2916" i="1"/>
  <c r="AL2327" i="1"/>
  <c r="AK1148" i="1"/>
  <c r="AQ1054" i="1"/>
  <c r="AR1606" i="1"/>
  <c r="AP1194" i="1"/>
  <c r="AQ1160" i="1"/>
  <c r="AK3178" i="1"/>
  <c r="AJ2558" i="1"/>
  <c r="AM1135" i="1"/>
  <c r="AM1531" i="1"/>
  <c r="AR2140" i="1"/>
  <c r="AP3420" i="1"/>
  <c r="AN3011" i="1"/>
  <c r="AO1733" i="1"/>
  <c r="AR1216" i="1"/>
  <c r="AR2825" i="1"/>
  <c r="AJ2416" i="1"/>
  <c r="AL2324" i="1"/>
  <c r="AP2319" i="1"/>
  <c r="AO1966" i="1"/>
  <c r="AQ1440" i="1"/>
  <c r="AM3264" i="1"/>
  <c r="AP3156" i="1"/>
  <c r="AR2653" i="1"/>
  <c r="AO1701" i="1"/>
  <c r="AL1577" i="1"/>
  <c r="AP1116" i="1"/>
  <c r="AQ1286" i="1"/>
  <c r="AJ2159" i="1"/>
  <c r="AL1165" i="1"/>
  <c r="AJ2163" i="1"/>
  <c r="AK2313" i="1"/>
  <c r="AN1295" i="1"/>
  <c r="AP1876" i="1"/>
  <c r="AL1333" i="1"/>
  <c r="AO2706" i="1"/>
  <c r="AJ3275" i="1"/>
  <c r="AL2151" i="1"/>
  <c r="AM3067" i="1"/>
  <c r="AP3247" i="1"/>
  <c r="AL1726" i="1"/>
  <c r="AJ2553" i="1"/>
  <c r="AJ1013" i="1"/>
  <c r="AM2100" i="1"/>
  <c r="AJ2160" i="1"/>
  <c r="AM3404" i="1"/>
  <c r="AO1906" i="1"/>
  <c r="AK1236" i="1"/>
  <c r="AQ1842" i="1"/>
  <c r="AM1493" i="1"/>
  <c r="AQ2488" i="1"/>
  <c r="AR3015" i="1"/>
  <c r="AP1088" i="1"/>
  <c r="AK1233" i="1"/>
  <c r="AQ3332" i="1"/>
  <c r="AR2316" i="1"/>
  <c r="AP3442" i="1"/>
  <c r="AR3360" i="1"/>
  <c r="AO2217" i="1"/>
  <c r="AL1528" i="1"/>
  <c r="AK1273" i="1"/>
  <c r="AM2702" i="1"/>
  <c r="AN1578" i="1"/>
  <c r="AM3472" i="1"/>
  <c r="AR1338" i="1"/>
  <c r="AO2150" i="1"/>
  <c r="AM1020" i="1"/>
  <c r="AQ3170" i="1"/>
  <c r="AN2903" i="1"/>
  <c r="AQ2170" i="1"/>
  <c r="AR2999" i="1"/>
  <c r="AR1490" i="1"/>
  <c r="AL3103" i="1"/>
  <c r="AQ1630" i="1"/>
  <c r="AJ3466" i="1"/>
  <c r="AJ3248" i="1"/>
  <c r="AR3377" i="1"/>
  <c r="AL2913" i="1"/>
  <c r="AO3432" i="1"/>
  <c r="AR1758" i="1"/>
  <c r="AM1898" i="1"/>
  <c r="AJ1124" i="1"/>
  <c r="AO2630" i="1"/>
  <c r="AK2894" i="1"/>
  <c r="AL2501" i="1"/>
  <c r="AL1049" i="1"/>
  <c r="AP1990" i="1"/>
  <c r="AP3173" i="1"/>
  <c r="AK3191" i="1"/>
  <c r="AR1141" i="1"/>
  <c r="AO2480" i="1"/>
  <c r="AP1878" i="1"/>
  <c r="AL2006" i="1"/>
  <c r="AP2932" i="1"/>
  <c r="AP2183" i="1"/>
  <c r="AO2729" i="1"/>
  <c r="AL2673" i="1"/>
  <c r="AL3312" i="1"/>
  <c r="AR2706" i="1"/>
  <c r="AJ1045" i="1"/>
  <c r="AJ1528" i="1"/>
  <c r="AP3204" i="1"/>
  <c r="AO2521" i="1"/>
  <c r="AJ1520" i="1"/>
  <c r="AM1401" i="1"/>
  <c r="AR1937" i="1"/>
  <c r="AN2824" i="1"/>
  <c r="AR3279" i="1"/>
  <c r="AR2458" i="1"/>
  <c r="AN1759" i="1"/>
  <c r="AR2150" i="1"/>
  <c r="AJ3394" i="1"/>
  <c r="AP1366" i="1"/>
  <c r="AO1405" i="1"/>
  <c r="AL2897" i="1"/>
  <c r="AO3194" i="1"/>
  <c r="AO1001" i="1"/>
  <c r="AP2512" i="1"/>
  <c r="AN3243" i="1"/>
  <c r="AJ3287" i="1"/>
  <c r="AQ3155" i="1"/>
  <c r="AQ3462" i="1"/>
  <c r="AP2081" i="1"/>
  <c r="AP2530" i="1"/>
  <c r="AQ2046" i="1"/>
  <c r="AP3176" i="1"/>
  <c r="AJ1078" i="1"/>
  <c r="AR3177" i="1"/>
  <c r="AN2778" i="1"/>
  <c r="AK3282" i="1"/>
  <c r="AN2502" i="1"/>
  <c r="AQ1497" i="1"/>
  <c r="AN2007" i="1"/>
  <c r="AL2223" i="1"/>
  <c r="AQ2264" i="1"/>
  <c r="AK1136" i="1"/>
  <c r="AN2876" i="1"/>
  <c r="AM2042" i="1"/>
  <c r="AL2201" i="1"/>
  <c r="AM3526" i="1"/>
  <c r="AO2890" i="1"/>
  <c r="AO2592" i="1"/>
  <c r="AR3423" i="1"/>
  <c r="AQ2800" i="1"/>
  <c r="AK2105" i="1"/>
  <c r="AO1477" i="1"/>
  <c r="AN1560" i="1"/>
  <c r="AP1882" i="1"/>
  <c r="AR2574" i="1"/>
  <c r="AP2792" i="1"/>
  <c r="AQ1461" i="1"/>
  <c r="AJ1636" i="1"/>
  <c r="AQ3391" i="1"/>
  <c r="AO2591" i="1"/>
  <c r="AN2626" i="1"/>
  <c r="AN2401" i="1"/>
  <c r="AN2058" i="1"/>
  <c r="AN1712" i="1"/>
  <c r="AO3089" i="1"/>
  <c r="AO2204" i="1"/>
  <c r="AP1946" i="1"/>
  <c r="AM2412" i="1"/>
  <c r="AQ2294" i="1"/>
  <c r="AO2445" i="1"/>
  <c r="AK2065" i="1"/>
  <c r="AJ2705" i="1"/>
  <c r="AO1934" i="1"/>
  <c r="AO3171" i="1"/>
  <c r="AJ2009" i="1"/>
  <c r="AR2281" i="1"/>
  <c r="AR2705" i="1"/>
  <c r="AJ3506" i="1"/>
  <c r="AL2298" i="1"/>
  <c r="AO2733" i="1"/>
  <c r="AK2631" i="1"/>
  <c r="AO1409" i="1"/>
  <c r="AL1921" i="1"/>
  <c r="AQ1885" i="1"/>
  <c r="AJ3001" i="1"/>
  <c r="AO2746" i="1"/>
  <c r="AK3411" i="1"/>
  <c r="AR2969" i="1"/>
  <c r="AM3208" i="1"/>
  <c r="AO2973" i="1"/>
  <c r="AQ3027" i="1"/>
  <c r="AJ2868" i="1"/>
  <c r="AJ3171" i="1"/>
  <c r="AK3216" i="1"/>
  <c r="AJ2412" i="1"/>
  <c r="AP2494" i="1"/>
  <c r="AR1019" i="1"/>
  <c r="AQ2981" i="1"/>
  <c r="AL1730" i="1"/>
  <c r="AR2792" i="1"/>
  <c r="AN1757" i="1"/>
  <c r="AK2537" i="1"/>
  <c r="AK2735" i="1"/>
  <c r="AN1768" i="1"/>
  <c r="AM1696" i="1"/>
  <c r="AR2332" i="1"/>
  <c r="AM1428" i="1"/>
  <c r="AR2643" i="1"/>
  <c r="AK2779" i="1"/>
  <c r="AO1239" i="1"/>
  <c r="AL1583" i="1"/>
  <c r="AJ1417" i="1"/>
  <c r="AQ1742" i="1"/>
  <c r="AM1258" i="1"/>
  <c r="AN1374" i="1"/>
  <c r="AL1499" i="1"/>
  <c r="AM2719" i="1"/>
  <c r="AP2152" i="1"/>
  <c r="AP2194" i="1"/>
  <c r="AN1745" i="1"/>
  <c r="AM2194" i="1"/>
  <c r="AP1471" i="1"/>
  <c r="AL1468" i="1"/>
  <c r="AL1250" i="1"/>
  <c r="AM3183" i="1"/>
  <c r="AO1852" i="1"/>
  <c r="AO2935" i="1"/>
  <c r="AJ2145" i="1"/>
  <c r="AN1327" i="1"/>
  <c r="AQ1472" i="1"/>
  <c r="AN2759" i="1"/>
  <c r="AO1474" i="1"/>
  <c r="AM2183" i="1"/>
  <c r="AP3068" i="1"/>
  <c r="AO1714" i="1"/>
  <c r="AR1602" i="1"/>
  <c r="AK2265" i="1"/>
  <c r="AO3415" i="1"/>
  <c r="AL2451" i="1"/>
  <c r="AQ2784" i="1"/>
  <c r="AR1488" i="1"/>
  <c r="AQ1501" i="1"/>
  <c r="AN2129" i="1"/>
  <c r="AO2080" i="1"/>
  <c r="AM2568" i="1"/>
  <c r="AN2513" i="1"/>
  <c r="AL2915" i="1"/>
  <c r="AR1918" i="1"/>
  <c r="AR3123" i="1"/>
  <c r="AK2675" i="1"/>
  <c r="AP1638" i="1"/>
  <c r="AO1682" i="1"/>
  <c r="AJ1080" i="1"/>
  <c r="AN1973" i="1"/>
  <c r="AN1935" i="1"/>
  <c r="AO2616" i="1"/>
  <c r="AJ1670" i="1"/>
  <c r="AQ1752" i="1"/>
  <c r="AQ2126" i="1"/>
  <c r="AQ2023" i="1"/>
  <c r="AR2130" i="1"/>
  <c r="AQ2036" i="1"/>
  <c r="AN3216" i="1"/>
  <c r="AO1522" i="1"/>
  <c r="AP2599" i="1"/>
  <c r="AJ2650" i="1"/>
  <c r="AO1862" i="1"/>
  <c r="AO2298" i="1"/>
  <c r="AK1290" i="1"/>
  <c r="AR1116" i="1"/>
  <c r="AO3072" i="1"/>
  <c r="AL2798" i="1"/>
  <c r="AJ2339" i="1"/>
  <c r="AP2222" i="1"/>
  <c r="AN3375" i="1"/>
  <c r="AO2735" i="1"/>
  <c r="AK3192" i="1"/>
  <c r="AK1042" i="1"/>
  <c r="AL3145" i="1"/>
  <c r="AR1282" i="1"/>
  <c r="AQ2980" i="1"/>
  <c r="AJ2454" i="1"/>
  <c r="AO2579" i="1"/>
  <c r="AQ2416" i="1"/>
  <c r="AP2852" i="1"/>
  <c r="AM1455" i="1"/>
  <c r="AK2471" i="1"/>
  <c r="AP1459" i="1"/>
  <c r="AM2041" i="1"/>
  <c r="AL2395" i="1"/>
  <c r="AP3203" i="1"/>
  <c r="AJ2140" i="1"/>
  <c r="AM2332" i="1"/>
  <c r="AQ2568" i="1"/>
  <c r="AK1574" i="1"/>
  <c r="AO1210" i="1"/>
  <c r="AO2430" i="1"/>
  <c r="AO1651" i="1"/>
  <c r="AM1370" i="1"/>
  <c r="AK2167" i="1"/>
  <c r="AK1001" i="1"/>
  <c r="AN1536" i="1"/>
  <c r="AR1187" i="1"/>
  <c r="AM2304" i="1"/>
  <c r="AN2690" i="1"/>
  <c r="AK2098" i="1"/>
  <c r="AR1764" i="1"/>
  <c r="AM2170" i="1"/>
  <c r="AJ1529" i="1"/>
  <c r="AQ2363" i="1"/>
  <c r="AQ1987" i="1"/>
  <c r="AR1443" i="1"/>
  <c r="AN2360" i="1"/>
  <c r="AM2068" i="1"/>
  <c r="AQ1139" i="1"/>
  <c r="AP3177" i="1"/>
  <c r="AJ1840" i="1"/>
  <c r="AO2901" i="1"/>
  <c r="AK1697" i="1"/>
  <c r="AL3082" i="1"/>
  <c r="AM2628" i="1"/>
  <c r="AR3273" i="1"/>
  <c r="AP3331" i="1"/>
  <c r="AR3007" i="1"/>
  <c r="AN1196" i="1"/>
  <c r="AP2732" i="1"/>
  <c r="AQ1635" i="1"/>
  <c r="AK3338" i="1"/>
  <c r="AK1905" i="1"/>
  <c r="AO1148" i="1"/>
  <c r="AJ1522" i="1"/>
  <c r="AN2404" i="1"/>
  <c r="AK1674" i="1"/>
  <c r="AJ2063" i="1"/>
  <c r="AM2367" i="1"/>
  <c r="AL2770" i="1"/>
  <c r="AK2190" i="1"/>
  <c r="AM1270" i="1"/>
  <c r="AK1607" i="1"/>
  <c r="AN2510" i="1"/>
  <c r="AK1465" i="1"/>
  <c r="AM2040" i="1"/>
  <c r="AL1852" i="1"/>
  <c r="AQ1940" i="1"/>
  <c r="AL1899" i="1"/>
  <c r="AR3147" i="1"/>
  <c r="AM2084" i="1"/>
  <c r="AM1920" i="1"/>
  <c r="AL3339" i="1"/>
  <c r="AN1495" i="1"/>
  <c r="AM3332" i="1"/>
  <c r="AJ3316" i="1"/>
  <c r="AR3100" i="1"/>
  <c r="AJ1817" i="1"/>
  <c r="AK1324" i="1"/>
  <c r="AQ2900" i="1"/>
  <c r="AO2240" i="1"/>
  <c r="AK1312" i="1"/>
  <c r="AJ1849" i="1"/>
  <c r="AK1762" i="1"/>
  <c r="AQ1307" i="1"/>
  <c r="AK3292" i="1"/>
  <c r="AK2074" i="1"/>
  <c r="AJ2138" i="1"/>
  <c r="AQ1344" i="1"/>
  <c r="AM2809" i="1"/>
  <c r="AL1004" i="1"/>
  <c r="AL2739" i="1"/>
  <c r="AO1581" i="1"/>
  <c r="AM3037" i="1"/>
  <c r="AO2529" i="1"/>
  <c r="AM2642" i="1"/>
  <c r="AP2864" i="1"/>
  <c r="AP1438" i="1"/>
  <c r="AO1086" i="1"/>
  <c r="AN2431" i="1"/>
  <c r="AM1195" i="1"/>
  <c r="AJ1439" i="1"/>
  <c r="AL3415" i="1"/>
  <c r="AQ3476" i="1"/>
  <c r="AR3385" i="1"/>
  <c r="AQ2291" i="1"/>
  <c r="AN2983" i="1"/>
  <c r="AK2655" i="1"/>
  <c r="AN2204" i="1"/>
  <c r="AR2603" i="1"/>
  <c r="AJ2699" i="1"/>
  <c r="AQ1409" i="1"/>
  <c r="AQ1644" i="1"/>
  <c r="AJ1015" i="1"/>
  <c r="AO3435" i="1"/>
  <c r="AO1078" i="1"/>
  <c r="AR2216" i="1"/>
  <c r="AQ1757" i="1"/>
  <c r="AK1396" i="1"/>
  <c r="AQ1513" i="1"/>
  <c r="AJ1149" i="1"/>
  <c r="AJ1770" i="1"/>
  <c r="AQ2844" i="1"/>
  <c r="AO2688" i="1"/>
  <c r="AQ2906" i="1"/>
  <c r="AJ1544" i="1"/>
  <c r="AP1496" i="1"/>
  <c r="AR2821" i="1"/>
  <c r="AM2600" i="1"/>
  <c r="AK2435" i="1"/>
  <c r="AK1733" i="1"/>
  <c r="AP1755" i="1"/>
  <c r="AL2617" i="1"/>
  <c r="AM2028" i="1"/>
  <c r="AJ3465" i="1"/>
  <c r="AL2727" i="1"/>
  <c r="AM2102" i="1"/>
  <c r="AR1072" i="1"/>
  <c r="AO2100" i="1"/>
  <c r="AL1219" i="1"/>
  <c r="AK1202" i="1"/>
  <c r="AQ2210" i="1"/>
  <c r="AP3208" i="1"/>
  <c r="AL1486" i="1"/>
  <c r="AQ1111" i="1"/>
  <c r="AJ1060" i="1"/>
  <c r="AP2418" i="1"/>
  <c r="AM2352" i="1"/>
  <c r="AJ2666" i="1"/>
  <c r="AQ2875" i="1"/>
  <c r="AQ1726" i="1"/>
  <c r="AQ2458" i="1"/>
  <c r="AM2481" i="1"/>
  <c r="AP3238" i="1"/>
  <c r="AM3456" i="1"/>
  <c r="AR2977" i="1"/>
  <c r="AN3457" i="1"/>
  <c r="AP1413" i="1"/>
  <c r="AM1545" i="1"/>
  <c r="AP3378" i="1"/>
  <c r="AK3062" i="1"/>
  <c r="AJ2878" i="1"/>
  <c r="AJ1494" i="1"/>
  <c r="AO2930" i="1"/>
  <c r="AJ3049" i="1"/>
  <c r="AL2530" i="1"/>
  <c r="AK2091" i="1"/>
  <c r="AM1844" i="1"/>
  <c r="AM1064" i="1"/>
  <c r="AJ1608" i="1"/>
  <c r="AN2320" i="1"/>
  <c r="AO3243" i="1"/>
  <c r="AJ1415" i="1"/>
  <c r="AP1138" i="1"/>
  <c r="AQ1900" i="1"/>
  <c r="AP2822" i="1"/>
  <c r="AJ1081" i="1"/>
  <c r="AM1533" i="1"/>
  <c r="AJ1135" i="1"/>
  <c r="AN3417" i="1"/>
  <c r="AN1190" i="1"/>
  <c r="AR1145" i="1"/>
  <c r="AK2230" i="1"/>
  <c r="AK1499" i="1"/>
  <c r="AP2730" i="1"/>
  <c r="AJ1153" i="1"/>
  <c r="AK2725" i="1"/>
  <c r="AO2400" i="1"/>
  <c r="AR1285" i="1"/>
  <c r="AN1977" i="1"/>
  <c r="AM2467" i="1"/>
  <c r="AK2051" i="1"/>
  <c r="AR1929" i="1"/>
  <c r="AK1346" i="1"/>
  <c r="AQ1053" i="1"/>
  <c r="AO1750" i="1"/>
  <c r="AR3372" i="1"/>
  <c r="AL3159" i="1"/>
  <c r="AK1074" i="1"/>
  <c r="AL2742" i="1"/>
  <c r="AL2713" i="1"/>
  <c r="AL1299" i="1"/>
  <c r="AJ2799" i="1"/>
  <c r="AJ1460" i="1"/>
  <c r="AK1732" i="1"/>
  <c r="AK1781" i="1"/>
  <c r="AP2938" i="1"/>
  <c r="AN3463" i="1"/>
  <c r="AN1373" i="1"/>
  <c r="AL2352" i="1"/>
  <c r="AL2606" i="1"/>
  <c r="AM1780" i="1"/>
  <c r="AQ3198" i="1"/>
  <c r="AR1169" i="1"/>
  <c r="AP2363" i="1"/>
  <c r="AQ1268" i="1"/>
  <c r="AR1942" i="1"/>
  <c r="AM1826" i="1"/>
  <c r="AL3261" i="1"/>
  <c r="AQ2144" i="1"/>
  <c r="AM3542" i="1"/>
  <c r="AJ2766" i="1"/>
  <c r="AP1677" i="1"/>
  <c r="AK1347" i="1"/>
  <c r="AM1317" i="1"/>
  <c r="AP2606" i="1"/>
  <c r="AK2334" i="1"/>
  <c r="AM3507" i="1"/>
  <c r="AL1393" i="1"/>
  <c r="AL3342" i="1"/>
  <c r="AJ1847" i="1"/>
  <c r="AL2577" i="1"/>
  <c r="AN2797" i="1"/>
  <c r="AK3055" i="1"/>
  <c r="AM1717" i="1"/>
  <c r="AR1894" i="1"/>
  <c r="AO3057" i="1"/>
  <c r="AO1563" i="1"/>
  <c r="AN1503" i="1"/>
  <c r="AO1664" i="1"/>
  <c r="AQ1293" i="1"/>
  <c r="AL1829" i="1"/>
  <c r="AL2999" i="1"/>
  <c r="AO2620" i="1"/>
  <c r="AK1684" i="1"/>
  <c r="AM2734" i="1"/>
  <c r="AP2630" i="1"/>
  <c r="AN3026" i="1"/>
  <c r="AK1828" i="1"/>
  <c r="AQ3541" i="1"/>
  <c r="AQ2369" i="1"/>
  <c r="AK3134" i="1"/>
  <c r="AQ3156" i="1"/>
  <c r="AL3418" i="1"/>
  <c r="AP2637" i="1"/>
  <c r="AJ2347" i="1"/>
  <c r="AQ1033" i="1"/>
  <c r="AJ3274" i="1"/>
  <c r="AP2854" i="1"/>
  <c r="AK1117" i="1"/>
  <c r="AJ3318" i="1"/>
  <c r="AR2829" i="1"/>
  <c r="AL3302" i="1"/>
  <c r="AP3383" i="1"/>
  <c r="AK1553" i="1"/>
  <c r="AR1902" i="1"/>
  <c r="AO1839" i="1"/>
  <c r="AO1785" i="1"/>
  <c r="AK2928" i="1"/>
  <c r="AQ1601" i="1"/>
  <c r="AP1565" i="1"/>
  <c r="AL1520" i="1"/>
  <c r="AR2178" i="1"/>
  <c r="AK3173" i="1"/>
  <c r="AM3524" i="1"/>
  <c r="AJ2649" i="1"/>
  <c r="AM1350" i="1"/>
  <c r="AK1901" i="1"/>
  <c r="AK1392" i="1"/>
  <c r="AL1929" i="1"/>
  <c r="AP1330" i="1"/>
  <c r="AR3510" i="1"/>
  <c r="AR1577" i="1"/>
  <c r="AP1117" i="1"/>
  <c r="AQ3479" i="1"/>
  <c r="AN2271" i="1"/>
  <c r="AL2777" i="1"/>
  <c r="AO3168" i="1"/>
  <c r="AM1586" i="1"/>
  <c r="AR2101" i="1"/>
  <c r="AP1764" i="1"/>
  <c r="AR2632" i="1"/>
  <c r="AM2454" i="1"/>
  <c r="AM1211" i="1"/>
  <c r="AL1765" i="1"/>
  <c r="AM3103" i="1"/>
  <c r="AK1874" i="1"/>
  <c r="AN3481" i="1"/>
  <c r="AM1869" i="1"/>
  <c r="AQ3526" i="1"/>
  <c r="AR1028" i="1"/>
  <c r="AO2290" i="1"/>
  <c r="AP2934" i="1"/>
  <c r="AM1737" i="1"/>
  <c r="AK1745" i="1"/>
  <c r="AP1357" i="1"/>
  <c r="AP1943" i="1"/>
  <c r="AQ1734" i="1"/>
  <c r="AL2460" i="1"/>
  <c r="AO2094" i="1"/>
  <c r="AK3151" i="1"/>
  <c r="AM1537" i="1"/>
  <c r="AM2330" i="1"/>
  <c r="AL1001" i="1"/>
  <c r="AQ2715" i="1"/>
  <c r="AR1044" i="1"/>
  <c r="AM2654" i="1"/>
  <c r="AO2124" i="1"/>
  <c r="AR2923" i="1"/>
  <c r="AR1596" i="1"/>
  <c r="AO3016" i="1"/>
  <c r="AM3341" i="1"/>
  <c r="AL1908" i="1"/>
  <c r="AP1386" i="1"/>
  <c r="AO1990" i="1"/>
  <c r="AR2363" i="1"/>
  <c r="AM2491" i="1"/>
  <c r="AM2692" i="1"/>
  <c r="AJ3416" i="1"/>
  <c r="AO2793" i="1"/>
  <c r="AL1265" i="1"/>
  <c r="AR3131" i="1"/>
  <c r="AQ1545" i="1"/>
  <c r="AR3538" i="1"/>
  <c r="AR3164" i="1"/>
  <c r="AQ3093" i="1"/>
  <c r="AO3370" i="1"/>
  <c r="AR3082" i="1"/>
  <c r="AJ2943" i="1"/>
  <c r="AP2979" i="1"/>
  <c r="AO1952" i="1"/>
  <c r="AM2023" i="1"/>
  <c r="AK2852" i="1"/>
  <c r="AN3050" i="1"/>
  <c r="AL2528" i="1"/>
  <c r="AR2545" i="1"/>
  <c r="AR3213" i="1"/>
  <c r="AK3044" i="1"/>
  <c r="AK1285" i="1"/>
  <c r="AQ3079" i="1"/>
  <c r="AL1783" i="1"/>
  <c r="AP2605" i="1"/>
  <c r="AM1177" i="1"/>
  <c r="AN2044" i="1"/>
  <c r="AP1058" i="1"/>
  <c r="AL2681" i="1"/>
  <c r="AN1483" i="1"/>
  <c r="AN2682" i="1"/>
  <c r="AQ2724" i="1"/>
  <c r="AP1577" i="1"/>
  <c r="AK2639" i="1"/>
  <c r="AN3189" i="1"/>
  <c r="AO2877" i="1"/>
  <c r="AO2457" i="1"/>
  <c r="AJ2012" i="1"/>
  <c r="AK3142" i="1"/>
  <c r="AM2151" i="1"/>
  <c r="AP1337" i="1"/>
  <c r="AM2165" i="1"/>
  <c r="AQ2187" i="1"/>
  <c r="AQ1918" i="1"/>
  <c r="AQ1558" i="1"/>
  <c r="AL1772" i="1"/>
  <c r="AQ2903" i="1"/>
  <c r="AP1555" i="1"/>
  <c r="AQ2337" i="1"/>
  <c r="AM1946" i="1"/>
  <c r="AJ3086" i="1"/>
  <c r="AO1469" i="1"/>
  <c r="AN2489" i="1"/>
  <c r="AP3367" i="1"/>
  <c r="AM1159" i="1"/>
  <c r="AQ2383" i="1"/>
  <c r="AK3190" i="1"/>
  <c r="AK1976" i="1"/>
  <c r="AL1440" i="1"/>
  <c r="AO1387" i="1"/>
  <c r="AQ1783" i="1"/>
  <c r="AR2536" i="1"/>
  <c r="AK1376" i="1"/>
  <c r="AQ2965" i="1"/>
  <c r="AK2053" i="1"/>
  <c r="AQ1329" i="1"/>
  <c r="AL2325" i="1"/>
  <c r="AQ1980" i="1"/>
  <c r="AL2757" i="1"/>
  <c r="AK1615" i="1"/>
  <c r="AJ2102" i="1"/>
  <c r="AQ1659" i="1"/>
  <c r="AM1597" i="1"/>
  <c r="AP2140" i="1"/>
  <c r="AO1422" i="1"/>
  <c r="AL1682" i="1"/>
  <c r="AM2517" i="1"/>
  <c r="AK1003" i="1"/>
  <c r="AO1188" i="1"/>
  <c r="AQ1301" i="1"/>
  <c r="AO1029" i="1"/>
  <c r="AQ3116" i="1"/>
  <c r="AJ1620" i="1"/>
  <c r="AP2624" i="1"/>
  <c r="AP1269" i="1"/>
  <c r="AL3080" i="1"/>
  <c r="AK1118" i="1"/>
  <c r="AN2861" i="1"/>
  <c r="AP1747" i="1"/>
  <c r="AK3262" i="1"/>
  <c r="AJ2703" i="1"/>
  <c r="AL3201" i="1"/>
  <c r="AM1488" i="1"/>
  <c r="AQ1782" i="1"/>
  <c r="AK3182" i="1"/>
  <c r="AR2826" i="1"/>
  <c r="AP3456" i="1"/>
  <c r="AN3035" i="1"/>
  <c r="AP1956" i="1"/>
  <c r="AN1886" i="1"/>
  <c r="AM1385" i="1"/>
  <c r="AK2693" i="1"/>
  <c r="AR1217" i="1"/>
  <c r="AL1293" i="1"/>
  <c r="AQ3394" i="1"/>
  <c r="AK3010" i="1"/>
  <c r="AR1913" i="1"/>
  <c r="AJ1303" i="1"/>
  <c r="AJ1673" i="1"/>
  <c r="AM2464" i="1"/>
  <c r="AM1792" i="1"/>
  <c r="AO1301" i="1"/>
  <c r="AQ1658" i="1"/>
  <c r="AK2991" i="1"/>
  <c r="AQ2430" i="1"/>
  <c r="AR1160" i="1"/>
  <c r="AM2232" i="1"/>
  <c r="AO1886" i="1"/>
  <c r="AM2819" i="1"/>
  <c r="AN2423" i="1"/>
  <c r="AO1722" i="1"/>
  <c r="AL1365" i="1"/>
  <c r="AK3002" i="1"/>
  <c r="AM2104" i="1"/>
  <c r="AO2934" i="1"/>
  <c r="AL3207" i="1"/>
  <c r="AJ3235" i="1"/>
  <c r="AK3334" i="1"/>
  <c r="AK1743" i="1"/>
  <c r="AL3378" i="1"/>
  <c r="AN2999" i="1"/>
  <c r="AN2674" i="1"/>
  <c r="AN2026" i="1"/>
  <c r="AN2020" i="1"/>
  <c r="AP2951" i="1"/>
  <c r="AQ3039" i="1"/>
  <c r="AO1936" i="1"/>
  <c r="AP1427" i="1"/>
  <c r="AK1351" i="1"/>
  <c r="AK2186" i="1"/>
  <c r="AK2010" i="1"/>
  <c r="AR2399" i="1"/>
  <c r="AO1911" i="1"/>
  <c r="AP2553" i="1"/>
  <c r="AQ3241" i="1"/>
  <c r="AM1318" i="1"/>
  <c r="AO1561" i="1"/>
  <c r="AK1397" i="1"/>
  <c r="AM1486" i="1"/>
  <c r="AR2354" i="1"/>
  <c r="AN3225" i="1"/>
  <c r="AQ2834" i="1"/>
  <c r="AK2109" i="1"/>
  <c r="AL2359" i="1"/>
  <c r="AJ2475" i="1"/>
  <c r="AN2131" i="1"/>
  <c r="AN1861" i="1"/>
  <c r="AN2547" i="1"/>
  <c r="AJ2273" i="1"/>
  <c r="AP3108" i="1"/>
  <c r="AQ2901" i="1"/>
  <c r="AK1785" i="1"/>
  <c r="AN2972" i="1"/>
  <c r="AK1587" i="1"/>
  <c r="AQ2474" i="1"/>
  <c r="AR2942" i="1"/>
  <c r="AL2896" i="1"/>
  <c r="AQ1526" i="1"/>
  <c r="AO2891" i="1"/>
  <c r="AP1609" i="1"/>
  <c r="AQ2400" i="1"/>
  <c r="AN1213" i="1"/>
  <c r="AR2756" i="1"/>
  <c r="AQ3163" i="1"/>
  <c r="AK1841" i="1"/>
  <c r="AL3299" i="1"/>
  <c r="AN1377" i="1"/>
  <c r="AR2838" i="1"/>
  <c r="AQ1241" i="1"/>
  <c r="AL2057" i="1"/>
  <c r="AO3412" i="1"/>
  <c r="AJ3356" i="1"/>
  <c r="AP1950" i="1"/>
  <c r="AL2633" i="1"/>
  <c r="AK1665" i="1"/>
  <c r="AP1809" i="1"/>
  <c r="AL1043" i="1"/>
  <c r="AP2899" i="1"/>
  <c r="AL2289" i="1"/>
  <c r="AO3039" i="1"/>
  <c r="AQ3004" i="1"/>
  <c r="AR1706" i="1"/>
  <c r="AO1033" i="1"/>
  <c r="AP1109" i="1"/>
  <c r="AN2134" i="1"/>
  <c r="AN2817" i="1"/>
  <c r="AP2192" i="1"/>
  <c r="AM2310" i="1"/>
  <c r="AK1681" i="1"/>
  <c r="AK1616" i="1"/>
  <c r="AN3313" i="1"/>
  <c r="AP2482" i="1"/>
  <c r="AM2182" i="1"/>
  <c r="AM2449" i="1"/>
  <c r="AM2638" i="1"/>
  <c r="AO2840" i="1"/>
  <c r="AM1574" i="1"/>
  <c r="AM1908" i="1"/>
  <c r="AL3063" i="1"/>
  <c r="AK2390" i="1"/>
  <c r="AL2453" i="1"/>
  <c r="AK2207" i="1"/>
  <c r="AO2613" i="1"/>
  <c r="AQ1806" i="1"/>
  <c r="AO2498" i="1"/>
  <c r="AK2249" i="1"/>
  <c r="AO1786" i="1"/>
  <c r="AJ3015" i="1"/>
  <c r="AN1952" i="1"/>
  <c r="AK3350" i="1"/>
  <c r="AL3234" i="1"/>
  <c r="AN2008" i="1"/>
  <c r="AN1805" i="1"/>
  <c r="AM3480" i="1"/>
  <c r="AM2029" i="1"/>
  <c r="AJ2229" i="1"/>
  <c r="AK3051" i="1"/>
  <c r="AR3462" i="1"/>
  <c r="AQ3512" i="1"/>
  <c r="AK1276" i="1"/>
  <c r="AO1309" i="1"/>
  <c r="AJ2348" i="1"/>
  <c r="AP1593" i="1"/>
  <c r="AP3243" i="1"/>
  <c r="AQ3504" i="1"/>
  <c r="AJ2601" i="1"/>
  <c r="AM2004" i="1"/>
  <c r="AQ1337" i="1"/>
  <c r="AN2258" i="1"/>
  <c r="AJ3501" i="1"/>
  <c r="AL1160" i="1"/>
  <c r="AK2753" i="1"/>
  <c r="AN1848" i="1"/>
  <c r="AJ3375" i="1"/>
  <c r="AR1746" i="1"/>
  <c r="AN1305" i="1"/>
  <c r="AO3038" i="1"/>
  <c r="AN3467" i="1"/>
  <c r="AK3159" i="1"/>
  <c r="AR1135" i="1"/>
  <c r="AP1900" i="1"/>
  <c r="AJ1488" i="1"/>
  <c r="AK2336" i="1"/>
  <c r="AJ2147" i="1"/>
  <c r="AJ3220" i="1"/>
  <c r="AQ2049" i="1"/>
  <c r="AP2417" i="1"/>
  <c r="AQ2917" i="1"/>
  <c r="AJ1924" i="1"/>
  <c r="AQ1837" i="1"/>
  <c r="AM3024" i="1"/>
  <c r="AQ2606" i="1"/>
  <c r="AL1953" i="1"/>
  <c r="AM1851" i="1"/>
  <c r="AO1226" i="1"/>
  <c r="AP3101" i="1"/>
  <c r="AJ3147" i="1"/>
  <c r="AM2259" i="1"/>
  <c r="AJ2661" i="1"/>
  <c r="AJ3042" i="1"/>
  <c r="AO2512" i="1"/>
  <c r="AK3418" i="1"/>
  <c r="AL3422" i="1"/>
  <c r="AL1722" i="1"/>
  <c r="AJ2502" i="1"/>
  <c r="AQ1839" i="1"/>
  <c r="AR2128" i="1"/>
  <c r="AQ1169" i="1"/>
  <c r="AK3277" i="1"/>
  <c r="AR1074" i="1"/>
  <c r="AK2592" i="1"/>
  <c r="AN3338" i="1"/>
  <c r="AL3292" i="1"/>
  <c r="AJ3137" i="1"/>
  <c r="AJ1168" i="1"/>
  <c r="AO1445" i="1"/>
  <c r="AK1105" i="1"/>
  <c r="AR1525" i="1"/>
  <c r="AL3335" i="1"/>
  <c r="AL2860" i="1"/>
  <c r="AN1816" i="1"/>
  <c r="AM3511" i="1"/>
  <c r="AM1695" i="1"/>
  <c r="AK3483" i="1"/>
  <c r="AJ1585" i="1"/>
  <c r="AP1083" i="1"/>
  <c r="AN3312" i="1"/>
  <c r="AJ2658" i="1"/>
  <c r="AQ1779" i="1"/>
  <c r="AO1037" i="1"/>
  <c r="AL1376" i="1"/>
  <c r="AP2837" i="1"/>
  <c r="AK1741" i="1"/>
  <c r="AP2198" i="1"/>
  <c r="AO2294" i="1"/>
  <c r="AN2984" i="1"/>
  <c r="AK2590" i="1"/>
  <c r="AK3203" i="1"/>
  <c r="AN2993" i="1"/>
  <c r="AL2477" i="1"/>
  <c r="AM3380" i="1"/>
  <c r="AK2705" i="1"/>
  <c r="AK3330" i="1"/>
  <c r="AQ2132" i="1"/>
  <c r="AQ2252" i="1"/>
  <c r="AM2018" i="1"/>
  <c r="AN1842" i="1"/>
  <c r="AL3326" i="1"/>
  <c r="AM1614" i="1"/>
  <c r="AO1003" i="1"/>
  <c r="AO3106" i="1"/>
  <c r="AM1982" i="1"/>
  <c r="AP1418" i="1"/>
  <c r="AN3228" i="1"/>
  <c r="AM2440" i="1"/>
  <c r="AM3244" i="1"/>
  <c r="AQ2618" i="1"/>
  <c r="AR1783" i="1"/>
  <c r="AQ3215" i="1"/>
  <c r="AL2766" i="1"/>
  <c r="AP1289" i="1"/>
  <c r="AQ1596" i="1"/>
  <c r="AN1585" i="1"/>
  <c r="AQ2779" i="1"/>
  <c r="AN1898" i="1"/>
  <c r="AK1688" i="1"/>
  <c r="AQ2347" i="1"/>
  <c r="AP3168" i="1"/>
  <c r="AM1783" i="1"/>
  <c r="AN3231" i="1"/>
  <c r="AM1682" i="1"/>
  <c r="AQ3365" i="1"/>
  <c r="AK1997" i="1"/>
  <c r="AO2732" i="1"/>
  <c r="AL3474" i="1"/>
  <c r="AL1756" i="1"/>
  <c r="AO2427" i="1"/>
  <c r="AO1995" i="1"/>
  <c r="AP3265" i="1"/>
  <c r="AP1434" i="1"/>
  <c r="AN1092" i="1"/>
  <c r="AN2475" i="1"/>
  <c r="AL2330" i="1"/>
  <c r="AK1373" i="1"/>
  <c r="AM1862" i="1"/>
  <c r="AL3176" i="1"/>
  <c r="AO1576" i="1"/>
  <c r="AO2112" i="1"/>
  <c r="AO2014" i="1"/>
  <c r="AN2578" i="1"/>
  <c r="AP1856" i="1"/>
  <c r="AQ2486" i="1"/>
  <c r="AM1914" i="1"/>
  <c r="AL1627" i="1"/>
  <c r="AL2394" i="1"/>
  <c r="AM3052" i="1"/>
  <c r="AO1514" i="1"/>
  <c r="AP3271" i="1"/>
  <c r="AQ2438" i="1"/>
  <c r="AJ1368" i="1"/>
  <c r="AP2083" i="1"/>
  <c r="AR3525" i="1"/>
  <c r="AL1113" i="1"/>
  <c r="AQ1116" i="1"/>
  <c r="AO3068" i="1"/>
  <c r="AJ3455" i="1"/>
  <c r="AL1102" i="1"/>
  <c r="AL1819" i="1"/>
  <c r="AO3222" i="1"/>
  <c r="AP2537" i="1"/>
  <c r="AN3495" i="1"/>
  <c r="AM2966" i="1"/>
  <c r="AJ2825" i="1"/>
  <c r="AJ1162" i="1"/>
  <c r="AQ3455" i="1"/>
  <c r="AM1641" i="1"/>
  <c r="AQ2767" i="1"/>
  <c r="AP1581" i="1"/>
  <c r="AK3237" i="1"/>
  <c r="AO1874" i="1"/>
  <c r="AP2796" i="1"/>
  <c r="AM3235" i="1"/>
  <c r="AR2623" i="1"/>
  <c r="AN3049" i="1"/>
  <c r="AL1871" i="1"/>
  <c r="AJ1273" i="1"/>
  <c r="AP2266" i="1"/>
  <c r="AM2928" i="1"/>
  <c r="AP1393" i="1"/>
  <c r="AO3424" i="1"/>
  <c r="AO2830" i="1"/>
  <c r="AL3431" i="1"/>
  <c r="AJ3051" i="1"/>
  <c r="AM2826" i="1"/>
  <c r="AJ1044" i="1"/>
  <c r="AQ2224" i="1"/>
  <c r="AM2960" i="1"/>
  <c r="AL2060" i="1"/>
  <c r="AQ2304" i="1"/>
  <c r="AJ3342" i="1"/>
  <c r="AJ2999" i="1"/>
  <c r="AM3050" i="1"/>
  <c r="AL1848" i="1"/>
  <c r="AJ3007" i="1"/>
  <c r="AR3054" i="1"/>
  <c r="AM3038" i="1"/>
  <c r="AO1518" i="1"/>
  <c r="AQ2405" i="1"/>
  <c r="AN3042" i="1"/>
  <c r="AK2366" i="1"/>
  <c r="AP3507" i="1"/>
  <c r="AN2552" i="1"/>
  <c r="AR2701" i="1"/>
  <c r="AN1617" i="1"/>
  <c r="AK1632" i="1"/>
  <c r="AR2868" i="1"/>
  <c r="AQ3220" i="1"/>
  <c r="AK3398" i="1"/>
  <c r="AM1073" i="1"/>
  <c r="AP2729" i="1"/>
  <c r="AK3442" i="1"/>
  <c r="AM2558" i="1"/>
  <c r="AO2980" i="1"/>
  <c r="AK1232" i="1"/>
  <c r="AK2945" i="1"/>
  <c r="AP3017" i="1"/>
  <c r="AK1613" i="1"/>
  <c r="AQ2421" i="1"/>
  <c r="AK2027" i="1"/>
  <c r="AN1473" i="1"/>
  <c r="AR1750" i="1"/>
  <c r="AQ2020" i="1"/>
  <c r="AN2254" i="1"/>
  <c r="AM3485" i="1"/>
  <c r="AJ3114" i="1"/>
  <c r="AN1972" i="1"/>
  <c r="AR2104" i="1"/>
  <c r="AQ2732" i="1"/>
  <c r="AO1574" i="1"/>
  <c r="AM3406" i="1"/>
  <c r="AJ1704" i="1"/>
  <c r="AQ2851" i="1"/>
  <c r="AN2815" i="1"/>
  <c r="AK2457" i="1"/>
  <c r="AO3004" i="1"/>
  <c r="AQ1890" i="1"/>
  <c r="AJ2662" i="1"/>
  <c r="AM3085" i="1"/>
  <c r="AO2351" i="1"/>
  <c r="AP1682" i="1"/>
  <c r="AK2667" i="1"/>
  <c r="AP3212" i="1"/>
  <c r="AN1529" i="1"/>
  <c r="AN3258" i="1"/>
  <c r="AM2907" i="1"/>
  <c r="AJ2841" i="1"/>
  <c r="AJ1330" i="1"/>
  <c r="AO1621" i="1"/>
  <c r="AP2824" i="1"/>
  <c r="AL1048" i="1"/>
  <c r="AL3141" i="1"/>
  <c r="AR1086" i="1"/>
  <c r="AJ3469" i="1"/>
  <c r="AK3478" i="1"/>
  <c r="AM2377" i="1"/>
  <c r="AP1378" i="1"/>
  <c r="AK2369" i="1"/>
  <c r="AP2694" i="1"/>
  <c r="AQ2955" i="1"/>
  <c r="AN1755" i="1"/>
  <c r="AP1546" i="1"/>
  <c r="AP1025" i="1"/>
  <c r="AM2114" i="1"/>
  <c r="AR3011" i="1"/>
  <c r="AQ2804" i="1"/>
  <c r="AO2669" i="1"/>
  <c r="AK1060" i="1"/>
  <c r="AK3251" i="1"/>
  <c r="AN2530" i="1"/>
  <c r="AR3104" i="1"/>
  <c r="AO3100" i="1"/>
  <c r="AM3340" i="1"/>
  <c r="AQ3302" i="1"/>
  <c r="AJ2975" i="1"/>
  <c r="AP1273" i="1"/>
  <c r="AO1183" i="1"/>
  <c r="AK3022" i="1"/>
  <c r="AK2609" i="1"/>
  <c r="AP1705" i="1"/>
  <c r="AJ2605" i="1"/>
  <c r="AL2844" i="1"/>
  <c r="AP2844" i="1"/>
  <c r="AP2310" i="1"/>
  <c r="AK3480" i="1"/>
  <c r="AL3058" i="1"/>
  <c r="AN2580" i="1"/>
  <c r="AQ1349" i="1"/>
  <c r="AJ2409" i="1"/>
  <c r="AR1298" i="1"/>
  <c r="AK3369" i="1"/>
  <c r="AP2545" i="1"/>
  <c r="AJ3057" i="1"/>
  <c r="AQ2382" i="1"/>
  <c r="AR2704" i="1"/>
  <c r="AL2479" i="1"/>
  <c r="AO2301" i="1"/>
  <c r="AN2207" i="1"/>
  <c r="AM2556" i="1"/>
  <c r="AM1314" i="1"/>
  <c r="AL1061" i="1"/>
  <c r="AO1325" i="1"/>
  <c r="AN2975" i="1"/>
  <c r="AO1872" i="1"/>
  <c r="AQ2557" i="1"/>
  <c r="AM2584" i="1"/>
  <c r="AP3010" i="1"/>
  <c r="AR3518" i="1"/>
  <c r="AO1038" i="1"/>
  <c r="AL2852" i="1"/>
  <c r="AQ3427" i="1"/>
  <c r="AO2724" i="1"/>
  <c r="AP2823" i="1"/>
  <c r="AP2132" i="1"/>
  <c r="AP1607" i="1"/>
  <c r="AQ3275" i="1"/>
  <c r="AP1334" i="1"/>
  <c r="AO1430" i="1"/>
  <c r="AM2832" i="1"/>
  <c r="AM1590" i="1"/>
  <c r="AO3272" i="1"/>
  <c r="AR2936" i="1"/>
  <c r="AK3409" i="1"/>
  <c r="AJ2968" i="1"/>
  <c r="AQ1467" i="1"/>
  <c r="AN1646" i="1"/>
  <c r="AM2050" i="1"/>
  <c r="AQ1970" i="1"/>
  <c r="AN3220" i="1"/>
  <c r="AP3251" i="1"/>
  <c r="AP3088" i="1"/>
  <c r="AK2817" i="1"/>
  <c r="AM3527" i="1"/>
  <c r="AL1088" i="1"/>
  <c r="AN2818" i="1"/>
  <c r="AK3346" i="1"/>
  <c r="AL1709" i="1"/>
  <c r="AL3118" i="1"/>
  <c r="AN1758" i="1"/>
  <c r="AR3403" i="1"/>
  <c r="AM2578" i="1"/>
  <c r="AM1282" i="1"/>
  <c r="AN2970" i="1"/>
  <c r="AN1549" i="1"/>
  <c r="AQ1353" i="1"/>
  <c r="AN2781" i="1"/>
  <c r="AQ1348" i="1"/>
  <c r="AM2094" i="1"/>
  <c r="AR3301" i="1"/>
  <c r="AQ2667" i="1"/>
  <c r="AO2619" i="1"/>
  <c r="AP1868" i="1"/>
  <c r="AK1856" i="1"/>
  <c r="AN1175" i="1"/>
  <c r="AM2136" i="1"/>
  <c r="AJ1406" i="1"/>
  <c r="AO1917" i="1"/>
  <c r="AL1189" i="1"/>
  <c r="AO1948" i="1"/>
  <c r="AL2282" i="1"/>
  <c r="AN1996" i="1"/>
  <c r="AK1009" i="1"/>
  <c r="AK2049" i="1"/>
  <c r="AP3071" i="1"/>
  <c r="AM2684" i="1"/>
  <c r="AP2567" i="1"/>
  <c r="AQ3053" i="1"/>
  <c r="AR1922" i="1"/>
  <c r="AR2047" i="1"/>
  <c r="AQ2355" i="1"/>
  <c r="AJ1108" i="1"/>
  <c r="AP1558" i="1"/>
  <c r="AL1796" i="1"/>
  <c r="AK1109" i="1"/>
  <c r="AL2353" i="1"/>
  <c r="AO1283" i="1"/>
  <c r="AJ2289" i="1"/>
  <c r="AQ1442" i="1"/>
  <c r="AK3507" i="1"/>
  <c r="AP2263" i="1"/>
  <c r="AL2065" i="1"/>
  <c r="AQ1272" i="1"/>
  <c r="AL1415" i="1"/>
  <c r="AJ1531" i="1"/>
  <c r="AL2478" i="1"/>
  <c r="AO1263" i="1"/>
  <c r="AP2863" i="1"/>
  <c r="AJ3156" i="1"/>
  <c r="AL1202" i="1"/>
  <c r="AN2786" i="1"/>
  <c r="AM2370" i="1"/>
  <c r="AM3008" i="1"/>
  <c r="AQ1222" i="1"/>
  <c r="AR3394" i="1"/>
  <c r="AR2660" i="1"/>
  <c r="AM1321" i="1"/>
  <c r="AQ3051" i="1"/>
  <c r="AQ1541" i="1"/>
  <c r="AL1410" i="1"/>
  <c r="AN1685" i="1"/>
  <c r="AL1361" i="1"/>
  <c r="AL1688" i="1"/>
  <c r="AM3383" i="1"/>
  <c r="AL2903" i="1"/>
  <c r="AL2531" i="1"/>
  <c r="AJ2517" i="1"/>
  <c r="AR2296" i="1"/>
  <c r="AQ1617" i="1"/>
  <c r="AP2188" i="1"/>
  <c r="AQ3467" i="1"/>
  <c r="AJ2092" i="1"/>
  <c r="AR3272" i="1"/>
  <c r="AL1200" i="1"/>
  <c r="AK2935" i="1"/>
  <c r="AK2335" i="1"/>
  <c r="AL2781" i="1"/>
  <c r="AN1146" i="1"/>
  <c r="AQ3487" i="1"/>
  <c r="AN2855" i="1"/>
  <c r="AN3167" i="1"/>
  <c r="AN2582" i="1"/>
  <c r="AQ3501" i="1"/>
  <c r="AK1025" i="1"/>
  <c r="AJ1484" i="1"/>
  <c r="AM2249" i="1"/>
  <c r="AJ3270" i="1"/>
  <c r="AR2282" i="1"/>
  <c r="AR3339" i="1"/>
  <c r="AM1289" i="1"/>
  <c r="AK3235" i="1"/>
  <c r="AO1616" i="1"/>
  <c r="AO3258" i="1"/>
  <c r="AL1212" i="1"/>
  <c r="AO2726" i="1"/>
  <c r="AP1424" i="1"/>
  <c r="AP3424" i="1"/>
  <c r="AN2310" i="1"/>
  <c r="AR2976" i="1"/>
  <c r="AK1466" i="1"/>
  <c r="AJ1509" i="1"/>
  <c r="AM2554" i="1"/>
  <c r="AM3010" i="1"/>
  <c r="AL1384" i="1"/>
  <c r="AQ2022" i="1"/>
  <c r="AP1848" i="1"/>
  <c r="AN3383" i="1"/>
  <c r="AK1433" i="1"/>
  <c r="AK1855" i="1"/>
  <c r="AR3503" i="1"/>
  <c r="AJ2051" i="1"/>
  <c r="AJ3471" i="1"/>
  <c r="AR1986" i="1"/>
  <c r="AL2696" i="1"/>
  <c r="AK2981" i="1"/>
  <c r="AK2903" i="1"/>
  <c r="AM2518" i="1"/>
  <c r="AQ1796" i="1"/>
  <c r="AM2008" i="1"/>
  <c r="AK2308" i="1"/>
  <c r="AO1047" i="1"/>
  <c r="AL1533" i="1"/>
  <c r="AO3467" i="1"/>
  <c r="AQ2840" i="1"/>
  <c r="AR1742" i="1"/>
  <c r="AO3234" i="1"/>
  <c r="AL1769" i="1"/>
  <c r="AN1798" i="1"/>
  <c r="AL1373" i="1"/>
  <c r="AQ2475" i="1"/>
  <c r="AQ1001" i="1"/>
  <c r="AN1857" i="1"/>
  <c r="AL1412" i="1"/>
  <c r="AJ3282" i="1"/>
  <c r="AL3179" i="1"/>
  <c r="AQ2778" i="1"/>
  <c r="AO3292" i="1"/>
  <c r="AO1103" i="1"/>
  <c r="AP3438" i="1"/>
  <c r="AQ2188" i="1"/>
  <c r="AK1372" i="1"/>
  <c r="AK1791" i="1"/>
  <c r="AO2781" i="1"/>
  <c r="AQ1809" i="1"/>
  <c r="AL2910" i="1"/>
  <c r="AQ2390" i="1"/>
  <c r="AJ3339" i="1"/>
  <c r="AL2665" i="1"/>
  <c r="AJ1588" i="1"/>
  <c r="AJ2640" i="1"/>
  <c r="AN1998" i="1"/>
  <c r="AL3053" i="1"/>
  <c r="AO2368" i="1"/>
  <c r="AL1017" i="1"/>
  <c r="AR2933" i="1"/>
  <c r="AL1596" i="1"/>
  <c r="AJ1909" i="1"/>
  <c r="AQ1718" i="1"/>
  <c r="AQ3533" i="1"/>
  <c r="AQ2877" i="1"/>
  <c r="AR2672" i="1"/>
  <c r="AO2674" i="1"/>
  <c r="AM1858" i="1"/>
  <c r="AO2642" i="1"/>
  <c r="AR3324" i="1"/>
  <c r="AM2905" i="1"/>
  <c r="AN3489" i="1"/>
  <c r="AN2470" i="1"/>
  <c r="AJ3281" i="1"/>
  <c r="AR2784" i="1"/>
  <c r="AN3137" i="1"/>
  <c r="AQ2366" i="1"/>
  <c r="AK3466" i="1"/>
  <c r="AO1976" i="1"/>
  <c r="AL2216" i="1"/>
  <c r="AN1387" i="1"/>
  <c r="AQ1950" i="1"/>
  <c r="AN3422" i="1"/>
  <c r="AQ3263" i="1"/>
  <c r="AP1973" i="1"/>
  <c r="AK2287" i="1"/>
  <c r="AN3497" i="1"/>
  <c r="AL2265" i="1"/>
  <c r="AN2465" i="1"/>
  <c r="AQ2018" i="1"/>
  <c r="AN2796" i="1"/>
  <c r="AN1870" i="1"/>
  <c r="AJ1950" i="1"/>
  <c r="AL1809" i="1"/>
  <c r="AM3072" i="1"/>
  <c r="AL2648" i="1"/>
  <c r="AM2338" i="1"/>
  <c r="AR2336" i="1"/>
  <c r="AQ2080" i="1"/>
  <c r="AL1413" i="1"/>
  <c r="AM1656" i="1"/>
  <c r="AJ1416" i="1"/>
  <c r="AN2161" i="1"/>
  <c r="AP2148" i="1"/>
  <c r="AM1936" i="1"/>
  <c r="AM2612" i="1"/>
  <c r="AR3115" i="1"/>
  <c r="AL2230" i="1"/>
  <c r="AP1978" i="1"/>
  <c r="AK2153" i="1"/>
  <c r="AK2013" i="1"/>
  <c r="AQ2710" i="1"/>
  <c r="AL2748" i="1"/>
  <c r="AO2827" i="1"/>
  <c r="AQ1667" i="1"/>
  <c r="AN1731" i="1"/>
  <c r="AR1281" i="1"/>
  <c r="AR2820" i="1"/>
  <c r="AJ1779" i="1"/>
  <c r="AJ2556" i="1"/>
  <c r="AJ3304" i="1"/>
  <c r="AL3123" i="1"/>
  <c r="AN2525" i="1"/>
  <c r="AN3155" i="1"/>
  <c r="AJ1204" i="1"/>
  <c r="AR3143" i="1"/>
  <c r="AL3112" i="1"/>
  <c r="AP1855" i="1"/>
  <c r="AR1158" i="1"/>
  <c r="AL1301" i="1"/>
  <c r="AJ2108" i="1"/>
  <c r="AP2659" i="1"/>
  <c r="AM1477" i="1"/>
  <c r="AR3268" i="1"/>
  <c r="AJ2254" i="1"/>
  <c r="AN2346" i="1"/>
  <c r="AL1501" i="1"/>
  <c r="AJ1067" i="1"/>
  <c r="AP3082" i="1"/>
  <c r="AN3522" i="1"/>
  <c r="AN2820" i="1"/>
  <c r="AN3323" i="1"/>
  <c r="AP2458" i="1"/>
  <c r="AR3267" i="1"/>
  <c r="AO1413" i="1"/>
  <c r="AR2423" i="1"/>
  <c r="AN2348" i="1"/>
  <c r="AR3389" i="1"/>
  <c r="AM1573" i="1"/>
  <c r="AQ2268" i="1"/>
  <c r="AJ2473" i="1"/>
  <c r="AR1314" i="1"/>
  <c r="AO3331" i="1"/>
  <c r="AN3428" i="1"/>
  <c r="AQ1509" i="1"/>
  <c r="AM2961" i="1"/>
  <c r="AM2670" i="1"/>
  <c r="AL2207" i="1"/>
  <c r="AL1733" i="1"/>
  <c r="AP1250" i="1"/>
  <c r="AM1861" i="1"/>
  <c r="AM2360" i="1"/>
  <c r="AP2168" i="1"/>
  <c r="AR1797" i="1"/>
  <c r="AM2500" i="1"/>
  <c r="AQ2017" i="1"/>
  <c r="AR2770" i="1"/>
  <c r="AN2068" i="1"/>
  <c r="AJ1392" i="1"/>
  <c r="AP1018" i="1"/>
  <c r="AP2022" i="1"/>
  <c r="AN2832" i="1"/>
  <c r="AN1962" i="1"/>
  <c r="AL3303" i="1"/>
  <c r="AO2996" i="1"/>
  <c r="AK2819" i="1"/>
  <c r="AN2529" i="1"/>
  <c r="AQ3140" i="1"/>
  <c r="AR2121" i="1"/>
  <c r="AL1428" i="1"/>
  <c r="AO2932" i="1"/>
  <c r="AQ3071" i="1"/>
  <c r="AJ2971" i="1"/>
  <c r="AN2648" i="1"/>
  <c r="AN2324" i="1"/>
  <c r="AO1014" i="1"/>
  <c r="AO2452" i="1"/>
  <c r="AK2605" i="1"/>
  <c r="AR3014" i="1"/>
  <c r="AO2609" i="1"/>
  <c r="AR1714" i="1"/>
  <c r="AN2420" i="1"/>
  <c r="AR2050" i="1"/>
  <c r="AL3349" i="1"/>
  <c r="AJ2531" i="1"/>
  <c r="AR3451" i="1"/>
  <c r="AL2941" i="1"/>
  <c r="AK1948" i="1"/>
  <c r="AO2378" i="1"/>
  <c r="AJ3244" i="1"/>
  <c r="AJ1292" i="1"/>
  <c r="AN3264" i="1"/>
  <c r="AR3085" i="1"/>
  <c r="AO3537" i="1"/>
  <c r="AQ1800" i="1"/>
  <c r="AR2842" i="1"/>
  <c r="AM2701" i="1"/>
  <c r="AP1429" i="1"/>
  <c r="AM2497" i="1"/>
  <c r="AN2368" i="1"/>
  <c r="AP2890" i="1"/>
  <c r="AJ1472" i="1"/>
  <c r="AO3465" i="1"/>
  <c r="AP1629" i="1"/>
  <c r="AM3233" i="1"/>
  <c r="AN3288" i="1"/>
  <c r="AK2641" i="1"/>
  <c r="AJ1852" i="1"/>
  <c r="AK3003" i="1"/>
  <c r="AL2040" i="1"/>
  <c r="AK1365" i="1"/>
  <c r="AO1810" i="1"/>
  <c r="AM1745" i="1"/>
  <c r="AP2640" i="1"/>
  <c r="AO2598" i="1"/>
  <c r="AQ2947" i="1"/>
  <c r="AL1505" i="1"/>
  <c r="AL3355" i="1"/>
  <c r="AP2648" i="1"/>
  <c r="AR3465" i="1"/>
  <c r="AL3132" i="1"/>
  <c r="AJ1821" i="1"/>
  <c r="AM2707" i="1"/>
  <c r="AQ2293" i="1"/>
  <c r="AK3015" i="1"/>
  <c r="AO3133" i="1"/>
  <c r="AP2884" i="1"/>
  <c r="AR2062" i="1"/>
  <c r="AR2496" i="1"/>
  <c r="AK3168" i="1"/>
  <c r="AQ2754" i="1"/>
  <c r="AP2937" i="1"/>
  <c r="AQ1466" i="1"/>
  <c r="AO3397" i="1"/>
  <c r="AM2089" i="1"/>
  <c r="AJ1648" i="1"/>
  <c r="AQ2870" i="1"/>
  <c r="AM1849" i="1"/>
  <c r="AN2560" i="1"/>
  <c r="AM2160" i="1"/>
  <c r="AM2926" i="1"/>
  <c r="AO1481" i="1"/>
  <c r="AM3439" i="1"/>
  <c r="AM2991" i="1"/>
  <c r="AJ1054" i="1"/>
  <c r="AP3087" i="1"/>
  <c r="AR2716" i="1"/>
  <c r="AR3402" i="1"/>
  <c r="AR2044" i="1"/>
  <c r="AM2270" i="1"/>
  <c r="AL3113" i="1"/>
  <c r="AL2716" i="1"/>
  <c r="AQ2685" i="1"/>
  <c r="AO2220" i="1"/>
  <c r="AO2950" i="1"/>
  <c r="AP3280" i="1"/>
  <c r="AL1424" i="1"/>
  <c r="AM1149" i="1"/>
  <c r="AQ3250" i="1"/>
  <c r="AJ1729" i="1"/>
  <c r="AK2737" i="1"/>
  <c r="AR3408" i="1"/>
  <c r="AL3412" i="1"/>
  <c r="AN1598" i="1"/>
  <c r="AR3204" i="1"/>
  <c r="AM1529" i="1"/>
  <c r="AR3490" i="1"/>
  <c r="AM1005" i="1"/>
  <c r="AN1917" i="1"/>
  <c r="AL3428" i="1"/>
  <c r="AM2930" i="1"/>
  <c r="AM2021" i="1"/>
  <c r="AN1233" i="1"/>
  <c r="AL1861" i="1"/>
  <c r="AL1560" i="1"/>
  <c r="AQ3217" i="1"/>
  <c r="AQ1822" i="1"/>
  <c r="AK2872" i="1"/>
  <c r="AO2038" i="1"/>
  <c r="AM2396" i="1"/>
  <c r="AN1889" i="1"/>
  <c r="AM2322" i="1"/>
  <c r="AO1732" i="1"/>
  <c r="AJ3175" i="1"/>
  <c r="AR3299" i="1"/>
  <c r="AM2892" i="1"/>
  <c r="AN2304" i="1"/>
  <c r="AJ1176" i="1"/>
  <c r="AK2629" i="1"/>
  <c r="AK2628" i="1"/>
  <c r="AQ1477" i="1"/>
  <c r="AO2965" i="1"/>
  <c r="AK2428" i="1"/>
  <c r="AJ2685" i="1"/>
  <c r="AL1019" i="1"/>
  <c r="AQ3257" i="1"/>
  <c r="AO1139" i="1"/>
  <c r="AP3517" i="1"/>
  <c r="AM1885" i="1"/>
  <c r="AQ3078" i="1"/>
  <c r="AK2389" i="1"/>
  <c r="AN2157" i="1"/>
  <c r="AN1986" i="1"/>
  <c r="AM3390" i="1"/>
  <c r="AJ3168" i="1"/>
  <c r="AM3160" i="1"/>
  <c r="AM2689" i="1"/>
  <c r="AL3221" i="1"/>
  <c r="AN2829" i="1"/>
  <c r="AO2508" i="1"/>
  <c r="AQ2912" i="1"/>
  <c r="AL3490" i="1"/>
  <c r="AQ2234" i="1"/>
  <c r="AN2884" i="1"/>
  <c r="AM2398" i="1"/>
  <c r="AK2083" i="1"/>
  <c r="AR1061" i="1"/>
  <c r="AQ3118" i="1"/>
  <c r="AP1686" i="1"/>
  <c r="AK3524" i="1"/>
  <c r="AO3148" i="1"/>
  <c r="AJ3216" i="1"/>
  <c r="AJ2213" i="1"/>
  <c r="AQ2891" i="1"/>
  <c r="AM3345" i="1"/>
  <c r="AK1520" i="1"/>
  <c r="AL3184" i="1"/>
  <c r="AQ2280" i="1"/>
  <c r="AQ2098" i="1"/>
  <c r="AP1390" i="1"/>
  <c r="AJ1953" i="1"/>
  <c r="AN2433" i="1"/>
  <c r="AJ3335" i="1"/>
  <c r="AR2917" i="1"/>
  <c r="AQ1510" i="1"/>
  <c r="AQ2621" i="1"/>
  <c r="AM2868" i="1"/>
  <c r="AN3229" i="1"/>
  <c r="AN2313" i="1"/>
  <c r="AO2690" i="1"/>
  <c r="AQ1419" i="1"/>
  <c r="AP3417" i="1"/>
  <c r="AP2999" i="1"/>
  <c r="AK1628" i="1"/>
  <c r="AM3330" i="1"/>
  <c r="AO3382" i="1"/>
  <c r="AQ2925" i="1"/>
  <c r="AJ3321" i="1"/>
  <c r="AL3019" i="1"/>
  <c r="AJ3414" i="1"/>
  <c r="AN2622" i="1"/>
  <c r="AP2517" i="1"/>
  <c r="AR1849" i="1"/>
  <c r="AK3362" i="1"/>
  <c r="AJ2949" i="1"/>
  <c r="AM3467" i="1"/>
  <c r="AP2424" i="1"/>
  <c r="AN2214" i="1"/>
  <c r="AR2405" i="1"/>
  <c r="AL2084" i="1"/>
  <c r="AN1797" i="1"/>
  <c r="AJ3505" i="1"/>
  <c r="AP3069" i="1"/>
  <c r="AM3155" i="1"/>
  <c r="AO2369" i="1"/>
  <c r="AK2857" i="1"/>
  <c r="AP2550" i="1"/>
  <c r="AN2230" i="1"/>
  <c r="AP2492" i="1"/>
  <c r="AJ2835" i="1"/>
  <c r="AN2705" i="1"/>
  <c r="AM2109" i="1"/>
  <c r="AK2920" i="1"/>
  <c r="AR2226" i="1"/>
  <c r="AR3000" i="1"/>
  <c r="AN1737" i="1"/>
  <c r="AQ2969" i="1"/>
  <c r="AM3068" i="1"/>
  <c r="AQ2410" i="1"/>
  <c r="AK3505" i="1"/>
  <c r="AQ3031" i="1"/>
  <c r="AL2920" i="1"/>
  <c r="AL2942" i="1"/>
  <c r="AQ3099" i="1"/>
  <c r="AL3419" i="1"/>
  <c r="AN2032" i="1"/>
  <c r="AP1670" i="1"/>
  <c r="AP2440" i="1"/>
  <c r="AM1019" i="1"/>
  <c r="AO2742" i="1"/>
  <c r="AP1779" i="1"/>
  <c r="AM3369" i="1"/>
  <c r="AL2233" i="1"/>
  <c r="AO1551" i="1"/>
  <c r="AO3126" i="1"/>
  <c r="AJ2413" i="1"/>
  <c r="AO3176" i="1"/>
  <c r="AO1373" i="1"/>
  <c r="AK1352" i="1"/>
  <c r="AK3372" i="1"/>
  <c r="AJ2293" i="1"/>
  <c r="AK2652" i="1"/>
  <c r="AO1429" i="1"/>
  <c r="AP1869" i="1"/>
  <c r="AO2898" i="1"/>
  <c r="AQ2154" i="1"/>
  <c r="AQ3283" i="1"/>
  <c r="AK2575" i="1"/>
  <c r="AQ1712" i="1"/>
  <c r="AP1027" i="1"/>
  <c r="AR2875" i="1"/>
  <c r="AN3466" i="1"/>
  <c r="AQ1845" i="1"/>
  <c r="AM1323" i="1"/>
  <c r="AK3080" i="1"/>
  <c r="AN1253" i="1"/>
  <c r="AK2587" i="1"/>
  <c r="AK3029" i="1"/>
  <c r="AQ3043" i="1"/>
  <c r="AO1106" i="1"/>
  <c r="AO3116" i="1"/>
  <c r="AJ1438" i="1"/>
  <c r="AL1742" i="1"/>
  <c r="AR3225" i="1"/>
  <c r="AK3137" i="1"/>
  <c r="AL3060" i="1"/>
  <c r="AP2139" i="1"/>
  <c r="AP3090" i="1"/>
  <c r="AK2221" i="1"/>
  <c r="AQ2059" i="1"/>
  <c r="AO2323" i="1"/>
  <c r="AJ3322" i="1"/>
  <c r="AJ1793" i="1"/>
  <c r="AJ3146" i="1"/>
  <c r="AP1745" i="1"/>
  <c r="AJ2861" i="1"/>
  <c r="AN1125" i="1"/>
  <c r="AP2848" i="1"/>
  <c r="AO1473" i="1"/>
  <c r="AL2452" i="1"/>
  <c r="AO3098" i="1"/>
  <c r="AQ1081" i="1"/>
  <c r="AR1588" i="1"/>
  <c r="AR2845" i="1"/>
  <c r="AM2230" i="1"/>
  <c r="AK2767" i="1"/>
  <c r="AJ1158" i="1"/>
  <c r="AL2397" i="1"/>
  <c r="AN2533" i="1"/>
  <c r="AQ3196" i="1"/>
  <c r="AR3161" i="1"/>
  <c r="AQ2329" i="1"/>
  <c r="AK2084" i="1"/>
  <c r="AQ1173" i="1"/>
  <c r="AN2290" i="1"/>
  <c r="AP3254" i="1"/>
  <c r="AL2414" i="1"/>
  <c r="AR1973" i="1"/>
  <c r="AQ2340" i="1"/>
  <c r="AQ3120" i="1"/>
  <c r="AK2557" i="1"/>
  <c r="AJ2851" i="1"/>
  <c r="AM2786" i="1"/>
  <c r="AM3386" i="1"/>
  <c r="AP3477" i="1"/>
  <c r="AR2358" i="1"/>
  <c r="AR3041" i="1"/>
  <c r="AN1048" i="1"/>
  <c r="AK2613" i="1"/>
  <c r="AP2628" i="1"/>
  <c r="AK1190" i="1"/>
  <c r="AQ3468" i="1"/>
  <c r="AM2120" i="1"/>
  <c r="AN3455" i="1"/>
  <c r="AJ1441" i="1"/>
  <c r="AO2736" i="1"/>
  <c r="AO1509" i="1"/>
  <c r="AK2788" i="1"/>
  <c r="AO3082" i="1"/>
  <c r="AO3160" i="1"/>
  <c r="AR2980" i="1"/>
  <c r="AJ2359" i="1"/>
  <c r="AO2049" i="1"/>
  <c r="AR1501" i="1"/>
  <c r="AL3398" i="1"/>
  <c r="AL2984" i="1"/>
  <c r="AQ2292" i="1"/>
  <c r="AK1200" i="1"/>
  <c r="AK2291" i="1"/>
  <c r="AL2092" i="1"/>
  <c r="AJ3221" i="1"/>
  <c r="AJ2228" i="1"/>
  <c r="AP3065" i="1"/>
  <c r="AL2200" i="1"/>
  <c r="AN1697" i="1"/>
  <c r="AJ1512" i="1"/>
  <c r="AR2502" i="1"/>
  <c r="AM3276" i="1"/>
  <c r="AK3392" i="1"/>
  <c r="AN1267" i="1"/>
  <c r="AK2198" i="1"/>
  <c r="AL2176" i="1"/>
  <c r="AJ3444" i="1"/>
  <c r="AQ3259" i="1"/>
  <c r="AJ1152" i="1"/>
  <c r="AL2912" i="1"/>
  <c r="AO2797" i="1"/>
  <c r="AQ2886" i="1"/>
  <c r="AM3246" i="1"/>
  <c r="AO1519" i="1"/>
  <c r="AO2872" i="1"/>
  <c r="AO3074" i="1"/>
  <c r="AP2309" i="1"/>
  <c r="AR2926" i="1"/>
  <c r="AO2784" i="1"/>
  <c r="AO2542" i="1"/>
  <c r="AP2773" i="1"/>
  <c r="AM3204" i="1"/>
  <c r="AN2660" i="1"/>
  <c r="AM2736" i="1"/>
  <c r="AJ2951" i="1"/>
  <c r="AM2760" i="1"/>
  <c r="AJ3436" i="1"/>
  <c r="AM2765" i="1"/>
  <c r="AQ1494" i="1"/>
  <c r="AN1518" i="1"/>
  <c r="AQ2465" i="1"/>
  <c r="AM2641" i="1"/>
  <c r="AO3111" i="1"/>
  <c r="AO3318" i="1"/>
  <c r="AL3451" i="1"/>
  <c r="AJ2452" i="1"/>
  <c r="AQ3016" i="1"/>
  <c r="AO1129" i="1"/>
  <c r="AJ1328" i="1"/>
  <c r="AO3248" i="1"/>
  <c r="AK3116" i="1"/>
  <c r="AP2741" i="1"/>
  <c r="AJ2095" i="1"/>
  <c r="AL1762" i="1"/>
  <c r="AR2243" i="1"/>
  <c r="AR2030" i="1"/>
  <c r="AJ3419" i="1"/>
  <c r="AO2236" i="1"/>
  <c r="AQ1069" i="1"/>
  <c r="AO3084" i="1"/>
  <c r="AJ2839" i="1"/>
  <c r="AR3108" i="1"/>
  <c r="AQ2872" i="1"/>
  <c r="AJ3205" i="1"/>
  <c r="AJ3172" i="1"/>
  <c r="AM2828" i="1"/>
  <c r="AP1641" i="1"/>
  <c r="AP3532" i="1"/>
  <c r="AP2594" i="1"/>
  <c r="AJ2410" i="1"/>
  <c r="AL1488" i="1"/>
  <c r="AP1458" i="1"/>
  <c r="AL1537" i="1"/>
  <c r="AJ2284" i="1"/>
  <c r="AM2708" i="1"/>
  <c r="AR3294" i="1"/>
  <c r="AP2652" i="1"/>
  <c r="AL2415" i="1"/>
  <c r="AK1677" i="1"/>
  <c r="AL2347" i="1"/>
  <c r="AQ2883" i="1"/>
  <c r="AR2733" i="1"/>
  <c r="AN1393" i="1"/>
  <c r="AQ1649" i="1"/>
  <c r="AR1033" i="1"/>
  <c r="AR3059" i="1"/>
  <c r="AO2141" i="1"/>
  <c r="AK3075" i="1"/>
  <c r="AK2140" i="1"/>
  <c r="AM2153" i="1"/>
  <c r="AO2897" i="1"/>
  <c r="AR3130" i="1"/>
  <c r="AN1629" i="1"/>
  <c r="AK2072" i="1"/>
  <c r="AQ3237" i="1"/>
  <c r="AM2009" i="1"/>
  <c r="AR1946" i="1"/>
  <c r="AO2718" i="1"/>
  <c r="AJ2562" i="1"/>
  <c r="AJ2616" i="1"/>
  <c r="AO1289" i="1"/>
  <c r="AR2245" i="1"/>
  <c r="AO3199" i="1"/>
  <c r="AP1514" i="1"/>
  <c r="AN3409" i="1"/>
  <c r="AL2274" i="1"/>
  <c r="AR1345" i="1"/>
  <c r="AP2655" i="1"/>
  <c r="AM2245" i="1"/>
  <c r="AK2040" i="1"/>
  <c r="AK2821" i="1"/>
  <c r="AP2942" i="1"/>
  <c r="AO3228" i="1"/>
  <c r="AQ3322" i="1"/>
  <c r="AJ3341" i="1"/>
  <c r="AN1837" i="1"/>
  <c r="AL1084" i="1"/>
  <c r="AQ3246" i="1"/>
  <c r="AN2947" i="1"/>
  <c r="AM2203" i="1"/>
  <c r="AP1989" i="1"/>
  <c r="AJ2908" i="1"/>
  <c r="AO3140" i="1"/>
  <c r="AJ2176" i="1"/>
  <c r="AK3500" i="1"/>
  <c r="AM1710" i="1"/>
  <c r="AQ2789" i="1"/>
  <c r="AQ2147" i="1"/>
  <c r="AK2312" i="1"/>
  <c r="AQ3151" i="1"/>
  <c r="AQ2134" i="1"/>
  <c r="AQ2274" i="1"/>
  <c r="AQ2448" i="1"/>
  <c r="AJ1800" i="1"/>
  <c r="AQ3249" i="1"/>
  <c r="AL3121" i="1"/>
  <c r="AO1661" i="1"/>
  <c r="AM2728" i="1"/>
  <c r="AQ3343" i="1"/>
  <c r="AO1253" i="1"/>
  <c r="AP2014" i="1"/>
  <c r="AR3114" i="1"/>
  <c r="AQ3150" i="1"/>
  <c r="AM1846" i="1"/>
  <c r="AN2205" i="1"/>
  <c r="AL2061" i="1"/>
  <c r="AM3136" i="1"/>
  <c r="AL1955" i="1"/>
  <c r="AR2725" i="1"/>
  <c r="AO1521" i="1"/>
  <c r="AO3046" i="1"/>
  <c r="AR3478" i="1"/>
  <c r="AK3520" i="1"/>
  <c r="AK1412" i="1"/>
  <c r="AM3006" i="1"/>
  <c r="AR1509" i="1"/>
  <c r="AR3443" i="1"/>
  <c r="AN3235" i="1"/>
  <c r="AJ2563" i="1"/>
  <c r="AN3104" i="1"/>
  <c r="AO3122" i="1"/>
  <c r="AO2324" i="1"/>
  <c r="AL3140" i="1"/>
  <c r="AJ3484" i="1"/>
  <c r="AL3139" i="1"/>
  <c r="AP2141" i="1"/>
  <c r="AJ2730" i="1"/>
  <c r="AR1385" i="1"/>
  <c r="AK2843" i="1"/>
  <c r="AP2748" i="1"/>
  <c r="AJ2788" i="1"/>
  <c r="AO1149" i="1"/>
  <c r="AJ2679" i="1"/>
  <c r="AP3297" i="1"/>
  <c r="AO3518" i="1"/>
  <c r="AL3276" i="1"/>
  <c r="AN1894" i="1"/>
  <c r="AL3042" i="1"/>
  <c r="AJ1132" i="1"/>
  <c r="AQ1549" i="1"/>
  <c r="AM3371" i="1"/>
  <c r="AL1360" i="1"/>
  <c r="AJ3530" i="1"/>
  <c r="AM3034" i="1"/>
  <c r="AO1957" i="1"/>
  <c r="AP1860" i="1"/>
  <c r="AK2561" i="1"/>
  <c r="AO2832" i="1"/>
  <c r="AK2342" i="1"/>
  <c r="AP2045" i="1"/>
  <c r="AJ3011" i="1"/>
  <c r="AM2744" i="1"/>
  <c r="AK3254" i="1"/>
  <c r="AO2825" i="1"/>
  <c r="AK1304" i="1"/>
  <c r="AO3506" i="1"/>
  <c r="AR1384" i="1"/>
  <c r="AP1094" i="1"/>
  <c r="AR1745" i="1"/>
  <c r="AQ2060" i="1"/>
  <c r="AQ1553" i="1"/>
  <c r="AR3077" i="1"/>
  <c r="AO1781" i="1"/>
  <c r="AK3476" i="1"/>
  <c r="AK1192" i="1"/>
  <c r="AP1578" i="1"/>
  <c r="AR1057" i="1"/>
  <c r="AJ2961" i="1"/>
  <c r="AR1013" i="1"/>
  <c r="AM3234" i="1"/>
  <c r="AN1852" i="1"/>
  <c r="AN1181" i="1"/>
  <c r="AK1862" i="1"/>
  <c r="AN2040" i="1"/>
  <c r="AL2559" i="1"/>
  <c r="AQ2689" i="1"/>
  <c r="AK2405" i="1"/>
  <c r="AM1992" i="1"/>
  <c r="AO3036" i="1"/>
  <c r="AL3367" i="1"/>
  <c r="AL2199" i="1"/>
  <c r="AR1453" i="1"/>
  <c r="AM2608" i="1"/>
  <c r="AP2871" i="1"/>
  <c r="AK3224" i="1"/>
  <c r="AQ2433" i="1"/>
  <c r="AR1604" i="1"/>
  <c r="AP1553" i="1"/>
  <c r="AK2241" i="1"/>
  <c r="AQ3221" i="1"/>
  <c r="AQ3415" i="1"/>
  <c r="AP2941" i="1"/>
  <c r="AP3310" i="1"/>
  <c r="AM2783" i="1"/>
  <c r="AR2814" i="1"/>
  <c r="AP3184" i="1"/>
  <c r="AN2948" i="1"/>
  <c r="AM3018" i="1"/>
  <c r="AR1733" i="1"/>
  <c r="AJ3043" i="1"/>
  <c r="AO3293" i="1"/>
  <c r="AN2957" i="1"/>
  <c r="AN1134" i="1"/>
  <c r="AM3391" i="1"/>
  <c r="AK1410" i="1"/>
  <c r="AJ3109" i="1"/>
  <c r="AO3150" i="1"/>
  <c r="AM1117" i="1"/>
  <c r="AL2148" i="1"/>
  <c r="AL3172" i="1"/>
  <c r="AN1105" i="1"/>
  <c r="AK2647" i="1"/>
  <c r="AL1965" i="1"/>
  <c r="AP3245" i="1"/>
  <c r="AK2904" i="1"/>
  <c r="AM2655" i="1"/>
  <c r="AN3092" i="1"/>
  <c r="AP3498" i="1"/>
  <c r="AO2857" i="1"/>
  <c r="AK1642" i="1"/>
  <c r="AN1535" i="1"/>
  <c r="AP1237" i="1"/>
  <c r="AR2138" i="1"/>
  <c r="AR2266" i="1"/>
  <c r="AL2177" i="1"/>
  <c r="AO3302" i="1"/>
  <c r="AK2927" i="1"/>
  <c r="AK2556" i="1"/>
  <c r="AL1812" i="1"/>
  <c r="AR1892" i="1"/>
  <c r="AO3188" i="1"/>
  <c r="AQ1101" i="1"/>
  <c r="AM3257" i="1"/>
  <c r="AO3037" i="1"/>
  <c r="AL2824" i="1"/>
  <c r="AP1045" i="1"/>
  <c r="AL3061" i="1"/>
  <c r="AR2549" i="1"/>
  <c r="AJ3473" i="1"/>
  <c r="AO2704" i="1"/>
  <c r="AM1662" i="1"/>
  <c r="AP1945" i="1"/>
  <c r="AM3186" i="1"/>
  <c r="AR3498" i="1"/>
  <c r="AQ2254" i="1"/>
  <c r="AQ3144" i="1"/>
  <c r="AJ3257" i="1"/>
  <c r="AQ2138" i="1"/>
  <c r="AN2033" i="1"/>
  <c r="AQ2521" i="1"/>
  <c r="AQ2592" i="1"/>
  <c r="AJ2205" i="1"/>
  <c r="AJ2588" i="1"/>
  <c r="AK1187" i="1"/>
  <c r="AO2948" i="1"/>
  <c r="AL3532" i="1"/>
  <c r="AP1734" i="1"/>
  <c r="AL2376" i="1"/>
  <c r="AR1321" i="1"/>
  <c r="AQ1641" i="1"/>
  <c r="AK1725" i="1"/>
  <c r="AL1788" i="1"/>
  <c r="AK1765" i="1"/>
  <c r="AL1164" i="1"/>
  <c r="AO3130" i="1"/>
  <c r="AO2649" i="1"/>
  <c r="AM2764" i="1"/>
  <c r="AP3338" i="1"/>
  <c r="AN1249" i="1"/>
  <c r="AP3524" i="1"/>
  <c r="AN3445" i="1"/>
  <c r="AN1281" i="1"/>
  <c r="AQ3271" i="1"/>
  <c r="AP2341" i="1"/>
  <c r="AQ3483" i="1"/>
  <c r="AJ2967" i="1"/>
  <c r="AP2882" i="1"/>
  <c r="AK3099" i="1"/>
  <c r="AL2927" i="1"/>
  <c r="AL3466" i="1"/>
  <c r="AR2957" i="1"/>
  <c r="AP3049" i="1"/>
  <c r="AP3341" i="1"/>
  <c r="AN1992" i="1"/>
  <c r="AN3405" i="1"/>
  <c r="AJ2542" i="1"/>
  <c r="AP1174" i="1"/>
  <c r="AJ1652" i="1"/>
  <c r="AJ3313" i="1"/>
  <c r="AP2009" i="1"/>
  <c r="AP1205" i="1"/>
  <c r="AN2882" i="1"/>
  <c r="AM1462" i="1"/>
  <c r="AR2882" i="1"/>
  <c r="AP3154" i="1"/>
  <c r="AK2217" i="1"/>
  <c r="AK2412" i="1"/>
  <c r="AK2292" i="1"/>
  <c r="AM3076" i="1"/>
  <c r="AQ2564" i="1"/>
  <c r="AO2625" i="1"/>
  <c r="AL2829" i="1"/>
  <c r="AQ3308" i="1"/>
  <c r="AJ2537" i="1"/>
  <c r="AR3531" i="1"/>
  <c r="AJ3311" i="1"/>
  <c r="AL3008" i="1"/>
  <c r="AR1445" i="1"/>
  <c r="AQ1882" i="1"/>
  <c r="AL1213" i="1"/>
  <c r="AM2814" i="1"/>
  <c r="AQ1107" i="1"/>
  <c r="AL1988" i="1"/>
  <c r="AL2969" i="1"/>
  <c r="AO2596" i="1"/>
  <c r="AN1533" i="1"/>
  <c r="AR3410" i="1"/>
  <c r="AJ2400" i="1"/>
  <c r="AP2331" i="1"/>
  <c r="AJ2547" i="1"/>
  <c r="AM3127" i="1"/>
  <c r="AM2922" i="1"/>
  <c r="AL2349" i="1"/>
  <c r="AJ1250" i="1"/>
  <c r="AM2742" i="1"/>
  <c r="AQ2951" i="1"/>
  <c r="AJ2295" i="1"/>
  <c r="AO1533" i="1"/>
  <c r="AK3158" i="1"/>
  <c r="AO3363" i="1"/>
  <c r="AP2205" i="1"/>
  <c r="AK3156" i="1"/>
  <c r="AJ2199" i="1"/>
  <c r="AO2703" i="1"/>
  <c r="AL2253" i="1"/>
  <c r="AR1768" i="1"/>
  <c r="AJ1900" i="1"/>
  <c r="AN1765" i="1"/>
  <c r="AN1919" i="1"/>
  <c r="AN3091" i="1"/>
  <c r="AQ3300" i="1"/>
  <c r="AR3209" i="1"/>
  <c r="AN3488" i="1"/>
  <c r="AR3086" i="1"/>
  <c r="AO3162" i="1"/>
  <c r="AN2540" i="1"/>
  <c r="AN3008" i="1"/>
  <c r="AJ3118" i="1"/>
  <c r="AL2447" i="1"/>
  <c r="AO2789" i="1"/>
  <c r="AO3095" i="1"/>
  <c r="AK3436" i="1"/>
  <c r="AK1596" i="1"/>
  <c r="AQ2108" i="1"/>
  <c r="AM3088" i="1"/>
  <c r="AK2656" i="1"/>
  <c r="AO2268" i="1"/>
  <c r="AN3285" i="1"/>
  <c r="AQ2130" i="1"/>
  <c r="AR3479" i="1"/>
  <c r="AK3240" i="1"/>
  <c r="AO3294" i="1"/>
  <c r="AK2236" i="1"/>
  <c r="AQ1314" i="1"/>
  <c r="AQ3511" i="1"/>
  <c r="AL1779" i="1"/>
  <c r="AL2318" i="1"/>
  <c r="AQ2270" i="1"/>
  <c r="AR3289" i="1"/>
  <c r="AP1127" i="1"/>
  <c r="AN3019" i="1"/>
  <c r="AJ1797" i="1"/>
  <c r="AO2995" i="1"/>
  <c r="AP2094" i="1"/>
  <c r="AK3111" i="1"/>
  <c r="AL1400" i="1"/>
  <c r="AL2725" i="1"/>
  <c r="AO2034" i="1"/>
  <c r="AJ2239" i="1"/>
  <c r="AR2306" i="1"/>
  <c r="AN2675" i="1"/>
  <c r="AM2361" i="1"/>
  <c r="AN3408" i="1"/>
  <c r="AM2262" i="1"/>
  <c r="AM3207" i="1"/>
  <c r="AP2962" i="1"/>
  <c r="AL1197" i="1"/>
  <c r="AN2739" i="1"/>
  <c r="AQ1096" i="1"/>
  <c r="AN3099" i="1"/>
  <c r="AK3272" i="1"/>
  <c r="AN2154" i="1"/>
  <c r="AP2661" i="1"/>
  <c r="AL2087" i="1"/>
  <c r="AK1788" i="1"/>
  <c r="AJ1820" i="1"/>
  <c r="AQ2122" i="1"/>
  <c r="AK2841" i="1"/>
  <c r="AJ3430" i="1"/>
  <c r="AL2341" i="1"/>
  <c r="AP1803" i="1"/>
  <c r="AN2868" i="1"/>
  <c r="AP2471" i="1"/>
  <c r="AN2334" i="1"/>
  <c r="AQ1786" i="1"/>
  <c r="AN1864" i="1"/>
  <c r="AK2985" i="1"/>
  <c r="AO3543" i="1"/>
  <c r="AM2968" i="1"/>
  <c r="AR2888" i="1"/>
  <c r="AK2026" i="1"/>
  <c r="AN1277" i="1"/>
  <c r="AO3123" i="1"/>
  <c r="AQ1435" i="1"/>
  <c r="AM2016" i="1"/>
  <c r="AK3079" i="1"/>
  <c r="AN2926" i="1"/>
  <c r="AP1498" i="1"/>
  <c r="AR1149" i="1"/>
  <c r="AQ2614" i="1"/>
  <c r="AM2876" i="1"/>
  <c r="AM3154" i="1"/>
  <c r="AM1252" i="1"/>
  <c r="AN3508" i="1"/>
  <c r="AR2085" i="1"/>
  <c r="AL1611" i="1"/>
  <c r="AL3516" i="1"/>
  <c r="AM3360" i="1"/>
  <c r="AL3126" i="1"/>
  <c r="AN3510" i="1"/>
  <c r="AP1562" i="1"/>
  <c r="AK1242" i="1"/>
  <c r="AJ3350" i="1"/>
  <c r="AO2743" i="1"/>
  <c r="AQ2887" i="1"/>
  <c r="AN2646" i="1"/>
  <c r="AP2493" i="1"/>
  <c r="AM1791" i="1"/>
  <c r="AP1125" i="1"/>
  <c r="AR1674" i="1"/>
  <c r="AQ3457" i="1"/>
  <c r="AJ2336" i="1"/>
  <c r="AJ3485" i="1"/>
  <c r="AL3041" i="1"/>
  <c r="AP3454" i="1"/>
  <c r="AO3316" i="1"/>
  <c r="AP2933" i="1"/>
  <c r="AR1917" i="1"/>
  <c r="AJ3131" i="1"/>
  <c r="AQ1921" i="1"/>
  <c r="AL2979" i="1"/>
  <c r="AR1451" i="1"/>
  <c r="AM3009" i="1"/>
  <c r="AK2077" i="1"/>
  <c r="AK1460" i="1"/>
  <c r="AK1712" i="1"/>
  <c r="AL1010" i="1"/>
  <c r="AR1041" i="1"/>
  <c r="AM2879" i="1"/>
  <c r="AO1652" i="1"/>
  <c r="AN3476" i="1"/>
  <c r="AO1278" i="1"/>
  <c r="AN3203" i="1"/>
  <c r="AQ2868" i="1"/>
  <c r="AQ1455" i="1"/>
  <c r="AR1545" i="1"/>
  <c r="AL1905" i="1"/>
  <c r="AP2268" i="1"/>
  <c r="AK2579" i="1"/>
  <c r="AM1136" i="1"/>
  <c r="AR2743" i="1"/>
  <c r="AJ1716" i="1"/>
  <c r="AJ1359" i="1"/>
  <c r="AO1154" i="1"/>
  <c r="AQ2746" i="1"/>
  <c r="AK1205" i="1"/>
  <c r="AQ1646" i="1"/>
  <c r="AP2404" i="1"/>
  <c r="AO1174" i="1"/>
  <c r="AN2561" i="1"/>
  <c r="AN1583" i="1"/>
  <c r="AR2937" i="1"/>
  <c r="AP1320" i="1"/>
  <c r="AQ1358" i="1"/>
  <c r="AN1569" i="1"/>
  <c r="AR1429" i="1"/>
  <c r="AL1570" i="1"/>
  <c r="AR1502" i="1"/>
  <c r="AK2391" i="1"/>
  <c r="AN2969" i="1"/>
  <c r="AP1142" i="1"/>
  <c r="AQ1894" i="1"/>
  <c r="AN1846" i="1"/>
  <c r="AJ2492" i="1"/>
  <c r="AK3382" i="1"/>
  <c r="AJ1871" i="1"/>
  <c r="AK1900" i="1"/>
  <c r="AO1346" i="1"/>
  <c r="AN2594" i="1"/>
  <c r="AK1852" i="1"/>
  <c r="AJ3035" i="1"/>
  <c r="AN1029" i="1"/>
  <c r="AP3007" i="1"/>
  <c r="AM1585" i="1"/>
  <c r="AP3308" i="1"/>
  <c r="AK3143" i="1"/>
  <c r="AL2623" i="1"/>
  <c r="AL3133" i="1"/>
  <c r="AR2455" i="1"/>
  <c r="AN2996" i="1"/>
  <c r="AM3219" i="1"/>
  <c r="AQ3359" i="1"/>
  <c r="AM2448" i="1"/>
  <c r="AK1026" i="1"/>
  <c r="AQ2760" i="1"/>
  <c r="AO3022" i="1"/>
  <c r="AM2822" i="1"/>
  <c r="AM2405" i="1"/>
  <c r="AQ1701" i="1"/>
  <c r="AM2682" i="1"/>
  <c r="AL3440" i="1"/>
  <c r="AM2720" i="1"/>
  <c r="AJ3149" i="1"/>
  <c r="AP3052" i="1"/>
  <c r="AR1305" i="1"/>
  <c r="AL2837" i="1"/>
  <c r="AM3007" i="1"/>
  <c r="AO3211" i="1"/>
  <c r="AQ3454" i="1"/>
  <c r="AK1577" i="1"/>
  <c r="AN3043" i="1"/>
  <c r="AP2524" i="1"/>
  <c r="AN3130" i="1"/>
  <c r="AJ2775" i="1"/>
  <c r="AR3315" i="1"/>
  <c r="AJ3247" i="1"/>
  <c r="AM3117" i="1"/>
  <c r="AK2925" i="1"/>
  <c r="AM1106" i="1"/>
  <c r="AL3483" i="1"/>
  <c r="AQ3209" i="1"/>
  <c r="AO2090" i="1"/>
  <c r="AL2589" i="1"/>
  <c r="AL1073" i="1"/>
  <c r="AN2941" i="1"/>
  <c r="AN2792" i="1"/>
  <c r="AN1597" i="1"/>
  <c r="AN2854" i="1"/>
  <c r="AJ2732" i="1"/>
  <c r="AL1548" i="1"/>
  <c r="AN1414" i="1"/>
  <c r="AK1652" i="1"/>
  <c r="AR3030" i="1"/>
  <c r="AQ2697" i="1"/>
  <c r="AL2565" i="1"/>
  <c r="AR2669" i="1"/>
  <c r="AQ3383" i="1"/>
  <c r="AQ1255" i="1"/>
  <c r="AO2549" i="1"/>
  <c r="AL3487" i="1"/>
  <c r="AN3494" i="1"/>
  <c r="AJ1068" i="1"/>
  <c r="AO1333" i="1"/>
  <c r="AL2311" i="1"/>
  <c r="AJ3097" i="1"/>
  <c r="AK2931" i="1"/>
  <c r="AK2349" i="1"/>
  <c r="AP3396" i="1"/>
  <c r="AL2421" i="1"/>
  <c r="AP1101" i="1"/>
  <c r="AO1494" i="1"/>
  <c r="AL1872" i="1"/>
  <c r="AP1293" i="1"/>
  <c r="AM1029" i="1"/>
  <c r="AP2273" i="1"/>
  <c r="AK1453" i="1"/>
  <c r="AO1441" i="1"/>
  <c r="AR3227" i="1"/>
  <c r="AP2318" i="1"/>
  <c r="AR3457" i="1"/>
  <c r="AR3509" i="1"/>
  <c r="AP1506" i="1"/>
  <c r="AR3178" i="1"/>
  <c r="AQ2812" i="1"/>
  <c r="AM1157" i="1"/>
  <c r="AJ1393" i="1"/>
  <c r="AP3070" i="1"/>
  <c r="AN2333" i="1"/>
  <c r="AM3290" i="1"/>
  <c r="AM3531" i="1"/>
  <c r="AP3120" i="1"/>
  <c r="AM1445" i="1"/>
  <c r="AJ3534" i="1"/>
  <c r="AP3292" i="1"/>
  <c r="AP2713" i="1"/>
  <c r="AJ1772" i="1"/>
  <c r="AK3503" i="1"/>
  <c r="AJ2665" i="1"/>
  <c r="AN1774" i="1"/>
  <c r="AP2426" i="1"/>
  <c r="AN1263" i="1"/>
  <c r="AK2972" i="1"/>
  <c r="AN1045" i="1"/>
  <c r="AP2409" i="1"/>
  <c r="AR1123" i="1"/>
  <c r="AL3305" i="1"/>
  <c r="AR2445" i="1"/>
  <c r="AL1888" i="1"/>
  <c r="AK2979" i="1"/>
  <c r="AO1109" i="1"/>
  <c r="AL1500" i="1"/>
  <c r="AL3144" i="1"/>
  <c r="AN3079" i="1"/>
  <c r="AL1620" i="1"/>
  <c r="AR3032" i="1"/>
  <c r="AJ2311" i="1"/>
  <c r="AK1993" i="1"/>
  <c r="AQ2186" i="1"/>
  <c r="AJ3045" i="1"/>
  <c r="AO2350" i="1"/>
  <c r="AL1659" i="1"/>
  <c r="AM2704" i="1"/>
  <c r="AJ2365" i="1"/>
  <c r="AP2076" i="1"/>
  <c r="AL2740" i="1"/>
  <c r="AK2878" i="1"/>
  <c r="AL2585" i="1"/>
  <c r="AL2211" i="1"/>
  <c r="AP1962" i="1"/>
  <c r="AN3415" i="1"/>
  <c r="AR3335" i="1"/>
  <c r="AL1509" i="1"/>
  <c r="AP2142" i="1"/>
  <c r="AN2152" i="1"/>
  <c r="AR3242" i="1"/>
  <c r="AK1343" i="1"/>
  <c r="AN1195" i="1"/>
  <c r="AN1626" i="1"/>
  <c r="AN2905" i="1"/>
  <c r="AL2835" i="1"/>
  <c r="AR1462" i="1"/>
  <c r="AK2691" i="1"/>
  <c r="AO1730" i="1"/>
  <c r="AK3370" i="1"/>
  <c r="AP1822" i="1"/>
  <c r="AR1381" i="1"/>
  <c r="AK1208" i="1"/>
  <c r="AR2274" i="1"/>
  <c r="AL1436" i="1"/>
  <c r="AP1198" i="1"/>
  <c r="AK1435" i="1"/>
  <c r="AP3063" i="1"/>
  <c r="AL1606" i="1"/>
  <c r="AO3323" i="1"/>
  <c r="AJ2942" i="1"/>
  <c r="AM2535" i="1"/>
  <c r="AP2993" i="1"/>
  <c r="AO3008" i="1"/>
  <c r="AP2908" i="1"/>
  <c r="AQ3231" i="1"/>
  <c r="AR2578" i="1"/>
  <c r="AO2082" i="1"/>
  <c r="AR1010" i="1"/>
  <c r="AJ3439" i="1"/>
  <c r="AK1059" i="1"/>
  <c r="AM3508" i="1"/>
  <c r="AK3083" i="1"/>
  <c r="AQ3342" i="1"/>
  <c r="AO1204" i="1"/>
  <c r="AJ1853" i="1"/>
  <c r="AM3062" i="1"/>
  <c r="AP1029" i="1"/>
  <c r="AO3059" i="1"/>
  <c r="AJ3503" i="1"/>
  <c r="AR2401" i="1"/>
  <c r="AQ2281" i="1"/>
  <c r="AO3391" i="1"/>
  <c r="AJ1932" i="1"/>
  <c r="AR2523" i="1"/>
  <c r="AK2995" i="1"/>
  <c r="AK2595" i="1"/>
  <c r="AL3546" i="1"/>
  <c r="AN2668" i="1"/>
  <c r="AP2422" i="1"/>
  <c r="AN2317" i="1"/>
  <c r="AP1865" i="1"/>
  <c r="AO2853" i="1"/>
  <c r="AR1878" i="1"/>
  <c r="AM2924" i="1"/>
  <c r="AN2756" i="1"/>
  <c r="AK1280" i="1"/>
  <c r="AQ3179" i="1"/>
  <c r="AN1614" i="1"/>
  <c r="AQ1313" i="1"/>
  <c r="AN2830" i="1"/>
  <c r="AP2724" i="1"/>
  <c r="AL1945" i="1"/>
  <c r="AL3003" i="1"/>
  <c r="AN3276" i="1"/>
  <c r="AN1274" i="1"/>
  <c r="AR1904" i="1"/>
  <c r="AJ1372" i="1"/>
  <c r="AP3458" i="1"/>
  <c r="AQ1058" i="1"/>
  <c r="AN3076" i="1"/>
  <c r="AN3547" i="1"/>
  <c r="AP3218" i="1"/>
  <c r="AP2229" i="1"/>
  <c r="AJ3330" i="1"/>
  <c r="AQ3495" i="1"/>
  <c r="AM1697" i="1"/>
  <c r="AK2825" i="1"/>
  <c r="AK1676" i="1"/>
  <c r="AQ3062" i="1"/>
  <c r="AK1573" i="1"/>
  <c r="AR1518" i="1"/>
  <c r="AM2548" i="1"/>
  <c r="AQ2721" i="1"/>
  <c r="AL2933" i="1"/>
  <c r="AK3394" i="1"/>
  <c r="AJ3535" i="1"/>
  <c r="AK3131" i="1"/>
  <c r="AN3106" i="1"/>
  <c r="AR1777" i="1"/>
  <c r="AQ3539" i="1"/>
  <c r="AN1364" i="1"/>
  <c r="AL2429" i="1"/>
  <c r="AL2701" i="1"/>
  <c r="AP3447" i="1"/>
  <c r="AK1817" i="1"/>
  <c r="AQ2845" i="1"/>
  <c r="AK3228" i="1"/>
  <c r="AN2494" i="1"/>
  <c r="AK2567" i="1"/>
  <c r="AK2270" i="1"/>
  <c r="AN2532" i="1"/>
  <c r="AR2456" i="1"/>
  <c r="AR1426" i="1"/>
  <c r="AK2149" i="1"/>
  <c r="AM2799" i="1"/>
  <c r="AK2403" i="1"/>
  <c r="AQ1741" i="1"/>
  <c r="AO3197" i="1"/>
  <c r="AN2056" i="1"/>
  <c r="AJ3363" i="1"/>
  <c r="AM3469" i="1"/>
  <c r="AL2947" i="1"/>
  <c r="AL2799" i="1"/>
  <c r="AP2904" i="1"/>
  <c r="AP3452" i="1"/>
  <c r="AP2700" i="1"/>
  <c r="AO1221" i="1"/>
  <c r="AR2608" i="1"/>
  <c r="AP2297" i="1"/>
  <c r="AM3393" i="1"/>
  <c r="AJ2653" i="1"/>
  <c r="AQ1013" i="1"/>
  <c r="AO3191" i="1"/>
  <c r="AK1646" i="1"/>
  <c r="AR3441" i="1"/>
  <c r="AN3246" i="1"/>
  <c r="AJ3405" i="1"/>
  <c r="AQ3364" i="1"/>
  <c r="AJ2979" i="1"/>
  <c r="AO3376" i="1"/>
  <c r="AM2453" i="1"/>
  <c r="AL1407" i="1"/>
  <c r="AQ2092" i="1"/>
  <c r="AQ3235" i="1"/>
  <c r="AO1041" i="1"/>
  <c r="AK3261" i="1"/>
  <c r="AP2664" i="1"/>
  <c r="AQ3508" i="1"/>
  <c r="AR2425" i="1"/>
  <c r="AO2440" i="1"/>
  <c r="AR2232" i="1"/>
  <c r="AK2620" i="1"/>
  <c r="AJ2592" i="1"/>
  <c r="AK1452" i="1"/>
  <c r="AR1874" i="1"/>
  <c r="AK3209" i="1"/>
  <c r="AL2801" i="1"/>
  <c r="AM3450" i="1"/>
  <c r="AL3364" i="1"/>
  <c r="AL2417" i="1"/>
  <c r="AQ2749" i="1"/>
  <c r="AM2124" i="1"/>
  <c r="AQ1905" i="1"/>
  <c r="AM2073" i="1"/>
  <c r="AQ2356" i="1"/>
  <c r="AK3317" i="1"/>
  <c r="AN1953" i="1"/>
  <c r="AL2317" i="1"/>
  <c r="AO3146" i="1"/>
  <c r="AQ2756" i="1"/>
  <c r="AK2712" i="1"/>
  <c r="AR2432" i="1"/>
  <c r="AP2481" i="1"/>
  <c r="AR2758" i="1"/>
  <c r="AJ3409" i="1"/>
  <c r="AQ1473" i="1"/>
  <c r="AM2001" i="1"/>
  <c r="AR2525" i="1"/>
  <c r="AO2237" i="1"/>
  <c r="AM1730" i="1"/>
  <c r="AL1862" i="1"/>
  <c r="AM3517" i="1"/>
  <c r="AK2252" i="1"/>
  <c r="AR3530" i="1"/>
  <c r="AQ3009" i="1"/>
  <c r="AO3166" i="1"/>
  <c r="AQ2915" i="1"/>
  <c r="AO3427" i="1"/>
  <c r="AM1325" i="1"/>
  <c r="AM3454" i="1"/>
  <c r="AL2996" i="1"/>
  <c r="AO2458" i="1"/>
  <c r="AK3256" i="1"/>
  <c r="AP3011" i="1"/>
  <c r="AP2080" i="1"/>
  <c r="AR2451" i="1"/>
  <c r="AP2965" i="1"/>
  <c r="AM3547" i="1"/>
  <c r="AL2021" i="1"/>
  <c r="AJ2848" i="1"/>
  <c r="AN2344" i="1"/>
  <c r="AR2878" i="1"/>
  <c r="AN1969" i="1"/>
  <c r="AQ2879" i="1"/>
  <c r="AP2883" i="1"/>
  <c r="AN3177" i="1"/>
  <c r="AK3132" i="1"/>
  <c r="AP3325" i="1"/>
  <c r="AJ2768" i="1"/>
  <c r="AM2142" i="1"/>
  <c r="AL2285" i="1"/>
  <c r="AM1890" i="1"/>
  <c r="AK2552" i="1"/>
  <c r="AM2714" i="1"/>
  <c r="AO1937" i="1"/>
  <c r="AJ2812" i="1"/>
  <c r="AR3157" i="1"/>
  <c r="AQ2610" i="1"/>
  <c r="AL2576" i="1"/>
  <c r="AQ1585" i="1"/>
  <c r="AP3134" i="1"/>
  <c r="AN1791" i="1"/>
  <c r="AN3088" i="1"/>
  <c r="AK2625" i="1"/>
  <c r="AM2181" i="1"/>
  <c r="AM1895" i="1"/>
  <c r="AQ1997" i="1"/>
  <c r="AO3237" i="1"/>
  <c r="AO3500" i="1"/>
  <c r="AQ2995" i="1"/>
  <c r="AM2369" i="1"/>
  <c r="AK1984" i="1"/>
  <c r="AR1987" i="1"/>
  <c r="AM1753" i="1"/>
  <c r="AJ2116" i="1"/>
  <c r="AR3464" i="1"/>
  <c r="AR2413" i="1"/>
  <c r="AL3371" i="1"/>
  <c r="AK2732" i="1"/>
  <c r="AN3298" i="1"/>
  <c r="AR1885" i="1"/>
  <c r="AQ2182" i="1"/>
  <c r="AQ1217" i="1"/>
  <c r="AP1516" i="1"/>
  <c r="AP1420" i="1"/>
  <c r="AK2348" i="1"/>
  <c r="AN3073" i="1"/>
  <c r="AO3329" i="1"/>
  <c r="AQ2117" i="1"/>
  <c r="AJ1128" i="1"/>
  <c r="AL2858" i="1"/>
  <c r="AM1249" i="1"/>
  <c r="AO2501" i="1"/>
  <c r="AL2793" i="1"/>
  <c r="AO3385" i="1"/>
  <c r="AO1946" i="1"/>
  <c r="AJ3362" i="1"/>
  <c r="AO2357" i="1"/>
  <c r="AM2524" i="1"/>
  <c r="AN2733" i="1"/>
  <c r="AN1301" i="1"/>
  <c r="AL3497" i="1"/>
  <c r="AQ2661" i="1"/>
  <c r="AO1961" i="1"/>
  <c r="AJ2449" i="1"/>
  <c r="AK1308" i="1"/>
  <c r="AQ2628" i="1"/>
  <c r="AO3044" i="1"/>
  <c r="AM2312" i="1"/>
  <c r="AM3516" i="1"/>
  <c r="AL3111" i="1"/>
  <c r="AN3259" i="1"/>
  <c r="AK2695" i="1"/>
  <c r="AJ1746" i="1"/>
  <c r="AR2956" i="1"/>
  <c r="AM2086" i="1"/>
  <c r="AM3083" i="1"/>
  <c r="AL2467" i="1"/>
  <c r="AR3207" i="1"/>
  <c r="AK3211" i="1"/>
  <c r="AJ1973" i="1"/>
  <c r="AP2529" i="1"/>
  <c r="AR3345" i="1"/>
  <c r="AL3125" i="1"/>
  <c r="AR1565" i="1"/>
  <c r="AM1829" i="1"/>
  <c r="AN2936" i="1"/>
  <c r="AP3546" i="1"/>
  <c r="AR2366" i="1"/>
  <c r="AM3319" i="1"/>
  <c r="AN2250" i="1"/>
  <c r="AN3365" i="1"/>
  <c r="AN2100" i="1"/>
  <c r="AK2709" i="1"/>
  <c r="AN2413" i="1"/>
  <c r="AN2098" i="1"/>
  <c r="AN1057" i="1"/>
  <c r="AR2476" i="1"/>
  <c r="AQ3499" i="1"/>
  <c r="AR3285" i="1"/>
  <c r="AR1994" i="1"/>
  <c r="AL3064" i="1"/>
  <c r="AL2321" i="1"/>
  <c r="AR3106" i="1"/>
  <c r="AR1707" i="1"/>
  <c r="AL3493" i="1"/>
  <c r="AL3102" i="1"/>
  <c r="AN2031" i="1"/>
  <c r="AQ2197" i="1"/>
  <c r="AL1367" i="1"/>
  <c r="AM3358" i="1"/>
  <c r="AM2393" i="1"/>
  <c r="AK2491" i="1"/>
  <c r="AP2021" i="1"/>
  <c r="AL2160" i="1"/>
  <c r="AO1930" i="1"/>
  <c r="AP2654" i="1"/>
  <c r="AJ1312" i="1"/>
  <c r="AN1612" i="1"/>
  <c r="AJ3537" i="1"/>
  <c r="AR2299" i="1"/>
  <c r="AL3025" i="1"/>
  <c r="AL2195" i="1"/>
  <c r="AJ2689" i="1"/>
  <c r="AQ3498" i="1"/>
  <c r="AN1971" i="1"/>
  <c r="AR3453" i="1"/>
  <c r="AM1016" i="1"/>
  <c r="AR3168" i="1"/>
  <c r="AK1261" i="1"/>
  <c r="AN2481" i="1"/>
  <c r="AM1857" i="1"/>
  <c r="AR1548" i="1"/>
  <c r="AP1874" i="1"/>
  <c r="AL2985" i="1"/>
  <c r="AQ2184" i="1"/>
  <c r="AR2478" i="1"/>
  <c r="AO3297" i="1"/>
  <c r="AP1467" i="1"/>
  <c r="AJ3423" i="1"/>
  <c r="AQ1850" i="1"/>
  <c r="AO1193" i="1"/>
  <c r="AJ1728" i="1"/>
  <c r="AJ2969" i="1"/>
  <c r="AJ2591" i="1"/>
  <c r="AQ2504" i="1"/>
  <c r="AN2943" i="1"/>
  <c r="AP2857" i="1"/>
  <c r="AR3132" i="1"/>
  <c r="AP1910" i="1"/>
  <c r="AN2813" i="1"/>
  <c r="AP1447" i="1"/>
  <c r="AR2276" i="1"/>
  <c r="AO2455" i="1"/>
  <c r="AN1510" i="1"/>
  <c r="AL1423" i="1"/>
  <c r="AQ3290" i="1"/>
  <c r="AL1880" i="1"/>
  <c r="AQ2381" i="1"/>
  <c r="AR1910" i="1"/>
  <c r="AQ3432" i="1"/>
  <c r="AQ1642" i="1"/>
  <c r="AJ1705" i="1"/>
  <c r="AQ3255" i="1"/>
  <c r="AO2370" i="1"/>
  <c r="AR1526" i="1"/>
  <c r="AQ1677" i="1"/>
  <c r="AL3296" i="1"/>
  <c r="AJ2983" i="1"/>
  <c r="AN2122" i="1"/>
  <c r="AQ1697" i="1"/>
  <c r="AO3083" i="1"/>
  <c r="AL3446" i="1"/>
  <c r="AO2500" i="1"/>
  <c r="AK2368" i="1"/>
  <c r="AP1888" i="1"/>
  <c r="AL3004" i="1"/>
  <c r="AK3414" i="1"/>
  <c r="AR2600" i="1"/>
  <c r="AR1850" i="1"/>
  <c r="AN3110" i="1"/>
  <c r="AJ2632" i="1"/>
  <c r="AK1913" i="1"/>
  <c r="AO1769" i="1"/>
  <c r="AN1293" i="1"/>
  <c r="AM1209" i="1"/>
  <c r="AM3195" i="1"/>
  <c r="AP1953" i="1"/>
  <c r="AO2858" i="1"/>
  <c r="AN1863" i="1"/>
  <c r="AN1690" i="1"/>
  <c r="AM2394" i="1"/>
  <c r="AJ2855" i="1"/>
  <c r="AK3094" i="1"/>
  <c r="AO3067" i="1"/>
  <c r="AL1545" i="1"/>
  <c r="AL3369" i="1"/>
  <c r="AN3226" i="1"/>
  <c r="AM3255" i="1"/>
  <c r="AR2625" i="1"/>
  <c r="AO2798" i="1"/>
  <c r="AM3047" i="1"/>
  <c r="AQ2650" i="1"/>
  <c r="AQ2005" i="1"/>
  <c r="AM3272" i="1"/>
  <c r="AP1256" i="1"/>
  <c r="AP1800" i="1"/>
  <c r="AM2986" i="1"/>
  <c r="AO1593" i="1"/>
  <c r="AR2284" i="1"/>
  <c r="AP2292" i="1"/>
  <c r="AM1974" i="1"/>
  <c r="AJ1592" i="1"/>
  <c r="AN2802" i="1"/>
  <c r="AM3113" i="1"/>
  <c r="AN3314" i="1"/>
  <c r="AP3366" i="1"/>
  <c r="AR1985" i="1"/>
  <c r="AQ2469" i="1"/>
  <c r="AK2197" i="1"/>
  <c r="AM3423" i="1"/>
  <c r="AR2541" i="1"/>
  <c r="AO3493" i="1"/>
  <c r="AO1761" i="1"/>
  <c r="AJ2792" i="1"/>
  <c r="AL2193" i="1"/>
  <c r="AM1905" i="1"/>
  <c r="AQ1895" i="1"/>
  <c r="AN2496" i="1"/>
  <c r="AJ2112" i="1"/>
  <c r="AJ3288" i="1"/>
  <c r="AK2988" i="1"/>
  <c r="AQ1498" i="1"/>
  <c r="AO1901" i="1"/>
  <c r="AQ3327" i="1"/>
  <c r="AN1431" i="1"/>
  <c r="AO1389" i="1"/>
  <c r="AQ1625" i="1"/>
  <c r="AP2495" i="1"/>
  <c r="AN1669" i="1"/>
  <c r="AR2930" i="1"/>
  <c r="AQ2177" i="1"/>
  <c r="AP2804" i="1"/>
  <c r="AN3470" i="1"/>
  <c r="AQ3310" i="1"/>
  <c r="AM3349" i="1"/>
  <c r="AN1506" i="1"/>
  <c r="AR3230" i="1"/>
  <c r="AO2632" i="1"/>
  <c r="AJ3284" i="1"/>
  <c r="AN3028" i="1"/>
  <c r="AK2464" i="1"/>
  <c r="AP2705" i="1"/>
  <c r="AQ2733" i="1"/>
  <c r="AM3474" i="1"/>
  <c r="AO2641" i="1"/>
  <c r="AO2938" i="1"/>
  <c r="AP1842" i="1"/>
  <c r="AM3245" i="1"/>
  <c r="AQ1901" i="1"/>
  <c r="AN3209" i="1"/>
  <c r="AO1705" i="1"/>
  <c r="AO3118" i="1"/>
  <c r="AM3288" i="1"/>
  <c r="AJ2683" i="1"/>
  <c r="AM2097" i="1"/>
  <c r="AO3405" i="1"/>
  <c r="AN1686" i="1"/>
  <c r="AP3121" i="1"/>
  <c r="AM2601" i="1"/>
  <c r="AR2944" i="1"/>
  <c r="AP3422" i="1"/>
  <c r="AL1188" i="1"/>
  <c r="AJ2010" i="1"/>
  <c r="AN1014" i="1"/>
  <c r="AP2540" i="1"/>
  <c r="AK3145" i="1"/>
  <c r="AJ2723" i="1"/>
  <c r="AK1751" i="1"/>
  <c r="AP3030" i="1"/>
  <c r="AR1554" i="1"/>
  <c r="AO3439" i="1"/>
  <c r="AM3269" i="1"/>
  <c r="AP2814" i="1"/>
  <c r="AQ1793" i="1"/>
  <c r="AO3124" i="1"/>
  <c r="AM2374" i="1"/>
  <c r="AP1249" i="1"/>
  <c r="AP2313" i="1"/>
  <c r="AN1990" i="1"/>
  <c r="AQ2752" i="1"/>
  <c r="AP2256" i="1"/>
  <c r="AR2810" i="1"/>
  <c r="AM1146" i="1"/>
  <c r="AM2666" i="1"/>
  <c r="AM2442" i="1"/>
  <c r="AJ3504" i="1"/>
  <c r="AO3333" i="1"/>
  <c r="AM2956" i="1"/>
  <c r="AO1630" i="1"/>
  <c r="AM2887" i="1"/>
  <c r="AN1993" i="1"/>
  <c r="AR2530" i="1"/>
  <c r="AP2484" i="1"/>
  <c r="AQ2666" i="1"/>
  <c r="AM3095" i="1"/>
  <c r="AO2634" i="1"/>
  <c r="AN2110" i="1"/>
  <c r="AQ1661" i="1"/>
  <c r="AJ3542" i="1"/>
  <c r="AJ1628" i="1"/>
  <c r="AP3357" i="1"/>
  <c r="AJ2377" i="1"/>
  <c r="AQ1873" i="1"/>
  <c r="AJ2905" i="1"/>
  <c r="AK2324" i="1"/>
  <c r="AK2636" i="1"/>
  <c r="AM3139" i="1"/>
  <c r="AL2711" i="1"/>
  <c r="AM1015" i="1"/>
  <c r="AN1978" i="1"/>
  <c r="AK3384" i="1"/>
  <c r="AL2691" i="1"/>
  <c r="AJ3305" i="1"/>
  <c r="AR1702" i="1"/>
  <c r="AN1089" i="1"/>
  <c r="AR1401" i="1"/>
  <c r="AK1112" i="1"/>
  <c r="AJ2981" i="1"/>
  <c r="AM1498" i="1"/>
  <c r="AJ3005" i="1"/>
  <c r="AQ1577" i="1"/>
  <c r="AN1454" i="1"/>
  <c r="AR2580" i="1"/>
  <c r="AO2540" i="1"/>
  <c r="AJ2990" i="1"/>
  <c r="AM2365" i="1"/>
  <c r="AO1850" i="1"/>
  <c r="AN2229" i="1"/>
  <c r="AL3405" i="1"/>
  <c r="AQ2498" i="1"/>
  <c r="AL3533" i="1"/>
  <c r="AL2580" i="1"/>
  <c r="AM3441" i="1"/>
  <c r="AJ2989" i="1"/>
  <c r="AO3238" i="1"/>
  <c r="AK3188" i="1"/>
  <c r="AJ1816" i="1"/>
  <c r="AO1361" i="1"/>
  <c r="AL1340" i="1"/>
  <c r="AJ1844" i="1"/>
  <c r="AL1700" i="1"/>
  <c r="AP2385" i="1"/>
  <c r="AO2960" i="1"/>
  <c r="AJ2314" i="1"/>
  <c r="AP2945" i="1"/>
  <c r="AK1988" i="1"/>
  <c r="AQ3434" i="1"/>
  <c r="AO3284" i="1"/>
  <c r="AQ1606" i="1"/>
  <c r="AK2168" i="1"/>
  <c r="AM2842" i="1"/>
  <c r="AQ2129" i="1"/>
  <c r="AM2051" i="1"/>
  <c r="AM2731" i="1"/>
  <c r="AJ2511" i="1"/>
  <c r="AO2178" i="1"/>
  <c r="AJ3193" i="1"/>
  <c r="AN1665" i="1"/>
  <c r="AR2328" i="1"/>
  <c r="AK3000" i="1"/>
  <c r="AL3055" i="1"/>
  <c r="AR2804" i="1"/>
  <c r="AL3495" i="1"/>
  <c r="AO3110" i="1"/>
  <c r="AQ2378" i="1"/>
  <c r="AR1220" i="1"/>
  <c r="AN2428" i="1"/>
  <c r="AR1470" i="1"/>
  <c r="AM1058" i="1"/>
  <c r="AN2436" i="1"/>
  <c r="AN1449" i="1"/>
  <c r="AO2800" i="1"/>
  <c r="AR1678" i="1"/>
  <c r="AK2445" i="1"/>
  <c r="AN2437" i="1"/>
  <c r="AN3460" i="1"/>
  <c r="AP1526" i="1"/>
  <c r="AO1938" i="1"/>
  <c r="AK2227" i="1"/>
  <c r="AM1781" i="1"/>
  <c r="AP2754" i="1"/>
  <c r="AL3468" i="1"/>
  <c r="AJ1398" i="1"/>
  <c r="AR2412" i="1"/>
  <c r="AJ3060" i="1"/>
  <c r="AN2460" i="1"/>
  <c r="AN2077" i="1"/>
  <c r="AO2941" i="1"/>
  <c r="AK3465" i="1"/>
  <c r="AN2616" i="1"/>
  <c r="AK3273" i="1"/>
  <c r="AM3285" i="1"/>
  <c r="AK1992" i="1"/>
  <c r="AO3185" i="1"/>
  <c r="AO1747" i="1"/>
  <c r="AK3114" i="1"/>
  <c r="AN3364" i="1"/>
  <c r="AN1185" i="1"/>
  <c r="AR2342" i="1"/>
  <c r="AO2081" i="1"/>
  <c r="AJ3254" i="1"/>
  <c r="AL2667" i="1"/>
  <c r="AP3514" i="1"/>
  <c r="AN2789" i="1"/>
  <c r="AO1381" i="1"/>
  <c r="AK1196" i="1"/>
  <c r="AL2487" i="1"/>
  <c r="AK1757" i="1"/>
  <c r="AM2740" i="1"/>
  <c r="AN2512" i="1"/>
  <c r="AK3488" i="1"/>
  <c r="AR1274" i="1"/>
  <c r="AL3086" i="1"/>
  <c r="AO2083" i="1"/>
  <c r="AM3226" i="1"/>
  <c r="AK2664" i="1"/>
  <c r="AK3234" i="1"/>
  <c r="AQ1674" i="1"/>
  <c r="AK1668" i="1"/>
  <c r="AM2870" i="1"/>
  <c r="AO2684" i="1"/>
  <c r="AL2259" i="1"/>
  <c r="AR1405" i="1"/>
  <c r="AP2130" i="1"/>
  <c r="AJ2831" i="1"/>
  <c r="AN3371" i="1"/>
  <c r="AR1397" i="1"/>
  <c r="AM3239" i="1"/>
  <c r="AN1652" i="1"/>
  <c r="AQ2500" i="1"/>
  <c r="AJ1864" i="1"/>
  <c r="AN2014" i="1"/>
  <c r="AR3142" i="1"/>
  <c r="AP2054" i="1"/>
  <c r="AQ2788" i="1"/>
  <c r="AP3178" i="1"/>
  <c r="AP3038" i="1"/>
  <c r="AP1598" i="1"/>
  <c r="AJ2384" i="1"/>
  <c r="AK2483" i="1"/>
  <c r="AP2379" i="1"/>
  <c r="AP3289" i="1"/>
  <c r="AN2052" i="1"/>
  <c r="AO3380" i="1"/>
  <c r="AM1463" i="1"/>
  <c r="AP2678" i="1"/>
  <c r="AQ1758" i="1"/>
  <c r="AR1976" i="1"/>
  <c r="AO1081" i="1"/>
  <c r="AK2535" i="1"/>
  <c r="AJ2169" i="1"/>
  <c r="AL2948" i="1"/>
  <c r="AR3515" i="1"/>
  <c r="AJ3249" i="1"/>
  <c r="AO3402" i="1"/>
  <c r="AK2601" i="1"/>
  <c r="AR2857" i="1"/>
  <c r="AQ2846" i="1"/>
  <c r="AN2019" i="1"/>
  <c r="AN1117" i="1"/>
  <c r="AR2962" i="1"/>
  <c r="AR2113" i="1"/>
  <c r="AN1559" i="1"/>
  <c r="AK2373" i="1"/>
  <c r="AO2956" i="1"/>
  <c r="AK2755" i="1"/>
  <c r="AN2879" i="1"/>
  <c r="AP3185" i="1"/>
  <c r="AK3472" i="1"/>
  <c r="AN2995" i="1"/>
  <c r="AL1024" i="1"/>
  <c r="AR1749" i="1"/>
  <c r="AN3536" i="1"/>
  <c r="AJ1388" i="1"/>
  <c r="AK2597" i="1"/>
  <c r="AK1210" i="1"/>
  <c r="AJ1773" i="1"/>
  <c r="AK2744" i="1"/>
  <c r="AQ3268" i="1"/>
  <c r="AN2714" i="1"/>
  <c r="AR3312" i="1"/>
  <c r="AQ1422" i="1"/>
  <c r="AR2839" i="1"/>
  <c r="AR1586" i="1"/>
  <c r="AK2867" i="1"/>
  <c r="AM2897" i="1"/>
  <c r="AK1749" i="1"/>
  <c r="AQ3324" i="1"/>
  <c r="AP3042" i="1"/>
  <c r="AO1614" i="1"/>
  <c r="AK3365" i="1"/>
  <c r="AJ2652" i="1"/>
  <c r="AJ3245" i="1"/>
  <c r="AL3397" i="1"/>
  <c r="AR1374" i="1"/>
  <c r="AP1861" i="1"/>
  <c r="AK1961" i="1"/>
  <c r="AL2345" i="1"/>
  <c r="AJ2639" i="1"/>
  <c r="AO3414" i="1"/>
  <c r="AJ2756" i="1"/>
  <c r="AP2078" i="1"/>
  <c r="AP3016" i="1"/>
  <c r="AQ2450" i="1"/>
  <c r="AM1093" i="1"/>
  <c r="AN1865" i="1"/>
  <c r="AL3343" i="1"/>
  <c r="AO1902" i="1"/>
  <c r="AJ1686" i="1"/>
  <c r="AP2465" i="1"/>
  <c r="AR2865" i="1"/>
  <c r="AQ2705" i="1"/>
  <c r="AP2420" i="1"/>
  <c r="AM3537" i="1"/>
  <c r="AR3361" i="1"/>
  <c r="AP1693" i="1"/>
  <c r="AM3294" i="1"/>
  <c r="AJ2955" i="1"/>
  <c r="AO3212" i="1"/>
  <c r="AP3542" i="1"/>
  <c r="AO2594" i="1"/>
  <c r="AR2684" i="1"/>
  <c r="AQ1971" i="1"/>
  <c r="AM1527" i="1"/>
  <c r="AJ1352" i="1"/>
  <c r="AR2498" i="1"/>
  <c r="AP3078" i="1"/>
  <c r="AM3253" i="1"/>
  <c r="AP3192" i="1"/>
  <c r="AM2157" i="1"/>
  <c r="AO1639" i="1"/>
  <c r="AL2485" i="1"/>
  <c r="AK2848" i="1"/>
  <c r="AP1642" i="1"/>
  <c r="AQ2973" i="1"/>
  <c r="AQ2454" i="1"/>
  <c r="AP2478" i="1"/>
  <c r="AM2401" i="1"/>
  <c r="AO2103" i="1"/>
  <c r="AO2337" i="1"/>
  <c r="AR2932" i="1"/>
  <c r="AM2645" i="1"/>
  <c r="AR2778" i="1"/>
  <c r="AM2410" i="1"/>
  <c r="AR3144" i="1"/>
  <c r="AJ2506" i="1"/>
  <c r="AJ1788" i="1"/>
  <c r="AK2773" i="1"/>
  <c r="AK1544" i="1"/>
  <c r="AO2393" i="1"/>
  <c r="AO1738" i="1"/>
  <c r="AQ2321" i="1"/>
  <c r="AL3068" i="1"/>
  <c r="AL3383" i="1"/>
  <c r="AL2988" i="1"/>
  <c r="AM2824" i="1"/>
  <c r="AL1836" i="1"/>
  <c r="AL3476" i="1"/>
  <c r="AQ2949" i="1"/>
  <c r="AN2978" i="1"/>
  <c r="AO1865" i="1"/>
  <c r="AR2158" i="1"/>
  <c r="AQ3459" i="1"/>
  <c r="AP2681" i="1"/>
  <c r="AK1645" i="1"/>
  <c r="AM3377" i="1"/>
  <c r="AM1482" i="1"/>
  <c r="AP2870" i="1"/>
  <c r="AO2295" i="1"/>
  <c r="AR1949" i="1"/>
  <c r="AO2222" i="1"/>
  <c r="AM2923" i="1"/>
  <c r="AO2306" i="1"/>
  <c r="AN2278" i="1"/>
  <c r="AM1906" i="1"/>
  <c r="AP3547" i="1"/>
  <c r="AJ3440" i="1"/>
  <c r="AK3207" i="1"/>
  <c r="AM1866" i="1"/>
  <c r="AO1924" i="1"/>
  <c r="AL2919" i="1"/>
  <c r="AR2771" i="1"/>
  <c r="AQ2470" i="1"/>
  <c r="AR2350" i="1"/>
  <c r="AR3091" i="1"/>
  <c r="AP1833" i="1"/>
  <c r="AK3546" i="1"/>
  <c r="AL3000" i="1"/>
  <c r="AK1669" i="1"/>
  <c r="AN1954" i="1"/>
  <c r="AP2428" i="1"/>
  <c r="AO3479" i="1"/>
  <c r="AQ1989" i="1"/>
  <c r="AQ2165" i="1"/>
  <c r="AM3201" i="1"/>
  <c r="AR3340" i="1"/>
  <c r="AQ2334" i="1"/>
  <c r="AR3127" i="1"/>
  <c r="AP2506" i="1"/>
  <c r="AQ2449" i="1"/>
  <c r="AR2489" i="1"/>
  <c r="AR1774" i="1"/>
  <c r="AL2167" i="1"/>
  <c r="AQ1929" i="1"/>
  <c r="AR2254" i="1"/>
  <c r="AO3127" i="1"/>
  <c r="AO1244" i="1"/>
  <c r="AM1322" i="1"/>
  <c r="AR3005" i="1"/>
  <c r="AJ3512" i="1"/>
  <c r="AP1806" i="1"/>
  <c r="AQ3181" i="1"/>
  <c r="AK1844" i="1"/>
  <c r="AL3351" i="1"/>
  <c r="AO3035" i="1"/>
  <c r="AR1482" i="1"/>
  <c r="AN2760" i="1"/>
  <c r="AM3109" i="1"/>
  <c r="AP2066" i="1"/>
  <c r="AN3269" i="1"/>
  <c r="AM2840" i="1"/>
  <c r="AO1625" i="1"/>
  <c r="AR2959" i="1"/>
  <c r="AR1390" i="1"/>
  <c r="AM2514" i="1"/>
  <c r="AR3537" i="1"/>
  <c r="AJ2761" i="1"/>
  <c r="AR1740" i="1"/>
  <c r="AL2181" i="1"/>
  <c r="AN1321" i="1"/>
  <c r="AQ2708" i="1"/>
  <c r="AR1747" i="1"/>
  <c r="AO1541" i="1"/>
  <c r="AL2796" i="1"/>
  <c r="AM1320" i="1"/>
  <c r="AN2958" i="1"/>
  <c r="AP3232" i="1"/>
  <c r="AQ1717" i="1"/>
  <c r="AL2483" i="1"/>
  <c r="AR2516" i="1"/>
  <c r="AM3357" i="1"/>
  <c r="AQ3082" i="1"/>
  <c r="AR3396" i="1"/>
  <c r="AL2403" i="1"/>
  <c r="AL3065" i="1"/>
  <c r="AK2961" i="1"/>
  <c r="AK1301" i="1"/>
  <c r="AO1049" i="1"/>
  <c r="AO2148" i="1"/>
  <c r="AO1433" i="1"/>
  <c r="AK1483" i="1"/>
  <c r="AM1584" i="1"/>
  <c r="AM3359" i="1"/>
  <c r="AP2668" i="1"/>
  <c r="AJ1297" i="1"/>
  <c r="AJ2889" i="1"/>
  <c r="AP2316" i="1"/>
  <c r="AM1693" i="1"/>
  <c r="AQ2312" i="1"/>
  <c r="AL1850" i="1"/>
  <c r="AJ2393" i="1"/>
  <c r="AM2211" i="1"/>
  <c r="AO3018" i="1"/>
  <c r="AQ3167" i="1"/>
  <c r="AN1579" i="1"/>
  <c r="AL2647" i="1"/>
  <c r="AP2820" i="1"/>
  <c r="AO1044" i="1"/>
  <c r="AK1313" i="1"/>
  <c r="AN1820" i="1"/>
  <c r="AM1807" i="1"/>
  <c r="AM3433" i="1"/>
  <c r="AO1431" i="1"/>
  <c r="AP1588" i="1"/>
  <c r="AO1121" i="1"/>
  <c r="AJ2726" i="1"/>
  <c r="AN2939" i="1"/>
  <c r="AQ2619" i="1"/>
  <c r="AO1635" i="1"/>
  <c r="AN1832" i="1"/>
  <c r="AO1179" i="1"/>
  <c r="AM1995" i="1"/>
  <c r="AQ2907" i="1"/>
  <c r="AO2086" i="1"/>
  <c r="AQ2256" i="1"/>
  <c r="AO3491" i="1"/>
  <c r="AN3075" i="1"/>
  <c r="AM3075" i="1"/>
  <c r="AO2118" i="1"/>
  <c r="AK3086" i="1"/>
  <c r="AL3122" i="1"/>
  <c r="AL3168" i="1"/>
  <c r="AQ1765" i="1"/>
  <c r="AM1397" i="1"/>
  <c r="AR3390" i="1"/>
  <c r="AQ3228" i="1"/>
  <c r="AJ1476" i="1"/>
  <c r="AP1470" i="1"/>
  <c r="AK3230" i="1"/>
  <c r="AM2662" i="1"/>
  <c r="AR1863" i="1"/>
  <c r="AQ3355" i="1"/>
  <c r="AK3028" i="1"/>
  <c r="AN2094" i="1"/>
  <c r="AO2246" i="1"/>
  <c r="AK2073" i="1"/>
  <c r="AO2386" i="1"/>
  <c r="AJ2901" i="1"/>
  <c r="AN1675" i="1"/>
  <c r="AQ1129" i="1"/>
  <c r="AN2284" i="1"/>
  <c r="AQ2115" i="1"/>
  <c r="AM2145" i="1"/>
  <c r="AK1560" i="1"/>
  <c r="AL3241" i="1"/>
  <c r="AK3450" i="1"/>
  <c r="AR2340" i="1"/>
  <c r="AN3047" i="1"/>
  <c r="AL2840" i="1"/>
  <c r="AJ2427" i="1"/>
  <c r="AN3211" i="1"/>
  <c r="AQ3265" i="1"/>
  <c r="AK2564" i="1"/>
  <c r="AK2437" i="1"/>
  <c r="AK1672" i="1"/>
  <c r="AP1541" i="1"/>
  <c r="AJ2565" i="1"/>
  <c r="AJ1658" i="1"/>
  <c r="AO2438" i="1"/>
  <c r="AP1725" i="1"/>
  <c r="AR2111" i="1"/>
  <c r="AR3263" i="1"/>
  <c r="AK3198" i="1"/>
  <c r="AP2725" i="1"/>
  <c r="AO2785" i="1"/>
  <c r="AL3203" i="1"/>
  <c r="AJ3391" i="1"/>
  <c r="AM2106" i="1"/>
  <c r="AN1037" i="1"/>
  <c r="AL1279" i="1"/>
  <c r="AK1903" i="1"/>
  <c r="AK2580" i="1"/>
  <c r="AM3218" i="1"/>
  <c r="AL2486" i="1"/>
  <c r="AK1173" i="1"/>
  <c r="AR2141" i="1"/>
  <c r="AK1292" i="1"/>
  <c r="AP2593" i="1"/>
  <c r="AJ3059" i="1"/>
  <c r="AJ3373" i="1"/>
  <c r="AN3347" i="1"/>
  <c r="AN2989" i="1"/>
  <c r="AM3416" i="1"/>
  <c r="AM2402" i="1"/>
  <c r="AL1217" i="1"/>
  <c r="AN1942" i="1"/>
  <c r="AN3543" i="1"/>
  <c r="AK1662" i="1"/>
  <c r="AQ2627" i="1"/>
  <c r="AR1933" i="1"/>
  <c r="AL2873" i="1"/>
  <c r="AP3105" i="1"/>
  <c r="AM2466" i="1"/>
  <c r="AL2187" i="1"/>
  <c r="AM1434" i="1"/>
  <c r="AJ2177" i="1"/>
  <c r="AK1220" i="1"/>
  <c r="AR2935" i="1"/>
  <c r="AO2805" i="1"/>
  <c r="AQ1404" i="1"/>
  <c r="AL2107" i="1"/>
  <c r="AJ1198" i="1"/>
  <c r="AR2377" i="1"/>
  <c r="AJ2899" i="1"/>
  <c r="AR2218" i="1"/>
  <c r="AJ3267" i="1"/>
  <c r="AL3372" i="1"/>
  <c r="AL3211" i="1"/>
  <c r="AP2918" i="1"/>
  <c r="AP3413" i="1"/>
  <c r="AQ2956" i="1"/>
  <c r="AO3220" i="1"/>
  <c r="AR1201" i="1"/>
  <c r="AP1039" i="1"/>
  <c r="AN3529" i="1"/>
  <c r="AL1744" i="1"/>
  <c r="AO2511" i="1"/>
  <c r="AO2983" i="1"/>
  <c r="AP2388" i="1"/>
  <c r="AP3164" i="1"/>
  <c r="AR1249" i="1"/>
  <c r="AL1793" i="1"/>
  <c r="AR2912" i="1"/>
  <c r="AQ2657" i="1"/>
  <c r="AQ2508" i="1"/>
  <c r="AN1799" i="1"/>
  <c r="AN1469" i="1"/>
  <c r="AP2670" i="1"/>
  <c r="AL2869" i="1"/>
  <c r="AM1030" i="1"/>
  <c r="AQ2239" i="1"/>
  <c r="AJ1960" i="1"/>
  <c r="AM1449" i="1"/>
  <c r="AO2942" i="1"/>
  <c r="AK3260" i="1"/>
  <c r="AL2733" i="1"/>
  <c r="AM1497" i="1"/>
  <c r="AL3430" i="1"/>
  <c r="AP2502" i="1"/>
  <c r="AO2940" i="1"/>
  <c r="AN2253" i="1"/>
  <c r="AR2459" i="1"/>
  <c r="AO2833" i="1"/>
  <c r="AR1193" i="1"/>
  <c r="AK2885" i="1"/>
  <c r="AO3502" i="1"/>
  <c r="AN1658" i="1"/>
  <c r="AO1229" i="1"/>
  <c r="AK2220" i="1"/>
  <c r="AO3307" i="1"/>
  <c r="AK3074" i="1"/>
  <c r="AN2800" i="1"/>
  <c r="AM1018" i="1"/>
  <c r="AM1494" i="1"/>
  <c r="AL3023" i="1"/>
  <c r="AJ2693" i="1"/>
  <c r="AO1745" i="1"/>
  <c r="AM2848" i="1"/>
  <c r="AR1924" i="1"/>
  <c r="AR2225" i="1"/>
  <c r="AM3419" i="1"/>
  <c r="AM3198" i="1"/>
  <c r="AQ3523" i="1"/>
  <c r="AN3237" i="1"/>
  <c r="AR1761" i="1"/>
  <c r="AO2654" i="1"/>
  <c r="AP3408" i="1"/>
  <c r="AJ3037" i="1"/>
  <c r="AP1944" i="1"/>
  <c r="AM1062" i="1"/>
  <c r="AN1769" i="1"/>
  <c r="AP3327" i="1"/>
  <c r="AN1394" i="1"/>
  <c r="AN1896" i="1"/>
  <c r="AO2093" i="1"/>
  <c r="AJ1111" i="1"/>
  <c r="AL3489" i="1"/>
  <c r="AK2441" i="1"/>
  <c r="AQ1762" i="1"/>
  <c r="AN2055" i="1"/>
  <c r="AQ2805" i="1"/>
  <c r="AL1444" i="1"/>
  <c r="AL1129" i="1"/>
  <c r="AK2177" i="1"/>
  <c r="AP2176" i="1"/>
  <c r="AP2251" i="1"/>
  <c r="AL2297" i="1"/>
  <c r="AP3167" i="1"/>
  <c r="AJ2725" i="1"/>
  <c r="AR2171" i="1"/>
  <c r="AM2753" i="1"/>
  <c r="AR2248" i="1"/>
  <c r="AO1767" i="1"/>
  <c r="AR2042" i="1"/>
  <c r="AL2377" i="1"/>
  <c r="AQ1521" i="1"/>
  <c r="AJ2928" i="1"/>
  <c r="AN2780" i="1"/>
  <c r="AP2836" i="1"/>
  <c r="AR3348" i="1"/>
  <c r="AL3076" i="1"/>
  <c r="AJ1740" i="1"/>
  <c r="AQ3321" i="1"/>
  <c r="AP1894" i="1"/>
  <c r="AK1826" i="1"/>
  <c r="AM2562" i="1"/>
  <c r="AO1142" i="1"/>
  <c r="AO3027" i="1"/>
  <c r="AP3352" i="1"/>
  <c r="AL2608" i="1"/>
  <c r="AL1686" i="1"/>
  <c r="AL3166" i="1"/>
  <c r="AP2780" i="1"/>
  <c r="AK2309" i="1"/>
  <c r="AL2007" i="1"/>
  <c r="AQ2688" i="1"/>
  <c r="AR1895" i="1"/>
  <c r="AR2378" i="1"/>
  <c r="AK2799" i="1"/>
  <c r="AM3322" i="1"/>
  <c r="AK2289" i="1"/>
  <c r="AJ2455" i="1"/>
  <c r="AK3547" i="1"/>
  <c r="AP1002" i="1"/>
  <c r="AM1373" i="1"/>
  <c r="AO3515" i="1"/>
  <c r="AR3159" i="1"/>
  <c r="AP2696" i="1"/>
  <c r="AN2488" i="1"/>
  <c r="AN3101" i="1"/>
  <c r="AQ3344" i="1"/>
  <c r="AM1794" i="1"/>
  <c r="AP1113" i="1"/>
  <c r="AQ2975" i="1"/>
  <c r="AN1845" i="1"/>
  <c r="AR3040" i="1"/>
  <c r="AM1481" i="1"/>
  <c r="AJ1829" i="1"/>
  <c r="AR2468" i="1"/>
  <c r="AK1989" i="1"/>
  <c r="AK2087" i="1"/>
  <c r="AO3066" i="1"/>
  <c r="AP2184" i="1"/>
  <c r="AN2702" i="1"/>
  <c r="AR1677" i="1"/>
  <c r="AL2118" i="1"/>
  <c r="AN2605" i="1"/>
  <c r="AO1351" i="1"/>
  <c r="AJ1016" i="1"/>
  <c r="AK3468" i="1"/>
  <c r="AM2620" i="1"/>
  <c r="AM3143" i="1"/>
  <c r="AM2538" i="1"/>
  <c r="AR3095" i="1"/>
  <c r="AO1012" i="1"/>
  <c r="AN1601" i="1"/>
  <c r="AK2117" i="1"/>
  <c r="AN2897" i="1"/>
  <c r="AM3280" i="1"/>
  <c r="AJ1873" i="1"/>
  <c r="AO2244" i="1"/>
  <c r="AN2036" i="1"/>
  <c r="AP2832" i="1"/>
  <c r="AP3150" i="1"/>
  <c r="AP2072" i="1"/>
  <c r="AN1565" i="1"/>
  <c r="AM3399" i="1"/>
  <c r="AN2377" i="1"/>
  <c r="AK2759" i="1"/>
  <c r="AK2285" i="1"/>
  <c r="AJ3031" i="1"/>
  <c r="AP3432" i="1"/>
  <c r="AK2939" i="1"/>
  <c r="AP3188" i="1"/>
  <c r="AJ1984" i="1"/>
  <c r="AJ1302" i="1"/>
  <c r="AN3396" i="1"/>
  <c r="AK3267" i="1"/>
  <c r="AO1205" i="1"/>
  <c r="AL1464" i="1"/>
  <c r="AN2325" i="1"/>
  <c r="AO2173" i="1"/>
  <c r="AJ2263" i="1"/>
  <c r="AK3148" i="1"/>
  <c r="AO1066" i="1"/>
  <c r="AQ2156" i="1"/>
  <c r="AP2005" i="1"/>
  <c r="AO3202" i="1"/>
  <c r="AR2975" i="1"/>
  <c r="AR1882" i="1"/>
  <c r="AM2574" i="1"/>
  <c r="AL2863" i="1"/>
  <c r="AJ1109" i="1"/>
  <c r="AO2747" i="1"/>
  <c r="AQ1914" i="1"/>
  <c r="AR1856" i="1"/>
  <c r="AR2024" i="1"/>
  <c r="AN3061" i="1"/>
  <c r="AQ3152" i="1"/>
  <c r="AK3516" i="1"/>
  <c r="AP2697" i="1"/>
  <c r="AP2546" i="1"/>
  <c r="AO2334" i="1"/>
  <c r="AR2334" i="1"/>
  <c r="AP2924" i="1"/>
  <c r="AL2024" i="1"/>
  <c r="AL3357" i="1"/>
  <c r="AR1857" i="1"/>
  <c r="AJ3527" i="1"/>
  <c r="AJ2132" i="1"/>
  <c r="AN1813" i="1"/>
  <c r="AQ3230" i="1"/>
  <c r="AJ2612" i="1"/>
  <c r="AP3043" i="1"/>
  <c r="AP2421" i="1"/>
  <c r="AP1982" i="1"/>
  <c r="AP3055" i="1"/>
  <c r="AK2024" i="1"/>
  <c r="AQ2822" i="1"/>
  <c r="AO1305" i="1"/>
  <c r="AQ3447" i="1"/>
  <c r="AK1226" i="1"/>
  <c r="AR2222" i="1"/>
  <c r="AM3184" i="1"/>
  <c r="AP2840" i="1"/>
  <c r="AN1557" i="1"/>
  <c r="AN2474" i="1"/>
  <c r="AO2597" i="1"/>
  <c r="AM1193" i="1"/>
  <c r="AR2093" i="1"/>
  <c r="AQ2001" i="1"/>
  <c r="AO3051" i="1"/>
  <c r="AK3348" i="1"/>
  <c r="AP3445" i="1"/>
  <c r="AQ2850" i="1"/>
  <c r="AR1117" i="1"/>
  <c r="AK1569" i="1"/>
  <c r="AQ2919" i="1"/>
  <c r="AR2681" i="1"/>
  <c r="AQ1534" i="1"/>
  <c r="AO3178" i="1"/>
  <c r="AQ1342" i="1"/>
  <c r="AL3488" i="1"/>
  <c r="AQ2590" i="1"/>
  <c r="AN1462" i="1"/>
  <c r="AL1984" i="1"/>
  <c r="AO3430" i="1"/>
  <c r="AO2874" i="1"/>
  <c r="AM2173" i="1"/>
  <c r="AJ1288" i="1"/>
  <c r="AJ2003" i="1"/>
  <c r="AJ2731" i="1"/>
  <c r="AM1396" i="1"/>
  <c r="AJ2945" i="1"/>
  <c r="AR1782" i="1"/>
  <c r="AP2209" i="1"/>
  <c r="AM2789" i="1"/>
  <c r="AQ1828" i="1"/>
  <c r="AP1838" i="1"/>
  <c r="AJ2428" i="1"/>
  <c r="AQ2692" i="1"/>
  <c r="AL1536" i="1"/>
  <c r="AL3473" i="1"/>
  <c r="AR3353" i="1"/>
  <c r="AK3012" i="1"/>
  <c r="AP1455" i="1"/>
  <c r="AO2964" i="1"/>
  <c r="AK2809" i="1"/>
  <c r="AJ2657" i="1"/>
  <c r="AO2341" i="1"/>
  <c r="AJ2701" i="1"/>
  <c r="AJ1857" i="1"/>
  <c r="AN1397" i="1"/>
  <c r="AJ3408" i="1"/>
  <c r="AP1457" i="1"/>
  <c r="AK1692" i="1"/>
  <c r="AL2496" i="1"/>
  <c r="AO2065" i="1"/>
  <c r="AQ2624" i="1"/>
  <c r="AP2393" i="1"/>
  <c r="AM2721" i="1"/>
  <c r="AL2821" i="1"/>
  <c r="AK2908" i="1"/>
  <c r="AN3089" i="1"/>
  <c r="AP2740" i="1"/>
  <c r="AO2168" i="1"/>
  <c r="AQ2940" i="1"/>
  <c r="AM2992" i="1"/>
  <c r="AP3294" i="1"/>
  <c r="AJ2545" i="1"/>
  <c r="AK2353" i="1"/>
  <c r="AL2928" i="1"/>
  <c r="AO1546" i="1"/>
  <c r="AM2936" i="1"/>
  <c r="AR1458" i="1"/>
  <c r="AK2849" i="1"/>
  <c r="AN2189" i="1"/>
  <c r="AJ2541" i="1"/>
  <c r="AL1625" i="1"/>
  <c r="AN2963" i="1"/>
  <c r="AP1936" i="1"/>
  <c r="AJ3128" i="1"/>
  <c r="AN3164" i="1"/>
  <c r="AN1221" i="1"/>
  <c r="AP3274" i="1"/>
  <c r="AR2091" i="1"/>
  <c r="AP2062" i="1"/>
  <c r="AO2685" i="1"/>
  <c r="AQ2116" i="1"/>
  <c r="AM2066" i="1"/>
  <c r="AL3469" i="1"/>
  <c r="AR2361" i="1"/>
  <c r="AR3456" i="1"/>
  <c r="AQ3094" i="1"/>
  <c r="AP1646" i="1"/>
  <c r="AO2756" i="1"/>
  <c r="AM3496" i="1"/>
  <c r="AP2033" i="1"/>
  <c r="AJ2389" i="1"/>
  <c r="AK3243" i="1"/>
  <c r="AP2372" i="1"/>
  <c r="AP2158" i="1"/>
  <c r="AM3185" i="1"/>
  <c r="AO2113" i="1"/>
  <c r="AO3268" i="1"/>
  <c r="AQ2962" i="1"/>
  <c r="AN3022" i="1"/>
  <c r="AM2804" i="1"/>
  <c r="AN3353" i="1"/>
  <c r="AL1893" i="1"/>
  <c r="AR3169" i="1"/>
  <c r="AK2824" i="1"/>
  <c r="AO2828" i="1"/>
  <c r="AL1985" i="1"/>
  <c r="AN3372" i="1"/>
  <c r="AK1763" i="1"/>
  <c r="AJ2353" i="1"/>
  <c r="AN1893" i="1"/>
  <c r="AJ2549" i="1"/>
  <c r="AR3434" i="1"/>
  <c r="AK2517" i="1"/>
  <c r="AN2197" i="1"/>
  <c r="AK2008" i="1"/>
  <c r="AQ1517" i="1"/>
  <c r="AL2480" i="1"/>
  <c r="AJ3044" i="1"/>
  <c r="AQ3019" i="1"/>
  <c r="AM2594" i="1"/>
  <c r="AM2632" i="1"/>
  <c r="AP2573" i="1"/>
  <c r="AQ2681" i="1"/>
  <c r="AP3125" i="1"/>
  <c r="AP1601" i="1"/>
  <c r="AN2686" i="1"/>
  <c r="AK1318" i="1"/>
  <c r="AJ3019" i="1"/>
  <c r="AO2556" i="1"/>
  <c r="AN2596" i="1"/>
  <c r="AO2377" i="1"/>
  <c r="AM2418" i="1"/>
  <c r="AM2416" i="1"/>
  <c r="AP2589" i="1"/>
  <c r="AL3307" i="1"/>
  <c r="AO2910" i="1"/>
  <c r="AQ3211" i="1"/>
  <c r="AR2122" i="1"/>
  <c r="AQ1906" i="1"/>
  <c r="AR3226" i="1"/>
  <c r="AM1853" i="1"/>
  <c r="AJ1121" i="1"/>
  <c r="AJ2207" i="1"/>
  <c r="AN2621" i="1"/>
  <c r="AQ1926" i="1"/>
  <c r="AJ3236" i="1"/>
  <c r="AK2364" i="1"/>
  <c r="AQ1881" i="1"/>
  <c r="AR3404" i="1"/>
  <c r="AN2165" i="1"/>
  <c r="AJ2259" i="1"/>
  <c r="AQ2832" i="1"/>
  <c r="AM2523" i="1"/>
  <c r="AQ1197" i="1"/>
  <c r="AM2036" i="1"/>
  <c r="AJ2469" i="1"/>
  <c r="AN2726" i="1"/>
  <c r="AR3240" i="1"/>
  <c r="AO1996" i="1"/>
  <c r="AQ2712" i="1"/>
  <c r="AL2815" i="1"/>
  <c r="AK1816" i="1"/>
  <c r="AR1898" i="1"/>
  <c r="AQ3234" i="1"/>
  <c r="AP3351" i="1"/>
  <c r="AN2766" i="1"/>
  <c r="AQ2326" i="1"/>
  <c r="AQ2437" i="1"/>
  <c r="AL3328" i="1"/>
  <c r="AN1306" i="1"/>
  <c r="AP1726" i="1"/>
  <c r="AL3149" i="1"/>
  <c r="AQ2563" i="1"/>
  <c r="AJ2429" i="1"/>
  <c r="AO1485" i="1"/>
  <c r="AP2940" i="1"/>
  <c r="AR2246" i="1"/>
  <c r="AO2977" i="1"/>
  <c r="AM1957" i="1"/>
  <c r="AQ3362" i="1"/>
  <c r="AM2506" i="1"/>
  <c r="AO1105" i="1"/>
  <c r="AR1197" i="1"/>
  <c r="AN3197" i="1"/>
  <c r="AJ3081" i="1"/>
  <c r="AN2691" i="1"/>
  <c r="AN1490" i="1"/>
  <c r="AQ1306" i="1"/>
  <c r="AN2030" i="1"/>
  <c r="AQ1273" i="1"/>
  <c r="AO3155" i="1"/>
  <c r="AN2316" i="1"/>
  <c r="AN1611" i="1"/>
  <c r="AO3462" i="1"/>
  <c r="AJ3424" i="1"/>
  <c r="AM2252" i="1"/>
  <c r="AM3053" i="1"/>
  <c r="AP1749" i="1"/>
  <c r="AP1574" i="1"/>
  <c r="AR3103" i="1"/>
  <c r="AK3141" i="1"/>
  <c r="AO3076" i="1"/>
  <c r="AP3388" i="1"/>
  <c r="AK1965" i="1"/>
  <c r="AJ3073" i="1"/>
  <c r="AO1517" i="1"/>
  <c r="AR3072" i="1"/>
  <c r="AO2532" i="1"/>
  <c r="AL1768" i="1"/>
  <c r="AN3430" i="1"/>
  <c r="AM2444" i="1"/>
  <c r="AP3392" i="1"/>
  <c r="AK2277" i="1"/>
  <c r="AR2887" i="1"/>
  <c r="AN3208" i="1"/>
  <c r="AL2780" i="1"/>
  <c r="AR2370" i="1"/>
  <c r="AL2989" i="1"/>
  <c r="AQ3131" i="1"/>
  <c r="AK3197" i="1"/>
  <c r="AM3402" i="1"/>
  <c r="AO1201" i="1"/>
  <c r="AK2180" i="1"/>
  <c r="AO2002" i="1"/>
  <c r="AR1765" i="1"/>
  <c r="AN3289" i="1"/>
  <c r="AM1161" i="1"/>
  <c r="AN1386" i="1"/>
  <c r="AP3474" i="1"/>
  <c r="AQ2353" i="1"/>
  <c r="AM1657" i="1"/>
  <c r="AM2201" i="1"/>
  <c r="AN1524" i="1"/>
  <c r="AP2682" i="1"/>
  <c r="AM2873" i="1"/>
  <c r="AR1952" i="1"/>
  <c r="AQ3500" i="1"/>
  <c r="AR3455" i="1"/>
  <c r="AL3206" i="1"/>
  <c r="AP1618" i="1"/>
  <c r="AN3336" i="1"/>
  <c r="AP2112" i="1"/>
  <c r="AK1784" i="1"/>
  <c r="AL2333" i="1"/>
  <c r="AL3240" i="1"/>
  <c r="AK2005" i="1"/>
  <c r="AR2040" i="1"/>
  <c r="AL2156" i="1"/>
  <c r="AL2564" i="1"/>
  <c r="AL2981" i="1"/>
  <c r="AO1975" i="1"/>
  <c r="AN1661" i="1"/>
  <c r="AJ3478" i="1"/>
  <c r="AR1522" i="1"/>
  <c r="AK2846" i="1"/>
  <c r="AK1217" i="1"/>
  <c r="AO2140" i="1"/>
  <c r="AN2162" i="1"/>
  <c r="AQ2958" i="1"/>
  <c r="AQ1493" i="1"/>
  <c r="AJ2297" i="1"/>
  <c r="AM3046" i="1"/>
  <c r="AN1945" i="1"/>
  <c r="AK1929" i="1"/>
  <c r="AL2813" i="1"/>
  <c r="AM3021" i="1"/>
  <c r="AP2738" i="1"/>
  <c r="AO2468" i="1"/>
  <c r="AQ3226" i="1"/>
  <c r="AR1962" i="1"/>
  <c r="AK3246" i="1"/>
  <c r="AL1392" i="1"/>
  <c r="AO3486" i="1"/>
  <c r="AM3273" i="1"/>
  <c r="AK2864" i="1"/>
  <c r="AO2889" i="1"/>
  <c r="AO2568" i="1"/>
  <c r="AO1864" i="1"/>
  <c r="AR3533" i="1"/>
  <c r="AM1466" i="1"/>
  <c r="AR3381" i="1"/>
  <c r="AO1601" i="1"/>
  <c r="AL1601" i="1"/>
  <c r="AL2600" i="1"/>
  <c r="AM2116" i="1"/>
  <c r="AJ2757" i="1"/>
  <c r="AL2639" i="1"/>
  <c r="AP3153" i="1"/>
  <c r="AR3046" i="1"/>
  <c r="AR2474" i="1"/>
  <c r="AN3163" i="1"/>
  <c r="AO2600" i="1"/>
  <c r="AK2612" i="1"/>
  <c r="AN3221" i="1"/>
  <c r="AK2827" i="1"/>
  <c r="AR3480" i="1"/>
  <c r="AL2516" i="1"/>
  <c r="AK1620" i="1"/>
  <c r="AO2345" i="1"/>
  <c r="AM1426" i="1"/>
  <c r="AO2776" i="1"/>
  <c r="AJ1756" i="1"/>
  <c r="AR1050" i="1"/>
  <c r="AQ3261" i="1"/>
  <c r="AN3141" i="1"/>
  <c r="AN2293" i="1"/>
  <c r="AR2978" i="1"/>
  <c r="AQ2978" i="1"/>
  <c r="AQ2173" i="1"/>
  <c r="AL2593" i="1"/>
  <c r="AM3248" i="1"/>
  <c r="AO1462" i="1"/>
  <c r="AN2681" i="1"/>
  <c r="AJ3121" i="1"/>
  <c r="AN2643" i="1"/>
  <c r="AL2104" i="1"/>
  <c r="AO3025" i="1"/>
  <c r="AQ2205" i="1"/>
  <c r="AJ3009" i="1"/>
  <c r="AQ2265" i="1"/>
  <c r="AJ3320" i="1"/>
  <c r="AR2161" i="1"/>
  <c r="AO3353" i="1"/>
  <c r="AM2838" i="1"/>
  <c r="AN2694" i="1"/>
  <c r="AQ3070" i="1"/>
  <c r="AL2808" i="1"/>
  <c r="AR1541" i="1"/>
  <c r="AJ2149" i="1"/>
  <c r="AQ2360" i="1"/>
  <c r="AR3258" i="1"/>
  <c r="AR1325" i="1"/>
  <c r="AM2258" i="1"/>
  <c r="AP2254" i="1"/>
  <c r="AK2414" i="1"/>
  <c r="AQ1886" i="1"/>
  <c r="AL3160" i="1"/>
  <c r="AO1437" i="1"/>
  <c r="AP1517" i="1"/>
  <c r="AO1988" i="1"/>
  <c r="AL3124" i="1"/>
  <c r="AR2577" i="1"/>
  <c r="AP2214" i="1"/>
  <c r="AP3519" i="1"/>
  <c r="AM3240" i="1"/>
  <c r="AM1205" i="1"/>
  <c r="AM1749" i="1"/>
  <c r="AL2881" i="1"/>
  <c r="AR2532" i="1"/>
  <c r="AR3039" i="1"/>
  <c r="AQ1351" i="1"/>
  <c r="AR3051" i="1"/>
  <c r="AO1834" i="1"/>
  <c r="AK1959" i="1"/>
  <c r="AM2910" i="1"/>
  <c r="AR2488" i="1"/>
  <c r="AJ2408" i="1"/>
  <c r="AO1689" i="1"/>
  <c r="AO2557" i="1"/>
  <c r="AO1994" i="1"/>
  <c r="AO2752" i="1"/>
  <c r="AJ1278" i="1"/>
  <c r="AQ3040" i="1"/>
  <c r="AQ1527" i="1"/>
  <c r="AR1966" i="1"/>
  <c r="AO3102" i="1"/>
  <c r="AL2002" i="1"/>
  <c r="AK3471" i="1"/>
  <c r="AN3459" i="1"/>
  <c r="AK1076" i="1"/>
  <c r="AL2287" i="1"/>
  <c r="AO2864" i="1"/>
  <c r="AO2425" i="1"/>
  <c r="AP1676" i="1"/>
  <c r="AJ1263" i="1"/>
  <c r="AQ3168" i="1"/>
  <c r="AP1545" i="1"/>
  <c r="AP3107" i="1"/>
  <c r="AR1049" i="1"/>
  <c r="AM2988" i="1"/>
  <c r="AN3524" i="1"/>
  <c r="AN2185" i="1"/>
  <c r="AP1909" i="1"/>
  <c r="AN1582" i="1"/>
  <c r="AM2550" i="1"/>
  <c r="AQ3490" i="1"/>
  <c r="AO1889" i="1"/>
  <c r="AO2317" i="1"/>
  <c r="AL1455" i="1"/>
  <c r="AJ2463" i="1"/>
  <c r="AL1529" i="1"/>
  <c r="AN2808" i="1"/>
  <c r="AN1649" i="1"/>
  <c r="AR2099" i="1"/>
  <c r="AJ1676" i="1"/>
  <c r="AO2070" i="1"/>
  <c r="AJ2869" i="1"/>
  <c r="AK3305" i="1"/>
  <c r="AL3385" i="1"/>
  <c r="AP3138" i="1"/>
  <c r="AM3491" i="1"/>
  <c r="AR2258" i="1"/>
  <c r="AR2098" i="1"/>
  <c r="AM1774" i="1"/>
  <c r="AQ3520" i="1"/>
  <c r="AN1047" i="1"/>
  <c r="AM1442" i="1"/>
  <c r="AP2219" i="1"/>
  <c r="AR2997" i="1"/>
  <c r="AQ2577" i="1"/>
  <c r="AR1686" i="1"/>
  <c r="AQ3424" i="1"/>
  <c r="AL3262" i="1"/>
  <c r="AO3205" i="1"/>
  <c r="AN3038" i="1"/>
  <c r="AQ2236" i="1"/>
  <c r="AO2924" i="1"/>
  <c r="AO2679" i="1"/>
  <c r="AL2533" i="1"/>
  <c r="AM1338" i="1"/>
  <c r="AJ3541" i="1"/>
  <c r="AP3375" i="1"/>
  <c r="AR2891" i="1"/>
  <c r="AQ3207" i="1"/>
  <c r="AP2665" i="1"/>
  <c r="AM2010" i="1"/>
  <c r="AR2016" i="1"/>
  <c r="AP1986" i="1"/>
  <c r="AO1134" i="1"/>
  <c r="AO3544" i="1"/>
  <c r="AO1377" i="1"/>
  <c r="AK3345" i="1"/>
  <c r="AL3541" i="1"/>
  <c r="AN1011" i="1"/>
  <c r="AR3536" i="1"/>
  <c r="AL2548" i="1"/>
  <c r="AN2659" i="1"/>
  <c r="AR2310" i="1"/>
  <c r="AR1676" i="1"/>
  <c r="AO2096" i="1"/>
  <c r="AR2223" i="1"/>
  <c r="AJ1407" i="1"/>
  <c r="AM3271" i="1"/>
  <c r="AQ2185" i="1"/>
  <c r="AP1278" i="1"/>
  <c r="AL2599" i="1"/>
  <c r="AL3038" i="1"/>
  <c r="AR2144" i="1"/>
  <c r="AR3341" i="1"/>
  <c r="AN1205" i="1"/>
  <c r="AP1858" i="1"/>
  <c r="AL2845" i="1"/>
  <c r="AQ2824" i="1"/>
  <c r="AN3492" i="1"/>
  <c r="AR1617" i="1"/>
  <c r="AP2726" i="1"/>
  <c r="AR2611" i="1"/>
  <c r="AL3158" i="1"/>
  <c r="AJ1511" i="1"/>
  <c r="AL2536" i="1"/>
  <c r="AO3103" i="1"/>
  <c r="AK2191" i="1"/>
  <c r="AJ3054" i="1"/>
  <c r="AN2698" i="1"/>
  <c r="AN2920" i="1"/>
  <c r="AJ1580" i="1"/>
  <c r="AQ2242" i="1"/>
  <c r="AR3128" i="1"/>
  <c r="AO2042" i="1"/>
  <c r="AJ3500" i="1"/>
  <c r="AL2012" i="1"/>
  <c r="AL2924" i="1"/>
  <c r="AM1108" i="1"/>
  <c r="AN2503" i="1"/>
  <c r="AP1466" i="1"/>
  <c r="AP2264" i="1"/>
  <c r="AK1977" i="1"/>
  <c r="AL2687" i="1"/>
  <c r="AM3502" i="1"/>
  <c r="AJ1489" i="1"/>
  <c r="AP1522" i="1"/>
  <c r="AL1951" i="1"/>
  <c r="AK3312" i="1"/>
  <c r="AO1992" i="1"/>
  <c r="AL2940" i="1"/>
  <c r="AL2572" i="1"/>
  <c r="AQ2054" i="1"/>
  <c r="AM2178" i="1"/>
  <c r="AR2132" i="1"/>
  <c r="AN1542" i="1"/>
  <c r="AM1233" i="1"/>
  <c r="AL1512" i="1"/>
  <c r="AN2748" i="1"/>
  <c r="AP2744" i="1"/>
  <c r="AQ2885" i="1"/>
  <c r="AR3174" i="1"/>
  <c r="AL1558" i="1"/>
  <c r="AJ2351" i="1"/>
  <c r="AO2558" i="1"/>
  <c r="AQ1910" i="1"/>
  <c r="AK2505" i="1"/>
  <c r="AN2732" i="1"/>
  <c r="AL2932" i="1"/>
  <c r="AP2749" i="1"/>
  <c r="AR3203" i="1"/>
  <c r="AN3247" i="1"/>
  <c r="AQ2336" i="1"/>
  <c r="AL1254" i="1"/>
  <c r="AO1285" i="1"/>
  <c r="AK1792" i="1"/>
  <c r="AK3329" i="1"/>
  <c r="AO2276" i="1"/>
  <c r="AP1576" i="1"/>
  <c r="AN1811" i="1"/>
  <c r="AJ2173" i="1"/>
  <c r="AK1896" i="1"/>
  <c r="AJ1964" i="1"/>
  <c r="AN1981" i="1"/>
  <c r="AR2242" i="1"/>
  <c r="AJ3141" i="1"/>
  <c r="AP2040" i="1"/>
  <c r="AL1895" i="1"/>
  <c r="AN1153" i="1"/>
  <c r="AO1737" i="1"/>
  <c r="AP3490" i="1"/>
  <c r="AM2660" i="1"/>
  <c r="AP3024" i="1"/>
  <c r="AQ3142" i="1"/>
  <c r="AP3430" i="1"/>
  <c r="AR2809" i="1"/>
  <c r="AQ3269" i="1"/>
  <c r="AO3517" i="1"/>
  <c r="AR1798" i="1"/>
  <c r="AK2751" i="1"/>
  <c r="AK3401" i="1"/>
  <c r="AJ2944" i="1"/>
  <c r="AJ1138" i="1"/>
  <c r="AL2708" i="1"/>
  <c r="AP3140" i="1"/>
  <c r="AM1441" i="1"/>
  <c r="AJ1146" i="1"/>
  <c r="AM2902" i="1"/>
  <c r="AN2875" i="1"/>
  <c r="AP1834" i="1"/>
  <c r="AN3351" i="1"/>
  <c r="AN2776" i="1"/>
  <c r="AM2972" i="1"/>
  <c r="AN2981" i="1"/>
  <c r="AN3389" i="1"/>
  <c r="AL2204" i="1"/>
  <c r="AQ2361" i="1"/>
  <c r="AM2997" i="1"/>
  <c r="AR3319" i="1"/>
  <c r="AJ2561" i="1"/>
  <c r="AO1009" i="1"/>
  <c r="AN2192" i="1"/>
  <c r="AM2202" i="1"/>
  <c r="AL1214" i="1"/>
  <c r="AK2449" i="1"/>
  <c r="AO3361" i="1"/>
  <c r="AR2983" i="1"/>
  <c r="AP2757" i="1"/>
  <c r="AM1938" i="1"/>
  <c r="AM3064" i="1"/>
  <c r="AM2389" i="1"/>
  <c r="AR2153" i="1"/>
  <c r="AL2348" i="1"/>
  <c r="AK3335" i="1"/>
  <c r="AP3100" i="1"/>
  <c r="AO3232" i="1"/>
  <c r="AL3467" i="1"/>
  <c r="AK1425" i="1"/>
  <c r="AR3438" i="1"/>
  <c r="AP3538" i="1"/>
  <c r="AK1287" i="1"/>
  <c r="AK2492" i="1"/>
  <c r="AN1997" i="1"/>
  <c r="AM1560" i="1"/>
  <c r="AL2500" i="1"/>
  <c r="AP3197" i="1"/>
  <c r="AO1893" i="1"/>
  <c r="AO3156" i="1"/>
  <c r="AO3489" i="1"/>
  <c r="AK2739" i="1"/>
  <c r="AN3448" i="1"/>
  <c r="AR2718" i="1"/>
  <c r="AP2990" i="1"/>
  <c r="AP3283" i="1"/>
  <c r="AO3364" i="1"/>
  <c r="AO3092" i="1"/>
  <c r="AL1712" i="1"/>
  <c r="AL1176" i="1"/>
  <c r="AO1170" i="1"/>
  <c r="AM3216" i="1"/>
  <c r="AN1949" i="1"/>
  <c r="AM2830" i="1"/>
  <c r="AM1714" i="1"/>
  <c r="AJ2572" i="1"/>
  <c r="AN2121" i="1"/>
  <c r="AQ1066" i="1"/>
  <c r="AR3135" i="1"/>
  <c r="AJ3543" i="1"/>
  <c r="AQ1681" i="1"/>
  <c r="AM3437" i="1"/>
  <c r="AL1284" i="1"/>
  <c r="AR3219" i="1"/>
  <c r="AQ1770" i="1"/>
  <c r="AR1045" i="1"/>
  <c r="AL2284" i="1"/>
  <c r="AM1768" i="1"/>
  <c r="AJ2103" i="1"/>
  <c r="AL2413" i="1"/>
  <c r="AQ3399" i="1"/>
  <c r="AN1937" i="1"/>
  <c r="AN3335" i="1"/>
  <c r="AL3226" i="1"/>
  <c r="AN2120" i="1"/>
  <c r="AP3293" i="1"/>
  <c r="AL3523" i="1"/>
  <c r="AQ3471" i="1"/>
  <c r="AL2281" i="1"/>
  <c r="AO2493" i="1"/>
  <c r="AQ2136" i="1"/>
  <c r="AJ3479" i="1"/>
  <c r="AL2227" i="1"/>
  <c r="AQ2057" i="1"/>
  <c r="AL3185" i="1"/>
  <c r="AK1536" i="1"/>
  <c r="AQ3157" i="1"/>
  <c r="AK1801" i="1"/>
  <c r="AP3288" i="1"/>
  <c r="AL3278" i="1"/>
  <c r="AM2013" i="1"/>
  <c r="AR2840" i="1"/>
  <c r="AJ2313" i="1"/>
  <c r="AK3533" i="1"/>
  <c r="AJ3279" i="1"/>
  <c r="AO3063" i="1"/>
  <c r="AJ1987" i="1"/>
  <c r="AJ2516" i="1"/>
  <c r="AL3110" i="1"/>
  <c r="AN1810" i="1"/>
  <c r="AP1587" i="1"/>
  <c r="AK3536" i="1"/>
  <c r="AL3072" i="1"/>
  <c r="AR3057" i="1"/>
  <c r="AO1075" i="1"/>
  <c r="AQ2028" i="1"/>
  <c r="AJ1147" i="1"/>
  <c r="AN1113" i="1"/>
  <c r="AM2113" i="1"/>
  <c r="AJ1282" i="1"/>
  <c r="AO1827" i="1"/>
  <c r="AP2252" i="1"/>
  <c r="AR3310" i="1"/>
  <c r="AO1524" i="1"/>
  <c r="AQ3535" i="1"/>
  <c r="AK1036" i="1"/>
  <c r="AM1166" i="1"/>
  <c r="AM3493" i="1"/>
  <c r="AJ3393" i="1"/>
  <c r="AN1708" i="1"/>
  <c r="AK1130" i="1"/>
  <c r="AJ2078" i="1"/>
  <c r="AL1981" i="1"/>
  <c r="AL1998" i="1"/>
  <c r="AP2108" i="1"/>
  <c r="AJ1246" i="1"/>
  <c r="AN2156" i="1"/>
  <c r="AJ2630" i="1"/>
  <c r="AK1941" i="1"/>
  <c r="AM2621" i="1"/>
  <c r="AK1209" i="1"/>
  <c r="AL3202" i="1"/>
  <c r="AO2623" i="1"/>
  <c r="AK1143" i="1"/>
  <c r="AJ2459" i="1"/>
  <c r="AN2715" i="1"/>
  <c r="AL2540" i="1"/>
  <c r="AL2851" i="1"/>
  <c r="AR1971" i="1"/>
  <c r="AP3023" i="1"/>
  <c r="AL1751" i="1"/>
  <c r="AP2436" i="1"/>
  <c r="AQ2639" i="1"/>
  <c r="AQ3110" i="1"/>
  <c r="AJ1115" i="1"/>
  <c r="AN2845" i="1"/>
  <c r="AJ2084" i="1"/>
  <c r="AL3223" i="1"/>
  <c r="AN1435" i="1"/>
  <c r="AQ1246" i="1"/>
  <c r="AK1542" i="1"/>
  <c r="AO1207" i="1"/>
  <c r="AN3539" i="1"/>
  <c r="AN1727" i="1"/>
  <c r="AN2174" i="1"/>
  <c r="AJ1066" i="1"/>
  <c r="AQ3378" i="1"/>
  <c r="AM1988" i="1"/>
  <c r="AO3030" i="1"/>
  <c r="AO1729" i="1"/>
  <c r="AQ2605" i="1"/>
  <c r="AO2497" i="1"/>
  <c r="AJ1868" i="1"/>
  <c r="AO1357" i="1"/>
  <c r="AP2862" i="1"/>
  <c r="AN3435" i="1"/>
  <c r="AQ1581" i="1"/>
  <c r="AL2636" i="1"/>
  <c r="AP2013" i="1"/>
  <c r="AM2743" i="1"/>
  <c r="AM2794" i="1"/>
  <c r="AJ3475" i="1"/>
  <c r="AR3528" i="1"/>
  <c r="AM2447" i="1"/>
  <c r="AQ3463" i="1"/>
  <c r="AR2768" i="1"/>
  <c r="AP2695" i="1"/>
  <c r="AM2022" i="1"/>
  <c r="AL2674" i="1"/>
  <c r="AQ2526" i="1"/>
  <c r="AO3407" i="1"/>
  <c r="AJ2174" i="1"/>
  <c r="AL2127" i="1"/>
  <c r="AJ3233" i="1"/>
  <c r="AN2734" i="1"/>
  <c r="AK2508" i="1"/>
  <c r="AM3002" i="1"/>
  <c r="AN2322" i="1"/>
  <c r="AQ2860" i="1"/>
  <c r="AK1243" i="1"/>
  <c r="AK1080" i="1"/>
  <c r="AN3046" i="1"/>
  <c r="AR2285" i="1"/>
  <c r="AL2476" i="1"/>
  <c r="AP1797" i="1"/>
  <c r="AL2995" i="1"/>
  <c r="AP2994" i="1"/>
  <c r="AM1922" i="1"/>
  <c r="AJ2435" i="1"/>
  <c r="AQ2194" i="1"/>
  <c r="AJ3308" i="1"/>
  <c r="AM1958" i="1"/>
  <c r="AN3339" i="1"/>
  <c r="AO2899" i="1"/>
  <c r="AK1146" i="1"/>
  <c r="AP3004" i="1"/>
  <c r="AK1756" i="1"/>
  <c r="AM2657" i="1"/>
  <c r="AL2465" i="1"/>
  <c r="AN2909" i="1"/>
  <c r="AQ3481" i="1"/>
  <c r="AJ2364" i="1"/>
  <c r="AM1485" i="1"/>
  <c r="AP3099" i="1"/>
  <c r="AM3223" i="1"/>
  <c r="AR2852" i="1"/>
  <c r="AR2440" i="1"/>
  <c r="AP3109" i="1"/>
  <c r="AO2072" i="1"/>
  <c r="AJ2256" i="1"/>
  <c r="AP2973" i="1"/>
  <c r="AL3193" i="1"/>
  <c r="AO3053" i="1"/>
  <c r="AO1754" i="1"/>
  <c r="AJ2411" i="1"/>
  <c r="AN2456" i="1"/>
  <c r="AR3021" i="1"/>
  <c r="AJ3098" i="1"/>
  <c r="AM1504" i="1"/>
  <c r="AJ3201" i="1"/>
  <c r="AM3532" i="1"/>
  <c r="AN2090" i="1"/>
  <c r="AM2176" i="1"/>
  <c r="AN1561" i="1"/>
  <c r="AQ1593" i="1"/>
  <c r="AN2173" i="1"/>
  <c r="AQ3187" i="1"/>
  <c r="AR1205" i="1"/>
  <c r="AJ1344" i="1"/>
  <c r="AR2709" i="1"/>
  <c r="AP1292" i="1"/>
  <c r="AL1684" i="1"/>
  <c r="AM1224" i="1"/>
  <c r="AN2132" i="1"/>
  <c r="AK1228" i="1"/>
  <c r="AL2866" i="1"/>
  <c r="AO3161" i="1"/>
  <c r="AJ1957" i="1"/>
  <c r="AQ1725" i="1"/>
  <c r="AJ2763" i="1"/>
  <c r="AP2106" i="1"/>
  <c r="AO2955" i="1"/>
  <c r="AK2165" i="1"/>
  <c r="AR3375" i="1"/>
  <c r="AR2806" i="1"/>
  <c r="AP3518" i="1"/>
  <c r="AO2383" i="1"/>
  <c r="AQ1496" i="1"/>
  <c r="AQ1620" i="1"/>
  <c r="AL2192" i="1"/>
  <c r="AO3099" i="1"/>
  <c r="AR1291" i="1"/>
  <c r="AM1245" i="1"/>
  <c r="AJ2451" i="1"/>
  <c r="AJ2091" i="1"/>
  <c r="AQ2740" i="1"/>
  <c r="AR3454" i="1"/>
  <c r="AK2729" i="1"/>
  <c r="AJ2700" i="1"/>
  <c r="AL2712" i="1"/>
  <c r="AN2004" i="1"/>
  <c r="AL2849" i="1"/>
  <c r="AN3196" i="1"/>
  <c r="AQ1810" i="1"/>
  <c r="AJ1880" i="1"/>
  <c r="AR2730" i="1"/>
  <c r="AR1256" i="1"/>
  <c r="AJ2595" i="1"/>
  <c r="AP2172" i="1"/>
  <c r="AJ2144" i="1"/>
  <c r="AR3488" i="1"/>
  <c r="AM2653" i="1"/>
  <c r="AQ1266" i="1"/>
  <c r="AK1861" i="1"/>
  <c r="AR1191" i="1"/>
  <c r="AP2776" i="1"/>
  <c r="AR2943" i="1"/>
  <c r="AL2235" i="1"/>
  <c r="AO1191" i="1"/>
  <c r="AQ1573" i="1"/>
  <c r="AL2481" i="1"/>
  <c r="AQ2629" i="1"/>
  <c r="AL2423" i="1"/>
  <c r="AO2701" i="1"/>
  <c r="AQ3450" i="1"/>
  <c r="AR3270" i="1"/>
  <c r="AK1137" i="1"/>
  <c r="AL3027" i="1"/>
  <c r="AL3095" i="1"/>
  <c r="AP2193" i="1"/>
  <c r="AN2581" i="1"/>
  <c r="AO1860" i="1"/>
  <c r="AR3105" i="1"/>
  <c r="AQ3510" i="1"/>
  <c r="AK1177" i="1"/>
  <c r="AO3061" i="1"/>
  <c r="AK1438" i="1"/>
  <c r="AP2450" i="1"/>
  <c r="AQ2402" i="1"/>
  <c r="AO3527" i="1"/>
  <c r="AJ2896" i="1"/>
  <c r="AM3206" i="1"/>
  <c r="AJ3301" i="1"/>
  <c r="AO2748" i="1"/>
  <c r="AJ1229" i="1"/>
  <c r="AN3485" i="1"/>
  <c r="AL1002" i="1"/>
  <c r="AK3412" i="1"/>
  <c r="AL1920" i="1"/>
  <c r="AP2828" i="1"/>
  <c r="AK2129" i="1"/>
  <c r="AK1691" i="1"/>
  <c r="AL3374" i="1"/>
  <c r="AQ2091" i="1"/>
  <c r="AQ1085" i="1"/>
  <c r="AM3102" i="1"/>
  <c r="AQ1506" i="1"/>
  <c r="AP3303" i="1"/>
  <c r="AM3316" i="1"/>
  <c r="AN2592" i="1"/>
  <c r="AQ1363" i="1"/>
  <c r="AR1111" i="1"/>
  <c r="AJ1408" i="1"/>
  <c r="AP1746" i="1"/>
  <c r="AM1882" i="1"/>
  <c r="AN2641" i="1"/>
  <c r="AP1245" i="1"/>
  <c r="AK2503" i="1"/>
  <c r="AL1243" i="1"/>
  <c r="AQ3252" i="1"/>
  <c r="AJ2533" i="1"/>
  <c r="AR3282" i="1"/>
  <c r="AK2642" i="1"/>
  <c r="AQ3176" i="1"/>
  <c r="AJ1271" i="1"/>
  <c r="AP1998" i="1"/>
  <c r="AO2744" i="1"/>
  <c r="AK1603" i="1"/>
  <c r="AN2827" i="1"/>
  <c r="AR1583" i="1"/>
  <c r="AR2381" i="1"/>
  <c r="AJ2193" i="1"/>
  <c r="AO3291" i="1"/>
  <c r="AL1234" i="1"/>
  <c r="AJ3399" i="1"/>
  <c r="AR1645" i="1"/>
  <c r="AN1630" i="1"/>
  <c r="AM3443" i="1"/>
  <c r="AN1342" i="1"/>
  <c r="AK2883" i="1"/>
  <c r="AJ2876" i="1"/>
  <c r="AR2229" i="1"/>
  <c r="AQ2009" i="1"/>
  <c r="AM2732" i="1"/>
  <c r="AJ1683" i="1"/>
  <c r="AK2045" i="1"/>
  <c r="AM1295" i="1"/>
  <c r="AR1907" i="1"/>
  <c r="AJ1519" i="1"/>
  <c r="AN1243" i="1"/>
  <c r="AR2013" i="1"/>
  <c r="AK2229" i="1"/>
  <c r="AK1415" i="1"/>
  <c r="AL3387" i="1"/>
  <c r="AL2489" i="1"/>
  <c r="AP2267" i="1"/>
  <c r="AJ1400" i="1"/>
  <c r="AN2041" i="1"/>
  <c r="AP1969" i="1"/>
  <c r="AP2340" i="1"/>
  <c r="AQ2282" i="1"/>
  <c r="AP1785" i="1"/>
  <c r="AR2881" i="1"/>
  <c r="AP3073" i="1"/>
  <c r="AP2762" i="1"/>
  <c r="AJ1252" i="1"/>
  <c r="AN1467" i="1"/>
  <c r="AN1849" i="1"/>
  <c r="AP1684" i="1"/>
  <c r="AM2648" i="1"/>
  <c r="AM2060" i="1"/>
  <c r="AN3446" i="1"/>
  <c r="AQ1689" i="1"/>
  <c r="AQ2262" i="1"/>
  <c r="AK2273" i="1"/>
  <c r="AN3518" i="1"/>
  <c r="AQ2737" i="1"/>
  <c r="AQ2517" i="1"/>
  <c r="AJ3238" i="1"/>
  <c r="AP3318" i="1"/>
  <c r="AQ2212" i="1"/>
  <c r="AM3205" i="1"/>
  <c r="AL2172" i="1"/>
  <c r="AQ2964" i="1"/>
  <c r="AN2931" i="1"/>
  <c r="AR2597" i="1"/>
  <c r="AR2531" i="1"/>
  <c r="AR3249" i="1"/>
  <c r="AM2056" i="1"/>
  <c r="AJ3387" i="1"/>
  <c r="AR2177" i="1"/>
  <c r="AJ1118" i="1"/>
  <c r="AM2110" i="1"/>
  <c r="AQ1529" i="1"/>
  <c r="AN1021" i="1"/>
  <c r="AJ2129" i="1"/>
  <c r="AP2120" i="1"/>
  <c r="AL1780" i="1"/>
  <c r="AK2376" i="1"/>
  <c r="AJ2755" i="1"/>
  <c r="AM2971" i="1"/>
  <c r="AJ3296" i="1"/>
  <c r="AQ2249" i="1"/>
  <c r="AQ3393" i="1"/>
  <c r="AO3334" i="1"/>
  <c r="AP3298" i="1"/>
  <c r="AP2528" i="1"/>
  <c r="AL2907" i="1"/>
  <c r="AK2957" i="1"/>
  <c r="AO2193" i="1"/>
  <c r="AQ2072" i="1"/>
  <c r="AN2945" i="1"/>
  <c r="AM3232" i="1"/>
  <c r="AQ3114" i="1"/>
  <c r="AR2230" i="1"/>
  <c r="AM1733" i="1"/>
  <c r="AO3524" i="1"/>
  <c r="AM3165" i="1"/>
  <c r="AR3444" i="1"/>
  <c r="AP2602" i="1"/>
  <c r="AQ3214" i="1"/>
  <c r="AO2585" i="1"/>
  <c r="AM3514" i="1"/>
  <c r="AO3138" i="1"/>
  <c r="AP2656" i="1"/>
  <c r="AL2069" i="1"/>
  <c r="AQ2598" i="1"/>
  <c r="AM1617" i="1"/>
  <c r="AJ3066" i="1"/>
  <c r="AO3142" i="1"/>
  <c r="AJ1533" i="1"/>
  <c r="AL2521" i="1"/>
  <c r="AM2881" i="1"/>
  <c r="AJ3365" i="1"/>
  <c r="AP2104" i="1"/>
  <c r="AO3120" i="1"/>
  <c r="AR1661" i="1"/>
  <c r="AQ2085" i="1"/>
  <c r="AK1717" i="1"/>
  <c r="AQ2898" i="1"/>
  <c r="AR1810" i="1"/>
  <c r="AO2722" i="1"/>
  <c r="AR1362" i="1"/>
  <c r="AP2231" i="1"/>
  <c r="AN1657" i="1"/>
  <c r="AQ2428" i="1"/>
  <c r="AK3397" i="1"/>
  <c r="AJ2698" i="1"/>
  <c r="AJ1228" i="1"/>
  <c r="AM2064" i="1"/>
  <c r="AM1453" i="1"/>
  <c r="AL2499" i="1"/>
  <c r="AN2296" i="1"/>
  <c r="AL3040" i="1"/>
  <c r="AK2701" i="1"/>
  <c r="AJ1660" i="1"/>
  <c r="AN3358" i="1"/>
  <c r="AQ1802" i="1"/>
  <c r="AP1716" i="1"/>
  <c r="AQ1781" i="1"/>
  <c r="AO3180" i="1"/>
  <c r="AN3213" i="1"/>
  <c r="AJ2915" i="1"/>
  <c r="AL2133" i="1"/>
  <c r="AN2809" i="1"/>
  <c r="AJ2965" i="1"/>
  <c r="AM1001" i="1"/>
  <c r="AO3209" i="1"/>
  <c r="AL3251" i="1"/>
  <c r="AO2006" i="1"/>
  <c r="AJ3112" i="1"/>
  <c r="AL1148" i="1"/>
  <c r="AQ3286" i="1"/>
  <c r="AN1033" i="1"/>
  <c r="AJ1632" i="1"/>
  <c r="AK3129" i="1"/>
  <c r="AN3391" i="1"/>
  <c r="AO1953" i="1"/>
  <c r="AQ3306" i="1"/>
  <c r="AN2546" i="1"/>
  <c r="AP2850" i="1"/>
  <c r="AM2337" i="1"/>
  <c r="AM2541" i="1"/>
  <c r="AK3293" i="1"/>
  <c r="AP2690" i="1"/>
  <c r="AO3501" i="1"/>
  <c r="AR2213" i="1"/>
  <c r="AP3241" i="1"/>
  <c r="AR2650" i="1"/>
  <c r="AP3433" i="1"/>
  <c r="AP2166" i="1"/>
  <c r="AJ3360" i="1"/>
  <c r="AM1601" i="1"/>
  <c r="AM1564" i="1"/>
  <c r="AL1078" i="1"/>
  <c r="AK1548" i="1"/>
  <c r="AO3090" i="1"/>
  <c r="AP3439" i="1"/>
  <c r="AL2847" i="1"/>
  <c r="AL2517" i="1"/>
  <c r="AO3009" i="1"/>
  <c r="AK1600" i="1"/>
  <c r="AQ3326" i="1"/>
  <c r="AR1365" i="1"/>
  <c r="AJ1745" i="1"/>
  <c r="AN1726" i="1"/>
  <c r="AP3039" i="1"/>
  <c r="AL1196" i="1"/>
  <c r="AM3306" i="1"/>
  <c r="AR3191" i="1"/>
  <c r="AL3128" i="1"/>
  <c r="AM3329" i="1"/>
  <c r="AJ1624" i="1"/>
  <c r="AN1262" i="1"/>
  <c r="AM2509" i="1"/>
  <c r="AO3349" i="1"/>
  <c r="AL2655" i="1"/>
  <c r="AQ2180" i="1"/>
  <c r="AP1569" i="1"/>
  <c r="AN2862" i="1"/>
  <c r="AQ3285" i="1"/>
  <c r="AN1129" i="1"/>
  <c r="AR3414" i="1"/>
  <c r="AO2714" i="1"/>
  <c r="AL2563" i="1"/>
  <c r="AR2658" i="1"/>
  <c r="AR2689" i="1"/>
  <c r="AQ2853" i="1"/>
  <c r="AN2570" i="1"/>
  <c r="AO3295" i="1"/>
  <c r="AR2802" i="1"/>
  <c r="AM3500" i="1"/>
  <c r="AK2992" i="1"/>
  <c r="AK2948" i="1"/>
  <c r="AP2541" i="1"/>
  <c r="AP3261" i="1"/>
  <c r="AJ2823" i="1"/>
  <c r="AO3406" i="1"/>
  <c r="AO1398" i="1"/>
  <c r="AN1706" i="1"/>
  <c r="AR1881" i="1"/>
  <c r="AO2154" i="1"/>
  <c r="AP3148" i="1"/>
  <c r="AO2682" i="1"/>
  <c r="AQ2858" i="1"/>
  <c r="AN1773" i="1"/>
  <c r="AJ1941" i="1"/>
  <c r="AP2636" i="1"/>
  <c r="AK1868" i="1"/>
  <c r="AP3382" i="1"/>
  <c r="AQ3159" i="1"/>
  <c r="AL1324" i="1"/>
  <c r="AO1353" i="1"/>
  <c r="AJ3397" i="1"/>
  <c r="AQ1994" i="1"/>
  <c r="AP3461" i="1"/>
  <c r="AL2535" i="1"/>
  <c r="AR1486" i="1"/>
  <c r="AR2721" i="1"/>
  <c r="AJ2420" i="1"/>
  <c r="AR2616" i="1"/>
  <c r="AK2801" i="1"/>
  <c r="AQ3376" i="1"/>
  <c r="AR3545" i="1"/>
  <c r="AJ1564" i="1"/>
  <c r="AR3445" i="1"/>
  <c r="AJ3143" i="1"/>
  <c r="AR2708" i="1"/>
  <c r="AM1470" i="1"/>
  <c r="AP3220" i="1"/>
  <c r="AL1853" i="1"/>
  <c r="AO1146" i="1"/>
  <c r="AR2344" i="1"/>
  <c r="AR1781" i="1"/>
  <c r="AK2137" i="1"/>
  <c r="AL2759" i="1"/>
  <c r="AM3141" i="1"/>
  <c r="AK2944" i="1"/>
  <c r="AJ2655" i="1"/>
  <c r="AN3140" i="1"/>
  <c r="AK3313" i="1"/>
  <c r="AQ3464" i="1"/>
  <c r="AK2281" i="1"/>
  <c r="AL2508" i="1"/>
  <c r="AR1185" i="1"/>
  <c r="AP1149" i="1"/>
  <c r="AR1245" i="1"/>
  <c r="AR2088" i="1"/>
  <c r="AK3386" i="1"/>
  <c r="AL1277" i="1"/>
  <c r="AO1222" i="1"/>
  <c r="AQ3395" i="1"/>
  <c r="AJ2629" i="1"/>
  <c r="AL3499" i="1"/>
  <c r="AJ1371" i="1"/>
  <c r="AN2980" i="1"/>
  <c r="AR3233" i="1"/>
  <c r="AQ3282" i="1"/>
  <c r="AL1493" i="1"/>
  <c r="AO2169" i="1"/>
  <c r="AQ1037" i="1"/>
  <c r="AL2735" i="1"/>
  <c r="AO1393" i="1"/>
  <c r="AM1754" i="1"/>
  <c r="AQ1221" i="1"/>
  <c r="AK2975" i="1"/>
  <c r="AP1478" i="1"/>
  <c r="AN3290" i="1"/>
  <c r="AN1967" i="1"/>
  <c r="AN2297" i="1"/>
  <c r="AR2383" i="1"/>
  <c r="AJ1294" i="1"/>
  <c r="AN1318" i="1"/>
  <c r="AN2700" i="1"/>
  <c r="AL2609" i="1"/>
  <c r="AO3299" i="1"/>
  <c r="AJ1712" i="1"/>
  <c r="AJ2993" i="1"/>
  <c r="AN2880" i="1"/>
  <c r="AP2305" i="1"/>
  <c r="AO2882" i="1"/>
  <c r="AP3113" i="1"/>
  <c r="AK1981" i="1"/>
  <c r="AK2703" i="1"/>
  <c r="AJ1079" i="1"/>
  <c r="AM2198" i="1"/>
  <c r="AK3363" i="1"/>
  <c r="AQ3141" i="1"/>
  <c r="AJ1568" i="1"/>
  <c r="AN3509" i="1"/>
  <c r="AQ3491" i="1"/>
  <c r="AL1405" i="1"/>
  <c r="AQ2494" i="1"/>
  <c r="AN1643" i="1"/>
  <c r="AK2662" i="1"/>
  <c r="AP2212" i="1"/>
  <c r="AP3485" i="1"/>
  <c r="AK3538" i="1"/>
  <c r="AJ1010" i="1"/>
  <c r="AK2847" i="1"/>
  <c r="AP2210" i="1"/>
  <c r="AR3421" i="1"/>
  <c r="AP2029" i="1"/>
  <c r="AO3065" i="1"/>
  <c r="AO1566" i="1"/>
  <c r="AL1068" i="1"/>
  <c r="AM2861" i="1"/>
  <c r="AQ2209" i="1"/>
  <c r="AK2189" i="1"/>
  <c r="AN2369" i="1"/>
  <c r="AR2698" i="1"/>
  <c r="AL2624" i="1"/>
  <c r="AQ2986" i="1"/>
  <c r="AP1317" i="1"/>
  <c r="AK3175" i="1"/>
  <c r="AR1574" i="1"/>
  <c r="AP2641" i="1"/>
  <c r="AL3511" i="1"/>
  <c r="AN3084" i="1"/>
  <c r="AM3051" i="1"/>
  <c r="AK2332" i="1"/>
  <c r="AQ2372" i="1"/>
  <c r="AK3304" i="1"/>
  <c r="AP2408" i="1"/>
  <c r="AM3413" i="1"/>
  <c r="AJ2325" i="1"/>
  <c r="AO3246" i="1"/>
  <c r="AP3530" i="1"/>
  <c r="AL1736" i="1"/>
  <c r="AJ2240" i="1"/>
  <c r="AQ3351" i="1"/>
  <c r="AM3366" i="1"/>
  <c r="AL1961" i="1"/>
  <c r="AK2837" i="1"/>
  <c r="AQ1453" i="1"/>
  <c r="AO2662" i="1"/>
  <c r="AO1914" i="1"/>
  <c r="AQ2300" i="1"/>
  <c r="AK3208" i="1"/>
  <c r="AQ1876" i="1"/>
  <c r="AJ3105" i="1"/>
  <c r="AO2712" i="1"/>
  <c r="AM1173" i="1"/>
  <c r="AQ3160" i="1"/>
  <c r="AM1661" i="1"/>
  <c r="AM3230" i="1"/>
  <c r="AL2218" i="1"/>
  <c r="AM2985" i="1"/>
  <c r="AQ1017" i="1"/>
  <c r="AN3295" i="1"/>
  <c r="AQ2466" i="1"/>
  <c r="AL2805" i="1"/>
  <c r="AM2319" i="1"/>
  <c r="AP2949" i="1"/>
  <c r="AN3388" i="1"/>
  <c r="AO3264" i="1"/>
  <c r="AL1221" i="1"/>
  <c r="AM2426" i="1"/>
  <c r="AQ1269" i="1"/>
  <c r="AL3417" i="1"/>
  <c r="AR2613" i="1"/>
  <c r="AN2400" i="1"/>
  <c r="AP3390" i="1"/>
  <c r="AP3136" i="1"/>
  <c r="AJ3380" i="1"/>
  <c r="AO1334" i="1"/>
  <c r="AQ1225" i="1"/>
  <c r="AM1225" i="1"/>
  <c r="AP2397" i="1"/>
  <c r="AL1233" i="1"/>
  <c r="AO1973" i="1"/>
  <c r="AR2069" i="1"/>
  <c r="AQ2766" i="1"/>
  <c r="AN1285" i="1"/>
  <c r="AL1957" i="1"/>
  <c r="AN2417" i="1"/>
  <c r="AM2256" i="1"/>
  <c r="AP2919" i="1"/>
  <c r="AJ1661" i="1"/>
  <c r="AK3004" i="1"/>
  <c r="AK2470" i="1"/>
  <c r="AR2109" i="1"/>
  <c r="AM1665" i="1"/>
  <c r="AN2657" i="1"/>
  <c r="AP1823" i="1"/>
  <c r="AK3005" i="1"/>
  <c r="AO2001" i="1"/>
  <c r="AJ1696" i="1"/>
  <c r="AQ1913" i="1"/>
  <c r="AR1828" i="1"/>
  <c r="AJ2604" i="1"/>
  <c r="AJ1808" i="1"/>
  <c r="AM1637" i="1"/>
  <c r="AJ1780" i="1"/>
  <c r="AL3386" i="1"/>
  <c r="AP1613" i="1"/>
  <c r="AR2548" i="1"/>
  <c r="AL2432" i="1"/>
  <c r="AQ2240" i="1"/>
  <c r="AL2515" i="1"/>
  <c r="AJ3332" i="1"/>
  <c r="AN2814" i="1"/>
  <c r="AM2912" i="1"/>
  <c r="AN2273" i="1"/>
  <c r="AQ2106" i="1"/>
  <c r="AQ3178" i="1"/>
  <c r="AJ1992" i="1"/>
  <c r="AO1702" i="1"/>
  <c r="AM2981" i="1"/>
  <c r="AL2883" i="1"/>
  <c r="AQ1155" i="1"/>
  <c r="AN1317" i="1"/>
  <c r="AO2707" i="1"/>
  <c r="AP3305" i="1"/>
  <c r="AN1742" i="1"/>
  <c r="AR2777" i="1"/>
  <c r="AR2677" i="1"/>
  <c r="AK2076" i="1"/>
  <c r="AR2620" i="1"/>
  <c r="AP2536" i="1"/>
  <c r="AM3194" i="1"/>
  <c r="AN2237" i="1"/>
  <c r="AQ2945" i="1"/>
  <c r="AK2860" i="1"/>
  <c r="AR2442" i="1"/>
  <c r="AJ2424" i="1"/>
  <c r="AJ3340" i="1"/>
  <c r="AL3263" i="1"/>
  <c r="AM1553" i="1"/>
  <c r="AK3170" i="1"/>
  <c r="AN1362" i="1"/>
  <c r="AL2016" i="1"/>
  <c r="AN2728" i="1"/>
  <c r="AL3482" i="1"/>
  <c r="AL3289" i="1"/>
  <c r="AP2185" i="1"/>
  <c r="AO1790" i="1"/>
  <c r="AR1157" i="1"/>
  <c r="AM2921" i="1"/>
  <c r="AL1584" i="1"/>
  <c r="AR2582" i="1"/>
  <c r="AQ2153" i="1"/>
  <c r="AP1349" i="1"/>
  <c r="AJ1764" i="1"/>
  <c r="AN2138" i="1"/>
  <c r="AJ3545" i="1"/>
  <c r="AN2180" i="1"/>
  <c r="AN3441" i="1"/>
  <c r="AM3191" i="1"/>
  <c r="AQ2442" i="1"/>
  <c r="AM3415" i="1"/>
  <c r="AL1456" i="1"/>
  <c r="AQ1981" i="1"/>
  <c r="AN2684" i="1"/>
  <c r="AP3199" i="1"/>
  <c r="AP1022" i="1"/>
  <c r="AN2716" i="1"/>
  <c r="AJ2267" i="1"/>
  <c r="AR3065" i="1"/>
  <c r="AP3314" i="1"/>
  <c r="AR2379" i="1"/>
  <c r="AO2149" i="1"/>
  <c r="AP1153" i="1"/>
  <c r="AL3090" i="1"/>
  <c r="AK2568" i="1"/>
  <c r="AR2585" i="1"/>
  <c r="AK3458" i="1"/>
  <c r="AR1025" i="1"/>
  <c r="AL3047" i="1"/>
  <c r="AL3388" i="1"/>
  <c r="AO1493" i="1"/>
  <c r="AQ2781" i="1"/>
  <c r="AK1744" i="1"/>
  <c r="AM2126" i="1"/>
  <c r="AN1297" i="1"/>
  <c r="AK2687" i="1"/>
  <c r="AM2962" i="1"/>
  <c r="AR1620" i="1"/>
  <c r="AJ2973" i="1"/>
  <c r="AP1901" i="1"/>
  <c r="AR3292" i="1"/>
  <c r="AL1832" i="1"/>
  <c r="AP2785" i="1"/>
  <c r="AP1129" i="1"/>
  <c r="AJ1794" i="1"/>
  <c r="AJ3366" i="1"/>
  <c r="AQ2038" i="1"/>
  <c r="AQ1295" i="1"/>
  <c r="AO2238" i="1"/>
  <c r="AJ3298" i="1"/>
  <c r="AK1869" i="1"/>
  <c r="AN2140" i="1"/>
  <c r="AO2907" i="1"/>
  <c r="AK1673" i="1"/>
  <c r="AQ3312" i="1"/>
  <c r="AP2486" i="1"/>
  <c r="AP3495" i="1"/>
  <c r="AK1680" i="1"/>
  <c r="AQ2758" i="1"/>
  <c r="AJ3084" i="1"/>
  <c r="AJ2713" i="1"/>
  <c r="AK3139" i="1"/>
  <c r="AJ2769" i="1"/>
  <c r="AJ3130" i="1"/>
  <c r="AO3091" i="1"/>
  <c r="AQ2748" i="1"/>
  <c r="AK2041" i="1"/>
  <c r="AJ2200" i="1"/>
  <c r="AK3222" i="1"/>
  <c r="AM3476" i="1"/>
  <c r="AL3213" i="1"/>
  <c r="AP3541" i="1"/>
  <c r="AK1793" i="1"/>
  <c r="AO1217" i="1"/>
  <c r="AJ1806" i="1"/>
  <c r="AP1236" i="1"/>
  <c r="AM3533" i="1"/>
  <c r="AP3180" i="1"/>
  <c r="AM1505" i="1"/>
  <c r="AQ1665" i="1"/>
  <c r="AJ1046" i="1"/>
  <c r="AM2045" i="1"/>
  <c r="AK1915" i="1"/>
  <c r="AM2460" i="1"/>
  <c r="AN1545" i="1"/>
  <c r="AP1061" i="1"/>
  <c r="AR1310" i="1"/>
  <c r="AK2411" i="1"/>
  <c r="AP2880" i="1"/>
  <c r="AP1918" i="1"/>
  <c r="AL1162" i="1"/>
  <c r="AQ1157" i="1"/>
  <c r="AQ3038" i="1"/>
  <c r="AL1885" i="1"/>
  <c r="AM3283" i="1"/>
  <c r="AR1121" i="1"/>
  <c r="AO2900" i="1"/>
  <c r="AQ2495" i="1"/>
  <c r="AN1179" i="1"/>
  <c r="AM3017" i="1"/>
  <c r="AK2213" i="1"/>
  <c r="AO3367" i="1"/>
  <c r="AQ2773" i="1"/>
  <c r="AK2320" i="1"/>
  <c r="AR3392" i="1"/>
  <c r="AP2830" i="1"/>
  <c r="AO2364" i="1"/>
  <c r="AM1081" i="1"/>
  <c r="AR2646" i="1"/>
  <c r="AL2614" i="1"/>
  <c r="AJ1988" i="1"/>
  <c r="AM2117" i="1"/>
  <c r="AJ2332" i="1"/>
  <c r="AP3463" i="1"/>
  <c r="AO1549" i="1"/>
  <c r="AK3200" i="1"/>
  <c r="AP1345" i="1"/>
  <c r="AK1557" i="1"/>
  <c r="AM2413" i="1"/>
  <c r="AM3227" i="1"/>
  <c r="AP2926" i="1"/>
  <c r="AR3496" i="1"/>
  <c r="AO2666" i="1"/>
  <c r="AJ2875" i="1"/>
  <c r="AO3536" i="1"/>
  <c r="AP1798" i="1"/>
  <c r="AP2985" i="1"/>
  <c r="AJ1560" i="1"/>
  <c r="AK2677" i="1"/>
  <c r="AO1778" i="1"/>
  <c r="AN2610" i="1"/>
  <c r="AQ2953" i="1"/>
  <c r="AM1870" i="1"/>
  <c r="AL3280" i="1"/>
  <c r="AO2325" i="1"/>
  <c r="AJ1612" i="1"/>
  <c r="AR2915" i="1"/>
  <c r="AN3540" i="1"/>
  <c r="AP2025" i="1"/>
  <c r="AQ2802" i="1"/>
  <c r="AK2327" i="1"/>
  <c r="AJ1980" i="1"/>
  <c r="AJ2396" i="1"/>
  <c r="AR2449" i="1"/>
  <c r="AP2342" i="1"/>
  <c r="AM1043" i="1"/>
  <c r="AK3238" i="1"/>
  <c r="AP2433" i="1"/>
  <c r="AM3210" i="1"/>
  <c r="AM3470" i="1"/>
  <c r="AJ2793" i="1"/>
  <c r="AM1645" i="1"/>
  <c r="AQ3136" i="1"/>
  <c r="AP3346" i="1"/>
  <c r="AJ1928" i="1"/>
  <c r="AN2913" i="1"/>
  <c r="AJ3426" i="1"/>
  <c r="AJ2472" i="1"/>
  <c r="AP2304" i="1"/>
  <c r="AM2502" i="1"/>
  <c r="AO2346" i="1"/>
  <c r="AO3026" i="1"/>
  <c r="AM1598" i="1"/>
  <c r="AQ2653" i="1"/>
  <c r="AN3124" i="1"/>
  <c r="AM2713" i="1"/>
  <c r="AM1793" i="1"/>
  <c r="AK2584" i="1"/>
  <c r="AQ3025" i="1"/>
  <c r="AJ2780" i="1"/>
  <c r="AR3081" i="1"/>
  <c r="AJ3227" i="1"/>
  <c r="AJ1952" i="1"/>
  <c r="AR3236" i="1"/>
  <c r="AQ2385" i="1"/>
  <c r="AO2265" i="1"/>
  <c r="AK3408" i="1"/>
  <c r="AP3355" i="1"/>
  <c r="AR2754" i="1"/>
  <c r="AK2676" i="1"/>
  <c r="AK2498" i="1"/>
  <c r="AK2549" i="1"/>
  <c r="AQ2215" i="1"/>
  <c r="AJ3328" i="1"/>
  <c r="AR1273" i="1"/>
  <c r="AR2193" i="1"/>
  <c r="AP3373" i="1"/>
  <c r="AM2474" i="1"/>
  <c r="AL3432" i="1"/>
  <c r="AJ1213" i="1"/>
  <c r="AL2239" i="1"/>
  <c r="AQ2644" i="1"/>
  <c r="AM3336" i="1"/>
  <c r="AL2772" i="1"/>
  <c r="AQ1889" i="1"/>
  <c r="AM2243" i="1"/>
  <c r="AJ3367" i="1"/>
  <c r="AR2264" i="1"/>
  <c r="AQ1602" i="1"/>
  <c r="AK1854" i="1"/>
  <c r="AR2064" i="1"/>
  <c r="AJ1069" i="1"/>
  <c r="AR3023" i="1"/>
  <c r="AK3498" i="1"/>
  <c r="AP3506" i="1"/>
  <c r="AO2241" i="1"/>
  <c r="AN1226" i="1"/>
  <c r="AN2895" i="1"/>
  <c r="AQ3029" i="1"/>
  <c r="AJ3183" i="1"/>
  <c r="AL3032" i="1"/>
  <c r="AM2798" i="1"/>
  <c r="AK3456" i="1"/>
  <c r="AJ2684" i="1"/>
  <c r="AN1828" i="1"/>
  <c r="AL1760" i="1"/>
  <c r="AK1048" i="1"/>
  <c r="AO2689" i="1"/>
  <c r="AM1186" i="1"/>
  <c r="AJ2733" i="1"/>
  <c r="AJ3178" i="1"/>
  <c r="AP2437" i="1"/>
  <c r="AO2570" i="1"/>
  <c r="AN3058" i="1"/>
  <c r="AM1541" i="1"/>
  <c r="AP2445" i="1"/>
  <c r="AK3434" i="1"/>
  <c r="AR1527" i="1"/>
  <c r="AL3376" i="1"/>
  <c r="AL2707" i="1"/>
  <c r="AQ3145" i="1"/>
  <c r="AR2249" i="1"/>
  <c r="AJ2781" i="1"/>
  <c r="AL2389" i="1"/>
  <c r="AM1357" i="1"/>
  <c r="AK2869" i="1"/>
  <c r="AO3440" i="1"/>
  <c r="AR1493" i="1"/>
  <c r="AJ3053" i="1"/>
  <c r="AP2805" i="1"/>
  <c r="AR2205" i="1"/>
  <c r="AQ2441" i="1"/>
  <c r="AL2831" i="1"/>
  <c r="AN3188" i="1"/>
  <c r="AL3189" i="1"/>
  <c r="AK2919" i="1"/>
  <c r="AR2116" i="1"/>
  <c r="AO2129" i="1"/>
  <c r="AK3093" i="1"/>
  <c r="AK2993" i="1"/>
  <c r="AJ2056" i="1"/>
  <c r="AP2390" i="1"/>
  <c r="AL2936" i="1"/>
  <c r="AR1988" i="1"/>
  <c r="AR3217" i="1"/>
  <c r="AN1517" i="1"/>
  <c r="AN2793" i="1"/>
  <c r="AR3028" i="1"/>
  <c r="AL2217" i="1"/>
  <c r="AR1466" i="1"/>
  <c r="AL2401" i="1"/>
  <c r="AL3073" i="1"/>
  <c r="AQ1974" i="1"/>
  <c r="AN2252" i="1"/>
  <c r="AL3005" i="1"/>
  <c r="AM2281" i="1"/>
  <c r="AO3261" i="1"/>
  <c r="AK2741" i="1"/>
  <c r="AK2379" i="1"/>
  <c r="AO2665" i="1"/>
  <c r="AK2719" i="1"/>
  <c r="AK2107" i="1"/>
  <c r="AR1944" i="1"/>
  <c r="AL2990" i="1"/>
  <c r="AQ1245" i="1"/>
  <c r="AP3476" i="1"/>
  <c r="AO1562" i="1"/>
  <c r="AL1116" i="1"/>
  <c r="AO2114" i="1"/>
  <c r="AL1804" i="1"/>
  <c r="AR2950" i="1"/>
  <c r="AN3461" i="1"/>
  <c r="AJ1396" i="1"/>
  <c r="AO3519" i="1"/>
  <c r="AP1908" i="1"/>
  <c r="AL2899" i="1"/>
  <c r="AN2785" i="1"/>
  <c r="AQ3277" i="1"/>
  <c r="AO2711" i="1"/>
  <c r="AM2995" i="1"/>
  <c r="AM2984" i="1"/>
  <c r="AR2750" i="1"/>
  <c r="AJ3207" i="1"/>
  <c r="AK2467" i="1"/>
  <c r="AK1740" i="1"/>
  <c r="AK1821" i="1"/>
  <c r="AK1797" i="1"/>
  <c r="AN2501" i="1"/>
  <c r="AN1240" i="1"/>
  <c r="AQ1848" i="1"/>
  <c r="AP2285" i="1"/>
  <c r="AQ2709" i="1"/>
  <c r="AK2433" i="1"/>
  <c r="AK2048" i="1"/>
  <c r="AR3368" i="1"/>
  <c r="AK1234" i="1"/>
  <c r="AN2519" i="1"/>
  <c r="AR1896" i="1"/>
  <c r="AP1662" i="1"/>
  <c r="AJ3250" i="1"/>
  <c r="AO1681" i="1"/>
  <c r="AQ3469" i="1"/>
  <c r="AR2818" i="1"/>
  <c r="AN3131" i="1"/>
  <c r="AR1139" i="1"/>
  <c r="AL2675" i="1"/>
  <c r="AP2098" i="1"/>
  <c r="AK3020" i="1"/>
  <c r="AK2833" i="1"/>
  <c r="AJ2467" i="1"/>
  <c r="AM2640" i="1"/>
  <c r="AQ3297" i="1"/>
  <c r="AJ1582" i="1"/>
  <c r="AQ1609" i="1"/>
  <c r="AO3289" i="1"/>
  <c r="AQ2718" i="1"/>
  <c r="AQ2411" i="1"/>
  <c r="AR2052" i="1"/>
  <c r="AP3379" i="1"/>
  <c r="AQ2114" i="1"/>
  <c r="AO2485" i="1"/>
  <c r="AR3004" i="1"/>
  <c r="AQ1960" i="1"/>
  <c r="AJ1977" i="1"/>
  <c r="AN1554" i="1"/>
  <c r="AP2462" i="1"/>
  <c r="AN2554" i="1"/>
  <c r="AO2834" i="1"/>
  <c r="AQ2730" i="1"/>
  <c r="AO2652" i="1"/>
  <c r="AJ1735" i="1"/>
  <c r="AR2921" i="1"/>
  <c r="AN2358" i="1"/>
  <c r="AJ1792" i="1"/>
  <c r="AP2721" i="1"/>
  <c r="AK3489" i="1"/>
  <c r="AO1034" i="1"/>
  <c r="AO1858" i="1"/>
  <c r="AN3062" i="1"/>
  <c r="AQ3507" i="1"/>
  <c r="AQ3124" i="1"/>
  <c r="AQ3105" i="1"/>
  <c r="AO2657" i="1"/>
  <c r="AN2749" i="1"/>
  <c r="AQ1703" i="1"/>
  <c r="AR1177" i="1"/>
  <c r="AM3431" i="1"/>
  <c r="AM2250" i="1"/>
  <c r="AL3377" i="1"/>
  <c r="AL2015" i="1"/>
  <c r="AN2136" i="1"/>
  <c r="AQ1326" i="1"/>
  <c r="AP1929" i="1"/>
  <c r="AL2385" i="1"/>
  <c r="AN2096" i="1"/>
  <c r="AO2492" i="1"/>
  <c r="AP1653" i="1"/>
  <c r="AN2504" i="1"/>
  <c r="AO3443" i="1"/>
  <c r="AQ3377" i="1"/>
  <c r="AQ2512" i="1"/>
  <c r="AQ1856" i="1"/>
  <c r="AL2877" i="1"/>
  <c r="AM1622" i="1"/>
  <c r="AJ3420" i="1"/>
  <c r="AQ2198" i="1"/>
  <c r="AL2543" i="1"/>
  <c r="AP3509" i="1"/>
  <c r="AO2698" i="1"/>
  <c r="AQ2794" i="1"/>
  <c r="AJ2771" i="1"/>
  <c r="AM2768" i="1"/>
  <c r="AJ2045" i="1"/>
  <c r="AM2805" i="1"/>
  <c r="AQ2933" i="1"/>
  <c r="AQ1525" i="1"/>
  <c r="AK2306" i="1"/>
  <c r="AL2523" i="1"/>
  <c r="AK3404" i="1"/>
  <c r="AQ2835" i="1"/>
  <c r="AK3381" i="1"/>
  <c r="AK2209" i="1"/>
  <c r="AL2685" i="1"/>
  <c r="AO3256" i="1"/>
  <c r="AR3474" i="1"/>
  <c r="AN3144" i="1"/>
  <c r="AJ2833" i="1"/>
  <c r="AK1764" i="1"/>
  <c r="AO2189" i="1"/>
  <c r="AK2020" i="1"/>
  <c r="AM2949" i="1"/>
  <c r="AM3056" i="1"/>
  <c r="AN2412" i="1"/>
  <c r="AL1320" i="1"/>
  <c r="AQ3513" i="1"/>
  <c r="AR3090" i="1"/>
  <c r="AR2765" i="1"/>
  <c r="AK3439" i="1"/>
  <c r="AQ2502" i="1"/>
  <c r="AP2150" i="1"/>
  <c r="AO1978" i="1"/>
  <c r="AR2118" i="1"/>
  <c r="AO2349" i="1"/>
  <c r="AO3308" i="1"/>
  <c r="AJ2361" i="1"/>
  <c r="AQ3222" i="1"/>
  <c r="AP2164" i="1"/>
  <c r="AQ1841" i="1"/>
  <c r="AM2381" i="1"/>
  <c r="AJ2963" i="1"/>
  <c r="AK3519" i="1"/>
  <c r="AL2120" i="1"/>
  <c r="AK2839" i="1"/>
  <c r="AO2264" i="1"/>
  <c r="AM3182" i="1"/>
  <c r="AM1089" i="1"/>
  <c r="AN2440" i="1"/>
  <c r="AR2477" i="1"/>
  <c r="AK3347" i="1"/>
  <c r="AN2477" i="1"/>
  <c r="AQ3413" i="1"/>
  <c r="AN2381" i="1"/>
  <c r="AO2161" i="1"/>
  <c r="AK2152" i="1"/>
  <c r="AN2072" i="1"/>
  <c r="AJ3259" i="1"/>
  <c r="AK1617" i="1"/>
  <c r="AO1489" i="1"/>
  <c r="AM2098" i="1"/>
  <c r="AQ1554" i="1"/>
  <c r="AQ3440" i="1"/>
  <c r="AP1782" i="1"/>
  <c r="AO3471" i="1"/>
  <c r="AR2622" i="1"/>
  <c r="AM3395" i="1"/>
  <c r="AQ1778" i="1"/>
  <c r="AL2628" i="1"/>
  <c r="AM3475" i="1"/>
  <c r="AN3473" i="1"/>
  <c r="AQ2938" i="1"/>
  <c r="AK2895" i="1"/>
  <c r="AO2234" i="1"/>
  <c r="AN3072" i="1"/>
  <c r="AL3283" i="1"/>
  <c r="AL3447" i="1"/>
  <c r="AK2621" i="1"/>
  <c r="AR2253" i="1"/>
  <c r="AN1788" i="1"/>
  <c r="AN2175" i="1"/>
  <c r="AJ2127" i="1"/>
  <c r="AR1690" i="1"/>
  <c r="AO2469" i="1"/>
  <c r="AM2863" i="1"/>
  <c r="AL2823" i="1"/>
  <c r="AO1281" i="1"/>
  <c r="AL3204" i="1"/>
  <c r="AR3042" i="1"/>
  <c r="AL1884" i="1"/>
  <c r="AO2354" i="1"/>
  <c r="AJ2468" i="1"/>
  <c r="AP2261" i="1"/>
  <c r="AL1152" i="1"/>
  <c r="AN2994" i="1"/>
  <c r="AN2806" i="1"/>
  <c r="AN2568" i="1"/>
  <c r="AR2369" i="1"/>
  <c r="AJ3467" i="1"/>
  <c r="AN3527" i="1"/>
  <c r="AK2436" i="1"/>
  <c r="AO2985" i="1"/>
  <c r="AN2853" i="1"/>
  <c r="AQ2322" i="1"/>
  <c r="AJ1940" i="1"/>
  <c r="AL3503" i="1"/>
  <c r="AP2626" i="1"/>
  <c r="AQ3080" i="1"/>
  <c r="AQ3414" i="1"/>
  <c r="AO1329" i="1"/>
  <c r="AL1524" i="1"/>
  <c r="AM2065" i="1"/>
  <c r="AR3437" i="1"/>
  <c r="AQ1557" i="1"/>
  <c r="AO2225" i="1"/>
  <c r="AQ1730" i="1"/>
  <c r="AP2262" i="1"/>
  <c r="AJ2460" i="1"/>
  <c r="AM1341" i="1"/>
  <c r="AL2441" i="1"/>
  <c r="AL3481" i="1"/>
  <c r="AN3437" i="1"/>
  <c r="AN2918" i="1"/>
  <c r="AK1780" i="1"/>
  <c r="AK3532" i="1"/>
  <c r="AL3413" i="1"/>
  <c r="AO2404" i="1"/>
  <c r="AQ2030" i="1"/>
  <c r="AN2576" i="1"/>
  <c r="AM1109" i="1"/>
  <c r="AJ3499" i="1"/>
  <c r="AL2715" i="1"/>
  <c r="AJ2072" i="1"/>
  <c r="AN1109" i="1"/>
  <c r="AM2421" i="1"/>
  <c r="AN2891" i="1"/>
  <c r="AN1868" i="1"/>
  <c r="AO3305" i="1"/>
  <c r="AJ2853" i="1"/>
  <c r="AL3279" i="1"/>
  <c r="AN3304" i="1"/>
  <c r="AL1636" i="1"/>
  <c r="AM2333" i="1"/>
  <c r="AQ2489" i="1"/>
  <c r="AR2618" i="1"/>
  <c r="AQ3254" i="1"/>
  <c r="AK3539" i="1"/>
  <c r="AN3159" i="1"/>
  <c r="AO2750" i="1"/>
  <c r="AN2584" i="1"/>
  <c r="AL3331" i="1"/>
  <c r="AR3317" i="1"/>
  <c r="AM1825" i="1"/>
  <c r="AJ3349" i="1"/>
  <c r="AO1582" i="1"/>
  <c r="AP3496" i="1"/>
  <c r="AR2566" i="1"/>
  <c r="AM1834" i="1"/>
  <c r="AP3500" i="1"/>
  <c r="AR1529" i="1"/>
  <c r="AQ1125" i="1"/>
  <c r="AN3125" i="1"/>
  <c r="AN1193" i="1"/>
  <c r="AK1860" i="1"/>
  <c r="AR3304" i="1"/>
  <c r="AM1129" i="1"/>
  <c r="AM3022" i="1"/>
  <c r="AM1309" i="1"/>
  <c r="AP2324" i="1"/>
  <c r="AO3508" i="1"/>
  <c r="AR1801" i="1"/>
  <c r="AJ2690" i="1"/>
  <c r="AQ2346" i="1"/>
  <c r="AP3130" i="1"/>
  <c r="AN3172" i="1"/>
  <c r="AL3492" i="1"/>
  <c r="AL2180" i="1"/>
  <c r="AP2405" i="1"/>
  <c r="AR3331" i="1"/>
  <c r="AL3097" i="1"/>
  <c r="AO2886" i="1"/>
  <c r="AQ1622" i="1"/>
  <c r="AP2468" i="1"/>
  <c r="AL2741" i="1"/>
  <c r="AP2575" i="1"/>
  <c r="AK1656" i="1"/>
  <c r="AK2951" i="1"/>
  <c r="AP2960" i="1"/>
  <c r="AN2632" i="1"/>
  <c r="AP2270" i="1"/>
  <c r="AJ1965" i="1"/>
  <c r="AL1184" i="1"/>
  <c r="AK2360" i="1"/>
  <c r="AN3077" i="1"/>
  <c r="AQ2825" i="1"/>
  <c r="AK2099" i="1"/>
  <c r="AL3084" i="1"/>
  <c r="AM1243" i="1"/>
  <c r="AN1326" i="1"/>
  <c r="AJ1757" i="1"/>
  <c r="AL3452" i="1"/>
  <c r="AP2007" i="1"/>
  <c r="AQ3138" i="1"/>
  <c r="AO3441" i="1"/>
  <c r="AQ2354" i="1"/>
  <c r="AM2164" i="1"/>
  <c r="AR1418" i="1"/>
  <c r="AJ2356" i="1"/>
  <c r="AQ2817" i="1"/>
  <c r="AP2109" i="1"/>
  <c r="AQ1075" i="1"/>
  <c r="AL2848" i="1"/>
  <c r="AL2404" i="1"/>
  <c r="AK3073" i="1"/>
  <c r="AQ2897" i="1"/>
  <c r="AO2366" i="1"/>
  <c r="AR3017" i="1"/>
  <c r="AR3117" i="1"/>
  <c r="AO2352" i="1"/>
  <c r="AP3437" i="1"/>
  <c r="AQ2561" i="1"/>
  <c r="AM1581" i="1"/>
  <c r="AL3496" i="1"/>
  <c r="AK2684" i="1"/>
  <c r="AN3178" i="1"/>
  <c r="AL2857" i="1"/>
  <c r="AK3053" i="1"/>
  <c r="AP1993" i="1"/>
  <c r="AR2537" i="1"/>
  <c r="AJ2953" i="1"/>
  <c r="AQ3073" i="1"/>
  <c r="AN2357" i="1"/>
  <c r="AO2053" i="1"/>
  <c r="AR2020" i="1"/>
  <c r="AO1573" i="1"/>
  <c r="AO2530" i="1"/>
  <c r="AL1928" i="1"/>
  <c r="AM3477" i="1"/>
  <c r="AR1301" i="1"/>
  <c r="AM2849" i="1"/>
  <c r="AK3339" i="1"/>
  <c r="AP2221" i="1"/>
  <c r="AM2776" i="1"/>
  <c r="AP2052" i="1"/>
  <c r="AN3118" i="1"/>
  <c r="AM1393" i="1"/>
  <c r="AQ3456" i="1"/>
  <c r="AN1809" i="1"/>
  <c r="AO3360" i="1"/>
  <c r="AK3269" i="1"/>
  <c r="AQ2810" i="1"/>
  <c r="AM2346" i="1"/>
  <c r="AR2317" i="1"/>
  <c r="AL2817" i="1"/>
  <c r="AR2905" i="1"/>
  <c r="AM3535" i="1"/>
  <c r="AJ1320" i="1"/>
  <c r="AL3248" i="1"/>
  <c r="AN2009" i="1"/>
  <c r="AO1721" i="1"/>
  <c r="AJ2860" i="1"/>
  <c r="AQ2910" i="1"/>
  <c r="AR2841" i="1"/>
  <c r="AJ1848" i="1"/>
  <c r="AL2273" i="1"/>
  <c r="AO2612" i="1"/>
  <c r="AM3277" i="1"/>
  <c r="AM1917" i="1"/>
  <c r="AR2273" i="1"/>
  <c r="AQ2753" i="1"/>
  <c r="AJ1536" i="1"/>
  <c r="AK2068" i="1"/>
  <c r="AM1770" i="1"/>
  <c r="AN3093" i="1"/>
  <c r="AR2916" i="1"/>
  <c r="AP2614" i="1"/>
  <c r="AJ3099" i="1"/>
  <c r="AR2994" i="1"/>
  <c r="AR1514" i="1"/>
  <c r="AN2601" i="1"/>
  <c r="AO2343" i="1"/>
  <c r="AQ2070" i="1"/>
  <c r="AM3515" i="1"/>
  <c r="AN2881" i="1"/>
  <c r="AL3333" i="1"/>
  <c r="AL3403" i="1"/>
  <c r="AK3353" i="1"/>
  <c r="AP2925" i="1"/>
  <c r="AQ3013" i="1"/>
  <c r="AJ3494" i="1"/>
  <c r="AL2512" i="1"/>
  <c r="AO3377" i="1"/>
  <c r="AJ3449" i="1"/>
  <c r="AP2189" i="1"/>
  <c r="AO3253" i="1"/>
  <c r="AJ3164" i="1"/>
  <c r="AR3068" i="1"/>
  <c r="AL3264" i="1"/>
  <c r="AM2308" i="1"/>
  <c r="AQ1289" i="1"/>
  <c r="AO1538" i="1"/>
  <c r="AQ2125" i="1"/>
  <c r="AM2229" i="1"/>
  <c r="AP2898" i="1"/>
  <c r="AK1876" i="1"/>
  <c r="AQ2762" i="1"/>
  <c r="AN3400" i="1"/>
  <c r="AN3297" i="1"/>
  <c r="AM1880" i="1"/>
  <c r="AO3104" i="1"/>
  <c r="AM2634" i="1"/>
  <c r="AO1921" i="1"/>
  <c r="AR2508" i="1"/>
  <c r="AK3481" i="1"/>
  <c r="AJ3460" i="1"/>
  <c r="AM1655" i="1"/>
  <c r="AJ2161" i="1"/>
  <c r="AJ3283" i="1"/>
  <c r="AL1357" i="1"/>
  <c r="AO2330" i="1"/>
  <c r="AK2132" i="1"/>
  <c r="AN1501" i="1"/>
  <c r="AM2963" i="1"/>
  <c r="AR2734" i="1"/>
  <c r="AN2821" i="1"/>
  <c r="AJ3187" i="1"/>
  <c r="AP3005" i="1"/>
  <c r="AQ3448" i="1"/>
  <c r="AO1877" i="1"/>
  <c r="AL3392" i="1"/>
  <c r="AL3360" i="1"/>
  <c r="AR2294" i="1"/>
  <c r="AR3481" i="1"/>
  <c r="AK3047" i="1"/>
  <c r="AP3440" i="1"/>
  <c r="AL3477" i="1"/>
  <c r="AL1549" i="1"/>
  <c r="AP1937" i="1"/>
  <c r="AJ2789" i="1"/>
  <c r="AK3388" i="1"/>
  <c r="AR2394" i="1"/>
  <c r="AL3215" i="1"/>
  <c r="AQ3074" i="1"/>
  <c r="AM2325" i="1"/>
  <c r="AL3336" i="1"/>
  <c r="AK1956" i="1"/>
  <c r="AL1968" i="1"/>
  <c r="AO2754" i="1"/>
  <c r="AO2421" i="1"/>
  <c r="AM1945" i="1"/>
  <c r="AM2900" i="1"/>
  <c r="AM2766" i="1"/>
  <c r="AR2598" i="1"/>
  <c r="AO1237" i="1"/>
  <c r="AQ3384" i="1"/>
  <c r="AP3488" i="1"/>
  <c r="AQ2768" i="1"/>
  <c r="AN2673" i="1"/>
  <c r="AP3062" i="1"/>
  <c r="AR3316" i="1"/>
  <c r="AP1941" i="1"/>
  <c r="AL3284" i="1"/>
  <c r="AP2265" i="1"/>
  <c r="AN3521" i="1"/>
  <c r="AM2324" i="1"/>
  <c r="AM1789" i="1"/>
  <c r="AL1632" i="1"/>
  <c r="AQ2540" i="1"/>
  <c r="AN3250" i="1"/>
  <c r="AP1121" i="1"/>
  <c r="AP3221" i="1"/>
  <c r="AM3134" i="1"/>
  <c r="AR1938" i="1"/>
  <c r="AJ2608" i="1"/>
  <c r="AN2967" i="1"/>
  <c r="AJ3412" i="1"/>
  <c r="AP3345" i="1"/>
  <c r="AQ2422" i="1"/>
  <c r="AK2540" i="1"/>
  <c r="AR3145" i="1"/>
  <c r="AL2029" i="1"/>
  <c r="AN2652" i="1"/>
  <c r="AK2396" i="1"/>
  <c r="AL3543" i="1"/>
  <c r="AM2598" i="1"/>
  <c r="AQ2882" i="1"/>
  <c r="AP3123" i="1"/>
  <c r="AL3089" i="1"/>
  <c r="AN2548" i="1"/>
  <c r="AJ3428" i="1"/>
  <c r="AK2124" i="1"/>
  <c r="AM2533" i="1"/>
  <c r="AJ2776" i="1"/>
  <c r="AK3244" i="1"/>
  <c r="AJ3323" i="1"/>
  <c r="AQ1405" i="1"/>
  <c r="AR2049" i="1"/>
  <c r="AL2596" i="1"/>
  <c r="AR3415" i="1"/>
  <c r="AO2621" i="1"/>
  <c r="AN2864" i="1"/>
  <c r="AN3478" i="1"/>
  <c r="AK2128" i="1"/>
  <c r="AK3477" i="1"/>
  <c r="AO3141" i="1"/>
  <c r="AN1329" i="1"/>
  <c r="AL1240" i="1"/>
  <c r="AP2250" i="1"/>
  <c r="AN1966" i="1"/>
  <c r="AK3184" i="1"/>
  <c r="AN2225" i="1"/>
  <c r="AM3407" i="1"/>
  <c r="AM1750" i="1"/>
  <c r="AQ3341" i="1"/>
  <c r="AQ2935" i="1"/>
  <c r="AK2588" i="1"/>
  <c r="AR3514" i="1"/>
  <c r="AK3425" i="1"/>
  <c r="AM3405" i="1"/>
  <c r="AL3232" i="1"/>
  <c r="AO2513" i="1"/>
  <c r="AN3426" i="1"/>
  <c r="AK2004" i="1"/>
  <c r="AQ3406" i="1"/>
  <c r="AN3398" i="1"/>
  <c r="AL2993" i="1"/>
  <c r="AM3016" i="1"/>
  <c r="AP1666" i="1"/>
  <c r="AO2954" i="1"/>
  <c r="AR3332" i="1"/>
  <c r="AO1065" i="1"/>
  <c r="AK1368" i="1"/>
  <c r="AQ2245" i="1"/>
  <c r="AQ3418" i="1"/>
  <c r="AR1253" i="1"/>
  <c r="AL2669" i="1"/>
  <c r="AM3388" i="1"/>
  <c r="AJ2201" i="1"/>
  <c r="AO1610" i="1"/>
  <c r="AR1669" i="1"/>
  <c r="AO2505" i="1"/>
  <c r="AP3033" i="1"/>
  <c r="AL2568" i="1"/>
  <c r="AP2756" i="1"/>
  <c r="AM1269" i="1"/>
  <c r="AQ1735" i="1"/>
  <c r="AP1405" i="1"/>
  <c r="AJ1504" i="1"/>
  <c r="AQ2137" i="1"/>
  <c r="AR2465" i="1"/>
  <c r="AN2414" i="1"/>
  <c r="AK2536" i="1"/>
  <c r="AR2029" i="1"/>
  <c r="AQ2831" i="1"/>
  <c r="AK2599" i="1"/>
  <c r="AL3286" i="1"/>
  <c r="AL1096" i="1"/>
  <c r="AO1390" i="1"/>
  <c r="AO2574" i="1"/>
  <c r="AK1264" i="1"/>
  <c r="AL2437" i="1"/>
  <c r="AJ2818" i="1"/>
  <c r="AJ1264" i="1"/>
  <c r="AP1765" i="1"/>
  <c r="AP2577" i="1"/>
  <c r="AK1714" i="1"/>
  <c r="AK3036" i="1"/>
  <c r="AP2597" i="1"/>
  <c r="AM3361" i="1"/>
  <c r="AO2527" i="1"/>
  <c r="AP1685" i="1"/>
  <c r="AN1830" i="1"/>
  <c r="AR2237" i="1"/>
  <c r="AQ3296" i="1"/>
  <c r="AO1482" i="1"/>
  <c r="AO2587" i="1"/>
  <c r="AJ2870" i="1"/>
  <c r="AR2609" i="1"/>
  <c r="AN2444" i="1"/>
  <c r="AN1873" i="1"/>
  <c r="AM3305" i="1"/>
  <c r="AM2955" i="1"/>
  <c r="AM1954" i="1"/>
  <c r="AL1732" i="1"/>
  <c r="AO2381" i="1"/>
  <c r="AJ2269" i="1"/>
  <c r="AN1361" i="1"/>
  <c r="AM1610" i="1"/>
  <c r="AP3041" i="1"/>
  <c r="AK2964" i="1"/>
  <c r="AR3350" i="1"/>
  <c r="AK2811" i="1"/>
  <c r="AQ1993" i="1"/>
  <c r="AQ1761" i="1"/>
  <c r="AN2421" i="1"/>
  <c r="AK2160" i="1"/>
  <c r="AP3224" i="1"/>
  <c r="AR2402" i="1"/>
  <c r="AM2678" i="1"/>
  <c r="AQ3245" i="1"/>
  <c r="AR3029" i="1"/>
  <c r="AP2642" i="1"/>
  <c r="AR1009" i="1"/>
  <c r="AR2466" i="1"/>
  <c r="AL2088" i="1"/>
  <c r="AO2997" i="1"/>
  <c r="AP2473" i="1"/>
  <c r="AJ3188" i="1"/>
  <c r="AN2514" i="1"/>
  <c r="AR2094" i="1"/>
  <c r="AK2493" i="1"/>
  <c r="AQ1565" i="1"/>
  <c r="AP2950" i="1"/>
  <c r="AM1814" i="1"/>
  <c r="AR2998" i="1"/>
  <c r="AK3459" i="1"/>
  <c r="AL2232" i="1"/>
  <c r="AN3138" i="1"/>
  <c r="AL3228" i="1"/>
  <c r="AK2225" i="1"/>
  <c r="AR1546" i="1"/>
  <c r="AP1221" i="1"/>
  <c r="AM3242" i="1"/>
  <c r="AO1166" i="1"/>
  <c r="AK2201" i="1"/>
  <c r="AQ1769" i="1"/>
  <c r="AN2697" i="1"/>
  <c r="AR2231" i="1"/>
  <c r="AO2792" i="1"/>
  <c r="AR1753" i="1"/>
  <c r="AL2937" i="1"/>
  <c r="AL2856" i="1"/>
  <c r="AQ3371" i="1"/>
  <c r="AO2209" i="1"/>
  <c r="AJ1248" i="1"/>
  <c r="AN2866" i="1"/>
  <c r="AM1337" i="1"/>
  <c r="AP3170" i="1"/>
  <c r="AO3392" i="1"/>
  <c r="AR2362" i="1"/>
  <c r="AK2724" i="1"/>
  <c r="AP2289" i="1"/>
  <c r="AN3486" i="1"/>
  <c r="AJ2345" i="1"/>
  <c r="AK2808" i="1"/>
  <c r="AQ2289" i="1"/>
  <c r="AO2429" i="1"/>
  <c r="AN1209" i="1"/>
  <c r="AO2999" i="1"/>
  <c r="AN2148" i="1"/>
  <c r="AO2769" i="1"/>
  <c r="AP2431" i="1"/>
  <c r="AR2892" i="1"/>
  <c r="AM2130" i="1"/>
  <c r="AN3452" i="1"/>
  <c r="AR1981" i="1"/>
  <c r="AN1761" i="1"/>
  <c r="AQ3352" i="1"/>
  <c r="AM2253" i="1"/>
  <c r="AK1240" i="1"/>
  <c r="AR2773" i="1"/>
  <c r="AQ3158" i="1"/>
  <c r="AO1881" i="1"/>
  <c r="AP2838" i="1"/>
  <c r="AK1957" i="1"/>
  <c r="AP2996" i="1"/>
  <c r="AR3413" i="1"/>
  <c r="AO2388" i="1"/>
  <c r="AR2745" i="1"/>
  <c r="AR2438" i="1"/>
  <c r="AJ3023" i="1"/>
  <c r="AJ1421" i="1"/>
  <c r="AP2944" i="1"/>
  <c r="AQ1909" i="1"/>
  <c r="AM2358" i="1"/>
  <c r="AR3002" i="1"/>
  <c r="AM3241" i="1"/>
  <c r="AM3152" i="1"/>
  <c r="AL1604" i="1"/>
  <c r="AM3422" i="1"/>
  <c r="AR3180" i="1"/>
  <c r="AL1368" i="1"/>
  <c r="AM2588" i="1"/>
  <c r="AR2470" i="1"/>
  <c r="AQ1937" i="1"/>
  <c r="AK2112" i="1"/>
  <c r="AK1944" i="1"/>
  <c r="AJ3251" i="1"/>
  <c r="AQ3400" i="1"/>
  <c r="AQ3390" i="1"/>
  <c r="AP3489" i="1"/>
  <c r="AP1301" i="1"/>
  <c r="AQ2472" i="1"/>
  <c r="AK3378" i="1"/>
  <c r="AM3220" i="1"/>
  <c r="AR3148" i="1"/>
  <c r="AO2101" i="1"/>
  <c r="AN2841" i="1"/>
  <c r="AO1837" i="1"/>
  <c r="AL3460" i="1"/>
  <c r="AK2804" i="1"/>
  <c r="AP3163" i="1"/>
  <c r="AR1977" i="1"/>
  <c r="AO3399" i="1"/>
  <c r="AP3529" i="1"/>
  <c r="AR1901" i="1"/>
  <c r="AN1189" i="1"/>
  <c r="AO1654" i="1"/>
  <c r="AN3033" i="1"/>
  <c r="AM1761" i="1"/>
  <c r="AQ2941" i="1"/>
  <c r="AR2766" i="1"/>
  <c r="AO2778" i="1"/>
  <c r="AN3182" i="1"/>
  <c r="AL3317" i="1"/>
  <c r="AN3239" i="1"/>
  <c r="AO2186" i="1"/>
  <c r="AJ3538" i="1"/>
  <c r="AR2278" i="1"/>
  <c r="AK3011" i="1"/>
  <c r="AP3117" i="1"/>
  <c r="AM3106" i="1"/>
  <c r="AK2196" i="1"/>
  <c r="AN3013" i="1"/>
  <c r="AR1209" i="1"/>
  <c r="AL3273" i="1"/>
  <c r="AR2165" i="1"/>
  <c r="AN3253" i="1"/>
  <c r="AN1970" i="1"/>
  <c r="AO2517" i="1"/>
  <c r="AM3090" i="1"/>
  <c r="AK2996" i="1"/>
  <c r="AJ2628" i="1"/>
  <c r="AK1800" i="1"/>
  <c r="AR2961" i="1"/>
  <c r="AJ3115" i="1"/>
  <c r="AP3528" i="1"/>
  <c r="AQ2961" i="1"/>
  <c r="AK3461" i="1"/>
  <c r="AO2108" i="1"/>
  <c r="AQ3477" i="1"/>
  <c r="AL2165" i="1"/>
  <c r="AK3501" i="1"/>
  <c r="AJ3159" i="1"/>
  <c r="AM3540" i="1"/>
  <c r="AP3249" i="1"/>
  <c r="AJ2795" i="1"/>
  <c r="AM3211" i="1"/>
  <c r="AL1609" i="1"/>
  <c r="AP3094" i="1"/>
  <c r="AO2073" i="1"/>
  <c r="AJ2156" i="1"/>
  <c r="AO3357" i="1"/>
  <c r="AQ3273" i="1"/>
  <c r="AQ2233" i="1"/>
  <c r="AQ3262" i="1"/>
  <c r="AM2705" i="1"/>
  <c r="AN2773" i="1"/>
  <c r="AK1284" i="1"/>
  <c r="AL1288" i="1"/>
  <c r="AQ1209" i="1"/>
  <c r="AO3034" i="1"/>
  <c r="AP2249" i="1"/>
  <c r="AP1521" i="1"/>
  <c r="AQ1373" i="1"/>
  <c r="AR2257" i="1"/>
  <c r="AJ3303" i="1"/>
  <c r="AM2696" i="1"/>
  <c r="AP3362" i="1"/>
  <c r="AN1841" i="1"/>
  <c r="AN2901" i="1"/>
  <c r="AK2616" i="1"/>
  <c r="AM2827" i="1"/>
  <c r="AP1914" i="1"/>
  <c r="AR2464" i="1"/>
  <c r="AR3297" i="1"/>
  <c r="AP2778" i="1"/>
  <c r="AO2172" i="1"/>
  <c r="AN3326" i="1"/>
  <c r="AJ1968" i="1"/>
  <c r="AM3074" i="1"/>
  <c r="AL3146" i="1"/>
  <c r="AR3513" i="1"/>
  <c r="AQ3542" i="1"/>
  <c r="AL2700" i="1"/>
  <c r="AJ3228" i="1"/>
  <c r="AO2868" i="1"/>
  <c r="AJ2852" i="1"/>
  <c r="AN3234" i="1"/>
  <c r="AQ1708" i="1"/>
  <c r="AO3070" i="1"/>
  <c r="AR1589" i="1"/>
  <c r="AJ3312" i="1"/>
  <c r="AL2721" i="1"/>
  <c r="AQ3012" i="1"/>
  <c r="AO2062" i="1"/>
  <c r="AQ1998" i="1"/>
  <c r="AM2917" i="1"/>
  <c r="AP2831" i="1"/>
  <c r="AK2469" i="1"/>
  <c r="AL3381" i="1"/>
  <c r="AQ3109" i="1"/>
  <c r="AO2277" i="1"/>
  <c r="AN1593" i="1"/>
  <c r="AM2665" i="1"/>
  <c r="AQ3122" i="1"/>
  <c r="AN1885" i="1"/>
  <c r="AQ3132" i="1"/>
  <c r="AR2662" i="1"/>
  <c r="AN2833" i="1"/>
  <c r="AJ2987" i="1"/>
  <c r="AN1514" i="1"/>
  <c r="AJ2061" i="1"/>
  <c r="AL2901" i="1"/>
  <c r="AK2205" i="1"/>
  <c r="AK3319" i="1"/>
  <c r="AM1840" i="1"/>
  <c r="AO3454" i="1"/>
  <c r="AQ3072" i="1"/>
  <c r="AR2286" i="1"/>
  <c r="AQ3515" i="1"/>
  <c r="AM3505" i="1"/>
  <c r="AL3480" i="1"/>
  <c r="AR3306" i="1"/>
  <c r="AP2461" i="1"/>
  <c r="AP2858" i="1"/>
  <c r="AO3278" i="1"/>
  <c r="AQ3068" i="1"/>
  <c r="AP1037" i="1"/>
  <c r="AL2595" i="1"/>
  <c r="AR1387" i="1"/>
  <c r="AK2960" i="1"/>
  <c r="AK2521" i="1"/>
  <c r="AL2362" i="1"/>
  <c r="AN1322" i="1"/>
  <c r="AL3345" i="1"/>
  <c r="AP3006" i="1"/>
  <c r="AQ1261" i="1"/>
  <c r="AL3304" i="1"/>
  <c r="AR2670" i="1"/>
  <c r="AQ1973" i="1"/>
  <c r="AN2857" i="1"/>
  <c r="AJ3204" i="1"/>
  <c r="AK3056" i="1"/>
  <c r="AM3544" i="1"/>
  <c r="AK2888" i="1"/>
  <c r="AQ1834" i="1"/>
  <c r="AL1720" i="1"/>
  <c r="AQ2530" i="1"/>
  <c r="AK2216" i="1"/>
  <c r="AR2129" i="1"/>
  <c r="AR3505" i="1"/>
  <c r="AQ3001" i="1"/>
  <c r="AP3354" i="1"/>
  <c r="AR2397" i="1"/>
  <c r="AM2748" i="1"/>
  <c r="AR3138" i="1"/>
  <c r="AR3383" i="1"/>
  <c r="AR3124" i="1"/>
  <c r="AP1261" i="1"/>
  <c r="AQ1181" i="1"/>
  <c r="AQ1110" i="1"/>
  <c r="AP1497" i="1"/>
  <c r="AN2017" i="1"/>
  <c r="AO2821" i="1"/>
  <c r="AN3471" i="1"/>
  <c r="AR1613" i="1"/>
  <c r="AR2951" i="1"/>
  <c r="AM1897" i="1"/>
  <c r="AJ1316" i="1"/>
  <c r="AO1873" i="1"/>
  <c r="AJ3209" i="1"/>
  <c r="AN2736" i="1"/>
  <c r="AQ2232" i="1"/>
  <c r="AP2978" i="1"/>
  <c r="AJ2917" i="1"/>
  <c r="AJ1828" i="1"/>
  <c r="AJ3163" i="1"/>
  <c r="AP1669" i="1"/>
  <c r="AN3001" i="1"/>
  <c r="AP2325" i="1"/>
  <c r="AN3519" i="1"/>
  <c r="AR1552" i="1"/>
  <c r="AR1685" i="1"/>
  <c r="AJ3265" i="1"/>
  <c r="AR2390" i="1"/>
  <c r="AN1445" i="1"/>
  <c r="AQ1942" i="1"/>
  <c r="AK2096" i="1"/>
  <c r="AN1141" i="1"/>
  <c r="AP3102" i="1"/>
  <c r="AJ2352" i="1"/>
  <c r="AQ2388" i="1"/>
  <c r="AN2965" i="1"/>
  <c r="AM3118" i="1"/>
  <c r="AN2889" i="1"/>
  <c r="AK2727" i="1"/>
  <c r="AM2970" i="1"/>
  <c r="AP2674" i="1"/>
  <c r="AM2206" i="1"/>
  <c r="AJ3184" i="1"/>
  <c r="AM3538" i="1"/>
  <c r="AN3541" i="1"/>
  <c r="AL2929" i="1"/>
  <c r="AR1638" i="1"/>
  <c r="AN1785" i="1"/>
  <c r="AN1770" i="1"/>
  <c r="AL3530" i="1"/>
  <c r="AN2914" i="1"/>
  <c r="AM2576" i="1"/>
  <c r="AJ2120" i="1"/>
  <c r="AP2760" i="1"/>
  <c r="AM3434" i="1"/>
  <c r="AJ1720" i="1"/>
  <c r="AR1858" i="1"/>
  <c r="AL2316" i="1"/>
  <c r="AK1980" i="1"/>
  <c r="AO1989" i="1"/>
  <c r="AO1909" i="1"/>
  <c r="AK3513" i="1"/>
  <c r="AL2457" i="1"/>
  <c r="AL2753" i="1"/>
  <c r="AO1905" i="1"/>
  <c r="AK2434" i="1"/>
  <c r="AN1177" i="1"/>
  <c r="AL2140" i="1"/>
  <c r="AJ3080" i="1"/>
  <c r="AQ2971" i="1"/>
  <c r="AL2372" i="1"/>
  <c r="AK2635" i="1"/>
  <c r="AQ2678" i="1"/>
  <c r="AQ2977" i="1"/>
  <c r="AN3000" i="1"/>
  <c r="AK1995" i="1"/>
  <c r="AQ3133" i="1"/>
  <c r="AP2093" i="1"/>
  <c r="AN3517" i="1"/>
  <c r="AJ2276" i="1"/>
  <c r="AL2895" i="1"/>
  <c r="AP2401" i="1"/>
  <c r="AL2008" i="1"/>
  <c r="AJ2148" i="1"/>
  <c r="AK2057" i="1"/>
  <c r="AO2766" i="1"/>
  <c r="AN1650" i="1"/>
  <c r="AR2270" i="1"/>
  <c r="AM3313" i="1"/>
  <c r="AL3437" i="1"/>
  <c r="AO2911" i="1"/>
  <c r="AO2677" i="1"/>
  <c r="AM2188" i="1"/>
  <c r="AN2300" i="1"/>
  <c r="AL3330" i="1"/>
  <c r="AL2644" i="1"/>
  <c r="AK2255" i="1"/>
  <c r="AK3169" i="1"/>
  <c r="AO1446" i="1"/>
  <c r="AL2668" i="1"/>
  <c r="AJ2976" i="1"/>
  <c r="AJ2707" i="1"/>
  <c r="AM3428" i="1"/>
  <c r="AN2306" i="1"/>
  <c r="AR3181" i="1"/>
  <c r="AK2959" i="1"/>
  <c r="AN1131" i="1"/>
  <c r="AQ2260" i="1"/>
  <c r="AM2341" i="1"/>
  <c r="AR3262" i="1"/>
  <c r="AK1920" i="1"/>
  <c r="AO2870" i="1"/>
  <c r="AO1125" i="1"/>
  <c r="AJ2821" i="1"/>
  <c r="AP2745" i="1"/>
  <c r="AR1293" i="1"/>
  <c r="AJ3075" i="1"/>
  <c r="AM3326" i="1"/>
  <c r="AM3274" i="1"/>
  <c r="AJ2664" i="1"/>
  <c r="AR2206" i="1"/>
  <c r="AK2771" i="1"/>
  <c r="AN1289" i="1"/>
  <c r="AJ2308" i="1"/>
  <c r="AN2852" i="1"/>
  <c r="AL1236" i="1"/>
  <c r="AK1288" i="1"/>
  <c r="AP2702" i="1"/>
  <c r="AO2697" i="1"/>
  <c r="AO1741" i="1"/>
  <c r="AN1546" i="1"/>
  <c r="AL1989" i="1"/>
  <c r="AM2185" i="1"/>
  <c r="AM2565" i="1"/>
  <c r="AR3137" i="1"/>
  <c r="AQ3081" i="1"/>
  <c r="AR1021" i="1"/>
  <c r="AJ3415" i="1"/>
  <c r="AO2820" i="1"/>
  <c r="AK2361" i="1"/>
  <c r="AR2874" i="1"/>
  <c r="AJ1744" i="1"/>
  <c r="AJ3212" i="1"/>
  <c r="AM2293" i="1"/>
  <c r="AP2816" i="1"/>
  <c r="AN3402" i="1"/>
  <c r="AJ3390" i="1"/>
  <c r="AK1985" i="1"/>
  <c r="AL1800" i="1"/>
  <c r="AM3057" i="1"/>
  <c r="AN2538" i="1"/>
  <c r="AM2038" i="1"/>
  <c r="AO1233" i="1"/>
  <c r="AQ2909" i="1"/>
  <c r="AJ3195" i="1"/>
  <c r="AN1840" i="1"/>
  <c r="AL3373" i="1"/>
  <c r="AM2853" i="1"/>
  <c r="AK3057" i="1"/>
  <c r="AR2945" i="1"/>
  <c r="AL1864" i="1"/>
  <c r="AP3545" i="1"/>
  <c r="AJ3119" i="1"/>
  <c r="AM3382" i="1"/>
  <c r="AN3346" i="1"/>
  <c r="AM1421" i="1"/>
  <c r="AQ2141" i="1"/>
  <c r="AO2121" i="1"/>
  <c r="AL2652" i="1"/>
  <c r="AP3198" i="1"/>
  <c r="AL1484" i="1"/>
  <c r="AM2630" i="1"/>
  <c r="AN1540" i="1"/>
  <c r="AK3149" i="1"/>
  <c r="AJ2204" i="1"/>
  <c r="AQ3525" i="1"/>
  <c r="AO2569" i="1"/>
  <c r="AQ3473" i="1"/>
  <c r="AP2449" i="1"/>
  <c r="AN2658" i="1"/>
  <c r="AK2859" i="1"/>
  <c r="AP1738" i="1"/>
  <c r="AO1203" i="1"/>
  <c r="AR2593" i="1"/>
  <c r="AM2357" i="1"/>
  <c r="AP2800" i="1"/>
  <c r="AL3205" i="1"/>
  <c r="AQ2774" i="1"/>
  <c r="AO3463" i="1"/>
  <c r="AN3333" i="1"/>
  <c r="AO2194" i="1"/>
  <c r="AR2209" i="1"/>
  <c r="AL2828" i="1"/>
  <c r="AK3544" i="1"/>
  <c r="AR1825" i="1"/>
  <c r="AR3205" i="1"/>
  <c r="AO2774" i="1"/>
  <c r="AO2730" i="1"/>
  <c r="AQ1849" i="1"/>
  <c r="AN2624" i="1"/>
  <c r="AR3358" i="1"/>
  <c r="AJ2921" i="1"/>
  <c r="AM2994" i="1"/>
  <c r="AJ2187" i="1"/>
  <c r="AN2534" i="1"/>
  <c r="AR2546" i="1"/>
  <c r="AJ1664" i="1"/>
  <c r="AL1757" i="1"/>
  <c r="AM1821" i="1"/>
  <c r="AN3090" i="1"/>
  <c r="AO3285" i="1"/>
  <c r="AM2062" i="1"/>
  <c r="AM2680" i="1"/>
  <c r="AM1924" i="1"/>
  <c r="AM2024" i="1"/>
  <c r="AL2076" i="1"/>
  <c r="AN1950" i="1"/>
  <c r="AK3217" i="1"/>
  <c r="AL2991" i="1"/>
  <c r="AL2977" i="1"/>
  <c r="AL3368" i="1"/>
  <c r="AR2794" i="1"/>
  <c r="AJ2676" i="1"/>
  <c r="AK2148" i="1"/>
  <c r="AK3090" i="1"/>
  <c r="AP2974" i="1"/>
  <c r="AJ1456" i="1"/>
  <c r="AO3011" i="1"/>
  <c r="AQ3361" i="1"/>
  <c r="AQ2199" i="1"/>
  <c r="AQ2217" i="1"/>
  <c r="AN3136" i="1"/>
  <c r="AN2856" i="1"/>
  <c r="AQ3121" i="1"/>
  <c r="AK1408" i="1"/>
  <c r="AO2672" i="1"/>
  <c r="AP3505" i="1"/>
  <c r="AO3482" i="1"/>
  <c r="AP2293" i="1"/>
  <c r="AM1425" i="1"/>
  <c r="AO2017" i="1"/>
  <c r="AN1642" i="1"/>
  <c r="AO1846" i="1"/>
  <c r="AN2046" i="1"/>
  <c r="AO1565" i="1"/>
  <c r="AK2496" i="1"/>
  <c r="AN1730" i="1"/>
  <c r="AP2086" i="1"/>
  <c r="AO2837" i="1"/>
  <c r="AL2953" i="1"/>
  <c r="AQ2014" i="1"/>
  <c r="AM2622" i="1"/>
  <c r="AR2889" i="1"/>
  <c r="AQ2485" i="1"/>
  <c r="AQ2196" i="1"/>
  <c r="AP1181" i="1"/>
  <c r="AQ3169" i="1"/>
  <c r="AO1349" i="1"/>
  <c r="AO1419" i="1"/>
  <c r="AN1433" i="1"/>
  <c r="AR3099" i="1"/>
  <c r="AL2768" i="1"/>
  <c r="AL2791" i="1"/>
  <c r="AQ2078" i="1"/>
  <c r="AM3417" i="1"/>
  <c r="AQ2482" i="1"/>
  <c r="AP2976" i="1"/>
  <c r="AP2833" i="1"/>
  <c r="AO1925" i="1"/>
  <c r="AP3347" i="1"/>
  <c r="AK1807" i="1"/>
  <c r="AK2264" i="1"/>
  <c r="AO2588" i="1"/>
  <c r="AK3518" i="1"/>
  <c r="AJ3091" i="1"/>
  <c r="AO2943" i="1"/>
  <c r="AM1810" i="1"/>
  <c r="AJ1082" i="1"/>
  <c r="AL2436" i="1"/>
  <c r="AK1870" i="1"/>
  <c r="AL2125" i="1"/>
  <c r="AN2664" i="1"/>
  <c r="AM1417" i="1"/>
  <c r="AR3154" i="1"/>
  <c r="AL2788" i="1"/>
  <c r="AL1532" i="1"/>
  <c r="AR2384" i="1"/>
  <c r="AP2016" i="1"/>
  <c r="AL2611" i="1"/>
  <c r="AO1410" i="1"/>
  <c r="AN3385" i="1"/>
  <c r="AK1122" i="1"/>
  <c r="AK3308" i="1"/>
  <c r="AQ1821" i="1"/>
  <c r="AO2990" i="1"/>
  <c r="AM3546" i="1"/>
  <c r="AP2701" i="1"/>
  <c r="AM1978" i="1"/>
  <c r="AN1298" i="1"/>
  <c r="AJ2583" i="1"/>
  <c r="AN1734" i="1"/>
  <c r="AQ3318" i="1"/>
  <c r="AN3098" i="1"/>
  <c r="AK2444" i="1"/>
  <c r="AR2798" i="1"/>
  <c r="AQ1249" i="1"/>
  <c r="AK2659" i="1"/>
  <c r="AJ3150" i="1"/>
  <c r="AR1790" i="1"/>
  <c r="AR1846" i="1"/>
  <c r="AR3195" i="1"/>
  <c r="AO1590" i="1"/>
  <c r="AN2966" i="1"/>
  <c r="AK2608" i="1"/>
  <c r="AP1697" i="1"/>
  <c r="AM2560" i="1"/>
  <c r="AO1725" i="1"/>
  <c r="AK1704" i="1"/>
  <c r="AP1381" i="1"/>
  <c r="AJ1856" i="1"/>
  <c r="AN3354" i="1"/>
  <c r="AL2889" i="1"/>
  <c r="AP2354" i="1"/>
  <c r="AP2789" i="1"/>
  <c r="AM1113" i="1"/>
  <c r="AJ3224" i="1"/>
  <c r="AM3100" i="1"/>
  <c r="AQ2613" i="1"/>
  <c r="AO2653" i="1"/>
  <c r="AJ2787" i="1"/>
  <c r="AL2213" i="1"/>
  <c r="AN3275" i="1"/>
  <c r="AR3188" i="1"/>
  <c r="AM2168" i="1"/>
  <c r="AP2558" i="1"/>
  <c r="AO2061" i="1"/>
  <c r="AR3276" i="1"/>
  <c r="AO2033" i="1"/>
  <c r="AO3260" i="1"/>
  <c r="AK2012" i="1"/>
  <c r="AP1173" i="1"/>
  <c r="AP2903" i="1"/>
  <c r="AL2365" i="1"/>
  <c r="AK2232" i="1"/>
  <c r="AQ2082" i="1"/>
  <c r="AN2650" i="1"/>
  <c r="AM2571" i="1"/>
  <c r="AO1665" i="1"/>
  <c r="AN3293" i="1"/>
  <c r="AM2314" i="1"/>
  <c r="AR2720" i="1"/>
  <c r="AJ3307" i="1"/>
  <c r="AR2617" i="1"/>
  <c r="AQ1449" i="1"/>
  <c r="AN3421" i="1"/>
  <c r="AJ3240" i="1"/>
  <c r="AQ3066" i="1"/>
  <c r="AR1017" i="1"/>
  <c r="AQ1446" i="1"/>
  <c r="AO1762" i="1"/>
  <c r="AP2077" i="1"/>
  <c r="AK2176" i="1"/>
  <c r="AQ1185" i="1"/>
  <c r="AK3072" i="1"/>
  <c r="AM2610" i="1"/>
  <c r="AJ1233" i="1"/>
  <c r="AM2490" i="1"/>
  <c r="AJ1948" i="1"/>
  <c r="AK3096" i="1"/>
  <c r="AJ2575" i="1"/>
  <c r="AP2901" i="1"/>
  <c r="AJ2048" i="1"/>
  <c r="AQ2101" i="1"/>
  <c r="AQ2866" i="1"/>
  <c r="AP2617" i="1"/>
  <c r="AO3050" i="1"/>
  <c r="AK3430" i="1"/>
  <c r="AJ3539" i="1"/>
  <c r="AJ2729" i="1"/>
  <c r="AK3045" i="1"/>
  <c r="AQ2558" i="1"/>
  <c r="AQ2364" i="1"/>
  <c r="AP1017" i="1"/>
  <c r="AQ3346" i="1"/>
  <c r="AR1662" i="1"/>
  <c r="AJ2721" i="1"/>
  <c r="AR1956" i="1"/>
  <c r="AN2609" i="1"/>
  <c r="AO1894" i="1"/>
  <c r="AP3385" i="1"/>
  <c r="AJ2580" i="1"/>
  <c r="AK3540" i="1"/>
  <c r="AK2775" i="1"/>
  <c r="AP3264" i="1"/>
  <c r="AQ3410" i="1"/>
  <c r="AO3381" i="1"/>
  <c r="AM1912" i="1"/>
  <c r="AK3391" i="1"/>
  <c r="AO2727" i="1"/>
  <c r="AR1005" i="1"/>
  <c r="AM2400" i="1"/>
  <c r="AJ1077" i="1"/>
  <c r="AM3123" i="1"/>
  <c r="AQ2894" i="1"/>
  <c r="AL2610" i="1"/>
  <c r="AQ1277" i="1"/>
  <c r="AN3132" i="1"/>
  <c r="AQ2943" i="1"/>
  <c r="AO2971" i="1"/>
  <c r="AM2075" i="1"/>
  <c r="AQ3002" i="1"/>
  <c r="AQ2984" i="1"/>
  <c r="AR3006" i="1"/>
  <c r="AR3409" i="1"/>
  <c r="AN3300" i="1"/>
  <c r="AL2621" i="1"/>
  <c r="AJ3217" i="1"/>
  <c r="AK3248" i="1"/>
  <c r="AM3111" i="1"/>
  <c r="AR2522" i="1"/>
  <c r="AO2741" i="1"/>
  <c r="AK1857" i="1"/>
  <c r="AK3486" i="1"/>
  <c r="AR2265" i="1"/>
  <c r="AL1460" i="1"/>
  <c r="AJ2421" i="1"/>
  <c r="AO3542" i="1"/>
  <c r="AM1969" i="1"/>
  <c r="AL2288" i="1"/>
  <c r="AN3309" i="1"/>
  <c r="AN2798" i="1"/>
  <c r="AM1467" i="1"/>
  <c r="AO3210" i="1"/>
  <c r="AP2232" i="1"/>
  <c r="AR1869" i="1"/>
  <c r="AO1365" i="1"/>
  <c r="AJ2711" i="1"/>
  <c r="AO2638" i="1"/>
  <c r="AL3001" i="1"/>
  <c r="AP3312" i="1"/>
  <c r="AR2990" i="1"/>
  <c r="AN1984" i="1"/>
  <c r="AM2860" i="1"/>
  <c r="AN2249" i="1"/>
  <c r="AP3503" i="1"/>
  <c r="AQ2669" i="1"/>
  <c r="AQ1598" i="1"/>
  <c r="AQ2874" i="1"/>
  <c r="AR2736" i="1"/>
  <c r="AN3100" i="1"/>
  <c r="AQ3149" i="1"/>
  <c r="AK2969" i="1"/>
  <c r="AO2873" i="1"/>
  <c r="AM1569" i="1"/>
  <c r="AR3024" i="1"/>
  <c r="AL2332" i="1"/>
  <c r="AR1176" i="1"/>
  <c r="AP1065" i="1"/>
  <c r="AQ2693" i="1"/>
  <c r="AR2785" i="1"/>
  <c r="AQ3317" i="1"/>
  <c r="AN1481" i="1"/>
  <c r="AQ3026" i="1"/>
  <c r="AL1660" i="1"/>
  <c r="AP3074" i="1"/>
  <c r="AO3526" i="1"/>
  <c r="AP3427" i="1"/>
  <c r="AL2313" i="1"/>
  <c r="AR2886" i="1"/>
  <c r="AN1941" i="1"/>
  <c r="AO2922" i="1"/>
  <c r="AJ2513" i="1"/>
  <c r="AM1525" i="1"/>
  <c r="AM3172" i="1"/>
  <c r="AJ3516" i="1"/>
  <c r="AP2358" i="1"/>
  <c r="AP3141" i="1"/>
  <c r="AN3157" i="1"/>
  <c r="AP1217" i="1"/>
  <c r="AN1689" i="1"/>
  <c r="AN3370" i="1"/>
  <c r="AP1566" i="1"/>
  <c r="AJ2884" i="1"/>
  <c r="AN2181" i="1"/>
  <c r="AQ3299" i="1"/>
  <c r="AL2139" i="1"/>
  <c r="AN1921" i="1"/>
  <c r="AO3525" i="1"/>
  <c r="AO2647" i="1"/>
  <c r="AM2039" i="1"/>
  <c r="AK2637" i="1"/>
  <c r="AL3325" i="1"/>
  <c r="AM3054" i="1"/>
  <c r="AN3119" i="1"/>
  <c r="AM1950" i="1"/>
  <c r="AP3061" i="1"/>
  <c r="AR1789" i="1"/>
  <c r="AQ2633" i="1"/>
  <c r="AK1272" i="1"/>
  <c r="AK2532" i="1"/>
  <c r="AJ1589" i="1"/>
  <c r="AN1381" i="1"/>
  <c r="AP3119" i="1"/>
  <c r="AO1286" i="1"/>
  <c r="AO1077" i="1"/>
  <c r="AK3506" i="1"/>
  <c r="AK3438" i="1"/>
  <c r="AN1702" i="1"/>
  <c r="AJ2245" i="1"/>
  <c r="AM2445" i="1"/>
  <c r="AJ1546" i="1"/>
  <c r="AO2586" i="1"/>
  <c r="AO1922" i="1"/>
  <c r="AP3158" i="1"/>
  <c r="AJ1070" i="1"/>
  <c r="AQ3421" i="1"/>
  <c r="AO3214" i="1"/>
  <c r="AO1962" i="1"/>
  <c r="AL2433" i="1"/>
  <c r="AR2746" i="1"/>
  <c r="AL3087" i="1"/>
  <c r="AO1537" i="1"/>
  <c r="AL3217" i="1"/>
  <c r="AM3028" i="1"/>
  <c r="AL2782" i="1"/>
  <c r="AQ3042" i="1"/>
  <c r="AL2949" i="1"/>
  <c r="AP2061" i="1"/>
  <c r="AQ3325" i="1"/>
  <c r="AQ2501" i="1"/>
  <c r="AQ1566" i="1"/>
  <c r="AL1728" i="1"/>
  <c r="AP1557" i="1"/>
  <c r="AK1753" i="1"/>
  <c r="AJ2324" i="1"/>
  <c r="AQ2797" i="1"/>
  <c r="AM2248" i="1"/>
  <c r="AP1523" i="1"/>
  <c r="AN2867" i="1"/>
  <c r="AK2071" i="1"/>
  <c r="AL2443" i="1"/>
  <c r="AR1980" i="1"/>
  <c r="AK2623" i="1"/>
  <c r="AJ3403" i="1"/>
  <c r="AP2549" i="1"/>
  <c r="AM2793" i="1"/>
  <c r="AM2865" i="1"/>
  <c r="AP1761" i="1"/>
  <c r="AM3091" i="1"/>
  <c r="AJ3491" i="1"/>
  <c r="AL1956" i="1"/>
  <c r="AO3457" i="1"/>
  <c r="AQ2680" i="1"/>
  <c r="AP3028" i="1"/>
  <c r="AN2109" i="1"/>
  <c r="AK2246" i="1"/>
  <c r="AK2319" i="1"/>
  <c r="AN3069" i="1"/>
  <c r="AP2314" i="1"/>
  <c r="AM2177" i="1"/>
  <c r="AQ2298" i="1"/>
  <c r="AL2028" i="1"/>
  <c r="AN2353" i="1"/>
  <c r="AN3214" i="1"/>
  <c r="AJ3459" i="1"/>
  <c r="AJ3546" i="1"/>
  <c r="AM1297" i="1"/>
  <c r="AK2408" i="1"/>
  <c r="AO2044" i="1"/>
  <c r="AR3061" i="1"/>
  <c r="AQ2425" i="1"/>
  <c r="AQ2673" i="1"/>
  <c r="AP2801" i="1"/>
  <c r="AR1802" i="1"/>
  <c r="AM3114" i="1"/>
  <c r="AQ1394" i="1"/>
  <c r="AN2170" i="1"/>
  <c r="AN2750" i="1"/>
  <c r="AO3387" i="1"/>
  <c r="AL2473" i="1"/>
  <c r="AN3325" i="1"/>
  <c r="AQ1378" i="1"/>
  <c r="AM2085" i="1"/>
  <c r="AQ1413" i="1"/>
  <c r="AN2680" i="1"/>
  <c r="AJ3087" i="1"/>
  <c r="AN2221" i="1"/>
  <c r="AK3417" i="1"/>
  <c r="AR1481" i="1"/>
  <c r="AO3263" i="1"/>
  <c r="AQ2150" i="1"/>
  <c r="AN3081" i="1"/>
  <c r="AM3080" i="1"/>
  <c r="AQ1678" i="1"/>
  <c r="AK2850" i="1"/>
  <c r="AM2754" i="1"/>
  <c r="AQ3386" i="1"/>
  <c r="AP2126" i="1"/>
  <c r="AL2168" i="1"/>
  <c r="AN2602" i="1"/>
  <c r="AM2134" i="1"/>
  <c r="AQ1433" i="1"/>
  <c r="AP2600" i="1"/>
  <c r="AR1873" i="1"/>
  <c r="AM2544" i="1"/>
  <c r="AO2213" i="1"/>
  <c r="AM2078" i="1"/>
  <c r="AO2385" i="1"/>
  <c r="AR2636" i="1"/>
  <c r="AQ2318" i="1"/>
  <c r="AJ1700" i="1"/>
  <c r="AL3359" i="1"/>
  <c r="AQ2830" i="1"/>
  <c r="AQ2525" i="1"/>
  <c r="AO3021" i="1"/>
  <c r="AK3542" i="1"/>
  <c r="AN3153" i="1"/>
  <c r="AN3406" i="1"/>
  <c r="AL2445" i="1"/>
  <c r="AL3101" i="1"/>
  <c r="AM3268" i="1"/>
  <c r="AQ2096" i="1"/>
  <c r="AL1834" i="1"/>
  <c r="AR2772" i="1"/>
  <c r="AQ1458" i="1"/>
  <c r="AN2283" i="1"/>
  <c r="AL2043" i="1"/>
  <c r="AL2364" i="1"/>
  <c r="AN3349" i="1"/>
  <c r="AP2348" i="1"/>
  <c r="AQ3357" i="1"/>
  <c r="AJ2692" i="1"/>
  <c r="AJ2885" i="1"/>
  <c r="AQ3350" i="1"/>
  <c r="AN2665" i="1"/>
  <c r="AL2412" i="1"/>
  <c r="AK2765" i="1"/>
  <c r="AP3200" i="1"/>
  <c r="AL1352" i="1"/>
  <c r="AO1457" i="1"/>
  <c r="AO2105" i="1"/>
  <c r="AP2706" i="1"/>
  <c r="AN2685" i="1"/>
  <c r="AP3213" i="1"/>
  <c r="AP2917" i="1"/>
  <c r="AM3481" i="1"/>
  <c r="AK2943" i="1"/>
  <c r="AM2525" i="1"/>
  <c r="AO3345" i="1"/>
  <c r="AO3314" i="1"/>
  <c r="AO2182" i="1"/>
  <c r="AP2952" i="1"/>
  <c r="AM3153" i="1"/>
  <c r="AP3436" i="1"/>
  <c r="AJ2620" i="1"/>
  <c r="AK2733" i="1"/>
  <c r="AM3029" i="1"/>
  <c r="AO3041" i="1"/>
  <c r="AK3517" i="1"/>
  <c r="AQ2798" i="1"/>
  <c r="AR1793" i="1"/>
  <c r="AO2838" i="1"/>
  <c r="AP3356" i="1"/>
  <c r="AJ3457" i="1"/>
  <c r="AR2082" i="1"/>
  <c r="AP2657" i="1"/>
  <c r="AM2222" i="1"/>
  <c r="AJ3181" i="1"/>
  <c r="AP1610" i="1"/>
  <c r="AJ1532" i="1"/>
  <c r="AQ2893" i="1"/>
  <c r="AM3254" i="1"/>
  <c r="AL1568" i="1"/>
  <c r="AM3077" i="1"/>
  <c r="AQ3210" i="1"/>
  <c r="AK1388" i="1"/>
  <c r="AO1878" i="1"/>
  <c r="AL2440" i="1"/>
  <c r="AP2598" i="1"/>
  <c r="AN2805" i="1"/>
  <c r="AO3310" i="1"/>
  <c r="AK3383" i="1"/>
  <c r="AN3307" i="1"/>
  <c r="AP1305" i="1"/>
  <c r="AN3156" i="1"/>
  <c r="AL3116" i="1"/>
  <c r="AO3265" i="1"/>
  <c r="AK2692" i="1"/>
  <c r="AK1664" i="1"/>
  <c r="AP2330" i="1"/>
  <c r="AO1385" i="1"/>
  <c r="AO3512" i="1"/>
  <c r="AQ3089" i="1"/>
  <c r="AL2077" i="1"/>
  <c r="AL3212" i="1"/>
  <c r="AM1933" i="1"/>
  <c r="AP1926" i="1"/>
  <c r="AM2770" i="1"/>
  <c r="AP2113" i="1"/>
  <c r="AM3011" i="1"/>
  <c r="AP1837" i="1"/>
  <c r="AJ2925" i="1"/>
  <c r="AJ2877" i="1"/>
  <c r="AJ2192" i="1"/>
  <c r="AO2450" i="1"/>
  <c r="AM3197" i="1"/>
  <c r="AK3007" i="1"/>
  <c r="AK2797" i="1"/>
  <c r="AL1661" i="1"/>
  <c r="AM2125" i="1"/>
  <c r="AJ1804" i="1"/>
  <c r="AN2126" i="1"/>
  <c r="AQ2345" i="1"/>
  <c r="AM2977" i="1"/>
  <c r="AP2133" i="1"/>
  <c r="AN2238" i="1"/>
  <c r="AK3283" i="1"/>
  <c r="AL2048" i="1"/>
  <c r="AM3149" i="1"/>
  <c r="AJ3161" i="1"/>
  <c r="AJ3256" i="1"/>
  <c r="AP3377" i="1"/>
  <c r="AO2361" i="1"/>
  <c r="AJ3404" i="1"/>
  <c r="AM2457" i="1"/>
  <c r="AQ2895" i="1"/>
  <c r="AM1017" i="1"/>
  <c r="AM2869" i="1"/>
  <c r="AQ2920" i="1"/>
  <c r="AM3081" i="1"/>
  <c r="AM3190" i="1"/>
  <c r="AO2856" i="1"/>
  <c r="AP3193" i="1"/>
  <c r="AO2462" i="1"/>
  <c r="AN2142" i="1"/>
  <c r="AN2018" i="1"/>
  <c r="AP2373" i="1"/>
  <c r="AK1252" i="1"/>
  <c r="AP2225" i="1"/>
  <c r="AQ2996" i="1"/>
  <c r="AJ3276" i="1"/>
  <c r="AJ1684" i="1"/>
  <c r="AL3147" i="1"/>
  <c r="AK3196" i="1"/>
  <c r="AP2282" i="1"/>
  <c r="AR3412" i="1"/>
  <c r="AP3421" i="1"/>
  <c r="AK1873" i="1"/>
  <c r="AM3178" i="1"/>
  <c r="AR2813" i="1"/>
  <c r="AL1065" i="1"/>
  <c r="AJ3474" i="1"/>
  <c r="AQ1441" i="1"/>
  <c r="AL3514" i="1"/>
  <c r="AP3344" i="1"/>
  <c r="AJ3432" i="1"/>
  <c r="AQ2025" i="1"/>
  <c r="AJ2941" i="1"/>
  <c r="AL1492" i="1"/>
  <c r="AL3099" i="1"/>
  <c r="AQ2341" i="1"/>
  <c r="AO2309" i="1"/>
  <c r="AL1901" i="1"/>
  <c r="AK2929" i="1"/>
  <c r="AN2642" i="1"/>
  <c r="AP2755" i="1"/>
  <c r="AJ3392" i="1"/>
  <c r="AK2873" i="1"/>
  <c r="AP2082" i="1"/>
  <c r="AJ3069" i="1"/>
  <c r="AO1506" i="1"/>
  <c r="AL2319" i="1"/>
  <c r="AQ1424" i="1"/>
  <c r="AQ3182" i="1"/>
  <c r="AQ1417" i="1"/>
  <c r="AR3025" i="1"/>
  <c r="AO3094" i="1"/>
  <c r="AR3466" i="1"/>
  <c r="AP3036" i="1"/>
  <c r="AL3011" i="1"/>
  <c r="AQ3353" i="1"/>
  <c r="AO1045" i="1"/>
  <c r="AO1277" i="1"/>
  <c r="AN2402" i="1"/>
  <c r="AL3391" i="1"/>
  <c r="AK3344" i="1"/>
  <c r="AL2357" i="1"/>
  <c r="AK1871" i="1"/>
  <c r="AP3471" i="1"/>
  <c r="AL2001" i="1"/>
  <c r="AL2524" i="1"/>
  <c r="AP2865" i="1"/>
  <c r="AL3353" i="1"/>
  <c r="AM1762" i="1"/>
  <c r="AO3081" i="1"/>
  <c r="AP2190" i="1"/>
  <c r="AL2865" i="1"/>
  <c r="AL2073" i="1"/>
  <c r="AR2388" i="1"/>
  <c r="AM2093" i="1"/>
  <c r="AJ2121" i="1"/>
  <c r="AQ1462" i="1"/>
  <c r="AO1821" i="1"/>
  <c r="AR3461" i="1"/>
  <c r="AK3082" i="1"/>
  <c r="AJ2824" i="1"/>
  <c r="AQ3437" i="1"/>
  <c r="AJ2765" i="1"/>
  <c r="AQ1813" i="1"/>
  <c r="AK2052" i="1"/>
  <c r="AL2763" i="1"/>
  <c r="AJ3515" i="1"/>
  <c r="AP1928" i="1"/>
  <c r="AQ3113" i="1"/>
  <c r="AN2713" i="1"/>
  <c r="AP1510" i="1"/>
  <c r="AQ2206" i="1"/>
  <c r="AN3487" i="1"/>
  <c r="AJ1364" i="1"/>
  <c r="AO1626" i="1"/>
  <c r="AQ2585" i="1"/>
  <c r="AP2017" i="1"/>
  <c r="AM2090" i="1"/>
  <c r="AO3442" i="1"/>
  <c r="AP3406" i="1"/>
  <c r="AM2350" i="1"/>
  <c r="AM1942" i="1"/>
  <c r="AO3200" i="1"/>
  <c r="AJ2301" i="1"/>
  <c r="AP1795" i="1"/>
  <c r="AR3326" i="1"/>
  <c r="AR3452" i="1"/>
  <c r="AR3491" i="1"/>
  <c r="AO1942" i="1"/>
  <c r="AM3297" i="1"/>
  <c r="AQ3037" i="1"/>
  <c r="AK3420" i="1"/>
  <c r="AK3219" i="1"/>
  <c r="AK1445" i="1"/>
  <c r="AJ2624" i="1"/>
  <c r="AQ3392" i="1"/>
  <c r="AL2529" i="1"/>
  <c r="AK3123" i="1"/>
  <c r="AM2637" i="1"/>
  <c r="AK2736" i="1"/>
  <c r="AJ3092" i="1"/>
  <c r="AJ3261" i="1"/>
  <c r="AJ1521" i="1"/>
  <c r="AN1245" i="1"/>
  <c r="AP1251" i="1"/>
  <c r="AM3027" i="1"/>
  <c r="AQ1133" i="1"/>
  <c r="AQ3305" i="1"/>
  <c r="AM3120" i="1"/>
  <c r="AK1884" i="1"/>
  <c r="AO2117" i="1"/>
  <c r="AP3009" i="1"/>
  <c r="AR2409" i="1"/>
  <c r="AM1941" i="1"/>
  <c r="AP1585" i="1"/>
  <c r="AP2272" i="1"/>
  <c r="AO2887" i="1"/>
  <c r="AK2528" i="1"/>
  <c r="AP1737" i="1"/>
  <c r="AL3404" i="1"/>
  <c r="AN3436" i="1"/>
  <c r="AJ3020" i="1"/>
  <c r="AK2660" i="1"/>
  <c r="AM3250" i="1"/>
  <c r="AM3000" i="1"/>
  <c r="AO2424" i="1"/>
  <c r="AL2724" i="1"/>
  <c r="AN1782" i="1"/>
  <c r="AJ3361" i="1"/>
  <c r="AR2692" i="1"/>
  <c r="AO1954" i="1"/>
  <c r="AO3458" i="1"/>
  <c r="AJ2524" i="1"/>
  <c r="AR2948" i="1"/>
  <c r="AQ3493" i="1"/>
  <c r="AJ2101" i="1"/>
  <c r="AR2925" i="1"/>
  <c r="AR1837" i="1"/>
  <c r="AN3321" i="1"/>
  <c r="AO1341" i="1"/>
  <c r="AN1903" i="1"/>
  <c r="AP1948" i="1"/>
  <c r="AQ3174" i="1"/>
  <c r="AN3514" i="1"/>
  <c r="AP2821" i="1"/>
  <c r="AR3309" i="1"/>
  <c r="AO3481" i="1"/>
  <c r="AM3030" i="1"/>
  <c r="AN1965" i="1"/>
  <c r="AR1085" i="1"/>
  <c r="AJ2355" i="1"/>
  <c r="AN1801" i="1"/>
  <c r="AO2392" i="1"/>
  <c r="AP2068" i="1"/>
  <c r="AN2226" i="1"/>
  <c r="AN2053" i="1"/>
  <c r="AK1848" i="1"/>
  <c r="AP3543" i="1"/>
  <c r="AK1720" i="1"/>
  <c r="AO2884" i="1"/>
  <c r="AQ2936" i="1"/>
  <c r="AR2626" i="1"/>
  <c r="AO3510" i="1"/>
  <c r="AJ3025" i="1"/>
  <c r="AM2664" i="1"/>
  <c r="AO3326" i="1"/>
  <c r="AO3273" i="1"/>
  <c r="AO2582" i="1"/>
  <c r="AM2606" i="1"/>
  <c r="AK2980" i="1"/>
  <c r="AQ1082" i="1"/>
  <c r="AJ3191" i="1"/>
  <c r="AO2843" i="1"/>
  <c r="AK3061" i="1"/>
  <c r="AP2753" i="1"/>
  <c r="AM3040" i="1"/>
  <c r="AK3504" i="1"/>
  <c r="AL1508" i="1"/>
  <c r="AJ3521" i="1"/>
  <c r="AR3278" i="1"/>
  <c r="AP3349" i="1"/>
  <c r="AR2485" i="1"/>
  <c r="AN3102" i="1"/>
  <c r="AR1954" i="1"/>
  <c r="AR3446" i="1"/>
  <c r="AQ2658" i="1"/>
  <c r="AL3538" i="1"/>
  <c r="AJ2613" i="1"/>
  <c r="AM3497" i="1"/>
  <c r="AO3386" i="1"/>
  <c r="AJ2157" i="1"/>
  <c r="AM2353" i="1"/>
  <c r="AR3084" i="1"/>
  <c r="AO1189" i="1"/>
  <c r="AK1933" i="1"/>
  <c r="AO2914" i="1"/>
  <c r="AO1269" i="1"/>
  <c r="AN2553" i="1"/>
  <c r="AQ2010" i="1"/>
  <c r="AJ1832" i="1"/>
  <c r="AR2853" i="1"/>
  <c r="AJ2260" i="1"/>
  <c r="AP2902" i="1"/>
  <c r="AM2169" i="1"/>
  <c r="AK2016" i="1"/>
  <c r="AO2953" i="1"/>
  <c r="AQ3405" i="1"/>
  <c r="AP3479" i="1"/>
  <c r="AR3096" i="1"/>
  <c r="AN2669" i="1"/>
  <c r="AR2589" i="1"/>
  <c r="AP2369" i="1"/>
  <c r="AJ3095" i="1"/>
  <c r="AK3120" i="1"/>
  <c r="AN2405" i="1"/>
  <c r="AO1697" i="1"/>
  <c r="AM1189" i="1"/>
  <c r="AL2719" i="1"/>
  <c r="AN2708" i="1"/>
  <c r="AR2174" i="1"/>
  <c r="AK2063" i="1"/>
  <c r="AM2901" i="1"/>
  <c r="AK3515" i="1"/>
  <c r="AN3303" i="1"/>
  <c r="AP3152" i="1"/>
  <c r="AP2698" i="1"/>
  <c r="AO3213" i="1"/>
  <c r="AO3230" i="1"/>
  <c r="AR1854" i="1"/>
  <c r="AP2809" i="1"/>
  <c r="AK2028" i="1"/>
  <c r="AP2490" i="1"/>
  <c r="AR2870" i="1"/>
  <c r="AL2683" i="1"/>
  <c r="AM2674" i="1"/>
  <c r="AM2536" i="1"/>
  <c r="AK1813" i="1"/>
  <c r="AK2215" i="1"/>
  <c r="AP3246" i="1"/>
  <c r="AK1748" i="1"/>
  <c r="AL2396" i="1"/>
  <c r="AP3393" i="1"/>
  <c r="AM3376" i="1"/>
  <c r="AR3048" i="1"/>
  <c r="AP2629" i="1"/>
  <c r="AR3541" i="1"/>
  <c r="AO2589" i="1"/>
  <c r="AL2720" i="1"/>
  <c r="AP2457" i="1"/>
  <c r="AK2912" i="1"/>
  <c r="AP1085" i="1"/>
  <c r="AR1960" i="1"/>
  <c r="AK2352" i="1"/>
  <c r="AR2654" i="1"/>
  <c r="AR2004" i="1"/>
  <c r="AQ2578" i="1"/>
  <c r="AM1666" i="1"/>
  <c r="AQ2801" i="1"/>
  <c r="AP2280" i="1"/>
  <c r="AP2601" i="1"/>
  <c r="AR2301" i="1"/>
  <c r="AK3473" i="1"/>
  <c r="AN3342" i="1"/>
  <c r="AR1229" i="1"/>
  <c r="AR2808" i="1"/>
  <c r="AP3520" i="1"/>
  <c r="AN3151" i="1"/>
  <c r="AK2092" i="1"/>
  <c r="AK2740" i="1"/>
  <c r="AQ1137" i="1"/>
  <c r="AP2750" i="1"/>
  <c r="AR2345" i="1"/>
  <c r="AP3381" i="1"/>
  <c r="AO2221" i="1"/>
  <c r="AQ2537" i="1"/>
  <c r="AQ1969" i="1"/>
  <c r="AJ1361" i="1"/>
  <c r="AQ2061" i="1"/>
  <c r="AQ1957" i="1"/>
  <c r="AJ3517" i="1"/>
  <c r="AR2347" i="1"/>
  <c r="AM2261" i="1"/>
  <c r="AK1824" i="1"/>
  <c r="AN3146" i="1"/>
  <c r="AP2237" i="1"/>
  <c r="AN2618" i="1"/>
  <c r="AO2372" i="1"/>
  <c r="AL2705" i="1"/>
  <c r="AJ2992" i="1"/>
  <c r="AJ1869" i="1"/>
  <c r="AJ1765" i="1"/>
  <c r="AQ1653" i="1"/>
  <c r="AP2560" i="1"/>
  <c r="AQ1590" i="1"/>
  <c r="AO1854" i="1"/>
  <c r="AJ3497" i="1"/>
  <c r="AR3524" i="1"/>
  <c r="AL1336" i="1"/>
  <c r="AK1359" i="1"/>
  <c r="AO2681" i="1"/>
  <c r="AN3260" i="1"/>
  <c r="AL2551" i="1"/>
  <c r="AQ2859" i="1"/>
  <c r="AN3054" i="1"/>
  <c r="AQ2357" i="1"/>
  <c r="AL2963" i="1"/>
  <c r="AJ1851" i="1"/>
  <c r="AM2649" i="1"/>
  <c r="AR3334" i="1"/>
  <c r="AJ2719" i="1"/>
  <c r="AP3426" i="1"/>
  <c r="AN2677" i="1"/>
  <c r="AJ2312" i="1"/>
  <c r="AK3221" i="1"/>
  <c r="AO3121" i="1"/>
  <c r="AR1423" i="1"/>
  <c r="AO3453" i="1"/>
  <c r="AN1666" i="1"/>
  <c r="AL1356" i="1"/>
  <c r="AJ2791" i="1"/>
  <c r="AQ2149" i="1"/>
  <c r="AN1489" i="1"/>
  <c r="AM2644" i="1"/>
  <c r="AM1461" i="1"/>
  <c r="AL3456" i="1"/>
  <c r="AK1469" i="1"/>
  <c r="AO2978" i="1"/>
  <c r="AQ2918" i="1"/>
  <c r="AN3479" i="1"/>
  <c r="AP2794" i="1"/>
  <c r="AM3501" i="1"/>
  <c r="AQ3189" i="1"/>
  <c r="AO3413" i="1"/>
  <c r="AM2510" i="1"/>
  <c r="AN3005" i="1"/>
  <c r="AR2170" i="1"/>
  <c r="AK1140" i="1"/>
  <c r="AN1538" i="1"/>
  <c r="AM2501" i="1"/>
  <c r="AO1113" i="1"/>
  <c r="AL1076" i="1"/>
  <c r="AQ2982" i="1"/>
  <c r="AO1057" i="1"/>
  <c r="AK3512" i="1"/>
  <c r="AM2746" i="1"/>
  <c r="AO3339" i="1"/>
  <c r="AQ2286" i="1"/>
  <c r="AM2616" i="1"/>
  <c r="AK3464" i="1"/>
  <c r="AP1741" i="1"/>
  <c r="AO1814" i="1"/>
  <c r="AP3286" i="1"/>
  <c r="AQ2960" i="1"/>
  <c r="AO2565" i="1"/>
  <c r="AN2037" i="1"/>
  <c r="AM2278" i="1"/>
  <c r="AJ3136" i="1"/>
  <c r="AQ2785" i="1"/>
  <c r="AN3236" i="1"/>
  <c r="AQ2588" i="1"/>
  <c r="AJ2432" i="1"/>
  <c r="AR1553" i="1"/>
  <c r="AM2581" i="1"/>
  <c r="AR1585" i="1"/>
  <c r="AN2078" i="1"/>
  <c r="AP2149" i="1"/>
  <c r="AO2981" i="1"/>
  <c r="AK3271" i="1"/>
  <c r="AO1822" i="1"/>
  <c r="AN2949" i="1"/>
  <c r="AL3277" i="1"/>
  <c r="AK2185" i="1"/>
  <c r="AO3136" i="1"/>
  <c r="AR3296" i="1"/>
  <c r="AM3457" i="1"/>
  <c r="AQ3264" i="1"/>
  <c r="AN2577" i="1"/>
  <c r="AJ3076" i="1"/>
  <c r="AO2416" i="1"/>
  <c r="AR1189" i="1"/>
  <c r="AL3186" i="1"/>
  <c r="AJ3185" i="1"/>
  <c r="AP2845" i="1"/>
  <c r="AM3026" i="1"/>
  <c r="AN3232" i="1"/>
  <c r="AK2228" i="1"/>
  <c r="AN3241" i="1"/>
  <c r="AK2863" i="1"/>
  <c r="AR3062" i="1"/>
  <c r="AR3165" i="1"/>
  <c r="AQ1745" i="1"/>
  <c r="AN2746" i="1"/>
  <c r="AJ1130" i="1"/>
  <c r="AM2380" i="1"/>
  <c r="AP2018" i="1"/>
  <c r="AN3286" i="1"/>
  <c r="AL2036" i="1"/>
  <c r="AN3057" i="1"/>
  <c r="AQ2140" i="1"/>
  <c r="AP3054" i="1"/>
  <c r="AJ1038" i="1"/>
  <c r="AM2154" i="1"/>
  <c r="AR2858" i="1"/>
  <c r="AQ1985" i="1"/>
  <c r="AQ2373" i="1"/>
  <c r="AL3396" i="1"/>
  <c r="AL2295" i="1"/>
  <c r="AQ2511" i="1"/>
  <c r="AM1805" i="1"/>
  <c r="AM2265" i="1"/>
  <c r="AL2955" i="1"/>
  <c r="AM1953" i="1"/>
  <c r="AP1131" i="1"/>
  <c r="AL1925" i="1"/>
  <c r="AR2473" i="1"/>
  <c r="AP3235" i="1"/>
  <c r="AJ2871" i="1"/>
  <c r="AJ3273" i="1"/>
  <c r="AQ1713" i="1"/>
  <c r="AQ3358" i="1"/>
  <c r="AJ3033" i="1"/>
  <c r="AN3184" i="1"/>
  <c r="AR2697" i="1"/>
  <c r="AQ3018" i="1"/>
  <c r="AK3172" i="1"/>
  <c r="AO2097" i="1"/>
  <c r="AN2944" i="1"/>
  <c r="AO1746" i="1"/>
  <c r="AQ3545" i="1"/>
  <c r="AO1594" i="1"/>
  <c r="AM3412" i="1"/>
  <c r="AP3132" i="1"/>
  <c r="AK3484" i="1"/>
  <c r="AO1197" i="1"/>
  <c r="AJ3524" i="1"/>
  <c r="AK3448" i="1"/>
  <c r="AM1625" i="1"/>
  <c r="AN2245" i="1"/>
  <c r="AN1114" i="1"/>
  <c r="AJ1884" i="1"/>
  <c r="AL2627" i="1"/>
  <c r="AQ1142" i="1"/>
  <c r="AM1765" i="1"/>
  <c r="AN1225" i="1"/>
  <c r="AN2485" i="1"/>
  <c r="AM1502" i="1"/>
  <c r="AQ2957" i="1"/>
  <c r="AJ3383" i="1"/>
  <c r="AJ3123" i="1"/>
  <c r="AJ2777" i="1"/>
  <c r="AJ2185" i="1"/>
  <c r="AR2360" i="1"/>
  <c r="AK2856" i="1"/>
  <c r="AK2915" i="1"/>
  <c r="AR1833" i="1"/>
  <c r="AR3160" i="1"/>
  <c r="AL2189" i="1"/>
  <c r="AM2942" i="1"/>
  <c r="AP3311" i="1"/>
  <c r="AM2668" i="1"/>
  <c r="AJ1653" i="1"/>
  <c r="AR1893" i="1"/>
  <c r="AP3014" i="1"/>
  <c r="AM2650" i="1"/>
  <c r="AQ2446" i="1"/>
  <c r="AR1794" i="1"/>
  <c r="AN2768" i="1"/>
  <c r="AR2661" i="1"/>
  <c r="AM2429" i="1"/>
  <c r="AM3458" i="1"/>
  <c r="AP1925" i="1"/>
  <c r="AQ2277" i="1"/>
  <c r="AK2267" i="1"/>
  <c r="AK2657" i="1"/>
  <c r="AQ2074" i="1"/>
  <c r="AR1022" i="1"/>
  <c r="AJ3329" i="1"/>
  <c r="AP2500" i="1"/>
  <c r="AO3350" i="1"/>
  <c r="AR3146" i="1"/>
  <c r="AO3131" i="1"/>
  <c r="AN3012" i="1"/>
  <c r="AQ2744" i="1"/>
  <c r="AM1430" i="1"/>
  <c r="AK2548" i="1"/>
  <c r="AN3412" i="1"/>
  <c r="AP1013" i="1"/>
  <c r="AO2282" i="1"/>
  <c r="AK2044" i="1"/>
  <c r="AM3421" i="1"/>
  <c r="AN3173" i="1"/>
  <c r="AR2861" i="1"/>
  <c r="AM1961" i="1"/>
  <c r="AR2981" i="1"/>
  <c r="AK1588" i="1"/>
  <c r="AL2141" i="1"/>
  <c r="AJ2551" i="1"/>
  <c r="AK3213" i="1"/>
  <c r="AR2588" i="1"/>
  <c r="AJ3452" i="1"/>
  <c r="AL3323" i="1"/>
  <c r="AR2954" i="1"/>
  <c r="AK2772" i="1"/>
  <c r="AQ2374" i="1"/>
  <c r="AL2320" i="1"/>
  <c r="AR2970" i="1"/>
  <c r="AL2228" i="1"/>
  <c r="AO1530" i="1"/>
  <c r="AN2869" i="1"/>
  <c r="AQ2837" i="1"/>
  <c r="AN2092" i="1"/>
  <c r="AN1145" i="1"/>
  <c r="AQ3055" i="1"/>
  <c r="AM2904" i="1"/>
  <c r="AK3396" i="1"/>
  <c r="AN2065" i="1"/>
  <c r="AR2018" i="1"/>
  <c r="AL2137" i="1"/>
  <c r="AK2056" i="1"/>
  <c r="AL3107" i="1"/>
  <c r="AJ2480" i="1"/>
  <c r="AR2601" i="1"/>
  <c r="AP2300" i="1"/>
  <c r="AN1497" i="1"/>
  <c r="AN1137" i="1"/>
  <c r="AO2848" i="1"/>
  <c r="AN2625" i="1"/>
  <c r="AL2592" i="1"/>
  <c r="AP1297" i="1"/>
  <c r="AJ3511" i="1"/>
  <c r="AQ3034" i="1"/>
  <c r="AR3200" i="1"/>
  <c r="AM2241" i="1"/>
  <c r="AP3526" i="1"/>
  <c r="AQ1046" i="1"/>
  <c r="AL3315" i="1"/>
  <c r="AO2905" i="1"/>
  <c r="AQ2670" i="1"/>
  <c r="AN2472" i="1"/>
  <c r="AN3176" i="1"/>
  <c r="AL3195" i="1"/>
  <c r="AK2987" i="1"/>
  <c r="AO3109" i="1"/>
  <c r="AO3451" i="1"/>
  <c r="AM3339" i="1"/>
  <c r="AO1363" i="1"/>
  <c r="AR3400" i="1"/>
  <c r="AM2829" i="1"/>
  <c r="AJ3232" i="1"/>
  <c r="AL1457" i="1"/>
  <c r="AK1332" i="1"/>
  <c r="AJ1889" i="1"/>
  <c r="AM1409" i="1"/>
  <c r="AL2672" i="1"/>
  <c r="AM2414" i="1"/>
  <c r="AL3526" i="1"/>
  <c r="AQ3005" i="1"/>
  <c r="AR2908" i="1"/>
  <c r="AO2541" i="1"/>
  <c r="AQ3284" i="1"/>
  <c r="AO2365" i="1"/>
  <c r="AN2754" i="1"/>
  <c r="AK1476" i="1"/>
  <c r="AJ1261" i="1"/>
  <c r="AO3086" i="1"/>
  <c r="AJ2539" i="1"/>
  <c r="AM1521" i="1"/>
  <c r="AK1528" i="1"/>
  <c r="AO2936" i="1"/>
  <c r="AR2076" i="1"/>
  <c r="AQ3311" i="1"/>
  <c r="AR1538" i="1"/>
  <c r="AQ1692" i="1"/>
  <c r="AM1915" i="1"/>
  <c r="AP2208" i="1"/>
  <c r="AJ2216" i="1"/>
  <c r="AM2888" i="1"/>
  <c r="AQ1220" i="1"/>
  <c r="AN1237" i="1"/>
  <c r="AK1849" i="1"/>
  <c r="AO2446" i="1"/>
  <c r="AP1748" i="1"/>
  <c r="AN2932" i="1"/>
  <c r="AR2985" i="1"/>
  <c r="AL1685" i="1"/>
  <c r="AK3451" i="1"/>
  <c r="AJ2907" i="1"/>
  <c r="AQ2380" i="1"/>
  <c r="AR1449" i="1"/>
  <c r="AM1843" i="1"/>
  <c r="AP2125" i="1"/>
  <c r="AM2512" i="1"/>
  <c r="AR2919" i="1"/>
  <c r="AN1344" i="1"/>
  <c r="AM1559" i="1"/>
  <c r="AJ3292" i="1"/>
  <c r="AR1331" i="1"/>
  <c r="AQ2954" i="1"/>
  <c r="AQ2796" i="1"/>
  <c r="AR2462" i="1"/>
  <c r="AM3375" i="1"/>
  <c r="AM2210" i="1"/>
  <c r="AP2467" i="1"/>
  <c r="AJ2865" i="1"/>
  <c r="AJ1969" i="1"/>
  <c r="AJ1781" i="1"/>
  <c r="AL1755" i="1"/>
  <c r="AP2968" i="1"/>
  <c r="AR3433" i="1"/>
  <c r="AJ1120" i="1"/>
  <c r="AO2904" i="1"/>
  <c r="AM2339" i="1"/>
  <c r="AP3469" i="1"/>
  <c r="AL3177" i="1"/>
  <c r="AL1186" i="1"/>
  <c r="AO1578" i="1"/>
  <c r="AM2964" i="1"/>
  <c r="AR2001" i="1"/>
  <c r="AO3143" i="1"/>
  <c r="AN2998" i="1"/>
  <c r="AP3226" i="1"/>
  <c r="AR3397" i="1"/>
  <c r="AL3425" i="1"/>
  <c r="AN1425" i="1"/>
  <c r="AK2585" i="1"/>
  <c r="AN2424" i="1"/>
  <c r="AL2776" i="1"/>
  <c r="AR2898" i="1"/>
  <c r="AM3031" i="1"/>
  <c r="AQ1049" i="1"/>
  <c r="AL1904" i="1"/>
  <c r="AQ1753" i="1"/>
  <c r="AP2357" i="1"/>
  <c r="AM2886" i="1"/>
  <c r="AN2772" i="1"/>
  <c r="AQ3266" i="1"/>
  <c r="AJ1833" i="1"/>
  <c r="AJ1972" i="1"/>
  <c r="AR1389" i="1"/>
  <c r="AK2069" i="1"/>
  <c r="AP2634" i="1"/>
  <c r="AM2334" i="1"/>
  <c r="AN2449" i="1"/>
  <c r="AO1694" i="1"/>
  <c r="AR1370" i="1"/>
  <c r="AQ1105" i="1"/>
  <c r="AQ3509" i="1"/>
  <c r="AJ2114" i="1"/>
  <c r="AM1237" i="1"/>
  <c r="AM3528" i="1"/>
  <c r="AO2273" i="1"/>
  <c r="AP1401" i="1"/>
  <c r="AQ2930" i="1"/>
  <c r="AR1809" i="1"/>
  <c r="AP1730" i="1"/>
  <c r="AP2180" i="1"/>
  <c r="AJ2217" i="1"/>
  <c r="AP2000" i="1"/>
  <c r="AR3373" i="1"/>
  <c r="AO2989" i="1"/>
  <c r="AP1778" i="1"/>
  <c r="AK2907" i="1"/>
  <c r="AO2041" i="1"/>
  <c r="AN3376" i="1"/>
  <c r="AQ1733" i="1"/>
  <c r="AQ1114" i="1"/>
  <c r="AQ1457" i="1"/>
  <c r="AL2089" i="1"/>
  <c r="AN2774" i="1"/>
  <c r="AQ3021" i="1"/>
  <c r="AQ2250" i="1"/>
  <c r="AP1665" i="1"/>
  <c r="AR2828" i="1"/>
  <c r="AP1075" i="1"/>
  <c r="AL3509" i="1"/>
  <c r="AR3152" i="1"/>
  <c r="AO1021" i="1"/>
  <c r="AK2913" i="1"/>
  <c r="AK2126" i="1"/>
  <c r="AR1452" i="1"/>
  <c r="AR3427" i="1"/>
  <c r="AR1590" i="1"/>
  <c r="AM2403" i="1"/>
  <c r="AR1737" i="1"/>
  <c r="AQ2065" i="1"/>
  <c r="AJ2836" i="1"/>
  <c r="AJ2645" i="1"/>
  <c r="AO3119" i="1"/>
  <c r="AL1296" i="1"/>
  <c r="AM2133" i="1"/>
  <c r="AR3060" i="1"/>
  <c r="AJ2740" i="1"/>
  <c r="AN2234" i="1"/>
  <c r="AQ2216" i="1"/>
  <c r="AJ3486" i="1"/>
  <c r="AR1162" i="1"/>
  <c r="AK3441" i="1"/>
  <c r="AM1678" i="1"/>
  <c r="AK3263" i="1"/>
  <c r="AJ3487" i="1"/>
  <c r="AO1993" i="1"/>
  <c r="AJ3215" i="1"/>
  <c r="AN3230" i="1"/>
  <c r="AK1576" i="1"/>
  <c r="AK2627" i="1"/>
  <c r="AK2555" i="1"/>
  <c r="AQ2704" i="1"/>
  <c r="AK2680" i="1"/>
  <c r="AR3422" i="1"/>
  <c r="AK1294" i="1"/>
  <c r="AR2812" i="1"/>
  <c r="AP3172" i="1"/>
  <c r="AJ1681" i="1"/>
  <c r="AR1485" i="1"/>
  <c r="AM2953" i="1"/>
  <c r="D18" i="1" a="1"/>
  <c r="AR2939" i="1"/>
  <c r="AK2212" i="1"/>
  <c r="AK1316" i="1"/>
  <c r="AN2784" i="1"/>
  <c r="AK2146" i="1"/>
  <c r="AM2945" i="1"/>
  <c r="AJ1360" i="1"/>
  <c r="AK2343" i="1"/>
  <c r="AN3362" i="1"/>
  <c r="AM1633" i="1"/>
  <c r="AL3225" i="1"/>
  <c r="AR2579" i="1"/>
  <c r="AO2122" i="1"/>
  <c r="AL3161" i="1"/>
  <c r="AP2927" i="1"/>
  <c r="AP3410" i="1"/>
  <c r="AQ2572" i="1"/>
  <c r="AM1893" i="1"/>
  <c r="AP3389" i="1"/>
  <c r="AR3298" i="1"/>
  <c r="AN1793" i="1"/>
  <c r="AL2555" i="1"/>
  <c r="AP3060" i="1"/>
  <c r="AO3105" i="1"/>
  <c r="AR3485" i="1"/>
  <c r="AP2074" i="1"/>
  <c r="AO2233" i="1"/>
  <c r="AO3271" i="1"/>
  <c r="AP3026" i="1"/>
  <c r="AK2381" i="1"/>
  <c r="AP3048" i="1"/>
  <c r="AL2280" i="1"/>
  <c r="AN2613" i="1"/>
  <c r="AL2921" i="1"/>
  <c r="AR2565" i="1"/>
  <c r="AL2416" i="1"/>
  <c r="AN2393" i="1"/>
  <c r="AQ1285" i="1"/>
  <c r="AL2992" i="1"/>
  <c r="AQ3397" i="1"/>
  <c r="AO2442" i="1"/>
  <c r="AL1416" i="1"/>
  <c r="AQ2417" i="1"/>
  <c r="AO3078" i="1"/>
  <c r="AR3109" i="1"/>
  <c r="AO2074" i="1"/>
  <c r="AO2777" i="1"/>
  <c r="AR2900" i="1"/>
  <c r="AK2301" i="1"/>
  <c r="AM2656" i="1"/>
  <c r="AR2046" i="1"/>
  <c r="AP2187" i="1"/>
  <c r="AN3006" i="1"/>
  <c r="AM1550" i="1"/>
  <c r="AN2066" i="1"/>
  <c r="AR3129" i="1"/>
  <c r="AR2640" i="1"/>
  <c r="AN2482" i="1"/>
  <c r="AL2541" i="1"/>
  <c r="AR3520" i="1"/>
  <c r="AN2745" i="1"/>
  <c r="AK3087" i="1"/>
  <c r="AM1097" i="1"/>
  <c r="AN1633" i="1"/>
  <c r="AP3525" i="1"/>
  <c r="AN1440" i="1"/>
  <c r="AN2653" i="1"/>
  <c r="AL3045" i="1"/>
  <c r="AP1462" i="1"/>
  <c r="AK1709" i="1"/>
  <c r="AJ3093" i="1"/>
  <c r="AQ1709" i="1"/>
  <c r="AL2664" i="1"/>
  <c r="AR1559" i="1"/>
  <c r="AQ3360" i="1"/>
  <c r="AL2885" i="1"/>
  <c r="AM3444" i="1"/>
  <c r="AN2803" i="1"/>
  <c r="AJ3041" i="1"/>
  <c r="AP1813" i="1"/>
  <c r="AN2365" i="1"/>
  <c r="AR3162" i="1"/>
  <c r="AR3252" i="1"/>
  <c r="AO2693" i="1"/>
  <c r="AJ3448" i="1"/>
  <c r="AL3316" i="1"/>
  <c r="AK1604" i="1"/>
  <c r="AK1840" i="1"/>
  <c r="AP3287" i="1"/>
  <c r="AP1426" i="1"/>
  <c r="AL3081" i="1"/>
  <c r="AR2849" i="1"/>
  <c r="AR3034" i="1"/>
  <c r="AQ3528" i="1"/>
  <c r="AJ2660" i="1"/>
  <c r="AO1710" i="1"/>
  <c r="AR1093" i="1"/>
  <c r="AM2800" i="1"/>
  <c r="AL3109" i="1"/>
  <c r="AP1253" i="1"/>
  <c r="AJ3280" i="1"/>
  <c r="AO2342" i="1"/>
  <c r="AP2983" i="1"/>
  <c r="AN2114" i="1"/>
  <c r="AJ2076" i="1"/>
  <c r="AL2420" i="1"/>
  <c r="AN3037" i="1"/>
  <c r="AP3394" i="1"/>
  <c r="AK2415" i="1"/>
  <c r="AP2930" i="1"/>
  <c r="AQ2597" i="1"/>
  <c r="AL1900" i="1"/>
  <c r="AQ1145" i="1"/>
  <c r="AR3469" i="1"/>
  <c r="AR1233" i="1"/>
  <c r="AM2672" i="1"/>
  <c r="AQ3304" i="1"/>
  <c r="AK2372" i="1"/>
  <c r="AL3453" i="1"/>
  <c r="AQ3295" i="1"/>
  <c r="AK1736" i="1"/>
  <c r="AR1129" i="1"/>
  <c r="AR1653" i="1"/>
  <c r="AK3009" i="1"/>
  <c r="AJ2164" i="1"/>
  <c r="AM1757" i="1"/>
  <c r="AP2576" i="1"/>
  <c r="AN3453" i="1"/>
  <c r="AK2899" i="1"/>
  <c r="AO3269" i="1"/>
  <c r="AM3146" i="1"/>
  <c r="AJ2938" i="1"/>
  <c r="AQ3544" i="1"/>
  <c r="AK1885" i="1"/>
  <c r="AR2314" i="1"/>
  <c r="AM1298" i="1"/>
  <c r="AQ1117" i="1"/>
  <c r="AR2406" i="1"/>
  <c r="AN3528" i="1"/>
  <c r="AM3464" i="1"/>
  <c r="AR2641" i="1"/>
  <c r="AQ2161" i="1"/>
  <c r="D17" i="1" a="1"/>
  <c r="AR1058" i="1"/>
  <c r="AN2569" i="1"/>
  <c r="AJ2536" i="1"/>
  <c r="AR2993" i="1"/>
  <c r="AQ2389" i="1"/>
  <c r="AO3460" i="1"/>
  <c r="AO2624" i="1"/>
  <c r="AK3340" i="1"/>
  <c r="AO2920" i="1"/>
  <c r="AQ2434" i="1"/>
  <c r="AK3281" i="1"/>
  <c r="AR2353" i="1"/>
  <c r="AP2366" i="1"/>
  <c r="AP3225" i="1"/>
  <c r="AQ3426" i="1"/>
  <c r="AN2445" i="1"/>
  <c r="AO2185" i="1"/>
  <c r="AM3150" i="1"/>
  <c r="AR3221" i="1"/>
  <c r="AL3171" i="1"/>
  <c r="AL3332" i="1"/>
  <c r="AK1729" i="1"/>
  <c r="AL2054" i="1"/>
  <c r="AO3042" i="1"/>
  <c r="AR3036" i="1"/>
  <c r="AR1709" i="1"/>
  <c r="AP2525" i="1"/>
  <c r="AK3299" i="1"/>
  <c r="AP2948" i="1"/>
  <c r="AL2800" i="1"/>
  <c r="AM2197" i="1"/>
  <c r="AK2826" i="1"/>
  <c r="AN2740" i="1"/>
  <c r="AN2737" i="1"/>
  <c r="AM3126" i="1"/>
  <c r="AJ2600" i="1"/>
  <c r="AO2919" i="1"/>
  <c r="AR2910" i="1"/>
  <c r="AM2933" i="1"/>
  <c r="AM1797" i="1"/>
  <c r="AN3324" i="1"/>
  <c r="AN2145" i="1"/>
  <c r="AP2676" i="1"/>
  <c r="AK3349" i="1"/>
  <c r="AL1564" i="1"/>
  <c r="AM2618" i="1"/>
  <c r="AN2269" i="1"/>
  <c r="AQ3452" i="1"/>
  <c r="AR2418" i="1"/>
  <c r="AK2380" i="1"/>
  <c r="AN3545" i="1"/>
  <c r="AK2728" i="1"/>
  <c r="AJ2440" i="1"/>
  <c r="AM3014" i="1"/>
  <c r="AQ2461" i="1"/>
  <c r="AO1749" i="1"/>
  <c r="AO2913" i="1"/>
  <c r="AK3301" i="1"/>
  <c r="AK3085" i="1"/>
  <c r="AM2233" i="1"/>
  <c r="AO3346" i="1"/>
  <c r="AJ3132" i="1"/>
  <c r="AR3318" i="1"/>
  <c r="AR2805" i="1"/>
  <c r="AJ2165" i="1"/>
  <c r="AP3409" i="1"/>
  <c r="AO2770" i="1"/>
  <c r="AR2125" i="1"/>
  <c r="AQ2429" i="1"/>
  <c r="AN2350" i="1"/>
  <c r="AJ2672" i="1"/>
  <c r="AL3472" i="1"/>
  <c r="AJ1432" i="1"/>
  <c r="AM3466" i="1"/>
  <c r="AJ1604" i="1"/>
  <c r="AP2769" i="1"/>
  <c r="AR3050" i="1"/>
  <c r="AK2468" i="1"/>
  <c r="AQ3101" i="1"/>
  <c r="AK3070" i="1"/>
  <c r="AR3506" i="1"/>
  <c r="AL3181" i="1"/>
  <c r="AP2913" i="1"/>
  <c r="AR2201" i="1"/>
  <c r="AQ1774" i="1"/>
  <c r="AN3490" i="1"/>
  <c r="AN3180" i="1"/>
  <c r="AQ2985" i="1"/>
  <c r="AK2932" i="1"/>
  <c r="AK2923" i="1"/>
  <c r="AP1488" i="1"/>
  <c r="AN2566" i="1"/>
  <c r="AQ3054" i="1"/>
  <c r="AQ2997" i="1"/>
  <c r="AO1717" i="1"/>
  <c r="AJ3418" i="1"/>
  <c r="AO2536" i="1"/>
  <c r="AN3148" i="1"/>
  <c r="AO2281" i="1"/>
  <c r="AN2409" i="1"/>
  <c r="AN1877" i="1"/>
  <c r="AQ3453" i="1"/>
  <c r="AN3186" i="1"/>
  <c r="AR3349" i="1"/>
  <c r="AN2308" i="1"/>
  <c r="AK1888" i="1"/>
  <c r="AM3325" i="1"/>
  <c r="AL2124" i="1"/>
  <c r="AM2854" i="1"/>
  <c r="AL2864" i="1"/>
  <c r="AL3238" i="1"/>
  <c r="AO3275" i="1"/>
  <c r="AL1173" i="1"/>
  <c r="AJ2036" i="1"/>
  <c r="AJ3422" i="1"/>
  <c r="AR2717" i="1"/>
  <c r="AQ2037" i="1"/>
  <c r="AP2374" i="1"/>
  <c r="AN3451" i="1"/>
  <c r="AR2702" i="1"/>
  <c r="AN2878" i="1"/>
  <c r="AK1883" i="1"/>
  <c r="AQ3232" i="1"/>
  <c r="AO2925" i="1"/>
  <c r="AM3541" i="1"/>
  <c r="AP2663" i="1"/>
  <c r="AO1589" i="1"/>
  <c r="AM1685" i="1"/>
  <c r="AO3172" i="1"/>
  <c r="AR2673" i="1"/>
  <c r="AO3469" i="1"/>
  <c r="AM2397" i="1"/>
  <c r="AO2710" i="1"/>
  <c r="AK1940" i="1"/>
  <c r="AQ2892" i="1"/>
  <c r="AK3280" i="1"/>
  <c r="AK3180" i="1"/>
  <c r="AK3100" i="1"/>
  <c r="AJ1376" i="1"/>
  <c r="AO3013" i="1"/>
  <c r="AM3224" i="1"/>
  <c r="AJ2811" i="1"/>
  <c r="AP2608" i="1"/>
  <c r="AQ2937" i="1"/>
  <c r="AO3466" i="1"/>
  <c r="AJ3334" i="1"/>
  <c r="AM1981" i="1"/>
  <c r="AK3405" i="1"/>
  <c r="AJ1921" i="1"/>
  <c r="AK2813" i="1"/>
  <c r="AN2505" i="1"/>
  <c r="AQ2413" i="1"/>
  <c r="AQ2349" i="1"/>
  <c r="AQ1817" i="1"/>
  <c r="AR2086" i="1"/>
  <c r="AN1403" i="1"/>
  <c r="AN2738" i="1"/>
  <c r="AO3449" i="1"/>
  <c r="AN3278" i="1"/>
  <c r="AP3110" i="1"/>
  <c r="AP2116" i="1"/>
  <c r="AN1710" i="1"/>
  <c r="AO2760" i="1"/>
  <c r="AN2761" i="1"/>
  <c r="AK2400" i="1"/>
  <c r="AN2277" i="1"/>
  <c r="AR2045" i="1"/>
  <c r="AM3132" i="1"/>
  <c r="AL3083" i="1"/>
  <c r="AO2566" i="1"/>
  <c r="AO2764" i="1"/>
  <c r="AL1132" i="1"/>
  <c r="AR3172" i="1"/>
  <c r="AR3501" i="1"/>
  <c r="AN1932" i="1"/>
  <c r="AO1101" i="1"/>
  <c r="AQ2645" i="1"/>
  <c r="AM1786" i="1"/>
  <c r="AL2121" i="1"/>
  <c r="AL1616" i="1"/>
  <c r="AR2844" i="1"/>
  <c r="AJ3162" i="1"/>
  <c r="AJ2484" i="1"/>
  <c r="AK3104" i="1"/>
  <c r="AN3217" i="1"/>
  <c r="AK3275" i="1"/>
  <c r="AL1344" i="1"/>
  <c r="AL2283" i="1"/>
  <c r="AO2823" i="1"/>
  <c r="AP2138" i="1"/>
  <c r="AK2193" i="1"/>
  <c r="AQ2652" i="1"/>
  <c r="AM2537" i="1"/>
  <c r="AM3025" i="1"/>
  <c r="AO2749" i="1"/>
  <c r="AQ1740" i="1"/>
  <c r="AJ1300" i="1"/>
  <c r="AK1808" i="1"/>
  <c r="AP2360" i="1"/>
  <c r="AM2738" i="1"/>
  <c r="AN1480" i="1"/>
  <c r="AR1097" i="1"/>
  <c r="AO2420" i="1"/>
  <c r="AP2906" i="1"/>
  <c r="AO2109" i="1"/>
  <c r="AM2129" i="1"/>
  <c r="AR3260" i="1"/>
  <c r="AK3364" i="1"/>
  <c r="AP3501" i="1"/>
  <c r="AN2935" i="1"/>
  <c r="AP2997" i="1"/>
  <c r="AL2052" i="1"/>
  <c r="AR1641" i="1"/>
  <c r="AN1076" i="1"/>
  <c r="AJ2445" i="1"/>
  <c r="AP1554" i="1"/>
  <c r="AQ1265" i="1"/>
  <c r="AN2261" i="1"/>
  <c r="AN2038" i="1"/>
  <c r="AQ1538" i="1"/>
  <c r="AN2466" i="1"/>
  <c r="AQ2542" i="1"/>
  <c r="AL2544" i="1"/>
  <c r="AP2897" i="1"/>
  <c r="AP2834" i="1"/>
  <c r="AP3483" i="1"/>
  <c r="AK3147" i="1"/>
  <c r="AJ2523" i="1"/>
  <c r="AR3173" i="1"/>
  <c r="AL1932" i="1"/>
  <c r="AL3180" i="1"/>
  <c r="AR2517" i="1"/>
  <c r="AP2375" i="1"/>
  <c r="AR3185" i="1"/>
  <c r="AO2967" i="1"/>
  <c r="AM3140" i="1"/>
  <c r="AJ2625" i="1"/>
  <c r="AM1962" i="1"/>
  <c r="AQ1737" i="1"/>
  <c r="AM1609" i="1"/>
  <c r="AN3179" i="1"/>
  <c r="AP2692" i="1"/>
  <c r="AR2077" i="1"/>
  <c r="AN2141" i="1"/>
  <c r="AK2481" i="1"/>
  <c r="AN1874" i="1"/>
  <c r="AJ3096" i="1"/>
  <c r="AM1653" i="1"/>
  <c r="AP1922" i="1"/>
  <c r="AQ2058" i="1"/>
  <c r="AP2986" i="1"/>
  <c r="AQ2601" i="1"/>
  <c r="AP2092" i="1"/>
  <c r="AM3494" i="1"/>
  <c r="AO3207" i="1"/>
  <c r="AN3171" i="1"/>
  <c r="AN1777" i="1"/>
  <c r="AR3078" i="1"/>
  <c r="AJ2560" i="1"/>
  <c r="AQ1309" i="1"/>
  <c r="AL3537" i="1"/>
  <c r="AJ2344" i="1"/>
  <c r="AM2990" i="1"/>
  <c r="AP2866" i="1"/>
  <c r="AN2073" i="1"/>
  <c r="AN2062" i="1"/>
  <c r="AL2399" i="1"/>
  <c r="AK2870" i="1"/>
  <c r="AP2923" i="1"/>
  <c r="AL2909" i="1"/>
  <c r="AN3016" i="1"/>
  <c r="AK3360" i="1"/>
  <c r="AN2730" i="1"/>
  <c r="AL2004" i="1"/>
  <c r="AO2773" i="1"/>
  <c r="AR3125" i="1"/>
  <c r="AR2562" i="1"/>
  <c r="AQ1621" i="1"/>
  <c r="AM3125" i="1"/>
  <c r="AR2606" i="1"/>
  <c r="AQ3108" i="1"/>
  <c r="AJ1689" i="1"/>
  <c r="AN3526" i="1"/>
  <c r="AO3096" i="1"/>
  <c r="AN2810" i="1"/>
  <c r="AM3446" i="1"/>
  <c r="AN1337" i="1"/>
  <c r="AP2613" i="1"/>
  <c r="AR3374" i="1"/>
  <c r="AJ2035" i="1"/>
  <c r="AM2385" i="1"/>
  <c r="AM3148" i="1"/>
  <c r="AN3350" i="1"/>
  <c r="AN1721" i="1"/>
  <c r="AQ2370" i="1"/>
  <c r="AL2252" i="1"/>
  <c r="AO3002" i="1"/>
  <c r="AL2296" i="1"/>
  <c r="AR2894" i="1"/>
  <c r="AM2916" i="1"/>
  <c r="AJ1148" i="1"/>
  <c r="AJ1912" i="1"/>
  <c r="AJ2268" i="1"/>
  <c r="AQ2881" i="1"/>
  <c r="AM2386" i="1"/>
  <c r="AN3498" i="1"/>
  <c r="AQ1789" i="1"/>
  <c r="AL3035" i="1"/>
  <c r="AL2370" i="1"/>
  <c r="AO3317" i="1"/>
  <c r="AO3394" i="1"/>
  <c r="AP1933" i="1"/>
  <c r="AK3460" i="1"/>
  <c r="AK2757" i="1"/>
  <c r="AP2644" i="1"/>
  <c r="AQ3329" i="1"/>
  <c r="AM2552" i="1"/>
  <c r="AJ1945" i="1"/>
  <c r="AN3238" i="1"/>
  <c r="AO2305" i="1"/>
  <c r="AM3044" i="1"/>
  <c r="AM3084" i="1"/>
  <c r="AP2085" i="1"/>
  <c r="AL3259" i="1"/>
  <c r="AN2441" i="1"/>
  <c r="AR3370" i="1"/>
  <c r="AP2849" i="1"/>
  <c r="AO2808" i="1"/>
  <c r="AR3089" i="1"/>
  <c r="AM1221" i="1"/>
  <c r="AN1847" i="1"/>
  <c r="AM2817" i="1"/>
  <c r="AO3049" i="1"/>
  <c r="AL2356" i="1"/>
  <c r="AR2365" i="1"/>
  <c r="AL1876" i="1"/>
  <c r="AN1418" i="1"/>
  <c r="AM2244" i="1"/>
  <c r="AM3112" i="1"/>
  <c r="AL2853" i="1"/>
  <c r="AQ3233" i="1"/>
  <c r="AQ3165" i="1"/>
  <c r="AO3470" i="1"/>
  <c r="AO2409" i="1"/>
  <c r="AK2317" i="1"/>
  <c r="AQ3420" i="1"/>
  <c r="AK1248" i="1"/>
  <c r="AK2924" i="1"/>
  <c r="AM3214" i="1"/>
  <c r="AR3532" i="1"/>
  <c r="AQ2654" i="1"/>
  <c r="AO2656" i="1"/>
  <c r="AP2365" i="1"/>
  <c r="AN3449" i="1"/>
  <c r="AR3314" i="1"/>
  <c r="AP2070" i="1"/>
  <c r="AP3257" i="1"/>
  <c r="AO1765" i="1"/>
  <c r="AN2517" i="1"/>
  <c r="AM2918" i="1"/>
  <c r="AO2926" i="1"/>
  <c r="AP2469" i="1"/>
  <c r="AR2693" i="1"/>
  <c r="AP2958" i="1"/>
  <c r="AJ2029" i="1"/>
  <c r="AJ3062" i="1"/>
  <c r="AP2501" i="1"/>
  <c r="AQ2684" i="1"/>
  <c r="AL3379" i="1"/>
  <c r="AL2980" i="1"/>
  <c r="AQ3274" i="1"/>
  <c r="AR3366" i="1"/>
  <c r="AR3378" i="1"/>
  <c r="AJ2753" i="1"/>
  <c r="AM2745" i="1"/>
  <c r="AJ2808" i="1"/>
  <c r="AM3426" i="1"/>
  <c r="AO1845" i="1"/>
  <c r="AP1209" i="1"/>
  <c r="AP2105" i="1"/>
  <c r="AP1881" i="1"/>
  <c r="AK3352" i="1"/>
  <c r="AR3280" i="1"/>
  <c r="AL1761" i="1"/>
  <c r="AN2933" i="1"/>
  <c r="AK2952" i="1"/>
  <c r="AO2661" i="1"/>
  <c r="AL2868" i="1"/>
  <c r="AP3081" i="1"/>
  <c r="AN3273" i="1"/>
  <c r="AL2552" i="1"/>
  <c r="AL2112" i="1"/>
  <c r="AL3295" i="1"/>
  <c r="AL3505" i="1"/>
  <c r="AQ2269" i="1"/>
  <c r="AQ2625" i="1"/>
  <c r="AJ3124" i="1"/>
  <c r="AR2683" i="1"/>
  <c r="AK2404" i="1"/>
  <c r="AP2129" i="1"/>
  <c r="AJ1197" i="1"/>
  <c r="AP3391" i="1"/>
  <c r="AK2172" i="1"/>
  <c r="AR1570" i="1"/>
  <c r="AP3106" i="1"/>
  <c r="AP3270" i="1"/>
  <c r="AK2125" i="1"/>
  <c r="AJ2183" i="1"/>
  <c r="AR2505" i="1"/>
  <c r="AN1826" i="1"/>
  <c r="AQ2769" i="1"/>
  <c r="AK3433" i="1"/>
  <c r="AM1741" i="1"/>
  <c r="AM1778" i="1"/>
  <c r="AJ3269" i="1"/>
  <c r="AL3427" i="1"/>
  <c r="AM2266" i="1"/>
  <c r="AN2452" i="1"/>
  <c r="AO1633" i="1"/>
  <c r="AM2557" i="1"/>
  <c r="AR1841" i="1"/>
  <c r="AK2120" i="1"/>
  <c r="AJ3431" i="1"/>
  <c r="AN2977" i="1"/>
  <c r="AQ3529" i="1"/>
  <c r="AM1007" i="1"/>
  <c r="AM1554" i="1"/>
  <c r="AM3442" i="1"/>
  <c r="AM2209" i="1"/>
  <c r="AP3122" i="1"/>
  <c r="AQ1896" i="1"/>
  <c r="AJ2647" i="1"/>
  <c r="AK2103" i="1"/>
  <c r="AJ3100" i="1"/>
  <c r="AJ2747" i="1"/>
  <c r="AJ3400" i="1"/>
  <c r="AQ1818" i="1"/>
  <c r="AJ3319" i="1"/>
  <c r="AN3329" i="1"/>
  <c r="AL3308" i="1"/>
  <c r="AN1693" i="1"/>
  <c r="AJ3152" i="1"/>
  <c r="AR1425" i="1"/>
  <c r="AK1448" i="1"/>
  <c r="AR3399" i="1"/>
  <c r="AR3333" i="1"/>
  <c r="AO2525" i="1"/>
  <c r="AL1557" i="1"/>
  <c r="AJ3324" i="1"/>
  <c r="AP2452" i="1"/>
  <c r="AR1173" i="1"/>
  <c r="AP1410" i="1"/>
  <c r="AO3325" i="1"/>
  <c r="AQ1429" i="1"/>
  <c r="AO2116" i="1"/>
  <c r="AN2184" i="1"/>
  <c r="AJ2372" i="1"/>
  <c r="AQ3193" i="1"/>
  <c r="AN3414" i="1"/>
  <c r="AK1497" i="1"/>
  <c r="AJ2261" i="1"/>
  <c r="AN3267" i="1"/>
  <c r="AQ3088" i="1"/>
  <c r="AN3504" i="1"/>
  <c r="AO1297" i="1"/>
  <c r="AR1053" i="1"/>
  <c r="AQ2677" i="1"/>
  <c r="AK1866" i="1"/>
  <c r="AR3322" i="1"/>
  <c r="AO1069" i="1"/>
  <c r="AQ2118" i="1"/>
  <c r="AK1440" i="1"/>
  <c r="AO1450" i="1"/>
  <c r="AO2248" i="1"/>
  <c r="AR2847" i="1"/>
  <c r="AQ1229" i="1"/>
  <c r="AL2044" i="1"/>
  <c r="AJ2100" i="1"/>
  <c r="AP3457" i="1"/>
  <c r="AQ1381" i="1"/>
  <c r="AR1877" i="1"/>
  <c r="AM1125" i="1"/>
  <c r="AO2494" i="1"/>
  <c r="AR3351" i="1"/>
  <c r="AP3309" i="1"/>
  <c r="AN3413" i="1"/>
  <c r="AM3351" i="1"/>
  <c r="AN1862" i="1"/>
  <c r="AK3041" i="1"/>
  <c r="AR3365" i="1"/>
  <c r="AK3491" i="1"/>
  <c r="AK2452" i="1"/>
  <c r="AR3079" i="1"/>
  <c r="AN1890" i="1"/>
  <c r="AO2966" i="1"/>
  <c r="AM3174" i="1"/>
  <c r="AJ3529" i="1"/>
  <c r="AR2554" i="1"/>
  <c r="AK1964" i="1"/>
  <c r="AL3423" i="1"/>
  <c r="AQ2617" i="1"/>
  <c r="AN2125" i="1"/>
  <c r="AP1698" i="1"/>
  <c r="AO2196" i="1"/>
  <c r="AL2939" i="1"/>
  <c r="AQ3370" i="1"/>
  <c r="AL1789" i="1"/>
  <c r="AP1841" i="1"/>
  <c r="AN2836" i="1"/>
  <c r="AN2545" i="1"/>
  <c r="AM1884" i="1"/>
  <c r="AR3210" i="1"/>
  <c r="AL2329" i="1"/>
  <c r="AK2596" i="1"/>
  <c r="AO3540" i="1"/>
  <c r="AK3415" i="1"/>
  <c r="AJ3509" i="1"/>
  <c r="AL1784" i="1"/>
  <c r="AJ2049" i="1"/>
  <c r="AN3427" i="1"/>
  <c r="AP2612" i="1"/>
  <c r="AL2787" i="1"/>
  <c r="AM2877" i="1"/>
  <c r="AN3462" i="1"/>
  <c r="AN3200" i="1"/>
  <c r="AQ3419" i="1"/>
  <c r="AM3045" i="1"/>
  <c r="AL2300" i="1"/>
  <c r="AQ2713" i="1"/>
  <c r="AQ3000" i="1"/>
  <c r="AM2277" i="1"/>
  <c r="AR3134" i="1"/>
  <c r="AO3423" i="1"/>
  <c r="AK1033" i="1"/>
  <c r="AM3145" i="1"/>
  <c r="AO2915" i="1"/>
  <c r="AN2826" i="1"/>
  <c r="AM3401" i="1"/>
  <c r="AP2734" i="1"/>
  <c r="AN3544" i="1"/>
  <c r="AP3533" i="1"/>
  <c r="AP3072" i="1"/>
  <c r="AJ2888" i="1"/>
  <c r="AJ2248" i="1"/>
  <c r="AR2166" i="1"/>
  <c r="AO1789" i="1"/>
  <c r="AK2780" i="1"/>
  <c r="AR3073" i="1"/>
  <c r="AN2509" i="1"/>
  <c r="AK3122" i="1"/>
  <c r="AM3364" i="1"/>
  <c r="AO1453" i="1"/>
  <c r="AM3432" i="1"/>
  <c r="AN2153" i="1"/>
  <c r="AJ1733" i="1"/>
  <c r="AN2877" i="1"/>
  <c r="AK3124" i="1"/>
  <c r="AL2468" i="1"/>
  <c r="AM2932" i="1"/>
  <c r="AM3453" i="1"/>
  <c r="AM3346" i="1"/>
  <c r="AK1776" i="1"/>
  <c r="AP1781" i="1"/>
  <c r="AQ3253" i="1"/>
  <c r="AR1808" i="1"/>
  <c r="AP1717" i="1"/>
  <c r="AN2938" i="1"/>
  <c r="AL3105" i="1"/>
  <c r="AL1404" i="1"/>
  <c r="AR3163" i="1"/>
  <c r="AK1044" i="1"/>
  <c r="AN2603" i="1"/>
  <c r="AO2902" i="1"/>
  <c r="AQ1290" i="1"/>
  <c r="AO2645" i="1"/>
  <c r="AK2296" i="1"/>
  <c r="AL3455" i="1"/>
  <c r="AN3474" i="1"/>
  <c r="AJ3385" i="1"/>
  <c r="AL2560" i="1"/>
  <c r="AQ1777" i="1"/>
  <c r="AP3234" i="1"/>
  <c r="AK2080" i="1"/>
  <c r="AL2888" i="1"/>
  <c r="AM2573" i="1"/>
  <c r="AR2433" i="1"/>
  <c r="AR3473" i="1"/>
  <c r="AQ2809" i="1"/>
  <c r="AK2553" i="1"/>
  <c r="AO1257" i="1"/>
  <c r="AN1850" i="1"/>
  <c r="AN2425" i="1"/>
  <c r="AN3113" i="1"/>
  <c r="AQ3135" i="1"/>
  <c r="AL3350" i="1"/>
  <c r="AN1753" i="1"/>
  <c r="AM2939" i="1"/>
  <c r="AM2706" i="1"/>
  <c r="AP1721" i="1"/>
  <c r="AQ3287" i="1"/>
  <c r="AM2698" i="1"/>
  <c r="AL2220" i="1"/>
  <c r="AQ3298" i="1"/>
  <c r="AL1792" i="1"/>
  <c r="AK2884" i="1"/>
  <c r="AN2725" i="1"/>
  <c r="AR2973" i="1"/>
  <c r="AQ3536" i="1"/>
  <c r="AL2197" i="1"/>
  <c r="AK3522" i="1"/>
  <c r="AP1965" i="1"/>
  <c r="AP1938" i="1"/>
  <c r="AM2484" i="1"/>
  <c r="AN2024" i="1"/>
  <c r="AN2537" i="1"/>
  <c r="AM3300" i="1"/>
  <c r="AQ3320" i="1"/>
  <c r="AR1650" i="1"/>
  <c r="AO3332" i="1"/>
  <c r="AO3494" i="1"/>
  <c r="AM3430" i="1"/>
  <c r="AR1165" i="1"/>
  <c r="AO2734" i="1"/>
  <c r="AM1566" i="1"/>
  <c r="AP2972" i="1"/>
  <c r="AK2257" i="1"/>
  <c r="AR3482" i="1"/>
  <c r="AJ2864" i="1"/>
  <c r="AR2652" i="1"/>
  <c r="AK1472" i="1"/>
  <c r="AL2525" i="1"/>
  <c r="AQ3033" i="1"/>
  <c r="AN1149" i="1"/>
  <c r="AQ1093" i="1"/>
  <c r="AL2859" i="1"/>
  <c r="AR2827" i="1"/>
  <c r="AR3523" i="1"/>
  <c r="AL2260" i="1"/>
  <c r="AL3074" i="1"/>
  <c r="AJ2774" i="1"/>
  <c r="AK2940" i="1"/>
  <c r="AQ1662" i="1"/>
  <c r="AR3495" i="1"/>
  <c r="AJ1811" i="1"/>
  <c r="AR3112" i="1"/>
  <c r="AP1880" i="1"/>
  <c r="AO2228" i="1"/>
  <c r="AP1084" i="1"/>
  <c r="AK1843" i="1"/>
  <c r="AK2936" i="1"/>
  <c r="AR2048" i="1"/>
  <c r="AJ3260" i="1"/>
  <c r="AN2396" i="1"/>
  <c r="AP3034" i="1"/>
  <c r="AN1531" i="1"/>
  <c r="AR1377" i="1"/>
  <c r="AK2594" i="1"/>
  <c r="AM3435" i="1"/>
  <c r="AO2316" i="1"/>
  <c r="AM2320" i="1"/>
  <c r="AM3196" i="1"/>
  <c r="AQ3035" i="1"/>
  <c r="AM1999" i="1"/>
  <c r="AK2576" i="1"/>
  <c r="AP2632" i="1"/>
  <c r="AQ3458" i="1"/>
  <c r="AR1110" i="1"/>
  <c r="AM1878" i="1"/>
  <c r="AP2429" i="1"/>
  <c r="AP1974" i="1"/>
  <c r="AJ1993" i="1"/>
  <c r="AP2169" i="1"/>
  <c r="AM1841" i="1"/>
  <c r="AM2441" i="1"/>
  <c r="AR2793" i="1"/>
  <c r="AJ3326" i="1"/>
  <c r="AP1829" i="1"/>
  <c r="AN1750" i="1"/>
  <c r="AR3508" i="1"/>
  <c r="AN3279" i="1"/>
  <c r="AK2485" i="1"/>
  <c r="AQ3204" i="1"/>
  <c r="AP1528" i="1"/>
  <c r="AJ1597" i="1"/>
  <c r="AO3167" i="1"/>
  <c r="AJ3061" i="1"/>
  <c r="AO1465" i="1"/>
  <c r="AN2047" i="1"/>
  <c r="AO1554" i="1"/>
  <c r="AQ3202" i="1"/>
  <c r="AQ1530" i="1"/>
  <c r="AK1437" i="1"/>
  <c r="AQ2396" i="1"/>
  <c r="AO1718" i="1"/>
  <c r="AK2116" i="1"/>
  <c r="AO1249" i="1"/>
  <c r="AL3471" i="1"/>
  <c r="AQ2701" i="1"/>
  <c r="AP1513" i="1"/>
  <c r="AJ2527" i="1"/>
  <c r="AR3305" i="1"/>
  <c r="AK1558" i="1"/>
  <c r="AL3389" i="1"/>
  <c r="AP1389" i="1"/>
  <c r="AO3179" i="1"/>
  <c r="AJ2735" i="1"/>
  <c r="AM3484" i="1"/>
  <c r="AN2672" i="1"/>
  <c r="AO1817" i="1"/>
  <c r="AN3382" i="1"/>
  <c r="AO2728" i="1"/>
  <c r="AL1448" i="1"/>
  <c r="AL2428" i="1"/>
  <c r="AP1633" i="1"/>
  <c r="AO1317" i="1"/>
  <c r="AM1506" i="1"/>
  <c r="AJ2637" i="1"/>
  <c r="AN1169" i="1"/>
  <c r="AQ2922" i="1"/>
  <c r="AJ1956" i="1"/>
  <c r="AN1749" i="1"/>
  <c r="AM2205" i="1"/>
  <c r="AR1393" i="1"/>
  <c r="AO2426" i="1"/>
  <c r="AK1969" i="1"/>
  <c r="AN2565" i="1"/>
  <c r="AK3395" i="1"/>
  <c r="AK1630" i="1"/>
  <c r="AO2257" i="1"/>
  <c r="AQ1968" i="1"/>
  <c r="AK3257" i="1"/>
  <c r="AL2212" i="1"/>
  <c r="AK2648" i="1"/>
  <c r="AM1822" i="1"/>
  <c r="AN2617" i="1"/>
  <c r="AN3048" i="1"/>
  <c r="AQ2959" i="1"/>
  <c r="AK2419" i="1"/>
  <c r="AJ1547" i="1"/>
  <c r="AR2690" i="1"/>
  <c r="AR1838" i="1"/>
  <c r="AR2185" i="1"/>
  <c r="AP2581" i="1"/>
  <c r="AJ2767" i="1"/>
  <c r="AO2288" i="1"/>
  <c r="AN2860" i="1"/>
  <c r="AL3163" i="1"/>
  <c r="AJ1196" i="1"/>
  <c r="AP2709" i="1"/>
  <c r="AK2280" i="1"/>
  <c r="AL2542" i="1"/>
  <c r="AR2540" i="1"/>
  <c r="AL3439" i="1"/>
  <c r="AJ1929" i="1"/>
  <c r="AM1902" i="1"/>
  <c r="AQ1161" i="1"/>
  <c r="AL3050" i="1"/>
  <c r="AM1802" i="1"/>
  <c r="AM1265" i="1"/>
  <c r="AN2084" i="1"/>
  <c r="AQ2871" i="1"/>
  <c r="AN3392" i="1"/>
  <c r="AQ3303" i="1"/>
  <c r="AP2920" i="1"/>
  <c r="AQ1945" i="1"/>
  <c r="AP3064" i="1"/>
  <c r="AQ2121" i="1"/>
  <c r="AR2984" i="1"/>
  <c r="AR3544" i="1"/>
  <c r="AO1241" i="1"/>
  <c r="AM2317" i="1"/>
  <c r="AQ2148" i="1"/>
  <c r="AL2425" i="1"/>
  <c r="AK2956" i="1"/>
  <c r="AJ2005" i="1"/>
  <c r="AO2142" i="1"/>
  <c r="AO3348" i="1"/>
  <c r="AR3450" i="1"/>
  <c r="AJ1888" i="1"/>
  <c r="AM3137" i="1"/>
  <c r="AL2960" i="1"/>
  <c r="AN3261" i="1"/>
  <c r="AM1894" i="1"/>
  <c r="AR1862" i="1"/>
  <c r="AL3502" i="1"/>
  <c r="AO3372" i="1"/>
  <c r="AJ3253" i="1"/>
  <c r="AM1277" i="1"/>
  <c r="AR3542" i="1"/>
  <c r="AO3497" i="1"/>
  <c r="AL3152" i="1"/>
  <c r="AN1477" i="1"/>
  <c r="AQ1830" i="1"/>
  <c r="AR3388" i="1"/>
  <c r="AM2801" i="1"/>
  <c r="AN3380" i="1"/>
  <c r="AO2786" i="1"/>
  <c r="AR2441" i="1"/>
  <c r="AR3026" i="1"/>
  <c r="AK2247" i="1"/>
  <c r="AQ2313" i="1"/>
  <c r="AQ2109" i="1"/>
  <c r="AJ2659" i="1"/>
  <c r="AM2864" i="1"/>
  <c r="AK3167" i="1"/>
  <c r="AL3539" i="1"/>
  <c r="AO3226" i="1"/>
  <c r="AQ1230" i="1"/>
  <c r="AO2297" i="1"/>
  <c r="AQ1705" i="1"/>
  <c r="AR3546" i="1"/>
  <c r="AJ3468" i="1"/>
  <c r="AM2376" i="1"/>
  <c r="AJ1741" i="1"/>
  <c r="AN1085" i="1"/>
  <c r="AM2425" i="1"/>
  <c r="AK1532" i="1"/>
  <c r="AL2081" i="1"/>
  <c r="AN1725" i="1"/>
  <c r="AL3441" i="1"/>
  <c r="AK2147" i="1"/>
  <c r="AM2276" i="1"/>
  <c r="AO3003" i="1"/>
  <c r="AR3447" i="1"/>
  <c r="AK2297" i="1"/>
  <c r="AR1965" i="1"/>
  <c r="AR2504" i="1"/>
  <c r="AQ1127" i="1"/>
  <c r="AM2677" i="1"/>
  <c r="AO3217" i="1"/>
  <c r="AJ2916" i="1"/>
  <c r="AQ1138" i="1"/>
  <c r="AM3498" i="1"/>
  <c r="AP2287" i="1"/>
  <c r="AJ3464" i="1"/>
  <c r="AL3092" i="1"/>
  <c r="AP1997" i="1"/>
  <c r="AP1980" i="1"/>
  <c r="AQ2333" i="1"/>
  <c r="AL2240" i="1"/>
  <c r="AR2836" i="1"/>
  <c r="AL3209" i="1"/>
  <c r="AR2482" i="1"/>
  <c r="AN1409" i="1"/>
  <c r="AP2117" i="1"/>
  <c r="AO3286" i="1"/>
  <c r="AJ2105" i="1"/>
  <c r="AN2757" i="1"/>
  <c r="AP3296" i="1"/>
  <c r="AK2203" i="1"/>
  <c r="AK3195" i="1"/>
  <c r="AO2384" i="1"/>
  <c r="AO3541" i="1"/>
  <c r="AM2204" i="1"/>
  <c r="AO3495" i="1"/>
  <c r="AO2486" i="1"/>
  <c r="AN1008" i="1"/>
  <c r="AN2097" i="1"/>
  <c r="AQ3445" i="1"/>
  <c r="AK2963" i="1"/>
  <c r="AP2213" i="1"/>
  <c r="AO2975" i="1"/>
  <c r="AO3229" i="1"/>
  <c r="AP3415" i="1"/>
  <c r="AQ1729" i="1"/>
  <c r="AM3055" i="1"/>
  <c r="AM3168" i="1"/>
  <c r="AR2262" i="1"/>
  <c r="AJ2028" i="1"/>
  <c r="AO2417" i="1"/>
  <c r="AQ2427" i="1"/>
  <c r="AQ1097" i="1"/>
  <c r="AN2744" i="1"/>
  <c r="AR2604" i="1"/>
  <c r="AJ2333" i="1"/>
  <c r="AM2890" i="1"/>
  <c r="AP2089" i="1"/>
  <c r="AP2622" i="1"/>
  <c r="AJ2316" i="1"/>
  <c r="AL2291" i="1"/>
  <c r="AK2836" i="1"/>
  <c r="AM2298" i="1"/>
  <c r="AJ2020" i="1"/>
  <c r="AO3445" i="1"/>
  <c r="AO1774" i="1"/>
  <c r="AN2898" i="1"/>
  <c r="AP3429" i="1"/>
  <c r="AP2255" i="1"/>
  <c r="AQ2702" i="1"/>
  <c r="AJ3211" i="1"/>
  <c r="AQ1469" i="1"/>
  <c r="AL2905" i="1"/>
  <c r="AR3448" i="1"/>
  <c r="AL2244" i="1"/>
  <c r="AO2229" i="1"/>
  <c r="AJ2265" i="1"/>
  <c r="AM2166" i="1"/>
  <c r="AP1957" i="1"/>
  <c r="AP3135" i="1"/>
  <c r="AN3433" i="1"/>
  <c r="AL1332" i="1"/>
  <c r="AM3001" i="1"/>
  <c r="AP1445" i="1"/>
  <c r="AM3042" i="1"/>
  <c r="AM2914" i="1"/>
  <c r="AN2386" i="1"/>
  <c r="AP3513" i="1"/>
  <c r="AK3324" i="1"/>
  <c r="AP2217" i="1"/>
  <c r="AO2022" i="1"/>
  <c r="AM2874" i="1"/>
  <c r="AK2113" i="1"/>
  <c r="AQ2717" i="1"/>
  <c r="AP2688" i="1"/>
  <c r="AM1681" i="1"/>
  <c r="AL3108" i="1"/>
  <c r="AM1458" i="1"/>
  <c r="AL1704" i="1"/>
  <c r="AN2397" i="1"/>
  <c r="AO3322" i="1"/>
  <c r="AP2382" i="1"/>
  <c r="AN1825" i="1"/>
  <c r="AR3033" i="1"/>
  <c r="AL3218" i="1"/>
  <c r="AL1960" i="1"/>
  <c r="AL1952" i="1"/>
  <c r="AM2465" i="1"/>
  <c r="AM2274" i="1"/>
  <c r="AO3485" i="1"/>
  <c r="AQ1561" i="1"/>
  <c r="AR1654" i="1"/>
  <c r="AP3278" i="1"/>
  <c r="AR2902" i="1"/>
  <c r="AM2950" i="1"/>
  <c r="AR2866" i="1"/>
  <c r="AR2904" i="1"/>
  <c r="AJ1569" i="1"/>
  <c r="AN2326" i="1"/>
  <c r="AJ3036" i="1"/>
  <c r="AN3198" i="1"/>
  <c r="AR3067" i="1"/>
  <c r="AP3040" i="1"/>
  <c r="AO3113" i="1"/>
  <c r="AQ2013" i="1"/>
  <c r="AJ3229" i="1"/>
  <c r="AO1350" i="1"/>
  <c r="AQ2069" i="1"/>
  <c r="AK3259" i="1"/>
  <c r="AM3061" i="1"/>
  <c r="AO3040" i="1"/>
  <c r="AQ2642" i="1"/>
  <c r="AN3162" i="1"/>
  <c r="AR3171" i="1"/>
  <c r="AO2441" i="1"/>
  <c r="AO3201" i="1"/>
  <c r="AN3493" i="1"/>
  <c r="AL2343" i="1"/>
  <c r="AR2446" i="1"/>
  <c r="AO3520" i="1"/>
  <c r="AN2678" i="1"/>
  <c r="AK1644" i="1"/>
  <c r="AM1562" i="1"/>
  <c r="AR1394" i="1"/>
  <c r="AK1389" i="1"/>
  <c r="AR1953" i="1"/>
  <c r="AK2942" i="1"/>
  <c r="AN2321" i="1"/>
  <c r="AO3300" i="1"/>
  <c r="AO3093" i="1"/>
  <c r="AN2885" i="1"/>
  <c r="AK3157" i="1"/>
  <c r="AN3401" i="1"/>
  <c r="AR3521" i="1"/>
  <c r="AM2898" i="1"/>
  <c r="AP2914" i="1"/>
  <c r="AJ3513" i="1"/>
  <c r="AL2276" i="1"/>
  <c r="AK2572" i="1"/>
  <c r="AJ3453" i="1"/>
  <c r="AO2753" i="1"/>
  <c r="AJ2712" i="1"/>
  <c r="AM3488" i="1"/>
  <c r="AP2201" i="1"/>
  <c r="AK2868" i="1"/>
  <c r="AL3545" i="1"/>
  <c r="AR2028" i="1"/>
  <c r="AJ3013" i="1"/>
  <c r="AM2624" i="1"/>
  <c r="AM1913" i="1"/>
  <c r="AO2813" i="1"/>
  <c r="AP1999" i="1"/>
  <c r="AM1626" i="1"/>
  <c r="AO2010" i="1"/>
  <c r="AL2755" i="1"/>
  <c r="AP2810" i="1"/>
  <c r="AP1805" i="1"/>
  <c r="AJ3520" i="1"/>
  <c r="AK1444" i="1"/>
  <c r="AR2938" i="1"/>
  <c r="AN2892" i="1"/>
  <c r="AR2707" i="1"/>
  <c r="AM1227" i="1"/>
  <c r="AL2640" i="1"/>
  <c r="AQ2745" i="1"/>
  <c r="AL3151" i="1"/>
  <c r="AJ3299" i="1"/>
  <c r="AO3112" i="1"/>
  <c r="AP2916" i="1"/>
  <c r="AL1252" i="1"/>
  <c r="AP2073" i="1"/>
  <c r="AP2645" i="1"/>
  <c r="AM2757" i="1"/>
  <c r="AR3186" i="1"/>
  <c r="AQ3177" i="1"/>
  <c r="AJ2111" i="1"/>
  <c r="AO1496" i="1"/>
  <c r="AL2047" i="1"/>
  <c r="AR2305" i="1"/>
  <c r="AJ2288" i="1"/>
  <c r="AO3429" i="1"/>
  <c r="AO2602" i="1"/>
  <c r="AQ3129" i="1"/>
  <c r="AR1897" i="1"/>
  <c r="AL2767" i="1"/>
  <c r="AQ3334" i="1"/>
  <c r="AO2737" i="1"/>
  <c r="AM3465" i="1"/>
  <c r="AL3155" i="1"/>
  <c r="AJ1236" i="1"/>
  <c r="AM3122" i="1"/>
  <c r="AN2906" i="1"/>
  <c r="AN1458" i="1"/>
  <c r="AK2973" i="1"/>
  <c r="AL2704" i="1"/>
  <c r="AR2081" i="1"/>
  <c r="AR2666" i="1"/>
  <c r="AR1477" i="1"/>
  <c r="AO1213" i="1"/>
  <c r="AK3531" i="1"/>
  <c r="AJ2880" i="1"/>
  <c r="AM2954" i="1"/>
  <c r="AO1510" i="1"/>
  <c r="AR1410" i="1"/>
  <c r="AM3262" i="1"/>
  <c r="AM2934" i="1"/>
  <c r="AO2078" i="1"/>
  <c r="AL2185" i="1"/>
  <c r="AR2268" i="1"/>
  <c r="AJ2296" i="1"/>
  <c r="AO3475" i="1"/>
  <c r="AM2602" i="1"/>
  <c r="AK2340" i="1"/>
  <c r="AN3361" i="1"/>
  <c r="AM2730" i="1"/>
  <c r="AN3021" i="1"/>
  <c r="AN2345" i="1"/>
  <c r="AL3018" i="1"/>
  <c r="AJ1428" i="1"/>
  <c r="AR2726" i="1"/>
  <c r="AM2813" i="1"/>
  <c r="AL3309" i="1"/>
  <c r="AM3108" i="1"/>
  <c r="AL1753" i="1"/>
  <c r="AQ3417" i="1"/>
  <c r="D19" i="1" a="1"/>
  <c r="AQ1749" i="1"/>
  <c r="AL1892" i="1"/>
  <c r="AK3400" i="1"/>
  <c r="AP3414" i="1"/>
  <c r="AR2665" i="1"/>
  <c r="AO3204" i="1"/>
  <c r="AJ3101" i="1"/>
  <c r="AO3473" i="1"/>
  <c r="AK2237" i="1"/>
  <c r="AR3170" i="1"/>
  <c r="AJ3291" i="1"/>
  <c r="AR2181" i="1"/>
  <c r="AO2545" i="1"/>
  <c r="AK3514" i="1"/>
  <c r="AJ1936" i="1"/>
  <c r="AL3256" i="1"/>
  <c r="AJ3508" i="1"/>
  <c r="AQ2638" i="1"/>
  <c r="AM3078" i="1"/>
  <c r="AO3245" i="1"/>
  <c r="AJ2972" i="1"/>
  <c r="AL3117" i="1"/>
  <c r="AN2911" i="1"/>
  <c r="AM2614" i="1"/>
  <c r="AN1913" i="1"/>
  <c r="AK2145" i="1"/>
  <c r="AN3272" i="1"/>
  <c r="AO2802" i="1"/>
  <c r="AO1777" i="1"/>
  <c r="AO1830" i="1"/>
  <c r="AM2631" i="1"/>
  <c r="AK3493" i="1"/>
  <c r="AP1753" i="1"/>
  <c r="AO1713" i="1"/>
  <c r="AN2001" i="1"/>
  <c r="AJ2927" i="1"/>
  <c r="AP2153" i="1"/>
  <c r="AN2597" i="1"/>
  <c r="AL3500" i="1"/>
  <c r="AJ2137" i="1"/>
  <c r="AO1646" i="1"/>
  <c r="AL3106" i="1"/>
  <c r="AO2473" i="1"/>
  <c r="AR2642" i="1"/>
  <c r="AL2557" i="1"/>
  <c r="AK2276" i="1"/>
  <c r="AQ2105" i="1"/>
  <c r="AL3253" i="1"/>
  <c r="AM2492" i="1"/>
  <c r="AR2822" i="1"/>
  <c r="AM1369" i="1"/>
  <c r="AN1402" i="1"/>
  <c r="AO2762" i="1"/>
  <c r="AJ2587" i="1"/>
  <c r="AJ2328" i="1"/>
  <c r="AM3418" i="1"/>
  <c r="AK1648" i="1"/>
  <c r="AK3385" i="1"/>
  <c r="AO2313" i="1"/>
  <c r="AM2305" i="1"/>
  <c r="AN2925" i="1"/>
  <c r="AM2726" i="1"/>
  <c r="AO3492" i="1"/>
  <c r="AN3233" i="1"/>
  <c r="AR3472" i="1"/>
  <c r="AK2717" i="1"/>
  <c r="AP1913" i="1"/>
  <c r="AR1474" i="1"/>
  <c r="AN3322" i="1"/>
  <c r="AL3291" i="1"/>
  <c r="AP3453" i="1"/>
  <c r="AR2645" i="1"/>
  <c r="AK3179" i="1"/>
  <c r="AN2246" i="1"/>
  <c r="AK3016" i="1"/>
  <c r="AJ2912" i="1"/>
  <c r="AL3290" i="1"/>
  <c r="AR3311" i="1"/>
  <c r="AM2301" i="1"/>
  <c r="AO1829" i="1"/>
  <c r="AP1920" i="1"/>
  <c r="AJ3008" i="1"/>
  <c r="AQ3270" i="1"/>
  <c r="AO2648" i="1"/>
  <c r="AR3182" i="1"/>
  <c r="AP1885" i="1"/>
  <c r="AN2634" i="1"/>
  <c r="AP1425" i="1"/>
  <c r="AR2261" i="1"/>
  <c r="AQ2888" i="1"/>
  <c r="AJ2489" i="1"/>
  <c r="AK2886" i="1"/>
  <c r="AL2747" i="1"/>
  <c r="AR1870" i="1"/>
  <c r="AN2940" i="1"/>
  <c r="AO2601" i="1"/>
  <c r="AO2526" i="1"/>
  <c r="AP2813" i="1"/>
  <c r="AN2564" i="1"/>
  <c r="AJ1724" i="1"/>
  <c r="AR2786" i="1"/>
  <c r="AJ3120" i="1"/>
  <c r="AM3356" i="1"/>
  <c r="AM3410" i="1"/>
  <c r="AJ2320" i="1"/>
  <c r="AR1024" i="1"/>
  <c r="AP1762" i="1"/>
  <c r="AP2322" i="1"/>
  <c r="AJ3071" i="1"/>
  <c r="AR1258" i="1"/>
  <c r="AL1708" i="1"/>
  <c r="AR2558" i="1"/>
  <c r="AJ3192" i="1"/>
  <c r="AP3418" i="1"/>
  <c r="AK3288" i="1"/>
  <c r="AQ3229" i="1"/>
  <c r="AO1525" i="1"/>
  <c r="AP3334" i="1"/>
  <c r="AO1997" i="1"/>
  <c r="AN3105" i="1"/>
  <c r="AJ2088" i="1"/>
  <c r="AN3442" i="1"/>
  <c r="AJ2803" i="1"/>
  <c r="AO2155" i="1"/>
  <c r="AM2943" i="1"/>
  <c r="AM2969" i="1"/>
  <c r="AJ2379" i="1"/>
  <c r="AP2349" i="1"/>
  <c r="AQ1958" i="1"/>
  <c r="AO2593" i="1"/>
  <c r="AK2181" i="1"/>
  <c r="AO3174" i="1"/>
  <c r="AJ3055" i="1"/>
  <c r="AO2561" i="1"/>
  <c r="AO2725" i="1"/>
  <c r="AM2709" i="1"/>
  <c r="AP2786" i="1"/>
  <c r="AO3484" i="1"/>
  <c r="AL3409" i="1"/>
  <c r="AM1021" i="1"/>
  <c r="AP1650" i="1"/>
  <c r="AJ1429" i="1"/>
  <c r="AQ3422" i="1"/>
  <c r="AM2002" i="1"/>
  <c r="AR3489" i="1"/>
  <c r="AP1441" i="1"/>
  <c r="AO1945" i="1"/>
  <c r="AO1793" i="1"/>
  <c r="AO2286" i="1"/>
  <c r="AK3521" i="1"/>
  <c r="AP2532" i="1"/>
  <c r="AK2272" i="1"/>
  <c r="AN1406" i="1"/>
  <c r="AJ3315" i="1"/>
  <c r="AM3019" i="1"/>
  <c r="AL3494" i="1"/>
  <c r="AL2305" i="1"/>
  <c r="AL3429" i="1"/>
  <c r="AK2865" i="1"/>
  <c r="AQ2089" i="1"/>
  <c r="AO2474" i="1"/>
  <c r="AN2410" i="1"/>
  <c r="AN1574" i="1"/>
  <c r="AM3392" i="1"/>
  <c r="AP2206" i="1"/>
  <c r="AO3000" i="1"/>
  <c r="AN2721" i="1"/>
  <c r="AO2709" i="1"/>
  <c r="AP2895" i="1"/>
  <c r="AN2070" i="1"/>
  <c r="AP2344" i="1"/>
  <c r="AK3171" i="1"/>
  <c r="AJ3048" i="1"/>
  <c r="AM1114" i="1"/>
  <c r="AM3317" i="1"/>
  <c r="AR3066" i="1"/>
  <c r="AM2417" i="1"/>
  <c r="AK2192" i="1"/>
  <c r="AP1897" i="1"/>
  <c r="AO1369" i="1"/>
  <c r="AO1742" i="1"/>
  <c r="AL3285" i="1"/>
  <c r="AP2174" i="1"/>
  <c r="AO2553" i="1"/>
  <c r="AQ2505" i="1"/>
  <c r="AK1608" i="1"/>
  <c r="AN2654" i="1"/>
  <c r="AJ2133" i="1"/>
  <c r="AJ2881" i="1"/>
  <c r="AM2952" i="1"/>
  <c r="AQ3431" i="1"/>
  <c r="AK3253" i="1"/>
  <c r="AJ2849" i="1"/>
  <c r="AK3336" i="1"/>
  <c r="AK3279" i="1"/>
  <c r="AP2037" i="1"/>
  <c r="AK3105" i="1"/>
  <c r="AR2556" i="1"/>
  <c r="AN2520" i="1"/>
  <c r="AJ3107" i="1"/>
  <c r="AL3208" i="1"/>
  <c r="AL3017" i="1"/>
  <c r="AQ2857" i="1"/>
  <c r="AO2057" i="1"/>
  <c r="AQ2792" i="1"/>
  <c r="AJ2584" i="1"/>
  <c r="AJ3203" i="1"/>
  <c r="AR2518" i="1"/>
  <c r="AM3309" i="1"/>
  <c r="AK2144" i="1"/>
  <c r="AR1461" i="1"/>
  <c r="AR2157" i="1"/>
  <c r="AK2357" i="1"/>
  <c r="AR2357" i="1"/>
  <c r="AM1055" i="1"/>
  <c r="AO3450" i="1"/>
  <c r="AM2592" i="1"/>
  <c r="AQ2786" i="1"/>
  <c r="AM3438" i="1"/>
  <c r="AM2858" i="1"/>
  <c r="AP2533" i="1"/>
  <c r="AO3480" i="1"/>
  <c r="AM2017" i="1"/>
  <c r="AK3413" i="1"/>
  <c r="AL3100" i="1"/>
  <c r="AP2562" i="1"/>
  <c r="AN3240" i="1"/>
  <c r="AR2741" i="1"/>
  <c r="AK3058" i="1"/>
  <c r="AR2021" i="1"/>
  <c r="AQ2044" i="1"/>
  <c r="AN1441" i="1"/>
  <c r="AM1909" i="1"/>
  <c r="AP1318" i="1"/>
  <c r="AO3088" i="1"/>
  <c r="AQ1089" i="1"/>
  <c r="AO2893" i="1"/>
  <c r="AQ2201" i="1"/>
  <c r="AP2245" i="1"/>
  <c r="AP3056" i="1"/>
  <c r="AQ2686" i="1"/>
  <c r="AO3270" i="1"/>
  <c r="AP2338" i="1"/>
  <c r="AP2552" i="1"/>
  <c r="AP1469" i="1"/>
  <c r="AJ2816" i="1"/>
  <c r="AM2685" i="1"/>
  <c r="AL2196" i="1"/>
  <c r="AO1214" i="1"/>
  <c r="AK1823" i="1"/>
  <c r="AO2809" i="1"/>
  <c r="AM3189" i="1"/>
  <c r="AN1541" i="1"/>
  <c r="AM2489" i="1"/>
  <c r="AK2699" i="1"/>
  <c r="AR3016" i="1"/>
  <c r="AM2808" i="1"/>
  <c r="AR2417" i="1"/>
  <c r="AR2152" i="1"/>
  <c r="AJ2477" i="1"/>
  <c r="AQ3349" i="1"/>
  <c r="AP2157" i="1"/>
  <c r="AP2673" i="1"/>
  <c r="AM3409" i="1"/>
  <c r="AL1713" i="1"/>
  <c r="AP1197" i="1"/>
  <c r="AM2287" i="1"/>
  <c r="AK1960" i="1"/>
  <c r="AJ3027" i="1"/>
  <c r="AK2688" i="1"/>
  <c r="AN2063" i="1"/>
  <c r="AJ1096" i="1"/>
  <c r="AL2053" i="1"/>
  <c r="AQ1912" i="1"/>
  <c r="AP2048" i="1"/>
  <c r="AQ3251" i="1"/>
  <c r="AJ2828" i="1"/>
  <c r="AJ2124" i="1"/>
  <c r="AQ2166" i="1"/>
  <c r="AN2846" i="1"/>
  <c r="AO2389" i="1"/>
  <c r="AM2478" i="1"/>
  <c r="AO3418" i="1"/>
  <c r="AM3318" i="1"/>
  <c r="AN3121" i="1"/>
  <c r="AP2784" i="1"/>
  <c r="AR2005" i="1"/>
  <c r="AO3337" i="1"/>
  <c r="AM2778" i="1"/>
  <c r="AJ2986" i="1"/>
  <c r="AK2828" i="1"/>
  <c r="AJ2529" i="1"/>
  <c r="AR2927" i="1"/>
  <c r="AO3101" i="1"/>
  <c r="AJ2532" i="1"/>
  <c r="AJ3157" i="1"/>
  <c r="AJ3110" i="1"/>
  <c r="AJ3196" i="1"/>
  <c r="AM2626" i="1"/>
  <c r="AL2804" i="1"/>
  <c r="AM2590" i="1"/>
  <c r="AN2767" i="1"/>
  <c r="AO2170" i="1"/>
  <c r="AN2589" i="1"/>
  <c r="AP2578" i="1"/>
  <c r="AK2593" i="1"/>
  <c r="AL1473" i="1"/>
  <c r="AM1994" i="1"/>
  <c r="AN3456" i="1"/>
  <c r="AO1734" i="1"/>
  <c r="AP2386" i="1"/>
  <c r="AQ2110" i="1"/>
  <c r="AK3356" i="1"/>
  <c r="AK2121" i="1"/>
  <c r="AP3481" i="1"/>
  <c r="AR3281" i="1"/>
  <c r="AM1236" i="1"/>
  <c r="AQ2676" i="1"/>
  <c r="AL2527" i="1"/>
  <c r="AO1634" i="1"/>
  <c r="AK3487" i="1"/>
  <c r="AK1168" i="1"/>
  <c r="AP1201" i="1"/>
  <c r="AL2956" i="1"/>
  <c r="AR2628" i="1"/>
  <c r="AQ2397" i="1"/>
  <c r="AO1577" i="1"/>
  <c r="AJ1887" i="1"/>
  <c r="AO2250" i="1"/>
  <c r="AM1326" i="1"/>
  <c r="AL2336" i="1"/>
  <c r="AJ1280" i="1"/>
  <c r="AL3513" i="1"/>
  <c r="AM2718" i="1"/>
  <c r="AL3091" i="1"/>
  <c r="AO2496" i="1"/>
  <c r="AK3032" i="1"/>
  <c r="AQ1193" i="1"/>
  <c r="AN2013" i="1"/>
  <c r="AQ2021" i="1"/>
  <c r="AL3037" i="1"/>
  <c r="AL2096" i="1"/>
  <c r="AP2889" i="1"/>
  <c r="AR2037" i="1"/>
  <c r="AL3408" i="1"/>
  <c r="AN2801" i="1"/>
  <c r="AO2210" i="1"/>
  <c r="AO2089" i="1"/>
  <c r="AL2635" i="1"/>
  <c r="AP1229" i="1"/>
  <c r="AK3125" i="1"/>
  <c r="AQ2854" i="1"/>
  <c r="AK3343" i="1"/>
  <c r="AO3436" i="1"/>
  <c r="AP3216" i="1"/>
  <c r="AR2010" i="1"/>
  <c r="AO2614" i="1"/>
  <c r="AP2720" i="1"/>
  <c r="AR3382" i="1"/>
  <c r="AQ3441" i="1"/>
  <c r="AO2146" i="1"/>
  <c r="AR2065" i="1"/>
  <c r="AJ2242" i="1"/>
  <c r="AN1829" i="1"/>
  <c r="AM1469" i="1"/>
  <c r="AR3237" i="1"/>
  <c r="AK2643" i="1"/>
  <c r="AN2724" i="1"/>
  <c r="AQ2649" i="1"/>
  <c r="AL3235" i="1"/>
  <c r="AJ2797" i="1"/>
  <c r="AP1852" i="1"/>
  <c r="AQ3056" i="1"/>
  <c r="AQ1860" i="1"/>
  <c r="AM3530" i="1"/>
  <c r="AM2856" i="1"/>
  <c r="AL3341" i="1"/>
  <c r="AR2668" i="1"/>
  <c r="AN3381" i="1"/>
  <c r="AN3115" i="1"/>
  <c r="AL2339" i="1"/>
  <c r="AP2084" i="1"/>
  <c r="AM3420" i="1"/>
  <c r="AK3342" i="1"/>
  <c r="AJ3388" i="1"/>
  <c r="AJ2172" i="1"/>
  <c r="AR3013" i="1"/>
  <c r="AO2929" i="1"/>
  <c r="AM2871" i="1"/>
  <c r="AL2944" i="1"/>
  <c r="AO1294" i="1"/>
  <c r="AN3407" i="1"/>
  <c r="AQ1569" i="1"/>
  <c r="AN2021" i="1"/>
  <c r="AP2841" i="1"/>
  <c r="AO1801" i="1"/>
  <c r="AJ1872" i="1"/>
  <c r="AK2743" i="1"/>
  <c r="AM2980" i="1"/>
  <c r="AK3377" i="1"/>
  <c r="AK3314" i="1"/>
  <c r="AQ2418" i="1"/>
  <c r="AK2356" i="1"/>
  <c r="AN2959" i="1"/>
  <c r="AP3104" i="1"/>
  <c r="AK2573" i="1"/>
  <c r="AQ3097" i="1"/>
  <c r="AQ3338" i="1"/>
  <c r="AL3051" i="1"/>
  <c r="AQ2515" i="1"/>
  <c r="AR1530" i="1"/>
  <c r="AN1672" i="1"/>
  <c r="AP2610" i="1"/>
  <c r="AR2341" i="1"/>
  <c r="AM2937" i="1"/>
  <c r="AK1545" i="1"/>
  <c r="AQ2604" i="1"/>
  <c r="AP1430" i="1"/>
  <c r="AO3330" i="1"/>
  <c r="AO2782" i="1"/>
  <c r="AO3282" i="1"/>
  <c r="AM1201" i="1"/>
  <c r="AL2967" i="1"/>
  <c r="AN2586" i="1"/>
  <c r="AL2962" i="1"/>
  <c r="AL3465" i="1"/>
  <c r="AJ1256" i="1"/>
  <c r="AQ2238" i="1"/>
  <c r="AO1599" i="1"/>
  <c r="AL1701" i="1"/>
  <c r="AP1895" i="1"/>
  <c r="AR2713" i="1"/>
  <c r="AN1241" i="1"/>
  <c r="AQ2970" i="1"/>
  <c r="AJ2801" i="1"/>
  <c r="AJ2688" i="1"/>
  <c r="AQ3521" i="1"/>
  <c r="AL1612" i="1"/>
  <c r="AJ2856" i="1"/>
  <c r="AO2794" i="1"/>
  <c r="AR2145" i="1"/>
  <c r="AL2520" i="1"/>
  <c r="AN2893" i="1"/>
  <c r="AN2385" i="1"/>
  <c r="AR2022" i="1"/>
  <c r="AO2252" i="1"/>
  <c r="AK3081" i="1"/>
  <c r="AK2231" i="1"/>
  <c r="AQ2641" i="1"/>
  <c r="AR2901" i="1"/>
  <c r="AK3294" i="1"/>
  <c r="AK1660" i="1"/>
  <c r="AR2729" i="1"/>
  <c r="AJ2978" i="1"/>
  <c r="AQ2863" i="1"/>
  <c r="AR3359" i="1"/>
  <c r="AQ3518" i="1"/>
  <c r="AP1362" i="1"/>
  <c r="AK2560" i="1"/>
  <c r="AJ2109" i="1"/>
  <c r="AP2118" i="1"/>
  <c r="AQ2782" i="1"/>
  <c r="AO2878" i="1"/>
  <c r="AJ2104" i="1"/>
  <c r="AK2911" i="1"/>
  <c r="AJ3443" i="1"/>
  <c r="AK2977" i="1"/>
  <c r="AL2224" i="1"/>
  <c r="AL2573" i="1"/>
  <c r="AK2554" i="1"/>
  <c r="AR2097" i="1"/>
  <c r="AK2133" i="1"/>
  <c r="AN2286" i="1"/>
  <c r="AQ3154" i="1"/>
  <c r="AJ2708" i="1"/>
  <c r="AR1694" i="1"/>
  <c r="AK3264" i="1"/>
  <c r="AL3297" i="1"/>
  <c r="AJ1172" i="1"/>
  <c r="AN2429" i="1"/>
  <c r="AP1371" i="1"/>
  <c r="AK2344" i="1"/>
  <c r="AN2574" i="1"/>
  <c r="AP3317" i="1"/>
  <c r="AR3055" i="1"/>
  <c r="AM3065" i="1"/>
  <c r="AL3043" i="1"/>
  <c r="AQ3032" i="1"/>
  <c r="AP3416" i="1"/>
  <c r="AQ2516" i="1"/>
  <c r="AN3002" i="1"/>
  <c r="AP2596" i="1"/>
  <c r="AM1169" i="1"/>
  <c r="AL2188" i="1"/>
  <c r="AN2309" i="1"/>
  <c r="AP1994" i="1"/>
  <c r="AK1144" i="1"/>
  <c r="AR1313" i="1"/>
  <c r="AL3337" i="1"/>
  <c r="AK2328" i="1"/>
  <c r="AP2693" i="1"/>
  <c r="AM3086" i="1"/>
  <c r="AJ2300" i="1"/>
  <c r="AP3029" i="1"/>
  <c r="AK2440" i="1"/>
  <c r="AJ3309" i="1"/>
  <c r="AN2060" i="1"/>
  <c r="AJ2236" i="1"/>
  <c r="AK2173" i="1"/>
  <c r="AN3317" i="1"/>
  <c r="AL2005" i="1"/>
  <c r="AR3198" i="1"/>
  <c r="AO1645" i="1"/>
  <c r="AO2876" i="1"/>
  <c r="AO1649" i="1"/>
  <c r="AJ3470" i="1"/>
  <c r="AQ3173" i="1"/>
  <c r="AJ2041" i="1"/>
  <c r="AP2441" i="1"/>
  <c r="AR2133" i="1"/>
  <c r="AR2509" i="1"/>
  <c r="AN3533" i="1"/>
  <c r="AQ3438" i="1"/>
  <c r="AO2076" i="1"/>
  <c r="AL3007" i="1"/>
  <c r="AO3097" i="1"/>
  <c r="AL2032" i="1"/>
  <c r="AO2214" i="1"/>
  <c r="AL3265" i="1"/>
  <c r="AO2092" i="1"/>
  <c r="AQ3292" i="1"/>
  <c r="AQ3206" i="1"/>
  <c r="AK3535" i="1"/>
  <c r="AO1928" i="1"/>
  <c r="AK1996" i="1"/>
  <c r="AO3165" i="1"/>
  <c r="AL3062" i="1"/>
  <c r="AK1716" i="1"/>
  <c r="AN3133" i="1"/>
  <c r="AQ3293" i="1"/>
  <c r="AR1437" i="1"/>
  <c r="AJ1048" i="1"/>
  <c r="AP3103" i="1"/>
  <c r="AL2383" i="1"/>
  <c r="AO1550" i="1"/>
  <c r="AK1238" i="1"/>
  <c r="AM3308" i="1"/>
  <c r="AQ2090" i="1"/>
  <c r="AN2600" i="1"/>
  <c r="AM3327" i="1"/>
  <c r="AP3336" i="1"/>
  <c r="AJ2476" i="1"/>
  <c r="AO3186" i="1"/>
  <c r="AP1010" i="1"/>
  <c r="AN2962" i="1"/>
  <c r="AO2892" i="1"/>
  <c r="AR1289" i="1"/>
  <c r="AJ2759" i="1"/>
  <c r="AK2720" i="1"/>
  <c r="AJ3263" i="1"/>
  <c r="AR3010" i="1"/>
  <c r="AN3496" i="1"/>
  <c r="AQ2761" i="1"/>
  <c r="AJ2227" i="1"/>
  <c r="AP2582" i="1"/>
  <c r="AK3210" i="1"/>
  <c r="AP3124" i="1"/>
  <c r="AM3212" i="1"/>
  <c r="AR3269" i="1"/>
  <c r="AJ2197" i="1"/>
  <c r="AQ3024" i="1"/>
  <c r="AQ1805" i="1"/>
  <c r="AQ2742" i="1"/>
  <c r="AP2038" i="1"/>
  <c r="AO2969" i="1"/>
  <c r="AK3242" i="1"/>
  <c r="AJ2933" i="1"/>
  <c r="AR1864" i="1"/>
  <c r="AP3370" i="1"/>
  <c r="AP3046" i="1"/>
  <c r="AR2521" i="1"/>
  <c r="AL2771" i="1"/>
  <c r="AJ2957" i="1"/>
  <c r="AN2753" i="1"/>
  <c r="AL2744" i="1"/>
  <c r="AJ2540" i="1"/>
  <c r="AN2373" i="1"/>
  <c r="AN1513" i="1"/>
  <c r="AL2632" i="1"/>
  <c r="AP2444" i="1"/>
  <c r="AP3032" i="1"/>
  <c r="AO2253" i="1"/>
  <c r="AN3109" i="1"/>
  <c r="AQ1986" i="1"/>
  <c r="AO2963" i="1"/>
  <c r="AN1452" i="1"/>
  <c r="AO2133" i="1"/>
  <c r="AP2114" i="1"/>
  <c r="AO2548" i="1"/>
  <c r="AO2885" i="1"/>
  <c r="AK1742" i="1"/>
  <c r="AP1893" i="1"/>
  <c r="AO1025" i="1"/>
  <c r="AR1773" i="1"/>
  <c r="AM3449" i="1"/>
  <c r="AR1226" i="1"/>
  <c r="AJ2519" i="1"/>
  <c r="AN2919" i="1"/>
  <c r="AM2321" i="1"/>
  <c r="AJ2815" i="1"/>
  <c r="AJ2272" i="1"/>
  <c r="AO2804" i="1"/>
  <c r="AK1281" i="1"/>
  <c r="AQ2690" i="1"/>
  <c r="AJ1926" i="1"/>
  <c r="AN2556" i="1"/>
  <c r="AQ2556" i="1"/>
  <c r="AL1147" i="1"/>
  <c r="AL1228" i="1"/>
  <c r="AQ1073" i="1"/>
  <c r="AO3529" i="1"/>
  <c r="AN2486" i="1"/>
  <c r="AM2617" i="1"/>
  <c r="AN1790" i="1"/>
  <c r="AP2389" i="1"/>
  <c r="AL2097" i="1"/>
  <c r="AP3386" i="1"/>
  <c r="AO3478" i="1"/>
  <c r="AM3187" i="1"/>
  <c r="AP3521" i="1"/>
  <c r="AP1257" i="1"/>
  <c r="AN1858" i="1"/>
  <c r="AM3365" i="1"/>
  <c r="AJ2977" i="1"/>
  <c r="AL2368" i="1"/>
  <c r="AJ1469" i="1"/>
  <c r="AL2601" i="1"/>
  <c r="AQ3236" i="1"/>
  <c r="AK2495" i="1"/>
  <c r="AR2740" i="1"/>
  <c r="AR2958" i="1"/>
  <c r="AN2541" i="1"/>
  <c r="AO1726" i="1"/>
  <c r="AK3088" i="1"/>
  <c r="AP1981" i="1"/>
  <c r="AN3070" i="1"/>
  <c r="AM1709" i="1"/>
  <c r="AP2779" i="1"/>
  <c r="AO2406" i="1"/>
  <c r="AO3410" i="1"/>
  <c r="AP2686" i="1"/>
  <c r="AN3152" i="1"/>
  <c r="AR2876" i="1"/>
  <c r="AQ3069" i="1"/>
  <c r="AJ2309" i="1"/>
  <c r="AK2814" i="1"/>
  <c r="AM1490" i="1"/>
  <c r="AP2746" i="1"/>
  <c r="AO2993" i="1"/>
  <c r="AL3148" i="1"/>
  <c r="AO2584" i="1"/>
  <c r="AK1937" i="1"/>
  <c r="AJ2748" i="1"/>
  <c r="AJ2085" i="1"/>
  <c r="AP2480" i="1"/>
  <c r="AR3459" i="1"/>
  <c r="AK2539" i="1"/>
  <c r="AQ3537" i="1"/>
  <c r="AR1845" i="1"/>
  <c r="AL2408" i="1"/>
  <c r="AK2976" i="1"/>
  <c r="AP1169" i="1"/>
  <c r="AK3076" i="1"/>
  <c r="AJ1244" i="1"/>
  <c r="AR2105" i="1"/>
  <c r="AK2377" i="1"/>
  <c r="AP2010" i="1"/>
  <c r="AK2816" i="1"/>
  <c r="AO2192" i="1"/>
  <c r="AO2069" i="1"/>
  <c r="AM2785" i="1"/>
  <c r="AR2309" i="1"/>
  <c r="AO3250" i="1"/>
  <c r="AM2349" i="1"/>
  <c r="AO3064" i="1"/>
  <c r="AP2476" i="1"/>
  <c r="AL2393" i="1"/>
  <c r="AJ2181" i="1"/>
  <c r="AJ3480" i="1"/>
  <c r="AJ3348" i="1"/>
  <c r="AP3504" i="1"/>
  <c r="AM1998" i="1"/>
  <c r="AR2596" i="1"/>
  <c r="AM2189" i="1"/>
  <c r="AL1304" i="1"/>
  <c r="AM2589" i="1"/>
  <c r="AK1696" i="1"/>
  <c r="AN3292" i="1"/>
  <c r="AJ2728" i="1"/>
  <c r="AJ1768" i="1"/>
  <c r="AP1446" i="1"/>
  <c r="AL2049" i="1"/>
  <c r="AP1298" i="1"/>
  <c r="AR3330" i="1"/>
  <c r="AR3093" i="1"/>
  <c r="AQ2813" i="1"/>
  <c r="AN3161" i="1"/>
  <c r="AQ3188" i="1"/>
  <c r="AP1537" i="1"/>
  <c r="AQ2306" i="1"/>
  <c r="AN2209" i="1"/>
  <c r="AM1542" i="1"/>
  <c r="AN3266" i="1"/>
  <c r="AQ1594" i="1"/>
  <c r="AK2748" i="1"/>
  <c r="AM2882" i="1"/>
  <c r="AL3188" i="1"/>
  <c r="AR3369" i="1"/>
  <c r="AR2590" i="1"/>
  <c r="AK3152" i="1"/>
  <c r="AO2206" i="1"/>
  <c r="AO3498" i="1"/>
  <c r="AM1837" i="1"/>
  <c r="AK2644" i="1"/>
  <c r="AN2117" i="1"/>
  <c r="AQ3323" i="1"/>
  <c r="AO2626" i="1"/>
  <c r="AR2437" i="1"/>
  <c r="AR2757" i="1"/>
  <c r="AO3241" i="1"/>
  <c r="AP3361" i="1"/>
  <c r="AO1916" i="1"/>
  <c r="AP3013" i="1"/>
  <c r="AM2741" i="1"/>
  <c r="AR3141" i="1"/>
  <c r="AQ2053" i="1"/>
  <c r="AM1910" i="1"/>
  <c r="AM2993" i="1"/>
  <c r="AM2987" i="1"/>
  <c r="AM3158" i="1"/>
  <c r="AQ3373" i="1"/>
  <c r="AM1658" i="1"/>
  <c r="AM1041" i="1"/>
  <c r="AM2989" i="1"/>
  <c r="AP3201" i="1"/>
  <c r="AR2737" i="1"/>
  <c r="AR3337" i="1"/>
  <c r="AR3253" i="1"/>
  <c r="AM3368" i="1"/>
  <c r="AP2244" i="1"/>
  <c r="AP2050" i="1"/>
  <c r="AL1576" i="1"/>
  <c r="AM2005" i="1"/>
  <c r="AL3327" i="1"/>
  <c r="AP1300" i="1"/>
  <c r="AP3250" i="1"/>
  <c r="AP3326" i="1"/>
  <c r="AP2743" i="1"/>
  <c r="AR2061" i="1"/>
  <c r="AJ2232" i="1"/>
  <c r="AM3445" i="1"/>
  <c r="AR3208" i="1"/>
  <c r="AK2032" i="1"/>
  <c r="AQ1637" i="1"/>
  <c r="AO3173" i="1"/>
  <c r="AO3254" i="1"/>
  <c r="AK2316" i="1"/>
  <c r="AK2268" i="1"/>
  <c r="AR2872" i="1"/>
  <c r="AJ2764" i="1"/>
  <c r="AP3053" i="1"/>
  <c r="AM1137" i="1"/>
  <c r="AK1516" i="1"/>
  <c r="AR1665" i="1"/>
  <c r="AK2889" i="1"/>
  <c r="AP1733" i="1"/>
  <c r="AQ2213" i="1"/>
  <c r="AP3376" i="1"/>
  <c r="AN1821" i="1"/>
  <c r="AM2681" i="1"/>
  <c r="AN2176" i="1"/>
  <c r="AP2991" i="1"/>
  <c r="AO3221" i="1"/>
  <c r="AQ1946" i="1"/>
  <c r="AQ2195" i="1"/>
  <c r="AL2175" i="1"/>
  <c r="AO3438" i="1"/>
  <c r="AL1676" i="1"/>
  <c r="AM2212" i="1"/>
  <c r="AP1729" i="1"/>
  <c r="AR2034" i="1"/>
  <c r="AJ3230" i="1"/>
  <c r="AQ3316" i="1"/>
  <c r="AL3354" i="1"/>
  <c r="AM2818" i="1"/>
  <c r="AR3189" i="1"/>
  <c r="AP1105" i="1"/>
  <c r="AM2006" i="1"/>
  <c r="AO1849" i="1"/>
  <c r="AL1045" i="1"/>
  <c r="AQ2464" i="1"/>
  <c r="AL3525" i="1"/>
  <c r="AJ1304" i="1"/>
  <c r="AN2930" i="1"/>
  <c r="AR2056" i="1"/>
  <c r="AR2329" i="1"/>
  <c r="AP3290" i="1"/>
  <c r="AL1980" i="1"/>
  <c r="AM1886" i="1"/>
  <c r="AJ3134" i="1"/>
  <c r="AQ2181" i="1"/>
  <c r="AQ2377" i="1"/>
  <c r="AN1605" i="1"/>
  <c r="AK1972" i="1"/>
  <c r="AM1731" i="1"/>
  <c r="AQ2968" i="1"/>
  <c r="AM3414" i="1"/>
  <c r="AR3406" i="1"/>
  <c r="AM1865" i="1"/>
  <c r="AQ3340" i="1"/>
  <c r="AL3352" i="1"/>
  <c r="AM2958" i="1"/>
  <c r="AO2481" i="1"/>
  <c r="AJ2552" i="1"/>
  <c r="AN2842" i="1"/>
  <c r="AJ2932" i="1"/>
  <c r="AL2157" i="1"/>
  <c r="AO2660" i="1"/>
  <c r="AJ3148" i="1"/>
  <c r="AN2612" i="1"/>
  <c r="AR2221" i="1"/>
  <c r="AQ2728" i="1"/>
  <c r="AQ1397" i="1"/>
  <c r="AJ2208" i="1"/>
  <c r="AM2965" i="1"/>
  <c r="AM3482" i="1"/>
  <c r="AJ1212" i="1"/>
  <c r="AN2201" i="1"/>
  <c r="AJ2496" i="1"/>
  <c r="AP1382" i="1"/>
  <c r="AL1238" i="1"/>
  <c r="AL3268" i="1"/>
  <c r="AL3313" i="1"/>
  <c r="AP2875" i="1"/>
  <c r="AL2380" i="1"/>
  <c r="AN2942" i="1"/>
  <c r="AR1974" i="1"/>
  <c r="AM1013" i="1"/>
  <c r="AQ2976" i="1"/>
  <c r="AJ2220" i="1"/>
  <c r="AL2221" i="1"/>
  <c r="AQ2493" i="1"/>
  <c r="AK2416" i="1"/>
  <c r="AJ2548" i="1"/>
  <c r="AQ1746" i="1"/>
  <c r="AN1017" i="1"/>
  <c r="AM2906" i="1"/>
  <c r="AK3469" i="1"/>
  <c r="AR2748" i="1"/>
  <c r="AO2846" i="1"/>
  <c r="AQ2273" i="1"/>
  <c r="AR2637" i="1"/>
  <c r="AL2792" i="1"/>
  <c r="AR3001" i="1"/>
  <c r="AM1069" i="1"/>
  <c r="AP2684" i="1"/>
  <c r="AP1477" i="1"/>
  <c r="AJ1892" i="1"/>
  <c r="AR3155" i="1"/>
  <c r="AR2241" i="1"/>
  <c r="AJ3437" i="1"/>
  <c r="AP3462" i="1"/>
  <c r="AK2062" i="1"/>
  <c r="AM2313" i="1"/>
  <c r="AQ1833" i="1"/>
  <c r="AK2417" i="1"/>
  <c r="AN2831" i="1"/>
  <c r="AR2638" i="1"/>
  <c r="AK2088" i="1"/>
  <c r="AR1713" i="1"/>
  <c r="AL1540" i="1"/>
  <c r="AQ3494" i="1"/>
  <c r="AN2741" i="1"/>
  <c r="AL2904" i="1"/>
  <c r="AJ3293" i="1"/>
  <c r="AJ2373" i="1"/>
  <c r="AM2546" i="1"/>
  <c r="AP2361" i="1"/>
  <c r="AP2802" i="1"/>
  <c r="AP2520" i="1"/>
  <c r="AJ2827" i="1"/>
  <c r="AP2041" i="1"/>
  <c r="AM3545" i="1"/>
  <c r="AR3158" i="1"/>
  <c r="AQ3403" i="1"/>
  <c r="AL2312" i="1"/>
  <c r="AL1264" i="1"/>
  <c r="AR2506" i="1"/>
  <c r="AK1636" i="1"/>
  <c r="AM2846" i="1"/>
  <c r="AL2908" i="1"/>
  <c r="AN3244" i="1"/>
  <c r="AO3115" i="1"/>
  <c r="AO3354" i="1"/>
  <c r="AL2975" i="1"/>
  <c r="AN2101" i="1"/>
  <c r="AR3116" i="1"/>
  <c r="AK3527" i="1"/>
  <c r="AM2390" i="1"/>
  <c r="AJ2032" i="1"/>
  <c r="AP2321" i="1"/>
  <c r="AQ3185" i="1"/>
  <c r="AQ2301" i="1"/>
  <c r="AQ3402" i="1"/>
  <c r="AP1777" i="1"/>
  <c r="AQ3416" i="1"/>
  <c r="AO2861" i="1"/>
  <c r="AL1328" i="1"/>
  <c r="AN3190" i="1"/>
  <c r="AM2540" i="1"/>
  <c r="AR2630" i="1"/>
  <c r="AM1929" i="1"/>
  <c r="AQ2124" i="1"/>
  <c r="AP1281" i="1"/>
  <c r="AP3253" i="1"/>
  <c r="AR1817" i="1"/>
  <c r="AN1290" i="1"/>
  <c r="AQ2862" i="1"/>
  <c r="AR1993" i="1"/>
  <c r="AJ1272" i="1"/>
  <c r="AQ2994" i="1"/>
  <c r="AL2973" i="1"/>
  <c r="AQ3546" i="1"/>
  <c r="AO3157" i="1"/>
  <c r="AR2550" i="1"/>
  <c r="AO1941" i="1"/>
  <c r="AQ2297" i="1"/>
  <c r="AK1164" i="1"/>
  <c r="AQ3213" i="1"/>
  <c r="AK2632" i="1"/>
  <c r="AO2970" i="1"/>
  <c r="AM2673" i="1"/>
  <c r="AQ3244" i="1"/>
  <c r="AM1806" i="1"/>
  <c r="AP3282" i="1"/>
  <c r="AM2450" i="1"/>
  <c r="AL1912" i="1"/>
  <c r="AQ1109" i="1"/>
  <c r="AR2017" i="1"/>
  <c r="AR1705" i="1"/>
  <c r="AN2490" i="1"/>
  <c r="AR2469" i="1"/>
  <c r="AQ3096" i="1"/>
  <c r="AL1805" i="1"/>
  <c r="AP1433" i="1"/>
  <c r="AN2649" i="1"/>
  <c r="AL2717" i="1"/>
  <c r="AM3521" i="1"/>
  <c r="AN3045" i="1"/>
  <c r="AO2974" i="1"/>
  <c r="AJ2184" i="1"/>
  <c r="AQ2818" i="1"/>
  <c r="AN1786" i="1"/>
  <c r="AO2845" i="1"/>
  <c r="AQ1586" i="1"/>
  <c r="AL1946" i="1"/>
  <c r="AP3398" i="1"/>
  <c r="AP1614" i="1"/>
  <c r="AR2855" i="1"/>
  <c r="AP3118" i="1"/>
  <c r="AM3350" i="1"/>
  <c r="AM2208" i="1"/>
  <c r="AM2597" i="1"/>
  <c r="AL3463" i="1"/>
  <c r="AQ2314" i="1"/>
  <c r="AK1701" i="1"/>
  <c r="AQ2734" i="1"/>
  <c r="AK2284" i="1"/>
  <c r="AQ3224" i="1"/>
  <c r="AL3300" i="1"/>
  <c r="AN2193" i="1"/>
  <c r="AO2338" i="1"/>
  <c r="AM1985" i="1"/>
  <c r="AP2894" i="1"/>
  <c r="AL2645" i="1"/>
  <c r="AM2891" i="1"/>
  <c r="AM3060" i="1"/>
  <c r="AQ2208" i="1"/>
  <c r="AP3446" i="1"/>
  <c r="AP3508" i="1"/>
  <c r="AM3203" i="1"/>
  <c r="AJ3295" i="1"/>
  <c r="AN3074" i="1"/>
  <c r="AR3308" i="1"/>
  <c r="AO1666" i="1"/>
  <c r="AM1877" i="1"/>
  <c r="AO2009" i="1"/>
  <c r="AN3513" i="1"/>
  <c r="AN1562" i="1"/>
  <c r="AQ3485" i="1"/>
  <c r="AL2911" i="1"/>
  <c r="AM1163" i="1"/>
  <c r="AL1693" i="1"/>
  <c r="AK1592" i="1"/>
  <c r="AQ3461" i="1"/>
  <c r="AP2959" i="1"/>
  <c r="AN2312" i="1"/>
  <c r="AK3136" i="1"/>
  <c r="AO1641" i="1"/>
  <c r="AK2240" i="1"/>
  <c r="AR3440" i="1"/>
  <c r="AJ2526" i="1"/>
  <c r="AN3318" i="1"/>
  <c r="AM2802" i="1"/>
  <c r="AK3303" i="1"/>
  <c r="AL1976" i="1"/>
  <c r="AJ2857" i="1"/>
  <c r="AP3228" i="1"/>
  <c r="AK1703" i="1"/>
  <c r="AN2521" i="1"/>
  <c r="AQ1785" i="1"/>
  <c r="AN2608" i="1"/>
  <c r="AJ2171" i="1"/>
  <c r="AN2361" i="1"/>
  <c r="AJ1340" i="1"/>
  <c r="AN2656" i="1"/>
  <c r="AN2389" i="1"/>
  <c r="AR1989" i="1"/>
  <c r="AR3344" i="1"/>
  <c r="AL3400" i="1"/>
  <c r="AQ3166" i="1"/>
  <c r="AJ2704" i="1"/>
  <c r="AN1502" i="1"/>
  <c r="AJ2340" i="1"/>
  <c r="AL2328" i="1"/>
  <c r="AP3470" i="1"/>
  <c r="AO2801" i="1"/>
  <c r="AO1467" i="1"/>
  <c r="AK3528" i="1"/>
  <c r="AK2421" i="1"/>
  <c r="AN2934" i="1"/>
  <c r="AO3538" i="1"/>
  <c r="AM1377" i="1"/>
  <c r="AN1365" i="1"/>
  <c r="AO2037" i="1"/>
  <c r="AR3022" i="1"/>
  <c r="AM3181" i="1"/>
  <c r="AL1272" i="1"/>
  <c r="AR2373" i="1"/>
  <c r="AK3165" i="1"/>
  <c r="AM2217" i="1"/>
  <c r="AM2336" i="1"/>
  <c r="AP1877" i="1"/>
  <c r="AO3079" i="1"/>
  <c r="AR3290" i="1"/>
  <c r="AL2832" i="1"/>
  <c r="AP2586" i="1"/>
  <c r="AL2892" i="1"/>
  <c r="AM2081" i="1"/>
  <c r="AJ3231" i="1"/>
  <c r="AO1476" i="1"/>
  <c r="AR3107" i="1"/>
  <c r="AK2611" i="1"/>
  <c r="AJ1796" i="1"/>
  <c r="AR2837" i="1"/>
  <c r="AL2597" i="1"/>
  <c r="AQ1153" i="1"/>
  <c r="AL2893" i="1"/>
  <c r="AR2941" i="1"/>
  <c r="AP3273" i="1"/>
  <c r="AM2409" i="1"/>
  <c r="AJ2785" i="1"/>
  <c r="AL1825" i="1"/>
  <c r="AO3342" i="1"/>
  <c r="AJ1708" i="1"/>
  <c r="AQ2896" i="1"/>
  <c r="AM2213" i="1"/>
  <c r="AJ3396" i="1"/>
  <c r="AN1912" i="1"/>
  <c r="AL2424" i="1"/>
  <c r="AO2917" i="1"/>
  <c r="AQ2221" i="1"/>
  <c r="AM3396" i="1"/>
  <c r="AJ2873" i="1"/>
  <c r="AN3319" i="1"/>
  <c r="AN2085" i="1"/>
  <c r="AJ2233" i="1"/>
  <c r="AM3473" i="1"/>
  <c r="AN2069" i="1"/>
  <c r="AQ2589" i="1"/>
  <c r="AN3270" i="1"/>
  <c r="AM2149" i="1"/>
  <c r="AN3268" i="1"/>
  <c r="AP3085" i="1"/>
  <c r="AM3489" i="1"/>
  <c r="AK3229" i="1"/>
  <c r="AQ2632" i="1"/>
  <c r="AN3150" i="1"/>
  <c r="AL2059" i="1"/>
  <c r="AJ2237" i="1"/>
  <c r="AM3323" i="1"/>
  <c r="AR3342" i="1"/>
  <c r="AM2329" i="1"/>
  <c r="AP1385" i="1"/>
  <c r="AR2573" i="1"/>
  <c r="AJ3004" i="1"/>
  <c r="AL2769" i="1"/>
  <c r="AK2708" i="1"/>
  <c r="AL3485" i="1"/>
  <c r="AP1568" i="1"/>
  <c r="AQ1633" i="1"/>
  <c r="AL3507" i="1"/>
  <c r="AL3243" i="1"/>
  <c r="AN2288" i="1"/>
  <c r="AR2486" i="1"/>
  <c r="AQ2974" i="1"/>
  <c r="AJ2436" i="1"/>
  <c r="AN1701" i="1"/>
  <c r="AO2021" i="1"/>
  <c r="AK3300" i="1"/>
  <c r="AR2949" i="1"/>
  <c r="AQ2656" i="1"/>
  <c r="AO3262" i="1"/>
  <c r="AP2921" i="1"/>
  <c r="AR2210" i="1"/>
  <c r="AR2006" i="1"/>
  <c r="AR2173" i="1"/>
  <c r="AJ3268" i="1"/>
  <c r="AM2938" i="1"/>
  <c r="AM3105" i="1"/>
  <c r="AL1204" i="1"/>
  <c r="AR3038" i="1"/>
  <c r="AM2845" i="1"/>
  <c r="AM1773" i="1"/>
  <c r="AP1801" i="1"/>
  <c r="AJ3024" i="1"/>
  <c r="AP2966" i="1"/>
  <c r="AO3298" i="1"/>
  <c r="AM2318" i="1"/>
  <c r="AP3215" i="1"/>
  <c r="AJ1420" i="1"/>
  <c r="AP2669" i="1"/>
  <c r="AL3056" i="1"/>
  <c r="AL3094" i="1"/>
  <c r="AR1876" i="1"/>
  <c r="AJ2244" i="1"/>
  <c r="AM2030" i="1"/>
  <c r="AM2821" i="1"/>
  <c r="AR1889" i="1"/>
  <c r="AJ2341" i="1"/>
  <c r="AR2252" i="1"/>
  <c r="AR1909" i="1"/>
  <c r="AR3511" i="1"/>
  <c r="AM2909" i="1"/>
  <c r="AO2077" i="1"/>
  <c r="AL2371" i="1"/>
  <c r="AQ1865" i="1"/>
  <c r="AO2005" i="1"/>
  <c r="AJ3353" i="1"/>
  <c r="AR2422" i="1"/>
  <c r="AM3260" i="1"/>
  <c r="AN2372" i="1"/>
  <c r="AR2238" i="1"/>
  <c r="AO1869" i="1"/>
  <c r="AN1413" i="1"/>
  <c r="AN1261" i="1"/>
  <c r="AK2244" i="1"/>
  <c r="AJ1860" i="1"/>
  <c r="AJ2224" i="1"/>
  <c r="AR3426" i="1"/>
  <c r="AM1522" i="1"/>
  <c r="AQ3022" i="1"/>
  <c r="AN3525" i="1"/>
  <c r="AO1209" i="1"/>
  <c r="AL3196" i="1"/>
  <c r="AP2504" i="1"/>
  <c r="AK1256" i="1"/>
  <c r="AL3085" i="1"/>
  <c r="AP3089" i="1"/>
  <c r="AJ3413" i="1"/>
  <c r="AJ2924" i="1"/>
  <c r="AN2976" i="1"/>
  <c r="AQ3010" i="1"/>
  <c r="AK3008" i="1"/>
  <c r="AR1065" i="1"/>
  <c r="AL3020" i="1"/>
  <c r="AM2505" i="1"/>
  <c r="AL2545" i="1"/>
  <c r="AR1610" i="1"/>
  <c r="AP1949" i="1"/>
  <c r="AQ3389" i="1"/>
  <c r="AM2146" i="1"/>
  <c r="AO2285" i="1"/>
  <c r="AR2996" i="1"/>
  <c r="AQ2327" i="1"/>
  <c r="AP3527" i="1"/>
  <c r="AO3192" i="1"/>
  <c r="AM2899" i="1"/>
  <c r="AO1585" i="1"/>
  <c r="AJ1492" i="1"/>
  <c r="AP2101" i="1"/>
  <c r="AK2897" i="1"/>
  <c r="AJ2464" i="1"/>
  <c r="AP2281" i="1"/>
  <c r="AJ2809" i="1"/>
  <c r="AJ2904" i="1"/>
  <c r="AN2453" i="1"/>
  <c r="AK2300" i="1"/>
  <c r="AK3541" i="1"/>
  <c r="AN1948" i="1"/>
  <c r="AO3358" i="1"/>
  <c r="AR1925" i="1"/>
  <c r="AK2000" i="1"/>
  <c r="AM2236" i="1"/>
  <c r="AR2557" i="1"/>
  <c r="AK2784" i="1"/>
  <c r="AO2145" i="1"/>
  <c r="AJ3140" i="1"/>
  <c r="AK3497" i="1"/>
  <c r="AQ1933" i="1"/>
  <c r="AM3373" i="1"/>
  <c r="AR2749" i="1"/>
  <c r="AK3316" i="1"/>
  <c r="AR2066" i="1"/>
  <c r="AP3045" i="1"/>
  <c r="AO3012" i="1"/>
  <c r="AR2885" i="1"/>
  <c r="AK3035" i="1"/>
  <c r="AN3206" i="1"/>
  <c r="AP2161" i="1"/>
  <c r="AP3129" i="1"/>
  <c r="AP2953" i="1"/>
  <c r="AR2217" i="1"/>
  <c r="AP2508" i="1"/>
  <c r="AQ3435" i="1"/>
  <c r="AN3425" i="1"/>
  <c r="AR3356" i="1"/>
  <c r="AJ2402" i="1"/>
  <c r="AJ2615" i="1"/>
  <c r="AO3189" i="1"/>
  <c r="AJ2143" i="1"/>
  <c r="AQ2350" i="1"/>
  <c r="AR2762" i="1"/>
  <c r="AN2985" i="1"/>
  <c r="AJ2576" i="1"/>
  <c r="AL3231" i="1"/>
  <c r="AN2268" i="1"/>
  <c r="AP2392" i="1"/>
  <c r="AK3160" i="1"/>
  <c r="AO3045" i="1"/>
  <c r="AJ3078" i="1"/>
  <c r="AO3085" i="1"/>
  <c r="AN3097" i="1"/>
  <c r="AJ2813" i="1"/>
  <c r="AR2860" i="1"/>
  <c r="AO3444" i="1"/>
  <c r="AP3313" i="1"/>
  <c r="AP3372" i="1"/>
  <c r="AK3311" i="1"/>
  <c r="AM1702" i="1"/>
  <c r="AJ3111" i="1"/>
  <c r="AJ3368" i="1"/>
  <c r="AQ2325" i="1"/>
  <c r="AO2738" i="1"/>
  <c r="AP3237" i="1"/>
  <c r="AJ1862" i="1"/>
  <c r="AN2874" i="1"/>
  <c r="AO1650" i="1"/>
  <c r="AP1681" i="1"/>
  <c r="AO3490" i="1"/>
  <c r="AP3058" i="1"/>
  <c r="AM2037" i="1"/>
  <c r="AR2584" i="1"/>
  <c r="AR3257" i="1"/>
  <c r="AK2260" i="1"/>
  <c r="AO2859" i="1"/>
  <c r="AP2998" i="1"/>
  <c r="AL3135" i="1"/>
  <c r="AN1065" i="1"/>
  <c r="AO3309" i="1"/>
  <c r="AL3484" i="1"/>
  <c r="AJ3277" i="1"/>
  <c r="AP2053" i="1"/>
  <c r="AM2530" i="1"/>
  <c r="AQ1917" i="1"/>
  <c r="AN2213" i="1"/>
  <c r="AN3030" i="1"/>
  <c r="AO3077" i="1"/>
  <c r="AP2791" i="1"/>
  <c r="AP3523" i="1"/>
  <c r="AM3082" i="1"/>
  <c r="AO2088" i="1"/>
  <c r="AJ2621" i="1"/>
  <c r="AR2629" i="1"/>
  <c r="AN2281" i="1"/>
  <c r="AL2841" i="1"/>
  <c r="AN1985" i="1"/>
  <c r="AL2728" i="1"/>
  <c r="AM3342" i="1"/>
  <c r="AP3025" i="1"/>
  <c r="AM2693" i="1"/>
  <c r="AN1417" i="1"/>
  <c r="AR1478" i="1"/>
  <c r="AO2758" i="1"/>
  <c r="AK1916" i="1"/>
  <c r="AK2424" i="1"/>
  <c r="AQ2848" i="1"/>
  <c r="AJ2118" i="1"/>
  <c r="AR1557" i="1"/>
  <c r="AM2364" i="1"/>
  <c r="AK2583" i="1"/>
  <c r="AO1933" i="1"/>
  <c r="AP2829" i="1"/>
  <c r="AJ3429" i="1"/>
  <c r="AP3441" i="1"/>
  <c r="AN3432" i="1"/>
  <c r="AL3096" i="1"/>
  <c r="AM2676" i="1"/>
  <c r="AJ2077" i="1"/>
  <c r="AL3162" i="1"/>
  <c r="AJ2790" i="1"/>
  <c r="AR3020" i="1"/>
  <c r="AJ1028" i="1"/>
  <c r="AP3266" i="1"/>
  <c r="AJ2397" i="1"/>
  <c r="AM2438" i="1"/>
  <c r="AR2389" i="1"/>
  <c r="AL2249" i="1"/>
  <c r="AM3370" i="1"/>
  <c r="AN1345" i="1"/>
  <c r="AK1508" i="1"/>
  <c r="AK1336" i="1"/>
  <c r="AQ1369" i="1"/>
  <c r="AQ2100" i="1"/>
  <c r="AO2126" i="1"/>
  <c r="AJ2249" i="1"/>
  <c r="AL1699" i="1"/>
  <c r="AR2989" i="1"/>
  <c r="AJ1440" i="1"/>
  <c r="AJ1813" i="1"/>
  <c r="AL3459" i="1"/>
  <c r="AN3296" i="1"/>
  <c r="AK2472" i="1"/>
  <c r="AQ3201" i="1"/>
  <c r="AJ2387" i="1"/>
  <c r="AM3315" i="1"/>
  <c r="AK1809" i="1"/>
  <c r="AQ1679" i="1"/>
  <c r="AQ2077" i="1"/>
  <c r="AR3045" i="1"/>
  <c r="AJ2040" i="1"/>
  <c r="AL2392" i="1"/>
  <c r="AJ2080" i="1"/>
  <c r="AN1670" i="1"/>
  <c r="AK3013" i="1"/>
  <c r="AJ2844" i="1"/>
  <c r="AN1869" i="1"/>
  <c r="AN1269" i="1"/>
  <c r="AL2351" i="1"/>
  <c r="AL3009" i="1"/>
  <c r="AJ1937" i="1"/>
  <c r="AQ3086" i="1"/>
  <c r="AR3401" i="1"/>
  <c r="AJ3113" i="1"/>
  <c r="AR2041" i="1"/>
  <c r="AP3217" i="1"/>
  <c r="AQ2229" i="1"/>
  <c r="AP3486" i="1"/>
  <c r="AL3275" i="1"/>
  <c r="AP2177" i="1"/>
  <c r="AQ2596" i="1"/>
  <c r="AR3432" i="1"/>
  <c r="AQ3238" i="1"/>
  <c r="AR3504" i="1"/>
  <c r="AR2480" i="1"/>
  <c r="AK1641" i="1"/>
  <c r="AL1896" i="1"/>
  <c r="AM1577" i="1"/>
  <c r="AR3430" i="1"/>
  <c r="AP2534" i="1"/>
  <c r="AR2899" i="1"/>
  <c r="AP2425" i="1"/>
  <c r="AM2927" i="1"/>
  <c r="AR2633" i="1"/>
  <c r="AK1924" i="1"/>
  <c r="AP1754" i="1"/>
  <c r="AK1428" i="1"/>
  <c r="AQ2309" i="1"/>
  <c r="AO1885" i="1"/>
  <c r="AR1378" i="1"/>
  <c r="AM2226" i="1"/>
  <c r="AO1238" i="1"/>
  <c r="AQ3430" i="1"/>
  <c r="AO3328" i="1"/>
  <c r="AM2852" i="1"/>
  <c r="AJ2872" i="1"/>
  <c r="AK2803" i="1"/>
  <c r="AM2722" i="1"/>
  <c r="AO3240" i="1"/>
  <c r="AJ2631" i="1"/>
  <c r="AR1813" i="1"/>
  <c r="AQ2045" i="1"/>
  <c r="AL3036" i="1"/>
  <c r="AN3310" i="1"/>
  <c r="AJ3476" i="1"/>
  <c r="AM2437" i="1"/>
  <c r="AK2318" i="1"/>
  <c r="AN2990" i="1"/>
  <c r="AN2701" i="1"/>
  <c r="AL3501" i="1"/>
  <c r="AR3087" i="1"/>
  <c r="AJ2804" i="1"/>
  <c r="AK3426" i="1"/>
  <c r="AN1930" i="1"/>
  <c r="AL3052" i="1"/>
  <c r="AM2652" i="1"/>
  <c r="AQ2847" i="1"/>
  <c r="AL1396" i="1"/>
  <c r="AO2164" i="1"/>
  <c r="AN3248" i="1"/>
  <c r="AM3436" i="1"/>
  <c r="AO1929" i="1"/>
  <c r="AM1756" i="1"/>
  <c r="AK2164" i="1"/>
  <c r="AQ2506" i="1"/>
  <c r="AP3084" i="1"/>
  <c r="AM1777" i="1"/>
  <c r="AO2414" i="1"/>
  <c r="AM1405" i="1"/>
  <c r="AP1525" i="1"/>
  <c r="AN2256" i="1"/>
  <c r="AK2787" i="1"/>
  <c r="AM3036" i="1"/>
  <c r="AK2104" i="1"/>
  <c r="AR2214" i="1"/>
  <c r="AN3482" i="1"/>
  <c r="AP2001" i="1"/>
  <c r="AN1613" i="1"/>
  <c r="AP2513" i="1"/>
  <c r="AL2169" i="1"/>
  <c r="AL2448" i="1"/>
  <c r="AQ2700" i="1"/>
  <c r="AK3225" i="1"/>
  <c r="AJ3208" i="1"/>
  <c r="AP2276" i="1"/>
  <c r="AJ1732" i="1"/>
  <c r="AK1416" i="1"/>
  <c r="AJ3495" i="1"/>
  <c r="AQ2814" i="1"/>
  <c r="AJ2783" i="1"/>
  <c r="AQ3330" i="1"/>
  <c r="AL2000" i="1"/>
  <c r="AO3219" i="1"/>
  <c r="AJ2786" i="1"/>
  <c r="AR2189" i="1"/>
  <c r="AQ1505" i="1"/>
  <c r="AQ2522" i="1"/>
  <c r="AL1280" i="1"/>
  <c r="AR1059" i="1"/>
  <c r="AL2968" i="1"/>
  <c r="AP1985" i="1"/>
  <c r="AJ2368" i="1"/>
  <c r="AJ3493" i="1"/>
  <c r="AK3537" i="1"/>
  <c r="AO1794" i="1"/>
  <c r="AK3245" i="1"/>
  <c r="AN1855" i="1"/>
  <c r="AJ2832" i="1"/>
  <c r="AN3477" i="1"/>
  <c r="AO3001" i="1"/>
  <c r="AN1817" i="1"/>
  <c r="AP1905" i="1"/>
  <c r="AN1882" i="1"/>
  <c r="AM2406" i="1"/>
  <c r="AO2866" i="1"/>
  <c r="AO1181" i="1"/>
  <c r="AK2704" i="1"/>
  <c r="AN2177" i="1"/>
  <c r="AO1985" i="1"/>
  <c r="AM3159" i="1"/>
  <c r="AR3126" i="1"/>
  <c r="AR2553" i="1"/>
  <c r="AP1961" i="1"/>
  <c r="AJ2964" i="1"/>
  <c r="AM2913" i="1"/>
  <c r="AO1461" i="1"/>
  <c r="AN2598" i="1"/>
  <c r="AP2798" i="1"/>
  <c r="AO2608" i="1"/>
  <c r="AM3133" i="1"/>
  <c r="AJ1593" i="1"/>
  <c r="AM2285" i="1"/>
  <c r="AL3030" i="1"/>
  <c r="AO1693" i="1"/>
  <c r="AN2442" i="1"/>
  <c r="AR3058" i="1"/>
  <c r="AN3344" i="1"/>
  <c r="AJ3243" i="1"/>
  <c r="AQ1666" i="1"/>
  <c r="AQ2865" i="1"/>
  <c r="AK2877" i="1"/>
  <c r="AR1181" i="1"/>
  <c r="AN2398" i="1"/>
  <c r="AM1429" i="1"/>
  <c r="AO1653" i="1"/>
  <c r="AN2710" i="1"/>
  <c r="AP1046" i="1"/>
  <c r="AO3206" i="1"/>
  <c r="AN2627" i="1"/>
  <c r="AK2800" i="1"/>
  <c r="AM2690" i="1"/>
  <c r="AQ2272" i="1"/>
  <c r="AP1454" i="1"/>
  <c r="AR3424" i="1"/>
  <c r="AP2057" i="1"/>
  <c r="AL2931" i="1"/>
  <c r="AO3400" i="1"/>
  <c r="AQ2992" i="1"/>
  <c r="AL2269" i="1"/>
  <c r="AK3232" i="1"/>
  <c r="AO3523" i="1"/>
  <c r="AQ2237" i="1"/>
  <c r="AL2243" i="1"/>
  <c r="AN3044" i="1"/>
  <c r="AQ3398" i="1"/>
  <c r="AQ1694" i="1"/>
  <c r="AP2860" i="1"/>
  <c r="AP3244" i="1"/>
  <c r="AN3440" i="1"/>
  <c r="AP3329" i="1"/>
  <c r="AK3187" i="1"/>
  <c r="AN2473" i="1"/>
  <c r="AO3403" i="1"/>
  <c r="AO3181" i="1"/>
  <c r="AK1212" i="1"/>
  <c r="AQ2942" i="1"/>
  <c r="AM3261" i="1"/>
  <c r="AJ2357" i="1"/>
  <c r="AP3491" i="1"/>
  <c r="AK1099" i="1"/>
  <c r="AP3478" i="1"/>
  <c r="AM3490" i="1"/>
  <c r="AR2009" i="1"/>
  <c r="AL1082" i="1"/>
  <c r="AK3227" i="1"/>
  <c r="AJ2900" i="1"/>
  <c r="AQ1829" i="1"/>
  <c r="AL1889" i="1"/>
  <c r="AK3449" i="1"/>
  <c r="AM2903" i="1"/>
  <c r="AP3304" i="1"/>
  <c r="AP2873" i="1"/>
  <c r="AJ2867" i="1"/>
  <c r="AO2180" i="1"/>
  <c r="AK2953" i="1"/>
  <c r="AN3056" i="1"/>
  <c r="AN3114" i="1"/>
  <c r="AR3425" i="1"/>
  <c r="AL3088" i="1"/>
  <c r="AO2705" i="1"/>
  <c r="AM2237" i="1"/>
  <c r="AL2439" i="1"/>
  <c r="AP1873" i="1"/>
  <c r="AP1009" i="1"/>
  <c r="AQ1009" i="1"/>
  <c r="AO1685" i="1"/>
  <c r="AP1657" i="1"/>
  <c r="AQ2401" i="1"/>
  <c r="AR2038" i="1"/>
  <c r="AP2842" i="1"/>
  <c r="AJ1656" i="1"/>
  <c r="AR1081" i="1"/>
  <c r="AR2293" i="1"/>
  <c r="AR3420" i="1"/>
  <c r="AK2768" i="1"/>
  <c r="AP2257" i="1"/>
  <c r="AO2520" i="1"/>
  <c r="AK2235" i="1"/>
  <c r="AP2294" i="1"/>
  <c r="AR1698" i="1"/>
  <c r="AO3129" i="1"/>
  <c r="AJ2843" i="1"/>
  <c r="AN3063" i="1"/>
  <c r="AP3137" i="1"/>
  <c r="AQ2750" i="1"/>
  <c r="AO3336" i="1"/>
  <c r="AK3084" i="1"/>
  <c r="AR2946" i="1"/>
  <c r="AK2184" i="1"/>
  <c r="AQ2890" i="1"/>
  <c r="AN1944" i="1"/>
  <c r="AP2761" i="1"/>
  <c r="AM2710" i="1"/>
  <c r="AQ2562" i="1"/>
  <c r="AK2604" i="1"/>
  <c r="AO1371" i="1"/>
  <c r="AQ2560" i="1"/>
  <c r="AL2732" i="1"/>
  <c r="AK2169" i="1"/>
  <c r="AP3145" i="1"/>
  <c r="AJ2609" i="1"/>
  <c r="AP1242" i="1"/>
  <c r="AR2289" i="1"/>
  <c r="AJ3401" i="1"/>
  <c r="AN2116" i="1"/>
  <c r="AP1597" i="1"/>
  <c r="AJ3189" i="1"/>
  <c r="AQ3433" i="1"/>
  <c r="AK2785" i="1"/>
  <c r="AQ2524" i="1"/>
  <c r="AR1221" i="1"/>
  <c r="AK2392" i="1"/>
  <c r="AK1152" i="1"/>
  <c r="AK3215" i="1"/>
  <c r="AN2285" i="1"/>
  <c r="AO3145" i="1"/>
  <c r="AP2356" i="1"/>
  <c r="AR3286" i="1"/>
  <c r="AP3205" i="1"/>
  <c r="AK2881" i="1"/>
  <c r="AN2190" i="1"/>
  <c r="AJ3352" i="1"/>
  <c r="AN1217" i="1"/>
  <c r="AO3190" i="1"/>
  <c r="AL3200" i="1"/>
  <c r="AN2849" i="1"/>
  <c r="AN2987" i="1"/>
  <c r="AL1504" i="1"/>
  <c r="AM2461" i="1"/>
  <c r="AM2929" i="1"/>
  <c r="AJ2437" i="1"/>
  <c r="AL3024" i="1"/>
  <c r="AJ2376" i="1"/>
  <c r="AM3293" i="1"/>
  <c r="AN2102" i="1"/>
  <c r="AM2669" i="1"/>
  <c r="AJ2920" i="1"/>
  <c r="AJ2859" i="1"/>
  <c r="AR1866" i="1"/>
  <c r="AO2261" i="1"/>
  <c r="AR3492" i="1"/>
  <c r="AR2202" i="1"/>
  <c r="AL2017" i="1"/>
  <c r="AR3097" i="1"/>
  <c r="AQ1546" i="1"/>
  <c r="AO2348" i="1"/>
  <c r="AL3044" i="1"/>
  <c r="AQ2914" i="1"/>
  <c r="AQ2586" i="1"/>
  <c r="AN2338" i="1"/>
  <c r="AJ2488" i="1"/>
  <c r="AO3425" i="1"/>
  <c r="AM1345" i="1"/>
  <c r="AK2796" i="1"/>
  <c r="AK2893" i="1"/>
  <c r="AP2337" i="1"/>
  <c r="AQ3333" i="1"/>
  <c r="AP3401" i="1"/>
  <c r="AR3484" i="1"/>
  <c r="AJ3225" i="1"/>
  <c r="AO2881" i="1"/>
  <c r="AL3321" i="1"/>
  <c r="AO2560" i="1"/>
  <c r="AR3468" i="1"/>
  <c r="AO2721" i="1"/>
  <c r="AR3037" i="1"/>
  <c r="AN1918" i="1"/>
  <c r="AO2713" i="1"/>
  <c r="AM2878" i="1"/>
  <c r="AP2609" i="1"/>
  <c r="AP1542" i="1"/>
  <c r="AJ1573" i="1"/>
  <c r="AQ2665" i="1"/>
  <c r="AO2200" i="1"/>
  <c r="AK2021" i="1"/>
  <c r="AQ3428" i="1"/>
  <c r="AM3452" i="1"/>
  <c r="AQ2722" i="1"/>
  <c r="AJ3489" i="1"/>
  <c r="AM1130" i="1"/>
  <c r="AK2851" i="1"/>
  <c r="AR2233" i="1"/>
  <c r="AL2464" i="1"/>
  <c r="AK3421" i="1"/>
  <c r="AK3287" i="1"/>
  <c r="AN2093" i="1"/>
  <c r="AN2637" i="1"/>
  <c r="AM2476" i="1"/>
  <c r="AM2193" i="1"/>
  <c r="AP2981" i="1"/>
  <c r="AL2833" i="1"/>
  <c r="AM1098" i="1"/>
  <c r="AM2725" i="1"/>
  <c r="AO1773" i="1"/>
  <c r="AO2998" i="1"/>
  <c r="AQ1574" i="1"/>
  <c r="AR1905" i="1"/>
  <c r="AJ2656" i="1"/>
  <c r="AQ1654" i="1"/>
  <c r="AR3500" i="1"/>
  <c r="AM3131" i="1"/>
  <c r="AJ2008" i="1"/>
  <c r="AQ3502" i="1"/>
  <c r="AN1309" i="1"/>
  <c r="AO3304" i="1"/>
  <c r="AR2552" i="1"/>
  <c r="AK3204" i="1"/>
  <c r="AN3120" i="1"/>
  <c r="AO3175" i="1"/>
  <c r="AR2694" i="1"/>
  <c r="AK3092" i="1"/>
  <c r="AM2553" i="1"/>
  <c r="AK1700" i="1"/>
  <c r="AQ1605" i="1"/>
  <c r="AR2321" i="1"/>
  <c r="AM3478" i="1"/>
  <c r="AK3328" i="1"/>
  <c r="AP3302" i="1"/>
  <c r="AP3510" i="1"/>
  <c r="AL2925" i="1"/>
  <c r="AR3265" i="1"/>
  <c r="AP3482" i="1"/>
  <c r="AO1977" i="1"/>
  <c r="AO3375" i="1"/>
  <c r="AR3035" i="1"/>
  <c r="AR1469" i="1"/>
  <c r="AM2658" i="1"/>
  <c r="AN3123" i="1"/>
  <c r="AM2750" i="1"/>
  <c r="AO2328" i="1"/>
  <c r="AN3512" i="1"/>
  <c r="AP3306" i="1"/>
  <c r="AO2862" i="1"/>
  <c r="AN1897" i="1"/>
  <c r="AJ1777" i="1"/>
  <c r="AQ3103" i="1"/>
  <c r="AO2125" i="1"/>
  <c r="AO2258" i="1"/>
  <c r="AL2384" i="1"/>
  <c r="AN3439" i="1"/>
  <c r="AQ2929" i="1"/>
  <c r="AQ2932" i="1"/>
  <c r="AK2388" i="1"/>
  <c r="AL3527" i="1"/>
  <c r="AO2605" i="1"/>
  <c r="AK3325" i="1"/>
  <c r="AQ2316" i="1"/>
  <c r="AM2433" i="1"/>
  <c r="AM3270" i="1"/>
  <c r="AK2224" i="1"/>
  <c r="AN2838" i="1"/>
  <c r="AL3252" i="1"/>
  <c r="AQ2808" i="1"/>
  <c r="AN3014" i="1"/>
  <c r="AR2682" i="1"/>
  <c r="AJ2211" i="1"/>
  <c r="AN2693" i="1"/>
  <c r="AN2804" i="1"/>
  <c r="AN2498" i="1"/>
  <c r="AJ3456" i="1"/>
  <c r="AP1077" i="1"/>
  <c r="AP2329" i="1"/>
  <c r="AO3134" i="1"/>
  <c r="AN2910" i="1"/>
  <c r="AP3321" i="1"/>
  <c r="AM3005" i="1"/>
  <c r="AP3202" i="1"/>
  <c r="AN3390" i="1"/>
  <c r="AO2201" i="1"/>
  <c r="AL3324" i="1"/>
  <c r="AP2224" i="1"/>
  <c r="AQ2565" i="1"/>
  <c r="AP1377" i="1"/>
  <c r="AL2620" i="1"/>
  <c r="AO2633" i="1"/>
  <c r="AR3277" i="1"/>
  <c r="AQ2821" i="1"/>
  <c r="AK3108" i="1"/>
  <c r="AO1926" i="1"/>
  <c r="AN2469" i="1"/>
  <c r="AK2716" i="1"/>
  <c r="AM2326" i="1"/>
  <c r="AQ3385" i="1"/>
  <c r="AJ2936" i="1"/>
  <c r="AN3122" i="1"/>
  <c r="AN2606" i="1"/>
  <c r="AO3531" i="1"/>
  <c r="AP2046" i="1"/>
  <c r="AL3416" i="1"/>
  <c r="AM2158" i="1"/>
  <c r="AN2896" i="1"/>
  <c r="AN2704" i="1"/>
  <c r="AK2407" i="1"/>
  <c r="AJ2321" i="1"/>
  <c r="AR3321" i="1"/>
  <c r="AM2306" i="1"/>
  <c r="AL2779" i="1"/>
  <c r="AN3193" i="1"/>
  <c r="AL1653" i="1"/>
  <c r="AM3337" i="1"/>
  <c r="AM1374" i="1"/>
  <c r="AO3373" i="1"/>
  <c r="AK3509" i="1"/>
  <c r="AN3454" i="1"/>
  <c r="AQ1922" i="1"/>
  <c r="AQ1898" i="1"/>
  <c r="AQ1168" i="1"/>
  <c r="AQ2682" i="1"/>
  <c r="AP2685" i="1"/>
  <c r="AJ2264" i="1"/>
  <c r="AO2745" i="1"/>
  <c r="AR1673" i="1"/>
  <c r="AP3166" i="1"/>
  <c r="AL3356" i="1"/>
  <c r="AM3348" i="1"/>
  <c r="AP2460" i="1"/>
  <c r="AP2247" i="1"/>
  <c r="AR3175" i="1"/>
  <c r="AK1480" i="1"/>
  <c r="AM3147" i="1"/>
  <c r="AN3034" i="1"/>
  <c r="AR2920" i="1"/>
  <c r="AL2825" i="1"/>
  <c r="AJ3519" i="1"/>
  <c r="AP1549" i="1"/>
  <c r="AJ3376" i="1"/>
  <c r="AR2586" i="1"/>
  <c r="AL2375" i="1"/>
  <c r="AP1830" i="1"/>
  <c r="AO3007" i="1"/>
  <c r="AQ1149" i="1"/>
  <c r="AK3068" i="1"/>
  <c r="AM3180" i="1"/>
  <c r="AK3380" i="1"/>
  <c r="AP1789" i="1"/>
  <c r="AL2604" i="1"/>
  <c r="AL3461" i="1"/>
  <c r="AK1244" i="1"/>
  <c r="AO2318" i="1"/>
  <c r="AO2437" i="1"/>
  <c r="AM1389" i="1"/>
  <c r="AK3183" i="1"/>
  <c r="AO2533" i="1"/>
  <c r="AL2876" i="1"/>
  <c r="AQ3439" i="1"/>
  <c r="AL3528" i="1"/>
  <c r="AO2637" i="1"/>
  <c r="AN1430" i="1"/>
  <c r="AQ2146" i="1"/>
  <c r="AR2426" i="1"/>
  <c r="AP2277" i="1"/>
  <c r="AJ2175" i="1"/>
  <c r="AL2292" i="1"/>
  <c r="AP3460" i="1"/>
  <c r="AJ2891" i="1"/>
  <c r="AK2756" i="1"/>
  <c r="AP1954" i="1"/>
  <c r="AN2169" i="1"/>
  <c r="AL2656" i="1"/>
  <c r="AM2772" i="1"/>
  <c r="AK3252" i="1"/>
  <c r="AK1464" i="1"/>
  <c r="AM2101" i="1"/>
  <c r="AP3229" i="1"/>
  <c r="AN3059" i="1"/>
  <c r="AP2770" i="1"/>
  <c r="AQ2453" i="1"/>
  <c r="AO2018" i="1"/>
  <c r="AK3113" i="1"/>
  <c r="AK2401" i="1"/>
  <c r="AJ3213" i="1"/>
  <c r="AK2333" i="1"/>
  <c r="AM3097" i="1"/>
  <c r="AP3330" i="1"/>
  <c r="AN2834" i="1"/>
  <c r="AP3434" i="1"/>
  <c r="AO2433" i="1"/>
  <c r="AN2349" i="1"/>
  <c r="AJ3234" i="1"/>
  <c r="AP2877" i="1"/>
  <c r="AJ2985" i="1"/>
  <c r="AJ1918" i="1"/>
  <c r="AP2234" i="1"/>
  <c r="AP2900" i="1"/>
  <c r="AN1025" i="1"/>
  <c r="AL3227" i="1"/>
  <c r="AJ2136" i="1"/>
  <c r="AO3014" i="1"/>
  <c r="AO2537" i="1"/>
  <c r="AK3177" i="1"/>
  <c r="AR2974" i="1"/>
  <c r="AQ2142" i="1"/>
  <c r="AP1361" i="1"/>
  <c r="AQ2278" i="1"/>
  <c r="AL2072" i="1"/>
  <c r="AR2612" i="1"/>
  <c r="AM2521" i="1"/>
  <c r="AR2854" i="1"/>
  <c r="AQ3197" i="1"/>
  <c r="AL3255" i="1"/>
  <c r="AN2137" i="1"/>
  <c r="AQ3087" i="1"/>
  <c r="AQ1853" i="1"/>
  <c r="AQ2157" i="1"/>
  <c r="AP3322" i="1"/>
  <c r="AL1220" i="1"/>
  <c r="AN2418" i="1"/>
  <c r="AR2610" i="1"/>
  <c r="AM1801" i="1"/>
  <c r="AK3212" i="1"/>
  <c r="AN3306" i="1"/>
  <c r="AQ2225" i="1"/>
  <c r="AJ1232" i="1"/>
  <c r="AN3025" i="1"/>
  <c r="AK3161" i="1"/>
  <c r="AQ3205" i="1"/>
  <c r="AN1741" i="1"/>
  <c r="AK3107" i="1"/>
  <c r="AJ1404" i="1"/>
  <c r="AJ1276" i="1"/>
  <c r="AL1588" i="1"/>
  <c r="AK2685" i="1"/>
  <c r="AP3066" i="1"/>
  <c r="AR1190" i="1"/>
  <c r="AK3368" i="1"/>
  <c r="AP2394" i="1"/>
  <c r="AM3066" i="1"/>
  <c r="AO3080" i="1"/>
  <c r="AK3508" i="1"/>
  <c r="AM2529" i="1"/>
  <c r="AK3128" i="1"/>
  <c r="AJ3544" i="1"/>
  <c r="AN3181" i="1"/>
  <c r="AK2383" i="1"/>
  <c r="AN1187" i="1"/>
  <c r="AO1898" i="1"/>
  <c r="AL3198" i="1"/>
  <c r="AN3009" i="1"/>
  <c r="AM1889" i="1"/>
  <c r="AK3393" i="1"/>
  <c r="AP3412" i="1"/>
  <c r="AM2302" i="1"/>
  <c r="AM2761" i="1"/>
  <c r="AK1760" i="1"/>
  <c r="AN3116" i="1"/>
  <c r="AR3053" i="1"/>
  <c r="AP3284" i="1"/>
  <c r="AR3493" i="1"/>
  <c r="AQ2541" i="1"/>
  <c r="AN2916" i="1"/>
  <c r="AL3479" i="1"/>
  <c r="AQ2736" i="1"/>
  <c r="AJ2970" i="1"/>
  <c r="AM3004" i="1"/>
  <c r="AO3545" i="1"/>
  <c r="AM1390" i="1"/>
  <c r="AJ3237" i="1"/>
  <c r="AJ3085" i="1"/>
  <c r="AP2402" i="1"/>
  <c r="AK3332" i="1"/>
  <c r="AM3129" i="1"/>
  <c r="AM2077" i="1"/>
  <c r="AK3309" i="1"/>
  <c r="AP1817" i="1"/>
  <c r="AQ1421" i="1"/>
  <c r="AM2749" i="1"/>
  <c r="AP1649" i="1"/>
  <c r="AM3012" i="1"/>
  <c r="AO1177" i="1"/>
  <c r="AP3350" i="1"/>
  <c r="AK3357" i="1"/>
  <c r="AM2625" i="1"/>
  <c r="AN2499" i="1"/>
  <c r="AO3416" i="1"/>
  <c r="AQ1361" i="1"/>
  <c r="AM1501" i="1"/>
  <c r="AR1726" i="1"/>
  <c r="AP2910" i="1"/>
  <c r="AO2045" i="1"/>
  <c r="AL1668" i="1"/>
  <c r="AL1476" i="1"/>
  <c r="AR1239" i="1"/>
  <c r="AP1672" i="1"/>
  <c r="AO2454" i="1"/>
  <c r="AM3513" i="1"/>
  <c r="AM2121" i="1"/>
  <c r="AL3131" i="1"/>
  <c r="AO1968" i="1"/>
  <c r="AQ1237" i="1"/>
  <c r="AQ2244" i="1"/>
  <c r="AP3161" i="1"/>
  <c r="AM3486" i="1"/>
  <c r="AM1268" i="1"/>
  <c r="AK3193" i="1"/>
  <c r="AM2174" i="1"/>
  <c r="AM3164" i="1"/>
  <c r="AN2908" i="1"/>
  <c r="AQ1928" i="1"/>
  <c r="AN3506" i="1"/>
  <c r="AQ2168" i="1"/>
  <c r="AK1572" i="1"/>
  <c r="AP2556" i="1"/>
  <c r="AO2453" i="1"/>
  <c r="AJ1144" i="1"/>
  <c r="AL1992" i="1"/>
  <c r="AO1534" i="1"/>
  <c r="AM3015" i="1"/>
  <c r="AL2569" i="1"/>
  <c r="AJ2221" i="1"/>
  <c r="AO3257" i="1"/>
  <c r="AK1845" i="1"/>
  <c r="AK3060" i="1"/>
  <c r="AM1065" i="1"/>
  <c r="AM1181" i="1"/>
  <c r="AQ1925" i="1"/>
  <c r="AQ1333" i="1"/>
  <c r="AP3407" i="1"/>
  <c r="AL2342" i="1"/>
  <c r="AL3039" i="1"/>
  <c r="AN3465" i="1"/>
  <c r="AN2459" i="1"/>
  <c r="AM2528" i="1"/>
  <c r="AR3220" i="1"/>
  <c r="AL2605" i="1"/>
  <c r="AL3544" i="1"/>
  <c r="AR1095" i="1"/>
  <c r="AL1418" i="1"/>
  <c r="AR1521" i="1"/>
  <c r="AP3472" i="1"/>
  <c r="AQ3058" i="1"/>
  <c r="AM1977" i="1"/>
  <c r="AJ2292" i="1"/>
  <c r="AR3043" i="1"/>
  <c r="AM3238" i="1"/>
  <c r="AL2703" i="1"/>
  <c r="AO3274" i="1"/>
  <c r="AP2049" i="1"/>
  <c r="AR2410" i="1"/>
  <c r="AQ2073" i="1"/>
  <c r="AQ2765" i="1"/>
  <c r="AJ3523" i="1"/>
  <c r="AK2036" i="1"/>
  <c r="AO1175" i="1"/>
  <c r="AO2102" i="1"/>
  <c r="AJ3079" i="1"/>
  <c r="AN3301" i="1"/>
  <c r="AJ2037" i="1"/>
  <c r="AM3372" i="1"/>
  <c r="AN3538" i="1"/>
  <c r="AN2430" i="1"/>
  <c r="AL3183" i="1"/>
  <c r="AK2432" i="1"/>
  <c r="AO3384" i="1"/>
  <c r="AJ1881" i="1"/>
  <c r="AL2684" i="1"/>
  <c r="AR1137" i="1"/>
  <c r="AP2497" i="1"/>
  <c r="AR2712" i="1"/>
  <c r="AJ2800" i="1"/>
  <c r="AL3445" i="1"/>
  <c r="AN2362" i="1"/>
  <c r="AJ2135" i="1"/>
  <c r="AN1714" i="1"/>
  <c r="AJ2337" i="1"/>
  <c r="AR3201" i="1"/>
  <c r="AK1500" i="1"/>
  <c r="AM2156" i="1"/>
  <c r="AM2272" i="1"/>
  <c r="AL3187" i="1"/>
  <c r="AO2678" i="1"/>
  <c r="AP1437" i="1"/>
  <c r="AO3340" i="1"/>
  <c r="AQ2393" i="1"/>
  <c r="AP3183" i="1"/>
  <c r="AL2505" i="1"/>
  <c r="AJ2528" i="1"/>
  <c r="AL2277" i="1"/>
  <c r="AQ2972" i="1"/>
  <c r="AJ3252" i="1"/>
  <c r="AM2508" i="1"/>
  <c r="AM2885" i="1"/>
  <c r="AK3276" i="1"/>
  <c r="AM2057" i="1"/>
  <c r="AL1817" i="1"/>
  <c r="AP2584" i="1"/>
  <c r="AL2184" i="1"/>
  <c r="AO3114" i="1"/>
  <c r="AP2638" i="1"/>
  <c r="AR2149" i="1"/>
  <c r="AL2132" i="1"/>
  <c r="AJ2252" i="1"/>
  <c r="AN2302" i="1"/>
  <c r="AJ2568" i="1"/>
  <c r="AQ2041" i="1"/>
  <c r="AK1812" i="1"/>
  <c r="AP2989" i="1"/>
  <c r="AR2460" i="1"/>
  <c r="AQ1897" i="1"/>
  <c r="AK3268" i="1"/>
  <c r="AN1806" i="1"/>
  <c r="AN1653" i="1"/>
  <c r="AP3233" i="1"/>
  <c r="AM3385" i="1"/>
  <c r="AR3153" i="1"/>
  <c r="AP2764" i="1"/>
  <c r="AR2674" i="1"/>
  <c r="AO2982" i="1"/>
  <c r="AR1575" i="1"/>
  <c r="AR2569" i="1"/>
  <c r="AO3474" i="1"/>
  <c r="AQ3380" i="1"/>
  <c r="AJ2784" i="1"/>
  <c r="AR2497" i="1"/>
  <c r="AL3169" i="1"/>
  <c r="AO3421" i="1"/>
  <c r="AO3029" i="1"/>
  <c r="AR2457" i="1"/>
  <c r="AR2649" i="1"/>
  <c r="AQ3465" i="1"/>
  <c r="AJ2404" i="1"/>
  <c r="AM3506" i="1"/>
  <c r="AR1822" i="1"/>
  <c r="AR3380" i="1"/>
  <c r="AM3048" i="1"/>
  <c r="AR2952" i="1"/>
  <c r="AO2702" i="1"/>
  <c r="AP1509" i="1"/>
  <c r="AP2453" i="1"/>
  <c r="AR3293" i="1"/>
  <c r="AN3166" i="1"/>
  <c r="AR2931" i="1"/>
  <c r="AN1946" i="1"/>
  <c r="AM2586" i="1"/>
  <c r="AQ2344" i="1"/>
  <c r="AN1729" i="1"/>
  <c r="AJ2773" i="1"/>
  <c r="AP3539" i="1"/>
  <c r="AO1861" i="1"/>
  <c r="AJ2504" i="1"/>
  <c r="AN2057" i="1"/>
  <c r="AM3463" i="1"/>
  <c r="AL3524" i="1"/>
  <c r="AO1486" i="1"/>
  <c r="AP1924" i="1"/>
  <c r="AP2122" i="1"/>
  <c r="AL3165" i="1"/>
  <c r="AJ3488" i="1"/>
  <c r="AJ3206" i="1"/>
  <c r="AL2816" i="1"/>
  <c r="AN2662" i="1"/>
  <c r="AK1468" i="1"/>
  <c r="AJ1192" i="1"/>
  <c r="AM3033" i="1"/>
  <c r="AM3130" i="1"/>
  <c r="AP2733" i="1"/>
  <c r="AQ3102" i="1"/>
  <c r="AO2302" i="1"/>
  <c r="AP2284" i="1"/>
  <c r="AR1421" i="1"/>
  <c r="AO2373" i="1"/>
  <c r="AK2497" i="1"/>
  <c r="AR1637" i="1"/>
  <c r="AO3108" i="1"/>
  <c r="AJ3331" i="1"/>
  <c r="AJ3088" i="1"/>
  <c r="AK1012" i="1"/>
  <c r="AP2936" i="1"/>
  <c r="AJ2736" i="1"/>
  <c r="AR1413" i="1"/>
  <c r="AM2686" i="1"/>
  <c r="AJ3116" i="1"/>
  <c r="AL1973" i="1"/>
  <c r="AO2961" i="1"/>
  <c r="AJ2991" i="1"/>
  <c r="AQ3084" i="1"/>
  <c r="AR3206" i="1"/>
  <c r="AP3021" i="1"/>
  <c r="AK3040" i="1"/>
  <c r="AO1818" i="1"/>
  <c r="AJ3223" i="1"/>
  <c r="AP3368" i="1"/>
  <c r="AM2925" i="1"/>
  <c r="AL2373" i="1"/>
  <c r="AO3215" i="1"/>
  <c r="AP1857" i="1"/>
  <c r="AR2036" i="1"/>
  <c r="AK1968" i="1"/>
  <c r="AO3164" i="1"/>
  <c r="AQ2169" i="1"/>
  <c r="AO1969" i="1"/>
  <c r="AP3540" i="1"/>
  <c r="AM2596" i="1"/>
  <c r="AK2456" i="1"/>
  <c r="AJ2016" i="1"/>
  <c r="AR2833" i="1"/>
  <c r="AO3069" i="1"/>
  <c r="AO1965" i="1"/>
  <c r="AO1709" i="1"/>
  <c r="AJ2024" i="1"/>
  <c r="AL1931" i="1"/>
  <c r="AR2928" i="1"/>
  <c r="AP2689" i="1"/>
  <c r="AK3403" i="1"/>
  <c r="AK2384" i="1"/>
  <c r="AN2356" i="1"/>
  <c r="AQ2913" i="1"/>
  <c r="AL2987" i="1"/>
  <c r="AP2568" i="1"/>
  <c r="AJ2636" i="1"/>
  <c r="AP1904" i="1"/>
  <c r="AO2510" i="1"/>
  <c r="AO1813" i="1"/>
  <c r="AP3162" i="1"/>
  <c r="AQ3505" i="1"/>
  <c r="AP3210" i="1"/>
  <c r="AK2645" i="1"/>
  <c r="AJ2940" i="1"/>
  <c r="AJ2047" i="1"/>
  <c r="AR3539" i="1"/>
  <c r="AQ3369" i="1"/>
  <c r="AJ3021" i="1"/>
  <c r="AK1512" i="1"/>
  <c r="AL2807" i="1"/>
  <c r="AJ2564" i="1"/>
  <c r="AP2301" i="1"/>
  <c r="AR3477" i="1"/>
  <c r="AN2722" i="1"/>
  <c r="AP3231" i="1"/>
  <c r="AK2947" i="1"/>
  <c r="AP3194" i="1"/>
  <c r="AR3428" i="1"/>
  <c r="AP2248" i="1"/>
  <c r="AJ2520" i="1"/>
  <c r="AQ3050" i="1"/>
  <c r="AP1825" i="1"/>
  <c r="AK1188" i="1"/>
  <c r="AL2752" i="1"/>
  <c r="AJ2988" i="1"/>
  <c r="AL2775" i="1"/>
  <c r="AN3134" i="1"/>
  <c r="AK2916" i="1"/>
  <c r="AN3537" i="1"/>
  <c r="AL3067" i="1"/>
  <c r="AM3461" i="1"/>
  <c r="AL2616" i="1"/>
  <c r="AP2708" i="1"/>
  <c r="AM2982" i="1"/>
  <c r="AM2026" i="1"/>
  <c r="AJ3264" i="1"/>
  <c r="AJ3317" i="1"/>
  <c r="AJ2004" i="1"/>
  <c r="AP2069" i="1"/>
  <c r="AQ2414" i="1"/>
  <c r="AQ3374" i="1"/>
  <c r="AN2497" i="1"/>
  <c r="AN2765" i="1"/>
  <c r="AP3402" i="1"/>
  <c r="AP2410" i="1"/>
  <c r="AN2380" i="1"/>
  <c r="AQ2908" i="1"/>
  <c r="AL2965" i="1"/>
  <c r="AJ2796" i="1"/>
  <c r="AQ2554" i="1"/>
  <c r="AP3127" i="1"/>
  <c r="AO2949" i="1"/>
  <c r="AP2772" i="1"/>
  <c r="AO1085" i="1"/>
  <c r="AK3376" i="1"/>
  <c r="AL2789" i="1"/>
  <c r="AJ3496" i="1"/>
  <c r="AN2590" i="1"/>
  <c r="AR1991" i="1"/>
  <c r="AM1025" i="1"/>
  <c r="AR3049" i="1"/>
  <c r="AM2841" i="1"/>
  <c r="AP3142" i="1"/>
  <c r="AO2358" i="1"/>
  <c r="AQ2869" i="1"/>
  <c r="AK2845" i="1"/>
  <c r="AR3529" i="1"/>
  <c r="AL2584" i="1"/>
  <c r="AM2049" i="1"/>
  <c r="AQ2222" i="1"/>
  <c r="AO1853" i="1"/>
  <c r="AL1439" i="1"/>
  <c r="AR2337" i="1"/>
  <c r="AM2585" i="1"/>
  <c r="AN2890" i="1"/>
  <c r="AN2458" i="1"/>
  <c r="AQ2248" i="1"/>
  <c r="AR2782" i="1"/>
  <c r="AJ2487" i="1"/>
  <c r="AR2134" i="1"/>
  <c r="AP1341" i="1"/>
  <c r="AJ2500" i="1"/>
  <c r="AM1817" i="1"/>
  <c r="AQ1443" i="1"/>
  <c r="AP3114" i="1"/>
  <c r="AK3121" i="1"/>
  <c r="AN1781" i="1"/>
  <c r="AQ3164" i="1"/>
  <c r="AQ1465" i="1"/>
  <c r="AK2941" i="1"/>
  <c r="AL3294" i="1"/>
  <c r="AQ1965" i="1"/>
  <c r="AQ2990" i="1"/>
  <c r="AP2826" i="1"/>
  <c r="AR3313" i="1"/>
  <c r="AP2565" i="1"/>
  <c r="AM2893" i="1"/>
  <c r="AO1805" i="1"/>
  <c r="AO2058" i="1"/>
  <c r="AP2413" i="1"/>
  <c r="AL2388" i="1"/>
  <c r="AO3417" i="1"/>
  <c r="AM1517" i="1"/>
  <c r="AJ1885" i="1"/>
  <c r="AR3238" i="1"/>
  <c r="AL1849" i="1"/>
  <c r="AM2812" i="1"/>
  <c r="AM2729" i="1"/>
  <c r="AL2236" i="1"/>
  <c r="AR2965" i="1"/>
  <c r="AL1933" i="1"/>
  <c r="AP2110" i="1"/>
  <c r="AO3313" i="1"/>
  <c r="AO2880" i="1"/>
  <c r="AJ1713" i="1"/>
  <c r="AM3338" i="1"/>
  <c r="AJ2060" i="1"/>
  <c r="AP1892" i="1"/>
  <c r="AJ2569" i="1"/>
  <c r="AN1173" i="1"/>
  <c r="AM2473" i="1"/>
  <c r="AM3144" i="1"/>
  <c r="AN3505" i="1"/>
  <c r="AL2676" i="1"/>
  <c r="AQ1321" i="1"/>
  <c r="AK1432" i="1"/>
  <c r="AP3534" i="1"/>
  <c r="AQ2899" i="1"/>
  <c r="AJ2395" i="1"/>
  <c r="AQ1514" i="1"/>
  <c r="AJ3300" i="1"/>
  <c r="AM1729" i="1"/>
  <c r="AJ3129" i="1"/>
  <c r="AQ1638" i="1"/>
  <c r="AP3209" i="1"/>
  <c r="AL1964" i="1"/>
  <c r="AR3070" i="1"/>
  <c r="AL1572" i="1"/>
  <c r="AK2820" i="1"/>
  <c r="AO2085" i="1"/>
  <c r="AR2561" i="1"/>
  <c r="AO1470" i="1"/>
  <c r="AO2818" i="1"/>
  <c r="AP3044" i="1"/>
  <c r="AK2500" i="1"/>
  <c r="AO2829" i="1"/>
  <c r="AN3254" i="1"/>
  <c r="AL3028" i="1"/>
  <c r="AR3241" i="1"/>
  <c r="AR2982" i="1"/>
  <c r="AP2662" i="1"/>
  <c r="AO2068" i="1"/>
  <c r="AJ1861" i="1"/>
  <c r="AN3305" i="1"/>
  <c r="AO3154" i="1"/>
  <c r="AK3106" i="1"/>
  <c r="AN2370" i="1"/>
  <c r="AP2722" i="1"/>
  <c r="AN1905" i="1"/>
  <c r="AQ2593" i="1"/>
  <c r="AN2620" i="1"/>
  <c r="AK3140" i="1"/>
  <c r="AP2718" i="1"/>
  <c r="AK2275" i="1"/>
  <c r="AM2238" i="1"/>
  <c r="AK1149" i="1"/>
  <c r="AP2580" i="1"/>
  <c r="AL2105" i="1"/>
  <c r="AQ1773" i="1"/>
  <c r="AL2068" i="1"/>
  <c r="AK2488" i="1"/>
  <c r="AN3334" i="1"/>
  <c r="AR2348" i="1"/>
  <c r="AL3079" i="1"/>
  <c r="AJ2152" i="1"/>
  <c r="AL3338" i="1"/>
  <c r="AJ3160" i="1"/>
  <c r="AM2069" i="1"/>
  <c r="AK2156" i="1"/>
  <c r="AR2277" i="1"/>
  <c r="AR3502" i="1"/>
  <c r="AM2941" i="1"/>
  <c r="AP2557" i="1"/>
  <c r="AN2337" i="1"/>
  <c r="AO3532" i="1"/>
  <c r="AQ2921" i="1"/>
  <c r="AK2958" i="1"/>
  <c r="AO3233" i="1"/>
  <c r="AM2724" i="1"/>
  <c r="AL2880" i="1"/>
  <c r="AP1770" i="1"/>
  <c r="AK3052" i="1"/>
  <c r="AR3101" i="1"/>
  <c r="AK2617" i="1"/>
  <c r="AL2588" i="1"/>
  <c r="AP2442" i="1"/>
  <c r="AO1986" i="1"/>
  <c r="AK3467" i="1"/>
  <c r="AM1973" i="1"/>
  <c r="AO2461" i="1"/>
  <c r="AO3137" i="1"/>
  <c r="AN2376" i="1"/>
  <c r="AR2761" i="1"/>
  <c r="AQ3381" i="1"/>
  <c r="AL3071" i="1"/>
  <c r="AQ2950" i="1"/>
  <c r="AL1692" i="1"/>
  <c r="AJ3345" i="1"/>
  <c r="AR2897" i="1"/>
  <c r="AM3266" i="1"/>
  <c r="AJ2280" i="1"/>
  <c r="AO2218" i="1"/>
  <c r="AK2188" i="1"/>
  <c r="AN2593" i="1"/>
  <c r="AJ2577" i="1"/>
  <c r="AJ2893" i="1"/>
  <c r="AQ3184" i="1"/>
  <c r="AL2340" i="1"/>
  <c r="AQ2436" i="1"/>
  <c r="AP2509" i="1"/>
  <c r="AR2325" i="1"/>
  <c r="AJ1701" i="1"/>
  <c r="AM2373" i="1"/>
  <c r="AP3277" i="1"/>
  <c r="AQ3366" i="1"/>
  <c r="AN2394" i="1"/>
  <c r="AO2539" i="1"/>
  <c r="AM2737" i="1"/>
  <c r="AO2490" i="1"/>
  <c r="AO1841" i="1"/>
  <c r="AM2105" i="1"/>
  <c r="AN3257" i="1"/>
  <c r="AK3089" i="1"/>
  <c r="AK3443" i="1"/>
  <c r="AO1557" i="1"/>
  <c r="AN3041" i="1"/>
  <c r="AO2405" i="1"/>
  <c r="AR2529" i="1"/>
  <c r="AN2526" i="1"/>
  <c r="AQ2145" i="1"/>
  <c r="AJ3017" i="1"/>
  <c r="AR2382" i="1"/>
  <c r="AJ1976" i="1"/>
  <c r="AO1981" i="1"/>
  <c r="AR2078" i="1"/>
  <c r="AL2208" i="1"/>
  <c r="AN1621" i="1"/>
  <c r="AL1544" i="1"/>
  <c r="AQ3309" i="1"/>
  <c r="AP1489" i="1"/>
  <c r="AR3429" i="1"/>
  <c r="AP1964" i="1"/>
  <c r="AQ2706" i="1"/>
  <c r="AR2057" i="1"/>
  <c r="AO3420" i="1"/>
  <c r="AQ2529" i="1"/>
  <c r="AL2337" i="1"/>
  <c r="AJ2089" i="1"/>
  <c r="AK1932" i="1"/>
  <c r="AR2869" i="1"/>
  <c r="AR2385" i="1"/>
  <c r="AJ1464" i="1"/>
  <c r="AL1996" i="1"/>
  <c r="AM2780" i="1"/>
  <c r="AO2577" i="1"/>
  <c r="AQ2261" i="1"/>
  <c r="AP1376" i="1"/>
  <c r="AK3066" i="1"/>
  <c r="AO2245" i="1"/>
  <c r="AP1674" i="1"/>
  <c r="AO3530" i="1"/>
  <c r="AR3354" i="1"/>
  <c r="AP3190" i="1"/>
  <c r="AR2581" i="1"/>
  <c r="AL2056" i="1"/>
  <c r="AQ3057" i="1"/>
  <c r="AQ3061" i="1"/>
  <c r="AL3348" i="1"/>
  <c r="AP2653" i="1"/>
  <c r="AN2262" i="1"/>
  <c r="AR3486" i="1"/>
  <c r="AM2469" i="1"/>
  <c r="AQ2716" i="1"/>
  <c r="AR2393" i="1"/>
  <c r="AR2790" i="1"/>
  <c r="AM1414" i="1"/>
  <c r="AR1829" i="1"/>
  <c r="AL2556" i="1"/>
  <c r="AP2604" i="1"/>
  <c r="AN2689" i="1"/>
  <c r="AP2625" i="1"/>
  <c r="AK2696" i="1"/>
  <c r="AP2758" i="1"/>
  <c r="AM3529" i="1"/>
  <c r="AL2660" i="1"/>
  <c r="AL3164" i="1"/>
  <c r="AR3149" i="1"/>
  <c r="AJ3336" i="1"/>
  <c r="AM1165" i="1"/>
  <c r="AQ2849" i="1"/>
  <c r="AP2236" i="1"/>
  <c r="AO2757" i="1"/>
  <c r="AP2381" i="1"/>
  <c r="AR3458" i="1"/>
  <c r="AN1866" i="1"/>
  <c r="AP1005" i="1"/>
  <c r="AN2921" i="1"/>
  <c r="AK2793" i="1"/>
  <c r="AK3050" i="1"/>
  <c r="AQ3017" i="1"/>
  <c r="AL2256" i="1"/>
  <c r="AQ2777" i="1"/>
  <c r="AN2645" i="1"/>
  <c r="AN3352" i="1"/>
  <c r="AM2269" i="1"/>
  <c r="AL1648" i="1"/>
  <c r="AP2240" i="1"/>
  <c r="AQ2288" i="1"/>
  <c r="AQ1797" i="1"/>
  <c r="AQ1877" i="1"/>
  <c r="AM1921" i="1"/>
  <c r="AJ2760" i="1"/>
  <c r="AL3401" i="1"/>
  <c r="AR1941" i="1"/>
  <c r="AP3018" i="1"/>
  <c r="AM2896" i="1"/>
  <c r="AJ3064" i="1"/>
  <c r="AR2722" i="1"/>
  <c r="AR1997" i="1"/>
  <c r="AQ2342" i="1"/>
  <c r="AL2689" i="1"/>
  <c r="AP2782" i="1"/>
  <c r="AR2479" i="1"/>
  <c r="AP3353" i="1"/>
  <c r="AM2297" i="1"/>
  <c r="AO2205" i="1"/>
  <c r="AM2485" i="1"/>
  <c r="AL2514" i="1"/>
  <c r="AJ2829" i="1"/>
  <c r="AP2137" i="1"/>
  <c r="AN1201" i="1"/>
  <c r="AP2984" i="1"/>
  <c r="AK2853" i="1"/>
  <c r="AN2105" i="1"/>
  <c r="AQ3425" i="1"/>
  <c r="AP2004" i="1"/>
  <c r="AJ1697" i="1"/>
  <c r="AQ3496" i="1"/>
  <c r="AM1965" i="1"/>
  <c r="AK3024" i="1"/>
  <c r="AJ3239" i="1"/>
  <c r="AJ3155" i="1"/>
  <c r="AR2817" i="1"/>
  <c r="AN3378" i="1"/>
  <c r="AM3094" i="1"/>
  <c r="AR3418" i="1"/>
  <c r="AQ3085" i="1"/>
  <c r="AP1810" i="1"/>
  <c r="AQ2741" i="1"/>
  <c r="AM3121" i="1"/>
  <c r="AJ3411" i="1"/>
  <c r="AQ2257" i="1"/>
  <c r="AJ2716" i="1"/>
  <c r="AK1773" i="1"/>
  <c r="AQ2317" i="1"/>
  <c r="AO1809" i="1"/>
  <c r="AQ3258" i="1"/>
  <c r="AO3389" i="1"/>
  <c r="AO2650" i="1"/>
  <c r="AP1793" i="1"/>
  <c r="AQ2253" i="1"/>
  <c r="AQ1121" i="1"/>
  <c r="AN2661" i="1"/>
  <c r="AN3491" i="1"/>
  <c r="AN2865" i="1"/>
  <c r="AN2769" i="1"/>
  <c r="AR1601" i="1"/>
  <c r="AO1605" i="1"/>
  <c r="AK2835" i="1"/>
  <c r="AO3369" i="1"/>
  <c r="AR1961" i="1"/>
  <c r="AN3532" i="1"/>
  <c r="AQ2545" i="1"/>
  <c r="AO1497" i="1"/>
  <c r="AR1921" i="1"/>
  <c r="AM2048" i="1"/>
  <c r="AP2269" i="1"/>
  <c r="AK3463" i="1"/>
  <c r="AJ3533" i="1"/>
  <c r="AM1365" i="1"/>
  <c r="AM3286" i="1"/>
  <c r="AK1580" i="1"/>
  <c r="AR2330" i="1"/>
  <c r="AM3023" i="1"/>
  <c r="AL1948" i="1"/>
  <c r="AK2477" i="1"/>
  <c r="AR2789" i="1"/>
  <c r="AM3378" i="1"/>
  <c r="AN3345" i="1"/>
  <c r="AR2846" i="1"/>
  <c r="AJ3151" i="1"/>
  <c r="AR2934" i="1"/>
  <c r="AR2333" i="1"/>
  <c r="AQ3240" i="1"/>
  <c r="AL2013" i="1"/>
  <c r="AK2789" i="1"/>
  <c r="AN1881" i="1"/>
  <c r="AJ1920" i="1"/>
  <c r="AQ2838" i="1"/>
  <c r="AQ1673" i="1"/>
  <c r="AR2500" i="1"/>
  <c r="AN1909" i="1"/>
  <c r="AJ2485" i="1"/>
  <c r="AR3197" i="1"/>
  <c r="AR1757" i="1"/>
  <c r="AP1713" i="1"/>
  <c r="AM3354" i="1"/>
  <c r="AN1622" i="1"/>
  <c r="AR2312" i="1"/>
  <c r="AR2053" i="1"/>
  <c r="AN3280" i="1"/>
  <c r="AQ2861" i="1"/>
  <c r="AQ3048" i="1"/>
  <c r="AP1773" i="1"/>
  <c r="AO2720" i="1"/>
  <c r="AL2957" i="1"/>
  <c r="AQ2948" i="1"/>
  <c r="AL2923" i="1"/>
  <c r="AR2678" i="1"/>
  <c r="AK3427" i="1"/>
  <c r="AR3110" i="1"/>
  <c r="AN2217" i="1"/>
  <c r="AL2355" i="1"/>
  <c r="AQ3161" i="1"/>
  <c r="AJ1296" i="1"/>
  <c r="AJ2499" i="1"/>
  <c r="AN2149" i="1"/>
  <c r="AM3522" i="1"/>
  <c r="AJ2433" i="1"/>
  <c r="AP3269" i="1"/>
  <c r="AJ2153" i="1"/>
  <c r="AN1933" i="1"/>
  <c r="AO2051" i="1"/>
  <c r="AL2504" i="1"/>
  <c r="AQ2989" i="1"/>
  <c r="AQ2836" i="1"/>
  <c r="AQ2484" i="1"/>
  <c r="AK1936" i="1"/>
  <c r="AL2387" i="1"/>
  <c r="AK2832" i="1"/>
  <c r="AM2875" i="1"/>
  <c r="AM1053" i="1"/>
  <c r="AO2683" i="1"/>
  <c r="AQ2477" i="1"/>
  <c r="AP1550" i="1"/>
  <c r="AP3492" i="1"/>
  <c r="AQ3171" i="1"/>
  <c r="AN2305" i="1"/>
  <c r="AJ2744" i="1"/>
  <c r="AR3202" i="1"/>
  <c r="AQ2445" i="1"/>
  <c r="AR2991" i="1"/>
  <c r="AN1625" i="1"/>
  <c r="AR3232" i="1"/>
  <c r="AQ2193" i="1"/>
  <c r="AQ1439" i="1"/>
  <c r="AQ2452" i="1"/>
  <c r="AP2569" i="1"/>
  <c r="AL1816" i="1"/>
  <c r="AQ2738" i="1"/>
  <c r="AN2825" i="1"/>
  <c r="AN2777" i="1"/>
  <c r="AJ2287" i="1"/>
  <c r="AO2610" i="1"/>
  <c r="AN2988" i="1"/>
  <c r="AL2519" i="1"/>
  <c r="AN2771" i="1"/>
  <c r="AM1133" i="1"/>
  <c r="AR1778" i="1"/>
  <c r="AP1972" i="1"/>
  <c r="AQ1920" i="1"/>
  <c r="AQ2726" i="1"/>
  <c r="AP2869" i="1"/>
  <c r="AM2141" i="1"/>
  <c r="AJ1516" i="1"/>
  <c r="AO2869" i="1"/>
  <c r="AK3048" i="1"/>
  <c r="AK2812" i="1"/>
  <c r="AR3102" i="1"/>
  <c r="AQ2528" i="1"/>
  <c r="AJ1234" i="1"/>
  <c r="AN2416" i="1"/>
  <c r="AR1630" i="1"/>
  <c r="AP1452" i="1"/>
  <c r="AK1952" i="1"/>
  <c r="AR2234" i="1"/>
  <c r="AP2947" i="1"/>
  <c r="AL2152" i="1"/>
  <c r="AK3428" i="1"/>
  <c r="AR2269" i="1"/>
  <c r="AN1789" i="1"/>
  <c r="AO1797" i="1"/>
  <c r="AP2868" i="1"/>
  <c r="AO2310" i="1"/>
  <c r="AK3021" i="1"/>
  <c r="AQ2553" i="1"/>
  <c r="AO2944" i="1"/>
  <c r="AR1073" i="1"/>
  <c r="AQ3218" i="1"/>
  <c r="AM3175" i="1"/>
  <c r="AP3258" i="1"/>
  <c r="AK3163" i="1"/>
  <c r="AJ1436" i="1"/>
  <c r="AP2477" i="1"/>
  <c r="AJ1380" i="1"/>
  <c r="AL2736" i="1"/>
  <c r="AN2912" i="1"/>
  <c r="AR2738" i="1"/>
  <c r="AM2225" i="1"/>
  <c r="AO2098" i="1"/>
  <c r="AP3473" i="1"/>
  <c r="AR2686" i="1"/>
  <c r="AK2204" i="1"/>
  <c r="AK2640" i="1"/>
  <c r="AN2500" i="1"/>
  <c r="AP3149" i="1"/>
  <c r="AP3374" i="1"/>
  <c r="AJ3372" i="1"/>
  <c r="AP3536" i="1"/>
  <c r="AJ3289" i="1"/>
  <c r="AK2293" i="1"/>
  <c r="AN2923" i="1"/>
  <c r="AP3365" i="1"/>
  <c r="AN2081" i="1"/>
  <c r="AM2273" i="1"/>
  <c r="AK2288" i="1"/>
  <c r="AN2341" i="1"/>
  <c r="AR2513" i="1"/>
  <c r="AP2957" i="1"/>
  <c r="AJ2128" i="1"/>
  <c r="AO2289" i="1"/>
  <c r="AL2116" i="1"/>
  <c r="AN3245" i="1"/>
  <c r="AM1197" i="1"/>
  <c r="AN3464" i="1"/>
  <c r="AN3281" i="1"/>
  <c r="AK3416" i="1"/>
  <c r="AM1185" i="1"/>
  <c r="AK3387" i="1"/>
  <c r="AP2042" i="1"/>
  <c r="AL3236" i="1"/>
  <c r="AO3514" i="1"/>
  <c r="AJ2887" i="1"/>
  <c r="AK3485" i="1"/>
  <c r="AK2855" i="1"/>
  <c r="AO1857" i="1"/>
  <c r="AQ2582" i="1"/>
  <c r="AK3266" i="1"/>
  <c r="AR3386" i="1"/>
  <c r="AP3404" i="1"/>
  <c r="AR1234" i="1"/>
  <c r="AJ2358" i="1"/>
  <c r="AM2462" i="1"/>
  <c r="AJ1687" i="1"/>
  <c r="AK2101" i="1"/>
  <c r="AQ3288" i="1"/>
  <c r="AJ1668" i="1"/>
  <c r="AO1053" i="1"/>
  <c r="AK3373" i="1"/>
  <c r="AQ3052" i="1"/>
  <c r="AJ2947" i="1"/>
  <c r="AL1972" i="1"/>
  <c r="AJ1949" i="1"/>
  <c r="AM3202" i="1"/>
  <c r="AO2531" i="1"/>
  <c r="AL2080" i="1"/>
  <c r="AP2521" i="1"/>
  <c r="AN2670" i="1"/>
  <c r="AN3202" i="1"/>
  <c r="AJ3536" i="1"/>
  <c r="AN2870" i="1"/>
  <c r="AQ2993" i="1"/>
  <c r="AO2552" i="1"/>
  <c r="AO1153" i="1"/>
  <c r="AL3156" i="1"/>
  <c r="AM2569" i="1"/>
  <c r="AM1613" i="1"/>
  <c r="AK3069" i="1"/>
  <c r="AN2028" i="1"/>
  <c r="AL3293" i="1"/>
  <c r="AO1005" i="1"/>
  <c r="AO3288" i="1"/>
  <c r="AQ1982" i="1"/>
  <c r="AM3156" i="1"/>
  <c r="AJ3040" i="1"/>
  <c r="AN2573" i="1"/>
  <c r="AK3444" i="1"/>
  <c r="AO3437" i="1"/>
  <c r="AP1313" i="1"/>
  <c r="AJ2068" i="1"/>
  <c r="AL3129" i="1"/>
  <c r="AJ3278" i="1"/>
  <c r="AL2209" i="1"/>
  <c r="AP3537" i="1"/>
  <c r="AM3221" i="1"/>
  <c r="AJ3173" i="1"/>
  <c r="AN2544" i="1"/>
  <c r="AN3262" i="1"/>
  <c r="AP2377" i="1"/>
  <c r="AP1265" i="1"/>
  <c r="AM2697" i="1"/>
  <c r="AO2906" i="1"/>
  <c r="AR2200" i="1"/>
  <c r="AR3442" i="1"/>
  <c r="AN3052" i="1"/>
  <c r="AJ1896" i="1"/>
  <c r="AR3393" i="1"/>
  <c r="AP2896" i="1"/>
  <c r="AL2537" i="1"/>
  <c r="AM3425" i="1"/>
  <c r="AN3160" i="1"/>
  <c r="AR1398" i="1"/>
  <c r="AQ2509" i="1"/>
  <c r="AO2984" i="1"/>
  <c r="AO1643" i="1"/>
  <c r="AM2756" i="1"/>
  <c r="AM2383" i="1"/>
  <c r="AK3429" i="1"/>
  <c r="AM2862" i="1"/>
  <c r="AR3526" i="1"/>
  <c r="AK1579" i="1"/>
  <c r="AN2961" i="1"/>
  <c r="AJ2819" i="1"/>
  <c r="AQ3212" i="1"/>
  <c r="AR3122" i="1"/>
  <c r="AM1121" i="1"/>
  <c r="AN2633" i="1"/>
  <c r="AO2790" i="1"/>
  <c r="AL2680" i="1"/>
  <c r="AO3374" i="1"/>
  <c r="AK2504" i="1"/>
  <c r="AN1802" i="1"/>
  <c r="AN2242" i="1"/>
  <c r="AJ2405" i="1"/>
  <c r="AM2825" i="1"/>
  <c r="AQ3313" i="1"/>
  <c r="AL2304" i="1"/>
  <c r="AJ2695" i="1"/>
  <c r="AR2304" i="1"/>
  <c r="AM1049" i="1"/>
  <c r="AL3216" i="1"/>
  <c r="AO1833" i="1"/>
  <c r="AN2549" i="1"/>
  <c r="AQ3126" i="1"/>
  <c r="AO2397" i="1"/>
  <c r="AR2493" i="1"/>
  <c r="AL2945" i="1"/>
  <c r="AP3301" i="1"/>
  <c r="AR2602" i="1"/>
  <c r="AQ2725" i="1"/>
  <c r="AN2859" i="1"/>
  <c r="AP3380" i="1"/>
  <c r="AN3086" i="1"/>
  <c r="AR1725" i="1"/>
  <c r="AP3227" i="1"/>
  <c r="AJ3528" i="1"/>
  <c r="AJ2096" i="1"/>
  <c r="AP2097" i="1"/>
  <c r="AK3006" i="1"/>
  <c r="AK2484" i="1"/>
  <c r="AR2986" i="1"/>
  <c r="AL3173" i="1"/>
  <c r="AQ2050" i="1"/>
  <c r="AP3196" i="1"/>
  <c r="AN2557" i="1"/>
  <c r="AL3048" i="1"/>
  <c r="AR1213" i="1"/>
  <c r="AR2033" i="1"/>
  <c r="AR2924" i="1"/>
  <c r="AP1921" i="1"/>
  <c r="AQ3028" i="1"/>
  <c r="AN1330" i="1"/>
  <c r="AR1888" i="1"/>
  <c r="AP2170" i="1"/>
  <c r="AJ1901" i="1"/>
  <c r="AP2472" i="1"/>
  <c r="AQ3492" i="1"/>
  <c r="AK1488" i="1"/>
  <c r="AP2204" i="1"/>
  <c r="AN1662" i="1"/>
  <c r="AN1989" i="1"/>
  <c r="AR2742" i="1"/>
  <c r="AK2999" i="1"/>
  <c r="AO2136" i="1"/>
  <c r="AK1902" i="1"/>
  <c r="AN2118" i="1"/>
  <c r="AP2793" i="1"/>
  <c r="AM2629" i="1"/>
  <c r="AP2485" i="1"/>
  <c r="AL2765" i="1"/>
  <c r="AK3296" i="1"/>
  <c r="AN2844" i="1"/>
  <c r="AQ2120" i="1"/>
  <c r="AO1825" i="1"/>
  <c r="AN2929" i="1"/>
  <c r="AP2961" i="1"/>
  <c r="AP3384" i="1"/>
  <c r="AN1570" i="1"/>
  <c r="AO2516" i="1"/>
  <c r="AL3344" i="1"/>
  <c r="AM3355" i="1"/>
  <c r="AK2668" i="1"/>
  <c r="AJ3364" i="1"/>
  <c r="AK3241" i="1"/>
  <c r="AR1729" i="1"/>
  <c r="AM3447" i="1"/>
  <c r="AO2321" i="1"/>
  <c r="AK2398" i="1"/>
  <c r="AQ2609" i="1"/>
  <c r="AO2937" i="1"/>
  <c r="AM2347" i="1"/>
  <c r="AN3394" i="1"/>
  <c r="AR3193" i="1"/>
  <c r="AQ2934" i="1"/>
  <c r="AN1553" i="1"/>
  <c r="AN2706" i="1"/>
  <c r="AP3291" i="1"/>
  <c r="AJ3028" i="1"/>
  <c r="AO1920" i="1"/>
  <c r="AJ3104" i="1"/>
  <c r="AK3017" i="1"/>
  <c r="AO3280" i="1"/>
  <c r="AK3545" i="1"/>
  <c r="AJ3347" i="1"/>
  <c r="AN1121" i="1"/>
  <c r="AN3117" i="1"/>
  <c r="AK2208" i="1"/>
  <c r="AQ2902" i="1"/>
  <c r="AJ1703" i="1"/>
  <c r="AL3229" i="1"/>
  <c r="AP1802" i="1"/>
  <c r="AO2413" i="1"/>
  <c r="AM2700" i="1"/>
  <c r="AM2752" i="1"/>
  <c r="AQ2622" i="1"/>
  <c r="AJ2840" i="1"/>
  <c r="AM3389" i="1"/>
  <c r="AJ2180" i="1"/>
  <c r="AL2976" i="1"/>
  <c r="AO3533" i="1"/>
  <c r="AQ2409" i="1"/>
  <c r="AQ3067" i="1"/>
  <c r="AL1969" i="1"/>
  <c r="AN3017" i="1"/>
  <c r="AM2290" i="1"/>
  <c r="AQ2757" i="1"/>
  <c r="AR2864" i="1"/>
  <c r="AJ3369" i="1"/>
  <c r="AR2877" i="1"/>
  <c r="AL2884" i="1"/>
  <c r="AO1526" i="1"/>
  <c r="AP2345" i="1"/>
  <c r="AJ3145" i="1"/>
  <c r="AR3346" i="1"/>
  <c r="AN2241" i="1"/>
  <c r="AL2020" i="1"/>
  <c r="AK2425" i="1"/>
  <c r="AM3236" i="1"/>
  <c r="AR3499" i="1"/>
  <c r="AQ2362" i="1"/>
  <c r="AM2784" i="1"/>
  <c r="AN2858" i="1"/>
  <c r="AM1061" i="1"/>
  <c r="AK3492" i="1"/>
  <c r="AQ3015" i="1"/>
  <c r="AM2218" i="1"/>
  <c r="AQ2833" i="1"/>
  <c r="AP2298" i="1"/>
  <c r="AN3443" i="1"/>
  <c r="AO1974" i="1"/>
  <c r="AQ3023" i="1"/>
  <c r="AJ2064" i="1"/>
  <c r="AP2353" i="1"/>
  <c r="AN1581" i="1"/>
  <c r="AR1534" i="1"/>
  <c r="AP2496" i="1"/>
  <c r="AR2830" i="1"/>
  <c r="AK3389" i="1"/>
  <c r="AR1805" i="1"/>
  <c r="AO2544" i="1"/>
  <c r="AQ3280" i="1"/>
  <c r="AL2497" i="1"/>
  <c r="AP3276" i="1"/>
  <c r="AL3435" i="1"/>
  <c r="AR1597" i="1"/>
  <c r="AP2853" i="1"/>
  <c r="AL1124" i="1"/>
  <c r="AK3223" i="1"/>
  <c r="AL3260" i="1"/>
  <c r="AM1080" i="1"/>
  <c r="AR2176" i="1"/>
  <c r="AQ2029" i="1"/>
  <c r="AN2709" i="1"/>
  <c r="AK2524" i="1"/>
  <c r="AR2494" i="1"/>
  <c r="AK2776" i="1"/>
  <c r="AO3327" i="1"/>
  <c r="AN2816" i="1"/>
  <c r="AJ2212" i="1"/>
  <c r="AP3093" i="1"/>
  <c r="AR3192" i="1"/>
  <c r="AK2792" i="1"/>
  <c r="AL2571" i="1"/>
  <c r="AN2585" i="1"/>
  <c r="AN3274" i="1"/>
  <c r="AQ2905" i="1"/>
  <c r="AN3158" i="1"/>
  <c r="AQ3208" i="1"/>
  <c r="AO2269" i="1"/>
  <c r="AN3500" i="1"/>
  <c r="AP2181" i="1"/>
  <c r="AM3209" i="1"/>
  <c r="AQ2536" i="1"/>
  <c r="AM2733" i="1"/>
  <c r="AP3001" i="1"/>
  <c r="AP1742" i="1"/>
  <c r="AJ2997" i="1"/>
  <c r="AM3265" i="1"/>
  <c r="AO3290" i="1"/>
  <c r="AM2161" i="1"/>
  <c r="AK1400" i="1"/>
  <c r="AO2844" i="1"/>
  <c r="AJ1500" i="1"/>
  <c r="AN3404" i="1"/>
  <c r="AQ2793" i="1"/>
  <c r="AK2747" i="1"/>
  <c r="AL2872" i="1"/>
  <c r="AM1422" i="1"/>
  <c r="AN3205" i="1"/>
  <c r="AP2317" i="1"/>
  <c r="AQ1297" i="1"/>
  <c r="AJ3337" i="1"/>
  <c r="AK2064" i="1"/>
  <c r="AK2624" i="1"/>
  <c r="AP1089" i="1"/>
  <c r="AP2197" i="1"/>
  <c r="AR2831" i="1"/>
  <c r="AR3224" i="1"/>
  <c r="AP1845" i="1"/>
  <c r="AM3087" i="1"/>
  <c r="AL1777" i="1"/>
  <c r="AQ2189" i="1"/>
  <c r="AJ2952" i="1"/>
  <c r="AO1890" i="1"/>
  <c r="AM2613" i="1"/>
  <c r="AL2785" i="1"/>
  <c r="AN3294" i="1"/>
  <c r="AM3161" i="1"/>
  <c r="AR1865" i="1"/>
  <c r="AQ3117" i="1"/>
  <c r="AP2128" i="1"/>
  <c r="AJ2648" i="1"/>
  <c r="AL3059" i="1"/>
  <c r="AQ1325" i="1"/>
  <c r="AQ3077" i="1"/>
  <c r="AR1754" i="1"/>
  <c r="AN2717" i="1"/>
  <c r="AO2333" i="1"/>
  <c r="AL1808" i="1"/>
  <c r="AN1558" i="1"/>
  <c r="AQ3345" i="1"/>
  <c r="AP1490" i="1"/>
  <c r="AK3341" i="1"/>
  <c r="AQ2594" i="1"/>
  <c r="AL3136" i="1"/>
  <c r="AM1045" i="1"/>
  <c r="AP2621" i="1"/>
  <c r="AO2628" i="1"/>
  <c r="AM2221" i="1"/>
  <c r="AP3268" i="1"/>
  <c r="AN2301" i="1"/>
  <c r="AO3218" i="1"/>
  <c r="AL1640" i="1"/>
  <c r="AR1821" i="1"/>
  <c r="AJ1784" i="1"/>
  <c r="AQ2842" i="1"/>
  <c r="AO3017" i="1"/>
  <c r="AQ1039" i="1"/>
  <c r="AM3510" i="1"/>
  <c r="AQ1669" i="1"/>
  <c r="AR1361" i="1"/>
  <c r="AR1861" i="1"/>
  <c r="AL1865" i="1"/>
  <c r="AP3337" i="1"/>
  <c r="AK1436" i="1"/>
  <c r="AL2136" i="1"/>
  <c r="AR2774" i="1"/>
  <c r="AR3094" i="1"/>
  <c r="AP3126" i="1"/>
  <c r="AJ3125" i="1"/>
  <c r="AP1453" i="1"/>
  <c r="AK1685" i="1"/>
  <c r="AM1873" i="1"/>
  <c r="AP2058" i="1"/>
  <c r="AO3054" i="1"/>
  <c r="AK1172" i="1"/>
  <c r="AN2382" i="1"/>
  <c r="AM3328" i="1"/>
  <c r="AP3262" i="1"/>
  <c r="AO2775" i="1"/>
  <c r="AP3465" i="1"/>
  <c r="AO3516" i="1"/>
  <c r="AK2618" i="1"/>
  <c r="AJ1556" i="1"/>
  <c r="AJ1905" i="1"/>
  <c r="AO2629" i="1"/>
  <c r="AP1494" i="1"/>
  <c r="AR3133" i="1"/>
  <c r="AJ3068" i="1"/>
  <c r="AM1956" i="1"/>
  <c r="AJ2909" i="1"/>
  <c r="AL3249" i="1"/>
  <c r="AK3543" i="1"/>
  <c r="AQ2855" i="1"/>
  <c r="AP1706" i="1"/>
  <c r="AN1925" i="1"/>
  <c r="AQ3046" i="1"/>
  <c r="AQ3127" i="1"/>
  <c r="AN2257" i="1"/>
  <c r="AQ2780" i="1"/>
  <c r="AN3337" i="1"/>
  <c r="AL2161" i="1"/>
  <c r="AR2349" i="1"/>
  <c r="AP1821" i="1"/>
  <c r="AR2929" i="1"/>
  <c r="AL3512" i="1"/>
  <c r="AR2834" i="1"/>
  <c r="AQ1345" i="1"/>
  <c r="AP1886" i="1"/>
  <c r="AK2802" i="1"/>
  <c r="AP2121" i="1"/>
  <c r="AJ2892" i="1"/>
  <c r="AO2646" i="1"/>
  <c r="AJ3384" i="1"/>
  <c r="AL1941" i="1"/>
  <c r="AJ3297" i="1"/>
  <c r="AN3126" i="1"/>
  <c r="AQ1861" i="1"/>
  <c r="AQ2534" i="1"/>
  <c r="AQ1533" i="1"/>
  <c r="AP2710" i="1"/>
  <c r="AQ3532" i="1"/>
  <c r="AM3200" i="1"/>
  <c r="AM2382" i="1"/>
  <c r="AQ3328" i="1"/>
  <c r="AP3092" i="1"/>
  <c r="AJ2931" i="1"/>
  <c r="AP2861" i="1"/>
  <c r="AR2922" i="1"/>
  <c r="AO2434" i="1"/>
  <c r="AP1826" i="1"/>
  <c r="AK3189" i="1"/>
  <c r="AR3056" i="1"/>
  <c r="AL2532" i="1"/>
  <c r="AQ3192" i="1"/>
  <c r="AR1853" i="1"/>
  <c r="AP3484" i="1"/>
  <c r="AR2089" i="1"/>
  <c r="AL3178" i="1"/>
  <c r="AN3227" i="1"/>
  <c r="AP3425" i="1"/>
  <c r="AP2649" i="1"/>
  <c r="AN3484" i="1"/>
  <c r="AQ2764" i="1"/>
  <c r="AM2572" i="1"/>
  <c r="AO2387" i="1"/>
  <c r="AL1833" i="1"/>
  <c r="AM2504" i="1"/>
  <c r="AQ3442" i="1"/>
  <c r="AL3399" i="1"/>
  <c r="AL3220" i="1"/>
  <c r="AR3234" i="1"/>
  <c r="AL2820" i="1"/>
  <c r="AP1919" i="1"/>
  <c r="AO3125" i="1"/>
  <c r="AK3233" i="1"/>
  <c r="AN2873" i="1"/>
  <c r="AK3101" i="1"/>
  <c r="AO3249" i="1"/>
  <c r="AN3251" i="1"/>
  <c r="AK3117" i="1"/>
  <c r="AM2974" i="1"/>
  <c r="AP1769" i="1"/>
  <c r="AM3374" i="1"/>
  <c r="AR3325" i="1"/>
  <c r="AP3342" i="1"/>
  <c r="AQ3225" i="1"/>
  <c r="AM2284" i="1"/>
  <c r="AN2946" i="1"/>
  <c r="AP2165" i="1"/>
  <c r="AO1528" i="1"/>
  <c r="AL2272" i="1"/>
  <c r="AL3254" i="1"/>
  <c r="AN2676" i="1"/>
  <c r="AL2964" i="1"/>
  <c r="AM2688" i="1"/>
  <c r="AO1007" i="1"/>
  <c r="AL2261" i="1"/>
  <c r="AM2545" i="1"/>
  <c r="AJ2403" i="1"/>
  <c r="AN3534" i="1"/>
  <c r="AN3438" i="1"/>
  <c r="AQ2820" i="1"/>
  <c r="AQ1961" i="1"/>
  <c r="AJ2053" i="1"/>
  <c r="AR3416" i="1"/>
  <c r="AK2136" i="1"/>
  <c r="AQ3276" i="1"/>
  <c r="AM2577" i="1"/>
  <c r="AN1705" i="1"/>
  <c r="AO2673" i="1"/>
  <c r="AP1053" i="1"/>
  <c r="AN1938" i="1"/>
  <c r="AR1594" i="1"/>
  <c r="AM1785" i="1"/>
  <c r="AP2412" i="1"/>
  <c r="AP2988" i="1"/>
  <c r="AN2758" i="1"/>
  <c r="AL3272" i="1"/>
  <c r="AJ3417" i="1"/>
  <c r="AM2282" i="1"/>
  <c r="AJ3000" i="1"/>
  <c r="AM3142" i="1"/>
  <c r="AM3237" i="1"/>
  <c r="AN2266" i="1"/>
  <c r="AO2158" i="1"/>
  <c r="AK2844" i="1"/>
  <c r="AR3287" i="1"/>
  <c r="AM2513" i="1"/>
  <c r="AO3504" i="1"/>
  <c r="AJ2702" i="1"/>
  <c r="AJ3433" i="1"/>
  <c r="AK2520" i="1"/>
  <c r="AN2002" i="1"/>
  <c r="AQ3540" i="1"/>
  <c r="AM3188" i="1"/>
  <c r="AJ3139" i="1"/>
  <c r="AQ2569" i="1"/>
  <c r="AK2600" i="1"/>
  <c r="AM3534" i="1"/>
  <c r="AP1561" i="1"/>
  <c r="AQ2546" i="1"/>
  <c r="AO1417" i="1"/>
  <c r="AP2233" i="1"/>
  <c r="AO2842" i="1"/>
  <c r="AM2582" i="1"/>
  <c r="AR2501" i="1"/>
  <c r="AN2968" i="1"/>
  <c r="AR3074" i="1"/>
  <c r="AO1449" i="1"/>
  <c r="AO2694" i="1"/>
  <c r="AK3127" i="1"/>
  <c r="AN2329" i="1"/>
  <c r="AO2465" i="1"/>
  <c r="AR2297" i="1"/>
  <c r="AN3357" i="1"/>
  <c r="AM3173" i="1"/>
  <c r="AO3378" i="1"/>
  <c r="AN3546" i="1"/>
  <c r="AP2714" i="1"/>
  <c r="AQ1445" i="1"/>
  <c r="AQ3409" i="1"/>
  <c r="AO2972" i="1"/>
  <c r="AO2814" i="1"/>
  <c r="AQ2113" i="1"/>
  <c r="AP1977" i="1"/>
  <c r="AK2089" i="1"/>
  <c r="AL2128" i="1"/>
  <c r="AP2666" i="1"/>
  <c r="AJ2948" i="1"/>
  <c r="AM3408" i="1"/>
  <c r="AK3077" i="1"/>
  <c r="AL3153" i="1"/>
  <c r="AK2067" i="1"/>
  <c r="AQ2876" i="1"/>
  <c r="AN2265" i="1"/>
  <c r="AN3384" i="1"/>
  <c r="AN2146" i="1"/>
  <c r="AN1961" i="1"/>
  <c r="AM3041" i="1"/>
  <c r="AM1845" i="1"/>
  <c r="AK2933" i="1"/>
  <c r="AP2931" i="1"/>
  <c r="AL2603" i="1"/>
  <c r="AN3356" i="1"/>
  <c r="AQ3517" i="1"/>
  <c r="AO1638" i="1"/>
  <c r="AQ3006" i="1"/>
  <c r="AO2691" i="1"/>
  <c r="AQ3137" i="1"/>
  <c r="AJ2044" i="1"/>
  <c r="AR3274" i="1"/>
  <c r="AL2764" i="1"/>
  <c r="AK2876" i="1"/>
  <c r="AR2680" i="1"/>
  <c r="AN3185" i="1"/>
  <c r="AR3302" i="1"/>
  <c r="AP3037" i="1"/>
  <c r="AM3162" i="1"/>
  <c r="AJ2383" i="1"/>
  <c r="AR1945" i="1"/>
  <c r="AR3218" i="1"/>
  <c r="AN3080" i="1"/>
  <c r="AK1492" i="1"/>
  <c r="AK3112" i="1"/>
  <c r="AM2762" i="1"/>
  <c r="AQ2626" i="1"/>
  <c r="AJ2168" i="1"/>
  <c r="AQ2305" i="1"/>
  <c r="AR2906" i="1"/>
  <c r="AN3170" i="1"/>
  <c r="AR3449" i="1"/>
  <c r="AO2353" i="1"/>
  <c r="AO2994" i="1"/>
  <c r="AR2675" i="1"/>
  <c r="AK3525" i="1"/>
  <c r="D19" i="1" l="1"/>
  <c r="D17" i="1"/>
  <c r="D18" i="1"/>
  <c r="J549" i="1"/>
  <c r="I563" i="1"/>
  <c r="G555" i="1"/>
  <c r="H559" i="1"/>
  <c r="J550" i="1"/>
  <c r="C582" i="1"/>
  <c r="B549" i="1"/>
  <c r="C558" i="1"/>
  <c r="C554" i="1"/>
  <c r="B551" i="1"/>
  <c r="F584" i="1"/>
  <c r="C555" i="1"/>
  <c r="C559" i="1"/>
  <c r="I549" i="1"/>
  <c r="B19" i="1"/>
  <c r="B582" i="1"/>
  <c r="D550" i="1"/>
  <c r="B17" i="1"/>
  <c r="B18" i="1"/>
  <c r="H549" i="1"/>
  <c r="D549" i="1"/>
  <c r="I559" i="1"/>
  <c r="I555" i="1"/>
  <c r="C563" i="1"/>
  <c r="A555" i="1"/>
  <c r="B559" i="1"/>
  <c r="C549" i="1"/>
  <c r="A549" i="1"/>
  <c r="H551" i="1"/>
  <c r="I558" i="1"/>
  <c r="I554" i="1"/>
  <c r="G549" i="1"/>
  <c r="B20" i="1" l="1"/>
  <c r="C20" i="1" s="1"/>
  <c r="C583" i="1"/>
  <c r="B584" i="1"/>
  <c r="H563" i="1"/>
  <c r="H555" i="1"/>
  <c r="C561" i="1"/>
  <c r="A553" i="1"/>
  <c r="B557" i="1"/>
  <c r="A554" i="1"/>
  <c r="C562" i="1"/>
  <c r="B558" i="1"/>
  <c r="G557" i="1"/>
  <c r="G561" i="1"/>
  <c r="A557" i="1"/>
  <c r="A561" i="1"/>
  <c r="G550" i="1"/>
  <c r="H553" i="1"/>
  <c r="H561" i="1"/>
  <c r="C584" i="1"/>
  <c r="B550" i="1"/>
  <c r="C553" i="1"/>
  <c r="C557" i="1"/>
  <c r="B583" i="1"/>
  <c r="I562" i="1"/>
  <c r="G554" i="1"/>
  <c r="H558" i="1"/>
  <c r="H557" i="1"/>
  <c r="G553" i="1"/>
  <c r="I561" i="1"/>
  <c r="H550" i="1"/>
  <c r="I553" i="1"/>
  <c r="I557" i="1"/>
  <c r="B553" i="1"/>
  <c r="B561" i="1"/>
  <c r="A550" i="1"/>
  <c r="B555" i="1"/>
  <c r="B563" i="1"/>
  <c r="A551" i="1" l="1"/>
  <c r="B562" i="1"/>
  <c r="B554" i="1"/>
  <c r="A558" i="1"/>
  <c r="A562" i="1"/>
  <c r="G551" i="1"/>
  <c r="H562" i="1"/>
  <c r="H554" i="1"/>
  <c r="G558" i="1"/>
  <c r="G562" i="1"/>
  <c r="D554" i="1" l="1"/>
  <c r="G563" i="1"/>
  <c r="J562" i="1" s="1"/>
  <c r="G559" i="1"/>
  <c r="J558" i="1" s="1"/>
  <c r="J554" i="1"/>
  <c r="A563" i="1"/>
  <c r="D562" i="1" s="1"/>
  <c r="A559" i="1"/>
  <c r="D558" i="1" s="1"/>
  <c r="D3128" i="1" l="1"/>
  <c r="E3128" i="1" s="1"/>
  <c r="F3128" i="1" s="1"/>
  <c r="D2192" i="1"/>
  <c r="E2192" i="1" s="1"/>
  <c r="F2192" i="1" s="1"/>
  <c r="D1530" i="1"/>
  <c r="E1530" i="1" s="1"/>
  <c r="F1530" i="1" s="1"/>
  <c r="D3693" i="1"/>
  <c r="E3693" i="1" s="1"/>
  <c r="F3693" i="1" s="1"/>
  <c r="D1192" i="1"/>
  <c r="E1192" i="1" s="1"/>
  <c r="F1192" i="1" s="1"/>
  <c r="D2688" i="1"/>
  <c r="E2688" i="1" s="1"/>
  <c r="F2688" i="1" s="1"/>
  <c r="D3757" i="1"/>
  <c r="E3757" i="1" s="1"/>
  <c r="F3757" i="1" s="1"/>
  <c r="D1173" i="1"/>
  <c r="E1173" i="1" s="1"/>
  <c r="F1173" i="1" s="1"/>
  <c r="D1843" i="1"/>
  <c r="E1843" i="1" s="1"/>
  <c r="F1843" i="1" s="1"/>
  <c r="D1559" i="1"/>
  <c r="E1559" i="1" s="1"/>
  <c r="F1559" i="1" s="1"/>
  <c r="D3375" i="1"/>
  <c r="E3375" i="1" s="1"/>
  <c r="F3375" i="1" s="1"/>
  <c r="D3826" i="1"/>
  <c r="E3826" i="1" s="1"/>
  <c r="F3826" i="1" s="1"/>
  <c r="D3102" i="1"/>
  <c r="E3102" i="1" s="1"/>
  <c r="F3102" i="1" s="1"/>
  <c r="D2087" i="1"/>
  <c r="E2087" i="1" s="1"/>
  <c r="F2087" i="1" s="1"/>
  <c r="D1026" i="1"/>
  <c r="E1026" i="1" s="1"/>
  <c r="F1026" i="1" s="1"/>
  <c r="D1367" i="1"/>
  <c r="E1367" i="1" s="1"/>
  <c r="F1367" i="1" s="1"/>
  <c r="D3848" i="1"/>
  <c r="E3848" i="1" s="1"/>
  <c r="F3848" i="1" s="1"/>
  <c r="D1810" i="1"/>
  <c r="E1810" i="1" s="1"/>
  <c r="F1810" i="1" s="1"/>
  <c r="D1466" i="1"/>
  <c r="E1466" i="1" s="1"/>
  <c r="F1466" i="1" s="1"/>
  <c r="D3077" i="1"/>
  <c r="E3077" i="1" s="1"/>
  <c r="F3077" i="1" s="1"/>
  <c r="D1797" i="1"/>
  <c r="E1797" i="1" s="1"/>
  <c r="F1797" i="1" s="1"/>
  <c r="D1978" i="1"/>
  <c r="E1978" i="1" s="1"/>
  <c r="F1978" i="1" s="1"/>
  <c r="D3568" i="1"/>
  <c r="E3568" i="1" s="1"/>
  <c r="F3568" i="1" s="1"/>
  <c r="D3741" i="1"/>
  <c r="E3741" i="1" s="1"/>
  <c r="F3741" i="1" s="1"/>
  <c r="D3180" i="1"/>
  <c r="E3180" i="1" s="1"/>
  <c r="F3180" i="1" s="1"/>
  <c r="D2174" i="1"/>
  <c r="E2174" i="1" s="1"/>
  <c r="F2174" i="1" s="1"/>
  <c r="D1383" i="1"/>
  <c r="E1383" i="1" s="1"/>
  <c r="F1383" i="1" s="1"/>
  <c r="D2969" i="1"/>
  <c r="E2969" i="1" s="1"/>
  <c r="F2969" i="1" s="1"/>
  <c r="D2972" i="1"/>
  <c r="E2972" i="1" s="1"/>
  <c r="F2972" i="1" s="1"/>
  <c r="D1923" i="1"/>
  <c r="E1923" i="1" s="1"/>
  <c r="F1923" i="1" s="1"/>
  <c r="D3006" i="1"/>
  <c r="E3006" i="1" s="1"/>
  <c r="F3006" i="1" s="1"/>
  <c r="D3250" i="1"/>
  <c r="E3250" i="1" s="1"/>
  <c r="F3250" i="1" s="1"/>
  <c r="D2389" i="1"/>
  <c r="E2389" i="1" s="1"/>
  <c r="F2389" i="1" s="1"/>
  <c r="D1321" i="1"/>
  <c r="E1321" i="1" s="1"/>
  <c r="F1321" i="1" s="1"/>
  <c r="D2159" i="1"/>
  <c r="E2159" i="1" s="1"/>
  <c r="F2159" i="1" s="1"/>
  <c r="D2370" i="1"/>
  <c r="E2370" i="1" s="1"/>
  <c r="F2370" i="1" s="1"/>
  <c r="D3026" i="1"/>
  <c r="E3026" i="1" s="1"/>
  <c r="F3026" i="1" s="1"/>
  <c r="D2746" i="1"/>
  <c r="E2746" i="1" s="1"/>
  <c r="F2746" i="1" s="1"/>
  <c r="D2065" i="1"/>
  <c r="E2065" i="1" s="1"/>
  <c r="F2065" i="1" s="1"/>
  <c r="D1302" i="1"/>
  <c r="E1302" i="1" s="1"/>
  <c r="F1302" i="1" s="1"/>
  <c r="D3983" i="1"/>
  <c r="E3983" i="1" s="1"/>
  <c r="F3983" i="1" s="1"/>
  <c r="D2739" i="1"/>
  <c r="E2739" i="1" s="1"/>
  <c r="F2739" i="1" s="1"/>
  <c r="D2890" i="1"/>
  <c r="E2890" i="1" s="1"/>
  <c r="F2890" i="1" s="1"/>
  <c r="D1252" i="1"/>
  <c r="E1252" i="1" s="1"/>
  <c r="F1252" i="1" s="1"/>
  <c r="D1941" i="1"/>
  <c r="E1941" i="1" s="1"/>
  <c r="F1941" i="1" s="1"/>
  <c r="D2181" i="1"/>
  <c r="E2181" i="1" s="1"/>
  <c r="F2181" i="1" s="1"/>
  <c r="D1374" i="1"/>
  <c r="E1374" i="1" s="1"/>
  <c r="F1374" i="1" s="1"/>
  <c r="D3381" i="1"/>
  <c r="E3381" i="1" s="1"/>
  <c r="F3381" i="1" s="1"/>
  <c r="D3855" i="1"/>
  <c r="E3855" i="1" s="1"/>
  <c r="F3855" i="1" s="1"/>
  <c r="D3918" i="1"/>
  <c r="E3918" i="1" s="1"/>
  <c r="F3918" i="1" s="1"/>
  <c r="D1234" i="1"/>
  <c r="E1234" i="1" s="1"/>
  <c r="F1234" i="1" s="1"/>
  <c r="D2199" i="1"/>
  <c r="E2199" i="1" s="1"/>
  <c r="F2199" i="1" s="1"/>
  <c r="D3790" i="1"/>
  <c r="E3790" i="1" s="1"/>
  <c r="F3790" i="1" s="1"/>
  <c r="D3552" i="1"/>
  <c r="E3552" i="1" s="1"/>
  <c r="F3552" i="1" s="1"/>
  <c r="D1814" i="1"/>
  <c r="E1814" i="1" s="1"/>
  <c r="F1814" i="1" s="1"/>
  <c r="D3170" i="1"/>
  <c r="E3170" i="1" s="1"/>
  <c r="F3170" i="1" s="1"/>
  <c r="D3827" i="1"/>
  <c r="E3827" i="1" s="1"/>
  <c r="F3827" i="1" s="1"/>
  <c r="D2753" i="1"/>
  <c r="E2753" i="1" s="1"/>
  <c r="F2753" i="1" s="1"/>
  <c r="D3529" i="1"/>
  <c r="E3529" i="1" s="1"/>
  <c r="F3529" i="1" s="1"/>
  <c r="D2621" i="1"/>
  <c r="E2621" i="1" s="1"/>
  <c r="F2621" i="1" s="1"/>
  <c r="D2437" i="1"/>
  <c r="E2437" i="1" s="1"/>
  <c r="F2437" i="1" s="1"/>
  <c r="D2897" i="1"/>
  <c r="E2897" i="1" s="1"/>
  <c r="F2897" i="1" s="1"/>
  <c r="D3039" i="1"/>
  <c r="E3039" i="1" s="1"/>
  <c r="F3039" i="1" s="1"/>
  <c r="D1542" i="1"/>
  <c r="E1542" i="1" s="1"/>
  <c r="F1542" i="1" s="1"/>
  <c r="D3239" i="1"/>
  <c r="E3239" i="1" s="1"/>
  <c r="F3239" i="1" s="1"/>
  <c r="D2556" i="1"/>
  <c r="E2556" i="1" s="1"/>
  <c r="F2556" i="1" s="1"/>
  <c r="D3930" i="1"/>
  <c r="E3930" i="1" s="1"/>
  <c r="F3930" i="1" s="1"/>
  <c r="D3955" i="1"/>
  <c r="E3955" i="1" s="1"/>
  <c r="F3955" i="1" s="1"/>
  <c r="D1926" i="1"/>
  <c r="E1926" i="1" s="1"/>
  <c r="F1926" i="1" s="1"/>
  <c r="D3460" i="1"/>
  <c r="E3460" i="1" s="1"/>
  <c r="F3460" i="1" s="1"/>
  <c r="D2291" i="1"/>
  <c r="E2291" i="1" s="1"/>
  <c r="F2291" i="1" s="1"/>
  <c r="D1368" i="1"/>
  <c r="E1368" i="1" s="1"/>
  <c r="F1368" i="1" s="1"/>
  <c r="D1606" i="1"/>
  <c r="E1606" i="1" s="1"/>
  <c r="F1606" i="1" s="1"/>
  <c r="D2001" i="1"/>
  <c r="E2001" i="1" s="1"/>
  <c r="F2001" i="1" s="1"/>
  <c r="D3324" i="1"/>
  <c r="E3324" i="1" s="1"/>
  <c r="F3324" i="1" s="1"/>
  <c r="D3749" i="1"/>
  <c r="E3749" i="1" s="1"/>
  <c r="F3749" i="1" s="1"/>
  <c r="D1208" i="1"/>
  <c r="E1208" i="1" s="1"/>
  <c r="F1208" i="1" s="1"/>
  <c r="D2587" i="1"/>
  <c r="E2587" i="1" s="1"/>
  <c r="F2587" i="1" s="1"/>
  <c r="D2722" i="1"/>
  <c r="E2722" i="1" s="1"/>
  <c r="F2722" i="1" s="1"/>
  <c r="D3305" i="1"/>
  <c r="E3305" i="1" s="1"/>
  <c r="F3305" i="1" s="1"/>
  <c r="D3178" i="1"/>
  <c r="E3178" i="1" s="1"/>
  <c r="F3178" i="1" s="1"/>
  <c r="D3834" i="1"/>
  <c r="E3834" i="1" s="1"/>
  <c r="F3834" i="1" s="1"/>
  <c r="D1719" i="1"/>
  <c r="E1719" i="1" s="1"/>
  <c r="F1719" i="1" s="1"/>
  <c r="D1706" i="1"/>
  <c r="E1706" i="1" s="1"/>
  <c r="F1706" i="1" s="1"/>
  <c r="D1166" i="1"/>
  <c r="E1166" i="1" s="1"/>
  <c r="F1166" i="1" s="1"/>
  <c r="D3416" i="1"/>
  <c r="E3416" i="1" s="1"/>
  <c r="F3416" i="1" s="1"/>
  <c r="D2679" i="1"/>
  <c r="E2679" i="1" s="1"/>
  <c r="F2679" i="1" s="1"/>
  <c r="D1818" i="1"/>
  <c r="E1818" i="1" s="1"/>
  <c r="F1818" i="1" s="1"/>
  <c r="D2683" i="1"/>
  <c r="E2683" i="1" s="1"/>
  <c r="F2683" i="1" s="1"/>
  <c r="D3553" i="1"/>
  <c r="E3553" i="1" s="1"/>
  <c r="F3553" i="1" s="1"/>
  <c r="D1416" i="1"/>
  <c r="E1416" i="1" s="1"/>
  <c r="F1416" i="1" s="1"/>
  <c r="D1378" i="1"/>
  <c r="E1378" i="1" s="1"/>
  <c r="F1378" i="1" s="1"/>
  <c r="D3030" i="1"/>
  <c r="E3030" i="1" s="1"/>
  <c r="F3030" i="1" s="1"/>
  <c r="D2641" i="1"/>
  <c r="E2641" i="1" s="1"/>
  <c r="F2641" i="1" s="1"/>
  <c r="I3357" i="1"/>
  <c r="J3357" i="1" s="1"/>
  <c r="K3357" i="1" s="1"/>
  <c r="I3118" i="1"/>
  <c r="J3118" i="1" s="1"/>
  <c r="K3118" i="1" s="1"/>
  <c r="I2924" i="1"/>
  <c r="J2924" i="1" s="1"/>
  <c r="K2924" i="1" s="1"/>
  <c r="I1191" i="1"/>
  <c r="J1191" i="1" s="1"/>
  <c r="K1191" i="1" s="1"/>
  <c r="I3905" i="1"/>
  <c r="J3905" i="1" s="1"/>
  <c r="K3905" i="1" s="1"/>
  <c r="I3343" i="1"/>
  <c r="J3343" i="1" s="1"/>
  <c r="K3343" i="1" s="1"/>
  <c r="I2376" i="1"/>
  <c r="J2376" i="1" s="1"/>
  <c r="K2376" i="1" s="1"/>
  <c r="I1277" i="1"/>
  <c r="J1277" i="1" s="1"/>
  <c r="K1277" i="1" s="1"/>
  <c r="I1969" i="1"/>
  <c r="J1969" i="1" s="1"/>
  <c r="K1969" i="1" s="1"/>
  <c r="I2790" i="1"/>
  <c r="J2790" i="1" s="1"/>
  <c r="K2790" i="1" s="1"/>
  <c r="I3666" i="1"/>
  <c r="J3666" i="1" s="1"/>
  <c r="K3666" i="1" s="1"/>
  <c r="I3740" i="1"/>
  <c r="J3740" i="1" s="1"/>
  <c r="K3740" i="1" s="1"/>
  <c r="I2517" i="1"/>
  <c r="J2517" i="1" s="1"/>
  <c r="K2517" i="1" s="1"/>
  <c r="I2858" i="1"/>
  <c r="J2858" i="1" s="1"/>
  <c r="K2858" i="1" s="1"/>
  <c r="I2023" i="1"/>
  <c r="J2023" i="1" s="1"/>
  <c r="K2023" i="1" s="1"/>
  <c r="I2695" i="1"/>
  <c r="J2695" i="1" s="1"/>
  <c r="K2695" i="1" s="1"/>
  <c r="I1810" i="1"/>
  <c r="J1810" i="1" s="1"/>
  <c r="K1810" i="1" s="1"/>
  <c r="I3961" i="1"/>
  <c r="J3961" i="1" s="1"/>
  <c r="K3961" i="1" s="1"/>
  <c r="I2697" i="1"/>
  <c r="J2697" i="1" s="1"/>
  <c r="K2697" i="1" s="1"/>
  <c r="I1756" i="1"/>
  <c r="J1756" i="1" s="1"/>
  <c r="K1756" i="1" s="1"/>
  <c r="I2234" i="1"/>
  <c r="J2234" i="1" s="1"/>
  <c r="K2234" i="1" s="1"/>
  <c r="I1544" i="1"/>
  <c r="J1544" i="1" s="1"/>
  <c r="K1544" i="1" s="1"/>
  <c r="I1060" i="1"/>
  <c r="J1060" i="1" s="1"/>
  <c r="K1060" i="1" s="1"/>
  <c r="I3332" i="1"/>
  <c r="J3332" i="1" s="1"/>
  <c r="K3332" i="1" s="1"/>
  <c r="I2570" i="1"/>
  <c r="J2570" i="1" s="1"/>
  <c r="K2570" i="1" s="1"/>
  <c r="I2693" i="1"/>
  <c r="J2693" i="1" s="1"/>
  <c r="K2693" i="1" s="1"/>
  <c r="I3875" i="1"/>
  <c r="J3875" i="1" s="1"/>
  <c r="K3875" i="1" s="1"/>
  <c r="I2430" i="1"/>
  <c r="J2430" i="1" s="1"/>
  <c r="K2430" i="1" s="1"/>
  <c r="I3738" i="1"/>
  <c r="J3738" i="1" s="1"/>
  <c r="K3738" i="1" s="1"/>
  <c r="I1748" i="1"/>
  <c r="J1748" i="1" s="1"/>
  <c r="K1748" i="1" s="1"/>
  <c r="I1596" i="1"/>
  <c r="J1596" i="1" s="1"/>
  <c r="K1596" i="1" s="1"/>
  <c r="I3868" i="1"/>
  <c r="J3868" i="1" s="1"/>
  <c r="K3868" i="1" s="1"/>
  <c r="I2392" i="1"/>
  <c r="J2392" i="1" s="1"/>
  <c r="K2392" i="1" s="1"/>
  <c r="I3485" i="1"/>
  <c r="J3485" i="1" s="1"/>
  <c r="K3485" i="1" s="1"/>
  <c r="I3561" i="1"/>
  <c r="J3561" i="1" s="1"/>
  <c r="K3561" i="1" s="1"/>
  <c r="I3457" i="1"/>
  <c r="J3457" i="1" s="1"/>
  <c r="K3457" i="1" s="1"/>
  <c r="I2802" i="1"/>
  <c r="J2802" i="1" s="1"/>
  <c r="K2802" i="1" s="1"/>
  <c r="I2816" i="1"/>
  <c r="J2816" i="1" s="1"/>
  <c r="K2816" i="1" s="1"/>
  <c r="I3982" i="1"/>
  <c r="J3982" i="1" s="1"/>
  <c r="K3982" i="1" s="1"/>
  <c r="I1063" i="1"/>
  <c r="J1063" i="1" s="1"/>
  <c r="K1063" i="1" s="1"/>
  <c r="I1937" i="1"/>
  <c r="J1937" i="1" s="1"/>
  <c r="K1937" i="1" s="1"/>
  <c r="I1369" i="1"/>
  <c r="J1369" i="1" s="1"/>
  <c r="K1369" i="1" s="1"/>
  <c r="I2780" i="1"/>
  <c r="J2780" i="1" s="1"/>
  <c r="K2780" i="1" s="1"/>
  <c r="I3511" i="1"/>
  <c r="J3511" i="1" s="1"/>
  <c r="K3511" i="1" s="1"/>
  <c r="I3477" i="1"/>
  <c r="J3477" i="1" s="1"/>
  <c r="K3477" i="1" s="1"/>
  <c r="I1039" i="1"/>
  <c r="J1039" i="1" s="1"/>
  <c r="K1039" i="1" s="1"/>
  <c r="I2431" i="1"/>
  <c r="J2431" i="1" s="1"/>
  <c r="K2431" i="1" s="1"/>
  <c r="I2900" i="1"/>
  <c r="J2900" i="1" s="1"/>
  <c r="K2900" i="1" s="1"/>
  <c r="I1307" i="1"/>
  <c r="J1307" i="1" s="1"/>
  <c r="K1307" i="1" s="1"/>
  <c r="I1482" i="1"/>
  <c r="J1482" i="1" s="1"/>
  <c r="K1482" i="1" s="1"/>
  <c r="I2178" i="1"/>
  <c r="J2178" i="1" s="1"/>
  <c r="K2178" i="1" s="1"/>
  <c r="I3582" i="1"/>
  <c r="J3582" i="1" s="1"/>
  <c r="K3582" i="1" s="1"/>
  <c r="I2797" i="1"/>
  <c r="J2797" i="1" s="1"/>
  <c r="K2797" i="1" s="1"/>
  <c r="I1402" i="1"/>
  <c r="J1402" i="1" s="1"/>
  <c r="K1402" i="1" s="1"/>
  <c r="I3894" i="1"/>
  <c r="J3894" i="1" s="1"/>
  <c r="K3894" i="1" s="1"/>
  <c r="I2676" i="1"/>
  <c r="J2676" i="1" s="1"/>
  <c r="K2676" i="1" s="1"/>
  <c r="I1572" i="1"/>
  <c r="J1572" i="1" s="1"/>
  <c r="K1572" i="1" s="1"/>
  <c r="I3644" i="1"/>
  <c r="J3644" i="1" s="1"/>
  <c r="K3644" i="1" s="1"/>
  <c r="I1338" i="1"/>
  <c r="J1338" i="1" s="1"/>
  <c r="K1338" i="1" s="1"/>
  <c r="I1749" i="1"/>
  <c r="J1749" i="1" s="1"/>
  <c r="K1749" i="1" s="1"/>
  <c r="I1924" i="1"/>
  <c r="J1924" i="1" s="1"/>
  <c r="K1924" i="1" s="1"/>
  <c r="I3335" i="1"/>
  <c r="J3335" i="1" s="1"/>
  <c r="K3335" i="1" s="1"/>
  <c r="I1435" i="1"/>
  <c r="J1435" i="1" s="1"/>
  <c r="K1435" i="1" s="1"/>
  <c r="I3784" i="1"/>
  <c r="J3784" i="1" s="1"/>
  <c r="K3784" i="1" s="1"/>
  <c r="I2807" i="1"/>
  <c r="J2807" i="1" s="1"/>
  <c r="K2807" i="1" s="1"/>
  <c r="I3403" i="1"/>
  <c r="J3403" i="1" s="1"/>
  <c r="K3403" i="1" s="1"/>
  <c r="I3968" i="1"/>
  <c r="J3968" i="1" s="1"/>
  <c r="K3968" i="1" s="1"/>
  <c r="I2648" i="1"/>
  <c r="J2648" i="1" s="1"/>
  <c r="K2648" i="1" s="1"/>
  <c r="I1097" i="1"/>
  <c r="J1097" i="1" s="1"/>
  <c r="K1097" i="1" s="1"/>
  <c r="I2510" i="1"/>
  <c r="J2510" i="1" s="1"/>
  <c r="K2510" i="1" s="1"/>
  <c r="I2962" i="1"/>
  <c r="J2962" i="1" s="1"/>
  <c r="K2962" i="1" s="1"/>
  <c r="I2014" i="1"/>
  <c r="J2014" i="1" s="1"/>
  <c r="K2014" i="1" s="1"/>
  <c r="I2901" i="1"/>
  <c r="J2901" i="1" s="1"/>
  <c r="K2901" i="1" s="1"/>
  <c r="I2009" i="1"/>
  <c r="J2009" i="1" s="1"/>
  <c r="K2009" i="1" s="1"/>
  <c r="I1637" i="1"/>
  <c r="J1637" i="1" s="1"/>
  <c r="K1637" i="1" s="1"/>
  <c r="I2861" i="1"/>
  <c r="J2861" i="1" s="1"/>
  <c r="K2861" i="1" s="1"/>
  <c r="I2299" i="1"/>
  <c r="J2299" i="1" s="1"/>
  <c r="K2299" i="1" s="1"/>
  <c r="I3024" i="1"/>
  <c r="J3024" i="1" s="1"/>
  <c r="K3024" i="1" s="1"/>
  <c r="I2639" i="1"/>
  <c r="J2639" i="1" s="1"/>
  <c r="K2639" i="1" s="1"/>
  <c r="I3715" i="1"/>
  <c r="J3715" i="1" s="1"/>
  <c r="K3715" i="1" s="1"/>
  <c r="I2046" i="1"/>
  <c r="J2046" i="1" s="1"/>
  <c r="K2046" i="1" s="1"/>
  <c r="I3521" i="1"/>
  <c r="J3521" i="1" s="1"/>
  <c r="K3521" i="1" s="1"/>
  <c r="I3955" i="1"/>
  <c r="J3955" i="1" s="1"/>
  <c r="K3955" i="1" s="1"/>
  <c r="I2650" i="1"/>
  <c r="J2650" i="1" s="1"/>
  <c r="K2650" i="1" s="1"/>
  <c r="I3417" i="1"/>
  <c r="J3417" i="1" s="1"/>
  <c r="K3417" i="1" s="1"/>
  <c r="I1601" i="1"/>
  <c r="J1601" i="1" s="1"/>
  <c r="K1601" i="1" s="1"/>
  <c r="I1227" i="1"/>
  <c r="J1227" i="1" s="1"/>
  <c r="K1227" i="1" s="1"/>
  <c r="I1671" i="1"/>
  <c r="J1671" i="1" s="1"/>
  <c r="K1671" i="1" s="1"/>
  <c r="I1849" i="1"/>
  <c r="J1849" i="1" s="1"/>
  <c r="K1849" i="1" s="1"/>
  <c r="I1323" i="1"/>
  <c r="J1323" i="1" s="1"/>
  <c r="K1323" i="1" s="1"/>
  <c r="I1837" i="1"/>
  <c r="J1837" i="1" s="1"/>
  <c r="K1837" i="1" s="1"/>
  <c r="I3378" i="1"/>
  <c r="J3378" i="1" s="1"/>
  <c r="K3378" i="1" s="1"/>
  <c r="I1523" i="1"/>
  <c r="J1523" i="1" s="1"/>
  <c r="K1523" i="1" s="1"/>
  <c r="I2710" i="1"/>
  <c r="J2710" i="1" s="1"/>
  <c r="K2710" i="1" s="1"/>
  <c r="I1579" i="1"/>
  <c r="J1579" i="1" s="1"/>
  <c r="K1579" i="1" s="1"/>
  <c r="I2705" i="1"/>
  <c r="J2705" i="1" s="1"/>
  <c r="K2705" i="1" s="1"/>
  <c r="I2016" i="1"/>
  <c r="J2016" i="1" s="1"/>
  <c r="K2016" i="1" s="1"/>
  <c r="I3176" i="1"/>
  <c r="J3176" i="1" s="1"/>
  <c r="K3176" i="1" s="1"/>
  <c r="I1791" i="1"/>
  <c r="J1791" i="1" s="1"/>
  <c r="K1791" i="1" s="1"/>
  <c r="I1070" i="1"/>
  <c r="J1070" i="1" s="1"/>
  <c r="K1070" i="1" s="1"/>
  <c r="I2405" i="1"/>
  <c r="J2405" i="1" s="1"/>
  <c r="K2405" i="1" s="1"/>
  <c r="I2903" i="1"/>
  <c r="J2903" i="1" s="1"/>
  <c r="K2903" i="1" s="1"/>
  <c r="I3826" i="1"/>
  <c r="J3826" i="1" s="1"/>
  <c r="K3826" i="1" s="1"/>
  <c r="I2026" i="1"/>
  <c r="J2026" i="1" s="1"/>
  <c r="K2026" i="1" s="1"/>
  <c r="I2973" i="1"/>
  <c r="J2973" i="1" s="1"/>
  <c r="K2973" i="1" s="1"/>
  <c r="I3250" i="1"/>
  <c r="J3250" i="1" s="1"/>
  <c r="K3250" i="1" s="1"/>
  <c r="I2552" i="1"/>
  <c r="J2552" i="1" s="1"/>
  <c r="K2552" i="1" s="1"/>
  <c r="I3180" i="1"/>
  <c r="J3180" i="1" s="1"/>
  <c r="K3180" i="1" s="1"/>
  <c r="I1951" i="1"/>
  <c r="J1951" i="1" s="1"/>
  <c r="K1951" i="1" s="1"/>
  <c r="I3318" i="1"/>
  <c r="J3318" i="1" s="1"/>
  <c r="K3318" i="1" s="1"/>
  <c r="I2821" i="1"/>
  <c r="J2821" i="1" s="1"/>
  <c r="K2821" i="1" s="1"/>
  <c r="I2297" i="1"/>
  <c r="J2297" i="1" s="1"/>
  <c r="K2297" i="1" s="1"/>
  <c r="I2194" i="1"/>
  <c r="J2194" i="1" s="1"/>
  <c r="K2194" i="1" s="1"/>
  <c r="I1187" i="1"/>
  <c r="J1187" i="1" s="1"/>
  <c r="K1187" i="1" s="1"/>
  <c r="I3724" i="1"/>
  <c r="J3724" i="1" s="1"/>
  <c r="K3724" i="1" s="1"/>
  <c r="I2249" i="1"/>
  <c r="J2249" i="1" s="1"/>
  <c r="K2249" i="1" s="1"/>
  <c r="I2607" i="1"/>
  <c r="J2607" i="1" s="1"/>
  <c r="K2607" i="1" s="1"/>
  <c r="I3765" i="1"/>
  <c r="J3765" i="1" s="1"/>
  <c r="K3765" i="1" s="1"/>
  <c r="I3785" i="1"/>
  <c r="J3785" i="1" s="1"/>
  <c r="K3785" i="1" s="1"/>
  <c r="I2261" i="1"/>
  <c r="J2261" i="1" s="1"/>
  <c r="K2261" i="1" s="1"/>
  <c r="I2395" i="1"/>
  <c r="J2395" i="1" s="1"/>
  <c r="K2395" i="1" s="1"/>
  <c r="I2522" i="1"/>
  <c r="J2522" i="1" s="1"/>
  <c r="K2522" i="1" s="1"/>
  <c r="I1072" i="1"/>
  <c r="J1072" i="1" s="1"/>
  <c r="K1072" i="1" s="1"/>
  <c r="I1952" i="1"/>
  <c r="J1952" i="1" s="1"/>
  <c r="K1952" i="1" s="1"/>
  <c r="I2899" i="1"/>
  <c r="J2899" i="1" s="1"/>
  <c r="K2899" i="1" s="1"/>
  <c r="I3867" i="1"/>
  <c r="J3867" i="1" s="1"/>
  <c r="K3867" i="1" s="1"/>
  <c r="I1559" i="1"/>
  <c r="J1559" i="1" s="1"/>
  <c r="K1559" i="1" s="1"/>
  <c r="I2549" i="1"/>
  <c r="J2549" i="1" s="1"/>
  <c r="K2549" i="1" s="1"/>
  <c r="I1062" i="1"/>
  <c r="J1062" i="1" s="1"/>
  <c r="K1062" i="1" s="1"/>
  <c r="I2867" i="1"/>
  <c r="J2867" i="1" s="1"/>
  <c r="K2867" i="1" s="1"/>
  <c r="I1625" i="1"/>
  <c r="J1625" i="1" s="1"/>
  <c r="K1625" i="1" s="1"/>
  <c r="I2407" i="1"/>
  <c r="J2407" i="1" s="1"/>
  <c r="K2407" i="1" s="1"/>
  <c r="I2970" i="1"/>
  <c r="J2970" i="1" s="1"/>
  <c r="K2970" i="1" s="1"/>
  <c r="I1632" i="1"/>
  <c r="J1632" i="1" s="1"/>
  <c r="K1632" i="1" s="1"/>
  <c r="I1460" i="1"/>
  <c r="J1460" i="1" s="1"/>
  <c r="K1460" i="1" s="1"/>
  <c r="I1866" i="1"/>
  <c r="J1866" i="1" s="1"/>
  <c r="K1866" i="1" s="1"/>
  <c r="I1172" i="1"/>
  <c r="J1172" i="1" s="1"/>
  <c r="K1172" i="1" s="1"/>
  <c r="I3435" i="1"/>
  <c r="J3435" i="1" s="1"/>
  <c r="K3435" i="1" s="1"/>
  <c r="I3138" i="1"/>
  <c r="J3138" i="1" s="1"/>
  <c r="K3138" i="1" s="1"/>
  <c r="I1225" i="1"/>
  <c r="J1225" i="1" s="1"/>
  <c r="K1225" i="1" s="1"/>
  <c r="I3827" i="1"/>
  <c r="J3827" i="1" s="1"/>
  <c r="K3827" i="1" s="1"/>
  <c r="I1832" i="1"/>
  <c r="J1832" i="1" s="1"/>
  <c r="K1832" i="1" s="1"/>
  <c r="I3345" i="1"/>
  <c r="J3345" i="1" s="1"/>
  <c r="K3345" i="1" s="1"/>
  <c r="I1757" i="1"/>
  <c r="J1757" i="1" s="1"/>
  <c r="K1757" i="1" s="1"/>
  <c r="I1255" i="1"/>
  <c r="J1255" i="1" s="1"/>
  <c r="K1255" i="1" s="1"/>
  <c r="I1809" i="1"/>
  <c r="J1809" i="1" s="1"/>
  <c r="K1809" i="1" s="1"/>
  <c r="I2798" i="1"/>
  <c r="J2798" i="1" s="1"/>
  <c r="K2798" i="1" s="1"/>
  <c r="I2919" i="1"/>
  <c r="J2919" i="1" s="1"/>
  <c r="K2919" i="1" s="1"/>
  <c r="I1357" i="1"/>
  <c r="J1357" i="1" s="1"/>
  <c r="K1357" i="1" s="1"/>
  <c r="I2908" i="1"/>
  <c r="J2908" i="1" s="1"/>
  <c r="K2908" i="1" s="1"/>
  <c r="I1231" i="1"/>
  <c r="J1231" i="1" s="1"/>
  <c r="K1231" i="1" s="1"/>
  <c r="I1851" i="1"/>
  <c r="J1851" i="1" s="1"/>
  <c r="K1851" i="1" s="1"/>
  <c r="I2338" i="1"/>
  <c r="J2338" i="1" s="1"/>
  <c r="K2338" i="1" s="1"/>
  <c r="I3621" i="1"/>
  <c r="J3621" i="1" s="1"/>
  <c r="K3621" i="1" s="1"/>
  <c r="I2758" i="1"/>
  <c r="J2758" i="1" s="1"/>
  <c r="K2758" i="1" s="1"/>
  <c r="I2832" i="1"/>
  <c r="J2832" i="1" s="1"/>
  <c r="K2832" i="1" s="1"/>
  <c r="I2671" i="1"/>
  <c r="J2671" i="1" s="1"/>
  <c r="K2671" i="1" s="1"/>
  <c r="I1430" i="1"/>
  <c r="J1430" i="1" s="1"/>
  <c r="K1430" i="1" s="1"/>
  <c r="I1751" i="1"/>
  <c r="J1751" i="1" s="1"/>
  <c r="K1751" i="1" s="1"/>
  <c r="I3006" i="1"/>
  <c r="J3006" i="1" s="1"/>
  <c r="K3006" i="1" s="1"/>
  <c r="I1875" i="1"/>
  <c r="J1875" i="1" s="1"/>
  <c r="K1875" i="1" s="1"/>
  <c r="I2946" i="1"/>
  <c r="J2946" i="1" s="1"/>
  <c r="K2946" i="1" s="1"/>
  <c r="I3690" i="1"/>
  <c r="J3690" i="1" s="1"/>
  <c r="K3690" i="1" s="1"/>
  <c r="I3858" i="1"/>
  <c r="J3858" i="1" s="1"/>
  <c r="K3858" i="1" s="1"/>
  <c r="I3788" i="1"/>
  <c r="J3788" i="1" s="1"/>
  <c r="K3788" i="1" s="1"/>
  <c r="I2878" i="1"/>
  <c r="J2878" i="1" s="1"/>
  <c r="K2878" i="1" s="1"/>
  <c r="I3323" i="1"/>
  <c r="J3323" i="1" s="1"/>
  <c r="K3323" i="1" s="1"/>
  <c r="I1653" i="1"/>
  <c r="J1653" i="1" s="1"/>
  <c r="K1653" i="1" s="1"/>
  <c r="I3856" i="1"/>
  <c r="J3856" i="1" s="1"/>
  <c r="K3856" i="1" s="1"/>
  <c r="I2006" i="1"/>
  <c r="J2006" i="1" s="1"/>
  <c r="K2006" i="1" s="1"/>
  <c r="I1522" i="1"/>
  <c r="J1522" i="1" s="1"/>
  <c r="K1522" i="1" s="1"/>
  <c r="I1236" i="1"/>
  <c r="J1236" i="1" s="1"/>
  <c r="K1236" i="1" s="1"/>
  <c r="I2240" i="1"/>
  <c r="J2240" i="1" s="1"/>
  <c r="K2240" i="1" s="1"/>
  <c r="I2757" i="1"/>
  <c r="J2757" i="1" s="1"/>
  <c r="K2757" i="1" s="1"/>
  <c r="I1252" i="1"/>
  <c r="J1252" i="1" s="1"/>
  <c r="K1252" i="1" s="1"/>
  <c r="I2125" i="1"/>
  <c r="J2125" i="1" s="1"/>
  <c r="K2125" i="1" s="1"/>
  <c r="I2357" i="1"/>
  <c r="J2357" i="1" s="1"/>
  <c r="K2357" i="1" s="1"/>
  <c r="I1741" i="1"/>
  <c r="J1741" i="1" s="1"/>
  <c r="K1741" i="1" s="1"/>
  <c r="I1886" i="1"/>
  <c r="J1886" i="1" s="1"/>
  <c r="K1886" i="1" s="1"/>
  <c r="I3081" i="1"/>
  <c r="J3081" i="1" s="1"/>
  <c r="K3081" i="1" s="1"/>
  <c r="I2840" i="1"/>
  <c r="J2840" i="1" s="1"/>
  <c r="K2840" i="1" s="1"/>
  <c r="I3805" i="1"/>
  <c r="J3805" i="1" s="1"/>
  <c r="K3805" i="1" s="1"/>
  <c r="I1238" i="1"/>
  <c r="J1238" i="1" s="1"/>
  <c r="K1238" i="1" s="1"/>
  <c r="I2314" i="1"/>
  <c r="J2314" i="1" s="1"/>
  <c r="K2314" i="1" s="1"/>
  <c r="I1720" i="1"/>
  <c r="J1720" i="1" s="1"/>
  <c r="K1720" i="1" s="1"/>
  <c r="I2197" i="1"/>
  <c r="J2197" i="1" s="1"/>
  <c r="K2197" i="1" s="1"/>
  <c r="I1681" i="1"/>
  <c r="J1681" i="1" s="1"/>
  <c r="K1681" i="1" s="1"/>
  <c r="I1424" i="1"/>
  <c r="J1424" i="1" s="1"/>
  <c r="K1424" i="1" s="1"/>
  <c r="I2784" i="1"/>
  <c r="J2784" i="1" s="1"/>
  <c r="K2784" i="1" s="1"/>
  <c r="I3274" i="1"/>
  <c r="J3274" i="1" s="1"/>
  <c r="K3274" i="1" s="1"/>
  <c r="I3670" i="1"/>
  <c r="J3670" i="1" s="1"/>
  <c r="K3670" i="1" s="1"/>
  <c r="I3598" i="1"/>
  <c r="J3598" i="1" s="1"/>
  <c r="K3598" i="1" s="1"/>
  <c r="I1386" i="1"/>
  <c r="J1386" i="1" s="1"/>
  <c r="K1386" i="1" s="1"/>
  <c r="I2061" i="1"/>
  <c r="J2061" i="1" s="1"/>
  <c r="K2061" i="1" s="1"/>
  <c r="I1043" i="1"/>
  <c r="J1043" i="1" s="1"/>
  <c r="K1043" i="1" s="1"/>
  <c r="I2600" i="1"/>
  <c r="J2600" i="1" s="1"/>
  <c r="K2600" i="1" s="1"/>
  <c r="I2451" i="1"/>
  <c r="J2451" i="1" s="1"/>
  <c r="K2451" i="1" s="1"/>
  <c r="I2037" i="1"/>
  <c r="J2037" i="1" s="1"/>
  <c r="K2037" i="1" s="1"/>
  <c r="I3957" i="1"/>
  <c r="J3957" i="1" s="1"/>
  <c r="K3957" i="1" s="1"/>
  <c r="I1910" i="1"/>
  <c r="J1910" i="1" s="1"/>
  <c r="K1910" i="1" s="1"/>
  <c r="I1169" i="1"/>
  <c r="J1169" i="1" s="1"/>
  <c r="K1169" i="1" s="1"/>
  <c r="I3277" i="1"/>
  <c r="J3277" i="1" s="1"/>
  <c r="K3277" i="1" s="1"/>
  <c r="I1812" i="1"/>
  <c r="J1812" i="1" s="1"/>
  <c r="K1812" i="1" s="1"/>
  <c r="I3143" i="1"/>
  <c r="J3143" i="1" s="1"/>
  <c r="K3143" i="1" s="1"/>
  <c r="I1253" i="1"/>
  <c r="J1253" i="1" s="1"/>
  <c r="K1253" i="1" s="1"/>
  <c r="I1002" i="1"/>
  <c r="J1002" i="1" s="1"/>
  <c r="K1002" i="1" s="1"/>
  <c r="I2864" i="1"/>
  <c r="J2864" i="1" s="1"/>
  <c r="K2864" i="1" s="1"/>
  <c r="I2893" i="1"/>
  <c r="J2893" i="1" s="1"/>
  <c r="K2893" i="1" s="1"/>
  <c r="I1480" i="1"/>
  <c r="J1480" i="1" s="1"/>
  <c r="K1480" i="1" s="1"/>
  <c r="I3534" i="1"/>
  <c r="J3534" i="1" s="1"/>
  <c r="K3534" i="1" s="1"/>
  <c r="I1457" i="1"/>
  <c r="J1457" i="1" s="1"/>
  <c r="K1457" i="1" s="1"/>
  <c r="I2211" i="1"/>
  <c r="J2211" i="1" s="1"/>
  <c r="K2211" i="1" s="1"/>
  <c r="I3146" i="1"/>
  <c r="J3146" i="1" s="1"/>
  <c r="K3146" i="1" s="1"/>
  <c r="I2083" i="1"/>
  <c r="J2083" i="1" s="1"/>
  <c r="K2083" i="1" s="1"/>
  <c r="I1160" i="1"/>
  <c r="J1160" i="1" s="1"/>
  <c r="K1160" i="1" s="1"/>
  <c r="I3133" i="1"/>
  <c r="J3133" i="1" s="1"/>
  <c r="K3133" i="1" s="1"/>
  <c r="I1626" i="1"/>
  <c r="J1626" i="1" s="1"/>
  <c r="K1626" i="1" s="1"/>
  <c r="I3505" i="1"/>
  <c r="J3505" i="1" s="1"/>
  <c r="K3505" i="1" s="1"/>
  <c r="I3852" i="1"/>
  <c r="J3852" i="1" s="1"/>
  <c r="K3852" i="1" s="1"/>
  <c r="I1122" i="1"/>
  <c r="J1122" i="1" s="1"/>
  <c r="K1122" i="1" s="1"/>
  <c r="I2129" i="1"/>
  <c r="J2129" i="1" s="1"/>
  <c r="K2129" i="1" s="1"/>
  <c r="I3025" i="1"/>
  <c r="J3025" i="1" s="1"/>
  <c r="K3025" i="1" s="1"/>
  <c r="I3884" i="1"/>
  <c r="J3884" i="1" s="1"/>
  <c r="K3884" i="1" s="1"/>
  <c r="I1220" i="1"/>
  <c r="J1220" i="1" s="1"/>
  <c r="K1220" i="1" s="1"/>
  <c r="I1732" i="1"/>
  <c r="J1732" i="1" s="1"/>
  <c r="K1732" i="1" s="1"/>
  <c r="I1660" i="1"/>
  <c r="J1660" i="1" s="1"/>
  <c r="K1660" i="1" s="1"/>
  <c r="I3452" i="1"/>
  <c r="J3452" i="1" s="1"/>
  <c r="K3452" i="1" s="1"/>
  <c r="I2968" i="1"/>
  <c r="J2968" i="1" s="1"/>
  <c r="K2968" i="1" s="1"/>
  <c r="I3759" i="1"/>
  <c r="J3759" i="1" s="1"/>
  <c r="K3759" i="1" s="1"/>
  <c r="I1115" i="1"/>
  <c r="J1115" i="1" s="1"/>
  <c r="K1115" i="1" s="1"/>
  <c r="I1799" i="1"/>
  <c r="J1799" i="1" s="1"/>
  <c r="K1799" i="1" s="1"/>
  <c r="I3064" i="1"/>
  <c r="J3064" i="1" s="1"/>
  <c r="K3064" i="1" s="1"/>
  <c r="I3475" i="1"/>
  <c r="J3475" i="1" s="1"/>
  <c r="K3475" i="1" s="1"/>
  <c r="I1743" i="1"/>
  <c r="J1743" i="1" s="1"/>
  <c r="K1743" i="1" s="1"/>
  <c r="I3016" i="1"/>
  <c r="J3016" i="1" s="1"/>
  <c r="K3016" i="1" s="1"/>
  <c r="I1992" i="1"/>
  <c r="J1992" i="1" s="1"/>
  <c r="K1992" i="1" s="1"/>
  <c r="I3616" i="1"/>
  <c r="J3616" i="1" s="1"/>
  <c r="K3616" i="1" s="1"/>
  <c r="I3872" i="1"/>
  <c r="J3872" i="1" s="1"/>
  <c r="K3872" i="1" s="1"/>
  <c r="I3648" i="1"/>
  <c r="J3648" i="1" s="1"/>
  <c r="K3648" i="1" s="1"/>
  <c r="I3090" i="1"/>
  <c r="J3090" i="1" s="1"/>
  <c r="K3090" i="1" s="1"/>
  <c r="I2096" i="1"/>
  <c r="J2096" i="1" s="1"/>
  <c r="K2096" i="1" s="1"/>
  <c r="I2415" i="1"/>
  <c r="J2415" i="1" s="1"/>
  <c r="K2415" i="1" s="1"/>
  <c r="I1098" i="1"/>
  <c r="J1098" i="1" s="1"/>
  <c r="K1098" i="1" s="1"/>
  <c r="I1913" i="1"/>
  <c r="J1913" i="1" s="1"/>
  <c r="K1913" i="1" s="1"/>
  <c r="I3658" i="1"/>
  <c r="J3658" i="1" s="1"/>
  <c r="K3658" i="1" s="1"/>
  <c r="I1341" i="1"/>
  <c r="J1341" i="1" s="1"/>
  <c r="K1341" i="1" s="1"/>
  <c r="I1674" i="1"/>
  <c r="J1674" i="1" s="1"/>
  <c r="K1674" i="1" s="1"/>
  <c r="I3800" i="1"/>
  <c r="J3800" i="1" s="1"/>
  <c r="K3800" i="1" s="1"/>
  <c r="I3150" i="1"/>
  <c r="J3150" i="1" s="1"/>
  <c r="K3150" i="1" s="1"/>
  <c r="I1505" i="1"/>
  <c r="J1505" i="1" s="1"/>
  <c r="K1505" i="1" s="1"/>
  <c r="I2309" i="1"/>
  <c r="J2309" i="1" s="1"/>
  <c r="K2309" i="1" s="1"/>
  <c r="I3543" i="1"/>
  <c r="J3543" i="1" s="1"/>
  <c r="K3543" i="1" s="1"/>
  <c r="I3459" i="1"/>
  <c r="J3459" i="1" s="1"/>
  <c r="K3459" i="1" s="1"/>
  <c r="I3201" i="1"/>
  <c r="J3201" i="1" s="1"/>
  <c r="K3201" i="1" s="1"/>
  <c r="I1966" i="1"/>
  <c r="J1966" i="1" s="1"/>
  <c r="K1966" i="1" s="1"/>
  <c r="I3823" i="1"/>
  <c r="J3823" i="1" s="1"/>
  <c r="K3823" i="1" s="1"/>
  <c r="I2115" i="1"/>
  <c r="J2115" i="1" s="1"/>
  <c r="K2115" i="1" s="1"/>
  <c r="I2441" i="1"/>
  <c r="J2441" i="1" s="1"/>
  <c r="K2441" i="1" s="1"/>
  <c r="I1382" i="1"/>
  <c r="J1382" i="1" s="1"/>
  <c r="K1382" i="1" s="1"/>
  <c r="I1901" i="1"/>
  <c r="J1901" i="1" s="1"/>
  <c r="K1901" i="1" s="1"/>
  <c r="I1422" i="1"/>
  <c r="J1422" i="1" s="1"/>
  <c r="K1422" i="1" s="1"/>
  <c r="I1436" i="1"/>
  <c r="J1436" i="1" s="1"/>
  <c r="K1436" i="1" s="1"/>
  <c r="I3834" i="1"/>
  <c r="J3834" i="1" s="1"/>
  <c r="K3834" i="1" s="1"/>
  <c r="I2153" i="1"/>
  <c r="J2153" i="1" s="1"/>
  <c r="K2153" i="1" s="1"/>
  <c r="I3645" i="1"/>
  <c r="J3645" i="1" s="1"/>
  <c r="K3645" i="1" s="1"/>
  <c r="I3211" i="1"/>
  <c r="J3211" i="1" s="1"/>
  <c r="K3211" i="1" s="1"/>
  <c r="I2413" i="1"/>
  <c r="J2413" i="1" s="1"/>
  <c r="K2413" i="1" s="1"/>
  <c r="I3301" i="1"/>
  <c r="J3301" i="1" s="1"/>
  <c r="K3301" i="1" s="1"/>
  <c r="I2594" i="1"/>
  <c r="J2594" i="1" s="1"/>
  <c r="K2594" i="1" s="1"/>
  <c r="I1539" i="1"/>
  <c r="J1539" i="1" s="1"/>
  <c r="K1539" i="1" s="1"/>
  <c r="I1364" i="1"/>
  <c r="J1364" i="1" s="1"/>
  <c r="K1364" i="1" s="1"/>
  <c r="I1738" i="1"/>
  <c r="J1738" i="1" s="1"/>
  <c r="K1738" i="1" s="1"/>
  <c r="I1314" i="1"/>
  <c r="J1314" i="1" s="1"/>
  <c r="K1314" i="1" s="1"/>
  <c r="I2067" i="1"/>
  <c r="J2067" i="1" s="1"/>
  <c r="K2067" i="1" s="1"/>
  <c r="I1415" i="1"/>
  <c r="J1415" i="1" s="1"/>
  <c r="K1415" i="1" s="1"/>
  <c r="I2256" i="1"/>
  <c r="J2256" i="1" s="1"/>
  <c r="K2256" i="1" s="1"/>
  <c r="I1794" i="1"/>
  <c r="J1794" i="1" s="1"/>
  <c r="K1794" i="1" s="1"/>
  <c r="I3947" i="1"/>
  <c r="J3947" i="1" s="1"/>
  <c r="K3947" i="1" s="1"/>
  <c r="I2514" i="1"/>
  <c r="J2514" i="1" s="1"/>
  <c r="K2514" i="1" s="1"/>
  <c r="I2107" i="1"/>
  <c r="J2107" i="1" s="1"/>
  <c r="K2107" i="1" s="1"/>
  <c r="I3299" i="1"/>
  <c r="J3299" i="1" s="1"/>
  <c r="K3299" i="1" s="1"/>
  <c r="I3699" i="1"/>
  <c r="J3699" i="1" s="1"/>
  <c r="K3699" i="1" s="1"/>
  <c r="I1215" i="1"/>
  <c r="J1215" i="1" s="1"/>
  <c r="K1215" i="1" s="1"/>
  <c r="I1589" i="1"/>
  <c r="J1589" i="1" s="1"/>
  <c r="K1589" i="1" s="1"/>
  <c r="I2920" i="1"/>
  <c r="J2920" i="1" s="1"/>
  <c r="K2920" i="1" s="1"/>
  <c r="I3653" i="1"/>
  <c r="J3653" i="1" s="1"/>
  <c r="K3653" i="1" s="1"/>
  <c r="I1605" i="1"/>
  <c r="J1605" i="1" s="1"/>
  <c r="K1605" i="1" s="1"/>
  <c r="I1096" i="1"/>
  <c r="J1096" i="1" s="1"/>
  <c r="K1096" i="1" s="1"/>
  <c r="I2687" i="1"/>
  <c r="J2687" i="1" s="1"/>
  <c r="K2687" i="1" s="1"/>
  <c r="I2923" i="1"/>
  <c r="J2923" i="1" s="1"/>
  <c r="K2923" i="1" s="1"/>
  <c r="I3249" i="1"/>
  <c r="J3249" i="1" s="1"/>
  <c r="K3249" i="1" s="1"/>
  <c r="I2246" i="1"/>
  <c r="J2246" i="1" s="1"/>
  <c r="K2246" i="1" s="1"/>
  <c r="I3748" i="1"/>
  <c r="J3748" i="1" s="1"/>
  <c r="K3748" i="1" s="1"/>
  <c r="I2872" i="1"/>
  <c r="J2872" i="1" s="1"/>
  <c r="K2872" i="1" s="1"/>
  <c r="I1103" i="1"/>
  <c r="J1103" i="1" s="1"/>
  <c r="K1103" i="1" s="1"/>
  <c r="I1550" i="1"/>
  <c r="J1550" i="1" s="1"/>
  <c r="K1550" i="1" s="1"/>
  <c r="I1146" i="1"/>
  <c r="J1146" i="1" s="1"/>
  <c r="K1146" i="1" s="1"/>
  <c r="I3072" i="1"/>
  <c r="J3072" i="1" s="1"/>
  <c r="K3072" i="1" s="1"/>
  <c r="I1608" i="1"/>
  <c r="J1608" i="1" s="1"/>
  <c r="K1608" i="1" s="1"/>
  <c r="I3744" i="1"/>
  <c r="J3744" i="1" s="1"/>
  <c r="K3744" i="1" s="1"/>
  <c r="I2113" i="1"/>
  <c r="J2113" i="1" s="1"/>
  <c r="K2113" i="1" s="1"/>
  <c r="I2400" i="1"/>
  <c r="J2400" i="1" s="1"/>
  <c r="K2400" i="1" s="1"/>
  <c r="I2877" i="1"/>
  <c r="J2877" i="1" s="1"/>
  <c r="K2877" i="1" s="1"/>
  <c r="I2339" i="1"/>
  <c r="J2339" i="1" s="1"/>
  <c r="K2339" i="1" s="1"/>
  <c r="I2064" i="1"/>
  <c r="J2064" i="1" s="1"/>
  <c r="K2064" i="1" s="1"/>
  <c r="I3687" i="1"/>
  <c r="J3687" i="1" s="1"/>
  <c r="K3687" i="1" s="1"/>
  <c r="I2746" i="1"/>
  <c r="J2746" i="1" s="1"/>
  <c r="K2746" i="1" s="1"/>
  <c r="I2582" i="1"/>
  <c r="J2582" i="1" s="1"/>
  <c r="K2582" i="1" s="1"/>
  <c r="I2847" i="1"/>
  <c r="J2847" i="1" s="1"/>
  <c r="K2847" i="1" s="1"/>
  <c r="I1639" i="1"/>
  <c r="J1639" i="1" s="1"/>
  <c r="K1639" i="1" s="1"/>
  <c r="I2092" i="1"/>
  <c r="J2092" i="1" s="1"/>
  <c r="K2092" i="1" s="1"/>
  <c r="I3768" i="1"/>
  <c r="J3768" i="1" s="1"/>
  <c r="K3768" i="1" s="1"/>
  <c r="I3207" i="1"/>
  <c r="J3207" i="1" s="1"/>
  <c r="K3207" i="1" s="1"/>
  <c r="I3923" i="1"/>
  <c r="J3923" i="1" s="1"/>
  <c r="K3923" i="1" s="1"/>
  <c r="I3154" i="1"/>
  <c r="J3154" i="1" s="1"/>
  <c r="K3154" i="1" s="1"/>
  <c r="I3215" i="1"/>
  <c r="J3215" i="1" s="1"/>
  <c r="K3215" i="1" s="1"/>
  <c r="I1071" i="1"/>
  <c r="J1071" i="1" s="1"/>
  <c r="K1071" i="1" s="1"/>
  <c r="I1562" i="1"/>
  <c r="J1562" i="1" s="1"/>
  <c r="K1562" i="1" s="1"/>
  <c r="I3664" i="1"/>
  <c r="J3664" i="1" s="1"/>
  <c r="K3664" i="1" s="1"/>
  <c r="I3478" i="1"/>
  <c r="J3478" i="1" s="1"/>
  <c r="K3478" i="1" s="1"/>
  <c r="I2074" i="1"/>
  <c r="J2074" i="1" s="1"/>
  <c r="K2074" i="1" s="1"/>
  <c r="I1709" i="1"/>
  <c r="J1709" i="1" s="1"/>
  <c r="K1709" i="1" s="1"/>
  <c r="I3731" i="1"/>
  <c r="J3731" i="1" s="1"/>
  <c r="K3731" i="1" s="1"/>
  <c r="I1152" i="1"/>
  <c r="J1152" i="1" s="1"/>
  <c r="K1152" i="1" s="1"/>
  <c r="I3461" i="1"/>
  <c r="J3461" i="1" s="1"/>
  <c r="K3461" i="1" s="1"/>
  <c r="I3264" i="1"/>
  <c r="J3264" i="1" s="1"/>
  <c r="K3264" i="1" s="1"/>
  <c r="I1275" i="1"/>
  <c r="J1275" i="1" s="1"/>
  <c r="K1275" i="1" s="1"/>
  <c r="I3605" i="1"/>
  <c r="J3605" i="1" s="1"/>
  <c r="K3605" i="1" s="1"/>
  <c r="I2507" i="1"/>
  <c r="J2507" i="1" s="1"/>
  <c r="K2507" i="1" s="1"/>
  <c r="I1141" i="1"/>
  <c r="J1141" i="1" s="1"/>
  <c r="K1141" i="1" s="1"/>
  <c r="I1080" i="1"/>
  <c r="J1080" i="1" s="1"/>
  <c r="K1080" i="1" s="1"/>
  <c r="I2779" i="1"/>
  <c r="J2779" i="1" s="1"/>
  <c r="K2779" i="1" s="1"/>
  <c r="I2450" i="1"/>
  <c r="J2450" i="1" s="1"/>
  <c r="K2450" i="1" s="1"/>
  <c r="I3849" i="1"/>
  <c r="J3849" i="1" s="1"/>
  <c r="K3849" i="1" s="1"/>
  <c r="I3030" i="1"/>
  <c r="J3030" i="1" s="1"/>
  <c r="K3030" i="1" s="1"/>
  <c r="I3469" i="1"/>
  <c r="J3469" i="1" s="1"/>
  <c r="K3469" i="1" s="1"/>
  <c r="I3238" i="1"/>
  <c r="J3238" i="1" s="1"/>
  <c r="K3238" i="1" s="1"/>
  <c r="I1684" i="1"/>
  <c r="J1684" i="1" s="1"/>
  <c r="K1684" i="1" s="1"/>
  <c r="I1592" i="1"/>
  <c r="J1592" i="1" s="1"/>
  <c r="K1592" i="1" s="1"/>
  <c r="I3445" i="1"/>
  <c r="J3445" i="1" s="1"/>
  <c r="K3445" i="1" s="1"/>
  <c r="I2152" i="1"/>
  <c r="J2152" i="1" s="1"/>
  <c r="K2152" i="1" s="1"/>
  <c r="I3745" i="1"/>
  <c r="J3745" i="1" s="1"/>
  <c r="K3745" i="1" s="1"/>
  <c r="I2373" i="1"/>
  <c r="J2373" i="1" s="1"/>
  <c r="K2373" i="1" s="1"/>
  <c r="I3431" i="1"/>
  <c r="J3431" i="1" s="1"/>
  <c r="K3431" i="1" s="1"/>
  <c r="I1575" i="1"/>
  <c r="J1575" i="1" s="1"/>
  <c r="K1575" i="1" s="1"/>
  <c r="I3314" i="1"/>
  <c r="J3314" i="1" s="1"/>
  <c r="K3314" i="1" s="1"/>
  <c r="I2891" i="1"/>
  <c r="J2891" i="1" s="1"/>
  <c r="K2891" i="1" s="1"/>
  <c r="I1768" i="1"/>
  <c r="J1768" i="1" s="1"/>
  <c r="K1768" i="1" s="1"/>
  <c r="I2169" i="1"/>
  <c r="J2169" i="1" s="1"/>
  <c r="K2169" i="1" s="1"/>
  <c r="I1906" i="1"/>
  <c r="J1906" i="1" s="1"/>
  <c r="K1906" i="1" s="1"/>
  <c r="I1486" i="1"/>
  <c r="J1486" i="1" s="1"/>
  <c r="K1486" i="1" s="1"/>
  <c r="I3222" i="1"/>
  <c r="J3222" i="1" s="1"/>
  <c r="K3222" i="1" s="1"/>
  <c r="I1646" i="1"/>
  <c r="J1646" i="1" s="1"/>
  <c r="K1646" i="1" s="1"/>
  <c r="I3541" i="1"/>
  <c r="J3541" i="1" s="1"/>
  <c r="K3541" i="1" s="1"/>
  <c r="I3500" i="1"/>
  <c r="J3500" i="1" s="1"/>
  <c r="K3500" i="1" s="1"/>
  <c r="I1109" i="1"/>
  <c r="J1109" i="1" s="1"/>
  <c r="K1109" i="1" s="1"/>
  <c r="I2497" i="1"/>
  <c r="J2497" i="1" s="1"/>
  <c r="K2497" i="1" s="1"/>
  <c r="I3502" i="1"/>
  <c r="J3502" i="1" s="1"/>
  <c r="K3502" i="1" s="1"/>
  <c r="I3353" i="1"/>
  <c r="J3353" i="1" s="1"/>
  <c r="K3353" i="1" s="1"/>
  <c r="I2914" i="1"/>
  <c r="J2914" i="1" s="1"/>
  <c r="K2914" i="1" s="1"/>
  <c r="I3128" i="1"/>
  <c r="J3128" i="1" s="1"/>
  <c r="K3128" i="1" s="1"/>
  <c r="I2655" i="1"/>
  <c r="J2655" i="1" s="1"/>
  <c r="K2655" i="1" s="1"/>
  <c r="I2356" i="1"/>
  <c r="J2356" i="1" s="1"/>
  <c r="K2356" i="1" s="1"/>
  <c r="I2258" i="1"/>
  <c r="J2258" i="1" s="1"/>
  <c r="K2258" i="1" s="1"/>
  <c r="I2354" i="1"/>
  <c r="J2354" i="1" s="1"/>
  <c r="K2354" i="1" s="1"/>
  <c r="I3019" i="1"/>
  <c r="J3019" i="1" s="1"/>
  <c r="K3019" i="1" s="1"/>
  <c r="I1118" i="1"/>
  <c r="J1118" i="1" s="1"/>
  <c r="K1118" i="1" s="1"/>
  <c r="I1663" i="1"/>
  <c r="J1663" i="1" s="1"/>
  <c r="K1663" i="1" s="1"/>
  <c r="I3878" i="1"/>
  <c r="J3878" i="1" s="1"/>
  <c r="K3878" i="1" s="1"/>
  <c r="I2748" i="1"/>
  <c r="J2748" i="1" s="1"/>
  <c r="K2748" i="1" s="1"/>
  <c r="I3545" i="1"/>
  <c r="J3545" i="1" s="1"/>
  <c r="K3545" i="1" s="1"/>
  <c r="I3820" i="1"/>
  <c r="J3820" i="1" s="1"/>
  <c r="K3820" i="1" s="1"/>
  <c r="I1302" i="1"/>
  <c r="J1302" i="1" s="1"/>
  <c r="K1302" i="1" s="1"/>
  <c r="I2621" i="1"/>
  <c r="J2621" i="1" s="1"/>
  <c r="K2621" i="1" s="1"/>
  <c r="I3331" i="1"/>
  <c r="J3331" i="1" s="1"/>
  <c r="K3331" i="1" s="1"/>
  <c r="I3412" i="1"/>
  <c r="J3412" i="1" s="1"/>
  <c r="K3412" i="1" s="1"/>
  <c r="I1909" i="1"/>
  <c r="J1909" i="1" s="1"/>
  <c r="K1909" i="1" s="1"/>
  <c r="I2324" i="1"/>
  <c r="J2324" i="1" s="1"/>
  <c r="K2324" i="1" s="1"/>
  <c r="I1065" i="1"/>
  <c r="J1065" i="1" s="1"/>
  <c r="K1065" i="1" s="1"/>
  <c r="I2624" i="1"/>
  <c r="J2624" i="1" s="1"/>
  <c r="K2624" i="1" s="1"/>
  <c r="I2953" i="1"/>
  <c r="J2953" i="1" s="1"/>
  <c r="K2953" i="1" s="1"/>
  <c r="I2707" i="1"/>
  <c r="J2707" i="1" s="1"/>
  <c r="K2707" i="1" s="1"/>
  <c r="I1967" i="1"/>
  <c r="J1967" i="1" s="1"/>
  <c r="K1967" i="1" s="1"/>
  <c r="I3055" i="1"/>
  <c r="J3055" i="1" s="1"/>
  <c r="K3055" i="1" s="1"/>
  <c r="I3710" i="1"/>
  <c r="J3710" i="1" s="1"/>
  <c r="K3710" i="1" s="1"/>
  <c r="I3305" i="1"/>
  <c r="J3305" i="1" s="1"/>
  <c r="K3305" i="1" s="1"/>
  <c r="I3102" i="1"/>
  <c r="J3102" i="1" s="1"/>
  <c r="K3102" i="1" s="1"/>
  <c r="I3692" i="1"/>
  <c r="J3692" i="1" s="1"/>
  <c r="K3692" i="1" s="1"/>
  <c r="I2316" i="1"/>
  <c r="J2316" i="1" s="1"/>
  <c r="K2316" i="1" s="1"/>
  <c r="I3523" i="1"/>
  <c r="J3523" i="1" s="1"/>
  <c r="K3523" i="1" s="1"/>
  <c r="I3626" i="1"/>
  <c r="J3626" i="1" s="1"/>
  <c r="K3626" i="1" s="1"/>
  <c r="I3821" i="1"/>
  <c r="J3821" i="1" s="1"/>
  <c r="K3821" i="1" s="1"/>
  <c r="I2033" i="1"/>
  <c r="J2033" i="1" s="1"/>
  <c r="K2033" i="1" s="1"/>
  <c r="I2831" i="1"/>
  <c r="J2831" i="1" s="1"/>
  <c r="K2831" i="1" s="1"/>
  <c r="I1286" i="1"/>
  <c r="J1286" i="1" s="1"/>
  <c r="K1286" i="1" s="1"/>
  <c r="I1336" i="1"/>
  <c r="J1336" i="1" s="1"/>
  <c r="K1336" i="1" s="1"/>
  <c r="I1735" i="1"/>
  <c r="J1735" i="1" s="1"/>
  <c r="K1735" i="1" s="1"/>
  <c r="I2686" i="1"/>
  <c r="J2686" i="1" s="1"/>
  <c r="K2686" i="1" s="1"/>
  <c r="I2751" i="1"/>
  <c r="J2751" i="1" s="1"/>
  <c r="K2751" i="1" s="1"/>
  <c r="I3001" i="1"/>
  <c r="J3001" i="1" s="1"/>
  <c r="K3001" i="1" s="1"/>
  <c r="I1712" i="1"/>
  <c r="J1712" i="1" s="1"/>
  <c r="K1712" i="1" s="1"/>
  <c r="I2109" i="1"/>
  <c r="J2109" i="1" s="1"/>
  <c r="K2109" i="1" s="1"/>
  <c r="I2302" i="1"/>
  <c r="J2302" i="1" s="1"/>
  <c r="K2302" i="1" s="1"/>
  <c r="I3722" i="1"/>
  <c r="J3722" i="1" s="1"/>
  <c r="K3722" i="1" s="1"/>
  <c r="I2259" i="1"/>
  <c r="J2259" i="1" s="1"/>
  <c r="K2259" i="1" s="1"/>
  <c r="I3809" i="1"/>
  <c r="J3809" i="1" s="1"/>
  <c r="K3809" i="1" s="1"/>
  <c r="I2286" i="1"/>
  <c r="J2286" i="1" s="1"/>
  <c r="K2286" i="1" s="1"/>
  <c r="I3881" i="1"/>
  <c r="J3881" i="1" s="1"/>
  <c r="K3881" i="1" s="1"/>
  <c r="I2572" i="1"/>
  <c r="J2572" i="1" s="1"/>
  <c r="K2572" i="1" s="1"/>
  <c r="I2845" i="1"/>
  <c r="J2845" i="1" s="1"/>
  <c r="K2845" i="1" s="1"/>
  <c r="I3551" i="1"/>
  <c r="J3551" i="1" s="1"/>
  <c r="K3551" i="1" s="1"/>
  <c r="I1433" i="1"/>
  <c r="J1433" i="1" s="1"/>
  <c r="K1433" i="1" s="1"/>
  <c r="I1583" i="1"/>
  <c r="J1583" i="1" s="1"/>
  <c r="K1583" i="1" s="1"/>
  <c r="I1811" i="1"/>
  <c r="J1811" i="1" s="1"/>
  <c r="K1811" i="1" s="1"/>
  <c r="I3460" i="1"/>
  <c r="J3460" i="1" s="1"/>
  <c r="K3460" i="1" s="1"/>
  <c r="I2948" i="1"/>
  <c r="J2948" i="1" s="1"/>
  <c r="K2948" i="1" s="1"/>
  <c r="I1770" i="1"/>
  <c r="J1770" i="1" s="1"/>
  <c r="K1770" i="1" s="1"/>
  <c r="I2394" i="1"/>
  <c r="J2394" i="1" s="1"/>
  <c r="K2394" i="1" s="1"/>
  <c r="I2097" i="1"/>
  <c r="J2097" i="1" s="1"/>
  <c r="K2097" i="1" s="1"/>
  <c r="I2947" i="1"/>
  <c r="J2947" i="1" s="1"/>
  <c r="K2947" i="1" s="1"/>
  <c r="I2328" i="1"/>
  <c r="J2328" i="1" s="1"/>
  <c r="K2328" i="1" s="1"/>
  <c r="I1607" i="1"/>
  <c r="J1607" i="1" s="1"/>
  <c r="K1607" i="1" s="1"/>
  <c r="I2086" i="1"/>
  <c r="J2086" i="1" s="1"/>
  <c r="K2086" i="1" s="1"/>
  <c r="I3073" i="1"/>
  <c r="J3073" i="1" s="1"/>
  <c r="K3073" i="1" s="1"/>
  <c r="I1980" i="1"/>
  <c r="J1980" i="1" s="1"/>
  <c r="K1980" i="1" s="1"/>
  <c r="I2215" i="1"/>
  <c r="J2215" i="1" s="1"/>
  <c r="K2215" i="1" s="1"/>
  <c r="I3797" i="1"/>
  <c r="J3797" i="1" s="1"/>
  <c r="K3797" i="1" s="1"/>
  <c r="I3628" i="1"/>
  <c r="J3628" i="1" s="1"/>
  <c r="K3628" i="1" s="1"/>
  <c r="I2651" i="1"/>
  <c r="J2651" i="1" s="1"/>
  <c r="K2651" i="1" s="1"/>
  <c r="I2762" i="1"/>
  <c r="J2762" i="1" s="1"/>
  <c r="K2762" i="1" s="1"/>
  <c r="I3586" i="1"/>
  <c r="J3586" i="1" s="1"/>
  <c r="K3586" i="1" s="1"/>
  <c r="I1580" i="1"/>
  <c r="J1580" i="1" s="1"/>
  <c r="K1580" i="1" s="1"/>
  <c r="I2390" i="1"/>
  <c r="J2390" i="1" s="1"/>
  <c r="K2390" i="1" s="1"/>
  <c r="I3892" i="1"/>
  <c r="J3892" i="1" s="1"/>
  <c r="K3892" i="1" s="1"/>
  <c r="I3487" i="1"/>
  <c r="J3487" i="1" s="1"/>
  <c r="K3487" i="1" s="1"/>
  <c r="I1904" i="1"/>
  <c r="J1904" i="1" s="1"/>
  <c r="K1904" i="1" s="1"/>
  <c r="I1400" i="1"/>
  <c r="J1400" i="1" s="1"/>
  <c r="K1400" i="1" s="1"/>
  <c r="I1531" i="1"/>
  <c r="J1531" i="1" s="1"/>
  <c r="K1531" i="1" s="1"/>
  <c r="I2325" i="1"/>
  <c r="J2325" i="1" s="1"/>
  <c r="K2325" i="1" s="1"/>
  <c r="I2714" i="1"/>
  <c r="J2714" i="1" s="1"/>
  <c r="K2714" i="1" s="1"/>
  <c r="I2664" i="1"/>
  <c r="J2664" i="1" s="1"/>
  <c r="K2664" i="1" s="1"/>
  <c r="I2164" i="1"/>
  <c r="J2164" i="1" s="1"/>
  <c r="K2164" i="1" s="1"/>
  <c r="I2554" i="1"/>
  <c r="J2554" i="1" s="1"/>
  <c r="K2554" i="1" s="1"/>
  <c r="I2892" i="1"/>
  <c r="J2892" i="1" s="1"/>
  <c r="K2892" i="1" s="1"/>
  <c r="I1820" i="1"/>
  <c r="J1820" i="1" s="1"/>
  <c r="K1820" i="1" s="1"/>
  <c r="I2138" i="1"/>
  <c r="J2138" i="1" s="1"/>
  <c r="K2138" i="1" s="1"/>
  <c r="I2739" i="1"/>
  <c r="J2739" i="1" s="1"/>
  <c r="K2739" i="1" s="1"/>
  <c r="I1814" i="1"/>
  <c r="J1814" i="1" s="1"/>
  <c r="K1814" i="1" s="1"/>
  <c r="I3236" i="1"/>
  <c r="J3236" i="1" s="1"/>
  <c r="K3236" i="1" s="1"/>
  <c r="I2462" i="1"/>
  <c r="J2462" i="1" s="1"/>
  <c r="K2462" i="1" s="1"/>
  <c r="I3900" i="1"/>
  <c r="J3900" i="1" s="1"/>
  <c r="K3900" i="1" s="1"/>
  <c r="I1979" i="1"/>
  <c r="J1979" i="1" s="1"/>
  <c r="K1979" i="1" s="1"/>
  <c r="I3933" i="1"/>
  <c r="J3933" i="1" s="1"/>
  <c r="K3933" i="1" s="1"/>
  <c r="I3350" i="1"/>
  <c r="J3350" i="1" s="1"/>
  <c r="K3350" i="1" s="1"/>
  <c r="I1005" i="1"/>
  <c r="J1005" i="1" s="1"/>
  <c r="K1005" i="1" s="1"/>
  <c r="I1195" i="1"/>
  <c r="J1195" i="1" s="1"/>
  <c r="K1195" i="1" s="1"/>
  <c r="I2683" i="1"/>
  <c r="J2683" i="1" s="1"/>
  <c r="K2683" i="1" s="1"/>
  <c r="I1968" i="1"/>
  <c r="J1968" i="1" s="1"/>
  <c r="K1968" i="1" s="1"/>
  <c r="I1699" i="1"/>
  <c r="J1699" i="1" s="1"/>
  <c r="K1699" i="1" s="1"/>
  <c r="I1283" i="1"/>
  <c r="J1283" i="1" s="1"/>
  <c r="K1283" i="1" s="1"/>
  <c r="I1976" i="1"/>
  <c r="J1976" i="1" s="1"/>
  <c r="K1976" i="1" s="1"/>
  <c r="I1687" i="1"/>
  <c r="J1687" i="1" s="1"/>
  <c r="K1687" i="1" s="1"/>
  <c r="I1343" i="1"/>
  <c r="J1343" i="1" s="1"/>
  <c r="K1343" i="1" s="1"/>
  <c r="I1656" i="1"/>
  <c r="J1656" i="1" s="1"/>
  <c r="K1656" i="1" s="1"/>
  <c r="I2708" i="1"/>
  <c r="J2708" i="1" s="1"/>
  <c r="K2708" i="1" s="1"/>
  <c r="I1882" i="1"/>
  <c r="J1882" i="1" s="1"/>
  <c r="K1882" i="1" s="1"/>
  <c r="I2238" i="1"/>
  <c r="J2238" i="1" s="1"/>
  <c r="K2238" i="1" s="1"/>
  <c r="I1821" i="1"/>
  <c r="J1821" i="1" s="1"/>
  <c r="K1821" i="1" s="1"/>
  <c r="I3126" i="1"/>
  <c r="J3126" i="1" s="1"/>
  <c r="K3126" i="1" s="1"/>
  <c r="I2476" i="1"/>
  <c r="J2476" i="1" s="1"/>
  <c r="K2476" i="1" s="1"/>
  <c r="I3153" i="1"/>
  <c r="J3153" i="1" s="1"/>
  <c r="K3153" i="1" s="1"/>
  <c r="I1223" i="1"/>
  <c r="J1223" i="1" s="1"/>
  <c r="K1223" i="1" s="1"/>
  <c r="I1785" i="1"/>
  <c r="J1785" i="1" s="1"/>
  <c r="K1785" i="1" s="1"/>
  <c r="I2359" i="1"/>
  <c r="J2359" i="1" s="1"/>
  <c r="K2359" i="1" s="1"/>
  <c r="I2495" i="1"/>
  <c r="J2495" i="1" s="1"/>
  <c r="K2495" i="1" s="1"/>
  <c r="I3080" i="1"/>
  <c r="J3080" i="1" s="1"/>
  <c r="K3080" i="1" s="1"/>
  <c r="I1620" i="1"/>
  <c r="J1620" i="1" s="1"/>
  <c r="K1620" i="1" s="1"/>
  <c r="I3413" i="1"/>
  <c r="J3413" i="1" s="1"/>
  <c r="K3413" i="1" s="1"/>
  <c r="I2063" i="1"/>
  <c r="J2063" i="1" s="1"/>
  <c r="K2063" i="1" s="1"/>
  <c r="I3197" i="1"/>
  <c r="J3197" i="1" s="1"/>
  <c r="K3197" i="1" s="1"/>
  <c r="I3920" i="1"/>
  <c r="J3920" i="1" s="1"/>
  <c r="K3920" i="1" s="1"/>
  <c r="I3451" i="1"/>
  <c r="J3451" i="1" s="1"/>
  <c r="K3451" i="1" s="1"/>
  <c r="I2544" i="1"/>
  <c r="J2544" i="1" s="1"/>
  <c r="K2544" i="1" s="1"/>
  <c r="I3476" i="1"/>
  <c r="J3476" i="1" s="1"/>
  <c r="K3476" i="1" s="1"/>
  <c r="I2352" i="1"/>
  <c r="J2352" i="1" s="1"/>
  <c r="K2352" i="1" s="1"/>
  <c r="I3244" i="1"/>
  <c r="J3244" i="1" s="1"/>
  <c r="K3244" i="1" s="1"/>
  <c r="I2151" i="1"/>
  <c r="J2151" i="1" s="1"/>
  <c r="K2151" i="1" s="1"/>
  <c r="I3161" i="1"/>
  <c r="J3161" i="1" s="1"/>
  <c r="K3161" i="1" s="1"/>
  <c r="I3625" i="1"/>
  <c r="J3625" i="1" s="1"/>
  <c r="K3625" i="1" s="1"/>
  <c r="I3298" i="1"/>
  <c r="J3298" i="1" s="1"/>
  <c r="K3298" i="1" s="1"/>
  <c r="I1114" i="1"/>
  <c r="J1114" i="1" s="1"/>
  <c r="K1114" i="1" s="1"/>
  <c r="I1792" i="1"/>
  <c r="J1792" i="1" s="1"/>
  <c r="K1792" i="1" s="1"/>
  <c r="I1176" i="1"/>
  <c r="J1176" i="1" s="1"/>
  <c r="K1176" i="1" s="1"/>
  <c r="I2995" i="1"/>
  <c r="J2995" i="1" s="1"/>
  <c r="K2995" i="1" s="1"/>
  <c r="I1642" i="1"/>
  <c r="J1642" i="1" s="1"/>
  <c r="K1642" i="1" s="1"/>
  <c r="I2002" i="1"/>
  <c r="J2002" i="1" s="1"/>
  <c r="K2002" i="1" s="1"/>
  <c r="I1654" i="1"/>
  <c r="J1654" i="1" s="1"/>
  <c r="K1654" i="1" s="1"/>
  <c r="I3795" i="1"/>
  <c r="J3795" i="1" s="1"/>
  <c r="K3795" i="1" s="1"/>
  <c r="I3967" i="1"/>
  <c r="J3967" i="1" s="1"/>
  <c r="K3967" i="1" s="1"/>
  <c r="I2849" i="1"/>
  <c r="J2849" i="1" s="1"/>
  <c r="K2849" i="1" s="1"/>
  <c r="I3466" i="1"/>
  <c r="J3466" i="1" s="1"/>
  <c r="K3466" i="1" s="1"/>
  <c r="I2609" i="1"/>
  <c r="J2609" i="1" s="1"/>
  <c r="K2609" i="1" s="1"/>
  <c r="I3629" i="1"/>
  <c r="J3629" i="1" s="1"/>
  <c r="K3629" i="1" s="1"/>
  <c r="I1899" i="1"/>
  <c r="J1899" i="1" s="1"/>
  <c r="K1899" i="1" s="1"/>
  <c r="I1282" i="1"/>
  <c r="J1282" i="1" s="1"/>
  <c r="K1282" i="1" s="1"/>
  <c r="I3630" i="1"/>
  <c r="J3630" i="1" s="1"/>
  <c r="K3630" i="1" s="1"/>
  <c r="I1304" i="1"/>
  <c r="J1304" i="1" s="1"/>
  <c r="K1304" i="1" s="1"/>
  <c r="I2206" i="1"/>
  <c r="J2206" i="1" s="1"/>
  <c r="K2206" i="1" s="1"/>
  <c r="I3157" i="1"/>
  <c r="J3157" i="1" s="1"/>
  <c r="K3157" i="1" s="1"/>
  <c r="I1818" i="1"/>
  <c r="J1818" i="1" s="1"/>
  <c r="K1818" i="1" s="1"/>
  <c r="I1636" i="1"/>
  <c r="J1636" i="1" s="1"/>
  <c r="K1636" i="1" s="1"/>
  <c r="I1652" i="1"/>
  <c r="J1652" i="1" s="1"/>
  <c r="K1652" i="1" s="1"/>
  <c r="I2815" i="1"/>
  <c r="J2815" i="1" s="1"/>
  <c r="K2815" i="1" s="1"/>
  <c r="I2625" i="1"/>
  <c r="J2625" i="1" s="1"/>
  <c r="K2625" i="1" s="1"/>
  <c r="I1044" i="1"/>
  <c r="J1044" i="1" s="1"/>
  <c r="K1044" i="1" s="1"/>
  <c r="I1662" i="1"/>
  <c r="J1662" i="1" s="1"/>
  <c r="K1662" i="1" s="1"/>
  <c r="I2267" i="1"/>
  <c r="J2267" i="1" s="1"/>
  <c r="K2267" i="1" s="1"/>
  <c r="I1159" i="1"/>
  <c r="J1159" i="1" s="1"/>
  <c r="K1159" i="1" s="1"/>
  <c r="I1019" i="1"/>
  <c r="J1019" i="1" s="1"/>
  <c r="K1019" i="1" s="1"/>
  <c r="I1494" i="1"/>
  <c r="J1494" i="1" s="1"/>
  <c r="K1494" i="1" s="1"/>
  <c r="I3219" i="1"/>
  <c r="J3219" i="1" s="1"/>
  <c r="K3219" i="1" s="1"/>
  <c r="I2569" i="1"/>
  <c r="J2569" i="1" s="1"/>
  <c r="K2569" i="1" s="1"/>
  <c r="I2464" i="1"/>
  <c r="J2464" i="1" s="1"/>
  <c r="K2464" i="1" s="1"/>
  <c r="I3554" i="1"/>
  <c r="J3554" i="1" s="1"/>
  <c r="K3554" i="1" s="1"/>
  <c r="I1721" i="1"/>
  <c r="J1721" i="1" s="1"/>
  <c r="K1721" i="1" s="1"/>
  <c r="I2984" i="1"/>
  <c r="J2984" i="1" s="1"/>
  <c r="K2984" i="1" s="1"/>
  <c r="I3783" i="1"/>
  <c r="J3783" i="1" s="1"/>
  <c r="K3783" i="1" s="1"/>
  <c r="I3110" i="1"/>
  <c r="J3110" i="1" s="1"/>
  <c r="K3110" i="1" s="1"/>
  <c r="I2254" i="1"/>
  <c r="J2254" i="1" s="1"/>
  <c r="K2254" i="1" s="1"/>
  <c r="I1595" i="1"/>
  <c r="J1595" i="1" s="1"/>
  <c r="K1595" i="1" s="1"/>
  <c r="I1444" i="1"/>
  <c r="J1444" i="1" s="1"/>
  <c r="K1444" i="1" s="1"/>
  <c r="I3000" i="1"/>
  <c r="J3000" i="1" s="1"/>
  <c r="K3000" i="1" s="1"/>
  <c r="I1532" i="1"/>
  <c r="J1532" i="1" s="1"/>
  <c r="K1532" i="1" s="1"/>
  <c r="I1548" i="1"/>
  <c r="J1548" i="1" s="1"/>
  <c r="K1548" i="1" s="1"/>
  <c r="I2513" i="1"/>
  <c r="J2513" i="1" s="1"/>
  <c r="K2513" i="1" s="1"/>
  <c r="I1210" i="1"/>
  <c r="J1210" i="1" s="1"/>
  <c r="K1210" i="1" s="1"/>
  <c r="I2490" i="1"/>
  <c r="J2490" i="1" s="1"/>
  <c r="K2490" i="1" s="1"/>
  <c r="I2469" i="1"/>
  <c r="J2469" i="1" s="1"/>
  <c r="K2469" i="1" s="1"/>
  <c r="I1666" i="1"/>
  <c r="J1666" i="1" s="1"/>
  <c r="K1666" i="1" s="1"/>
  <c r="I2724" i="1"/>
  <c r="J2724" i="1" s="1"/>
  <c r="K2724" i="1" s="1"/>
  <c r="I2193" i="1"/>
  <c r="J2193" i="1" s="1"/>
  <c r="K2193" i="1" s="1"/>
  <c r="I2559" i="1"/>
  <c r="J2559" i="1" s="1"/>
  <c r="K2559" i="1" s="1"/>
  <c r="I1507" i="1"/>
  <c r="J1507" i="1" s="1"/>
  <c r="K1507" i="1" s="1"/>
  <c r="I1888" i="1"/>
  <c r="J1888" i="1" s="1"/>
  <c r="K1888" i="1" s="1"/>
  <c r="I3240" i="1"/>
  <c r="J3240" i="1" s="1"/>
  <c r="K3240" i="1" s="1"/>
  <c r="I2351" i="1"/>
  <c r="J2351" i="1" s="1"/>
  <c r="K2351" i="1" s="1"/>
  <c r="I1222" i="1"/>
  <c r="J1222" i="1" s="1"/>
  <c r="K1222" i="1" s="1"/>
  <c r="I3225" i="1"/>
  <c r="J3225" i="1" s="1"/>
  <c r="K3225" i="1" s="1"/>
  <c r="I2058" i="1"/>
  <c r="J2058" i="1" s="1"/>
  <c r="K2058" i="1" s="1"/>
  <c r="I2632" i="1"/>
  <c r="J2632" i="1" s="1"/>
  <c r="K2632" i="1" s="1"/>
  <c r="I3192" i="1"/>
  <c r="J3192" i="1" s="1"/>
  <c r="K3192" i="1" s="1"/>
  <c r="I3187" i="1"/>
  <c r="J3187" i="1" s="1"/>
  <c r="K3187" i="1" s="1"/>
  <c r="I1828" i="1"/>
  <c r="J1828" i="1" s="1"/>
  <c r="K1828" i="1" s="1"/>
  <c r="I1259" i="1"/>
  <c r="J1259" i="1" s="1"/>
  <c r="K1259" i="1" s="1"/>
  <c r="I2658" i="1"/>
  <c r="J2658" i="1" s="1"/>
  <c r="K2658" i="1" s="1"/>
  <c r="I3902" i="1"/>
  <c r="J3902" i="1" s="1"/>
  <c r="K3902" i="1" s="1"/>
  <c r="I3771" i="1"/>
  <c r="J3771" i="1" s="1"/>
  <c r="K3771" i="1" s="1"/>
  <c r="I1900" i="1"/>
  <c r="J1900" i="1" s="1"/>
  <c r="K1900" i="1" s="1"/>
  <c r="I3411" i="1"/>
  <c r="J3411" i="1" s="1"/>
  <c r="K3411" i="1" s="1"/>
  <c r="I1245" i="1"/>
  <c r="J1245" i="1" s="1"/>
  <c r="K1245" i="1" s="1"/>
  <c r="I1530" i="1"/>
  <c r="J1530" i="1" s="1"/>
  <c r="K1530" i="1" s="1"/>
  <c r="I2585" i="1"/>
  <c r="J2585" i="1" s="1"/>
  <c r="K2585" i="1" s="1"/>
  <c r="I2620" i="1"/>
  <c r="J2620" i="1" s="1"/>
  <c r="K2620" i="1" s="1"/>
  <c r="I3430" i="1"/>
  <c r="J3430" i="1" s="1"/>
  <c r="K3430" i="1" s="1"/>
  <c r="I2292" i="1"/>
  <c r="J2292" i="1" s="1"/>
  <c r="K2292" i="1" s="1"/>
  <c r="I1675" i="1"/>
  <c r="J1675" i="1" s="1"/>
  <c r="K1675" i="1" s="1"/>
  <c r="I1722" i="1"/>
  <c r="J1722" i="1" s="1"/>
  <c r="K1722" i="1" s="1"/>
  <c r="I3013" i="1"/>
  <c r="J3013" i="1" s="1"/>
  <c r="K3013" i="1" s="1"/>
  <c r="I2965" i="1"/>
  <c r="J2965" i="1" s="1"/>
  <c r="K2965" i="1" s="1"/>
  <c r="I1526" i="1"/>
  <c r="J1526" i="1" s="1"/>
  <c r="K1526" i="1" s="1"/>
  <c r="I3529" i="1"/>
  <c r="J3529" i="1" s="1"/>
  <c r="K3529" i="1" s="1"/>
  <c r="I2243" i="1"/>
  <c r="J2243" i="1" s="1"/>
  <c r="K2243" i="1" s="1"/>
  <c r="I2668" i="1"/>
  <c r="J2668" i="1" s="1"/>
  <c r="K2668" i="1" s="1"/>
  <c r="I1067" i="1"/>
  <c r="J1067" i="1" s="1"/>
  <c r="K1067" i="1" s="1"/>
  <c r="I2084" i="1"/>
  <c r="J2084" i="1" s="1"/>
  <c r="K2084" i="1" s="1"/>
  <c r="I3925" i="1"/>
  <c r="J3925" i="1" s="1"/>
  <c r="K3925" i="1" s="1"/>
  <c r="I3263" i="1"/>
  <c r="J3263" i="1" s="1"/>
  <c r="K3263" i="1" s="1"/>
  <c r="I1189" i="1"/>
  <c r="J1189" i="1" s="1"/>
  <c r="K1189" i="1" s="1"/>
  <c r="I2499" i="1"/>
  <c r="J2499" i="1" s="1"/>
  <c r="K2499" i="1" s="1"/>
  <c r="I3723" i="1"/>
  <c r="J3723" i="1" s="1"/>
  <c r="K3723" i="1" s="1"/>
  <c r="I1509" i="1"/>
  <c r="J1509" i="1" s="1"/>
  <c r="K1509" i="1" s="1"/>
  <c r="I1862" i="1"/>
  <c r="J1862" i="1" s="1"/>
  <c r="K1862" i="1" s="1"/>
  <c r="I1800" i="1"/>
  <c r="J1800" i="1" s="1"/>
  <c r="K1800" i="1" s="1"/>
  <c r="I2134" i="1"/>
  <c r="J2134" i="1" s="1"/>
  <c r="K2134" i="1" s="1"/>
  <c r="I3641" i="1"/>
  <c r="J3641" i="1" s="1"/>
  <c r="K3641" i="1" s="1"/>
  <c r="I1205" i="1"/>
  <c r="J1205" i="1" s="1"/>
  <c r="K1205" i="1" s="1"/>
  <c r="I2200" i="1"/>
  <c r="J2200" i="1" s="1"/>
  <c r="K2200" i="1" s="1"/>
  <c r="I1076" i="1"/>
  <c r="J1076" i="1" s="1"/>
  <c r="K1076" i="1" s="1"/>
  <c r="I2761" i="1"/>
  <c r="J2761" i="1" s="1"/>
  <c r="K2761" i="1" s="1"/>
  <c r="I3344" i="1"/>
  <c r="J3344" i="1" s="1"/>
  <c r="K3344" i="1" s="1"/>
  <c r="I1132" i="1"/>
  <c r="J1132" i="1" s="1"/>
  <c r="K1132" i="1" s="1"/>
  <c r="I3951" i="1"/>
  <c r="J3951" i="1" s="1"/>
  <c r="K3951" i="1" s="1"/>
  <c r="I3396" i="1"/>
  <c r="J3396" i="1" s="1"/>
  <c r="K3396" i="1" s="1"/>
  <c r="I1898" i="1"/>
  <c r="J1898" i="1" s="1"/>
  <c r="K1898" i="1" s="1"/>
  <c r="I2977" i="1"/>
  <c r="J2977" i="1" s="1"/>
  <c r="K2977" i="1" s="1"/>
  <c r="I3082" i="1"/>
  <c r="J3082" i="1" s="1"/>
  <c r="K3082" i="1" s="1"/>
  <c r="I3247" i="1"/>
  <c r="J3247" i="1" s="1"/>
  <c r="K3247" i="1" s="1"/>
  <c r="I1609" i="1"/>
  <c r="J1609" i="1" s="1"/>
  <c r="K1609" i="1" s="1"/>
  <c r="I1793" i="1"/>
  <c r="J1793" i="1" s="1"/>
  <c r="K1793" i="1" s="1"/>
  <c r="I1629" i="1"/>
  <c r="J1629" i="1" s="1"/>
  <c r="K1629" i="1" s="1"/>
  <c r="I3279" i="1"/>
  <c r="J3279" i="1" s="1"/>
  <c r="K3279" i="1" s="1"/>
  <c r="I2368" i="1"/>
  <c r="J2368" i="1" s="1"/>
  <c r="K2368" i="1" s="1"/>
  <c r="I2688" i="1"/>
  <c r="J2688" i="1" s="1"/>
  <c r="K2688" i="1" s="1"/>
  <c r="I1056" i="1"/>
  <c r="J1056" i="1" s="1"/>
  <c r="K1056" i="1" s="1"/>
  <c r="I3028" i="1"/>
  <c r="J3028" i="1" s="1"/>
  <c r="K3028" i="1" s="1"/>
  <c r="I3266" i="1"/>
  <c r="J3266" i="1" s="1"/>
  <c r="K3266" i="1" s="1"/>
  <c r="I2156" i="1"/>
  <c r="J2156" i="1" s="1"/>
  <c r="K2156" i="1" s="1"/>
  <c r="I1540" i="1"/>
  <c r="J1540" i="1" s="1"/>
  <c r="K1540" i="1" s="1"/>
  <c r="I2041" i="1"/>
  <c r="J2041" i="1" s="1"/>
  <c r="K2041" i="1" s="1"/>
  <c r="I1463" i="1"/>
  <c r="J1463" i="1" s="1"/>
  <c r="K1463" i="1" s="1"/>
  <c r="I3895" i="1"/>
  <c r="J3895" i="1" s="1"/>
  <c r="K3895" i="1" s="1"/>
  <c r="I2925" i="1"/>
  <c r="J2925" i="1" s="1"/>
  <c r="K2925" i="1" s="1"/>
  <c r="I2133" i="1"/>
  <c r="J2133" i="1" s="1"/>
  <c r="K2133" i="1" s="1"/>
  <c r="I2626" i="1"/>
  <c r="J2626" i="1" s="1"/>
  <c r="K2626" i="1" s="1"/>
  <c r="I2374" i="1"/>
  <c r="J2374" i="1" s="1"/>
  <c r="K2374" i="1" s="1"/>
  <c r="I3464" i="1"/>
  <c r="J3464" i="1" s="1"/>
  <c r="K3464" i="1" s="1"/>
  <c r="I2271" i="1"/>
  <c r="J2271" i="1" s="1"/>
  <c r="K2271" i="1" s="1"/>
  <c r="I3455" i="1"/>
  <c r="J3455" i="1" s="1"/>
  <c r="K3455" i="1" s="1"/>
  <c r="I1947" i="1"/>
  <c r="J1947" i="1" s="1"/>
  <c r="K1947" i="1" s="1"/>
  <c r="I2975" i="1"/>
  <c r="J2975" i="1" s="1"/>
  <c r="K2975" i="1" s="1"/>
  <c r="I3703" i="1"/>
  <c r="J3703" i="1" s="1"/>
  <c r="K3703" i="1" s="1"/>
  <c r="I1853" i="1"/>
  <c r="J1853" i="1" s="1"/>
  <c r="K1853" i="1" s="1"/>
  <c r="I3535" i="1"/>
  <c r="J3535" i="1" s="1"/>
  <c r="K3535" i="1" s="1"/>
  <c r="I1959" i="1"/>
  <c r="J1959" i="1" s="1"/>
  <c r="K1959" i="1" s="1"/>
  <c r="I3427" i="1"/>
  <c r="J3427" i="1" s="1"/>
  <c r="K3427" i="1" s="1"/>
  <c r="I3367" i="1"/>
  <c r="J3367" i="1" s="1"/>
  <c r="K3367" i="1" s="1"/>
  <c r="I2571" i="1"/>
  <c r="J2571" i="1" s="1"/>
  <c r="K2571" i="1" s="1"/>
  <c r="I2851" i="1"/>
  <c r="J2851" i="1" s="1"/>
  <c r="K2851" i="1" s="1"/>
  <c r="I1752" i="1"/>
  <c r="J1752" i="1" s="1"/>
  <c r="K1752" i="1" s="1"/>
  <c r="I3568" i="1"/>
  <c r="J3568" i="1" s="1"/>
  <c r="K3568" i="1" s="1"/>
  <c r="I1801" i="1"/>
  <c r="J1801" i="1" s="1"/>
  <c r="K1801" i="1" s="1"/>
  <c r="I3429" i="1"/>
  <c r="J3429" i="1" s="1"/>
  <c r="K3429" i="1" s="1"/>
  <c r="I1085" i="1"/>
  <c r="J1085" i="1" s="1"/>
  <c r="K1085" i="1" s="1"/>
  <c r="I1017" i="1"/>
  <c r="J1017" i="1" s="1"/>
  <c r="K1017" i="1" s="1"/>
  <c r="I2764" i="1"/>
  <c r="J2764" i="1" s="1"/>
  <c r="K2764" i="1" s="1"/>
  <c r="I3832" i="1"/>
  <c r="J3832" i="1" s="1"/>
  <c r="K3832" i="1" s="1"/>
  <c r="I3060" i="1"/>
  <c r="J3060" i="1" s="1"/>
  <c r="K3060" i="1" s="1"/>
  <c r="I1854" i="1"/>
  <c r="J1854" i="1" s="1"/>
  <c r="K1854" i="1" s="1"/>
  <c r="I2276" i="1"/>
  <c r="J2276" i="1" s="1"/>
  <c r="K2276" i="1" s="1"/>
  <c r="I3896" i="1"/>
  <c r="J3896" i="1" s="1"/>
  <c r="K3896" i="1" s="1"/>
  <c r="I1419" i="1"/>
  <c r="J1419" i="1" s="1"/>
  <c r="K1419" i="1" s="1"/>
  <c r="I3490" i="1"/>
  <c r="J3490" i="1" s="1"/>
  <c r="K3490" i="1" s="1"/>
  <c r="I1764" i="1"/>
  <c r="J1764" i="1" s="1"/>
  <c r="K1764" i="1" s="1"/>
  <c r="I3638" i="1"/>
  <c r="J3638" i="1" s="1"/>
  <c r="K3638" i="1" s="1"/>
  <c r="I3859" i="1"/>
  <c r="J3859" i="1" s="1"/>
  <c r="K3859" i="1" s="1"/>
  <c r="I3548" i="1"/>
  <c r="J3548" i="1" s="1"/>
  <c r="K3548" i="1" s="1"/>
  <c r="I2048" i="1"/>
  <c r="J2048" i="1" s="1"/>
  <c r="K2048" i="1" s="1"/>
  <c r="I3021" i="1"/>
  <c r="J3021" i="1" s="1"/>
  <c r="K3021" i="1" s="1"/>
  <c r="I3059" i="1"/>
  <c r="J3059" i="1" s="1"/>
  <c r="K3059" i="1" s="1"/>
  <c r="I2612" i="1"/>
  <c r="J2612" i="1" s="1"/>
  <c r="K2612" i="1" s="1"/>
  <c r="I2704" i="1"/>
  <c r="J2704" i="1" s="1"/>
  <c r="K2704" i="1" s="1"/>
  <c r="I3980" i="1"/>
  <c r="J3980" i="1" s="1"/>
  <c r="K3980" i="1" s="1"/>
  <c r="I3517" i="1"/>
  <c r="J3517" i="1" s="1"/>
  <c r="K3517" i="1" s="1"/>
  <c r="I1484" i="1"/>
  <c r="J1484" i="1" s="1"/>
  <c r="K1484" i="1" s="1"/>
  <c r="I2319" i="1"/>
  <c r="J2319" i="1" s="1"/>
  <c r="K2319" i="1" s="1"/>
  <c r="I3746" i="1"/>
  <c r="J3746" i="1" s="1"/>
  <c r="K3746" i="1" s="1"/>
  <c r="I1981" i="1"/>
  <c r="J1981" i="1" s="1"/>
  <c r="K1981" i="1" s="1"/>
  <c r="I3572" i="1"/>
  <c r="J3572" i="1" s="1"/>
  <c r="K3572" i="1" s="1"/>
  <c r="I1571" i="1"/>
  <c r="J1571" i="1" s="1"/>
  <c r="K1571" i="1" s="1"/>
  <c r="I2475" i="1"/>
  <c r="J2475" i="1" s="1"/>
  <c r="K2475" i="1" s="1"/>
  <c r="I3618" i="1"/>
  <c r="J3618" i="1" s="1"/>
  <c r="K3618" i="1" s="1"/>
  <c r="I3315" i="1"/>
  <c r="J3315" i="1" s="1"/>
  <c r="K3315" i="1" s="1"/>
  <c r="I3125" i="1"/>
  <c r="J3125" i="1" s="1"/>
  <c r="K3125" i="1" s="1"/>
  <c r="I1385" i="1"/>
  <c r="J1385" i="1" s="1"/>
  <c r="K1385" i="1" s="1"/>
  <c r="I2021" i="1"/>
  <c r="J2021" i="1" s="1"/>
  <c r="K2021" i="1" s="1"/>
  <c r="I3793" i="1"/>
  <c r="J3793" i="1" s="1"/>
  <c r="K3793" i="1" s="1"/>
  <c r="I1778" i="1"/>
  <c r="J1778" i="1" s="1"/>
  <c r="K1778" i="1" s="1"/>
  <c r="I2888" i="1"/>
  <c r="J2888" i="1" s="1"/>
  <c r="K2888" i="1" s="1"/>
  <c r="I2680" i="1"/>
  <c r="J2680" i="1" s="1"/>
  <c r="K2680" i="1" s="1"/>
  <c r="I2190" i="1"/>
  <c r="J2190" i="1" s="1"/>
  <c r="K2190" i="1" s="1"/>
  <c r="I3655" i="1"/>
  <c r="J3655" i="1" s="1"/>
  <c r="K3655" i="1" s="1"/>
  <c r="I3474" i="1"/>
  <c r="J3474" i="1" s="1"/>
  <c r="K3474" i="1" s="1"/>
  <c r="I1069" i="1"/>
  <c r="J1069" i="1" s="1"/>
  <c r="K1069" i="1" s="1"/>
  <c r="I1586" i="1"/>
  <c r="J1586" i="1" s="1"/>
  <c r="K1586" i="1" s="1"/>
  <c r="I3669" i="1"/>
  <c r="J3669" i="1" s="1"/>
  <c r="K3669" i="1" s="1"/>
  <c r="I3083" i="1"/>
  <c r="J3083" i="1" s="1"/>
  <c r="K3083" i="1" s="1"/>
  <c r="I2622" i="1"/>
  <c r="J2622" i="1" s="1"/>
  <c r="K2622" i="1" s="1"/>
  <c r="I3370" i="1"/>
  <c r="J3370" i="1" s="1"/>
  <c r="K3370" i="1" s="1"/>
  <c r="I3830" i="1"/>
  <c r="J3830" i="1" s="1"/>
  <c r="K3830" i="1" s="1"/>
  <c r="I2310" i="1"/>
  <c r="J2310" i="1" s="1"/>
  <c r="K2310" i="1" s="1"/>
  <c r="I2994" i="1"/>
  <c r="J2994" i="1" s="1"/>
  <c r="K2994" i="1" s="1"/>
  <c r="I1417" i="1"/>
  <c r="J1417" i="1" s="1"/>
  <c r="K1417" i="1" s="1"/>
  <c r="I3938" i="1"/>
  <c r="J3938" i="1" s="1"/>
  <c r="K3938" i="1" s="1"/>
  <c r="I2099" i="1"/>
  <c r="J2099" i="1" s="1"/>
  <c r="K2099" i="1" s="1"/>
  <c r="I1786" i="1"/>
  <c r="J1786" i="1" s="1"/>
  <c r="K1786" i="1" s="1"/>
  <c r="I1354" i="1"/>
  <c r="J1354" i="1" s="1"/>
  <c r="K1354" i="1" s="1"/>
  <c r="I1557" i="1"/>
  <c r="J1557" i="1" s="1"/>
  <c r="K1557" i="1" s="1"/>
  <c r="I3845" i="1"/>
  <c r="J3845" i="1" s="1"/>
  <c r="K3845" i="1" s="1"/>
  <c r="I2131" i="1"/>
  <c r="J2131" i="1" s="1"/>
  <c r="K2131" i="1" s="1"/>
  <c r="I3185" i="1"/>
  <c r="J3185" i="1" s="1"/>
  <c r="K3185" i="1" s="1"/>
  <c r="I3865" i="1"/>
  <c r="J3865" i="1" s="1"/>
  <c r="K3865" i="1" s="1"/>
  <c r="I2616" i="1"/>
  <c r="J2616" i="1" s="1"/>
  <c r="K2616" i="1" s="1"/>
  <c r="I1553" i="1"/>
  <c r="J1553" i="1" s="1"/>
  <c r="K1553" i="1" s="1"/>
  <c r="I1680" i="1"/>
  <c r="J1680" i="1" s="1"/>
  <c r="K1680" i="1" s="1"/>
  <c r="I2331" i="1"/>
  <c r="J2331" i="1" s="1"/>
  <c r="K2331" i="1" s="1"/>
  <c r="I2388" i="1"/>
  <c r="J2388" i="1" s="1"/>
  <c r="K2388" i="1" s="1"/>
  <c r="I3179" i="1"/>
  <c r="J3179" i="1" s="1"/>
  <c r="K3179" i="1" s="1"/>
  <c r="I1694" i="1"/>
  <c r="J1694" i="1" s="1"/>
  <c r="K1694" i="1" s="1"/>
  <c r="I2317" i="1"/>
  <c r="J2317" i="1" s="1"/>
  <c r="K2317" i="1" s="1"/>
  <c r="I2436" i="1"/>
  <c r="J2436" i="1" s="1"/>
  <c r="K2436" i="1" s="1"/>
  <c r="I3978" i="1"/>
  <c r="J3978" i="1" s="1"/>
  <c r="K3978" i="1" s="1"/>
  <c r="I2263" i="1"/>
  <c r="J2263" i="1" s="1"/>
  <c r="K2263" i="1" s="1"/>
  <c r="I3790" i="1"/>
  <c r="J3790" i="1" s="1"/>
  <c r="K3790" i="1" s="1"/>
  <c r="I1798" i="1"/>
  <c r="J1798" i="1" s="1"/>
  <c r="K1798" i="1" s="1"/>
  <c r="I3501" i="1"/>
  <c r="J3501" i="1" s="1"/>
  <c r="K3501" i="1" s="1"/>
  <c r="I2874" i="1"/>
  <c r="J2874" i="1" s="1"/>
  <c r="K2874" i="1" s="1"/>
  <c r="I1887" i="1"/>
  <c r="J1887" i="1" s="1"/>
  <c r="K1887" i="1" s="1"/>
  <c r="I1541" i="1"/>
  <c r="J1541" i="1" s="1"/>
  <c r="K1541" i="1" s="1"/>
  <c r="I2866" i="1"/>
  <c r="J2866" i="1" s="1"/>
  <c r="K2866" i="1" s="1"/>
  <c r="I1450" i="1"/>
  <c r="J1450" i="1" s="1"/>
  <c r="K1450" i="1" s="1"/>
  <c r="I2332" i="1"/>
  <c r="J2332" i="1" s="1"/>
  <c r="K2332" i="1" s="1"/>
  <c r="I1525" i="1"/>
  <c r="J1525" i="1" s="1"/>
  <c r="K1525" i="1" s="1"/>
  <c r="I2177" i="1"/>
  <c r="J2177" i="1" s="1"/>
  <c r="K2177" i="1" s="1"/>
  <c r="I3589" i="1"/>
  <c r="J3589" i="1" s="1"/>
  <c r="K3589" i="1" s="1"/>
  <c r="I3145" i="1"/>
  <c r="J3145" i="1" s="1"/>
  <c r="K3145" i="1" s="1"/>
  <c r="I2934" i="1"/>
  <c r="J2934" i="1" s="1"/>
  <c r="K2934" i="1" s="1"/>
  <c r="I1211" i="1"/>
  <c r="J1211" i="1" s="1"/>
  <c r="K1211" i="1" s="1"/>
  <c r="I3533" i="1"/>
  <c r="J3533" i="1" s="1"/>
  <c r="K3533" i="1" s="1"/>
  <c r="I2022" i="1"/>
  <c r="J2022" i="1" s="1"/>
  <c r="K2022" i="1" s="1"/>
  <c r="I2290" i="1"/>
  <c r="J2290" i="1" s="1"/>
  <c r="K2290" i="1" s="1"/>
  <c r="I2974" i="1"/>
  <c r="J2974" i="1" s="1"/>
  <c r="K2974" i="1" s="1"/>
  <c r="I3091" i="1"/>
  <c r="J3091" i="1" s="1"/>
  <c r="K3091" i="1" s="1"/>
  <c r="I1907" i="1"/>
  <c r="J1907" i="1" s="1"/>
  <c r="K1907" i="1" s="1"/>
  <c r="I3717" i="1"/>
  <c r="J3717" i="1" s="1"/>
  <c r="K3717" i="1" s="1"/>
  <c r="I2160" i="1"/>
  <c r="J2160" i="1" s="1"/>
  <c r="K2160" i="1" s="1"/>
  <c r="I2424" i="1"/>
  <c r="J2424" i="1" s="1"/>
  <c r="K2424" i="1" s="1"/>
  <c r="I1408" i="1"/>
  <c r="J1408" i="1" s="1"/>
  <c r="K1408" i="1" s="1"/>
  <c r="I2427" i="1"/>
  <c r="J2427" i="1" s="1"/>
  <c r="K2427" i="1" s="1"/>
  <c r="I3718" i="1"/>
  <c r="J3718" i="1" s="1"/>
  <c r="K3718" i="1" s="1"/>
  <c r="I2293" i="1"/>
  <c r="J2293" i="1" s="1"/>
  <c r="K2293" i="1" s="1"/>
  <c r="I1331" i="1"/>
  <c r="J1331" i="1" s="1"/>
  <c r="K1331" i="1" s="1"/>
  <c r="I2072" i="1"/>
  <c r="J2072" i="1" s="1"/>
  <c r="K2072" i="1" s="1"/>
  <c r="I1184" i="1"/>
  <c r="J1184" i="1" s="1"/>
  <c r="K1184" i="1" s="1"/>
  <c r="I3581" i="1"/>
  <c r="J3581" i="1" s="1"/>
  <c r="K3581" i="1" s="1"/>
  <c r="I3737" i="1"/>
  <c r="J3737" i="1" s="1"/>
  <c r="K3737" i="1" s="1"/>
  <c r="I2653" i="1"/>
  <c r="J2653" i="1" s="1"/>
  <c r="K2653" i="1" s="1"/>
  <c r="I1700" i="1"/>
  <c r="J1700" i="1" s="1"/>
  <c r="K1700" i="1" s="1"/>
  <c r="I2614" i="1"/>
  <c r="J2614" i="1" s="1"/>
  <c r="K2614" i="1" s="1"/>
  <c r="I1716" i="1"/>
  <c r="J1716" i="1" s="1"/>
  <c r="K1716" i="1" s="1"/>
  <c r="I2824" i="1"/>
  <c r="J2824" i="1" s="1"/>
  <c r="K2824" i="1" s="1"/>
  <c r="I3174" i="1"/>
  <c r="J3174" i="1" s="1"/>
  <c r="K3174" i="1" s="1"/>
  <c r="I3203" i="1"/>
  <c r="J3203" i="1" s="1"/>
  <c r="K3203" i="1" s="1"/>
  <c r="I2729" i="1"/>
  <c r="J2729" i="1" s="1"/>
  <c r="K2729" i="1" s="1"/>
  <c r="I2773" i="1"/>
  <c r="J2773" i="1" s="1"/>
  <c r="K2773" i="1" s="1"/>
  <c r="I2281" i="1"/>
  <c r="J2281" i="1" s="1"/>
  <c r="K2281" i="1" s="1"/>
  <c r="I2881" i="1"/>
  <c r="J2881" i="1" s="1"/>
  <c r="K2881" i="1" s="1"/>
  <c r="I2553" i="1"/>
  <c r="J2553" i="1" s="1"/>
  <c r="K2553" i="1" s="1"/>
  <c r="I3698" i="1"/>
  <c r="J3698" i="1" s="1"/>
  <c r="K3698" i="1" s="1"/>
  <c r="I3918" i="1"/>
  <c r="J3918" i="1" s="1"/>
  <c r="K3918" i="1" s="1"/>
  <c r="I3408" i="1"/>
  <c r="J3408" i="1" s="1"/>
  <c r="K3408" i="1" s="1"/>
  <c r="I2836" i="1"/>
  <c r="J2836" i="1" s="1"/>
  <c r="K2836" i="1" s="1"/>
  <c r="I1884" i="1"/>
  <c r="J1884" i="1" s="1"/>
  <c r="K1884" i="1" s="1"/>
  <c r="I2825" i="1"/>
  <c r="J2825" i="1" s="1"/>
  <c r="K2825" i="1" s="1"/>
  <c r="I1024" i="1"/>
  <c r="J1024" i="1" s="1"/>
  <c r="K1024" i="1" s="1"/>
  <c r="I1667" i="1"/>
  <c r="J1667" i="1" s="1"/>
  <c r="K1667" i="1" s="1"/>
  <c r="I1442" i="1"/>
  <c r="J1442" i="1" s="1"/>
  <c r="K1442" i="1" s="1"/>
  <c r="I2024" i="1"/>
  <c r="J2024" i="1" s="1"/>
  <c r="K2024" i="1" s="1"/>
  <c r="I2645" i="1"/>
  <c r="J2645" i="1" s="1"/>
  <c r="K2645" i="1" s="1"/>
  <c r="I3926" i="1"/>
  <c r="J3926" i="1" s="1"/>
  <c r="K3926" i="1" s="1"/>
  <c r="I3643" i="1"/>
  <c r="J3643" i="1" s="1"/>
  <c r="K3643" i="1" s="1"/>
  <c r="I2952" i="1"/>
  <c r="J2952" i="1" s="1"/>
  <c r="K2952" i="1" s="1"/>
  <c r="I2684" i="1"/>
  <c r="J2684" i="1" s="1"/>
  <c r="K2684" i="1" s="1"/>
  <c r="I2285" i="1"/>
  <c r="J2285" i="1" s="1"/>
  <c r="K2285" i="1" s="1"/>
  <c r="I3610" i="1"/>
  <c r="J3610" i="1" s="1"/>
  <c r="K3610" i="1" s="1"/>
  <c r="I3964" i="1"/>
  <c r="J3964" i="1" s="1"/>
  <c r="K3964" i="1" s="1"/>
  <c r="I1631" i="1"/>
  <c r="J1631" i="1" s="1"/>
  <c r="K1631" i="1" s="1"/>
  <c r="I1235" i="1"/>
  <c r="J1235" i="1" s="1"/>
  <c r="K1235" i="1" s="1"/>
  <c r="I3909" i="1"/>
  <c r="J3909" i="1" s="1"/>
  <c r="K3909" i="1" s="1"/>
  <c r="I1696" i="1"/>
  <c r="J1696" i="1" s="1"/>
  <c r="K1696" i="1" s="1"/>
  <c r="I3362" i="1"/>
  <c r="J3362" i="1" s="1"/>
  <c r="K3362" i="1" s="1"/>
  <c r="I3787" i="1"/>
  <c r="J3787" i="1" s="1"/>
  <c r="K3787" i="1" s="1"/>
  <c r="I2491" i="1"/>
  <c r="J2491" i="1" s="1"/>
  <c r="K2491" i="1" s="1"/>
  <c r="I1755" i="1"/>
  <c r="J1755" i="1" s="1"/>
  <c r="K1755" i="1" s="1"/>
  <c r="I2932" i="1"/>
  <c r="J2932" i="1" s="1"/>
  <c r="K2932" i="1" s="1"/>
  <c r="I2202" i="1"/>
  <c r="J2202" i="1" s="1"/>
  <c r="K2202" i="1" s="1"/>
  <c r="I2547" i="1"/>
  <c r="J2547" i="1" s="1"/>
  <c r="K2547" i="1" s="1"/>
  <c r="I2304" i="1"/>
  <c r="J2304" i="1" s="1"/>
  <c r="K2304" i="1" s="1"/>
  <c r="I3792" i="1"/>
  <c r="J3792" i="1" s="1"/>
  <c r="K3792" i="1" s="1"/>
  <c r="I2308" i="1"/>
  <c r="J2308" i="1" s="1"/>
  <c r="K2308" i="1" s="1"/>
  <c r="I3749" i="1"/>
  <c r="J3749" i="1" s="1"/>
  <c r="K3749" i="1" s="1"/>
  <c r="I1334" i="1"/>
  <c r="J1334" i="1" s="1"/>
  <c r="K1334" i="1" s="1"/>
  <c r="I1841" i="1"/>
  <c r="J1841" i="1" s="1"/>
  <c r="K1841" i="1" s="1"/>
  <c r="I1075" i="1"/>
  <c r="J1075" i="1" s="1"/>
  <c r="K1075" i="1" s="1"/>
  <c r="I1467" i="1"/>
  <c r="J1467" i="1" s="1"/>
  <c r="K1467" i="1" s="1"/>
  <c r="I2669" i="1"/>
  <c r="J2669" i="1" s="1"/>
  <c r="K2669" i="1" s="1"/>
  <c r="I3733" i="1"/>
  <c r="J3733" i="1" s="1"/>
  <c r="K3733" i="1" s="1"/>
  <c r="I3308" i="1"/>
  <c r="J3308" i="1" s="1"/>
  <c r="K3308" i="1" s="1"/>
  <c r="I1473" i="1"/>
  <c r="J1473" i="1" s="1"/>
  <c r="K1473" i="1" s="1"/>
  <c r="I1022" i="1"/>
  <c r="J1022" i="1" s="1"/>
  <c r="K1022" i="1" s="1"/>
  <c r="I2642" i="1"/>
  <c r="J2642" i="1" s="1"/>
  <c r="K2642" i="1" s="1"/>
  <c r="I1180" i="1"/>
  <c r="J1180" i="1" s="1"/>
  <c r="K1180" i="1" s="1"/>
  <c r="I3033" i="1"/>
  <c r="J3033" i="1" s="1"/>
  <c r="K3033" i="1" s="1"/>
  <c r="I1845" i="1"/>
  <c r="J1845" i="1" s="1"/>
  <c r="K1845" i="1" s="1"/>
  <c r="I1393" i="1"/>
  <c r="J1393" i="1" s="1"/>
  <c r="K1393" i="1" s="1"/>
  <c r="I1808" i="1"/>
  <c r="J1808" i="1" s="1"/>
  <c r="K1808" i="1" s="1"/>
  <c r="I1206" i="1"/>
  <c r="J1206" i="1" s="1"/>
  <c r="K1206" i="1" s="1"/>
  <c r="I2989" i="1"/>
  <c r="J2989" i="1" s="1"/>
  <c r="K2989" i="1" s="1"/>
  <c r="I3262" i="1"/>
  <c r="J3262" i="1" s="1"/>
  <c r="K3262" i="1" s="1"/>
  <c r="I3132" i="1"/>
  <c r="J3132" i="1" s="1"/>
  <c r="K3132" i="1" s="1"/>
  <c r="I1181" i="1"/>
  <c r="J1181" i="1" s="1"/>
  <c r="K1181" i="1" s="1"/>
  <c r="I1224" i="1"/>
  <c r="J1224" i="1" s="1"/>
  <c r="K1224" i="1" s="1"/>
  <c r="I1624" i="1"/>
  <c r="J1624" i="1" s="1"/>
  <c r="K1624" i="1" s="1"/>
  <c r="I2007" i="1"/>
  <c r="J2007" i="1" s="1"/>
  <c r="K2007" i="1" s="1"/>
  <c r="I3258" i="1"/>
  <c r="J3258" i="1" s="1"/>
  <c r="K3258" i="1" s="1"/>
  <c r="I3322" i="1"/>
  <c r="J3322" i="1" s="1"/>
  <c r="K3322" i="1" s="1"/>
  <c r="I1919" i="1"/>
  <c r="J1919" i="1" s="1"/>
  <c r="K1919" i="1" s="1"/>
  <c r="I1233" i="1"/>
  <c r="J1233" i="1" s="1"/>
  <c r="K1233" i="1" s="1"/>
  <c r="I3204" i="1"/>
  <c r="J3204" i="1" s="1"/>
  <c r="K3204" i="1" s="1"/>
  <c r="I1731" i="1"/>
  <c r="J1731" i="1" s="1"/>
  <c r="K1731" i="1" s="1"/>
  <c r="I2149" i="1"/>
  <c r="J2149" i="1" s="1"/>
  <c r="K2149" i="1" s="1"/>
  <c r="I2958" i="1"/>
  <c r="J2958" i="1" s="1"/>
  <c r="K2958" i="1" s="1"/>
  <c r="I2176" i="1"/>
  <c r="J2176" i="1" s="1"/>
  <c r="K2176" i="1" s="1"/>
  <c r="I3756" i="1"/>
  <c r="J3756" i="1" s="1"/>
  <c r="K3756" i="1" s="1"/>
  <c r="I3965" i="1"/>
  <c r="J3965" i="1" s="1"/>
  <c r="K3965" i="1" s="1"/>
  <c r="I3114" i="1"/>
  <c r="J3114" i="1" s="1"/>
  <c r="K3114" i="1" s="1"/>
  <c r="I2591" i="1"/>
  <c r="J2591" i="1" s="1"/>
  <c r="K2591" i="1" s="1"/>
  <c r="I3379" i="1"/>
  <c r="J3379" i="1" s="1"/>
  <c r="K3379" i="1" s="1"/>
  <c r="I3426" i="1"/>
  <c r="J3426" i="1" s="1"/>
  <c r="K3426" i="1" s="1"/>
  <c r="I2236" i="1"/>
  <c r="J2236" i="1" s="1"/>
  <c r="K2236" i="1" s="1"/>
  <c r="I1514" i="1"/>
  <c r="J1514" i="1" s="1"/>
  <c r="K1514" i="1" s="1"/>
  <c r="I2586" i="1"/>
  <c r="J2586" i="1" s="1"/>
  <c r="K2586" i="1" s="1"/>
  <c r="I1950" i="1"/>
  <c r="J1950" i="1" s="1"/>
  <c r="K1950" i="1" s="1"/>
  <c r="I2461" i="1"/>
  <c r="J2461" i="1" s="1"/>
  <c r="K2461" i="1" s="1"/>
  <c r="I3066" i="1"/>
  <c r="J3066" i="1" s="1"/>
  <c r="K3066" i="1" s="1"/>
  <c r="I2018" i="1"/>
  <c r="J2018" i="1" s="1"/>
  <c r="K2018" i="1" s="1"/>
  <c r="I3348" i="1"/>
  <c r="J3348" i="1" s="1"/>
  <c r="K3348" i="1" s="1"/>
  <c r="I2387" i="1"/>
  <c r="J2387" i="1" s="1"/>
  <c r="K2387" i="1" s="1"/>
  <c r="I2608" i="1"/>
  <c r="J2608" i="1" s="1"/>
  <c r="K2608" i="1" s="1"/>
  <c r="I1614" i="1"/>
  <c r="J1614" i="1" s="1"/>
  <c r="K1614" i="1" s="1"/>
  <c r="I1078" i="1"/>
  <c r="J1078" i="1" s="1"/>
  <c r="K1078" i="1" s="1"/>
  <c r="I3694" i="1"/>
  <c r="J3694" i="1" s="1"/>
  <c r="K3694" i="1" s="1"/>
  <c r="I2355" i="1"/>
  <c r="J2355" i="1" s="1"/>
  <c r="K2355" i="1" s="1"/>
  <c r="I3927" i="1"/>
  <c r="J3927" i="1" s="1"/>
  <c r="K3927" i="1" s="1"/>
  <c r="I2732" i="1"/>
  <c r="J2732" i="1" s="1"/>
  <c r="K2732" i="1" s="1"/>
  <c r="I2425" i="1"/>
  <c r="J2425" i="1" s="1"/>
  <c r="K2425" i="1" s="1"/>
  <c r="I1750" i="1"/>
  <c r="J1750" i="1" s="1"/>
  <c r="K1750" i="1" s="1"/>
  <c r="I3675" i="1"/>
  <c r="J3675" i="1" s="1"/>
  <c r="K3675" i="1" s="1"/>
  <c r="I1863" i="1"/>
  <c r="J1863" i="1" s="1"/>
  <c r="K1863" i="1" s="1"/>
  <c r="I1333" i="1"/>
  <c r="J1333" i="1" s="1"/>
  <c r="K1333" i="1" s="1"/>
  <c r="I2257" i="1"/>
  <c r="J2257" i="1" s="1"/>
  <c r="K2257" i="1" s="1"/>
  <c r="I1588" i="1"/>
  <c r="J1588" i="1" s="1"/>
  <c r="K1588" i="1" s="1"/>
  <c r="I1028" i="1"/>
  <c r="J1028" i="1" s="1"/>
  <c r="K1028" i="1" s="1"/>
  <c r="I2175" i="1"/>
  <c r="J2175" i="1" s="1"/>
  <c r="K2175" i="1" s="1"/>
  <c r="I1136" i="1"/>
  <c r="J1136" i="1" s="1"/>
  <c r="K1136" i="1" s="1"/>
  <c r="I2488" i="1"/>
  <c r="J2488" i="1" s="1"/>
  <c r="K2488" i="1" s="1"/>
  <c r="I3519" i="1"/>
  <c r="J3519" i="1" s="1"/>
  <c r="K3519" i="1" s="1"/>
  <c r="I3566" i="1"/>
  <c r="J3566" i="1" s="1"/>
  <c r="K3566" i="1" s="1"/>
  <c r="I2045" i="1"/>
  <c r="J2045" i="1" s="1"/>
  <c r="K2045" i="1" s="1"/>
  <c r="I1193" i="1"/>
  <c r="J1193" i="1" s="1"/>
  <c r="K1193" i="1" s="1"/>
  <c r="I1708" i="1"/>
  <c r="J1708" i="1" s="1"/>
  <c r="K1708" i="1" s="1"/>
  <c r="I2830" i="1"/>
  <c r="J2830" i="1" s="1"/>
  <c r="K2830" i="1" s="1"/>
  <c r="I3911" i="1"/>
  <c r="J3911" i="1" s="1"/>
  <c r="K3911" i="1" s="1"/>
  <c r="I3232" i="1"/>
  <c r="J3232" i="1" s="1"/>
  <c r="K3232" i="1" s="1"/>
  <c r="I3635" i="1"/>
  <c r="J3635" i="1" s="1"/>
  <c r="K3635" i="1" s="1"/>
  <c r="I1273" i="1"/>
  <c r="J1273" i="1" s="1"/>
  <c r="K1273" i="1" s="1"/>
  <c r="I1925" i="1"/>
  <c r="J1925" i="1" s="1"/>
  <c r="K1925" i="1" s="1"/>
  <c r="I3088" i="1"/>
  <c r="J3088" i="1" s="1"/>
  <c r="K3088" i="1" s="1"/>
  <c r="I1920" i="1"/>
  <c r="J1920" i="1" s="1"/>
  <c r="K1920" i="1" s="1"/>
  <c r="I3974" i="1"/>
  <c r="J3974" i="1" s="1"/>
  <c r="K3974" i="1" s="1"/>
  <c r="I3632" i="1"/>
  <c r="J3632" i="1" s="1"/>
  <c r="K3632" i="1" s="1"/>
  <c r="I2367" i="1"/>
  <c r="J2367" i="1" s="1"/>
  <c r="K2367" i="1" s="1"/>
  <c r="I1462" i="1"/>
  <c r="J1462" i="1" s="1"/>
  <c r="K1462" i="1" s="1"/>
  <c r="I3068" i="1"/>
  <c r="J3068" i="1" s="1"/>
  <c r="K3068" i="1" s="1"/>
  <c r="I3681" i="1"/>
  <c r="J3681" i="1" s="1"/>
  <c r="K3681" i="1" s="1"/>
  <c r="I3970" i="1"/>
  <c r="J3970" i="1" s="1"/>
  <c r="K3970" i="1" s="1"/>
  <c r="I1294" i="1"/>
  <c r="J1294" i="1" s="1"/>
  <c r="K1294" i="1" s="1"/>
  <c r="I1179" i="1"/>
  <c r="J1179" i="1" s="1"/>
  <c r="K1179" i="1" s="1"/>
  <c r="I2719" i="1"/>
  <c r="J2719" i="1" s="1"/>
  <c r="K2719" i="1" s="1"/>
  <c r="I1351" i="1"/>
  <c r="J1351" i="1" s="1"/>
  <c r="K1351" i="1" s="1"/>
  <c r="I1552" i="1"/>
  <c r="J1552" i="1" s="1"/>
  <c r="K1552" i="1" s="1"/>
  <c r="I1503" i="1"/>
  <c r="J1503" i="1" s="1"/>
  <c r="K1503" i="1" s="1"/>
  <c r="I1948" i="1"/>
  <c r="J1948" i="1" s="1"/>
  <c r="K1948" i="1" s="1"/>
  <c r="I3513" i="1"/>
  <c r="J3513" i="1" s="1"/>
  <c r="K3513" i="1" s="1"/>
  <c r="I2964" i="1"/>
  <c r="J2964" i="1" s="1"/>
  <c r="K2964" i="1" s="1"/>
  <c r="I3879" i="1"/>
  <c r="J3879" i="1" s="1"/>
  <c r="K3879" i="1" s="1"/>
  <c r="I2782" i="1"/>
  <c r="J2782" i="1" s="1"/>
  <c r="K2782" i="1" s="1"/>
  <c r="I2500" i="1"/>
  <c r="J2500" i="1" s="1"/>
  <c r="K2500" i="1" s="1"/>
  <c r="I1701" i="1"/>
  <c r="J1701" i="1" s="1"/>
  <c r="K1701" i="1" s="1"/>
  <c r="I1640" i="1"/>
  <c r="J1640" i="1" s="1"/>
  <c r="K1640" i="1" s="1"/>
  <c r="I2838" i="1"/>
  <c r="J2838" i="1" s="1"/>
  <c r="K2838" i="1" s="1"/>
  <c r="I2918" i="1"/>
  <c r="J2918" i="1" s="1"/>
  <c r="K2918" i="1" s="1"/>
  <c r="I1207" i="1"/>
  <c r="J1207" i="1" s="1"/>
  <c r="K1207" i="1" s="1"/>
  <c r="I2445" i="1"/>
  <c r="J2445" i="1" s="1"/>
  <c r="K2445" i="1" s="1"/>
  <c r="I2592" i="1"/>
  <c r="J2592" i="1" s="1"/>
  <c r="K2592" i="1" s="1"/>
  <c r="I1481" i="1"/>
  <c r="J1481" i="1" s="1"/>
  <c r="K1481" i="1" s="1"/>
  <c r="I2371" i="1"/>
  <c r="J2371" i="1" s="1"/>
  <c r="K2371" i="1" s="1"/>
  <c r="I3864" i="1"/>
  <c r="J3864" i="1" s="1"/>
  <c r="K3864" i="1" s="1"/>
  <c r="I3388" i="1"/>
  <c r="J3388" i="1" s="1"/>
  <c r="K3388" i="1" s="1"/>
  <c r="I1946" i="1"/>
  <c r="J1946" i="1" s="1"/>
  <c r="K1946" i="1" s="1"/>
  <c r="I1317" i="1"/>
  <c r="J1317" i="1" s="1"/>
  <c r="K1317" i="1" s="1"/>
  <c r="I1702" i="1"/>
  <c r="J1702" i="1" s="1"/>
  <c r="K1702" i="1" s="1"/>
  <c r="I1944" i="1"/>
  <c r="J1944" i="1" s="1"/>
  <c r="K1944" i="1" s="1"/>
  <c r="I1398" i="1"/>
  <c r="J1398" i="1" s="1"/>
  <c r="K1398" i="1" s="1"/>
  <c r="I3983" i="1"/>
  <c r="J3983" i="1" s="1"/>
  <c r="K3983" i="1" s="1"/>
  <c r="I1894" i="1"/>
  <c r="J1894" i="1" s="1"/>
  <c r="K1894" i="1" s="1"/>
  <c r="I2269" i="1"/>
  <c r="J2269" i="1" s="1"/>
  <c r="K2269" i="1" s="1"/>
  <c r="I3092" i="1"/>
  <c r="J3092" i="1" s="1"/>
  <c r="K3092" i="1" s="1"/>
  <c r="I1297" i="1"/>
  <c r="J1297" i="1" s="1"/>
  <c r="K1297" i="1" s="1"/>
  <c r="I3593" i="1"/>
  <c r="J3593" i="1" s="1"/>
  <c r="K3593" i="1" s="1"/>
  <c r="I1576" i="1"/>
  <c r="J1576" i="1" s="1"/>
  <c r="K1576" i="1" s="1"/>
  <c r="I2315" i="1"/>
  <c r="J2315" i="1" s="1"/>
  <c r="K2315" i="1" s="1"/>
  <c r="I1034" i="1"/>
  <c r="J1034" i="1" s="1"/>
  <c r="K1034" i="1" s="1"/>
  <c r="I2511" i="1"/>
  <c r="J2511" i="1" s="1"/>
  <c r="K2511" i="1" s="1"/>
  <c r="I1036" i="1"/>
  <c r="J1036" i="1" s="1"/>
  <c r="K1036" i="1" s="1"/>
  <c r="I3851" i="1"/>
  <c r="J3851" i="1" s="1"/>
  <c r="K3851" i="1" s="1"/>
  <c r="I1771" i="1"/>
  <c r="J1771" i="1" s="1"/>
  <c r="K1771" i="1" s="1"/>
  <c r="I2503" i="1"/>
  <c r="J2503" i="1" s="1"/>
  <c r="K2503" i="1" s="1"/>
  <c r="I3654" i="1"/>
  <c r="J3654" i="1" s="1"/>
  <c r="K3654" i="1" s="1"/>
  <c r="I1340" i="1"/>
  <c r="J1340" i="1" s="1"/>
  <c r="K1340" i="1" s="1"/>
  <c r="I1064" i="1"/>
  <c r="J1064" i="1" s="1"/>
  <c r="K1064" i="1" s="1"/>
  <c r="I1594" i="1"/>
  <c r="J1594" i="1" s="1"/>
  <c r="K1594" i="1" s="1"/>
  <c r="I1529" i="1"/>
  <c r="J1529" i="1" s="1"/>
  <c r="K1529" i="1" s="1"/>
  <c r="I2801" i="1"/>
  <c r="J2801" i="1" s="1"/>
  <c r="K2801" i="1" s="1"/>
  <c r="I1237" i="1"/>
  <c r="J1237" i="1" s="1"/>
  <c r="K1237" i="1" s="1"/>
  <c r="I2561" i="1"/>
  <c r="J2561" i="1" s="1"/>
  <c r="K2561" i="1" s="1"/>
  <c r="I3373" i="1"/>
  <c r="J3373" i="1" s="1"/>
  <c r="K3373" i="1" s="1"/>
  <c r="I2775" i="1"/>
  <c r="J2775" i="1" s="1"/>
  <c r="K2775" i="1" s="1"/>
  <c r="I3577" i="1"/>
  <c r="J3577" i="1" s="1"/>
  <c r="K3577" i="1" s="1"/>
  <c r="I1549" i="1"/>
  <c r="J1549" i="1" s="1"/>
  <c r="K1549" i="1" s="1"/>
  <c r="I3465" i="1"/>
  <c r="J3465" i="1" s="1"/>
  <c r="K3465" i="1" s="1"/>
  <c r="I3360" i="1"/>
  <c r="J3360" i="1" s="1"/>
  <c r="K3360" i="1" s="1"/>
  <c r="I2741" i="1"/>
  <c r="J2741" i="1" s="1"/>
  <c r="K2741" i="1" s="1"/>
  <c r="I2433" i="1"/>
  <c r="J2433" i="1" s="1"/>
  <c r="K2433" i="1" s="1"/>
  <c r="I2812" i="1"/>
  <c r="J2812" i="1" s="1"/>
  <c r="K2812" i="1" s="1"/>
  <c r="I1349" i="1"/>
  <c r="J1349" i="1" s="1"/>
  <c r="K1349" i="1" s="1"/>
  <c r="I3908" i="1"/>
  <c r="J3908" i="1" s="1"/>
  <c r="K3908" i="1" s="1"/>
  <c r="I3516" i="1"/>
  <c r="J3516" i="1" s="1"/>
  <c r="K3516" i="1" s="1"/>
  <c r="I1261" i="1"/>
  <c r="J1261" i="1" s="1"/>
  <c r="K1261" i="1" s="1"/>
  <c r="I2093" i="1"/>
  <c r="J2093" i="1" s="1"/>
  <c r="K2093" i="1" s="1"/>
  <c r="I3557" i="1"/>
  <c r="J3557" i="1" s="1"/>
  <c r="K3557" i="1" s="1"/>
  <c r="I2635" i="1"/>
  <c r="J2635" i="1" s="1"/>
  <c r="K2635" i="1" s="1"/>
  <c r="I1155" i="1"/>
  <c r="J1155" i="1" s="1"/>
  <c r="K1155" i="1" s="1"/>
  <c r="I3930" i="1"/>
  <c r="J3930" i="1" s="1"/>
  <c r="K3930" i="1" s="1"/>
  <c r="I3596" i="1"/>
  <c r="J3596" i="1" s="1"/>
  <c r="K3596" i="1" s="1"/>
  <c r="I3527" i="1"/>
  <c r="J3527" i="1" s="1"/>
  <c r="K3527" i="1" s="1"/>
  <c r="I3620" i="1"/>
  <c r="J3620" i="1" s="1"/>
  <c r="K3620" i="1" s="1"/>
  <c r="I1387" i="1"/>
  <c r="J1387" i="1" s="1"/>
  <c r="K1387" i="1" s="1"/>
  <c r="I3284" i="1"/>
  <c r="J3284" i="1" s="1"/>
  <c r="K3284" i="1" s="1"/>
  <c r="I1271" i="1"/>
  <c r="J1271" i="1" s="1"/>
  <c r="K1271" i="1" s="1"/>
  <c r="I3713" i="1"/>
  <c r="J3713" i="1" s="1"/>
  <c r="K3713" i="1" s="1"/>
  <c r="I3530" i="1"/>
  <c r="J3530" i="1" s="1"/>
  <c r="K3530" i="1" s="1"/>
  <c r="I1982" i="1"/>
  <c r="J1982" i="1" s="1"/>
  <c r="K1982" i="1" s="1"/>
  <c r="I2766" i="1"/>
  <c r="J2766" i="1" s="1"/>
  <c r="K2766" i="1" s="1"/>
  <c r="I1879" i="1"/>
  <c r="J1879" i="1" s="1"/>
  <c r="K1879" i="1" s="1"/>
  <c r="I2378" i="1"/>
  <c r="J2378" i="1" s="1"/>
  <c r="K2378" i="1" s="1"/>
  <c r="I1042" i="1"/>
  <c r="J1042" i="1" s="1"/>
  <c r="K1042" i="1" s="1"/>
  <c r="I2715" i="1"/>
  <c r="J2715" i="1" s="1"/>
  <c r="K2715" i="1" s="1"/>
  <c r="I3127" i="1"/>
  <c r="J3127" i="1" s="1"/>
  <c r="K3127" i="1" s="1"/>
  <c r="I3436" i="1"/>
  <c r="J3436" i="1" s="1"/>
  <c r="K3436" i="1" s="1"/>
  <c r="I3567" i="1"/>
  <c r="J3567" i="1" s="1"/>
  <c r="K3567" i="1" s="1"/>
  <c r="I3094" i="1"/>
  <c r="J3094" i="1" s="1"/>
  <c r="K3094" i="1" s="1"/>
  <c r="I1783" i="1"/>
  <c r="J1783" i="1" s="1"/>
  <c r="K1783" i="1" s="1"/>
  <c r="I2198" i="1"/>
  <c r="J2198" i="1" s="1"/>
  <c r="K2198" i="1" s="1"/>
  <c r="I1293" i="1"/>
  <c r="J1293" i="1" s="1"/>
  <c r="K1293" i="1" s="1"/>
  <c r="I1939" i="1"/>
  <c r="J1939" i="1" s="1"/>
  <c r="K1939" i="1" s="1"/>
  <c r="I3044" i="1"/>
  <c r="J3044" i="1" s="1"/>
  <c r="K3044" i="1" s="1"/>
  <c r="I1683" i="1"/>
  <c r="J1683" i="1" s="1"/>
  <c r="K1683" i="1" s="1"/>
  <c r="I3929" i="1"/>
  <c r="J3929" i="1" s="1"/>
  <c r="K3929" i="1" s="1"/>
  <c r="I1308" i="1"/>
  <c r="J1308" i="1" s="1"/>
  <c r="K1308" i="1" s="1"/>
  <c r="I1202" i="1"/>
  <c r="J1202" i="1" s="1"/>
  <c r="K1202" i="1" s="1"/>
  <c r="I3691" i="1"/>
  <c r="J3691" i="1" s="1"/>
  <c r="K3691" i="1" s="1"/>
  <c r="I1221" i="1"/>
  <c r="J1221" i="1" s="1"/>
  <c r="K1221" i="1" s="1"/>
  <c r="I1497" i="1"/>
  <c r="J1497" i="1" s="1"/>
  <c r="K1497" i="1" s="1"/>
  <c r="I2813" i="1"/>
  <c r="J2813" i="1" s="1"/>
  <c r="K2813" i="1" s="1"/>
  <c r="I2597" i="1"/>
  <c r="J2597" i="1" s="1"/>
  <c r="K2597" i="1" s="1"/>
  <c r="I1829" i="1"/>
  <c r="J1829" i="1" s="1"/>
  <c r="K1829" i="1" s="1"/>
  <c r="I2869" i="1"/>
  <c r="J2869" i="1" s="1"/>
  <c r="K2869" i="1" s="1"/>
  <c r="I1867" i="1"/>
  <c r="J1867" i="1" s="1"/>
  <c r="K1867" i="1" s="1"/>
  <c r="I1439" i="1"/>
  <c r="J1439" i="1" s="1"/>
  <c r="K1439" i="1" s="1"/>
  <c r="I3873" i="1"/>
  <c r="J3873" i="1" s="1"/>
  <c r="K3873" i="1" s="1"/>
  <c r="I1975" i="1"/>
  <c r="J1975" i="1" s="1"/>
  <c r="K1975" i="1" s="1"/>
  <c r="I1301" i="1"/>
  <c r="J1301" i="1" s="1"/>
  <c r="K1301" i="1" s="1"/>
  <c r="I2386" i="1"/>
  <c r="J2386" i="1" s="1"/>
  <c r="K2386" i="1" s="1"/>
  <c r="I1120" i="1"/>
  <c r="J1120" i="1" s="1"/>
  <c r="K1120" i="1" s="1"/>
  <c r="I3453" i="1"/>
  <c r="J3453" i="1" s="1"/>
  <c r="K3453" i="1" s="1"/>
  <c r="I1410" i="1"/>
  <c r="J1410" i="1" s="1"/>
  <c r="K1410" i="1" s="1"/>
  <c r="I2885" i="1"/>
  <c r="J2885" i="1" s="1"/>
  <c r="K2885" i="1" s="1"/>
  <c r="I1106" i="1"/>
  <c r="J1106" i="1" s="1"/>
  <c r="K1106" i="1" s="1"/>
  <c r="I3029" i="1"/>
  <c r="J3029" i="1" s="1"/>
  <c r="K3029" i="1" s="1"/>
  <c r="I1961" i="1"/>
  <c r="J1961" i="1" s="1"/>
  <c r="K1961" i="1" s="1"/>
  <c r="I1284" i="1"/>
  <c r="J1284" i="1" s="1"/>
  <c r="K1284" i="1" s="1"/>
  <c r="I1788" i="1"/>
  <c r="J1788" i="1" s="1"/>
  <c r="K1788" i="1" s="1"/>
  <c r="I1362" i="1"/>
  <c r="J1362" i="1" s="1"/>
  <c r="K1362" i="1" s="1"/>
  <c r="I1466" i="1"/>
  <c r="J1466" i="1" s="1"/>
  <c r="K1466" i="1" s="1"/>
  <c r="I3261" i="1"/>
  <c r="J3261" i="1" s="1"/>
  <c r="K3261" i="1" s="1"/>
  <c r="I2223" i="1"/>
  <c r="J2223" i="1" s="1"/>
  <c r="K2223" i="1" s="1"/>
  <c r="I2540" i="1"/>
  <c r="J2540" i="1" s="1"/>
  <c r="K2540" i="1" s="1"/>
  <c r="I2640" i="1"/>
  <c r="J2640" i="1" s="1"/>
  <c r="K2640" i="1" s="1"/>
  <c r="I3449" i="1"/>
  <c r="J3449" i="1" s="1"/>
  <c r="K3449" i="1" s="1"/>
  <c r="I2040" i="1"/>
  <c r="J2040" i="1" s="1"/>
  <c r="K2040" i="1" s="1"/>
  <c r="I2038" i="1"/>
  <c r="J2038" i="1" s="1"/>
  <c r="K2038" i="1" s="1"/>
  <c r="I3949" i="1"/>
  <c r="J3949" i="1" s="1"/>
  <c r="K3949" i="1" s="1"/>
  <c r="I2127" i="1"/>
  <c r="J2127" i="1" s="1"/>
  <c r="K2127" i="1" s="1"/>
  <c r="I1093" i="1"/>
  <c r="J1093" i="1" s="1"/>
  <c r="K1093" i="1" s="1"/>
  <c r="I1903" i="1"/>
  <c r="J1903" i="1" s="1"/>
  <c r="K1903" i="1" s="1"/>
  <c r="I1765" i="1"/>
  <c r="J1765" i="1" s="1"/>
  <c r="K1765" i="1" s="1"/>
  <c r="I2826" i="1"/>
  <c r="J2826" i="1" s="1"/>
  <c r="K2826" i="1" s="1"/>
  <c r="I3022" i="1"/>
  <c r="J3022" i="1" s="1"/>
  <c r="K3022" i="1" s="1"/>
  <c r="I2344" i="1"/>
  <c r="J2344" i="1" s="1"/>
  <c r="K2344" i="1" s="1"/>
  <c r="I3747" i="1"/>
  <c r="J3747" i="1" s="1"/>
  <c r="K3747" i="1" s="1"/>
  <c r="I2337" i="1"/>
  <c r="J2337" i="1" s="1"/>
  <c r="K2337" i="1" s="1"/>
  <c r="I1803" i="1"/>
  <c r="J1803" i="1" s="1"/>
  <c r="K1803" i="1" s="1"/>
  <c r="I2926" i="1"/>
  <c r="J2926" i="1" s="1"/>
  <c r="K2926" i="1" s="1"/>
  <c r="I1216" i="1"/>
  <c r="J1216" i="1" s="1"/>
  <c r="K1216" i="1" s="1"/>
  <c r="I1459" i="1"/>
  <c r="J1459" i="1" s="1"/>
  <c r="K1459" i="1" s="1"/>
  <c r="I2031" i="1"/>
  <c r="J2031" i="1" s="1"/>
  <c r="K2031" i="1" s="1"/>
  <c r="I3799" i="1"/>
  <c r="J3799" i="1" s="1"/>
  <c r="K3799" i="1" s="1"/>
  <c r="I1488" i="1"/>
  <c r="J1488" i="1" s="1"/>
  <c r="K1488" i="1" s="1"/>
  <c r="I3661" i="1"/>
  <c r="J3661" i="1" s="1"/>
  <c r="K3661" i="1" s="1"/>
  <c r="I1358" i="1"/>
  <c r="J1358" i="1" s="1"/>
  <c r="K1358" i="1" s="1"/>
  <c r="I1095" i="1"/>
  <c r="J1095" i="1" s="1"/>
  <c r="K1095" i="1" s="1"/>
  <c r="I3003" i="1"/>
  <c r="J3003" i="1" s="1"/>
  <c r="K3003" i="1" s="1"/>
  <c r="I3069" i="1"/>
  <c r="J3069" i="1" s="1"/>
  <c r="K3069" i="1" s="1"/>
  <c r="I2915" i="1"/>
  <c r="J2915" i="1" s="1"/>
  <c r="K2915" i="1" s="1"/>
  <c r="I3672" i="1"/>
  <c r="J3672" i="1" s="1"/>
  <c r="K3672" i="1" s="1"/>
  <c r="I3401" i="1"/>
  <c r="J3401" i="1" s="1"/>
  <c r="K3401" i="1" s="1"/>
  <c r="I2393" i="1"/>
  <c r="J2393" i="1" s="1"/>
  <c r="K2393" i="1" s="1"/>
  <c r="I1932" i="1"/>
  <c r="J1932" i="1" s="1"/>
  <c r="K1932" i="1" s="1"/>
  <c r="I3870" i="1"/>
  <c r="J3870" i="1" s="1"/>
  <c r="K3870" i="1" s="1"/>
  <c r="I1840" i="1"/>
  <c r="J1840" i="1" s="1"/>
  <c r="K1840" i="1" s="1"/>
  <c r="I2661" i="1"/>
  <c r="J2661" i="1" s="1"/>
  <c r="K2661" i="1" s="1"/>
  <c r="I1004" i="1"/>
  <c r="J1004" i="1" s="1"/>
  <c r="K1004" i="1" s="1"/>
  <c r="I2117" i="1"/>
  <c r="J2117" i="1" s="1"/>
  <c r="K2117" i="1" s="1"/>
  <c r="I1168" i="1"/>
  <c r="J1168" i="1" s="1"/>
  <c r="K1168" i="1" s="1"/>
  <c r="I2657" i="1"/>
  <c r="J2657" i="1" s="1"/>
  <c r="K2657" i="1" s="1"/>
  <c r="I3813" i="1"/>
  <c r="J3813" i="1" s="1"/>
  <c r="K3813" i="1" s="1"/>
  <c r="I1513" i="1"/>
  <c r="J1513" i="1" s="1"/>
  <c r="K1513" i="1" s="1"/>
  <c r="I3712" i="1"/>
  <c r="J3712" i="1" s="1"/>
  <c r="K3712" i="1" s="1"/>
  <c r="I1691" i="1"/>
  <c r="J1691" i="1" s="1"/>
  <c r="K1691" i="1" s="1"/>
  <c r="I3777" i="1"/>
  <c r="J3777" i="1" s="1"/>
  <c r="K3777" i="1" s="1"/>
  <c r="I1682" i="1"/>
  <c r="J1682" i="1" s="1"/>
  <c r="K1682" i="1" s="1"/>
  <c r="I3563" i="1"/>
  <c r="J3563" i="1" s="1"/>
  <c r="K3563" i="1" s="1"/>
  <c r="I3709" i="1"/>
  <c r="J3709" i="1" s="1"/>
  <c r="K3709" i="1" s="1"/>
  <c r="I2523" i="1"/>
  <c r="J2523" i="1" s="1"/>
  <c r="K2523" i="1" s="1"/>
  <c r="I3553" i="1"/>
  <c r="J3553" i="1" s="1"/>
  <c r="K3553" i="1" s="1"/>
  <c r="I3371" i="1"/>
  <c r="J3371" i="1" s="1"/>
  <c r="K3371" i="1" s="1"/>
  <c r="I3863" i="1"/>
  <c r="J3863" i="1" s="1"/>
  <c r="K3863" i="1" s="1"/>
  <c r="I1883" i="1"/>
  <c r="J1883" i="1" s="1"/>
  <c r="K1883" i="1" s="1"/>
  <c r="I3385" i="1"/>
  <c r="J3385" i="1" s="1"/>
  <c r="K3385" i="1" s="1"/>
  <c r="I3242" i="1"/>
  <c r="J3242" i="1" s="1"/>
  <c r="K3242" i="1" s="1"/>
  <c r="I2224" i="1"/>
  <c r="J2224" i="1" s="1"/>
  <c r="K2224" i="1" s="1"/>
  <c r="I3428" i="1"/>
  <c r="J3428" i="1" s="1"/>
  <c r="K3428" i="1" s="1"/>
  <c r="I2835" i="1"/>
  <c r="J2835" i="1" s="1"/>
  <c r="K2835" i="1" s="1"/>
  <c r="I3387" i="1"/>
  <c r="J3387" i="1" s="1"/>
  <c r="K3387" i="1" s="1"/>
  <c r="I3104" i="1"/>
  <c r="J3104" i="1" s="1"/>
  <c r="K3104" i="1" s="1"/>
  <c r="I3814" i="1"/>
  <c r="J3814" i="1" s="1"/>
  <c r="K3814" i="1" s="1"/>
  <c r="I3038" i="1"/>
  <c r="J3038" i="1" s="1"/>
  <c r="K3038" i="1" s="1"/>
  <c r="I3549" i="1"/>
  <c r="J3549" i="1" s="1"/>
  <c r="K3549" i="1" s="1"/>
  <c r="I1914" i="1"/>
  <c r="J1914" i="1" s="1"/>
  <c r="K1914" i="1" s="1"/>
  <c r="I3372" i="1"/>
  <c r="J3372" i="1" s="1"/>
  <c r="K3372" i="1" s="1"/>
  <c r="I3595" i="1"/>
  <c r="J3595" i="1" s="1"/>
  <c r="K3595" i="1" s="1"/>
  <c r="I2410" i="1"/>
  <c r="J2410" i="1" s="1"/>
  <c r="K2410" i="1" s="1"/>
  <c r="I2011" i="1"/>
  <c r="J2011" i="1" s="1"/>
  <c r="K2011" i="1" s="1"/>
  <c r="I2362" i="1"/>
  <c r="J2362" i="1" s="1"/>
  <c r="K2362" i="1" s="1"/>
  <c r="I1475" i="1"/>
  <c r="J1475" i="1" s="1"/>
  <c r="K1475" i="1" s="1"/>
  <c r="I2212" i="1"/>
  <c r="J2212" i="1" s="1"/>
  <c r="K2212" i="1" s="1"/>
  <c r="I1633" i="1"/>
  <c r="J1633" i="1" s="1"/>
  <c r="K1633" i="1" s="1"/>
  <c r="I2179" i="1"/>
  <c r="J2179" i="1" s="1"/>
  <c r="K2179" i="1" s="1"/>
  <c r="I1094" i="1"/>
  <c r="J1094" i="1" s="1"/>
  <c r="K1094" i="1" s="1"/>
  <c r="I2122" i="1"/>
  <c r="J2122" i="1" s="1"/>
  <c r="K2122" i="1" s="1"/>
  <c r="I3097" i="1"/>
  <c r="J3097" i="1" s="1"/>
  <c r="K3097" i="1" s="1"/>
  <c r="I3463" i="1"/>
  <c r="J3463" i="1" s="1"/>
  <c r="K3463" i="1" s="1"/>
  <c r="I1471" i="1"/>
  <c r="J1471" i="1" s="1"/>
  <c r="K1471" i="1" s="1"/>
  <c r="I3234" i="1"/>
  <c r="J3234" i="1" s="1"/>
  <c r="K3234" i="1" s="1"/>
  <c r="I3752" i="1"/>
  <c r="J3752" i="1" s="1"/>
  <c r="K3752" i="1" s="1"/>
  <c r="I1740" i="1"/>
  <c r="J1740" i="1" s="1"/>
  <c r="K1740" i="1" s="1"/>
  <c r="I1157" i="1"/>
  <c r="J1157" i="1" s="1"/>
  <c r="K1157" i="1" s="1"/>
  <c r="I1276" i="1"/>
  <c r="J1276" i="1" s="1"/>
  <c r="K1276" i="1" s="1"/>
  <c r="I3877" i="1"/>
  <c r="J3877" i="1" s="1"/>
  <c r="K3877" i="1" s="1"/>
  <c r="I2627" i="1"/>
  <c r="J2627" i="1" s="1"/>
  <c r="K2627" i="1" s="1"/>
  <c r="I2763" i="1"/>
  <c r="J2763" i="1" s="1"/>
  <c r="K2763" i="1" s="1"/>
  <c r="I3921" i="1"/>
  <c r="J3921" i="1" s="1"/>
  <c r="K3921" i="1" s="1"/>
  <c r="I1324" i="1"/>
  <c r="J1324" i="1" s="1"/>
  <c r="K1324" i="1" s="1"/>
  <c r="I2004" i="1"/>
  <c r="J2004" i="1" s="1"/>
  <c r="K2004" i="1" s="1"/>
  <c r="I1573" i="1"/>
  <c r="J1573" i="1" s="1"/>
  <c r="K1573" i="1" s="1"/>
  <c r="I3144" i="1"/>
  <c r="J3144" i="1" s="1"/>
  <c r="K3144" i="1" s="1"/>
  <c r="I3462" i="1"/>
  <c r="J3462" i="1" s="1"/>
  <c r="K3462" i="1" s="1"/>
  <c r="I2182" i="1"/>
  <c r="J2182" i="1" s="1"/>
  <c r="K2182" i="1" s="1"/>
  <c r="I1337" i="1"/>
  <c r="J1337" i="1" s="1"/>
  <c r="K1337" i="1" s="1"/>
  <c r="I1032" i="1"/>
  <c r="J1032" i="1" s="1"/>
  <c r="K1032" i="1" s="1"/>
  <c r="I2785" i="1"/>
  <c r="J2785" i="1" s="1"/>
  <c r="K2785" i="1" s="1"/>
  <c r="I1561" i="1"/>
  <c r="J1561" i="1" s="1"/>
  <c r="K1561" i="1" s="1"/>
  <c r="I1010" i="1"/>
  <c r="J1010" i="1" s="1"/>
  <c r="K1010" i="1" s="1"/>
  <c r="I2296" i="1"/>
  <c r="J2296" i="1" s="1"/>
  <c r="K2296" i="1" s="1"/>
  <c r="I1249" i="1"/>
  <c r="J1249" i="1" s="1"/>
  <c r="K1249" i="1" s="1"/>
  <c r="I2188" i="1"/>
  <c r="J2188" i="1" s="1"/>
  <c r="K2188" i="1" s="1"/>
  <c r="I2369" i="1"/>
  <c r="J2369" i="1" s="1"/>
  <c r="K2369" i="1" s="1"/>
  <c r="I3642" i="1"/>
  <c r="J3642" i="1" s="1"/>
  <c r="K3642" i="1" s="1"/>
  <c r="I1453" i="1"/>
  <c r="J1453" i="1" s="1"/>
  <c r="K1453" i="1" s="1"/>
  <c r="I3841" i="1"/>
  <c r="J3841" i="1" s="1"/>
  <c r="K3841" i="1" s="1"/>
  <c r="I1856" i="1"/>
  <c r="J1856" i="1" s="1"/>
  <c r="K1856" i="1" s="1"/>
  <c r="I1641" i="1"/>
  <c r="J1641" i="1" s="1"/>
  <c r="K1641" i="1" s="1"/>
  <c r="I2201" i="1"/>
  <c r="J2201" i="1" s="1"/>
  <c r="K2201" i="1" s="1"/>
  <c r="I3018" i="1"/>
  <c r="J3018" i="1" s="1"/>
  <c r="K3018" i="1" s="1"/>
  <c r="I3162" i="1"/>
  <c r="J3162" i="1" s="1"/>
  <c r="K3162" i="1" s="1"/>
  <c r="I3333" i="1"/>
  <c r="J3333" i="1" s="1"/>
  <c r="K3333" i="1" s="1"/>
  <c r="I2210" i="1"/>
  <c r="J2210" i="1" s="1"/>
  <c r="K2210" i="1" s="1"/>
  <c r="I2504" i="1"/>
  <c r="J2504" i="1" s="1"/>
  <c r="K2504" i="1" s="1"/>
  <c r="I2854" i="1"/>
  <c r="J2854" i="1" s="1"/>
  <c r="K2854" i="1" s="1"/>
  <c r="I1825" i="1"/>
  <c r="J1825" i="1" s="1"/>
  <c r="K1825" i="1" s="1"/>
  <c r="I2713" i="1"/>
  <c r="J2713" i="1" s="1"/>
  <c r="K2713" i="1" s="1"/>
  <c r="I2279" i="1"/>
  <c r="J2279" i="1" s="1"/>
  <c r="K2279" i="1" s="1"/>
  <c r="I1496" i="1"/>
  <c r="J1496" i="1" s="1"/>
  <c r="K1496" i="1" s="1"/>
  <c r="I1055" i="1"/>
  <c r="J1055" i="1" s="1"/>
  <c r="K1055" i="1" s="1"/>
  <c r="I1427" i="1"/>
  <c r="J1427" i="1" s="1"/>
  <c r="K1427" i="1" s="1"/>
  <c r="I3355" i="1"/>
  <c r="J3355" i="1" s="1"/>
  <c r="K3355" i="1" s="1"/>
  <c r="I2720" i="1"/>
  <c r="J2720" i="1" s="1"/>
  <c r="K2720" i="1" s="1"/>
  <c r="I1628" i="1"/>
  <c r="J1628" i="1" s="1"/>
  <c r="K1628" i="1" s="1"/>
  <c r="I2494" i="1"/>
  <c r="J2494" i="1" s="1"/>
  <c r="K2494" i="1" s="1"/>
  <c r="I2636" i="1"/>
  <c r="J2636" i="1" s="1"/>
  <c r="K2636" i="1" s="1"/>
  <c r="I2649" i="1"/>
  <c r="J2649" i="1" s="1"/>
  <c r="K2649" i="1" s="1"/>
  <c r="I1173" i="1"/>
  <c r="J1173" i="1" s="1"/>
  <c r="K1173" i="1" s="1"/>
  <c r="I3441" i="1"/>
  <c r="J3441" i="1" s="1"/>
  <c r="K3441" i="1" s="1"/>
  <c r="I1852" i="1"/>
  <c r="J1852" i="1" s="1"/>
  <c r="K1852" i="1" s="1"/>
  <c r="I1441" i="1"/>
  <c r="J1441" i="1" s="1"/>
  <c r="K1441" i="1" s="1"/>
  <c r="I3917" i="1"/>
  <c r="J3917" i="1" s="1"/>
  <c r="K3917" i="1" s="1"/>
  <c r="I2601" i="1"/>
  <c r="J2601" i="1" s="1"/>
  <c r="K2601" i="1" s="1"/>
  <c r="I1545" i="1"/>
  <c r="J1545" i="1" s="1"/>
  <c r="K1545" i="1" s="1"/>
  <c r="I2426" i="1"/>
  <c r="J2426" i="1" s="1"/>
  <c r="K2426" i="1" s="1"/>
  <c r="I1414" i="1"/>
  <c r="J1414" i="1" s="1"/>
  <c r="K1414" i="1" s="1"/>
  <c r="I2231" i="1"/>
  <c r="J2231" i="1" s="1"/>
  <c r="K2231" i="1" s="1"/>
  <c r="I1126" i="1"/>
  <c r="J1126" i="1" s="1"/>
  <c r="K1126" i="1" s="1"/>
  <c r="I2053" i="1"/>
  <c r="J2053" i="1" s="1"/>
  <c r="K2053" i="1" s="1"/>
  <c r="I1320" i="1"/>
  <c r="J1320" i="1" s="1"/>
  <c r="K1320" i="1" s="1"/>
  <c r="I2060" i="1"/>
  <c r="J2060" i="1" s="1"/>
  <c r="K2060" i="1" s="1"/>
  <c r="I2333" i="1"/>
  <c r="J2333" i="1" s="1"/>
  <c r="K2333" i="1" s="1"/>
  <c r="I3437" i="1"/>
  <c r="J3437" i="1" s="1"/>
  <c r="K3437" i="1" s="1"/>
  <c r="I1102" i="1"/>
  <c r="J1102" i="1" s="1"/>
  <c r="K1102" i="1" s="1"/>
  <c r="I1006" i="1"/>
  <c r="J1006" i="1" s="1"/>
  <c r="K1006" i="1" s="1"/>
  <c r="I1246" i="1"/>
  <c r="J1246" i="1" s="1"/>
  <c r="K1246" i="1" s="1"/>
  <c r="I1672" i="1"/>
  <c r="J1672" i="1" s="1"/>
  <c r="K1672" i="1" s="1"/>
  <c r="I2326" i="1"/>
  <c r="J2326" i="1" s="1"/>
  <c r="K2326" i="1" s="1"/>
  <c r="I1621" i="1"/>
  <c r="J1621" i="1" s="1"/>
  <c r="K1621" i="1" s="1"/>
  <c r="I2737" i="1"/>
  <c r="J2737" i="1" s="1"/>
  <c r="K2737" i="1" s="1"/>
  <c r="I1502" i="1"/>
  <c r="J1502" i="1" s="1"/>
  <c r="K1502" i="1" s="1"/>
  <c r="I1012" i="1"/>
  <c r="J1012" i="1" s="1"/>
  <c r="K1012" i="1" s="1"/>
  <c r="I3981" i="1"/>
  <c r="J3981" i="1" s="1"/>
  <c r="K3981" i="1" s="1"/>
  <c r="I2409" i="1"/>
  <c r="J2409" i="1" s="1"/>
  <c r="K2409" i="1" s="1"/>
  <c r="I2768" i="1"/>
  <c r="J2768" i="1" s="1"/>
  <c r="K2768" i="1" s="1"/>
  <c r="I2346" i="1"/>
  <c r="J2346" i="1" s="1"/>
  <c r="K2346" i="1" s="1"/>
  <c r="I2345" i="1"/>
  <c r="J2345" i="1" s="1"/>
  <c r="K2345" i="1" s="1"/>
  <c r="I1744" i="1"/>
  <c r="J1744" i="1" s="1"/>
  <c r="K1744" i="1" s="1"/>
  <c r="I1813" i="1"/>
  <c r="J1813" i="1" s="1"/>
  <c r="K1813" i="1" s="1"/>
  <c r="I2814" i="1"/>
  <c r="J2814" i="1" s="1"/>
  <c r="K2814" i="1" s="1"/>
  <c r="I2859" i="1"/>
  <c r="J2859" i="1" s="1"/>
  <c r="K2859" i="1" s="1"/>
  <c r="I1368" i="1"/>
  <c r="J1368" i="1" s="1"/>
  <c r="K1368" i="1" s="1"/>
  <c r="I1281" i="1"/>
  <c r="J1281" i="1" s="1"/>
  <c r="K1281" i="1" s="1"/>
  <c r="I2895" i="1"/>
  <c r="J2895" i="1" s="1"/>
  <c r="K2895" i="1" s="1"/>
  <c r="I2418" i="1"/>
  <c r="J2418" i="1" s="1"/>
  <c r="K2418" i="1" s="1"/>
  <c r="I2385" i="1"/>
  <c r="J2385" i="1" s="1"/>
  <c r="K2385" i="1" s="1"/>
  <c r="I3140" i="1"/>
  <c r="J3140" i="1" s="1"/>
  <c r="K3140" i="1" s="1"/>
  <c r="I3119" i="1"/>
  <c r="J3119" i="1" s="1"/>
  <c r="K3119" i="1" s="1"/>
  <c r="I1805" i="1"/>
  <c r="J1805" i="1" s="1"/>
  <c r="K1805" i="1" s="1"/>
  <c r="I2980" i="1"/>
  <c r="J2980" i="1" s="1"/>
  <c r="K2980" i="1" s="1"/>
  <c r="I2029" i="1"/>
  <c r="J2029" i="1" s="1"/>
  <c r="K2029" i="1" s="1"/>
  <c r="I2032" i="1"/>
  <c r="J2032" i="1" s="1"/>
  <c r="K2032" i="1" s="1"/>
  <c r="I1164" i="1"/>
  <c r="J1164" i="1" s="1"/>
  <c r="K1164" i="1" s="1"/>
  <c r="I2260" i="1"/>
  <c r="J2260" i="1" s="1"/>
  <c r="K2260" i="1" s="1"/>
  <c r="I1622" i="1"/>
  <c r="J1622" i="1" s="1"/>
  <c r="K1622" i="1" s="1"/>
  <c r="I2047" i="1"/>
  <c r="J2047" i="1" s="1"/>
  <c r="K2047" i="1" s="1"/>
  <c r="I1839" i="1"/>
  <c r="J1839" i="1" s="1"/>
  <c r="K1839" i="1" s="1"/>
  <c r="I3613" i="1"/>
  <c r="J3613" i="1" s="1"/>
  <c r="K3613" i="1" s="1"/>
  <c r="I2341" i="1"/>
  <c r="J2341" i="1" s="1"/>
  <c r="K2341" i="1" s="1"/>
  <c r="I2123" i="1"/>
  <c r="J2123" i="1" s="1"/>
  <c r="K2123" i="1" s="1"/>
  <c r="I3115" i="1"/>
  <c r="J3115" i="1" s="1"/>
  <c r="K3115" i="1" s="1"/>
  <c r="I2848" i="1"/>
  <c r="J2848" i="1" s="1"/>
  <c r="K2848" i="1" s="1"/>
  <c r="I2408" i="1"/>
  <c r="J2408" i="1" s="1"/>
  <c r="K2408" i="1" s="1"/>
  <c r="I2158" i="1"/>
  <c r="J2158" i="1" s="1"/>
  <c r="K2158" i="1" s="1"/>
  <c r="I2489" i="1"/>
  <c r="J2489" i="1" s="1"/>
  <c r="K2489" i="1" s="1"/>
  <c r="I1537" i="1"/>
  <c r="J1537" i="1" s="1"/>
  <c r="K1537" i="1" s="1"/>
  <c r="I1201" i="1"/>
  <c r="J1201" i="1" s="1"/>
  <c r="K1201" i="1" s="1"/>
  <c r="I2956" i="1"/>
  <c r="J2956" i="1" s="1"/>
  <c r="K2956" i="1" s="1"/>
  <c r="I2225" i="1"/>
  <c r="J2225" i="1" s="1"/>
  <c r="K2225" i="1" s="1"/>
  <c r="I2066" i="1"/>
  <c r="J2066" i="1" s="1"/>
  <c r="K2066" i="1" s="1"/>
  <c r="I2951" i="1"/>
  <c r="J2951" i="1" s="1"/>
  <c r="K2951" i="1" s="1"/>
  <c r="I3359" i="1"/>
  <c r="J3359" i="1" s="1"/>
  <c r="K3359" i="1" s="1"/>
  <c r="I3039" i="1"/>
  <c r="J3039" i="1" s="1"/>
  <c r="K3039" i="1" s="1"/>
  <c r="I2471" i="1"/>
  <c r="J2471" i="1" s="1"/>
  <c r="K2471" i="1" s="1"/>
  <c r="I3719" i="1"/>
  <c r="J3719" i="1" s="1"/>
  <c r="K3719" i="1" s="1"/>
  <c r="I3221" i="1"/>
  <c r="J3221" i="1" s="1"/>
  <c r="K3221" i="1" s="1"/>
  <c r="I2588" i="1"/>
  <c r="J2588" i="1" s="1"/>
  <c r="K2588" i="1" s="1"/>
  <c r="I2460" i="1"/>
  <c r="J2460" i="1" s="1"/>
  <c r="K2460" i="1" s="1"/>
  <c r="I1011" i="1"/>
  <c r="J1011" i="1" s="1"/>
  <c r="K1011" i="1" s="1"/>
  <c r="I1826" i="1"/>
  <c r="J1826" i="1" s="1"/>
  <c r="K1826" i="1" s="1"/>
  <c r="I1921" i="1"/>
  <c r="J1921" i="1" s="1"/>
  <c r="K1921" i="1" s="1"/>
  <c r="I2329" i="1"/>
  <c r="J2329" i="1" s="1"/>
  <c r="K2329" i="1" s="1"/>
  <c r="I2520" i="1"/>
  <c r="J2520" i="1" s="1"/>
  <c r="K2520" i="1" s="1"/>
  <c r="I3732" i="1"/>
  <c r="J3732" i="1" s="1"/>
  <c r="K3732" i="1" s="1"/>
  <c r="I3420" i="1"/>
  <c r="J3420" i="1" s="1"/>
  <c r="K3420" i="1" s="1"/>
  <c r="I1727" i="1"/>
  <c r="J1727" i="1" s="1"/>
  <c r="K1727" i="1" s="1"/>
  <c r="I3538" i="1"/>
  <c r="J3538" i="1" s="1"/>
  <c r="K3538" i="1" s="1"/>
  <c r="I3056" i="1"/>
  <c r="J3056" i="1" s="1"/>
  <c r="K3056" i="1" s="1"/>
  <c r="I2321" i="1"/>
  <c r="J2321" i="1" s="1"/>
  <c r="K2321" i="1" s="1"/>
  <c r="I3366" i="1"/>
  <c r="J3366" i="1" s="1"/>
  <c r="K3366" i="1" s="1"/>
  <c r="I3291" i="1"/>
  <c r="J3291" i="1" s="1"/>
  <c r="K3291" i="1" s="1"/>
  <c r="I3233" i="1"/>
  <c r="J3233" i="1" s="1"/>
  <c r="K3233" i="1" s="1"/>
  <c r="I3363" i="1"/>
  <c r="J3363" i="1" s="1"/>
  <c r="K3363" i="1" s="1"/>
  <c r="I2573" i="1"/>
  <c r="J2573" i="1" s="1"/>
  <c r="K2573" i="1" s="1"/>
  <c r="I2910" i="1"/>
  <c r="J2910" i="1" s="1"/>
  <c r="K2910" i="1" s="1"/>
  <c r="I1843" i="1"/>
  <c r="J1843" i="1" s="1"/>
  <c r="K1843" i="1" s="1"/>
  <c r="I3045" i="1"/>
  <c r="J3045" i="1" s="1"/>
  <c r="K3045" i="1" s="1"/>
  <c r="I1581" i="1"/>
  <c r="J1581" i="1" s="1"/>
  <c r="K1581" i="1" s="1"/>
  <c r="I1167" i="1"/>
  <c r="J1167" i="1" s="1"/>
  <c r="K1167" i="1" s="1"/>
  <c r="I1774" i="1"/>
  <c r="J1774" i="1" s="1"/>
  <c r="K1774" i="1" s="1"/>
  <c r="I2468" i="1"/>
  <c r="J2468" i="1" s="1"/>
  <c r="K2468" i="1" s="1"/>
  <c r="I1079" i="1"/>
  <c r="J1079" i="1" s="1"/>
  <c r="K1079" i="1" s="1"/>
  <c r="I3393" i="1"/>
  <c r="J3393" i="1" s="1"/>
  <c r="K3393" i="1" s="1"/>
  <c r="I1105" i="1"/>
  <c r="J1105" i="1" s="1"/>
  <c r="K1105" i="1" s="1"/>
  <c r="I2459" i="1"/>
  <c r="J2459" i="1" s="1"/>
  <c r="K2459" i="1" s="1"/>
  <c r="I1998" i="1"/>
  <c r="J1998" i="1" s="1"/>
  <c r="K1998" i="1" s="1"/>
  <c r="I3419" i="1"/>
  <c r="J3419" i="1" s="1"/>
  <c r="K3419" i="1" s="1"/>
  <c r="I3950" i="1"/>
  <c r="J3950" i="1" s="1"/>
  <c r="K3950" i="1" s="1"/>
  <c r="I1647" i="1"/>
  <c r="J1647" i="1" s="1"/>
  <c r="K1647" i="1" s="1"/>
  <c r="I1052" i="1"/>
  <c r="J1052" i="1" s="1"/>
  <c r="K1052" i="1" s="1"/>
  <c r="I3580" i="1"/>
  <c r="J3580" i="1" s="1"/>
  <c r="K3580" i="1" s="1"/>
  <c r="I3520" i="1"/>
  <c r="J3520" i="1" s="1"/>
  <c r="K3520" i="1" s="1"/>
  <c r="I1973" i="1"/>
  <c r="J1973" i="1" s="1"/>
  <c r="K1973" i="1" s="1"/>
  <c r="I2250" i="1"/>
  <c r="J2250" i="1" s="1"/>
  <c r="K2250" i="1" s="1"/>
  <c r="I2935" i="1"/>
  <c r="J2935" i="1" s="1"/>
  <c r="K2935" i="1" s="1"/>
  <c r="I2907" i="1"/>
  <c r="J2907" i="1" s="1"/>
  <c r="K2907" i="1" s="1"/>
  <c r="I2253" i="1"/>
  <c r="J2253" i="1" s="1"/>
  <c r="K2253" i="1" s="1"/>
  <c r="I3269" i="1"/>
  <c r="J3269" i="1" s="1"/>
  <c r="K3269" i="1" s="1"/>
  <c r="I3395" i="1"/>
  <c r="J3395" i="1" s="1"/>
  <c r="K3395" i="1" s="1"/>
  <c r="I3106" i="1"/>
  <c r="J3106" i="1" s="1"/>
  <c r="K3106" i="1" s="1"/>
  <c r="I3260" i="1"/>
  <c r="J3260" i="1" s="1"/>
  <c r="K3260" i="1" s="1"/>
  <c r="I2999" i="1"/>
  <c r="J2999" i="1" s="1"/>
  <c r="K2999" i="1" s="1"/>
  <c r="I1508" i="1"/>
  <c r="J1508" i="1" s="1"/>
  <c r="K1508" i="1" s="1"/>
  <c r="I3705" i="1"/>
  <c r="J3705" i="1" s="1"/>
  <c r="K3705" i="1" s="1"/>
  <c r="I3416" i="1"/>
  <c r="J3416" i="1" s="1"/>
  <c r="K3416" i="1" s="1"/>
  <c r="I1313" i="1"/>
  <c r="J1313" i="1" s="1"/>
  <c r="K1313" i="1" s="1"/>
  <c r="I3256" i="1"/>
  <c r="J3256" i="1" s="1"/>
  <c r="K3256" i="1" s="1"/>
  <c r="I3522" i="1"/>
  <c r="J3522" i="1" s="1"/>
  <c r="K3522" i="1" s="1"/>
  <c r="I2515" i="1"/>
  <c r="J2515" i="1" s="1"/>
  <c r="K2515" i="1" s="1"/>
  <c r="I2587" i="1"/>
  <c r="J2587" i="1" s="1"/>
  <c r="K2587" i="1" s="1"/>
  <c r="I2659" i="1"/>
  <c r="J2659" i="1" s="1"/>
  <c r="K2659" i="1" s="1"/>
  <c r="I3198" i="1"/>
  <c r="J3198" i="1" s="1"/>
  <c r="K3198" i="1" s="1"/>
  <c r="I2630" i="1"/>
  <c r="J2630" i="1" s="1"/>
  <c r="K2630" i="1" s="1"/>
  <c r="I1877" i="1"/>
  <c r="J1877" i="1" s="1"/>
  <c r="K1877" i="1" s="1"/>
  <c r="I2789" i="1"/>
  <c r="J2789" i="1" s="1"/>
  <c r="K2789" i="1" s="1"/>
  <c r="I2855" i="1"/>
  <c r="J2855" i="1" s="1"/>
  <c r="K2855" i="1" s="1"/>
  <c r="I1015" i="1"/>
  <c r="J1015" i="1" s="1"/>
  <c r="K1015" i="1" s="1"/>
  <c r="I1908" i="1"/>
  <c r="J1908" i="1" s="1"/>
  <c r="K1908" i="1" s="1"/>
  <c r="I2080" i="1"/>
  <c r="J2080" i="1" s="1"/>
  <c r="K2080" i="1" s="1"/>
  <c r="I3798" i="1"/>
  <c r="J3798" i="1" s="1"/>
  <c r="K3798" i="1" s="1"/>
  <c r="I3623" i="1"/>
  <c r="J3623" i="1" s="1"/>
  <c r="K3623" i="1" s="1"/>
  <c r="I3470" i="1"/>
  <c r="J3470" i="1" s="1"/>
  <c r="K3470" i="1" s="1"/>
  <c r="I3671" i="1"/>
  <c r="J3671" i="1" s="1"/>
  <c r="K3671" i="1" s="1"/>
  <c r="I1490" i="1"/>
  <c r="J1490" i="1" s="1"/>
  <c r="K1490" i="1" s="1"/>
  <c r="I1461" i="1"/>
  <c r="J1461" i="1" s="1"/>
  <c r="K1461" i="1" s="1"/>
  <c r="I3034" i="1"/>
  <c r="J3034" i="1" s="1"/>
  <c r="K3034" i="1" s="1"/>
  <c r="I1303" i="1"/>
  <c r="J1303" i="1" s="1"/>
  <c r="K1303" i="1" s="1"/>
  <c r="I3112" i="1"/>
  <c r="J3112" i="1" s="1"/>
  <c r="K3112" i="1" s="1"/>
  <c r="I3421" i="1"/>
  <c r="J3421" i="1" s="1"/>
  <c r="K3421" i="1" s="1"/>
  <c r="I3070" i="1"/>
  <c r="J3070" i="1" s="1"/>
  <c r="K3070" i="1" s="1"/>
  <c r="I2929" i="1"/>
  <c r="J2929" i="1" s="1"/>
  <c r="K2929" i="1" s="1"/>
  <c r="I3966" i="1"/>
  <c r="J3966" i="1" s="1"/>
  <c r="K3966" i="1" s="1"/>
  <c r="I3265" i="1"/>
  <c r="J3265" i="1" s="1"/>
  <c r="K3265" i="1" s="1"/>
  <c r="I3651" i="1"/>
  <c r="J3651" i="1" s="1"/>
  <c r="K3651" i="1" s="1"/>
  <c r="I1802" i="1"/>
  <c r="J1802" i="1" s="1"/>
  <c r="K1802" i="1" s="1"/>
  <c r="I2950" i="1"/>
  <c r="J2950" i="1" s="1"/>
  <c r="K2950" i="1" s="1"/>
  <c r="I2287" i="1"/>
  <c r="J2287" i="1" s="1"/>
  <c r="K2287" i="1" s="1"/>
  <c r="I1057" i="1"/>
  <c r="J1057" i="1" s="1"/>
  <c r="K1057" i="1" s="1"/>
  <c r="I1327" i="1"/>
  <c r="J1327" i="1" s="1"/>
  <c r="K1327" i="1" s="1"/>
  <c r="I3591" i="1"/>
  <c r="J3591" i="1" s="1"/>
  <c r="K3591" i="1" s="1"/>
  <c r="I2171" i="1"/>
  <c r="J2171" i="1" s="1"/>
  <c r="K2171" i="1" s="1"/>
  <c r="I3252" i="1"/>
  <c r="J3252" i="1" s="1"/>
  <c r="K3252" i="1" s="1"/>
  <c r="I2273" i="1"/>
  <c r="J2273" i="1" s="1"/>
  <c r="K2273" i="1" s="1"/>
  <c r="I3058" i="1"/>
  <c r="J3058" i="1" s="1"/>
  <c r="K3058" i="1" s="1"/>
  <c r="I1668" i="1"/>
  <c r="J1668" i="1" s="1"/>
  <c r="K1668" i="1" s="1"/>
  <c r="I3570" i="1"/>
  <c r="J3570" i="1" s="1"/>
  <c r="K3570" i="1" s="1"/>
  <c r="I3156" i="1"/>
  <c r="J3156" i="1" s="1"/>
  <c r="K3156" i="1" s="1"/>
  <c r="I2370" i="1"/>
  <c r="J2370" i="1" s="1"/>
  <c r="K2370" i="1" s="1"/>
  <c r="I2233" i="1"/>
  <c r="J2233" i="1" s="1"/>
  <c r="K2233" i="1" s="1"/>
  <c r="I1611" i="1"/>
  <c r="J1611" i="1" s="1"/>
  <c r="K1611" i="1" s="1"/>
  <c r="I3963" i="1"/>
  <c r="J3963" i="1" s="1"/>
  <c r="K3963" i="1" s="1"/>
  <c r="I2139" i="1"/>
  <c r="J2139" i="1" s="1"/>
  <c r="K2139" i="1" s="1"/>
  <c r="I2634" i="1"/>
  <c r="J2634" i="1" s="1"/>
  <c r="K2634" i="1" s="1"/>
  <c r="I3116" i="1"/>
  <c r="J3116" i="1" s="1"/>
  <c r="K3116" i="1" s="1"/>
  <c r="I1089" i="1"/>
  <c r="J1089" i="1" s="1"/>
  <c r="K1089" i="1" s="1"/>
  <c r="I2348" i="1"/>
  <c r="J2348" i="1" s="1"/>
  <c r="K2348" i="1" s="1"/>
  <c r="I2116" i="1"/>
  <c r="J2116" i="1" s="1"/>
  <c r="K2116" i="1" s="1"/>
  <c r="I3231" i="1"/>
  <c r="J3231" i="1" s="1"/>
  <c r="K3231" i="1" s="1"/>
  <c r="I3352" i="1"/>
  <c r="J3352" i="1" s="1"/>
  <c r="K3352" i="1" s="1"/>
  <c r="I2647" i="1"/>
  <c r="J2647" i="1" s="1"/>
  <c r="K2647" i="1" s="1"/>
  <c r="I3195" i="1"/>
  <c r="J3195" i="1" s="1"/>
  <c r="K3195" i="1" s="1"/>
  <c r="I1421" i="1"/>
  <c r="J1421" i="1" s="1"/>
  <c r="K1421" i="1" s="1"/>
  <c r="I1389" i="1"/>
  <c r="J1389" i="1" s="1"/>
  <c r="K1389" i="1" s="1"/>
  <c r="I3374" i="1"/>
  <c r="J3374" i="1" s="1"/>
  <c r="K3374" i="1" s="1"/>
  <c r="I2548" i="1"/>
  <c r="J2548" i="1" s="1"/>
  <c r="K2548" i="1" s="1"/>
  <c r="I1994" i="1"/>
  <c r="J1994" i="1" s="1"/>
  <c r="K1994" i="1" s="1"/>
  <c r="I3547" i="1"/>
  <c r="J3547" i="1" s="1"/>
  <c r="K3547" i="1" s="1"/>
  <c r="I3542" i="1"/>
  <c r="J3542" i="1" s="1"/>
  <c r="K3542" i="1" s="1"/>
  <c r="I3766" i="1"/>
  <c r="J3766" i="1" s="1"/>
  <c r="K3766" i="1" s="1"/>
  <c r="I2663" i="1"/>
  <c r="J2663" i="1" s="1"/>
  <c r="K2663" i="1" s="1"/>
  <c r="I3726" i="1"/>
  <c r="J3726" i="1" s="1"/>
  <c r="K3726" i="1" s="1"/>
  <c r="I1634" i="1"/>
  <c r="J1634" i="1" s="1"/>
  <c r="K1634" i="1" s="1"/>
  <c r="I2277" i="1"/>
  <c r="J2277" i="1" s="1"/>
  <c r="K2277" i="1" s="1"/>
  <c r="I2382" i="1"/>
  <c r="J2382" i="1" s="1"/>
  <c r="K2382" i="1" s="1"/>
  <c r="I1425" i="1"/>
  <c r="J1425" i="1" s="1"/>
  <c r="K1425" i="1" s="1"/>
  <c r="I1214" i="1"/>
  <c r="J1214" i="1" s="1"/>
  <c r="K1214" i="1" s="1"/>
  <c r="I2519" i="1"/>
  <c r="J2519" i="1" s="1"/>
  <c r="K2519" i="1" s="1"/>
  <c r="I2799" i="1"/>
  <c r="J2799" i="1" s="1"/>
  <c r="K2799" i="1" s="1"/>
  <c r="I3271" i="1"/>
  <c r="J3271" i="1" s="1"/>
  <c r="K3271" i="1" s="1"/>
  <c r="I3158" i="1"/>
  <c r="J3158" i="1" s="1"/>
  <c r="K3158" i="1" s="1"/>
  <c r="I3386" i="1"/>
  <c r="J3386" i="1" s="1"/>
  <c r="K3386" i="1" s="1"/>
  <c r="I2894" i="1"/>
  <c r="J2894" i="1" s="1"/>
  <c r="K2894" i="1" s="1"/>
  <c r="I1339" i="1"/>
  <c r="J1339" i="1" s="1"/>
  <c r="K1339" i="1" s="1"/>
  <c r="I1292" i="1"/>
  <c r="J1292" i="1" s="1"/>
  <c r="K1292" i="1" s="1"/>
  <c r="I1081" i="1"/>
  <c r="J1081" i="1" s="1"/>
  <c r="K1081" i="1" s="1"/>
  <c r="I2301" i="1"/>
  <c r="J2301" i="1" s="1"/>
  <c r="K2301" i="1" s="1"/>
  <c r="I1403" i="1"/>
  <c r="J1403" i="1" s="1"/>
  <c r="K1403" i="1" s="1"/>
  <c r="I1933" i="1"/>
  <c r="J1933" i="1" s="1"/>
  <c r="K1933" i="1" s="1"/>
  <c r="I2358" i="1"/>
  <c r="J2358" i="1" s="1"/>
  <c r="K2358" i="1" s="1"/>
  <c r="I2237" i="1"/>
  <c r="J2237" i="1" s="1"/>
  <c r="K2237" i="1" s="1"/>
  <c r="I3560" i="1"/>
  <c r="J3560" i="1" s="1"/>
  <c r="K3560" i="1" s="1"/>
  <c r="I2411" i="1"/>
  <c r="J2411" i="1" s="1"/>
  <c r="K2411" i="1" s="1"/>
  <c r="I1315" i="1"/>
  <c r="J1315" i="1" s="1"/>
  <c r="K1315" i="1" s="1"/>
  <c r="I1769" i="1"/>
  <c r="J1769" i="1" s="1"/>
  <c r="K1769" i="1" s="1"/>
  <c r="I1380" i="1"/>
  <c r="J1380" i="1" s="1"/>
  <c r="K1380" i="1" s="1"/>
  <c r="I3979" i="1"/>
  <c r="J3979" i="1" s="1"/>
  <c r="K3979" i="1" s="1"/>
  <c r="I2562" i="1"/>
  <c r="J2562" i="1" s="1"/>
  <c r="K2562" i="1" s="1"/>
  <c r="I2463" i="1"/>
  <c r="J2463" i="1" s="1"/>
  <c r="K2463" i="1" s="1"/>
  <c r="I3296" i="1"/>
  <c r="J3296" i="1" s="1"/>
  <c r="K3296" i="1" s="1"/>
  <c r="I2930" i="1"/>
  <c r="J2930" i="1" s="1"/>
  <c r="K2930" i="1" s="1"/>
  <c r="I1359" i="1"/>
  <c r="J1359" i="1" s="1"/>
  <c r="K1359" i="1" s="1"/>
  <c r="I2728" i="1"/>
  <c r="J2728" i="1" s="1"/>
  <c r="K2728" i="1" s="1"/>
  <c r="I1491" i="1"/>
  <c r="J1491" i="1" s="1"/>
  <c r="K1491" i="1" s="1"/>
  <c r="I2049" i="1"/>
  <c r="J2049" i="1" s="1"/>
  <c r="K2049" i="1" s="1"/>
  <c r="I2199" i="1"/>
  <c r="J2199" i="1" s="1"/>
  <c r="K2199" i="1" s="1"/>
  <c r="I2232" i="1"/>
  <c r="J2232" i="1" s="1"/>
  <c r="K2232" i="1" s="1"/>
  <c r="I3289" i="1"/>
  <c r="J3289" i="1" s="1"/>
  <c r="K3289" i="1" s="1"/>
  <c r="I1536" i="1"/>
  <c r="J1536" i="1" s="1"/>
  <c r="K1536" i="1" s="1"/>
  <c r="I2904" i="1"/>
  <c r="J2904" i="1" s="1"/>
  <c r="K2904" i="1" s="1"/>
  <c r="I1291" i="1"/>
  <c r="J1291" i="1" s="1"/>
  <c r="K1291" i="1" s="1"/>
  <c r="I1123" i="1"/>
  <c r="J1123" i="1" s="1"/>
  <c r="K1123" i="1" s="1"/>
  <c r="I1355" i="1"/>
  <c r="J1355" i="1" s="1"/>
  <c r="K1355" i="1" s="1"/>
  <c r="I3163" i="1"/>
  <c r="J3163" i="1" s="1"/>
  <c r="K3163" i="1" s="1"/>
  <c r="I1428" i="1"/>
  <c r="J1428" i="1" s="1"/>
  <c r="K1428" i="1" s="1"/>
  <c r="I1086" i="1"/>
  <c r="J1086" i="1" s="1"/>
  <c r="K1086" i="1" s="1"/>
  <c r="I2398" i="1"/>
  <c r="J2398" i="1" s="1"/>
  <c r="K2398" i="1" s="1"/>
  <c r="I3633" i="1"/>
  <c r="J3633" i="1" s="1"/>
  <c r="K3633" i="1" s="1"/>
  <c r="I3471" i="1"/>
  <c r="J3471" i="1" s="1"/>
  <c r="K3471" i="1" s="1"/>
  <c r="I2245" i="1"/>
  <c r="J2245" i="1" s="1"/>
  <c r="K2245" i="1" s="1"/>
  <c r="I3303" i="1"/>
  <c r="J3303" i="1" s="1"/>
  <c r="K3303" i="1" s="1"/>
  <c r="I3041" i="1"/>
  <c r="J3041" i="1" s="1"/>
  <c r="K3041" i="1" s="1"/>
  <c r="I3404" i="1"/>
  <c r="J3404" i="1" s="1"/>
  <c r="K3404" i="1" s="1"/>
  <c r="I1922" i="1"/>
  <c r="J1922" i="1" s="1"/>
  <c r="K1922" i="1" s="1"/>
  <c r="I3506" i="1"/>
  <c r="J3506" i="1" s="1"/>
  <c r="K3506" i="1" s="1"/>
  <c r="I3183" i="1"/>
  <c r="J3183" i="1" s="1"/>
  <c r="K3183" i="1" s="1"/>
  <c r="I1448" i="1"/>
  <c r="J1448" i="1" s="1"/>
  <c r="K1448" i="1" s="1"/>
  <c r="I2917" i="1"/>
  <c r="J2917" i="1" s="1"/>
  <c r="K2917" i="1" s="1"/>
  <c r="I3899" i="1"/>
  <c r="J3899" i="1" s="1"/>
  <c r="K3899" i="1" s="1"/>
  <c r="I3637" i="1"/>
  <c r="J3637" i="1" s="1"/>
  <c r="K3637" i="1" s="1"/>
  <c r="I2750" i="1"/>
  <c r="J2750" i="1" s="1"/>
  <c r="K2750" i="1" s="1"/>
  <c r="I3410" i="1"/>
  <c r="J3410" i="1" s="1"/>
  <c r="K3410" i="1" s="1"/>
  <c r="I3109" i="1"/>
  <c r="J3109" i="1" s="1"/>
  <c r="K3109" i="1" s="1"/>
  <c r="I1678" i="1"/>
  <c r="J1678" i="1" s="1"/>
  <c r="K1678" i="1" s="1"/>
  <c r="I2886" i="1"/>
  <c r="J2886" i="1" s="1"/>
  <c r="K2886" i="1" s="1"/>
  <c r="I3676" i="1"/>
  <c r="J3676" i="1" s="1"/>
  <c r="K3676" i="1" s="1"/>
  <c r="I3725" i="1"/>
  <c r="J3725" i="1" s="1"/>
  <c r="K3725" i="1" s="1"/>
  <c r="I2675" i="1"/>
  <c r="J2675" i="1" s="1"/>
  <c r="K2675" i="1" s="1"/>
  <c r="I3585" i="1"/>
  <c r="J3585" i="1" s="1"/>
  <c r="K3585" i="1" s="1"/>
  <c r="I1455" i="1"/>
  <c r="J1455" i="1" s="1"/>
  <c r="K1455" i="1" s="1"/>
  <c r="I3636" i="1"/>
  <c r="J3636" i="1" s="1"/>
  <c r="K3636" i="1" s="1"/>
  <c r="I1928" i="1"/>
  <c r="J1928" i="1" s="1"/>
  <c r="K1928" i="1" s="1"/>
  <c r="I1153" i="1"/>
  <c r="J1153" i="1" s="1"/>
  <c r="K1153" i="1" s="1"/>
  <c r="I1361" i="1"/>
  <c r="J1361" i="1" s="1"/>
  <c r="K1361" i="1" s="1"/>
  <c r="I1957" i="1"/>
  <c r="J1957" i="1" s="1"/>
  <c r="K1957" i="1" s="1"/>
  <c r="I1568" i="1"/>
  <c r="J1568" i="1" s="1"/>
  <c r="K1568" i="1" s="1"/>
  <c r="I3492" i="1"/>
  <c r="J3492" i="1" s="1"/>
  <c r="K3492" i="1" s="1"/>
  <c r="I3365" i="1"/>
  <c r="J3365" i="1" s="1"/>
  <c r="K3365" i="1" s="1"/>
  <c r="I1591" i="1"/>
  <c r="J1591" i="1" s="1"/>
  <c r="K1591" i="1" s="1"/>
  <c r="I3861" i="1"/>
  <c r="J3861" i="1" s="1"/>
  <c r="K3861" i="1" s="1"/>
  <c r="I3186" i="1"/>
  <c r="J3186" i="1" s="1"/>
  <c r="K3186" i="1" s="1"/>
  <c r="I1073" i="1"/>
  <c r="J1073" i="1" s="1"/>
  <c r="K1073" i="1" s="1"/>
  <c r="I1782" i="1"/>
  <c r="J1782" i="1" s="1"/>
  <c r="K1782" i="1" s="1"/>
  <c r="I3369" i="1"/>
  <c r="J3369" i="1" s="1"/>
  <c r="K3369" i="1" s="1"/>
  <c r="I1204" i="1"/>
  <c r="J1204" i="1" s="1"/>
  <c r="K1204" i="1" s="1"/>
  <c r="I2089" i="1"/>
  <c r="J2089" i="1" s="1"/>
  <c r="K2089" i="1" s="1"/>
  <c r="I3536" i="1"/>
  <c r="J3536" i="1" s="1"/>
  <c r="K3536" i="1" s="1"/>
  <c r="I1797" i="1"/>
  <c r="J1797" i="1" s="1"/>
  <c r="K1797" i="1" s="1"/>
  <c r="I2241" i="1"/>
  <c r="J2241" i="1" s="1"/>
  <c r="K2241" i="1" s="1"/>
  <c r="I3071" i="1"/>
  <c r="J3071" i="1" s="1"/>
  <c r="K3071" i="1" s="1"/>
  <c r="I2568" i="1"/>
  <c r="J2568" i="1" s="1"/>
  <c r="K2568" i="1" s="1"/>
  <c r="I1519" i="1"/>
  <c r="J1519" i="1" s="1"/>
  <c r="K1519" i="1" s="1"/>
  <c r="I3268" i="1"/>
  <c r="J3268" i="1" s="1"/>
  <c r="K3268" i="1" s="1"/>
  <c r="I1763" i="1"/>
  <c r="J1763" i="1" s="1"/>
  <c r="K1763" i="1" s="1"/>
  <c r="I3496" i="1"/>
  <c r="J3496" i="1" s="1"/>
  <c r="K3496" i="1" s="1"/>
  <c r="I3483" i="1"/>
  <c r="J3483" i="1" s="1"/>
  <c r="K3483" i="1" s="1"/>
  <c r="I2819" i="1"/>
  <c r="J2819" i="1" s="1"/>
  <c r="K2819" i="1" s="1"/>
  <c r="I1499" i="1"/>
  <c r="J1499" i="1" s="1"/>
  <c r="K1499" i="1" s="1"/>
  <c r="I3177" i="1"/>
  <c r="J3177" i="1" s="1"/>
  <c r="K3177" i="1" s="1"/>
  <c r="I3802" i="1"/>
  <c r="J3802" i="1" s="1"/>
  <c r="K3802" i="1" s="1"/>
  <c r="I3129" i="1"/>
  <c r="J3129" i="1" s="1"/>
  <c r="K3129" i="1" s="1"/>
  <c r="I3100" i="1"/>
  <c r="J3100" i="1" s="1"/>
  <c r="K3100" i="1" s="1"/>
  <c r="I2428" i="1"/>
  <c r="J2428" i="1" s="1"/>
  <c r="K2428" i="1" s="1"/>
  <c r="I1872" i="1"/>
  <c r="J1872" i="1" s="1"/>
  <c r="K1872" i="1" s="1"/>
  <c r="I3347" i="1"/>
  <c r="J3347" i="1" s="1"/>
  <c r="K3347" i="1" s="1"/>
  <c r="I3280" i="1"/>
  <c r="J3280" i="1" s="1"/>
  <c r="K3280" i="1" s="1"/>
  <c r="I1133" i="1"/>
  <c r="J1133" i="1" s="1"/>
  <c r="K1133" i="1" s="1"/>
  <c r="I2990" i="1"/>
  <c r="J2990" i="1" s="1"/>
  <c r="K2990" i="1" s="1"/>
  <c r="I2853" i="1"/>
  <c r="J2853" i="1" s="1"/>
  <c r="K2853" i="1" s="1"/>
  <c r="I1068" i="1"/>
  <c r="J1068" i="1" s="1"/>
  <c r="K1068" i="1" s="1"/>
  <c r="I2480" i="1"/>
  <c r="J2480" i="1" s="1"/>
  <c r="K2480" i="1" s="1"/>
  <c r="I3209" i="1"/>
  <c r="J3209" i="1" s="1"/>
  <c r="K3209" i="1" s="1"/>
  <c r="I3656" i="1"/>
  <c r="J3656" i="1" s="1"/>
  <c r="K3656" i="1" s="1"/>
  <c r="I2420" i="1"/>
  <c r="J2420" i="1" s="1"/>
  <c r="K2420" i="1" s="1"/>
  <c r="I3678" i="1"/>
  <c r="J3678" i="1" s="1"/>
  <c r="K3678" i="1" s="1"/>
  <c r="I3007" i="1"/>
  <c r="J3007" i="1" s="1"/>
  <c r="K3007" i="1" s="1"/>
  <c r="I2537" i="1"/>
  <c r="J2537" i="1" s="1"/>
  <c r="K2537" i="1" s="1"/>
  <c r="I3609" i="1"/>
  <c r="J3609" i="1" s="1"/>
  <c r="K3609" i="1" s="1"/>
  <c r="I2036" i="1"/>
  <c r="J2036" i="1" s="1"/>
  <c r="K2036" i="1" s="1"/>
  <c r="I1889" i="1"/>
  <c r="J1889" i="1" s="1"/>
  <c r="K1889" i="1" s="1"/>
  <c r="I1290" i="1"/>
  <c r="J1290" i="1" s="1"/>
  <c r="K1290" i="1" s="1"/>
  <c r="I1714" i="1"/>
  <c r="J1714" i="1" s="1"/>
  <c r="K1714" i="1" s="1"/>
  <c r="I2986" i="1"/>
  <c r="J2986" i="1" s="1"/>
  <c r="K2986" i="1" s="1"/>
  <c r="I1859" i="1"/>
  <c r="J1859" i="1" s="1"/>
  <c r="K1859" i="1" s="1"/>
  <c r="I2533" i="1"/>
  <c r="J2533" i="1" s="1"/>
  <c r="K2533" i="1" s="1"/>
  <c r="I3662" i="1"/>
  <c r="J3662" i="1" s="1"/>
  <c r="K3662" i="1" s="1"/>
  <c r="I2192" i="1"/>
  <c r="J2192" i="1" s="1"/>
  <c r="K2192" i="1" s="1"/>
  <c r="I1135" i="1"/>
  <c r="J1135" i="1" s="1"/>
  <c r="K1135" i="1" s="1"/>
  <c r="I3120" i="1"/>
  <c r="J3120" i="1" s="1"/>
  <c r="K3120" i="1" s="1"/>
  <c r="I3969" i="1"/>
  <c r="J3969" i="1" s="1"/>
  <c r="K3969" i="1" s="1"/>
  <c r="I2566" i="1"/>
  <c r="J2566" i="1" s="1"/>
  <c r="K2566" i="1" s="1"/>
  <c r="I1688" i="1"/>
  <c r="J1688" i="1" s="1"/>
  <c r="K1688" i="1" s="1"/>
  <c r="I2056" i="1"/>
  <c r="J2056" i="1" s="1"/>
  <c r="K2056" i="1" s="1"/>
  <c r="I1492" i="1"/>
  <c r="J1492" i="1" s="1"/>
  <c r="K1492" i="1" s="1"/>
  <c r="I1021" i="1"/>
  <c r="J1021" i="1" s="1"/>
  <c r="K1021" i="1" s="1"/>
  <c r="I2162" i="1"/>
  <c r="J2162" i="1" s="1"/>
  <c r="K2162" i="1" s="1"/>
  <c r="I1287" i="1"/>
  <c r="J1287" i="1" s="1"/>
  <c r="K1287" i="1" s="1"/>
  <c r="I2502" i="1"/>
  <c r="J2502" i="1" s="1"/>
  <c r="K2502" i="1" s="1"/>
  <c r="I3614" i="1"/>
  <c r="J3614" i="1" s="1"/>
  <c r="K3614" i="1" s="1"/>
  <c r="I2161" i="1"/>
  <c r="J2161" i="1" s="1"/>
  <c r="K2161" i="1" s="1"/>
  <c r="I3943" i="1"/>
  <c r="J3943" i="1" s="1"/>
  <c r="K3943" i="1" s="1"/>
  <c r="I2366" i="1"/>
  <c r="J2366" i="1" s="1"/>
  <c r="K2366" i="1" s="1"/>
  <c r="I3061" i="1"/>
  <c r="J3061" i="1" s="1"/>
  <c r="K3061" i="1" s="1"/>
  <c r="I2380" i="1"/>
  <c r="J2380" i="1" s="1"/>
  <c r="K2380" i="1" s="1"/>
  <c r="I1478" i="1"/>
  <c r="J1478" i="1" s="1"/>
  <c r="K1478" i="1" s="1"/>
  <c r="I1270" i="1"/>
  <c r="J1270" i="1" s="1"/>
  <c r="K1270" i="1" s="1"/>
  <c r="I2423" i="1"/>
  <c r="J2423" i="1" s="1"/>
  <c r="K2423" i="1" s="1"/>
  <c r="I1124" i="1"/>
  <c r="J1124" i="1" s="1"/>
  <c r="K1124" i="1" s="1"/>
  <c r="I1178" i="1"/>
  <c r="J1178" i="1" s="1"/>
  <c r="K1178" i="1" s="1"/>
  <c r="I1644" i="1"/>
  <c r="J1644" i="1" s="1"/>
  <c r="K1644" i="1" s="1"/>
  <c r="I2112" i="1"/>
  <c r="J2112" i="1" s="1"/>
  <c r="K2112" i="1" s="1"/>
  <c r="I1964" i="1"/>
  <c r="J1964" i="1" s="1"/>
  <c r="K1964" i="1" s="1"/>
  <c r="I3175" i="1"/>
  <c r="J3175" i="1" s="1"/>
  <c r="K3175" i="1" s="1"/>
  <c r="I1289" i="1"/>
  <c r="J1289" i="1" s="1"/>
  <c r="K1289" i="1" s="1"/>
  <c r="I2505" i="1"/>
  <c r="J2505" i="1" s="1"/>
  <c r="K2505" i="1" s="1"/>
  <c r="I3742" i="1"/>
  <c r="J3742" i="1" s="1"/>
  <c r="K3742" i="1" s="1"/>
  <c r="I3190" i="1"/>
  <c r="J3190" i="1" s="1"/>
  <c r="K3190" i="1" s="1"/>
  <c r="I1838" i="1"/>
  <c r="J1838" i="1" s="1"/>
  <c r="K1838" i="1" s="1"/>
  <c r="I1018" i="1"/>
  <c r="J1018" i="1" s="1"/>
  <c r="K1018" i="1" s="1"/>
  <c r="I3054" i="1"/>
  <c r="J3054" i="1" s="1"/>
  <c r="K3054" i="1" s="1"/>
  <c r="I1411" i="1"/>
  <c r="J1411" i="1" s="1"/>
  <c r="K1411" i="1" s="1"/>
  <c r="I3898" i="1"/>
  <c r="J3898" i="1" s="1"/>
  <c r="K3898" i="1" s="1"/>
  <c r="I2227" i="1"/>
  <c r="J2227" i="1" s="1"/>
  <c r="K2227" i="1" s="1"/>
  <c r="I1772" i="1"/>
  <c r="J1772" i="1" s="1"/>
  <c r="K1772" i="1" s="1"/>
  <c r="I2971" i="1"/>
  <c r="J2971" i="1" s="1"/>
  <c r="K2971" i="1" s="1"/>
  <c r="I1773" i="1"/>
  <c r="J1773" i="1" s="1"/>
  <c r="K1773" i="1" s="1"/>
  <c r="I3526" i="1"/>
  <c r="J3526" i="1" s="1"/>
  <c r="K3526" i="1" s="1"/>
  <c r="I1257" i="1"/>
  <c r="J1257" i="1" s="1"/>
  <c r="K1257" i="1" s="1"/>
  <c r="I2120" i="1"/>
  <c r="J2120" i="1" s="1"/>
  <c r="K2120" i="1" s="1"/>
  <c r="I3794" i="1"/>
  <c r="J3794" i="1" s="1"/>
  <c r="K3794" i="1" s="1"/>
  <c r="I2646" i="1"/>
  <c r="J2646" i="1" s="1"/>
  <c r="K2646" i="1" s="1"/>
  <c r="I1318" i="1"/>
  <c r="J1318" i="1" s="1"/>
  <c r="K1318" i="1" s="1"/>
  <c r="I2349" i="1"/>
  <c r="J2349" i="1" s="1"/>
  <c r="K2349" i="1" s="1"/>
  <c r="I3310" i="1"/>
  <c r="J3310" i="1" s="1"/>
  <c r="K3310" i="1" s="1"/>
  <c r="I1938" i="1"/>
  <c r="J1938" i="1" s="1"/>
  <c r="K1938" i="1" s="1"/>
  <c r="I1058" i="1"/>
  <c r="J1058" i="1" s="1"/>
  <c r="K1058" i="1" s="1"/>
  <c r="I2456" i="1"/>
  <c r="J2456" i="1" s="1"/>
  <c r="K2456" i="1" s="1"/>
  <c r="I2656" i="1"/>
  <c r="J2656" i="1" s="1"/>
  <c r="K2656" i="1" s="1"/>
  <c r="I2150" i="1"/>
  <c r="J2150" i="1" s="1"/>
  <c r="K2150" i="1" s="1"/>
  <c r="I3450" i="1"/>
  <c r="J3450" i="1" s="1"/>
  <c r="K3450" i="1" s="1"/>
  <c r="I3953" i="1"/>
  <c r="J3953" i="1" s="1"/>
  <c r="K3953" i="1" s="1"/>
  <c r="I2983" i="1"/>
  <c r="J2983" i="1" s="1"/>
  <c r="K2983" i="1" s="1"/>
  <c r="I3108" i="1"/>
  <c r="J3108" i="1" s="1"/>
  <c r="K3108" i="1" s="1"/>
  <c r="I3375" i="1"/>
  <c r="J3375" i="1" s="1"/>
  <c r="K3375" i="1" s="1"/>
  <c r="I2833" i="1"/>
  <c r="J2833" i="1" s="1"/>
  <c r="K2833" i="1" s="1"/>
  <c r="I2673" i="1"/>
  <c r="J2673" i="1" s="1"/>
  <c r="K2673" i="1" s="1"/>
  <c r="I3337" i="1"/>
  <c r="J3337" i="1" s="1"/>
  <c r="K3337" i="1" s="1"/>
  <c r="I1835" i="1"/>
  <c r="J1835" i="1" s="1"/>
  <c r="K1835" i="1" s="1"/>
  <c r="I2850" i="1"/>
  <c r="J2850" i="1" s="1"/>
  <c r="K2850" i="1" s="1"/>
  <c r="I3608" i="1"/>
  <c r="J3608" i="1" s="1"/>
  <c r="K3608" i="1" s="1"/>
  <c r="I2716" i="1"/>
  <c r="J2716" i="1" s="1"/>
  <c r="K2716" i="1" s="1"/>
  <c r="I1174" i="1"/>
  <c r="J1174" i="1" s="1"/>
  <c r="K1174" i="1" s="1"/>
  <c r="I2219" i="1"/>
  <c r="J2219" i="1" s="1"/>
  <c r="K2219" i="1" s="1"/>
  <c r="I3555" i="1"/>
  <c r="J3555" i="1" s="1"/>
  <c r="K3555" i="1" s="1"/>
  <c r="I3504" i="1"/>
  <c r="J3504" i="1" s="1"/>
  <c r="K3504" i="1" s="1"/>
  <c r="I1165" i="1"/>
  <c r="J1165" i="1" s="1"/>
  <c r="K1165" i="1" s="1"/>
  <c r="I3597" i="1"/>
  <c r="J3597" i="1" s="1"/>
  <c r="K3597" i="1" s="1"/>
  <c r="I1547" i="1"/>
  <c r="J1547" i="1" s="1"/>
  <c r="K1547" i="1" s="1"/>
  <c r="I3495" i="1"/>
  <c r="J3495" i="1" s="1"/>
  <c r="K3495" i="1" s="1"/>
  <c r="I3782" i="1"/>
  <c r="J3782" i="1" s="1"/>
  <c r="K3782" i="1" s="1"/>
  <c r="I1989" i="1"/>
  <c r="J1989" i="1" s="1"/>
  <c r="K1989" i="1" s="1"/>
  <c r="I2696" i="1"/>
  <c r="J2696" i="1" s="1"/>
  <c r="K2696" i="1" s="1"/>
  <c r="I3213" i="1"/>
  <c r="J3213" i="1" s="1"/>
  <c r="K3213" i="1" s="1"/>
  <c r="I3026" i="1"/>
  <c r="J3026" i="1" s="1"/>
  <c r="K3026" i="1" s="1"/>
  <c r="I3558" i="1"/>
  <c r="J3558" i="1" s="1"/>
  <c r="K3558" i="1" s="1"/>
  <c r="I1344" i="1"/>
  <c r="J1344" i="1" s="1"/>
  <c r="K1344" i="1" s="1"/>
  <c r="I2196" i="1"/>
  <c r="J2196" i="1" s="1"/>
  <c r="K2196" i="1" s="1"/>
  <c r="I3634" i="1"/>
  <c r="J3634" i="1" s="1"/>
  <c r="K3634" i="1" s="1"/>
  <c r="I1139" i="1"/>
  <c r="J1139" i="1" s="1"/>
  <c r="K1139" i="1" s="1"/>
  <c r="I1151" i="1"/>
  <c r="J1151" i="1" s="1"/>
  <c r="K1151" i="1" s="1"/>
  <c r="I3117" i="1"/>
  <c r="J3117" i="1" s="1"/>
  <c r="K3117" i="1" s="1"/>
  <c r="I2280" i="1"/>
  <c r="J2280" i="1" s="1"/>
  <c r="K2280" i="1" s="1"/>
  <c r="I2701" i="1"/>
  <c r="J2701" i="1" s="1"/>
  <c r="K2701" i="1" s="1"/>
  <c r="I1194" i="1"/>
  <c r="J1194" i="1" s="1"/>
  <c r="K1194" i="1" s="1"/>
  <c r="I3134" i="1"/>
  <c r="J3134" i="1" s="1"/>
  <c r="K3134" i="1" s="1"/>
  <c r="I1156" i="1"/>
  <c r="J1156" i="1" s="1"/>
  <c r="K1156" i="1" s="1"/>
  <c r="I3399" i="1"/>
  <c r="J3399" i="1" s="1"/>
  <c r="K3399" i="1" s="1"/>
  <c r="I3599" i="1"/>
  <c r="J3599" i="1" s="1"/>
  <c r="K3599" i="1" s="1"/>
  <c r="I1974" i="1"/>
  <c r="J1974" i="1" s="1"/>
  <c r="K1974" i="1" s="1"/>
  <c r="I1295" i="1"/>
  <c r="J1295" i="1" s="1"/>
  <c r="K1295" i="1" s="1"/>
  <c r="I3306" i="1"/>
  <c r="J3306" i="1" s="1"/>
  <c r="K3306" i="1" s="1"/>
  <c r="I3889" i="1"/>
  <c r="J3889" i="1" s="1"/>
  <c r="K3889" i="1" s="1"/>
  <c r="I3503" i="1"/>
  <c r="J3503" i="1" s="1"/>
  <c r="K3503" i="1" s="1"/>
  <c r="I1366" i="1"/>
  <c r="J1366" i="1" s="1"/>
  <c r="K1366" i="1" s="1"/>
  <c r="I3767" i="1"/>
  <c r="J3767" i="1" s="1"/>
  <c r="K3767" i="1" s="1"/>
  <c r="I3077" i="1"/>
  <c r="J3077" i="1" s="1"/>
  <c r="K3077" i="1" s="1"/>
  <c r="I2755" i="1"/>
  <c r="J2755" i="1" s="1"/>
  <c r="K2755" i="1" s="1"/>
  <c r="I1711" i="1"/>
  <c r="J1711" i="1" s="1"/>
  <c r="K1711" i="1" s="1"/>
  <c r="I1930" i="1"/>
  <c r="J1930" i="1" s="1"/>
  <c r="K1930" i="1" s="1"/>
  <c r="I3152" i="1"/>
  <c r="J3152" i="1" s="1"/>
  <c r="K3152" i="1" s="1"/>
  <c r="I2820" i="1"/>
  <c r="J2820" i="1" s="1"/>
  <c r="K2820" i="1" s="1"/>
  <c r="I1054" i="1"/>
  <c r="J1054" i="1" s="1"/>
  <c r="K1054" i="1" s="1"/>
  <c r="I1035" i="1"/>
  <c r="J1035" i="1" s="1"/>
  <c r="K1035" i="1" s="1"/>
  <c r="I1370" i="1"/>
  <c r="J1370" i="1" s="1"/>
  <c r="K1370" i="1" s="1"/>
  <c r="I2402" i="1"/>
  <c r="J2402" i="1" s="1"/>
  <c r="K2402" i="1" s="1"/>
  <c r="I3293" i="1"/>
  <c r="J3293" i="1" s="1"/>
  <c r="K3293" i="1" s="1"/>
  <c r="I1487" i="1"/>
  <c r="J1487" i="1" s="1"/>
  <c r="K1487" i="1" s="1"/>
  <c r="I3866" i="1"/>
  <c r="J3866" i="1" s="1"/>
  <c r="K3866" i="1" s="1"/>
  <c r="I2377" i="1"/>
  <c r="J2377" i="1" s="1"/>
  <c r="K2377" i="1" s="1"/>
  <c r="I1148" i="1"/>
  <c r="J1148" i="1" s="1"/>
  <c r="K1148" i="1" s="1"/>
  <c r="I2526" i="1"/>
  <c r="J2526" i="1" s="1"/>
  <c r="K2526" i="1" s="1"/>
  <c r="I1869" i="1"/>
  <c r="J1869" i="1" s="1"/>
  <c r="K1869" i="1" s="1"/>
  <c r="I3761" i="1"/>
  <c r="J3761" i="1" s="1"/>
  <c r="K3761" i="1" s="1"/>
  <c r="I2800" i="1"/>
  <c r="J2800" i="1" s="1"/>
  <c r="K2800" i="1" s="1"/>
  <c r="I3004" i="1"/>
  <c r="J3004" i="1" s="1"/>
  <c r="K3004" i="1" s="1"/>
  <c r="I1695" i="1"/>
  <c r="J1695" i="1" s="1"/>
  <c r="K1695" i="1" s="1"/>
  <c r="I3484" i="1"/>
  <c r="J3484" i="1" s="1"/>
  <c r="K3484" i="1" s="1"/>
  <c r="I1458" i="1"/>
  <c r="J1458" i="1" s="1"/>
  <c r="K1458" i="1" s="1"/>
  <c r="I2911" i="1"/>
  <c r="J2911" i="1" s="1"/>
  <c r="K2911" i="1" s="1"/>
  <c r="I3696" i="1"/>
  <c r="J3696" i="1" s="1"/>
  <c r="K3696" i="1" s="1"/>
  <c r="I3831" i="1"/>
  <c r="J3831" i="1" s="1"/>
  <c r="K3831" i="1" s="1"/>
  <c r="I1518" i="1"/>
  <c r="J1518" i="1" s="1"/>
  <c r="K1518" i="1" s="1"/>
  <c r="I3473" i="1"/>
  <c r="J3473" i="1" s="1"/>
  <c r="K3473" i="1" s="1"/>
  <c r="I2065" i="1"/>
  <c r="J2065" i="1" s="1"/>
  <c r="K2065" i="1" s="1"/>
  <c r="I3014" i="1"/>
  <c r="J3014" i="1" s="1"/>
  <c r="K3014" i="1" s="1"/>
  <c r="I1099" i="1"/>
  <c r="J1099" i="1" s="1"/>
  <c r="K1099" i="1" s="1"/>
  <c r="I2817" i="1"/>
  <c r="J2817" i="1" s="1"/>
  <c r="K2817" i="1" s="1"/>
  <c r="I3887" i="1"/>
  <c r="J3887" i="1" s="1"/>
  <c r="K3887" i="1" s="1"/>
  <c r="I3164" i="1"/>
  <c r="J3164" i="1" s="1"/>
  <c r="K3164" i="1" s="1"/>
  <c r="I2170" i="1"/>
  <c r="J2170" i="1" s="1"/>
  <c r="K2170" i="1" s="1"/>
  <c r="I2270" i="1"/>
  <c r="J2270" i="1" s="1"/>
  <c r="K2270" i="1" s="1"/>
  <c r="I2876" i="1"/>
  <c r="J2876" i="1" s="1"/>
  <c r="K2876" i="1" s="1"/>
  <c r="I3093" i="1"/>
  <c r="J3093" i="1" s="1"/>
  <c r="K3093" i="1" s="1"/>
  <c r="I2005" i="1"/>
  <c r="J2005" i="1" s="1"/>
  <c r="K2005" i="1" s="1"/>
  <c r="I2204" i="1"/>
  <c r="J2204" i="1" s="1"/>
  <c r="K2204" i="1" s="1"/>
  <c r="I3942" i="1"/>
  <c r="J3942" i="1" s="1"/>
  <c r="K3942" i="1" s="1"/>
  <c r="I2453" i="1"/>
  <c r="J2453" i="1" s="1"/>
  <c r="K2453" i="1" s="1"/>
  <c r="I3829" i="1"/>
  <c r="J3829" i="1" s="1"/>
  <c r="K3829" i="1" s="1"/>
  <c r="I2595" i="1"/>
  <c r="J2595" i="1" s="1"/>
  <c r="K2595" i="1" s="1"/>
  <c r="I1162" i="1"/>
  <c r="J1162" i="1" s="1"/>
  <c r="K1162" i="1" s="1"/>
  <c r="I2266" i="1"/>
  <c r="J2266" i="1" s="1"/>
  <c r="K2266" i="1" s="1"/>
  <c r="I1443" i="1"/>
  <c r="J1443" i="1" s="1"/>
  <c r="K1443" i="1" s="1"/>
  <c r="I3456" i="1"/>
  <c r="J3456" i="1" s="1"/>
  <c r="K3456" i="1" s="1"/>
  <c r="I2501" i="1"/>
  <c r="J2501" i="1" s="1"/>
  <c r="K2501" i="1" s="1"/>
  <c r="I1483" i="1"/>
  <c r="J1483" i="1" s="1"/>
  <c r="K1483" i="1" s="1"/>
  <c r="I1602" i="1"/>
  <c r="J1602" i="1" s="1"/>
  <c r="K1602" i="1" s="1"/>
  <c r="I3317" i="1"/>
  <c r="J3317" i="1" s="1"/>
  <c r="K3317" i="1" s="1"/>
  <c r="I1949" i="1"/>
  <c r="J1949" i="1" s="1"/>
  <c r="K1949" i="1" s="1"/>
  <c r="I1911" i="1"/>
  <c r="J1911" i="1" s="1"/>
  <c r="K1911" i="1" s="1"/>
  <c r="I2174" i="1"/>
  <c r="J2174" i="1" s="1"/>
  <c r="K2174" i="1" s="1"/>
  <c r="I1679" i="1"/>
  <c r="J1679" i="1" s="1"/>
  <c r="K1679" i="1" s="1"/>
  <c r="I2135" i="1"/>
  <c r="J2135" i="1" s="1"/>
  <c r="K2135" i="1" s="1"/>
  <c r="I1501" i="1"/>
  <c r="J1501" i="1" s="1"/>
  <c r="K1501" i="1" s="1"/>
  <c r="I2088" i="1"/>
  <c r="J2088" i="1" s="1"/>
  <c r="K2088" i="1" s="1"/>
  <c r="I2470" i="1"/>
  <c r="J2470" i="1" s="1"/>
  <c r="K2470" i="1" s="1"/>
  <c r="I2381" i="1"/>
  <c r="J2381" i="1" s="1"/>
  <c r="K2381" i="1" s="1"/>
  <c r="I1584" i="1"/>
  <c r="J1584" i="1" s="1"/>
  <c r="K1584" i="1" s="1"/>
  <c r="I2667" i="1"/>
  <c r="J2667" i="1" s="1"/>
  <c r="K2667" i="1" s="1"/>
  <c r="I2823" i="1"/>
  <c r="J2823" i="1" s="1"/>
  <c r="K2823" i="1" s="1"/>
  <c r="I2384" i="1"/>
  <c r="J2384" i="1" s="1"/>
  <c r="K2384" i="1" s="1"/>
  <c r="I3617" i="1"/>
  <c r="J3617" i="1" s="1"/>
  <c r="K3617" i="1" s="1"/>
  <c r="I2665" i="1"/>
  <c r="J2665" i="1" s="1"/>
  <c r="K2665" i="1" s="1"/>
  <c r="I2262" i="1"/>
  <c r="J2262" i="1" s="1"/>
  <c r="K2262" i="1" s="1"/>
  <c r="I1619" i="1"/>
  <c r="J1619" i="1" s="1"/>
  <c r="K1619" i="1" s="1"/>
  <c r="I2617" i="1"/>
  <c r="J2617" i="1" s="1"/>
  <c r="K2617" i="1" s="1"/>
  <c r="I1692" i="1"/>
  <c r="J1692" i="1" s="1"/>
  <c r="K1692" i="1" s="1"/>
  <c r="I1651" i="1"/>
  <c r="J1651" i="1" s="1"/>
  <c r="K1651" i="1" s="1"/>
  <c r="I2997" i="1"/>
  <c r="J2997" i="1" s="1"/>
  <c r="K2997" i="1" s="1"/>
  <c r="I1108" i="1"/>
  <c r="J1108" i="1" s="1"/>
  <c r="K1108" i="1" s="1"/>
  <c r="I1154" i="1"/>
  <c r="J1154" i="1" s="1"/>
  <c r="K1154" i="1" s="1"/>
  <c r="I3515" i="1"/>
  <c r="J3515" i="1" s="1"/>
  <c r="K3515" i="1" s="1"/>
  <c r="I3137" i="1"/>
  <c r="J3137" i="1" s="1"/>
  <c r="K3137" i="1" s="1"/>
  <c r="I2560" i="1"/>
  <c r="J2560" i="1" s="1"/>
  <c r="K2560" i="1" s="1"/>
  <c r="I3257" i="1"/>
  <c r="J3257" i="1" s="1"/>
  <c r="K3257" i="1" s="1"/>
  <c r="I1965" i="1"/>
  <c r="J1965" i="1" s="1"/>
  <c r="K1965" i="1" s="1"/>
  <c r="I2699" i="1"/>
  <c r="J2699" i="1" s="1"/>
  <c r="K2699" i="1" s="1"/>
  <c r="I1742" i="1"/>
  <c r="J1742" i="1" s="1"/>
  <c r="K1742" i="1" s="1"/>
  <c r="I1406" i="1"/>
  <c r="J1406" i="1" s="1"/>
  <c r="K1406" i="1" s="1"/>
  <c r="I1203" i="1"/>
  <c r="J1203" i="1" s="1"/>
  <c r="K1203" i="1" s="1"/>
  <c r="I1150" i="1"/>
  <c r="J1150" i="1" s="1"/>
  <c r="K1150" i="1" s="1"/>
  <c r="I2623" i="1"/>
  <c r="J2623" i="1" s="1"/>
  <c r="K2623" i="1" s="1"/>
  <c r="I1567" i="1"/>
  <c r="J1567" i="1" s="1"/>
  <c r="K1567" i="1" s="1"/>
  <c r="I2890" i="1"/>
  <c r="J2890" i="1" s="1"/>
  <c r="K2890" i="1" s="1"/>
  <c r="I3334" i="1"/>
  <c r="J3334" i="1" s="1"/>
  <c r="K3334" i="1" s="1"/>
  <c r="I1891" i="1"/>
  <c r="J1891" i="1" s="1"/>
  <c r="K1891" i="1" s="1"/>
  <c r="I2401" i="1"/>
  <c r="J2401" i="1" s="1"/>
  <c r="K2401" i="1" s="1"/>
  <c r="I2059" i="1"/>
  <c r="J2059" i="1" s="1"/>
  <c r="K2059" i="1" s="1"/>
  <c r="I1790" i="1"/>
  <c r="J1790" i="1" s="1"/>
  <c r="K1790" i="1" s="1"/>
  <c r="I1378" i="1"/>
  <c r="J1378" i="1" s="1"/>
  <c r="K1378" i="1" s="1"/>
  <c r="I2862" i="1"/>
  <c r="J2862" i="1" s="1"/>
  <c r="K2862" i="1" s="1"/>
  <c r="I1274" i="1"/>
  <c r="J1274" i="1" s="1"/>
  <c r="K1274" i="1" s="1"/>
  <c r="I3804" i="1"/>
  <c r="J3804" i="1" s="1"/>
  <c r="K3804" i="1" s="1"/>
  <c r="I1842" i="1"/>
  <c r="J1842" i="1" s="1"/>
  <c r="K1842" i="1" s="1"/>
  <c r="I2396" i="1"/>
  <c r="J2396" i="1" s="1"/>
  <c r="K2396" i="1" s="1"/>
  <c r="I2365" i="1"/>
  <c r="J2365" i="1" s="1"/>
  <c r="K2365" i="1" s="1"/>
  <c r="I3448" i="1"/>
  <c r="J3448" i="1" s="1"/>
  <c r="K3448" i="1" s="1"/>
  <c r="I1241" i="1"/>
  <c r="J1241" i="1" s="1"/>
  <c r="K1241" i="1" s="1"/>
  <c r="I2039" i="1"/>
  <c r="J2039" i="1" s="1"/>
  <c r="K2039" i="1" s="1"/>
  <c r="I2421" i="1"/>
  <c r="J2421" i="1" s="1"/>
  <c r="K2421" i="1" s="1"/>
  <c r="I2606" i="1"/>
  <c r="J2606" i="1" s="1"/>
  <c r="K2606" i="1" s="1"/>
  <c r="I1134" i="1"/>
  <c r="J1134" i="1" s="1"/>
  <c r="K1134" i="1" s="1"/>
  <c r="I2508" i="1"/>
  <c r="J2508" i="1" s="1"/>
  <c r="K2508" i="1" s="1"/>
  <c r="I2818" i="1"/>
  <c r="J2818" i="1" s="1"/>
  <c r="K2818" i="1" s="1"/>
  <c r="I2336" i="1"/>
  <c r="J2336" i="1" s="1"/>
  <c r="K2336" i="1" s="1"/>
  <c r="I3871" i="1"/>
  <c r="J3871" i="1" s="1"/>
  <c r="K3871" i="1" s="1"/>
  <c r="I2528" i="1"/>
  <c r="J2528" i="1" s="1"/>
  <c r="K2528" i="1" s="1"/>
  <c r="I3409" i="1"/>
  <c r="J3409" i="1" s="1"/>
  <c r="K3409" i="1" s="1"/>
  <c r="I3559" i="1"/>
  <c r="J3559" i="1" s="1"/>
  <c r="K3559" i="1" s="1"/>
  <c r="I3657" i="1"/>
  <c r="J3657" i="1" s="1"/>
  <c r="K3657" i="1" s="1"/>
  <c r="I2788" i="1"/>
  <c r="J2788" i="1" s="1"/>
  <c r="K2788" i="1" s="1"/>
  <c r="I1943" i="1"/>
  <c r="J1943" i="1" s="1"/>
  <c r="K1943" i="1" s="1"/>
  <c r="I1296" i="1"/>
  <c r="J1296" i="1" s="1"/>
  <c r="K1296" i="1" s="1"/>
  <c r="I2928" i="1"/>
  <c r="J2928" i="1" s="1"/>
  <c r="K2928" i="1" s="1"/>
  <c r="I1047" i="1"/>
  <c r="J1047" i="1" s="1"/>
  <c r="K1047" i="1" s="1"/>
  <c r="I3850" i="1"/>
  <c r="J3850" i="1" s="1"/>
  <c r="K3850" i="1" s="1"/>
  <c r="I3255" i="1"/>
  <c r="J3255" i="1" s="1"/>
  <c r="K3255" i="1" s="1"/>
  <c r="I2087" i="1"/>
  <c r="J2087" i="1" s="1"/>
  <c r="K2087" i="1" s="1"/>
  <c r="I2183" i="1"/>
  <c r="J2183" i="1" s="1"/>
  <c r="K2183" i="1" s="1"/>
  <c r="I2230" i="1"/>
  <c r="J2230" i="1" s="1"/>
  <c r="K2230" i="1" s="1"/>
  <c r="I1746" i="1"/>
  <c r="J1746" i="1" s="1"/>
  <c r="K1746" i="1" s="1"/>
  <c r="I3525" i="1"/>
  <c r="J3525" i="1" s="1"/>
  <c r="K3525" i="1" s="1"/>
  <c r="I2691" i="1"/>
  <c r="J2691" i="1" s="1"/>
  <c r="K2691" i="1" s="1"/>
  <c r="I1175" i="1"/>
  <c r="J1175" i="1" s="1"/>
  <c r="K1175" i="1" s="1"/>
  <c r="I3660" i="1"/>
  <c r="J3660" i="1" s="1"/>
  <c r="K3660" i="1" s="1"/>
  <c r="I3838" i="1"/>
  <c r="J3838" i="1" s="1"/>
  <c r="K3838" i="1" s="1"/>
  <c r="I2844" i="1"/>
  <c r="J2844" i="1" s="1"/>
  <c r="K2844" i="1" s="1"/>
  <c r="I2305" i="1"/>
  <c r="J2305" i="1" s="1"/>
  <c r="K2305" i="1" s="1"/>
  <c r="I1145" i="1"/>
  <c r="J1145" i="1" s="1"/>
  <c r="K1145" i="1" s="1"/>
  <c r="I2752" i="1"/>
  <c r="J2752" i="1" s="1"/>
  <c r="K2752" i="1" s="1"/>
  <c r="I2163" i="1"/>
  <c r="J2163" i="1" s="1"/>
  <c r="K2163" i="1" s="1"/>
  <c r="I3728" i="1"/>
  <c r="J3728" i="1" s="1"/>
  <c r="K3728" i="1" s="1"/>
  <c r="I2478" i="1"/>
  <c r="J2478" i="1" s="1"/>
  <c r="K2478" i="1" s="1"/>
  <c r="I2221" i="1"/>
  <c r="J2221" i="1" s="1"/>
  <c r="K2221" i="1" s="1"/>
  <c r="I1183" i="1"/>
  <c r="J1183" i="1" s="1"/>
  <c r="K1183" i="1" s="1"/>
  <c r="I1762" i="1"/>
  <c r="J1762" i="1" s="1"/>
  <c r="K1762" i="1" s="1"/>
  <c r="I2466" i="1"/>
  <c r="J2466" i="1" s="1"/>
  <c r="K2466" i="1" s="1"/>
  <c r="I3885" i="1"/>
  <c r="J3885" i="1" s="1"/>
  <c r="K3885" i="1" s="1"/>
  <c r="I3833" i="1"/>
  <c r="J3833" i="1" s="1"/>
  <c r="K3833" i="1" s="1"/>
  <c r="I2574" i="1"/>
  <c r="J2574" i="1" s="1"/>
  <c r="K2574" i="1" s="1"/>
  <c r="I3295" i="1"/>
  <c r="J3295" i="1" s="1"/>
  <c r="K3295" i="1" s="1"/>
  <c r="I3433" i="1"/>
  <c r="J3433" i="1" s="1"/>
  <c r="K3433" i="1" s="1"/>
  <c r="I1796" i="1"/>
  <c r="J1796" i="1" s="1"/>
  <c r="K1796" i="1" s="1"/>
  <c r="I3328" i="1"/>
  <c r="J3328" i="1" s="1"/>
  <c r="K3328" i="1" s="1"/>
  <c r="I1091" i="1"/>
  <c r="J1091" i="1" s="1"/>
  <c r="K1091" i="1" s="1"/>
  <c r="I1278" i="1"/>
  <c r="J1278" i="1" s="1"/>
  <c r="K1278" i="1" s="1"/>
  <c r="I3952" i="1"/>
  <c r="J3952" i="1" s="1"/>
  <c r="K3952" i="1" s="1"/>
  <c r="I1893" i="1"/>
  <c r="J1893" i="1" s="1"/>
  <c r="K1893" i="1" s="1"/>
  <c r="I2535" i="1"/>
  <c r="J2535" i="1" s="1"/>
  <c r="K2535" i="1" s="1"/>
  <c r="I1489" i="1"/>
  <c r="J1489" i="1" s="1"/>
  <c r="K1489" i="1" s="1"/>
  <c r="I1745" i="1"/>
  <c r="J1745" i="1" s="1"/>
  <c r="K1745" i="1" s="1"/>
  <c r="I1383" i="1"/>
  <c r="J1383" i="1" s="1"/>
  <c r="K1383" i="1" s="1"/>
  <c r="I3489" i="1"/>
  <c r="J3489" i="1" s="1"/>
  <c r="K3489" i="1" s="1"/>
  <c r="I2870" i="1"/>
  <c r="J2870" i="1" s="1"/>
  <c r="K2870" i="1" s="1"/>
  <c r="I3170" i="1"/>
  <c r="J3170" i="1" s="1"/>
  <c r="K3170" i="1" s="1"/>
  <c r="I2379" i="1"/>
  <c r="J2379" i="1" s="1"/>
  <c r="K2379" i="1" s="1"/>
  <c r="I2993" i="1"/>
  <c r="J2993" i="1" s="1"/>
  <c r="K2993" i="1" s="1"/>
  <c r="I2991" i="1"/>
  <c r="J2991" i="1" s="1"/>
  <c r="K2991" i="1" s="1"/>
  <c r="I3686" i="1"/>
  <c r="J3686" i="1" s="1"/>
  <c r="K3686" i="1" s="1"/>
  <c r="I1815" i="1"/>
  <c r="J1815" i="1" s="1"/>
  <c r="K1815" i="1" s="1"/>
  <c r="I3803" i="1"/>
  <c r="J3803" i="1" s="1"/>
  <c r="K3803" i="1" s="1"/>
  <c r="I3251" i="1"/>
  <c r="J3251" i="1" s="1"/>
  <c r="K3251" i="1" s="1"/>
  <c r="I3976" i="1"/>
  <c r="J3976" i="1" s="1"/>
  <c r="K3976" i="1" s="1"/>
  <c r="I1008" i="1"/>
  <c r="J1008" i="1" s="1"/>
  <c r="K1008" i="1" s="1"/>
  <c r="I2110" i="1"/>
  <c r="J2110" i="1" s="1"/>
  <c r="K2110" i="1" s="1"/>
  <c r="I3931" i="1"/>
  <c r="J3931" i="1" s="1"/>
  <c r="K3931" i="1" s="1"/>
  <c r="I3624" i="1"/>
  <c r="J3624" i="1" s="1"/>
  <c r="K3624" i="1" s="1"/>
  <c r="I3758" i="1"/>
  <c r="J3758" i="1" s="1"/>
  <c r="K3758" i="1" s="1"/>
  <c r="I3326" i="1"/>
  <c r="J3326" i="1" s="1"/>
  <c r="K3326" i="1" s="1"/>
  <c r="I2857" i="1"/>
  <c r="J2857" i="1" s="1"/>
  <c r="K2857" i="1" s="1"/>
  <c r="I3721" i="1"/>
  <c r="J3721" i="1" s="1"/>
  <c r="K3721" i="1" s="1"/>
  <c r="I3646" i="1"/>
  <c r="J3646" i="1" s="1"/>
  <c r="K3646" i="1" s="1"/>
  <c r="I3276" i="1"/>
  <c r="J3276" i="1" s="1"/>
  <c r="K3276" i="1" s="1"/>
  <c r="I2731" i="1"/>
  <c r="J2731" i="1" s="1"/>
  <c r="K2731" i="1" s="1"/>
  <c r="I1542" i="1"/>
  <c r="J1542" i="1" s="1"/>
  <c r="K1542" i="1" s="1"/>
  <c r="I1298" i="1"/>
  <c r="J1298" i="1" s="1"/>
  <c r="K1298" i="1" s="1"/>
  <c r="I3482" i="1"/>
  <c r="J3482" i="1" s="1"/>
  <c r="K3482" i="1" s="1"/>
  <c r="I2942" i="1"/>
  <c r="J2942" i="1" s="1"/>
  <c r="K2942" i="1" s="1"/>
  <c r="I2106" i="1"/>
  <c r="J2106" i="1" s="1"/>
  <c r="K2106" i="1" s="1"/>
  <c r="I3167" i="1"/>
  <c r="J3167" i="1" s="1"/>
  <c r="K3167" i="1" s="1"/>
  <c r="I2147" i="1"/>
  <c r="J2147" i="1" s="1"/>
  <c r="K2147" i="1" s="1"/>
  <c r="I1329" i="1"/>
  <c r="J1329" i="1" s="1"/>
  <c r="K1329" i="1" s="1"/>
  <c r="I3400" i="1"/>
  <c r="J3400" i="1" s="1"/>
  <c r="K3400" i="1" s="1"/>
  <c r="I2837" i="1"/>
  <c r="J2837" i="1" s="1"/>
  <c r="K2837" i="1" s="1"/>
  <c r="I3012" i="1"/>
  <c r="J3012" i="1" s="1"/>
  <c r="K3012" i="1" s="1"/>
  <c r="I3286" i="1"/>
  <c r="J3286" i="1" s="1"/>
  <c r="K3286" i="1" s="1"/>
  <c r="I3272" i="1"/>
  <c r="J3272" i="1" s="1"/>
  <c r="K3272" i="1" s="1"/>
  <c r="I1350" i="1"/>
  <c r="J1350" i="1" s="1"/>
  <c r="K1350" i="1" s="1"/>
  <c r="I1087" i="1"/>
  <c r="J1087" i="1" s="1"/>
  <c r="K1087" i="1" s="1"/>
  <c r="I2863" i="1"/>
  <c r="J2863" i="1" s="1"/>
  <c r="K2863" i="1" s="1"/>
  <c r="I3611" i="1"/>
  <c r="J3611" i="1" s="1"/>
  <c r="K3611" i="1" s="1"/>
  <c r="I2042" i="1"/>
  <c r="J2042" i="1" s="1"/>
  <c r="K2042" i="1" s="1"/>
  <c r="I3096" i="1"/>
  <c r="J3096" i="1" s="1"/>
  <c r="K3096" i="1" s="1"/>
  <c r="I3440" i="1"/>
  <c r="J3440" i="1" s="1"/>
  <c r="K3440" i="1" s="1"/>
  <c r="I3454" i="1"/>
  <c r="J3454" i="1" s="1"/>
  <c r="K3454" i="1" s="1"/>
  <c r="I3679" i="1"/>
  <c r="J3679" i="1" s="1"/>
  <c r="K3679" i="1" s="1"/>
  <c r="I3166" i="1"/>
  <c r="J3166" i="1" s="1"/>
  <c r="K3166" i="1" s="1"/>
  <c r="I3458" i="1"/>
  <c r="J3458" i="1" s="1"/>
  <c r="K3458" i="1" s="1"/>
  <c r="I3051" i="1"/>
  <c r="J3051" i="1" s="1"/>
  <c r="K3051" i="1" s="1"/>
  <c r="I1896" i="1"/>
  <c r="J1896" i="1" s="1"/>
  <c r="K1896" i="1" s="1"/>
  <c r="I1776" i="1"/>
  <c r="J1776" i="1" s="1"/>
  <c r="K1776" i="1" s="1"/>
  <c r="I2721" i="1"/>
  <c r="J2721" i="1" s="1"/>
  <c r="K2721" i="1" s="1"/>
  <c r="I2195" i="1"/>
  <c r="J2195" i="1" s="1"/>
  <c r="K2195" i="1" s="1"/>
  <c r="I3338" i="1"/>
  <c r="J3338" i="1" s="1"/>
  <c r="K3338" i="1" s="1"/>
  <c r="I3290" i="1"/>
  <c r="J3290" i="1" s="1"/>
  <c r="K3290" i="1" s="1"/>
  <c r="I3414" i="1"/>
  <c r="J3414" i="1" s="1"/>
  <c r="K3414" i="1" s="1"/>
  <c r="I1766" i="1"/>
  <c r="J1766" i="1" s="1"/>
  <c r="K1766" i="1" s="1"/>
  <c r="I2539" i="1"/>
  <c r="J2539" i="1" s="1"/>
  <c r="K2539" i="1" s="1"/>
  <c r="I2596" i="1"/>
  <c r="J2596" i="1" s="1"/>
  <c r="K2596" i="1" s="1"/>
  <c r="I1451" i="1"/>
  <c r="J1451" i="1" s="1"/>
  <c r="K1451" i="1" s="1"/>
  <c r="I3008" i="1"/>
  <c r="J3008" i="1" s="1"/>
  <c r="K3008" i="1" s="1"/>
  <c r="I3467" i="1"/>
  <c r="J3467" i="1" s="1"/>
  <c r="K3467" i="1" s="1"/>
  <c r="I2558" i="1"/>
  <c r="J2558" i="1" s="1"/>
  <c r="K2558" i="1" s="1"/>
  <c r="I2633" i="1"/>
  <c r="J2633" i="1" s="1"/>
  <c r="K2633" i="1" s="1"/>
  <c r="I2452" i="1"/>
  <c r="J2452" i="1" s="1"/>
  <c r="K2452" i="1" s="1"/>
  <c r="I1935" i="1"/>
  <c r="J1935" i="1" s="1"/>
  <c r="K1935" i="1" s="1"/>
  <c r="I3835" i="1"/>
  <c r="J3835" i="1" s="1"/>
  <c r="K3835" i="1" s="1"/>
  <c r="I1689" i="1"/>
  <c r="J1689" i="1" s="1"/>
  <c r="K1689" i="1" s="1"/>
  <c r="I1050" i="1"/>
  <c r="J1050" i="1" s="1"/>
  <c r="K1050" i="1" s="1"/>
  <c r="I3341" i="1"/>
  <c r="J3341" i="1" s="1"/>
  <c r="K3341" i="1" s="1"/>
  <c r="I1718" i="1"/>
  <c r="J1718" i="1" s="1"/>
  <c r="K1718" i="1" s="1"/>
  <c r="I2941" i="1"/>
  <c r="J2941" i="1" s="1"/>
  <c r="K2941" i="1" s="1"/>
  <c r="I1418" i="1"/>
  <c r="J1418" i="1" s="1"/>
  <c r="K1418" i="1" s="1"/>
  <c r="I1479" i="1"/>
  <c r="J1479" i="1" s="1"/>
  <c r="K1479" i="1" s="1"/>
  <c r="I2111" i="1"/>
  <c r="J2111" i="1" s="1"/>
  <c r="K2111" i="1" s="1"/>
  <c r="I1534" i="1"/>
  <c r="J1534" i="1" s="1"/>
  <c r="K1534" i="1" s="1"/>
  <c r="I1326" i="1"/>
  <c r="J1326" i="1" s="1"/>
  <c r="K1326" i="1" s="1"/>
  <c r="I3509" i="1"/>
  <c r="J3509" i="1" s="1"/>
  <c r="K3509" i="1" s="1"/>
  <c r="I3550" i="1"/>
  <c r="J3550" i="1" s="1"/>
  <c r="K3550" i="1" s="1"/>
  <c r="I2787" i="1"/>
  <c r="J2787" i="1" s="1"/>
  <c r="K2787" i="1" s="1"/>
  <c r="I3796" i="1"/>
  <c r="J3796" i="1" s="1"/>
  <c r="K3796" i="1" s="1"/>
  <c r="I1381" i="1"/>
  <c r="J1381" i="1" s="1"/>
  <c r="K1381" i="1" s="1"/>
  <c r="I3418" i="1"/>
  <c r="J3418" i="1" s="1"/>
  <c r="K3418" i="1" s="1"/>
  <c r="I3941" i="1"/>
  <c r="J3941" i="1" s="1"/>
  <c r="K3941" i="1" s="1"/>
  <c r="I1577" i="1"/>
  <c r="J1577" i="1" s="1"/>
  <c r="K1577" i="1" s="1"/>
  <c r="I1978" i="1"/>
  <c r="J1978" i="1" s="1"/>
  <c r="K1978" i="1" s="1"/>
  <c r="I1984" i="1"/>
  <c r="J1984" i="1" s="1"/>
  <c r="K1984" i="1" s="1"/>
  <c r="I3757" i="1"/>
  <c r="J3757" i="1" s="1"/>
  <c r="K3757" i="1" s="1"/>
  <c r="I2274" i="1"/>
  <c r="J2274" i="1" s="1"/>
  <c r="K2274" i="1" s="1"/>
  <c r="I3682" i="1"/>
  <c r="J3682" i="1" s="1"/>
  <c r="K3682" i="1" s="1"/>
  <c r="I2434" i="1"/>
  <c r="J2434" i="1" s="1"/>
  <c r="K2434" i="1" s="1"/>
  <c r="I2448" i="1"/>
  <c r="J2448" i="1" s="1"/>
  <c r="K2448" i="1" s="1"/>
  <c r="I1775" i="1"/>
  <c r="J1775" i="1" s="1"/>
  <c r="K1775" i="1" s="1"/>
  <c r="I1328" i="1"/>
  <c r="J1328" i="1" s="1"/>
  <c r="K1328" i="1" s="1"/>
  <c r="I2883" i="1"/>
  <c r="J2883" i="1" s="1"/>
  <c r="K2883" i="1" s="1"/>
  <c r="I3497" i="1"/>
  <c r="J3497" i="1" s="1"/>
  <c r="K3497" i="1" s="1"/>
  <c r="I1521" i="1"/>
  <c r="J1521" i="1" s="1"/>
  <c r="K1521" i="1" s="1"/>
  <c r="I3736" i="1"/>
  <c r="J3736" i="1" s="1"/>
  <c r="K3736" i="1" s="1"/>
  <c r="I2694" i="1"/>
  <c r="J2694" i="1" s="1"/>
  <c r="K2694" i="1" s="1"/>
  <c r="I2808" i="1"/>
  <c r="J2808" i="1" s="1"/>
  <c r="K2808" i="1" s="1"/>
  <c r="I1305" i="1"/>
  <c r="J1305" i="1" s="1"/>
  <c r="K1305" i="1" s="1"/>
  <c r="I3468" i="1"/>
  <c r="J3468" i="1" s="1"/>
  <c r="K3468" i="1" s="1"/>
  <c r="I2550" i="1"/>
  <c r="J2550" i="1" s="1"/>
  <c r="K2550" i="1" s="1"/>
  <c r="I2902" i="1"/>
  <c r="J2902" i="1" s="1"/>
  <c r="K2902" i="1" s="1"/>
  <c r="I3801" i="1"/>
  <c r="J3801" i="1" s="1"/>
  <c r="K3801" i="1" s="1"/>
  <c r="I2618" i="1"/>
  <c r="J2618" i="1" s="1"/>
  <c r="K2618" i="1" s="1"/>
  <c r="I3688" i="1"/>
  <c r="J3688" i="1" s="1"/>
  <c r="K3688" i="1" s="1"/>
  <c r="I1116" i="1"/>
  <c r="J1116" i="1" s="1"/>
  <c r="K1116" i="1" s="1"/>
  <c r="I2208" i="1"/>
  <c r="J2208" i="1" s="1"/>
  <c r="K2208" i="1" s="1"/>
  <c r="I1726" i="1"/>
  <c r="J1726" i="1" s="1"/>
  <c r="K1726" i="1" s="1"/>
  <c r="I2455" i="1"/>
  <c r="J2455" i="1" s="1"/>
  <c r="K2455" i="1" s="1"/>
  <c r="I2483" i="1"/>
  <c r="J2483" i="1" s="1"/>
  <c r="K2483" i="1" s="1"/>
  <c r="I1495" i="1"/>
  <c r="J1495" i="1" s="1"/>
  <c r="K1495" i="1" s="1"/>
  <c r="I2856" i="1"/>
  <c r="J2856" i="1" s="1"/>
  <c r="K2856" i="1" s="1"/>
  <c r="I1437" i="1"/>
  <c r="J1437" i="1" s="1"/>
  <c r="K1437" i="1" s="1"/>
  <c r="I2442" i="1"/>
  <c r="J2442" i="1" s="1"/>
  <c r="K2442" i="1" s="1"/>
  <c r="I3488" i="1"/>
  <c r="J3488" i="1" s="1"/>
  <c r="K3488" i="1" s="1"/>
  <c r="I2311" i="1"/>
  <c r="J2311" i="1" s="1"/>
  <c r="K2311" i="1" s="1"/>
  <c r="I3510" i="1"/>
  <c r="J3510" i="1" s="1"/>
  <c r="K3510" i="1" s="1"/>
  <c r="I1603" i="1"/>
  <c r="J1603" i="1" s="1"/>
  <c r="K1603" i="1" s="1"/>
  <c r="I1186" i="1"/>
  <c r="J1186" i="1" s="1"/>
  <c r="K1186" i="1" s="1"/>
  <c r="I2955" i="1"/>
  <c r="J2955" i="1" s="1"/>
  <c r="K2955" i="1" s="1"/>
  <c r="I2733" i="1"/>
  <c r="J2733" i="1" s="1"/>
  <c r="K2733" i="1" s="1"/>
  <c r="I2662" i="1"/>
  <c r="J2662" i="1" s="1"/>
  <c r="K2662" i="1" s="1"/>
  <c r="I2527" i="1"/>
  <c r="J2527" i="1" s="1"/>
  <c r="K2527" i="1" s="1"/>
  <c r="I3862" i="1"/>
  <c r="J3862" i="1" s="1"/>
  <c r="K3862" i="1" s="1"/>
  <c r="I1754" i="1"/>
  <c r="J1754" i="1" s="1"/>
  <c r="K1754" i="1" s="1"/>
  <c r="I2081" i="1"/>
  <c r="J2081" i="1" s="1"/>
  <c r="K2081" i="1" s="1"/>
  <c r="I3816" i="1"/>
  <c r="J3816" i="1" s="1"/>
  <c r="K3816" i="1" s="1"/>
  <c r="I3806" i="1"/>
  <c r="J3806" i="1" s="1"/>
  <c r="K3806" i="1" s="1"/>
  <c r="I3780" i="1"/>
  <c r="J3780" i="1" s="1"/>
  <c r="K3780" i="1" s="1"/>
  <c r="I1719" i="1"/>
  <c r="J1719" i="1" s="1"/>
  <c r="K1719" i="1" s="1"/>
  <c r="I3281" i="1"/>
  <c r="J3281" i="1" s="1"/>
  <c r="K3281" i="1" s="1"/>
  <c r="I2940" i="1"/>
  <c r="J2940" i="1" s="1"/>
  <c r="K2940" i="1" s="1"/>
  <c r="I1535" i="1"/>
  <c r="J1535" i="1" s="1"/>
  <c r="K1535" i="1" s="1"/>
  <c r="I2030" i="1"/>
  <c r="J2030" i="1" s="1"/>
  <c r="K2030" i="1" s="1"/>
  <c r="I1823" i="1"/>
  <c r="J1823" i="1" s="1"/>
  <c r="K1823" i="1" s="1"/>
  <c r="I2252" i="1"/>
  <c r="J2252" i="1" s="1"/>
  <c r="K2252" i="1" s="1"/>
  <c r="I3259" i="1"/>
  <c r="J3259" i="1" s="1"/>
  <c r="K3259" i="1" s="1"/>
  <c r="I1942" i="1"/>
  <c r="J1942" i="1" s="1"/>
  <c r="K1942" i="1" s="1"/>
  <c r="I2529" i="1"/>
  <c r="J2529" i="1" s="1"/>
  <c r="K2529" i="1" s="1"/>
  <c r="I2124" i="1"/>
  <c r="J2124" i="1" s="1"/>
  <c r="K2124" i="1" s="1"/>
  <c r="I1464" i="1"/>
  <c r="J1464" i="1" s="1"/>
  <c r="K1464" i="1" s="1"/>
  <c r="I3479" i="1"/>
  <c r="J3479" i="1" s="1"/>
  <c r="K3479" i="1" s="1"/>
  <c r="I3037" i="1"/>
  <c r="J3037" i="1" s="1"/>
  <c r="K3037" i="1" s="1"/>
  <c r="I2796" i="1"/>
  <c r="J2796" i="1" s="1"/>
  <c r="K2796" i="1" s="1"/>
  <c r="I1833" i="1"/>
  <c r="J1833" i="1" s="1"/>
  <c r="K1833" i="1" s="1"/>
  <c r="I3398" i="1"/>
  <c r="J3398" i="1" s="1"/>
  <c r="K3398" i="1" s="1"/>
  <c r="I1472" i="1"/>
  <c r="J1472" i="1" s="1"/>
  <c r="K1472" i="1" s="1"/>
  <c r="I1590" i="1"/>
  <c r="J1590" i="1" s="1"/>
  <c r="K1590" i="1" s="1"/>
  <c r="I1061" i="1"/>
  <c r="J1061" i="1" s="1"/>
  <c r="K1061" i="1" s="1"/>
  <c r="I1868" i="1"/>
  <c r="J1868" i="1" s="1"/>
  <c r="K1868" i="1" s="1"/>
  <c r="I1003" i="1"/>
  <c r="J1003" i="1" s="1"/>
  <c r="K1003" i="1" s="1"/>
  <c r="I2982" i="1"/>
  <c r="J2982" i="1" s="1"/>
  <c r="K2982" i="1" s="1"/>
  <c r="I1597" i="1"/>
  <c r="J1597" i="1" s="1"/>
  <c r="K1597" i="1" s="1"/>
  <c r="I1784" i="1"/>
  <c r="J1784" i="1" s="1"/>
  <c r="K1784" i="1" s="1"/>
  <c r="I3135" i="1"/>
  <c r="J3135" i="1" s="1"/>
  <c r="K3135" i="1" s="1"/>
  <c r="I3321" i="1"/>
  <c r="J3321" i="1" s="1"/>
  <c r="K3321" i="1" s="1"/>
  <c r="I1645" i="1"/>
  <c r="J1645" i="1" s="1"/>
  <c r="K1645" i="1" s="1"/>
  <c r="I1190" i="1"/>
  <c r="J1190" i="1" s="1"/>
  <c r="K1190" i="1" s="1"/>
  <c r="I1059" i="1"/>
  <c r="J1059" i="1" s="1"/>
  <c r="K1059" i="1" s="1"/>
  <c r="I3763" i="1"/>
  <c r="J3763" i="1" s="1"/>
  <c r="K3763" i="1" s="1"/>
  <c r="I1995" i="1"/>
  <c r="J1995" i="1" s="1"/>
  <c r="K1995" i="1" s="1"/>
  <c r="I2943" i="1"/>
  <c r="J2943" i="1" s="1"/>
  <c r="K2943" i="1" s="1"/>
  <c r="I2988" i="1"/>
  <c r="J2988" i="1" s="1"/>
  <c r="K2988" i="1" s="1"/>
  <c r="I3282" i="1"/>
  <c r="J3282" i="1" s="1"/>
  <c r="K3282" i="1" s="1"/>
  <c r="I2446" i="1"/>
  <c r="J2446" i="1" s="1"/>
  <c r="K2446" i="1" s="1"/>
  <c r="I2167" i="1"/>
  <c r="J2167" i="1" s="1"/>
  <c r="K2167" i="1" s="1"/>
  <c r="I3915" i="1"/>
  <c r="J3915" i="1" s="1"/>
  <c r="K3915" i="1" s="1"/>
  <c r="I3631" i="1"/>
  <c r="J3631" i="1" s="1"/>
  <c r="K3631" i="1" s="1"/>
  <c r="I1376" i="1"/>
  <c r="J1376" i="1" s="1"/>
  <c r="K1376" i="1" s="1"/>
  <c r="I1664" i="1"/>
  <c r="J1664" i="1" s="1"/>
  <c r="K1664" i="1" s="1"/>
  <c r="I2335" i="1"/>
  <c r="J2335" i="1" s="1"/>
  <c r="K2335" i="1" s="1"/>
  <c r="I2288" i="1"/>
  <c r="J2288" i="1" s="1"/>
  <c r="K2288" i="1" s="1"/>
  <c r="I1606" i="1"/>
  <c r="J1606" i="1" s="1"/>
  <c r="K1606" i="1" s="1"/>
  <c r="I3640" i="1"/>
  <c r="J3640" i="1" s="1"/>
  <c r="K3640" i="1" s="1"/>
  <c r="I2712" i="1"/>
  <c r="J2712" i="1" s="1"/>
  <c r="K2712" i="1" s="1"/>
  <c r="I1395" i="1"/>
  <c r="J1395" i="1" s="1"/>
  <c r="K1395" i="1" s="1"/>
  <c r="I3940" i="1"/>
  <c r="J3940" i="1" s="1"/>
  <c r="K3940" i="1" s="1"/>
  <c r="I2294" i="1"/>
  <c r="J2294" i="1" s="1"/>
  <c r="K2294" i="1" s="1"/>
  <c r="I1046" i="1"/>
  <c r="J1046" i="1" s="1"/>
  <c r="K1046" i="1" s="1"/>
  <c r="I2976" i="1"/>
  <c r="J2976" i="1" s="1"/>
  <c r="K2976" i="1" s="1"/>
  <c r="I1265" i="1"/>
  <c r="J1265" i="1" s="1"/>
  <c r="K1265" i="1" s="1"/>
  <c r="I2734" i="1"/>
  <c r="J2734" i="1" s="1"/>
  <c r="K2734" i="1" s="1"/>
  <c r="I3622" i="1"/>
  <c r="J3622" i="1" s="1"/>
  <c r="K3622" i="1" s="1"/>
  <c r="I2435" i="1"/>
  <c r="J2435" i="1" s="1"/>
  <c r="K2435" i="1" s="1"/>
  <c r="I1996" i="1"/>
  <c r="J1996" i="1" s="1"/>
  <c r="K1996" i="1" s="1"/>
  <c r="I1009" i="1"/>
  <c r="J1009" i="1" s="1"/>
  <c r="K1009" i="1" s="1"/>
  <c r="I3098" i="1"/>
  <c r="J3098" i="1" s="1"/>
  <c r="K3098" i="1" s="1"/>
  <c r="I1613" i="1"/>
  <c r="J1613" i="1" s="1"/>
  <c r="K1613" i="1" s="1"/>
  <c r="I2769" i="1"/>
  <c r="J2769" i="1" s="1"/>
  <c r="K2769" i="1" s="1"/>
  <c r="I1658" i="1"/>
  <c r="J1658" i="1" s="1"/>
  <c r="K1658" i="1" s="1"/>
  <c r="I2383" i="1"/>
  <c r="J2383" i="1" s="1"/>
  <c r="K2383" i="1" s="1"/>
  <c r="I1077" i="1"/>
  <c r="J1077" i="1" s="1"/>
  <c r="K1077" i="1" s="1"/>
  <c r="I2822" i="1"/>
  <c r="J2822" i="1" s="1"/>
  <c r="K2822" i="1" s="1"/>
  <c r="I1092" i="1"/>
  <c r="J1092" i="1" s="1"/>
  <c r="K1092" i="1" s="1"/>
  <c r="I3972" i="1"/>
  <c r="J3972" i="1" s="1"/>
  <c r="K3972" i="1" s="1"/>
  <c r="I1566" i="1"/>
  <c r="J1566" i="1" s="1"/>
  <c r="K1566" i="1" s="1"/>
  <c r="I3753" i="1"/>
  <c r="J3753" i="1" s="1"/>
  <c r="K3753" i="1" s="1"/>
  <c r="I1819" i="1"/>
  <c r="J1819" i="1" s="1"/>
  <c r="K1819" i="1" s="1"/>
  <c r="I3607" i="1"/>
  <c r="J3607" i="1" s="1"/>
  <c r="K3607" i="1" s="1"/>
  <c r="I3603" i="1"/>
  <c r="J3603" i="1" s="1"/>
  <c r="K3603" i="1" s="1"/>
  <c r="I2295" i="1"/>
  <c r="J2295" i="1" s="1"/>
  <c r="K2295" i="1" s="1"/>
  <c r="I1234" i="1"/>
  <c r="J1234" i="1" s="1"/>
  <c r="K1234" i="1" s="1"/>
  <c r="I2191" i="1"/>
  <c r="J2191" i="1" s="1"/>
  <c r="K2191" i="1" s="1"/>
  <c r="I1228" i="1"/>
  <c r="J1228" i="1" s="1"/>
  <c r="K1228" i="1" s="1"/>
  <c r="I2391" i="1"/>
  <c r="J2391" i="1" s="1"/>
  <c r="K2391" i="1" s="1"/>
  <c r="I2563" i="1"/>
  <c r="J2563" i="1" s="1"/>
  <c r="K2563" i="1" s="1"/>
  <c r="I2834" i="1"/>
  <c r="J2834" i="1" s="1"/>
  <c r="K2834" i="1" s="1"/>
  <c r="I3627" i="1"/>
  <c r="J3627" i="1" s="1"/>
  <c r="K3627" i="1" s="1"/>
  <c r="I1520" i="1"/>
  <c r="J1520" i="1" s="1"/>
  <c r="K1520" i="1" s="1"/>
  <c r="I3147" i="1"/>
  <c r="J3147" i="1" s="1"/>
  <c r="K3147" i="1" s="1"/>
  <c r="I2017" i="1"/>
  <c r="J2017" i="1" s="1"/>
  <c r="K2017" i="1" s="1"/>
  <c r="I3750" i="1"/>
  <c r="J3750" i="1" s="1"/>
  <c r="K3750" i="1" s="1"/>
  <c r="I2015" i="1"/>
  <c r="J2015" i="1" s="1"/>
  <c r="K2015" i="1" s="1"/>
  <c r="I3415" i="1"/>
  <c r="J3415" i="1" s="1"/>
  <c r="K3415" i="1" s="1"/>
  <c r="I1447" i="1"/>
  <c r="J1447" i="1" s="1"/>
  <c r="K1447" i="1" s="1"/>
  <c r="I2749" i="1"/>
  <c r="J2749" i="1" s="1"/>
  <c r="K2749" i="1" s="1"/>
  <c r="I3812" i="1"/>
  <c r="J3812" i="1" s="1"/>
  <c r="K3812" i="1" s="1"/>
  <c r="I1997" i="1"/>
  <c r="J1997" i="1" s="1"/>
  <c r="K1997" i="1" s="1"/>
  <c r="I2839" i="1"/>
  <c r="J2839" i="1" s="1"/>
  <c r="K2839" i="1" s="1"/>
  <c r="I2307" i="1"/>
  <c r="J2307" i="1" s="1"/>
  <c r="K2307" i="1" s="1"/>
  <c r="I1335" i="1"/>
  <c r="J1335" i="1" s="1"/>
  <c r="K1335" i="1" s="1"/>
  <c r="I1119" i="1"/>
  <c r="J1119" i="1" s="1"/>
  <c r="K1119" i="1" s="1"/>
  <c r="I1177" i="1"/>
  <c r="J1177" i="1" s="1"/>
  <c r="K1177" i="1" s="1"/>
  <c r="I3857" i="1"/>
  <c r="J3857" i="1" s="1"/>
  <c r="K3857" i="1" s="1"/>
  <c r="I3769" i="1"/>
  <c r="J3769" i="1" s="1"/>
  <c r="K3769" i="1" s="1"/>
  <c r="I2744" i="1"/>
  <c r="J2744" i="1" s="1"/>
  <c r="K2744" i="1" s="1"/>
  <c r="I3677" i="1"/>
  <c r="J3677" i="1" s="1"/>
  <c r="K3677" i="1" s="1"/>
  <c r="I1384" i="1"/>
  <c r="J1384" i="1" s="1"/>
  <c r="K1384" i="1" s="1"/>
  <c r="I2583" i="1"/>
  <c r="J2583" i="1" s="1"/>
  <c r="K2583" i="1" s="1"/>
  <c r="I1140" i="1"/>
  <c r="J1140" i="1" s="1"/>
  <c r="K1140" i="1" s="1"/>
  <c r="I3239" i="1"/>
  <c r="J3239" i="1" s="1"/>
  <c r="K3239" i="1" s="1"/>
  <c r="I3446" i="1"/>
  <c r="J3446" i="1" s="1"/>
  <c r="K3446" i="1" s="1"/>
  <c r="I1001" i="1"/>
  <c r="J1001" i="1" s="1"/>
  <c r="I1440" i="1"/>
  <c r="J1440" i="1" s="1"/>
  <c r="K1440" i="1" s="1"/>
  <c r="I3339" i="1"/>
  <c r="J3339" i="1" s="1"/>
  <c r="K3339" i="1" s="1"/>
  <c r="I1267" i="1"/>
  <c r="J1267" i="1" s="1"/>
  <c r="K1267" i="1" s="1"/>
  <c r="I2284" i="1"/>
  <c r="J2284" i="1" s="1"/>
  <c r="K2284" i="1" s="1"/>
  <c r="I2786" i="1"/>
  <c r="J2786" i="1" s="1"/>
  <c r="K2786" i="1" s="1"/>
  <c r="I1285" i="1"/>
  <c r="J1285" i="1" s="1"/>
  <c r="K1285" i="1" s="1"/>
  <c r="I3089" i="1"/>
  <c r="J3089" i="1" s="1"/>
  <c r="K3089" i="1" s="1"/>
  <c r="I2806" i="1"/>
  <c r="J2806" i="1" s="1"/>
  <c r="K2806" i="1" s="1"/>
  <c r="I2010" i="1"/>
  <c r="J2010" i="1" s="1"/>
  <c r="K2010" i="1" s="1"/>
  <c r="I3956" i="1"/>
  <c r="J3956" i="1" s="1"/>
  <c r="K3956" i="1" s="1"/>
  <c r="I1725" i="1"/>
  <c r="J1725" i="1" s="1"/>
  <c r="K1725" i="1" s="1"/>
  <c r="I2576" i="1"/>
  <c r="J2576" i="1" s="1"/>
  <c r="K2576" i="1" s="1"/>
  <c r="I2692" i="1"/>
  <c r="J2692" i="1" s="1"/>
  <c r="K2692" i="1" s="1"/>
  <c r="I2054" i="1"/>
  <c r="J2054" i="1" s="1"/>
  <c r="K2054" i="1" s="1"/>
  <c r="I2593" i="1"/>
  <c r="J2593" i="1" s="1"/>
  <c r="K2593" i="1" s="1"/>
  <c r="I3241" i="1"/>
  <c r="J3241" i="1" s="1"/>
  <c r="K3241" i="1" s="1"/>
  <c r="I1673" i="1"/>
  <c r="J1673" i="1" s="1"/>
  <c r="K1673" i="1" s="1"/>
  <c r="I3168" i="1"/>
  <c r="J3168" i="1" s="1"/>
  <c r="K3168" i="1" s="1"/>
  <c r="I3693" i="1"/>
  <c r="J3693" i="1" s="1"/>
  <c r="K3693" i="1" s="1"/>
  <c r="I1546" i="1"/>
  <c r="J1546" i="1" s="1"/>
  <c r="K1546" i="1" s="1"/>
  <c r="I2803" i="1"/>
  <c r="J2803" i="1" s="1"/>
  <c r="K2803" i="1" s="1"/>
  <c r="I2229" i="1"/>
  <c r="J2229" i="1" s="1"/>
  <c r="K2229" i="1" s="1"/>
  <c r="I2272" i="1"/>
  <c r="J2272" i="1" s="1"/>
  <c r="K2272" i="1" s="1"/>
  <c r="I2458" i="1"/>
  <c r="J2458" i="1" s="1"/>
  <c r="K2458" i="1" s="1"/>
  <c r="I3235" i="1"/>
  <c r="J3235" i="1" s="1"/>
  <c r="K3235" i="1" s="1"/>
  <c r="I2141" i="1"/>
  <c r="J2141" i="1" s="1"/>
  <c r="K2141" i="1" s="1"/>
  <c r="I3883" i="1"/>
  <c r="J3883" i="1" s="1"/>
  <c r="K3883" i="1" s="1"/>
  <c r="I2913" i="1"/>
  <c r="J2913" i="1" s="1"/>
  <c r="K2913" i="1" s="1"/>
  <c r="I2643" i="1"/>
  <c r="J2643" i="1" s="1"/>
  <c r="K2643" i="1" s="1"/>
  <c r="I1958" i="1"/>
  <c r="J1958" i="1" s="1"/>
  <c r="K1958" i="1" s="1"/>
  <c r="I3959" i="1"/>
  <c r="J3959" i="1" s="1"/>
  <c r="K3959" i="1" s="1"/>
  <c r="I1040" i="1"/>
  <c r="J1040" i="1" s="1"/>
  <c r="K1040" i="1" s="1"/>
  <c r="I2654" i="1"/>
  <c r="J2654" i="1" s="1"/>
  <c r="K2654" i="1" s="1"/>
  <c r="I2265" i="1"/>
  <c r="J2265" i="1" s="1"/>
  <c r="K2265" i="1" s="1"/>
  <c r="I2605" i="1"/>
  <c r="J2605" i="1" s="1"/>
  <c r="K2605" i="1" s="1"/>
  <c r="I3040" i="1"/>
  <c r="J3040" i="1" s="1"/>
  <c r="K3040" i="1" s="1"/>
  <c r="I2516" i="1"/>
  <c r="J2516" i="1" s="1"/>
  <c r="K2516" i="1" s="1"/>
  <c r="I1807" i="1"/>
  <c r="J1807" i="1" s="1"/>
  <c r="K1807" i="1" s="1"/>
  <c r="I3673" i="1"/>
  <c r="J3673" i="1" s="1"/>
  <c r="K3673" i="1" s="1"/>
  <c r="I3036" i="1"/>
  <c r="J3036" i="1" s="1"/>
  <c r="K3036" i="1" s="1"/>
  <c r="I3188" i="1"/>
  <c r="J3188" i="1" s="1"/>
  <c r="K3188" i="1" s="1"/>
  <c r="I1737" i="1"/>
  <c r="J1737" i="1" s="1"/>
  <c r="K1737" i="1" s="1"/>
  <c r="I1983" i="1"/>
  <c r="J1983" i="1" s="1"/>
  <c r="K1983" i="1" s="1"/>
  <c r="I3764" i="1"/>
  <c r="J3764" i="1" s="1"/>
  <c r="K3764" i="1" s="1"/>
  <c r="I1556" i="1"/>
  <c r="J1556" i="1" s="1"/>
  <c r="K1556" i="1" s="1"/>
  <c r="I2414" i="1"/>
  <c r="J2414" i="1" s="1"/>
  <c r="K2414" i="1" s="1"/>
  <c r="I1074" i="1"/>
  <c r="J1074" i="1" s="1"/>
  <c r="K1074" i="1" s="1"/>
  <c r="I1538" i="1"/>
  <c r="J1538" i="1" s="1"/>
  <c r="K1538" i="1" s="1"/>
  <c r="I3047" i="1"/>
  <c r="J3047" i="1" s="1"/>
  <c r="K3047" i="1" s="1"/>
  <c r="I3659" i="1"/>
  <c r="J3659" i="1" s="1"/>
  <c r="K3659" i="1" s="1"/>
  <c r="I2536" i="1"/>
  <c r="J2536" i="1" s="1"/>
  <c r="K2536" i="1" s="1"/>
  <c r="I2013" i="1"/>
  <c r="J2013" i="1" s="1"/>
  <c r="K2013" i="1" s="1"/>
  <c r="I1319" i="1"/>
  <c r="J1319" i="1" s="1"/>
  <c r="K1319" i="1" s="1"/>
  <c r="I2931" i="1"/>
  <c r="J2931" i="1" s="1"/>
  <c r="K2931" i="1" s="1"/>
  <c r="I3206" i="1"/>
  <c r="J3206" i="1" s="1"/>
  <c r="K3206" i="1" s="1"/>
  <c r="I1806" i="1"/>
  <c r="J1806" i="1" s="1"/>
  <c r="K1806" i="1" s="1"/>
  <c r="I3230" i="1"/>
  <c r="J3230" i="1" s="1"/>
  <c r="K3230" i="1" s="1"/>
  <c r="I2184" i="1"/>
  <c r="J2184" i="1" s="1"/>
  <c r="K2184" i="1" s="1"/>
  <c r="I3342" i="1"/>
  <c r="J3342" i="1" s="1"/>
  <c r="K3342" i="1" s="1"/>
  <c r="I3650" i="1"/>
  <c r="J3650" i="1" s="1"/>
  <c r="K3650" i="1" s="1"/>
  <c r="I3336" i="1"/>
  <c r="J3336" i="1" s="1"/>
  <c r="K3336" i="1" s="1"/>
  <c r="I3245" i="1"/>
  <c r="J3245" i="1" s="1"/>
  <c r="K3245" i="1" s="1"/>
  <c r="I2698" i="1"/>
  <c r="J2698" i="1" s="1"/>
  <c r="K2698" i="1" s="1"/>
  <c r="I1083" i="1"/>
  <c r="J1083" i="1" s="1"/>
  <c r="K1083" i="1" s="1"/>
  <c r="I2882" i="1"/>
  <c r="J2882" i="1" s="1"/>
  <c r="K2882" i="1" s="1"/>
  <c r="I3935" i="1"/>
  <c r="J3935" i="1" s="1"/>
  <c r="K3935" i="1" s="1"/>
  <c r="I2747" i="1"/>
  <c r="J2747" i="1" s="1"/>
  <c r="K2747" i="1" s="1"/>
  <c r="I2094" i="1"/>
  <c r="J2094" i="1" s="1"/>
  <c r="K2094" i="1" s="1"/>
  <c r="I1895" i="1"/>
  <c r="J1895" i="1" s="1"/>
  <c r="K1895" i="1" s="1"/>
  <c r="I2008" i="1"/>
  <c r="J2008" i="1" s="1"/>
  <c r="K2008" i="1" s="1"/>
  <c r="I1208" i="1"/>
  <c r="J1208" i="1" s="1"/>
  <c r="K1208" i="1" s="1"/>
  <c r="I2736" i="1"/>
  <c r="J2736" i="1" s="1"/>
  <c r="K2736" i="1" s="1"/>
  <c r="I1733" i="1"/>
  <c r="J1733" i="1" s="1"/>
  <c r="K1733" i="1" s="1"/>
  <c r="I2012" i="1"/>
  <c r="J2012" i="1" s="1"/>
  <c r="K2012" i="1" s="1"/>
  <c r="I2361" i="1"/>
  <c r="J2361" i="1" s="1"/>
  <c r="K2361" i="1" s="1"/>
  <c r="I3781" i="1"/>
  <c r="J3781" i="1" s="1"/>
  <c r="K3781" i="1" s="1"/>
  <c r="I1885" i="1"/>
  <c r="J1885" i="1" s="1"/>
  <c r="K1885" i="1" s="1"/>
  <c r="I2985" i="1"/>
  <c r="J2985" i="1" s="1"/>
  <c r="K2985" i="1" s="1"/>
  <c r="I3939" i="1"/>
  <c r="J3939" i="1" s="1"/>
  <c r="K3939" i="1" s="1"/>
  <c r="I3173" i="1"/>
  <c r="J3173" i="1" s="1"/>
  <c r="K3173" i="1" s="1"/>
  <c r="I3049" i="1"/>
  <c r="J3049" i="1" s="1"/>
  <c r="K3049" i="1" s="1"/>
  <c r="I1416" i="1"/>
  <c r="J1416" i="1" s="1"/>
  <c r="K1416" i="1" s="1"/>
  <c r="I2168" i="1"/>
  <c r="J2168" i="1" s="1"/>
  <c r="K2168" i="1" s="1"/>
  <c r="I2871" i="1"/>
  <c r="J2871" i="1" s="1"/>
  <c r="K2871" i="1" s="1"/>
  <c r="I2073" i="1"/>
  <c r="J2073" i="1" s="1"/>
  <c r="K2073" i="1" s="1"/>
  <c r="I3544" i="1"/>
  <c r="J3544" i="1" s="1"/>
  <c r="K3544" i="1" s="1"/>
  <c r="I3397" i="1"/>
  <c r="J3397" i="1" s="1"/>
  <c r="K3397" i="1" s="1"/>
  <c r="I2155" i="1"/>
  <c r="J2155" i="1" s="1"/>
  <c r="K2155" i="1" s="1"/>
  <c r="I2530" i="1"/>
  <c r="J2530" i="1" s="1"/>
  <c r="K2530" i="1" s="1"/>
  <c r="I2447" i="1"/>
  <c r="J2447" i="1" s="1"/>
  <c r="K2447" i="1" s="1"/>
  <c r="I3587" i="1"/>
  <c r="J3587" i="1" s="1"/>
  <c r="K3587" i="1" s="1"/>
  <c r="I2417" i="1"/>
  <c r="J2417" i="1" s="1"/>
  <c r="K2417" i="1" s="1"/>
  <c r="I2578" i="1"/>
  <c r="J2578" i="1" s="1"/>
  <c r="K2578" i="1" s="1"/>
  <c r="I1498" i="1"/>
  <c r="J1498" i="1" s="1"/>
  <c r="K1498" i="1" s="1"/>
  <c r="I2291" i="1"/>
  <c r="J2291" i="1" s="1"/>
  <c r="K2291" i="1" s="1"/>
  <c r="I2896" i="1"/>
  <c r="J2896" i="1" s="1"/>
  <c r="K2896" i="1" s="1"/>
  <c r="I3600" i="1"/>
  <c r="J3600" i="1" s="1"/>
  <c r="K3600" i="1" s="1"/>
  <c r="I1409" i="1"/>
  <c r="J1409" i="1" s="1"/>
  <c r="K1409" i="1" s="1"/>
  <c r="I2727" i="1"/>
  <c r="J2727" i="1" s="1"/>
  <c r="K2727" i="1" s="1"/>
  <c r="I1330" i="1"/>
  <c r="J1330" i="1" s="1"/>
  <c r="K1330" i="1" s="1"/>
  <c r="I2604" i="1"/>
  <c r="J2604" i="1" s="1"/>
  <c r="K2604" i="1" s="1"/>
  <c r="I1045" i="1"/>
  <c r="J1045" i="1" s="1"/>
  <c r="K1045" i="1" s="1"/>
  <c r="I3971" i="1"/>
  <c r="J3971" i="1" s="1"/>
  <c r="K3971" i="1" s="1"/>
  <c r="I3327" i="1"/>
  <c r="J3327" i="1" s="1"/>
  <c r="K3327" i="1" s="1"/>
  <c r="I1014" i="1"/>
  <c r="J1014" i="1" s="1"/>
  <c r="K1014" i="1" s="1"/>
  <c r="I1431" i="1"/>
  <c r="J1431" i="1" s="1"/>
  <c r="K1431" i="1" s="1"/>
  <c r="I1987" i="1"/>
  <c r="J1987" i="1" s="1"/>
  <c r="K1987" i="1" s="1"/>
  <c r="I3514" i="1"/>
  <c r="J3514" i="1" s="1"/>
  <c r="K3514" i="1" s="1"/>
  <c r="I1698" i="1"/>
  <c r="J1698" i="1" s="1"/>
  <c r="K1698" i="1" s="1"/>
  <c r="I3084" i="1"/>
  <c r="J3084" i="1" s="1"/>
  <c r="K3084" i="1" s="1"/>
  <c r="I2085" i="1"/>
  <c r="J2085" i="1" s="1"/>
  <c r="K2085" i="1" s="1"/>
  <c r="I3897" i="1"/>
  <c r="J3897" i="1" s="1"/>
  <c r="K3897" i="1" s="1"/>
  <c r="I2173" i="1"/>
  <c r="J2173" i="1" s="1"/>
  <c r="K2173" i="1" s="1"/>
  <c r="I3178" i="1"/>
  <c r="J3178" i="1" s="1"/>
  <c r="K3178" i="1" s="1"/>
  <c r="I1598" i="1"/>
  <c r="J1598" i="1" s="1"/>
  <c r="K1598" i="1" s="1"/>
  <c r="I2959" i="1"/>
  <c r="J2959" i="1" s="1"/>
  <c r="K2959" i="1" s="1"/>
  <c r="I1030" i="1"/>
  <c r="J1030" i="1" s="1"/>
  <c r="K1030" i="1" s="1"/>
  <c r="I1918" i="1"/>
  <c r="J1918" i="1" s="1"/>
  <c r="K1918" i="1" s="1"/>
  <c r="I2873" i="1"/>
  <c r="J2873" i="1" s="1"/>
  <c r="K2873" i="1" s="1"/>
  <c r="I3124" i="1"/>
  <c r="J3124" i="1" s="1"/>
  <c r="K3124" i="1" s="1"/>
  <c r="I2327" i="1"/>
  <c r="J2327" i="1" s="1"/>
  <c r="K2327" i="1" s="1"/>
  <c r="I2534" i="1"/>
  <c r="J2534" i="1" s="1"/>
  <c r="K2534" i="1" s="1"/>
  <c r="I3937" i="1"/>
  <c r="J3937" i="1" s="1"/>
  <c r="K3937" i="1" s="1"/>
  <c r="I1612" i="1"/>
  <c r="J1612" i="1" s="1"/>
  <c r="K1612" i="1" s="1"/>
  <c r="I3573" i="1"/>
  <c r="J3573" i="1" s="1"/>
  <c r="K3573" i="1" s="1"/>
  <c r="I1510" i="1"/>
  <c r="J1510" i="1" s="1"/>
  <c r="K1510" i="1" s="1"/>
  <c r="I2105" i="1"/>
  <c r="J2105" i="1" s="1"/>
  <c r="K2105" i="1" s="1"/>
  <c r="I2289" i="1"/>
  <c r="J2289" i="1" s="1"/>
  <c r="K2289" i="1" s="1"/>
  <c r="I2828" i="1"/>
  <c r="J2828" i="1" s="1"/>
  <c r="K2828" i="1" s="1"/>
  <c r="I3330" i="1"/>
  <c r="J3330" i="1" s="1"/>
  <c r="K3330" i="1" s="1"/>
  <c r="I1954" i="1"/>
  <c r="J1954" i="1" s="1"/>
  <c r="K1954" i="1" s="1"/>
  <c r="I1697" i="1"/>
  <c r="J1697" i="1" s="1"/>
  <c r="K1697" i="1" s="1"/>
  <c r="I3874" i="1"/>
  <c r="J3874" i="1" s="1"/>
  <c r="K3874" i="1" s="1"/>
  <c r="I1025" i="1"/>
  <c r="J1025" i="1" s="1"/>
  <c r="K1025" i="1" s="1"/>
  <c r="I3569" i="1"/>
  <c r="J3569" i="1" s="1"/>
  <c r="K3569" i="1" s="1"/>
  <c r="I1834" i="1"/>
  <c r="J1834" i="1" s="1"/>
  <c r="K1834" i="1" s="1"/>
  <c r="I1038" i="1"/>
  <c r="J1038" i="1" s="1"/>
  <c r="K1038" i="1" s="1"/>
  <c r="I2509" i="1"/>
  <c r="J2509" i="1" s="1"/>
  <c r="K2509" i="1" s="1"/>
  <c r="I2247" i="1"/>
  <c r="J2247" i="1" s="1"/>
  <c r="K2247" i="1" s="1"/>
  <c r="I3914" i="1"/>
  <c r="J3914" i="1" s="1"/>
  <c r="K3914" i="1" s="1"/>
  <c r="I1758" i="1"/>
  <c r="J1758" i="1" s="1"/>
  <c r="K1758" i="1" s="1"/>
  <c r="I2555" i="1"/>
  <c r="J2555" i="1" s="1"/>
  <c r="K2555" i="1" s="1"/>
  <c r="I1325" i="1"/>
  <c r="J1325" i="1" s="1"/>
  <c r="K1325" i="1" s="1"/>
  <c r="I2541" i="1"/>
  <c r="J2541" i="1" s="1"/>
  <c r="K2541" i="1" s="1"/>
  <c r="I3027" i="1"/>
  <c r="J3027" i="1" s="1"/>
  <c r="K3027" i="1" s="1"/>
  <c r="I3975" i="1"/>
  <c r="J3975" i="1" s="1"/>
  <c r="K3975" i="1" s="1"/>
  <c r="I2255" i="1"/>
  <c r="J2255" i="1" s="1"/>
  <c r="K2255" i="1" s="1"/>
  <c r="I3958" i="1"/>
  <c r="J3958" i="1" s="1"/>
  <c r="K3958" i="1" s="1"/>
  <c r="I3773" i="1"/>
  <c r="J3773" i="1" s="1"/>
  <c r="K3773" i="1" s="1"/>
  <c r="I2121" i="1"/>
  <c r="J2121" i="1" s="1"/>
  <c r="K2121" i="1" s="1"/>
  <c r="I1715" i="1"/>
  <c r="J1715" i="1" s="1"/>
  <c r="K1715" i="1" s="1"/>
  <c r="I2949" i="1"/>
  <c r="J2949" i="1" s="1"/>
  <c r="K2949" i="1" s="1"/>
  <c r="I2375" i="1"/>
  <c r="J2375" i="1" s="1"/>
  <c r="K2375" i="1" s="1"/>
  <c r="I3103" i="1"/>
  <c r="J3103" i="1" s="1"/>
  <c r="K3103" i="1" s="1"/>
  <c r="I2103" i="1"/>
  <c r="J2103" i="1" s="1"/>
  <c r="K2103" i="1" s="1"/>
  <c r="I2613" i="1"/>
  <c r="J2613" i="1" s="1"/>
  <c r="K2613" i="1" s="1"/>
  <c r="I2706" i="1"/>
  <c r="J2706" i="1" s="1"/>
  <c r="K2706" i="1" s="1"/>
  <c r="I3270" i="1"/>
  <c r="J3270" i="1" s="1"/>
  <c r="K3270" i="1" s="1"/>
  <c r="I1844" i="1"/>
  <c r="J1844" i="1" s="1"/>
  <c r="K1844" i="1" s="1"/>
  <c r="I1555" i="1"/>
  <c r="J1555" i="1" s="1"/>
  <c r="K1555" i="1" s="1"/>
  <c r="I2743" i="1"/>
  <c r="J2743" i="1" s="1"/>
  <c r="K2743" i="1" s="1"/>
  <c r="I3325" i="1"/>
  <c r="J3325" i="1" s="1"/>
  <c r="K3325" i="1" s="1"/>
  <c r="I3912" i="1"/>
  <c r="J3912" i="1" s="1"/>
  <c r="K3912" i="1" s="1"/>
  <c r="I1013" i="1"/>
  <c r="J1013" i="1" s="1"/>
  <c r="K1013" i="1" s="1"/>
  <c r="I2783" i="1"/>
  <c r="J2783" i="1" s="1"/>
  <c r="K2783" i="1" s="1"/>
  <c r="I2422" i="1"/>
  <c r="J2422" i="1" s="1"/>
  <c r="K2422" i="1" s="1"/>
  <c r="I3302" i="1"/>
  <c r="J3302" i="1" s="1"/>
  <c r="K3302" i="1" s="1"/>
  <c r="I1101" i="1"/>
  <c r="J1101" i="1" s="1"/>
  <c r="K1101" i="1" s="1"/>
  <c r="I3087" i="1"/>
  <c r="J3087" i="1" s="1"/>
  <c r="K3087" i="1" s="1"/>
  <c r="I3760" i="1"/>
  <c r="J3760" i="1" s="1"/>
  <c r="K3760" i="1" s="1"/>
  <c r="I3424" i="1"/>
  <c r="J3424" i="1" s="1"/>
  <c r="K3424" i="1" s="1"/>
  <c r="I1915" i="1"/>
  <c r="J1915" i="1" s="1"/>
  <c r="K1915" i="1" s="1"/>
  <c r="I1142" i="1"/>
  <c r="J1142" i="1" s="1"/>
  <c r="K1142" i="1" s="1"/>
  <c r="I1212" i="1"/>
  <c r="J1212" i="1" s="1"/>
  <c r="K1212" i="1" s="1"/>
  <c r="I3962" i="1"/>
  <c r="J3962" i="1" s="1"/>
  <c r="K3962" i="1" s="1"/>
  <c r="I2936" i="1"/>
  <c r="J2936" i="1" s="1"/>
  <c r="K2936" i="1" s="1"/>
  <c r="I3594" i="1"/>
  <c r="J3594" i="1" s="1"/>
  <c r="K3594" i="1" s="1"/>
  <c r="I3212" i="1"/>
  <c r="J3212" i="1" s="1"/>
  <c r="K3212" i="1" s="1"/>
  <c r="I3390" i="1"/>
  <c r="J3390" i="1" s="1"/>
  <c r="K3390" i="1" s="1"/>
  <c r="I3113" i="1"/>
  <c r="J3113" i="1" s="1"/>
  <c r="K3113" i="1" s="1"/>
  <c r="I2564" i="1"/>
  <c r="J2564" i="1" s="1"/>
  <c r="K2564" i="1" s="1"/>
  <c r="I3442" i="1"/>
  <c r="J3442" i="1" s="1"/>
  <c r="K3442" i="1" s="1"/>
  <c r="I1300" i="1"/>
  <c r="J1300" i="1" s="1"/>
  <c r="K1300" i="1" s="1"/>
  <c r="I2792" i="1"/>
  <c r="J2792" i="1" s="1"/>
  <c r="K2792" i="1" s="1"/>
  <c r="I1144" i="1"/>
  <c r="J1144" i="1" s="1"/>
  <c r="K1144" i="1" s="1"/>
  <c r="I2916" i="1"/>
  <c r="J2916" i="1" s="1"/>
  <c r="K2916" i="1" s="1"/>
  <c r="I2142" i="1"/>
  <c r="J2142" i="1" s="1"/>
  <c r="K2142" i="1" s="1"/>
  <c r="I3480" i="1"/>
  <c r="J3480" i="1" s="1"/>
  <c r="K3480" i="1" s="1"/>
  <c r="I3361" i="1"/>
  <c r="J3361" i="1" s="1"/>
  <c r="K3361" i="1" s="1"/>
  <c r="I3009" i="1"/>
  <c r="J3009" i="1" s="1"/>
  <c r="K3009" i="1" s="1"/>
  <c r="I1198" i="1"/>
  <c r="J1198" i="1" s="1"/>
  <c r="K1198" i="1" s="1"/>
  <c r="I1251" i="1"/>
  <c r="J1251" i="1" s="1"/>
  <c r="K1251" i="1" s="1"/>
  <c r="I2353" i="1"/>
  <c r="J2353" i="1" s="1"/>
  <c r="K2353" i="1" s="1"/>
  <c r="I2565" i="1"/>
  <c r="J2565" i="1" s="1"/>
  <c r="K2565" i="1" s="1"/>
  <c r="I2493" i="1"/>
  <c r="J2493" i="1" s="1"/>
  <c r="K2493" i="1" s="1"/>
  <c r="I3273" i="1"/>
  <c r="J3273" i="1" s="1"/>
  <c r="K3273" i="1" s="1"/>
  <c r="I2717" i="1"/>
  <c r="J2717" i="1" s="1"/>
  <c r="K2717" i="1" s="1"/>
  <c r="I1107" i="1"/>
  <c r="J1107" i="1" s="1"/>
  <c r="K1107" i="1" s="1"/>
  <c r="I3689" i="1"/>
  <c r="J3689" i="1" s="1"/>
  <c r="K3689" i="1" s="1"/>
  <c r="I1848" i="1"/>
  <c r="J1848" i="1" s="1"/>
  <c r="K1848" i="1" s="1"/>
  <c r="I2898" i="1"/>
  <c r="J2898" i="1" s="1"/>
  <c r="K2898" i="1" s="1"/>
  <c r="I1420" i="1"/>
  <c r="J1420" i="1" s="1"/>
  <c r="K1420" i="1" s="1"/>
  <c r="I3564" i="1"/>
  <c r="J3564" i="1" s="1"/>
  <c r="K3564" i="1" s="1"/>
  <c r="I3171" i="1"/>
  <c r="J3171" i="1" s="1"/>
  <c r="K3171" i="1" s="1"/>
  <c r="I1469" i="1"/>
  <c r="J1469" i="1" s="1"/>
  <c r="K1469" i="1" s="1"/>
  <c r="I3890" i="1"/>
  <c r="J3890" i="1" s="1"/>
  <c r="K3890" i="1" s="1"/>
  <c r="I1247" i="1"/>
  <c r="J1247" i="1" s="1"/>
  <c r="K1247" i="1" s="1"/>
  <c r="I2767" i="1"/>
  <c r="J2767" i="1" s="1"/>
  <c r="K2767" i="1" s="1"/>
  <c r="I3364" i="1"/>
  <c r="J3364" i="1" s="1"/>
  <c r="K3364" i="1" s="1"/>
  <c r="I3913" i="1"/>
  <c r="J3913" i="1" s="1"/>
  <c r="K3913" i="1" s="1"/>
  <c r="I1332" i="1"/>
  <c r="J1332" i="1" s="1"/>
  <c r="K1332" i="1" s="1"/>
  <c r="I2443" i="1"/>
  <c r="J2443" i="1" s="1"/>
  <c r="K2443" i="1" s="1"/>
  <c r="I3324" i="1"/>
  <c r="J3324" i="1" s="1"/>
  <c r="K3324" i="1" s="1"/>
  <c r="I3615" i="1"/>
  <c r="J3615" i="1" s="1"/>
  <c r="K3615" i="1" s="1"/>
  <c r="I2589" i="1"/>
  <c r="J2589" i="1" s="1"/>
  <c r="K2589" i="1" s="1"/>
  <c r="I1401" i="1"/>
  <c r="J1401" i="1" s="1"/>
  <c r="K1401" i="1" s="1"/>
  <c r="I2404" i="1"/>
  <c r="J2404" i="1" s="1"/>
  <c r="K2404" i="1" s="1"/>
  <c r="I3789" i="1"/>
  <c r="J3789" i="1" s="1"/>
  <c r="K3789" i="1" s="1"/>
  <c r="I1705" i="1"/>
  <c r="J1705" i="1" s="1"/>
  <c r="K1705" i="1" s="1"/>
  <c r="I3815" i="1"/>
  <c r="J3815" i="1" s="1"/>
  <c r="K3815" i="1" s="1"/>
  <c r="I1916" i="1"/>
  <c r="J1916" i="1" s="1"/>
  <c r="K1916" i="1" s="1"/>
  <c r="I2492" i="1"/>
  <c r="J2492" i="1" s="1"/>
  <c r="K2492" i="1" s="1"/>
  <c r="I1375" i="1"/>
  <c r="J1375" i="1" s="1"/>
  <c r="K1375" i="1" s="1"/>
  <c r="I3524" i="1"/>
  <c r="J3524" i="1" s="1"/>
  <c r="K3524" i="1" s="1"/>
  <c r="I1569" i="1"/>
  <c r="J1569" i="1" s="1"/>
  <c r="K1569" i="1" s="1"/>
  <c r="I1130" i="1"/>
  <c r="J1130" i="1" s="1"/>
  <c r="K1130" i="1" s="1"/>
  <c r="I1412" i="1"/>
  <c r="J1412" i="1" s="1"/>
  <c r="K1412" i="1" s="1"/>
  <c r="I2104" i="1"/>
  <c r="J2104" i="1" s="1"/>
  <c r="K2104" i="1" s="1"/>
  <c r="I3099" i="1"/>
  <c r="J3099" i="1" s="1"/>
  <c r="K3099" i="1" s="1"/>
  <c r="I3843" i="1"/>
  <c r="J3843" i="1" s="1"/>
  <c r="K3843" i="1" s="1"/>
  <c r="I3697" i="1"/>
  <c r="J3697" i="1" s="1"/>
  <c r="K3697" i="1" s="1"/>
  <c r="I3214" i="1"/>
  <c r="J3214" i="1" s="1"/>
  <c r="K3214" i="1" s="1"/>
  <c r="I1570" i="1"/>
  <c r="J1570" i="1" s="1"/>
  <c r="K1570" i="1" s="1"/>
  <c r="I2248" i="1"/>
  <c r="J2248" i="1" s="1"/>
  <c r="K2248" i="1" s="1"/>
  <c r="I3704" i="1"/>
  <c r="J3704" i="1" s="1"/>
  <c r="K3704" i="1" s="1"/>
  <c r="I2860" i="1"/>
  <c r="J2860" i="1" s="1"/>
  <c r="K2860" i="1" s="1"/>
  <c r="I1264" i="1"/>
  <c r="J1264" i="1" s="1"/>
  <c r="K1264" i="1" s="1"/>
  <c r="I2076" i="1"/>
  <c r="J2076" i="1" s="1"/>
  <c r="K2076" i="1" s="1"/>
  <c r="I3604" i="1"/>
  <c r="J3604" i="1" s="1"/>
  <c r="K3604" i="1" s="1"/>
  <c r="I1197" i="1"/>
  <c r="J1197" i="1" s="1"/>
  <c r="K1197" i="1" s="1"/>
  <c r="I2057" i="1"/>
  <c r="J2057" i="1" s="1"/>
  <c r="K2057" i="1" s="1"/>
  <c r="I2278" i="1"/>
  <c r="J2278" i="1" s="1"/>
  <c r="K2278" i="1" s="1"/>
  <c r="I3320" i="1"/>
  <c r="J3320" i="1" s="1"/>
  <c r="K3320" i="1" s="1"/>
  <c r="I1956" i="1"/>
  <c r="J1956" i="1" s="1"/>
  <c r="K1956" i="1" s="1"/>
  <c r="I2412" i="1"/>
  <c r="J2412" i="1" s="1"/>
  <c r="K2412" i="1" s="1"/>
  <c r="I1029" i="1"/>
  <c r="J1029" i="1" s="1"/>
  <c r="K1029" i="1" s="1"/>
  <c r="I1604" i="1"/>
  <c r="J1604" i="1" s="1"/>
  <c r="K1604" i="1" s="1"/>
  <c r="I1016" i="1"/>
  <c r="J1016" i="1" s="1"/>
  <c r="K1016" i="1" s="1"/>
  <c r="I3043" i="1"/>
  <c r="J3043" i="1" s="1"/>
  <c r="K3043" i="1" s="1"/>
  <c r="I2638" i="1"/>
  <c r="J2638" i="1" s="1"/>
  <c r="K2638" i="1" s="1"/>
  <c r="I2841" i="1"/>
  <c r="J2841" i="1" s="1"/>
  <c r="K2841" i="1" s="1"/>
  <c r="I1312" i="1"/>
  <c r="J1312" i="1" s="1"/>
  <c r="K1312" i="1" s="1"/>
  <c r="I2068" i="1"/>
  <c r="J2068" i="1" s="1"/>
  <c r="K2068" i="1" s="1"/>
  <c r="I3944" i="1"/>
  <c r="J3944" i="1" s="1"/>
  <c r="K3944" i="1" s="1"/>
  <c r="I3751" i="1"/>
  <c r="J3751" i="1" s="1"/>
  <c r="K3751" i="1" s="1"/>
  <c r="I3886" i="1"/>
  <c r="J3886" i="1" s="1"/>
  <c r="K3886" i="1" s="1"/>
  <c r="I2322" i="1"/>
  <c r="J2322" i="1" s="1"/>
  <c r="K2322" i="1" s="1"/>
  <c r="I2473" i="1"/>
  <c r="J2473" i="1" s="1"/>
  <c r="K2473" i="1" s="1"/>
  <c r="I3105" i="1"/>
  <c r="J3105" i="1" s="1"/>
  <c r="K3105" i="1" s="1"/>
  <c r="I3076" i="1"/>
  <c r="J3076" i="1" s="1"/>
  <c r="K3076" i="1" s="1"/>
  <c r="I1288" i="1"/>
  <c r="J1288" i="1" s="1"/>
  <c r="K1288" i="1" s="1"/>
  <c r="I1787" i="1"/>
  <c r="J1787" i="1" s="1"/>
  <c r="K1787" i="1" s="1"/>
  <c r="I2025" i="1"/>
  <c r="J2025" i="1" s="1"/>
  <c r="K2025" i="1" s="1"/>
  <c r="I1269" i="1"/>
  <c r="J1269" i="1" s="1"/>
  <c r="K1269" i="1" s="1"/>
  <c r="I2556" i="1"/>
  <c r="J2556" i="1" s="1"/>
  <c r="K2556" i="1" s="1"/>
  <c r="I2264" i="1"/>
  <c r="J2264" i="1" s="1"/>
  <c r="K2264" i="1" s="1"/>
  <c r="I2209" i="1"/>
  <c r="J2209" i="1" s="1"/>
  <c r="K2209" i="1" s="1"/>
  <c r="I3309" i="1"/>
  <c r="J3309" i="1" s="1"/>
  <c r="K3309" i="1" s="1"/>
  <c r="I1199" i="1"/>
  <c r="J1199" i="1" s="1"/>
  <c r="K1199" i="1" s="1"/>
  <c r="I1279" i="1"/>
  <c r="J1279" i="1" s="1"/>
  <c r="K1279" i="1" s="1"/>
  <c r="I1353" i="1"/>
  <c r="J1353" i="1" s="1"/>
  <c r="K1353" i="1" s="1"/>
  <c r="I3329" i="1"/>
  <c r="J3329" i="1" s="1"/>
  <c r="K3329" i="1" s="1"/>
  <c r="I2966" i="1"/>
  <c r="J2966" i="1" s="1"/>
  <c r="K2966" i="1" s="1"/>
  <c r="I1767" i="1"/>
  <c r="J1767" i="1" s="1"/>
  <c r="K1767" i="1" s="1"/>
  <c r="I1158" i="1"/>
  <c r="J1158" i="1" s="1"/>
  <c r="K1158" i="1" s="1"/>
  <c r="I1379" i="1"/>
  <c r="J1379" i="1" s="1"/>
  <c r="K1379" i="1" s="1"/>
  <c r="I1669" i="1"/>
  <c r="J1669" i="1" s="1"/>
  <c r="K1669" i="1" s="1"/>
  <c r="I1372" i="1"/>
  <c r="J1372" i="1" s="1"/>
  <c r="K1372" i="1" s="1"/>
  <c r="I2611" i="1"/>
  <c r="J2611" i="1" s="1"/>
  <c r="K2611" i="1" s="1"/>
  <c r="I1112" i="1"/>
  <c r="J1112" i="1" s="1"/>
  <c r="K1112" i="1" s="1"/>
  <c r="I1892" i="1"/>
  <c r="J1892" i="1" s="1"/>
  <c r="K1892" i="1" s="1"/>
  <c r="I1348" i="1"/>
  <c r="J1348" i="1" s="1"/>
  <c r="K1348" i="1" s="1"/>
  <c r="I3903" i="1"/>
  <c r="J3903" i="1" s="1"/>
  <c r="K3903" i="1" s="1"/>
  <c r="I2185" i="1"/>
  <c r="J2185" i="1" s="1"/>
  <c r="K2185" i="1" s="1"/>
  <c r="I2217" i="1"/>
  <c r="J2217" i="1" s="1"/>
  <c r="K2217" i="1" s="1"/>
  <c r="I2679" i="1"/>
  <c r="J2679" i="1" s="1"/>
  <c r="K2679" i="1" s="1"/>
  <c r="I2967" i="1"/>
  <c r="J2967" i="1" s="1"/>
  <c r="K2967" i="1" s="1"/>
  <c r="I2776" i="1"/>
  <c r="J2776" i="1" s="1"/>
  <c r="K2776" i="1" s="1"/>
  <c r="I3346" i="1"/>
  <c r="J3346" i="1" s="1"/>
  <c r="K3346" i="1" s="1"/>
  <c r="I2960" i="1"/>
  <c r="J2960" i="1" s="1"/>
  <c r="K2960" i="1" s="1"/>
  <c r="I2069" i="1"/>
  <c r="J2069" i="1" s="1"/>
  <c r="K2069" i="1" s="1"/>
  <c r="I3668" i="1"/>
  <c r="J3668" i="1" s="1"/>
  <c r="K3668" i="1" s="1"/>
  <c r="I1438" i="1"/>
  <c r="J1438" i="1" s="1"/>
  <c r="K1438" i="1" s="1"/>
  <c r="I1827" i="1"/>
  <c r="J1827" i="1" s="1"/>
  <c r="K1827" i="1" s="1"/>
  <c r="I1874" i="1"/>
  <c r="J1874" i="1" s="1"/>
  <c r="K1874" i="1" s="1"/>
  <c r="I2992" i="1"/>
  <c r="J2992" i="1" s="1"/>
  <c r="K2992" i="1" s="1"/>
  <c r="I2044" i="1"/>
  <c r="J2044" i="1" s="1"/>
  <c r="K2044" i="1" s="1"/>
  <c r="I2474" i="1"/>
  <c r="J2474" i="1" s="1"/>
  <c r="K2474" i="1" s="1"/>
  <c r="I2957" i="1"/>
  <c r="J2957" i="1" s="1"/>
  <c r="K2957" i="1" s="1"/>
  <c r="I1728" i="1"/>
  <c r="J1728" i="1" s="1"/>
  <c r="K1728" i="1" s="1"/>
  <c r="I3389" i="1"/>
  <c r="J3389" i="1" s="1"/>
  <c r="K3389" i="1" s="1"/>
  <c r="I2220" i="1"/>
  <c r="J2220" i="1" s="1"/>
  <c r="K2220" i="1" s="1"/>
  <c r="I1185" i="1"/>
  <c r="J1185" i="1" s="1"/>
  <c r="K1185" i="1" s="1"/>
  <c r="I1870" i="1"/>
  <c r="J1870" i="1" s="1"/>
  <c r="K1870" i="1" s="1"/>
  <c r="I1391" i="1"/>
  <c r="J1391" i="1" s="1"/>
  <c r="K1391" i="1" s="1"/>
  <c r="I3253" i="1"/>
  <c r="J3253" i="1" s="1"/>
  <c r="K3253" i="1" s="1"/>
  <c r="I3984" i="1"/>
  <c r="J3984" i="1" s="1"/>
  <c r="K3984" i="1" s="1"/>
  <c r="I1706" i="1"/>
  <c r="J1706" i="1" s="1"/>
  <c r="K1706" i="1" s="1"/>
  <c r="I3095" i="1"/>
  <c r="J3095" i="1" s="1"/>
  <c r="K3095" i="1" s="1"/>
  <c r="I2580" i="1"/>
  <c r="J2580" i="1" s="1"/>
  <c r="K2580" i="1" s="1"/>
  <c r="I2791" i="1"/>
  <c r="J2791" i="1" s="1"/>
  <c r="K2791" i="1" s="1"/>
  <c r="I1516" i="1"/>
  <c r="J1516" i="1" s="1"/>
  <c r="K1516" i="1" s="1"/>
  <c r="I1449" i="1"/>
  <c r="J1449" i="1" s="1"/>
  <c r="K1449" i="1" s="1"/>
  <c r="I1736" i="1"/>
  <c r="J1736" i="1" s="1"/>
  <c r="K1736" i="1" s="1"/>
  <c r="I2865" i="1"/>
  <c r="J2865" i="1" s="1"/>
  <c r="K2865" i="1" s="1"/>
  <c r="I1780" i="1"/>
  <c r="J1780" i="1" s="1"/>
  <c r="K1780" i="1" s="1"/>
  <c r="I3532" i="1"/>
  <c r="J3532" i="1" s="1"/>
  <c r="K3532" i="1" s="1"/>
  <c r="I2978" i="1"/>
  <c r="J2978" i="1" s="1"/>
  <c r="K2978" i="1" s="1"/>
  <c r="I1322" i="1"/>
  <c r="J1322" i="1" s="1"/>
  <c r="K1322" i="1" s="1"/>
  <c r="I3508" i="1"/>
  <c r="J3508" i="1" s="1"/>
  <c r="K3508" i="1" s="1"/>
  <c r="I1734" i="1"/>
  <c r="J1734" i="1" s="1"/>
  <c r="K1734" i="1" s="1"/>
  <c r="I1902" i="1"/>
  <c r="J1902" i="1" s="1"/>
  <c r="K1902" i="1" s="1"/>
  <c r="I3977" i="1"/>
  <c r="J3977" i="1" s="1"/>
  <c r="K3977" i="1" s="1"/>
  <c r="I1129" i="1"/>
  <c r="J1129" i="1" s="1"/>
  <c r="K1129" i="1" s="1"/>
  <c r="I2242" i="1"/>
  <c r="J2242" i="1" s="1"/>
  <c r="K2242" i="1" s="1"/>
  <c r="I3035" i="1"/>
  <c r="J3035" i="1" s="1"/>
  <c r="K3035" i="1" s="1"/>
  <c r="I3226" i="1"/>
  <c r="J3226" i="1" s="1"/>
  <c r="K3226" i="1" s="1"/>
  <c r="I2590" i="1"/>
  <c r="J2590" i="1" s="1"/>
  <c r="K2590" i="1" s="1"/>
  <c r="I1865" i="1"/>
  <c r="J1865" i="1" s="1"/>
  <c r="K1865" i="1" s="1"/>
  <c r="I2181" i="1"/>
  <c r="J2181" i="1" s="1"/>
  <c r="K2181" i="1" s="1"/>
  <c r="I2218" i="1"/>
  <c r="J2218" i="1" s="1"/>
  <c r="K2218" i="1" s="1"/>
  <c r="I1864" i="1"/>
  <c r="J1864" i="1" s="1"/>
  <c r="K1864" i="1" s="1"/>
  <c r="I1578" i="1"/>
  <c r="J1578" i="1" s="1"/>
  <c r="K1578" i="1" s="1"/>
  <c r="I2189" i="1"/>
  <c r="J2189" i="1" s="1"/>
  <c r="K2189" i="1" s="1"/>
  <c r="I2186" i="1"/>
  <c r="J2186" i="1" s="1"/>
  <c r="K2186" i="1" s="1"/>
  <c r="I3869" i="1"/>
  <c r="J3869" i="1" s="1"/>
  <c r="K3869" i="1" s="1"/>
  <c r="I2340" i="1"/>
  <c r="J2340" i="1" s="1"/>
  <c r="K2340" i="1" s="1"/>
  <c r="I2283" i="1"/>
  <c r="J2283" i="1" s="1"/>
  <c r="K2283" i="1" s="1"/>
  <c r="I2244" i="1"/>
  <c r="J2244" i="1" s="1"/>
  <c r="K2244" i="1" s="1"/>
  <c r="I2518" i="1"/>
  <c r="J2518" i="1" s="1"/>
  <c r="K2518" i="1" s="1"/>
  <c r="I1230" i="1"/>
  <c r="J1230" i="1" s="1"/>
  <c r="K1230" i="1" s="1"/>
  <c r="I2019" i="1"/>
  <c r="J2019" i="1" s="1"/>
  <c r="K2019" i="1" s="1"/>
  <c r="I2207" i="1"/>
  <c r="J2207" i="1" s="1"/>
  <c r="K2207" i="1" s="1"/>
  <c r="I1310" i="1"/>
  <c r="J1310" i="1" s="1"/>
  <c r="K1310" i="1" s="1"/>
  <c r="I2875" i="1"/>
  <c r="J2875" i="1" s="1"/>
  <c r="K2875" i="1" s="1"/>
  <c r="I1795" i="1"/>
  <c r="J1795" i="1" s="1"/>
  <c r="K1795" i="1" s="1"/>
  <c r="I1704" i="1"/>
  <c r="J1704" i="1" s="1"/>
  <c r="K1704" i="1" s="1"/>
  <c r="I2051" i="1"/>
  <c r="J2051" i="1" s="1"/>
  <c r="K2051" i="1" s="1"/>
  <c r="I1855" i="1"/>
  <c r="J1855" i="1" s="1"/>
  <c r="K1855" i="1" s="1"/>
  <c r="I3011" i="1"/>
  <c r="J3011" i="1" s="1"/>
  <c r="K3011" i="1" s="1"/>
  <c r="I2599" i="1"/>
  <c r="J2599" i="1" s="1"/>
  <c r="K2599" i="1" s="1"/>
  <c r="I1686" i="1"/>
  <c r="J1686" i="1" s="1"/>
  <c r="K1686" i="1" s="1"/>
  <c r="I3985" i="1"/>
  <c r="J3985" i="1" s="1"/>
  <c r="I2726" i="1"/>
  <c r="J2726" i="1" s="1"/>
  <c r="K2726" i="1" s="1"/>
  <c r="I2043" i="1"/>
  <c r="J2043" i="1" s="1"/>
  <c r="K2043" i="1" s="1"/>
  <c r="I1927" i="1"/>
  <c r="J1927" i="1" s="1"/>
  <c r="K1927" i="1" s="1"/>
  <c r="I1999" i="1"/>
  <c r="J1999" i="1" s="1"/>
  <c r="K1999" i="1" s="1"/>
  <c r="I2610" i="1"/>
  <c r="J2610" i="1" s="1"/>
  <c r="K2610" i="1" s="1"/>
  <c r="I1617" i="1"/>
  <c r="J1617" i="1" s="1"/>
  <c r="K1617" i="1" s="1"/>
  <c r="I2690" i="1"/>
  <c r="J2690" i="1" s="1"/>
  <c r="K2690" i="1" s="1"/>
  <c r="I2702" i="1"/>
  <c r="J2702" i="1" s="1"/>
  <c r="K2702" i="1" s="1"/>
  <c r="I1962" i="1"/>
  <c r="J1962" i="1" s="1"/>
  <c r="K1962" i="1" s="1"/>
  <c r="I3922" i="1"/>
  <c r="J3922" i="1" s="1"/>
  <c r="K3922" i="1" s="1"/>
  <c r="I1836" i="1"/>
  <c r="J1836" i="1" s="1"/>
  <c r="K1836" i="1" s="1"/>
  <c r="I2963" i="1"/>
  <c r="J2963" i="1" s="1"/>
  <c r="K2963" i="1" s="1"/>
  <c r="I2342" i="1"/>
  <c r="J2342" i="1" s="1"/>
  <c r="K2342" i="1" s="1"/>
  <c r="I1861" i="1"/>
  <c r="J1861" i="1" s="1"/>
  <c r="K1861" i="1" s="1"/>
  <c r="I2102" i="1"/>
  <c r="J2102" i="1" s="1"/>
  <c r="K2102" i="1" s="1"/>
  <c r="I3916" i="1"/>
  <c r="J3916" i="1" s="1"/>
  <c r="K3916" i="1" s="1"/>
  <c r="I1272" i="1"/>
  <c r="J1272" i="1" s="1"/>
  <c r="K1272" i="1" s="1"/>
  <c r="I1988" i="1"/>
  <c r="J1988" i="1" s="1"/>
  <c r="K1988" i="1" s="1"/>
  <c r="I3824" i="1"/>
  <c r="J3824" i="1" s="1"/>
  <c r="K3824" i="1" s="1"/>
  <c r="I3368" i="1"/>
  <c r="J3368" i="1" s="1"/>
  <c r="K3368" i="1" s="1"/>
  <c r="I3674" i="1"/>
  <c r="J3674" i="1" s="1"/>
  <c r="K3674" i="1" s="1"/>
  <c r="I3807" i="1"/>
  <c r="J3807" i="1" s="1"/>
  <c r="K3807" i="1" s="1"/>
  <c r="I3313" i="1"/>
  <c r="J3313" i="1" s="1"/>
  <c r="K3313" i="1" s="1"/>
  <c r="I3518" i="1"/>
  <c r="J3518" i="1" s="1"/>
  <c r="K3518" i="1" s="1"/>
  <c r="I1299" i="1"/>
  <c r="J1299" i="1" s="1"/>
  <c r="K1299" i="1" s="1"/>
  <c r="I2440" i="1"/>
  <c r="J2440" i="1" s="1"/>
  <c r="K2440" i="1" s="1"/>
  <c r="I2538" i="1"/>
  <c r="J2538" i="1" s="1"/>
  <c r="K2538" i="1" s="1"/>
  <c r="I2001" i="1"/>
  <c r="J2001" i="1" s="1"/>
  <c r="K2001" i="1" s="1"/>
  <c r="I2320" i="1"/>
  <c r="J2320" i="1" s="1"/>
  <c r="K2320" i="1" s="1"/>
  <c r="I2203" i="1"/>
  <c r="J2203" i="1" s="1"/>
  <c r="K2203" i="1" s="1"/>
  <c r="I3304" i="1"/>
  <c r="J3304" i="1" s="1"/>
  <c r="K3304" i="1" s="1"/>
  <c r="I3649" i="1"/>
  <c r="J3649" i="1" s="1"/>
  <c r="K3649" i="1" s="1"/>
  <c r="I2268" i="1"/>
  <c r="J2268" i="1" s="1"/>
  <c r="K2268" i="1" s="1"/>
  <c r="I1846" i="1"/>
  <c r="J1846" i="1" s="1"/>
  <c r="K1846" i="1" s="1"/>
  <c r="I2251" i="1"/>
  <c r="J2251" i="1" s="1"/>
  <c r="K2251" i="1" s="1"/>
  <c r="I1394" i="1"/>
  <c r="J1394" i="1" s="1"/>
  <c r="K1394" i="1" s="1"/>
  <c r="I1759" i="1"/>
  <c r="J1759" i="1" s="1"/>
  <c r="K1759" i="1" s="1"/>
  <c r="I1860" i="1"/>
  <c r="J1860" i="1" s="1"/>
  <c r="K1860" i="1" s="1"/>
  <c r="I1610" i="1"/>
  <c r="J1610" i="1" s="1"/>
  <c r="K1610" i="1" s="1"/>
  <c r="I2145" i="1"/>
  <c r="J2145" i="1" s="1"/>
  <c r="K2145" i="1" s="1"/>
  <c r="I3439" i="1"/>
  <c r="J3439" i="1" s="1"/>
  <c r="K3439" i="1" s="1"/>
  <c r="I3075" i="1"/>
  <c r="J3075" i="1" s="1"/>
  <c r="K3075" i="1" s="1"/>
  <c r="I1630" i="1"/>
  <c r="J1630" i="1" s="1"/>
  <c r="K1630" i="1" s="1"/>
  <c r="I1661" i="1"/>
  <c r="J1661" i="1" s="1"/>
  <c r="K1661" i="1" s="1"/>
  <c r="I3853" i="1"/>
  <c r="J3853" i="1" s="1"/>
  <c r="K3853" i="1" s="1"/>
  <c r="I1356" i="1"/>
  <c r="J1356" i="1" s="1"/>
  <c r="K1356" i="1" s="1"/>
  <c r="I2275" i="1"/>
  <c r="J2275" i="1" s="1"/>
  <c r="K2275" i="1" s="1"/>
  <c r="I2439" i="1"/>
  <c r="J2439" i="1" s="1"/>
  <c r="K2439" i="1" s="1"/>
  <c r="I1873" i="1"/>
  <c r="J1873" i="1" s="1"/>
  <c r="K1873" i="1" s="1"/>
  <c r="I3891" i="1"/>
  <c r="J3891" i="1" s="1"/>
  <c r="K3891" i="1" s="1"/>
  <c r="I3588" i="1"/>
  <c r="J3588" i="1" s="1"/>
  <c r="K3588" i="1" s="1"/>
  <c r="I3063" i="1"/>
  <c r="J3063" i="1" s="1"/>
  <c r="K3063" i="1" s="1"/>
  <c r="I3683" i="1"/>
  <c r="J3683" i="1" s="1"/>
  <c r="K3683" i="1" s="1"/>
  <c r="I2906" i="1"/>
  <c r="J2906" i="1" s="1"/>
  <c r="K2906" i="1" s="1"/>
  <c r="I2330" i="1"/>
  <c r="J2330" i="1" s="1"/>
  <c r="K2330" i="1" s="1"/>
  <c r="I1360" i="1"/>
  <c r="J1360" i="1" s="1"/>
  <c r="K1360" i="1" s="1"/>
  <c r="I2954" i="1"/>
  <c r="J2954" i="1" s="1"/>
  <c r="K2954" i="1" s="1"/>
  <c r="I2637" i="1"/>
  <c r="J2637" i="1" s="1"/>
  <c r="K2637" i="1" s="1"/>
  <c r="I2944" i="1"/>
  <c r="J2944" i="1" s="1"/>
  <c r="K2944" i="1" s="1"/>
  <c r="I1020" i="1"/>
  <c r="J1020" i="1" s="1"/>
  <c r="K1020" i="1" s="1"/>
  <c r="I2628" i="1"/>
  <c r="J2628" i="1" s="1"/>
  <c r="K2628" i="1" s="1"/>
  <c r="I1243" i="1"/>
  <c r="J1243" i="1" s="1"/>
  <c r="K1243" i="1" s="1"/>
  <c r="I2772" i="1"/>
  <c r="J2772" i="1" s="1"/>
  <c r="K2772" i="1" s="1"/>
  <c r="I3876" i="1"/>
  <c r="J3876" i="1" s="1"/>
  <c r="K3876" i="1" s="1"/>
  <c r="I1446" i="1"/>
  <c r="J1446" i="1" s="1"/>
  <c r="K1446" i="1" s="1"/>
  <c r="I1936" i="1"/>
  <c r="J1936" i="1" s="1"/>
  <c r="K1936" i="1" s="1"/>
  <c r="I3169" i="1"/>
  <c r="J3169" i="1" s="1"/>
  <c r="K3169" i="1" s="1"/>
  <c r="I3499" i="1"/>
  <c r="J3499" i="1" s="1"/>
  <c r="K3499" i="1" s="1"/>
  <c r="I3283" i="1"/>
  <c r="J3283" i="1" s="1"/>
  <c r="K3283" i="1" s="1"/>
  <c r="I1822" i="1"/>
  <c r="J1822" i="1" s="1"/>
  <c r="K1822" i="1" s="1"/>
  <c r="I1262" i="1"/>
  <c r="J1262" i="1" s="1"/>
  <c r="K1262" i="1" s="1"/>
  <c r="I3906" i="1"/>
  <c r="J3906" i="1" s="1"/>
  <c r="K3906" i="1" s="1"/>
  <c r="I3888" i="1"/>
  <c r="J3888" i="1" s="1"/>
  <c r="K3888" i="1" s="1"/>
  <c r="I2313" i="1"/>
  <c r="J2313" i="1" s="1"/>
  <c r="K2313" i="1" s="1"/>
  <c r="I3392" i="1"/>
  <c r="J3392" i="1" s="1"/>
  <c r="K3392" i="1" s="1"/>
  <c r="I2525" i="1"/>
  <c r="J2525" i="1" s="1"/>
  <c r="K2525" i="1" s="1"/>
  <c r="I3402" i="1"/>
  <c r="J3402" i="1" s="1"/>
  <c r="K3402" i="1" s="1"/>
  <c r="I3111" i="1"/>
  <c r="J3111" i="1" s="1"/>
  <c r="K3111" i="1" s="1"/>
  <c r="I2343" i="1"/>
  <c r="J2343" i="1" s="1"/>
  <c r="K2343" i="1" s="1"/>
  <c r="I3067" i="1"/>
  <c r="J3067" i="1" s="1"/>
  <c r="K3067" i="1" s="1"/>
  <c r="I3934" i="1"/>
  <c r="J3934" i="1" s="1"/>
  <c r="K3934" i="1" s="1"/>
  <c r="I3062" i="1"/>
  <c r="J3062" i="1" s="1"/>
  <c r="K3062" i="1" s="1"/>
  <c r="I1515" i="1"/>
  <c r="J1515" i="1" s="1"/>
  <c r="K1515" i="1" s="1"/>
  <c r="I3425" i="1"/>
  <c r="J3425" i="1" s="1"/>
  <c r="K3425" i="1" s="1"/>
  <c r="I3057" i="1"/>
  <c r="J3057" i="1" s="1"/>
  <c r="K3057" i="1" s="1"/>
  <c r="I3472" i="1"/>
  <c r="J3472" i="1" s="1"/>
  <c r="K3472" i="1" s="1"/>
  <c r="I1213" i="1"/>
  <c r="J1213" i="1" s="1"/>
  <c r="K1213" i="1" s="1"/>
  <c r="I2154" i="1"/>
  <c r="J2154" i="1" s="1"/>
  <c r="K2154" i="1" s="1"/>
  <c r="I2172" i="1"/>
  <c r="J2172" i="1" s="1"/>
  <c r="K2172" i="1" s="1"/>
  <c r="I2350" i="1"/>
  <c r="J2350" i="1" s="1"/>
  <c r="K2350" i="1" s="1"/>
  <c r="I2119" i="1"/>
  <c r="J2119" i="1" s="1"/>
  <c r="K2119" i="1" s="1"/>
  <c r="I2765" i="1"/>
  <c r="J2765" i="1" s="1"/>
  <c r="K2765" i="1" s="1"/>
  <c r="I1280" i="1"/>
  <c r="J1280" i="1" s="1"/>
  <c r="K1280" i="1" s="1"/>
  <c r="I1648" i="1"/>
  <c r="J1648" i="1" s="1"/>
  <c r="K1648" i="1" s="1"/>
  <c r="I2467" i="1"/>
  <c r="J2467" i="1" s="1"/>
  <c r="K2467" i="1" s="1"/>
  <c r="I1143" i="1"/>
  <c r="J1143" i="1" s="1"/>
  <c r="K1143" i="1" s="1"/>
  <c r="I3828" i="1"/>
  <c r="J3828" i="1" s="1"/>
  <c r="K3828" i="1" s="1"/>
  <c r="I1041" i="1"/>
  <c r="J1041" i="1" s="1"/>
  <c r="K1041" i="1" s="1"/>
  <c r="I1456" i="1"/>
  <c r="J1456" i="1" s="1"/>
  <c r="K1456" i="1" s="1"/>
  <c r="I3136" i="1"/>
  <c r="J3136" i="1" s="1"/>
  <c r="K3136" i="1" s="1"/>
  <c r="I2100" i="1"/>
  <c r="J2100" i="1" s="1"/>
  <c r="K2100" i="1" s="1"/>
  <c r="I1985" i="1"/>
  <c r="J1985" i="1" s="1"/>
  <c r="K1985" i="1" s="1"/>
  <c r="I2811" i="1"/>
  <c r="J2811" i="1" s="1"/>
  <c r="K2811" i="1" s="1"/>
  <c r="I2939" i="1"/>
  <c r="J2939" i="1" s="1"/>
  <c r="K2939" i="1" s="1"/>
  <c r="I2454" i="1"/>
  <c r="J2454" i="1" s="1"/>
  <c r="K2454" i="1" s="1"/>
  <c r="I2619" i="1"/>
  <c r="J2619" i="1" s="1"/>
  <c r="K2619" i="1" s="1"/>
  <c r="I2114" i="1"/>
  <c r="J2114" i="1" s="1"/>
  <c r="K2114" i="1" s="1"/>
  <c r="I1365" i="1"/>
  <c r="J1365" i="1" s="1"/>
  <c r="K1365" i="1" s="1"/>
  <c r="I3141" i="1"/>
  <c r="J3141" i="1" s="1"/>
  <c r="K3141" i="1" s="1"/>
  <c r="I2677" i="1"/>
  <c r="J2677" i="1" s="1"/>
  <c r="K2677" i="1" s="1"/>
  <c r="I1953" i="1"/>
  <c r="J1953" i="1" s="1"/>
  <c r="K1953" i="1" s="1"/>
  <c r="I2300" i="1"/>
  <c r="J2300" i="1" s="1"/>
  <c r="K2300" i="1" s="1"/>
  <c r="I1703" i="1"/>
  <c r="J1703" i="1" s="1"/>
  <c r="K1703" i="1" s="1"/>
  <c r="I1388" i="1"/>
  <c r="J1388" i="1" s="1"/>
  <c r="K1388" i="1" s="1"/>
  <c r="I1941" i="1"/>
  <c r="J1941" i="1" s="1"/>
  <c r="K1941" i="1" s="1"/>
  <c r="I2108" i="1"/>
  <c r="J2108" i="1" s="1"/>
  <c r="K2108" i="1" s="1"/>
  <c r="I3278" i="1"/>
  <c r="J3278" i="1" s="1"/>
  <c r="K3278" i="1" s="1"/>
  <c r="I2922" i="1"/>
  <c r="J2922" i="1" s="1"/>
  <c r="K2922" i="1" s="1"/>
  <c r="I2347" i="1"/>
  <c r="J2347" i="1" s="1"/>
  <c r="K2347" i="1" s="1"/>
  <c r="I2003" i="1"/>
  <c r="J2003" i="1" s="1"/>
  <c r="K2003" i="1" s="1"/>
  <c r="I3556" i="1"/>
  <c r="J3556" i="1" s="1"/>
  <c r="K3556" i="1" s="1"/>
  <c r="I2672" i="1"/>
  <c r="J2672" i="1" s="1"/>
  <c r="K2672" i="1" s="1"/>
  <c r="I1729" i="1"/>
  <c r="J1729" i="1" s="1"/>
  <c r="K1729" i="1" s="1"/>
  <c r="I3285" i="1"/>
  <c r="J3285" i="1" s="1"/>
  <c r="K3285" i="1" s="1"/>
  <c r="I1485" i="1"/>
  <c r="J1485" i="1" s="1"/>
  <c r="K1485" i="1" s="1"/>
  <c r="I3287" i="1"/>
  <c r="J3287" i="1" s="1"/>
  <c r="K3287" i="1" s="1"/>
  <c r="I3210" i="1"/>
  <c r="J3210" i="1" s="1"/>
  <c r="K3210" i="1" s="1"/>
  <c r="I2035" i="1"/>
  <c r="J2035" i="1" s="1"/>
  <c r="K2035" i="1" s="1"/>
  <c r="I3216" i="1"/>
  <c r="J3216" i="1" s="1"/>
  <c r="K3216" i="1" s="1"/>
  <c r="I2429" i="1"/>
  <c r="J2429" i="1" s="1"/>
  <c r="K2429" i="1" s="1"/>
  <c r="I2306" i="1"/>
  <c r="J2306" i="1" s="1"/>
  <c r="K2306" i="1" s="1"/>
  <c r="I2842" i="1"/>
  <c r="J2842" i="1" s="1"/>
  <c r="K2842" i="1" s="1"/>
  <c r="I1847" i="1"/>
  <c r="J1847" i="1" s="1"/>
  <c r="K1847" i="1" s="1"/>
  <c r="I3229" i="1"/>
  <c r="J3229" i="1" s="1"/>
  <c r="K3229" i="1" s="1"/>
  <c r="I1971" i="1"/>
  <c r="J1971" i="1" s="1"/>
  <c r="K1971" i="1" s="1"/>
  <c r="I3576" i="1"/>
  <c r="J3576" i="1" s="1"/>
  <c r="K3576" i="1" s="1"/>
  <c r="I1657" i="1"/>
  <c r="J1657" i="1" s="1"/>
  <c r="K1657" i="1" s="1"/>
  <c r="I2521" i="1"/>
  <c r="J2521" i="1" s="1"/>
  <c r="K2521" i="1" s="1"/>
  <c r="I3960" i="1"/>
  <c r="J3960" i="1" s="1"/>
  <c r="K3960" i="1" s="1"/>
  <c r="I2998" i="1"/>
  <c r="J2998" i="1" s="1"/>
  <c r="K2998" i="1" s="1"/>
  <c r="I3791" i="1"/>
  <c r="J3791" i="1" s="1"/>
  <c r="K3791" i="1" s="1"/>
  <c r="I2987" i="1"/>
  <c r="J2987" i="1" s="1"/>
  <c r="K2987" i="1" s="1"/>
  <c r="I1923" i="1"/>
  <c r="J1923" i="1" s="1"/>
  <c r="K1923" i="1" s="1"/>
  <c r="I2774" i="1"/>
  <c r="J2774" i="1" s="1"/>
  <c r="K2774" i="1" s="1"/>
  <c r="I2082" i="1"/>
  <c r="J2082" i="1" s="1"/>
  <c r="K2082" i="1" s="1"/>
  <c r="I3423" i="1"/>
  <c r="J3423" i="1" s="1"/>
  <c r="K3423" i="1" s="1"/>
  <c r="I3836" i="1"/>
  <c r="J3836" i="1" s="1"/>
  <c r="K3836" i="1" s="1"/>
  <c r="I3702" i="1"/>
  <c r="J3702" i="1" s="1"/>
  <c r="K3702" i="1" s="1"/>
  <c r="I1110" i="1"/>
  <c r="J1110" i="1" s="1"/>
  <c r="K1110" i="1" s="1"/>
  <c r="I2472" i="1"/>
  <c r="J2472" i="1" s="1"/>
  <c r="K2472" i="1" s="1"/>
  <c r="I3218" i="1"/>
  <c r="J3218" i="1" s="1"/>
  <c r="K3218" i="1" s="1"/>
  <c r="I3275" i="1"/>
  <c r="J3275" i="1" s="1"/>
  <c r="K3275" i="1" s="1"/>
  <c r="I2397" i="1"/>
  <c r="J2397" i="1" s="1"/>
  <c r="K2397" i="1" s="1"/>
  <c r="I3107" i="1"/>
  <c r="J3107" i="1" s="1"/>
  <c r="K3107" i="1" s="1"/>
  <c r="I3882" i="1"/>
  <c r="J3882" i="1" s="1"/>
  <c r="K3882" i="1" s="1"/>
  <c r="I1926" i="1"/>
  <c r="J1926" i="1" s="1"/>
  <c r="K1926" i="1" s="1"/>
  <c r="I1149" i="1"/>
  <c r="J1149" i="1" s="1"/>
  <c r="K1149" i="1" s="1"/>
  <c r="I2745" i="1"/>
  <c r="J2745" i="1" s="1"/>
  <c r="K2745" i="1" s="1"/>
  <c r="I1615" i="1"/>
  <c r="J1615" i="1" s="1"/>
  <c r="K1615" i="1" s="1"/>
  <c r="I3770" i="1"/>
  <c r="J3770" i="1" s="1"/>
  <c r="K3770" i="1" s="1"/>
  <c r="I1407" i="1"/>
  <c r="J1407" i="1" s="1"/>
  <c r="K1407" i="1" s="1"/>
  <c r="I3680" i="1"/>
  <c r="J3680" i="1" s="1"/>
  <c r="K3680" i="1" s="1"/>
  <c r="I2753" i="1"/>
  <c r="J2753" i="1" s="1"/>
  <c r="K2753" i="1" s="1"/>
  <c r="I1824" i="1"/>
  <c r="J1824" i="1" s="1"/>
  <c r="K1824" i="1" s="1"/>
  <c r="I1871" i="1"/>
  <c r="J1871" i="1" s="1"/>
  <c r="K1871" i="1" s="1"/>
  <c r="I3700" i="1"/>
  <c r="J3700" i="1" s="1"/>
  <c r="K3700" i="1" s="1"/>
  <c r="I2641" i="1"/>
  <c r="J2641" i="1" s="1"/>
  <c r="K2641" i="1" s="1"/>
  <c r="I3481" i="1"/>
  <c r="J3481" i="1" s="1"/>
  <c r="K3481" i="1" s="1"/>
  <c r="I3078" i="1"/>
  <c r="J3078" i="1" s="1"/>
  <c r="K3078" i="1" s="1"/>
  <c r="I3839" i="1"/>
  <c r="J3839" i="1" s="1"/>
  <c r="K3839" i="1" s="1"/>
  <c r="I1423" i="1"/>
  <c r="J1423" i="1" s="1"/>
  <c r="K1423" i="1" s="1"/>
  <c r="I1781" i="1"/>
  <c r="J1781" i="1" s="1"/>
  <c r="K1781" i="1" s="1"/>
  <c r="I3316" i="1"/>
  <c r="J3316" i="1" s="1"/>
  <c r="K3316" i="1" s="1"/>
  <c r="I1465" i="1"/>
  <c r="J1465" i="1" s="1"/>
  <c r="K1465" i="1" s="1"/>
  <c r="I2760" i="1"/>
  <c r="J2760" i="1" s="1"/>
  <c r="K2760" i="1" s="1"/>
  <c r="I2239" i="1"/>
  <c r="J2239" i="1" s="1"/>
  <c r="K2239" i="1" s="1"/>
  <c r="I1100" i="1"/>
  <c r="J1100" i="1" s="1"/>
  <c r="K1100" i="1" s="1"/>
  <c r="I2700" i="1"/>
  <c r="J2700" i="1" s="1"/>
  <c r="K2700" i="1" s="1"/>
  <c r="I1665" i="1"/>
  <c r="J1665" i="1" s="1"/>
  <c r="K1665" i="1" s="1"/>
  <c r="I2130" i="1"/>
  <c r="J2130" i="1" s="1"/>
  <c r="K2130" i="1" s="1"/>
  <c r="I1789" i="1"/>
  <c r="J1789" i="1" s="1"/>
  <c r="K1789" i="1" s="1"/>
  <c r="I1504" i="1"/>
  <c r="J1504" i="1" s="1"/>
  <c r="K1504" i="1" s="1"/>
  <c r="I3101" i="1"/>
  <c r="J3101" i="1" s="1"/>
  <c r="K3101" i="1" s="1"/>
  <c r="I3579" i="1"/>
  <c r="J3579" i="1" s="1"/>
  <c r="K3579" i="1" s="1"/>
  <c r="I1723" i="1"/>
  <c r="J1723" i="1" s="1"/>
  <c r="K1723" i="1" s="1"/>
  <c r="I1876" i="1"/>
  <c r="J1876" i="1" s="1"/>
  <c r="K1876" i="1" s="1"/>
  <c r="I1693" i="1"/>
  <c r="J1693" i="1" s="1"/>
  <c r="K1693" i="1" s="1"/>
  <c r="I1655" i="1"/>
  <c r="J1655" i="1" s="1"/>
  <c r="K1655" i="1" s="1"/>
  <c r="I1125" i="1"/>
  <c r="J1125" i="1" s="1"/>
  <c r="K1125" i="1" s="1"/>
  <c r="I3086" i="1"/>
  <c r="J3086" i="1" s="1"/>
  <c r="K3086" i="1" s="1"/>
  <c r="I3775" i="1"/>
  <c r="J3775" i="1" s="1"/>
  <c r="K3775" i="1" s="1"/>
  <c r="I3351" i="1"/>
  <c r="J3351" i="1" s="1"/>
  <c r="K3351" i="1" s="1"/>
  <c r="I1209" i="1"/>
  <c r="J1209" i="1" s="1"/>
  <c r="K1209" i="1" s="1"/>
  <c r="I1256" i="1"/>
  <c r="J1256" i="1" s="1"/>
  <c r="K1256" i="1" s="1"/>
  <c r="I1363" i="1"/>
  <c r="J1363" i="1" s="1"/>
  <c r="K1363" i="1" s="1"/>
  <c r="I3182" i="1"/>
  <c r="J3182" i="1" s="1"/>
  <c r="K3182" i="1" s="1"/>
  <c r="I2531" i="1"/>
  <c r="J2531" i="1" s="1"/>
  <c r="K2531" i="1" s="1"/>
  <c r="I3131" i="1"/>
  <c r="J3131" i="1" s="1"/>
  <c r="K3131" i="1" s="1"/>
  <c r="I1452" i="1"/>
  <c r="J1452" i="1" s="1"/>
  <c r="K1452" i="1" s="1"/>
  <c r="I1817" i="1"/>
  <c r="J1817" i="1" s="1"/>
  <c r="K1817" i="1" s="1"/>
  <c r="I3854" i="1"/>
  <c r="J3854" i="1" s="1"/>
  <c r="K3854" i="1" s="1"/>
  <c r="I2028" i="1"/>
  <c r="J2028" i="1" s="1"/>
  <c r="K2028" i="1" s="1"/>
  <c r="I1432" i="1"/>
  <c r="J1432" i="1" s="1"/>
  <c r="K1432" i="1" s="1"/>
  <c r="I2846" i="1"/>
  <c r="J2846" i="1" s="1"/>
  <c r="K2846" i="1" s="1"/>
  <c r="I3590" i="1"/>
  <c r="J3590" i="1" s="1"/>
  <c r="K3590" i="1" s="1"/>
  <c r="I1761" i="1"/>
  <c r="J1761" i="1" s="1"/>
  <c r="K1761" i="1" s="1"/>
  <c r="I1111" i="1"/>
  <c r="J1111" i="1" s="1"/>
  <c r="K1111" i="1" s="1"/>
  <c r="I3729" i="1"/>
  <c r="J3729" i="1" s="1"/>
  <c r="K3729" i="1" s="1"/>
  <c r="I3340" i="1"/>
  <c r="J3340" i="1" s="1"/>
  <c r="K3340" i="1" s="1"/>
  <c r="I2146" i="1"/>
  <c r="J2146" i="1" s="1"/>
  <c r="K2146" i="1" s="1"/>
  <c r="I3243" i="1"/>
  <c r="J3243" i="1" s="1"/>
  <c r="K3243" i="1" s="1"/>
  <c r="I3840" i="1"/>
  <c r="J3840" i="1" s="1"/>
  <c r="K3840" i="1" s="1"/>
  <c r="I3592" i="1"/>
  <c r="J3592" i="1" s="1"/>
  <c r="K3592" i="1" s="1"/>
  <c r="I2579" i="1"/>
  <c r="J2579" i="1" s="1"/>
  <c r="K2579" i="1" s="1"/>
  <c r="I2101" i="1"/>
  <c r="J2101" i="1" s="1"/>
  <c r="K2101" i="1" s="1"/>
  <c r="I3015" i="1"/>
  <c r="J3015" i="1" s="1"/>
  <c r="K3015" i="1" s="1"/>
  <c r="I1500" i="1"/>
  <c r="J1500" i="1" s="1"/>
  <c r="K1500" i="1" s="1"/>
  <c r="I3380" i="1"/>
  <c r="J3380" i="1" s="1"/>
  <c r="K3380" i="1" s="1"/>
  <c r="I1533" i="1"/>
  <c r="J1533" i="1" s="1"/>
  <c r="K1533" i="1" s="1"/>
  <c r="I3932" i="1"/>
  <c r="J3932" i="1" s="1"/>
  <c r="K3932" i="1" s="1"/>
  <c r="I1138" i="1"/>
  <c r="J1138" i="1" s="1"/>
  <c r="K1138" i="1" s="1"/>
  <c r="I1254" i="1"/>
  <c r="J1254" i="1" s="1"/>
  <c r="K1254" i="1" s="1"/>
  <c r="I2730" i="1"/>
  <c r="J2730" i="1" s="1"/>
  <c r="K2730" i="1" s="1"/>
  <c r="I1345" i="1"/>
  <c r="J1345" i="1" s="1"/>
  <c r="K1345" i="1" s="1"/>
  <c r="I2180" i="1"/>
  <c r="J2180" i="1" s="1"/>
  <c r="K2180" i="1" s="1"/>
  <c r="I2027" i="1"/>
  <c r="J2027" i="1" s="1"/>
  <c r="K2027" i="1" s="1"/>
  <c r="I1685" i="1"/>
  <c r="J1685" i="1" s="1"/>
  <c r="K1685" i="1" s="1"/>
  <c r="I2389" i="1"/>
  <c r="J2389" i="1" s="1"/>
  <c r="K2389" i="1" s="1"/>
  <c r="I2961" i="1"/>
  <c r="J2961" i="1" s="1"/>
  <c r="K2961" i="1" s="1"/>
  <c r="I3602" i="1"/>
  <c r="J3602" i="1" s="1"/>
  <c r="K3602" i="1" s="1"/>
  <c r="I1558" i="1"/>
  <c r="J1558" i="1" s="1"/>
  <c r="K1558" i="1" s="1"/>
  <c r="I3716" i="1"/>
  <c r="J3716" i="1" s="1"/>
  <c r="K3716" i="1" s="1"/>
  <c r="I2157" i="1"/>
  <c r="J2157" i="1" s="1"/>
  <c r="K2157" i="1" s="1"/>
  <c r="I2406" i="1"/>
  <c r="J2406" i="1" s="1"/>
  <c r="K2406" i="1" s="1"/>
  <c r="I1955" i="1"/>
  <c r="J1955" i="1" s="1"/>
  <c r="K1955" i="1" s="1"/>
  <c r="I1239" i="1"/>
  <c r="J1239" i="1" s="1"/>
  <c r="K1239" i="1" s="1"/>
  <c r="I3248" i="1"/>
  <c r="J3248" i="1" s="1"/>
  <c r="K3248" i="1" s="1"/>
  <c r="I1777" i="1"/>
  <c r="J1777" i="1" s="1"/>
  <c r="K1777" i="1" s="1"/>
  <c r="I1244" i="1"/>
  <c r="J1244" i="1" s="1"/>
  <c r="K1244" i="1" s="1"/>
  <c r="I3512" i="1"/>
  <c r="J3512" i="1" s="1"/>
  <c r="K3512" i="1" s="1"/>
  <c r="I1929" i="1"/>
  <c r="J1929" i="1" s="1"/>
  <c r="K1929" i="1" s="1"/>
  <c r="I2000" i="1"/>
  <c r="J2000" i="1" s="1"/>
  <c r="K2000" i="1" s="1"/>
  <c r="I3901" i="1"/>
  <c r="J3901" i="1" s="1"/>
  <c r="K3901" i="1" s="1"/>
  <c r="I2481" i="1"/>
  <c r="J2481" i="1" s="1"/>
  <c r="K2481" i="1" s="1"/>
  <c r="I3294" i="1"/>
  <c r="J3294" i="1" s="1"/>
  <c r="K3294" i="1" s="1"/>
  <c r="I3825" i="1"/>
  <c r="J3825" i="1" s="1"/>
  <c r="K3825" i="1" s="1"/>
  <c r="I1623" i="1"/>
  <c r="J1623" i="1" s="1"/>
  <c r="K1623" i="1" s="1"/>
  <c r="I1585" i="1"/>
  <c r="J1585" i="1" s="1"/>
  <c r="K1585" i="1" s="1"/>
  <c r="I3130" i="1"/>
  <c r="J3130" i="1" s="1"/>
  <c r="K3130" i="1" s="1"/>
  <c r="I2660" i="1"/>
  <c r="J2660" i="1" s="1"/>
  <c r="K2660" i="1" s="1"/>
  <c r="I3165" i="1"/>
  <c r="J3165" i="1" s="1"/>
  <c r="K3165" i="1" s="1"/>
  <c r="I3537" i="1"/>
  <c r="J3537" i="1" s="1"/>
  <c r="K3537" i="1" s="1"/>
  <c r="I1263" i="1"/>
  <c r="J1263" i="1" s="1"/>
  <c r="K1263" i="1" s="1"/>
  <c r="I3822" i="1"/>
  <c r="J3822" i="1" s="1"/>
  <c r="K3822" i="1" s="1"/>
  <c r="I1512" i="1"/>
  <c r="J1512" i="1" s="1"/>
  <c r="K1512" i="1" s="1"/>
  <c r="I1405" i="1"/>
  <c r="J1405" i="1" s="1"/>
  <c r="K1405" i="1" s="1"/>
  <c r="I3223" i="1"/>
  <c r="J3223" i="1" s="1"/>
  <c r="K3223" i="1" s="1"/>
  <c r="I1831" i="1"/>
  <c r="J1831" i="1" s="1"/>
  <c r="K1831" i="1" s="1"/>
  <c r="I2512" i="1"/>
  <c r="J2512" i="1" s="1"/>
  <c r="K2512" i="1" s="1"/>
  <c r="I2298" i="1"/>
  <c r="J2298" i="1" s="1"/>
  <c r="K2298" i="1" s="1"/>
  <c r="I3383" i="1"/>
  <c r="J3383" i="1" s="1"/>
  <c r="K3383" i="1" s="1"/>
  <c r="I1565" i="1"/>
  <c r="J1565" i="1" s="1"/>
  <c r="K1565" i="1" s="1"/>
  <c r="I3384" i="1"/>
  <c r="J3384" i="1" s="1"/>
  <c r="K3384" i="1" s="1"/>
  <c r="I3486" i="1"/>
  <c r="J3486" i="1" s="1"/>
  <c r="K3486" i="1" s="1"/>
  <c r="I2884" i="1"/>
  <c r="J2884" i="1" s="1"/>
  <c r="K2884" i="1" s="1"/>
  <c r="I2615" i="1"/>
  <c r="J2615" i="1" s="1"/>
  <c r="K2615" i="1" s="1"/>
  <c r="I3444" i="1"/>
  <c r="J3444" i="1" s="1"/>
  <c r="K3444" i="1" s="1"/>
  <c r="I2685" i="1"/>
  <c r="J2685" i="1" s="1"/>
  <c r="K2685" i="1" s="1"/>
  <c r="I2055" i="1"/>
  <c r="J2055" i="1" s="1"/>
  <c r="K2055" i="1" s="1"/>
  <c r="I3893" i="1"/>
  <c r="J3893" i="1" s="1"/>
  <c r="K3893" i="1" s="1"/>
  <c r="I2144" i="1"/>
  <c r="J2144" i="1" s="1"/>
  <c r="K2144" i="1" s="1"/>
  <c r="I2723" i="1"/>
  <c r="J2723" i="1" s="1"/>
  <c r="K2723" i="1" s="1"/>
  <c r="I2542" i="1"/>
  <c r="J2542" i="1" s="1"/>
  <c r="K2542" i="1" s="1"/>
  <c r="I2128" i="1"/>
  <c r="J2128" i="1" s="1"/>
  <c r="K2128" i="1" s="1"/>
  <c r="I2921" i="1"/>
  <c r="J2921" i="1" s="1"/>
  <c r="K2921" i="1" s="1"/>
  <c r="I1182" i="1"/>
  <c r="J1182" i="1" s="1"/>
  <c r="K1182" i="1" s="1"/>
  <c r="I2075" i="1"/>
  <c r="J2075" i="1" s="1"/>
  <c r="K2075" i="1" s="1"/>
  <c r="I1037" i="1"/>
  <c r="J1037" i="1" s="1"/>
  <c r="K1037" i="1" s="1"/>
  <c r="I2969" i="1"/>
  <c r="J2969" i="1" s="1"/>
  <c r="K2969" i="1" s="1"/>
  <c r="I1188" i="1"/>
  <c r="J1188" i="1" s="1"/>
  <c r="K1188" i="1" s="1"/>
  <c r="I2364" i="1"/>
  <c r="J2364" i="1" s="1"/>
  <c r="K2364" i="1" s="1"/>
  <c r="I3349" i="1"/>
  <c r="J3349" i="1" s="1"/>
  <c r="K3349" i="1" s="1"/>
  <c r="I3936" i="1"/>
  <c r="J3936" i="1" s="1"/>
  <c r="K3936" i="1" s="1"/>
  <c r="I1710" i="1"/>
  <c r="J1710" i="1" s="1"/>
  <c r="K1710" i="1" s="1"/>
  <c r="I1724" i="1"/>
  <c r="J1724" i="1" s="1"/>
  <c r="K1724" i="1" s="1"/>
  <c r="I3394" i="1"/>
  <c r="J3394" i="1" s="1"/>
  <c r="K3394" i="1" s="1"/>
  <c r="I3507" i="1"/>
  <c r="J3507" i="1" s="1"/>
  <c r="K3507" i="1" s="1"/>
  <c r="I1564" i="1"/>
  <c r="J1564" i="1" s="1"/>
  <c r="K1564" i="1" s="1"/>
  <c r="I2735" i="1"/>
  <c r="J2735" i="1" s="1"/>
  <c r="K2735" i="1" s="1"/>
  <c r="I1066" i="1"/>
  <c r="J1066" i="1" s="1"/>
  <c r="K1066" i="1" s="1"/>
  <c r="I3358" i="1"/>
  <c r="J3358" i="1" s="1"/>
  <c r="K3358" i="1" s="1"/>
  <c r="I3907" i="1"/>
  <c r="J3907" i="1" s="1"/>
  <c r="K3907" i="1" s="1"/>
  <c r="I2682" i="1"/>
  <c r="J2682" i="1" s="1"/>
  <c r="K2682" i="1" s="1"/>
  <c r="I1316" i="1"/>
  <c r="J1316" i="1" s="1"/>
  <c r="K1316" i="1" s="1"/>
  <c r="I2725" i="1"/>
  <c r="J2725" i="1" s="1"/>
  <c r="K2725" i="1" s="1"/>
  <c r="I2485" i="1"/>
  <c r="J2485" i="1" s="1"/>
  <c r="K2485" i="1" s="1"/>
  <c r="I1468" i="1"/>
  <c r="J1468" i="1" s="1"/>
  <c r="K1468" i="1" s="1"/>
  <c r="I3928" i="1"/>
  <c r="J3928" i="1" s="1"/>
  <c r="K3928" i="1" s="1"/>
  <c r="I3050" i="1"/>
  <c r="J3050" i="1" s="1"/>
  <c r="K3050" i="1" s="1"/>
  <c r="I2742" i="1"/>
  <c r="J2742" i="1" s="1"/>
  <c r="K2742" i="1" s="1"/>
  <c r="I1196" i="1"/>
  <c r="J1196" i="1" s="1"/>
  <c r="K1196" i="1" s="1"/>
  <c r="I2781" i="1"/>
  <c r="J2781" i="1" s="1"/>
  <c r="K2781" i="1" s="1"/>
  <c r="I2581" i="1"/>
  <c r="J2581" i="1" s="1"/>
  <c r="K2581" i="1" s="1"/>
  <c r="I2996" i="1"/>
  <c r="J2996" i="1" s="1"/>
  <c r="K2996" i="1" s="1"/>
  <c r="I3376" i="1"/>
  <c r="J3376" i="1" s="1"/>
  <c r="K3376" i="1" s="1"/>
  <c r="I2879" i="1"/>
  <c r="J2879" i="1" s="1"/>
  <c r="K2879" i="1" s="1"/>
  <c r="I3647" i="1"/>
  <c r="J3647" i="1" s="1"/>
  <c r="K3647" i="1" s="1"/>
  <c r="I1717" i="1"/>
  <c r="J1717" i="1" s="1"/>
  <c r="K1717" i="1" s="1"/>
  <c r="I1088" i="1"/>
  <c r="J1088" i="1" s="1"/>
  <c r="K1088" i="1" s="1"/>
  <c r="I3720" i="1"/>
  <c r="J3720" i="1" s="1"/>
  <c r="K3720" i="1" s="1"/>
  <c r="I2143" i="1"/>
  <c r="J2143" i="1" s="1"/>
  <c r="K2143" i="1" s="1"/>
  <c r="I3847" i="1"/>
  <c r="J3847" i="1" s="1"/>
  <c r="K3847" i="1" s="1"/>
  <c r="I2372" i="1"/>
  <c r="J2372" i="1" s="1"/>
  <c r="K2372" i="1" s="1"/>
  <c r="I3148" i="1"/>
  <c r="J3148" i="1" s="1"/>
  <c r="K3148" i="1" s="1"/>
  <c r="I3619" i="1"/>
  <c r="J3619" i="1" s="1"/>
  <c r="K3619" i="1" s="1"/>
  <c r="I1676" i="1"/>
  <c r="J1676" i="1" s="1"/>
  <c r="K1676" i="1" s="1"/>
  <c r="I2543" i="1"/>
  <c r="J2543" i="1" s="1"/>
  <c r="K2543" i="1" s="1"/>
  <c r="I3741" i="1"/>
  <c r="J3741" i="1" s="1"/>
  <c r="K3741" i="1" s="1"/>
  <c r="I3381" i="1"/>
  <c r="J3381" i="1" s="1"/>
  <c r="K3381" i="1" s="1"/>
  <c r="I3762" i="1"/>
  <c r="J3762" i="1" s="1"/>
  <c r="K3762" i="1" s="1"/>
  <c r="I2652" i="1"/>
  <c r="J2652" i="1" s="1"/>
  <c r="K2652" i="1" s="1"/>
  <c r="I2449" i="1"/>
  <c r="J2449" i="1" s="1"/>
  <c r="K2449" i="1" s="1"/>
  <c r="I1033" i="1"/>
  <c r="J1033" i="1" s="1"/>
  <c r="K1033" i="1" s="1"/>
  <c r="I2759" i="1"/>
  <c r="J2759" i="1" s="1"/>
  <c r="K2759" i="1" s="1"/>
  <c r="I2214" i="1"/>
  <c r="J2214" i="1" s="1"/>
  <c r="K2214" i="1" s="1"/>
  <c r="I3574" i="1"/>
  <c r="J3574" i="1" s="1"/>
  <c r="K3574" i="1" s="1"/>
  <c r="I3583" i="1"/>
  <c r="J3583" i="1" s="1"/>
  <c r="K3583" i="1" s="1"/>
  <c r="I1511" i="1"/>
  <c r="J1511" i="1" s="1"/>
  <c r="K1511" i="1" s="1"/>
  <c r="I1850" i="1"/>
  <c r="J1850" i="1" s="1"/>
  <c r="K1850" i="1" s="1"/>
  <c r="I2399" i="1"/>
  <c r="J2399" i="1" s="1"/>
  <c r="K2399" i="1" s="1"/>
  <c r="I3652" i="1"/>
  <c r="J3652" i="1" s="1"/>
  <c r="K3652" i="1" s="1"/>
  <c r="I1217" i="1"/>
  <c r="J1217" i="1" s="1"/>
  <c r="K1217" i="1" s="1"/>
  <c r="I1429" i="1"/>
  <c r="J1429" i="1" s="1"/>
  <c r="K1429" i="1" s="1"/>
  <c r="I2235" i="1"/>
  <c r="J2235" i="1" s="1"/>
  <c r="K2235" i="1" s="1"/>
  <c r="I3584" i="1"/>
  <c r="J3584" i="1" s="1"/>
  <c r="K3584" i="1" s="1"/>
  <c r="I3837" i="1"/>
  <c r="J3837" i="1" s="1"/>
  <c r="K3837" i="1" s="1"/>
  <c r="I1739" i="1"/>
  <c r="J1739" i="1" s="1"/>
  <c r="K1739" i="1" s="1"/>
  <c r="I1240" i="1"/>
  <c r="J1240" i="1" s="1"/>
  <c r="K1240" i="1" s="1"/>
  <c r="I2062" i="1"/>
  <c r="J2062" i="1" s="1"/>
  <c r="K2062" i="1" s="1"/>
  <c r="I2666" i="1"/>
  <c r="J2666" i="1" s="1"/>
  <c r="K2666" i="1" s="1"/>
  <c r="I3855" i="1"/>
  <c r="J3855" i="1" s="1"/>
  <c r="K3855" i="1" s="1"/>
  <c r="I2629" i="1"/>
  <c r="J2629" i="1" s="1"/>
  <c r="K2629" i="1" s="1"/>
  <c r="I3377" i="1"/>
  <c r="J3377" i="1" s="1"/>
  <c r="K3377" i="1" s="1"/>
  <c r="I2827" i="1"/>
  <c r="J2827" i="1" s="1"/>
  <c r="K2827" i="1" s="1"/>
  <c r="I2091" i="1"/>
  <c r="J2091" i="1" s="1"/>
  <c r="K2091" i="1" s="1"/>
  <c r="I1347" i="1"/>
  <c r="J1347" i="1" s="1"/>
  <c r="K1347" i="1" s="1"/>
  <c r="I1161" i="1"/>
  <c r="J1161" i="1" s="1"/>
  <c r="K1161" i="1" s="1"/>
  <c r="I3217" i="1"/>
  <c r="J3217" i="1" s="1"/>
  <c r="K3217" i="1" s="1"/>
  <c r="I3808" i="1"/>
  <c r="J3808" i="1" s="1"/>
  <c r="K3808" i="1" s="1"/>
  <c r="I2416" i="1"/>
  <c r="J2416" i="1" s="1"/>
  <c r="K2416" i="1" s="1"/>
  <c r="I2216" i="1"/>
  <c r="J2216" i="1" s="1"/>
  <c r="K2216" i="1" s="1"/>
  <c r="I3528" i="1"/>
  <c r="J3528" i="1" s="1"/>
  <c r="K3528" i="1" s="1"/>
  <c r="I2496" i="1"/>
  <c r="J2496" i="1" s="1"/>
  <c r="K2496" i="1" s="1"/>
  <c r="I3189" i="1"/>
  <c r="J3189" i="1" s="1"/>
  <c r="K3189" i="1" s="1"/>
  <c r="I3288" i="1"/>
  <c r="J3288" i="1" s="1"/>
  <c r="K3288" i="1" s="1"/>
  <c r="I2187" i="1"/>
  <c r="J2187" i="1" s="1"/>
  <c r="K2187" i="1" s="1"/>
  <c r="I2498" i="1"/>
  <c r="J2498" i="1" s="1"/>
  <c r="K2498" i="1" s="1"/>
  <c r="I1377" i="1"/>
  <c r="J1377" i="1" s="1"/>
  <c r="K1377" i="1" s="1"/>
  <c r="I3184" i="1"/>
  <c r="J3184" i="1" s="1"/>
  <c r="K3184" i="1" s="1"/>
  <c r="I3811" i="1"/>
  <c r="J3811" i="1" s="1"/>
  <c r="K3811" i="1" s="1"/>
  <c r="I1986" i="1"/>
  <c r="J1986" i="1" s="1"/>
  <c r="K1986" i="1" s="1"/>
  <c r="I2689" i="1"/>
  <c r="J2689" i="1" s="1"/>
  <c r="K2689" i="1" s="1"/>
  <c r="I3142" i="1"/>
  <c r="J3142" i="1" s="1"/>
  <c r="K3142" i="1" s="1"/>
  <c r="I2484" i="1"/>
  <c r="J2484" i="1" s="1"/>
  <c r="K2484" i="1" s="1"/>
  <c r="I2419" i="1"/>
  <c r="J2419" i="1" s="1"/>
  <c r="K2419" i="1" s="1"/>
  <c r="I1917" i="1"/>
  <c r="J1917" i="1" s="1"/>
  <c r="K1917" i="1" s="1"/>
  <c r="I2486" i="1"/>
  <c r="J2486" i="1" s="1"/>
  <c r="K2486" i="1" s="1"/>
  <c r="I1677" i="1"/>
  <c r="J1677" i="1" s="1"/>
  <c r="K1677" i="1" s="1"/>
  <c r="I3701" i="1"/>
  <c r="J3701" i="1" s="1"/>
  <c r="K3701" i="1" s="1"/>
  <c r="I2681" i="1"/>
  <c r="J2681" i="1" s="1"/>
  <c r="K2681" i="1" s="1"/>
  <c r="I1554" i="1"/>
  <c r="J1554" i="1" s="1"/>
  <c r="K1554" i="1" s="1"/>
  <c r="I3228" i="1"/>
  <c r="J3228" i="1" s="1"/>
  <c r="K3228" i="1" s="1"/>
  <c r="I2809" i="1"/>
  <c r="J2809" i="1" s="1"/>
  <c r="K2809" i="1" s="1"/>
  <c r="I1048" i="1"/>
  <c r="J1048" i="1" s="1"/>
  <c r="K1048" i="1" s="1"/>
  <c r="I3945" i="1"/>
  <c r="J3945" i="1" s="1"/>
  <c r="K3945" i="1" s="1"/>
  <c r="I2711" i="1"/>
  <c r="J2711" i="1" s="1"/>
  <c r="K2711" i="1" s="1"/>
  <c r="I1517" i="1"/>
  <c r="J1517" i="1" s="1"/>
  <c r="K1517" i="1" s="1"/>
  <c r="I3711" i="1"/>
  <c r="J3711" i="1" s="1"/>
  <c r="K3711" i="1" s="1"/>
  <c r="I2363" i="1"/>
  <c r="J2363" i="1" s="1"/>
  <c r="K2363" i="1" s="1"/>
  <c r="I3023" i="1"/>
  <c r="J3023" i="1" s="1"/>
  <c r="K3023" i="1" s="1"/>
  <c r="I3819" i="1"/>
  <c r="J3819" i="1" s="1"/>
  <c r="K3819" i="1" s="1"/>
  <c r="I3684" i="1"/>
  <c r="J3684" i="1" s="1"/>
  <c r="K3684" i="1" s="1"/>
  <c r="I1747" i="1"/>
  <c r="J1747" i="1" s="1"/>
  <c r="K1747" i="1" s="1"/>
  <c r="I1779" i="1"/>
  <c r="J1779" i="1" s="1"/>
  <c r="K1779" i="1" s="1"/>
  <c r="I3776" i="1"/>
  <c r="J3776" i="1" s="1"/>
  <c r="K3776" i="1" s="1"/>
  <c r="I2213" i="1"/>
  <c r="J2213" i="1" s="1"/>
  <c r="K2213" i="1" s="1"/>
  <c r="I1266" i="1"/>
  <c r="J1266" i="1" s="1"/>
  <c r="K1266" i="1" s="1"/>
  <c r="I2071" i="1"/>
  <c r="J2071" i="1" s="1"/>
  <c r="K2071" i="1" s="1"/>
  <c r="I3159" i="1"/>
  <c r="J3159" i="1" s="1"/>
  <c r="K3159" i="1" s="1"/>
  <c r="I3786" i="1"/>
  <c r="J3786" i="1" s="1"/>
  <c r="K3786" i="1" s="1"/>
  <c r="I3443" i="1"/>
  <c r="J3443" i="1" s="1"/>
  <c r="K3443" i="1" s="1"/>
  <c r="I2282" i="1"/>
  <c r="J2282" i="1" s="1"/>
  <c r="K2282" i="1" s="1"/>
  <c r="I3708" i="1"/>
  <c r="J3708" i="1" s="1"/>
  <c r="K3708" i="1" s="1"/>
  <c r="I3846" i="1"/>
  <c r="J3846" i="1" s="1"/>
  <c r="K3846" i="1" s="1"/>
  <c r="I1945" i="1"/>
  <c r="J1945" i="1" s="1"/>
  <c r="K1945" i="1" s="1"/>
  <c r="I2678" i="1"/>
  <c r="J2678" i="1" s="1"/>
  <c r="K2678" i="1" s="1"/>
  <c r="I2670" i="1"/>
  <c r="J2670" i="1" s="1"/>
  <c r="K2670" i="1" s="1"/>
  <c r="I3382" i="1"/>
  <c r="J3382" i="1" s="1"/>
  <c r="K3382" i="1" s="1"/>
  <c r="I3730" i="1"/>
  <c r="J3730" i="1" s="1"/>
  <c r="K3730" i="1" s="1"/>
  <c r="I2532" i="1"/>
  <c r="J2532" i="1" s="1"/>
  <c r="K2532" i="1" s="1"/>
  <c r="I3948" i="1"/>
  <c r="J3948" i="1" s="1"/>
  <c r="K3948" i="1" s="1"/>
  <c r="I1346" i="1"/>
  <c r="J1346" i="1" s="1"/>
  <c r="K1346" i="1" s="1"/>
  <c r="I1753" i="1"/>
  <c r="J1753" i="1" s="1"/>
  <c r="K1753" i="1" s="1"/>
  <c r="I1690" i="1"/>
  <c r="J1690" i="1" s="1"/>
  <c r="K1690" i="1" s="1"/>
  <c r="I3246" i="1"/>
  <c r="J3246" i="1" s="1"/>
  <c r="K3246" i="1" s="1"/>
  <c r="I1413" i="1"/>
  <c r="J1413" i="1" s="1"/>
  <c r="K1413" i="1" s="1"/>
  <c r="I1940" i="1"/>
  <c r="J1940" i="1" s="1"/>
  <c r="K1940" i="1" s="1"/>
  <c r="I2793" i="1"/>
  <c r="J2793" i="1" s="1"/>
  <c r="K2793" i="1" s="1"/>
  <c r="I2938" i="1"/>
  <c r="J2938" i="1" s="1"/>
  <c r="K2938" i="1" s="1"/>
  <c r="I2805" i="1"/>
  <c r="J2805" i="1" s="1"/>
  <c r="K2805" i="1" s="1"/>
  <c r="I1991" i="1"/>
  <c r="J1991" i="1" s="1"/>
  <c r="K1991" i="1" s="1"/>
  <c r="I1650" i="1"/>
  <c r="J1650" i="1" s="1"/>
  <c r="K1650" i="1" s="1"/>
  <c r="I1707" i="1"/>
  <c r="J1707" i="1" s="1"/>
  <c r="K1707" i="1" s="1"/>
  <c r="I3010" i="1"/>
  <c r="J3010" i="1" s="1"/>
  <c r="K3010" i="1" s="1"/>
  <c r="I1397" i="1"/>
  <c r="J1397" i="1" s="1"/>
  <c r="K1397" i="1" s="1"/>
  <c r="I1192" i="1"/>
  <c r="J1192" i="1" s="1"/>
  <c r="K1192" i="1" s="1"/>
  <c r="I1970" i="1"/>
  <c r="J1970" i="1" s="1"/>
  <c r="K1970" i="1" s="1"/>
  <c r="I2318" i="1"/>
  <c r="J2318" i="1" s="1"/>
  <c r="K2318" i="1" s="1"/>
  <c r="I2078" i="1"/>
  <c r="J2078" i="1" s="1"/>
  <c r="K2078" i="1" s="1"/>
  <c r="I2777" i="1"/>
  <c r="J2777" i="1" s="1"/>
  <c r="K2777" i="1" s="1"/>
  <c r="I3017" i="1"/>
  <c r="J3017" i="1" s="1"/>
  <c r="K3017" i="1" s="1"/>
  <c r="I1638" i="1"/>
  <c r="J1638" i="1" s="1"/>
  <c r="K1638" i="1" s="1"/>
  <c r="I3422" i="1"/>
  <c r="J3422" i="1" s="1"/>
  <c r="K3422" i="1" s="1"/>
  <c r="I2557" i="1"/>
  <c r="J2557" i="1" s="1"/>
  <c r="K2557" i="1" s="1"/>
  <c r="I2303" i="1"/>
  <c r="J2303" i="1" s="1"/>
  <c r="K2303" i="1" s="1"/>
  <c r="I2137" i="1"/>
  <c r="J2137" i="1" s="1"/>
  <c r="K2137" i="1" s="1"/>
  <c r="I1371" i="1"/>
  <c r="J1371" i="1" s="1"/>
  <c r="K1371" i="1" s="1"/>
  <c r="I3227" i="1"/>
  <c r="J3227" i="1" s="1"/>
  <c r="K3227" i="1" s="1"/>
  <c r="I3193" i="1"/>
  <c r="J3193" i="1" s="1"/>
  <c r="K3193" i="1" s="1"/>
  <c r="I1023" i="1"/>
  <c r="J1023" i="1" s="1"/>
  <c r="K1023" i="1" s="1"/>
  <c r="I2912" i="1"/>
  <c r="J2912" i="1" s="1"/>
  <c r="K2912" i="1" s="1"/>
  <c r="I3946" i="1"/>
  <c r="J3946" i="1" s="1"/>
  <c r="K3946" i="1" s="1"/>
  <c r="I2718" i="1"/>
  <c r="J2718" i="1" s="1"/>
  <c r="K2718" i="1" s="1"/>
  <c r="I3494" i="1"/>
  <c r="J3494" i="1" s="1"/>
  <c r="K3494" i="1" s="1"/>
  <c r="I1147" i="1"/>
  <c r="J1147" i="1" s="1"/>
  <c r="K1147" i="1" s="1"/>
  <c r="I2603" i="1"/>
  <c r="J2603" i="1" s="1"/>
  <c r="K2603" i="1" s="1"/>
  <c r="I3405" i="1"/>
  <c r="J3405" i="1" s="1"/>
  <c r="K3405" i="1" s="1"/>
  <c r="I1643" i="1"/>
  <c r="J1643" i="1" s="1"/>
  <c r="K1643" i="1" s="1"/>
  <c r="I2771" i="1"/>
  <c r="J2771" i="1" s="1"/>
  <c r="K2771" i="1" s="1"/>
  <c r="I1218" i="1"/>
  <c r="J1218" i="1" s="1"/>
  <c r="K1218" i="1" s="1"/>
  <c r="I1649" i="1"/>
  <c r="J1649" i="1" s="1"/>
  <c r="K1649" i="1" s="1"/>
  <c r="I2438" i="1"/>
  <c r="J2438" i="1" s="1"/>
  <c r="K2438" i="1" s="1"/>
  <c r="I2709" i="1"/>
  <c r="J2709" i="1" s="1"/>
  <c r="K2709" i="1" s="1"/>
  <c r="I1816" i="1"/>
  <c r="J1816" i="1" s="1"/>
  <c r="K1816" i="1" s="1"/>
  <c r="I2524" i="1"/>
  <c r="J2524" i="1" s="1"/>
  <c r="K2524" i="1" s="1"/>
  <c r="I3123" i="1"/>
  <c r="J3123" i="1" s="1"/>
  <c r="K3123" i="1" s="1"/>
  <c r="I3707" i="1"/>
  <c r="J3707" i="1" s="1"/>
  <c r="K3707" i="1" s="1"/>
  <c r="I3818" i="1"/>
  <c r="J3818" i="1" s="1"/>
  <c r="K3818" i="1" s="1"/>
  <c r="I3575" i="1"/>
  <c r="J3575" i="1" s="1"/>
  <c r="K3575" i="1" s="1"/>
  <c r="I1219" i="1"/>
  <c r="J1219" i="1" s="1"/>
  <c r="K1219" i="1" s="1"/>
  <c r="I1434" i="1"/>
  <c r="J1434" i="1" s="1"/>
  <c r="K1434" i="1" s="1"/>
  <c r="I3200" i="1"/>
  <c r="J3200" i="1" s="1"/>
  <c r="K3200" i="1" s="1"/>
  <c r="I1990" i="1"/>
  <c r="J1990" i="1" s="1"/>
  <c r="K1990" i="1" s="1"/>
  <c r="I1426" i="1"/>
  <c r="J1426" i="1" s="1"/>
  <c r="K1426" i="1" s="1"/>
  <c r="I2577" i="1"/>
  <c r="J2577" i="1" s="1"/>
  <c r="K2577" i="1" s="1"/>
  <c r="I2794" i="1"/>
  <c r="J2794" i="1" s="1"/>
  <c r="K2794" i="1" s="1"/>
  <c r="I1830" i="1"/>
  <c r="J1830" i="1" s="1"/>
  <c r="K1830" i="1" s="1"/>
  <c r="I2945" i="1"/>
  <c r="J2945" i="1" s="1"/>
  <c r="K2945" i="1" s="1"/>
  <c r="I3438" i="1"/>
  <c r="J3438" i="1" s="1"/>
  <c r="K3438" i="1" s="1"/>
  <c r="I1373" i="1"/>
  <c r="J1373" i="1" s="1"/>
  <c r="K1373" i="1" s="1"/>
  <c r="I2551" i="1"/>
  <c r="J2551" i="1" s="1"/>
  <c r="K2551" i="1" s="1"/>
  <c r="I1560" i="1"/>
  <c r="J1560" i="1" s="1"/>
  <c r="K1560" i="1" s="1"/>
  <c r="I1051" i="1"/>
  <c r="J1051" i="1" s="1"/>
  <c r="K1051" i="1" s="1"/>
  <c r="I1226" i="1"/>
  <c r="J1226" i="1" s="1"/>
  <c r="K1226" i="1" s="1"/>
  <c r="I1477" i="1"/>
  <c r="J1477" i="1" s="1"/>
  <c r="K1477" i="1" s="1"/>
  <c r="I3432" i="1"/>
  <c r="J3432" i="1" s="1"/>
  <c r="K3432" i="1" s="1"/>
  <c r="I3237" i="1"/>
  <c r="J3237" i="1" s="1"/>
  <c r="K3237" i="1" s="1"/>
  <c r="I3778" i="1"/>
  <c r="J3778" i="1" s="1"/>
  <c r="K3778" i="1" s="1"/>
  <c r="I3122" i="1"/>
  <c r="J3122" i="1" s="1"/>
  <c r="K3122" i="1" s="1"/>
  <c r="I3685" i="1"/>
  <c r="J3685" i="1" s="1"/>
  <c r="K3685" i="1" s="1"/>
  <c r="I2887" i="1"/>
  <c r="J2887" i="1" s="1"/>
  <c r="K2887" i="1" s="1"/>
  <c r="I1128" i="1"/>
  <c r="J1128" i="1" s="1"/>
  <c r="K1128" i="1" s="1"/>
  <c r="I2465" i="1"/>
  <c r="J2465" i="1" s="1"/>
  <c r="K2465" i="1" s="1"/>
  <c r="I3739" i="1"/>
  <c r="J3739" i="1" s="1"/>
  <c r="K3739" i="1" s="1"/>
  <c r="I2444" i="1"/>
  <c r="J2444" i="1" s="1"/>
  <c r="K2444" i="1" s="1"/>
  <c r="I1117" i="1"/>
  <c r="J1117" i="1" s="1"/>
  <c r="K1117" i="1" s="1"/>
  <c r="I2909" i="1"/>
  <c r="J2909" i="1" s="1"/>
  <c r="K2909" i="1" s="1"/>
  <c r="I2118" i="1"/>
  <c r="J2118" i="1" s="1"/>
  <c r="K2118" i="1" s="1"/>
  <c r="I3606" i="1"/>
  <c r="J3606" i="1" s="1"/>
  <c r="K3606" i="1" s="1"/>
  <c r="I3002" i="1"/>
  <c r="J3002" i="1" s="1"/>
  <c r="K3002" i="1" s="1"/>
  <c r="I2972" i="1"/>
  <c r="J2972" i="1" s="1"/>
  <c r="K2972" i="1" s="1"/>
  <c r="I1474" i="1"/>
  <c r="J1474" i="1" s="1"/>
  <c r="K1474" i="1" s="1"/>
  <c r="I3300" i="1"/>
  <c r="J3300" i="1" s="1"/>
  <c r="K3300" i="1" s="1"/>
  <c r="I1905" i="1"/>
  <c r="J1905" i="1" s="1"/>
  <c r="K1905" i="1" s="1"/>
  <c r="I2546" i="1"/>
  <c r="J2546" i="1" s="1"/>
  <c r="K2546" i="1" s="1"/>
  <c r="I1616" i="1"/>
  <c r="J1616" i="1" s="1"/>
  <c r="K1616" i="1" s="1"/>
  <c r="I3447" i="1"/>
  <c r="J3447" i="1" s="1"/>
  <c r="K3447" i="1" s="1"/>
  <c r="I3639" i="1"/>
  <c r="J3639" i="1" s="1"/>
  <c r="K3639" i="1" s="1"/>
  <c r="I2205" i="1"/>
  <c r="J2205" i="1" s="1"/>
  <c r="K2205" i="1" s="1"/>
  <c r="I1200" i="1"/>
  <c r="J1200" i="1" s="1"/>
  <c r="K1200" i="1" s="1"/>
  <c r="I3539" i="1"/>
  <c r="J3539" i="1" s="1"/>
  <c r="K3539" i="1" s="1"/>
  <c r="I1659" i="1"/>
  <c r="J1659" i="1" s="1"/>
  <c r="K1659" i="1" s="1"/>
  <c r="I1311" i="1"/>
  <c r="J1311" i="1" s="1"/>
  <c r="K1311" i="1" s="1"/>
  <c r="I2222" i="1"/>
  <c r="J2222" i="1" s="1"/>
  <c r="K2222" i="1" s="1"/>
  <c r="I2843" i="1"/>
  <c r="J2843" i="1" s="1"/>
  <c r="K2843" i="1" s="1"/>
  <c r="I3973" i="1"/>
  <c r="J3973" i="1" s="1"/>
  <c r="K3973" i="1" s="1"/>
  <c r="I3312" i="1"/>
  <c r="J3312" i="1" s="1"/>
  <c r="K3312" i="1" s="1"/>
  <c r="I1171" i="1"/>
  <c r="J1171" i="1" s="1"/>
  <c r="K1171" i="1" s="1"/>
  <c r="I2136" i="1"/>
  <c r="J2136" i="1" s="1"/>
  <c r="K2136" i="1" s="1"/>
  <c r="I2979" i="1"/>
  <c r="J2979" i="1" s="1"/>
  <c r="K2979" i="1" s="1"/>
  <c r="I1321" i="1"/>
  <c r="J1321" i="1" s="1"/>
  <c r="K1321" i="1" s="1"/>
  <c r="I2479" i="1"/>
  <c r="J2479" i="1" s="1"/>
  <c r="K2479" i="1" s="1"/>
  <c r="I1506" i="1"/>
  <c r="J1506" i="1" s="1"/>
  <c r="K1506" i="1" s="1"/>
  <c r="I2090" i="1"/>
  <c r="J2090" i="1" s="1"/>
  <c r="K2090" i="1" s="1"/>
  <c r="I2020" i="1"/>
  <c r="J2020" i="1" s="1"/>
  <c r="K2020" i="1" s="1"/>
  <c r="I3121" i="1"/>
  <c r="J3121" i="1" s="1"/>
  <c r="K3121" i="1" s="1"/>
  <c r="I1007" i="1"/>
  <c r="J1007" i="1" s="1"/>
  <c r="K1007" i="1" s="1"/>
  <c r="I3311" i="1"/>
  <c r="J3311" i="1" s="1"/>
  <c r="K3311" i="1" s="1"/>
  <c r="I2897" i="1"/>
  <c r="J2897" i="1" s="1"/>
  <c r="K2897" i="1" s="1"/>
  <c r="I3491" i="1"/>
  <c r="J3491" i="1" s="1"/>
  <c r="K3491" i="1" s="1"/>
  <c r="I3172" i="1"/>
  <c r="J3172" i="1" s="1"/>
  <c r="K3172" i="1" s="1"/>
  <c r="I3079" i="1"/>
  <c r="J3079" i="1" s="1"/>
  <c r="K3079" i="1" s="1"/>
  <c r="I1587" i="1"/>
  <c r="J1587" i="1" s="1"/>
  <c r="K1587" i="1" s="1"/>
  <c r="I3817" i="1"/>
  <c r="J3817" i="1" s="1"/>
  <c r="K3817" i="1" s="1"/>
  <c r="I1857" i="1"/>
  <c r="J1857" i="1" s="1"/>
  <c r="K1857" i="1" s="1"/>
  <c r="I1760" i="1"/>
  <c r="J1760" i="1" s="1"/>
  <c r="K1760" i="1" s="1"/>
  <c r="I3224" i="1"/>
  <c r="J3224" i="1" s="1"/>
  <c r="K3224" i="1" s="1"/>
  <c r="I1993" i="1"/>
  <c r="J1993" i="1" s="1"/>
  <c r="K1993" i="1" s="1"/>
  <c r="I3139" i="1"/>
  <c r="J3139" i="1" s="1"/>
  <c r="K3139" i="1" s="1"/>
  <c r="I3919" i="1"/>
  <c r="J3919" i="1" s="1"/>
  <c r="K3919" i="1" s="1"/>
  <c r="I1878" i="1"/>
  <c r="J1878" i="1" s="1"/>
  <c r="K1878" i="1" s="1"/>
  <c r="I2506" i="1"/>
  <c r="J2506" i="1" s="1"/>
  <c r="K2506" i="1" s="1"/>
  <c r="I3734" i="1"/>
  <c r="J3734" i="1" s="1"/>
  <c r="K3734" i="1" s="1"/>
  <c r="I1248" i="1"/>
  <c r="J1248" i="1" s="1"/>
  <c r="K1248" i="1" s="1"/>
  <c r="I1972" i="1"/>
  <c r="J1972" i="1" s="1"/>
  <c r="K1972" i="1" s="1"/>
  <c r="I3048" i="1"/>
  <c r="J3048" i="1" s="1"/>
  <c r="K3048" i="1" s="1"/>
  <c r="I2052" i="1"/>
  <c r="J2052" i="1" s="1"/>
  <c r="K2052" i="1" s="1"/>
  <c r="I2770" i="1"/>
  <c r="J2770" i="1" s="1"/>
  <c r="K2770" i="1" s="1"/>
  <c r="I3032" i="1"/>
  <c r="J3032" i="1" s="1"/>
  <c r="K3032" i="1" s="1"/>
  <c r="I1635" i="1"/>
  <c r="J1635" i="1" s="1"/>
  <c r="K1635" i="1" s="1"/>
  <c r="I2228" i="1"/>
  <c r="J2228" i="1" s="1"/>
  <c r="K2228" i="1" s="1"/>
  <c r="I3391" i="1"/>
  <c r="J3391" i="1" s="1"/>
  <c r="K3391" i="1" s="1"/>
  <c r="I3181" i="1"/>
  <c r="J3181" i="1" s="1"/>
  <c r="K3181" i="1" s="1"/>
  <c r="I1551" i="1"/>
  <c r="J1551" i="1" s="1"/>
  <c r="K1551" i="1" s="1"/>
  <c r="I3155" i="1"/>
  <c r="J3155" i="1" s="1"/>
  <c r="K3155" i="1" s="1"/>
  <c r="I2738" i="1"/>
  <c r="J2738" i="1" s="1"/>
  <c r="K2738" i="1" s="1"/>
  <c r="I3202" i="1"/>
  <c r="J3202" i="1" s="1"/>
  <c r="K3202" i="1" s="1"/>
  <c r="I3714" i="1"/>
  <c r="J3714" i="1" s="1"/>
  <c r="K3714" i="1" s="1"/>
  <c r="I2487" i="1"/>
  <c r="J2487" i="1" s="1"/>
  <c r="K2487" i="1" s="1"/>
  <c r="I1627" i="1"/>
  <c r="J1627" i="1" s="1"/>
  <c r="K1627" i="1" s="1"/>
  <c r="I1232" i="1"/>
  <c r="J1232" i="1" s="1"/>
  <c r="K1232" i="1" s="1"/>
  <c r="I2937" i="1"/>
  <c r="J2937" i="1" s="1"/>
  <c r="K2937" i="1" s="1"/>
  <c r="I3601" i="1"/>
  <c r="J3601" i="1" s="1"/>
  <c r="K3601" i="1" s="1"/>
  <c r="I3205" i="1"/>
  <c r="J3205" i="1" s="1"/>
  <c r="K3205" i="1" s="1"/>
  <c r="I1229" i="1"/>
  <c r="J1229" i="1" s="1"/>
  <c r="K1229" i="1" s="1"/>
  <c r="I2403" i="1"/>
  <c r="J2403" i="1" s="1"/>
  <c r="K2403" i="1" s="1"/>
  <c r="I2132" i="1"/>
  <c r="J2132" i="1" s="1"/>
  <c r="K2132" i="1" s="1"/>
  <c r="I3531" i="1"/>
  <c r="J3531" i="1" s="1"/>
  <c r="K3531" i="1" s="1"/>
  <c r="I1374" i="1"/>
  <c r="J1374" i="1" s="1"/>
  <c r="K1374" i="1" s="1"/>
  <c r="I1858" i="1"/>
  <c r="J1858" i="1" s="1"/>
  <c r="K1858" i="1" s="1"/>
  <c r="I2360" i="1"/>
  <c r="J2360" i="1" s="1"/>
  <c r="K2360" i="1" s="1"/>
  <c r="I1934" i="1"/>
  <c r="J1934" i="1" s="1"/>
  <c r="K1934" i="1" s="1"/>
  <c r="I2545" i="1"/>
  <c r="J2545" i="1" s="1"/>
  <c r="K2545" i="1" s="1"/>
  <c r="I2079" i="1"/>
  <c r="J2079" i="1" s="1"/>
  <c r="K2079" i="1" s="1"/>
  <c r="I2602" i="1"/>
  <c r="J2602" i="1" s="1"/>
  <c r="K2602" i="1" s="1"/>
  <c r="I3954" i="1"/>
  <c r="J3954" i="1" s="1"/>
  <c r="K3954" i="1" s="1"/>
  <c r="I1881" i="1"/>
  <c r="J1881" i="1" s="1"/>
  <c r="K1881" i="1" s="1"/>
  <c r="I3053" i="1"/>
  <c r="J3053" i="1" s="1"/>
  <c r="K3053" i="1" s="1"/>
  <c r="I2933" i="1"/>
  <c r="J2933" i="1" s="1"/>
  <c r="K2933" i="1" s="1"/>
  <c r="I3552" i="1"/>
  <c r="J3552" i="1" s="1"/>
  <c r="K3552" i="1" s="1"/>
  <c r="I1342" i="1"/>
  <c r="J1342" i="1" s="1"/>
  <c r="K1342" i="1" s="1"/>
  <c r="I2889" i="1"/>
  <c r="J2889" i="1" s="1"/>
  <c r="K2889" i="1" s="1"/>
  <c r="I3860" i="1"/>
  <c r="J3860" i="1" s="1"/>
  <c r="K3860" i="1" s="1"/>
  <c r="I2077" i="1"/>
  <c r="J2077" i="1" s="1"/>
  <c r="K2077" i="1" s="1"/>
  <c r="I2312" i="1"/>
  <c r="J2312" i="1" s="1"/>
  <c r="K2312" i="1" s="1"/>
  <c r="I2756" i="1"/>
  <c r="J2756" i="1" s="1"/>
  <c r="K2756" i="1" s="1"/>
  <c r="I3612" i="1"/>
  <c r="J3612" i="1" s="1"/>
  <c r="K3612" i="1" s="1"/>
  <c r="I1084" i="1"/>
  <c r="J1084" i="1" s="1"/>
  <c r="K1084" i="1" s="1"/>
  <c r="I3571" i="1"/>
  <c r="J3571" i="1" s="1"/>
  <c r="K3571" i="1" s="1"/>
  <c r="I3779" i="1"/>
  <c r="J3779" i="1" s="1"/>
  <c r="K3779" i="1" s="1"/>
  <c r="I1104" i="1"/>
  <c r="J1104" i="1" s="1"/>
  <c r="K1104" i="1" s="1"/>
  <c r="I2432" i="1"/>
  <c r="J2432" i="1" s="1"/>
  <c r="K2432" i="1" s="1"/>
  <c r="I1026" i="1"/>
  <c r="J1026" i="1" s="1"/>
  <c r="K1026" i="1" s="1"/>
  <c r="I2334" i="1"/>
  <c r="J2334" i="1" s="1"/>
  <c r="K2334" i="1" s="1"/>
  <c r="I3772" i="1"/>
  <c r="J3772" i="1" s="1"/>
  <c r="K3772" i="1" s="1"/>
  <c r="I3160" i="1"/>
  <c r="J3160" i="1" s="1"/>
  <c r="K3160" i="1" s="1"/>
  <c r="I2927" i="1"/>
  <c r="J2927" i="1" s="1"/>
  <c r="K2927" i="1" s="1"/>
  <c r="I3220" i="1"/>
  <c r="J3220" i="1" s="1"/>
  <c r="K3220" i="1" s="1"/>
  <c r="I3005" i="1"/>
  <c r="J3005" i="1" s="1"/>
  <c r="K3005" i="1" s="1"/>
  <c r="I3196" i="1"/>
  <c r="J3196" i="1" s="1"/>
  <c r="K3196" i="1" s="1"/>
  <c r="I1574" i="1"/>
  <c r="J1574" i="1" s="1"/>
  <c r="K1574" i="1" s="1"/>
  <c r="I1527" i="1"/>
  <c r="J1527" i="1" s="1"/>
  <c r="K1527" i="1" s="1"/>
  <c r="I2095" i="1"/>
  <c r="J2095" i="1" s="1"/>
  <c r="K2095" i="1" s="1"/>
  <c r="I1897" i="1"/>
  <c r="J1897" i="1" s="1"/>
  <c r="K1897" i="1" s="1"/>
  <c r="I1392" i="1"/>
  <c r="J1392" i="1" s="1"/>
  <c r="K1392" i="1" s="1"/>
  <c r="I2140" i="1"/>
  <c r="J2140" i="1" s="1"/>
  <c r="K2140" i="1" s="1"/>
  <c r="I1049" i="1"/>
  <c r="J1049" i="1" s="1"/>
  <c r="K1049" i="1" s="1"/>
  <c r="I1367" i="1"/>
  <c r="J1367" i="1" s="1"/>
  <c r="K1367" i="1" s="1"/>
  <c r="I2868" i="1"/>
  <c r="J2868" i="1" s="1"/>
  <c r="K2868" i="1" s="1"/>
  <c r="I3848" i="1"/>
  <c r="J3848" i="1" s="1"/>
  <c r="K3848" i="1" s="1"/>
  <c r="I2165" i="1"/>
  <c r="J2165" i="1" s="1"/>
  <c r="K2165" i="1" s="1"/>
  <c r="I1390" i="1"/>
  <c r="J1390" i="1" s="1"/>
  <c r="K1390" i="1" s="1"/>
  <c r="I1476" i="1"/>
  <c r="J1476" i="1" s="1"/>
  <c r="K1476" i="1" s="1"/>
  <c r="I1670" i="1"/>
  <c r="J1670" i="1" s="1"/>
  <c r="K1670" i="1" s="1"/>
  <c r="I1470" i="1"/>
  <c r="J1470" i="1" s="1"/>
  <c r="K1470" i="1" s="1"/>
  <c r="I1396" i="1"/>
  <c r="J1396" i="1" s="1"/>
  <c r="K1396" i="1" s="1"/>
  <c r="I1404" i="1"/>
  <c r="J1404" i="1" s="1"/>
  <c r="K1404" i="1" s="1"/>
  <c r="I3065" i="1"/>
  <c r="J3065" i="1" s="1"/>
  <c r="K3065" i="1" s="1"/>
  <c r="I1113" i="1"/>
  <c r="J1113" i="1" s="1"/>
  <c r="K1113" i="1" s="1"/>
  <c r="I1137" i="1"/>
  <c r="J1137" i="1" s="1"/>
  <c r="K1137" i="1" s="1"/>
  <c r="I1931" i="1"/>
  <c r="J1931" i="1" s="1"/>
  <c r="K1931" i="1" s="1"/>
  <c r="I2795" i="1"/>
  <c r="J2795" i="1" s="1"/>
  <c r="K2795" i="1" s="1"/>
  <c r="I3665" i="1"/>
  <c r="J3665" i="1" s="1"/>
  <c r="K3665" i="1" s="1"/>
  <c r="I1730" i="1"/>
  <c r="J1730" i="1" s="1"/>
  <c r="K1730" i="1" s="1"/>
  <c r="I1890" i="1"/>
  <c r="J1890" i="1" s="1"/>
  <c r="K1890" i="1" s="1"/>
  <c r="I2644" i="1"/>
  <c r="J2644" i="1" s="1"/>
  <c r="K2644" i="1" s="1"/>
  <c r="I3052" i="1"/>
  <c r="J3052" i="1" s="1"/>
  <c r="K3052" i="1" s="1"/>
  <c r="I1804" i="1"/>
  <c r="J1804" i="1" s="1"/>
  <c r="K1804" i="1" s="1"/>
  <c r="I1493" i="1"/>
  <c r="J1493" i="1" s="1"/>
  <c r="K1493" i="1" s="1"/>
  <c r="I2810" i="1"/>
  <c r="J2810" i="1" s="1"/>
  <c r="K2810" i="1" s="1"/>
  <c r="I3020" i="1"/>
  <c r="J3020" i="1" s="1"/>
  <c r="K3020" i="1" s="1"/>
  <c r="I3578" i="1"/>
  <c r="J3578" i="1" s="1"/>
  <c r="K3578" i="1" s="1"/>
  <c r="I2804" i="1"/>
  <c r="J2804" i="1" s="1"/>
  <c r="K2804" i="1" s="1"/>
  <c r="I2437" i="1"/>
  <c r="J2437" i="1" s="1"/>
  <c r="K2437" i="1" s="1"/>
  <c r="I1090" i="1"/>
  <c r="J1090" i="1" s="1"/>
  <c r="K1090" i="1" s="1"/>
  <c r="I1131" i="1"/>
  <c r="J1131" i="1" s="1"/>
  <c r="K1131" i="1" s="1"/>
  <c r="I3844" i="1"/>
  <c r="J3844" i="1" s="1"/>
  <c r="K3844" i="1" s="1"/>
  <c r="I3562" i="1"/>
  <c r="J3562" i="1" s="1"/>
  <c r="K3562" i="1" s="1"/>
  <c r="I3292" i="1"/>
  <c r="J3292" i="1" s="1"/>
  <c r="K3292" i="1" s="1"/>
  <c r="I3498" i="1"/>
  <c r="J3498" i="1" s="1"/>
  <c r="K3498" i="1" s="1"/>
  <c r="I2126" i="1"/>
  <c r="J2126" i="1" s="1"/>
  <c r="K2126" i="1" s="1"/>
  <c r="I3199" i="1"/>
  <c r="J3199" i="1" s="1"/>
  <c r="K3199" i="1" s="1"/>
  <c r="I2981" i="1"/>
  <c r="J2981" i="1" s="1"/>
  <c r="K2981" i="1" s="1"/>
  <c r="I3743" i="1"/>
  <c r="J3743" i="1" s="1"/>
  <c r="K3743" i="1" s="1"/>
  <c r="I2754" i="1"/>
  <c r="J2754" i="1" s="1"/>
  <c r="K2754" i="1" s="1"/>
  <c r="I2674" i="1"/>
  <c r="J2674" i="1" s="1"/>
  <c r="K2674" i="1" s="1"/>
  <c r="I3735" i="1"/>
  <c r="J3735" i="1" s="1"/>
  <c r="K3735" i="1" s="1"/>
  <c r="I1880" i="1"/>
  <c r="J1880" i="1" s="1"/>
  <c r="K1880" i="1" s="1"/>
  <c r="I2050" i="1"/>
  <c r="J2050" i="1" s="1"/>
  <c r="K2050" i="1" s="1"/>
  <c r="I3754" i="1"/>
  <c r="J3754" i="1" s="1"/>
  <c r="K3754" i="1" s="1"/>
  <c r="I2159" i="1"/>
  <c r="J2159" i="1" s="1"/>
  <c r="K2159" i="1" s="1"/>
  <c r="I1563" i="1"/>
  <c r="J1563" i="1" s="1"/>
  <c r="K1563" i="1" s="1"/>
  <c r="I3208" i="1"/>
  <c r="J3208" i="1" s="1"/>
  <c r="K3208" i="1" s="1"/>
  <c r="I1445" i="1"/>
  <c r="J1445" i="1" s="1"/>
  <c r="K1445" i="1" s="1"/>
  <c r="I3727" i="1"/>
  <c r="J3727" i="1" s="1"/>
  <c r="K3727" i="1" s="1"/>
  <c r="I3755" i="1"/>
  <c r="J3755" i="1" s="1"/>
  <c r="K3755" i="1" s="1"/>
  <c r="I3085" i="1"/>
  <c r="J3085" i="1" s="1"/>
  <c r="K3085" i="1" s="1"/>
  <c r="I2722" i="1"/>
  <c r="J2722" i="1" s="1"/>
  <c r="K2722" i="1" s="1"/>
  <c r="I1306" i="1"/>
  <c r="J1306" i="1" s="1"/>
  <c r="K1306" i="1" s="1"/>
  <c r="I1352" i="1"/>
  <c r="J1352" i="1" s="1"/>
  <c r="K1352" i="1" s="1"/>
  <c r="I3042" i="1"/>
  <c r="J3042" i="1" s="1"/>
  <c r="K3042" i="1" s="1"/>
  <c r="I1977" i="1"/>
  <c r="J1977" i="1" s="1"/>
  <c r="K1977" i="1" s="1"/>
  <c r="I3810" i="1"/>
  <c r="J3810" i="1" s="1"/>
  <c r="K3810" i="1" s="1"/>
  <c r="I3319" i="1"/>
  <c r="J3319" i="1" s="1"/>
  <c r="K3319" i="1" s="1"/>
  <c r="I2034" i="1"/>
  <c r="J2034" i="1" s="1"/>
  <c r="K2034" i="1" s="1"/>
  <c r="I2567" i="1"/>
  <c r="J2567" i="1" s="1"/>
  <c r="K2567" i="1" s="1"/>
  <c r="I1600" i="1"/>
  <c r="J1600" i="1" s="1"/>
  <c r="K1600" i="1" s="1"/>
  <c r="I1912" i="1"/>
  <c r="J1912" i="1" s="1"/>
  <c r="K1912" i="1" s="1"/>
  <c r="I2575" i="1"/>
  <c r="J2575" i="1" s="1"/>
  <c r="K2575" i="1" s="1"/>
  <c r="I1582" i="1"/>
  <c r="J1582" i="1" s="1"/>
  <c r="K1582" i="1" s="1"/>
  <c r="I1399" i="1"/>
  <c r="J1399" i="1" s="1"/>
  <c r="K1399" i="1" s="1"/>
  <c r="I2148" i="1"/>
  <c r="J2148" i="1" s="1"/>
  <c r="K2148" i="1" s="1"/>
  <c r="I2477" i="1"/>
  <c r="J2477" i="1" s="1"/>
  <c r="K2477" i="1" s="1"/>
  <c r="I2740" i="1"/>
  <c r="J2740" i="1" s="1"/>
  <c r="K2740" i="1" s="1"/>
  <c r="I1082" i="1"/>
  <c r="J1082" i="1" s="1"/>
  <c r="K1082" i="1" s="1"/>
  <c r="I2323" i="1"/>
  <c r="J2323" i="1" s="1"/>
  <c r="K2323" i="1" s="1"/>
  <c r="I2598" i="1"/>
  <c r="J2598" i="1" s="1"/>
  <c r="K2598" i="1" s="1"/>
  <c r="I2631" i="1"/>
  <c r="J2631" i="1" s="1"/>
  <c r="K2631" i="1" s="1"/>
  <c r="I3267" i="1"/>
  <c r="J3267" i="1" s="1"/>
  <c r="K3267" i="1" s="1"/>
  <c r="I2070" i="1"/>
  <c r="J2070" i="1" s="1"/>
  <c r="K2070" i="1" s="1"/>
  <c r="I1599" i="1"/>
  <c r="J1599" i="1" s="1"/>
  <c r="K1599" i="1" s="1"/>
  <c r="I3540" i="1"/>
  <c r="J3540" i="1" s="1"/>
  <c r="K3540" i="1" s="1"/>
  <c r="I2905" i="1"/>
  <c r="J2905" i="1" s="1"/>
  <c r="K2905" i="1" s="1"/>
  <c r="I1713" i="1"/>
  <c r="J1713" i="1" s="1"/>
  <c r="K1713" i="1" s="1"/>
  <c r="I3354" i="1"/>
  <c r="J3354" i="1" s="1"/>
  <c r="K3354" i="1" s="1"/>
  <c r="I3774" i="1"/>
  <c r="J3774" i="1" s="1"/>
  <c r="K3774" i="1" s="1"/>
  <c r="I3434" i="1"/>
  <c r="J3434" i="1" s="1"/>
  <c r="K3434" i="1" s="1"/>
  <c r="I1166" i="1"/>
  <c r="J1166" i="1" s="1"/>
  <c r="K1166" i="1" s="1"/>
  <c r="I1309" i="1"/>
  <c r="J1309" i="1" s="1"/>
  <c r="K1309" i="1" s="1"/>
  <c r="I3546" i="1"/>
  <c r="J3546" i="1" s="1"/>
  <c r="K3546" i="1" s="1"/>
  <c r="I1593" i="1"/>
  <c r="J1593" i="1" s="1"/>
  <c r="K1593" i="1" s="1"/>
  <c r="I3254" i="1"/>
  <c r="J3254" i="1" s="1"/>
  <c r="K3254" i="1" s="1"/>
  <c r="I2703" i="1"/>
  <c r="J2703" i="1" s="1"/>
  <c r="K2703" i="1" s="1"/>
  <c r="I2166" i="1"/>
  <c r="J2166" i="1" s="1"/>
  <c r="K2166" i="1" s="1"/>
  <c r="I2778" i="1"/>
  <c r="J2778" i="1" s="1"/>
  <c r="K2778" i="1" s="1"/>
  <c r="I3356" i="1"/>
  <c r="J3356" i="1" s="1"/>
  <c r="K3356" i="1" s="1"/>
  <c r="I3194" i="1"/>
  <c r="J3194" i="1" s="1"/>
  <c r="K3194" i="1" s="1"/>
  <c r="I2482" i="1"/>
  <c r="J2482" i="1" s="1"/>
  <c r="K2482" i="1" s="1"/>
  <c r="I1960" i="1"/>
  <c r="J1960" i="1" s="1"/>
  <c r="K1960" i="1" s="1"/>
  <c r="I1127" i="1"/>
  <c r="J1127" i="1" s="1"/>
  <c r="K1127" i="1" s="1"/>
  <c r="I2584" i="1"/>
  <c r="J2584" i="1" s="1"/>
  <c r="K2584" i="1" s="1"/>
  <c r="I1543" i="1"/>
  <c r="J1543" i="1" s="1"/>
  <c r="K1543" i="1" s="1"/>
  <c r="I2226" i="1"/>
  <c r="J2226" i="1" s="1"/>
  <c r="K2226" i="1" s="1"/>
  <c r="I3910" i="1"/>
  <c r="J3910" i="1" s="1"/>
  <c r="K3910" i="1" s="1"/>
  <c r="I1031" i="1"/>
  <c r="J1031" i="1" s="1"/>
  <c r="K1031" i="1" s="1"/>
  <c r="I1963" i="1"/>
  <c r="J1963" i="1" s="1"/>
  <c r="K1963" i="1" s="1"/>
  <c r="I1121" i="1"/>
  <c r="J1121" i="1" s="1"/>
  <c r="K1121" i="1" s="1"/>
  <c r="I2098" i="1"/>
  <c r="J2098" i="1" s="1"/>
  <c r="K2098" i="1" s="1"/>
  <c r="I3904" i="1"/>
  <c r="J3904" i="1" s="1"/>
  <c r="K3904" i="1" s="1"/>
  <c r="I3667" i="1"/>
  <c r="J3667" i="1" s="1"/>
  <c r="K3667" i="1" s="1"/>
  <c r="I2457" i="1"/>
  <c r="J2457" i="1" s="1"/>
  <c r="K2457" i="1" s="1"/>
  <c r="I1260" i="1"/>
  <c r="J1260" i="1" s="1"/>
  <c r="K1260" i="1" s="1"/>
  <c r="I1268" i="1"/>
  <c r="J1268" i="1" s="1"/>
  <c r="K1268" i="1" s="1"/>
  <c r="I1242" i="1"/>
  <c r="J1242" i="1" s="1"/>
  <c r="K1242" i="1" s="1"/>
  <c r="I3307" i="1"/>
  <c r="J3307" i="1" s="1"/>
  <c r="K3307" i="1" s="1"/>
  <c r="I3706" i="1"/>
  <c r="J3706" i="1" s="1"/>
  <c r="K3706" i="1" s="1"/>
  <c r="I3406" i="1"/>
  <c r="J3406" i="1" s="1"/>
  <c r="K3406" i="1" s="1"/>
  <c r="I3297" i="1"/>
  <c r="J3297" i="1" s="1"/>
  <c r="K3297" i="1" s="1"/>
  <c r="I1170" i="1"/>
  <c r="J1170" i="1" s="1"/>
  <c r="K1170" i="1" s="1"/>
  <c r="I1053" i="1"/>
  <c r="J1053" i="1" s="1"/>
  <c r="K1053" i="1" s="1"/>
  <c r="I3924" i="1"/>
  <c r="J3924" i="1" s="1"/>
  <c r="K3924" i="1" s="1"/>
  <c r="I2852" i="1"/>
  <c r="J2852" i="1" s="1"/>
  <c r="K2852" i="1" s="1"/>
  <c r="I3493" i="1"/>
  <c r="J3493" i="1" s="1"/>
  <c r="K3493" i="1" s="1"/>
  <c r="I3046" i="1"/>
  <c r="J3046" i="1" s="1"/>
  <c r="K3046" i="1" s="1"/>
  <c r="I1027" i="1"/>
  <c r="J1027" i="1" s="1"/>
  <c r="K1027" i="1" s="1"/>
  <c r="I1454" i="1"/>
  <c r="J1454" i="1" s="1"/>
  <c r="K1454" i="1" s="1"/>
  <c r="I3663" i="1"/>
  <c r="J3663" i="1" s="1"/>
  <c r="K3663" i="1" s="1"/>
  <c r="I1258" i="1"/>
  <c r="J1258" i="1" s="1"/>
  <c r="K1258" i="1" s="1"/>
  <c r="I3565" i="1"/>
  <c r="J3565" i="1" s="1"/>
  <c r="K3565" i="1" s="1"/>
  <c r="I3074" i="1"/>
  <c r="J3074" i="1" s="1"/>
  <c r="K3074" i="1" s="1"/>
  <c r="I1618" i="1"/>
  <c r="J1618" i="1" s="1"/>
  <c r="K1618" i="1" s="1"/>
  <c r="I3407" i="1"/>
  <c r="J3407" i="1" s="1"/>
  <c r="K3407" i="1" s="1"/>
  <c r="I2829" i="1"/>
  <c r="J2829" i="1" s="1"/>
  <c r="K2829" i="1" s="1"/>
  <c r="I1250" i="1"/>
  <c r="J1250" i="1" s="1"/>
  <c r="K1250" i="1" s="1"/>
  <c r="I3151" i="1"/>
  <c r="J3151" i="1" s="1"/>
  <c r="K3151" i="1" s="1"/>
  <c r="I3695" i="1"/>
  <c r="J3695" i="1" s="1"/>
  <c r="K3695" i="1" s="1"/>
  <c r="I2880" i="1"/>
  <c r="J2880" i="1" s="1"/>
  <c r="K2880" i="1" s="1"/>
  <c r="I1524" i="1"/>
  <c r="J1524" i="1" s="1"/>
  <c r="K1524" i="1" s="1"/>
  <c r="I3880" i="1"/>
  <c r="J3880" i="1" s="1"/>
  <c r="K3880" i="1" s="1"/>
  <c r="I1528" i="1"/>
  <c r="J1528" i="1" s="1"/>
  <c r="K1528" i="1" s="1"/>
  <c r="I3842" i="1"/>
  <c r="J3842" i="1" s="1"/>
  <c r="K3842" i="1" s="1"/>
  <c r="I3031" i="1"/>
  <c r="J3031" i="1" s="1"/>
  <c r="K3031" i="1" s="1"/>
  <c r="I3191" i="1"/>
  <c r="J3191" i="1" s="1"/>
  <c r="K3191" i="1" s="1"/>
  <c r="I1163" i="1"/>
  <c r="J1163" i="1" s="1"/>
  <c r="K1163" i="1" s="1"/>
  <c r="I3149" i="1"/>
  <c r="J3149" i="1" s="1"/>
  <c r="K3149" i="1" s="1"/>
  <c r="D1463" i="1"/>
  <c r="E1463" i="1" s="1"/>
  <c r="F1463" i="1" s="1"/>
  <c r="D3720" i="1"/>
  <c r="E3720" i="1" s="1"/>
  <c r="F3720" i="1" s="1"/>
  <c r="D3981" i="1"/>
  <c r="E3981" i="1" s="1"/>
  <c r="F3981" i="1" s="1"/>
  <c r="D3001" i="1"/>
  <c r="E3001" i="1" s="1"/>
  <c r="F3001" i="1" s="1"/>
  <c r="D2125" i="1"/>
  <c r="E2125" i="1" s="1"/>
  <c r="F2125" i="1" s="1"/>
  <c r="D1366" i="1"/>
  <c r="E1366" i="1" s="1"/>
  <c r="F1366" i="1" s="1"/>
  <c r="D1108" i="1"/>
  <c r="E1108" i="1" s="1"/>
  <c r="F1108" i="1" s="1"/>
  <c r="D3195" i="1"/>
  <c r="E3195" i="1" s="1"/>
  <c r="F3195" i="1" s="1"/>
  <c r="D1358" i="1"/>
  <c r="E1358" i="1" s="1"/>
  <c r="F1358" i="1" s="1"/>
  <c r="D3870" i="1"/>
  <c r="E3870" i="1" s="1"/>
  <c r="F3870" i="1" s="1"/>
  <c r="D3806" i="1"/>
  <c r="E3806" i="1" s="1"/>
  <c r="F3806" i="1" s="1"/>
  <c r="D3982" i="1"/>
  <c r="E3982" i="1" s="1"/>
  <c r="F3982" i="1" s="1"/>
  <c r="D2814" i="1"/>
  <c r="E2814" i="1" s="1"/>
  <c r="F2814" i="1" s="1"/>
  <c r="D3457" i="1"/>
  <c r="E3457" i="1" s="1"/>
  <c r="F3457" i="1" s="1"/>
  <c r="D3273" i="1"/>
  <c r="E3273" i="1" s="1"/>
  <c r="F3273" i="1" s="1"/>
  <c r="D1071" i="1"/>
  <c r="E1071" i="1" s="1"/>
  <c r="F1071" i="1" s="1"/>
  <c r="D1263" i="1"/>
  <c r="E1263" i="1" s="1"/>
  <c r="F1263" i="1" s="1"/>
  <c r="D2387" i="1"/>
  <c r="E2387" i="1" s="1"/>
  <c r="F2387" i="1" s="1"/>
  <c r="D3314" i="1"/>
  <c r="E3314" i="1" s="1"/>
  <c r="F3314" i="1" s="1"/>
  <c r="D2213" i="1"/>
  <c r="E2213" i="1" s="1"/>
  <c r="F2213" i="1" s="1"/>
  <c r="D2298" i="1"/>
  <c r="E2298" i="1" s="1"/>
  <c r="F2298" i="1" s="1"/>
  <c r="D2103" i="1"/>
  <c r="E2103" i="1" s="1"/>
  <c r="F2103" i="1" s="1"/>
  <c r="D3664" i="1"/>
  <c r="E3664" i="1" s="1"/>
  <c r="F3664" i="1" s="1"/>
  <c r="D2481" i="1"/>
  <c r="E2481" i="1" s="1"/>
  <c r="F2481" i="1" s="1"/>
  <c r="D3731" i="1"/>
  <c r="E3731" i="1" s="1"/>
  <c r="F3731" i="1" s="1"/>
  <c r="D2955" i="1"/>
  <c r="E2955" i="1" s="1"/>
  <c r="F2955" i="1" s="1"/>
  <c r="D3488" i="1"/>
  <c r="E3488" i="1" s="1"/>
  <c r="F3488" i="1" s="1"/>
  <c r="D2340" i="1"/>
  <c r="E2340" i="1" s="1"/>
  <c r="F2340" i="1" s="1"/>
  <c r="D2086" i="1"/>
  <c r="E2086" i="1" s="1"/>
  <c r="F2086" i="1" s="1"/>
  <c r="D2080" i="1"/>
  <c r="E2080" i="1" s="1"/>
  <c r="F2080" i="1" s="1"/>
  <c r="D1525" i="1"/>
  <c r="E1525" i="1" s="1"/>
  <c r="F1525" i="1" s="1"/>
  <c r="D2177" i="1"/>
  <c r="E2177" i="1" s="1"/>
  <c r="F2177" i="1" s="1"/>
  <c r="D2376" i="1"/>
  <c r="E2376" i="1" s="1"/>
  <c r="F2376" i="1" s="1"/>
  <c r="D2494" i="1"/>
  <c r="E2494" i="1" s="1"/>
  <c r="F2494" i="1" s="1"/>
  <c r="D3805" i="1"/>
  <c r="E3805" i="1" s="1"/>
  <c r="F3805" i="1" s="1"/>
  <c r="D1489" i="1"/>
  <c r="E1489" i="1" s="1"/>
  <c r="F1489" i="1" s="1"/>
  <c r="D1460" i="1"/>
  <c r="E1460" i="1" s="1"/>
  <c r="F1460" i="1" s="1"/>
  <c r="D2808" i="1"/>
  <c r="E2808" i="1" s="1"/>
  <c r="F2808" i="1" s="1"/>
  <c r="D2482" i="1"/>
  <c r="E2482" i="1" s="1"/>
  <c r="F2482" i="1" s="1"/>
  <c r="D1736" i="1"/>
  <c r="E1736" i="1" s="1"/>
  <c r="F1736" i="1" s="1"/>
  <c r="D1369" i="1"/>
  <c r="E1369" i="1" s="1"/>
  <c r="F1369" i="1" s="1"/>
  <c r="D1990" i="1"/>
  <c r="E1990" i="1" s="1"/>
  <c r="F1990" i="1" s="1"/>
  <c r="D2988" i="1"/>
  <c r="E2988" i="1" s="1"/>
  <c r="F2988" i="1" s="1"/>
  <c r="D1007" i="1"/>
  <c r="E1007" i="1" s="1"/>
  <c r="F1007" i="1" s="1"/>
  <c r="D2521" i="1"/>
  <c r="E2521" i="1" s="1"/>
  <c r="F2521" i="1" s="1"/>
  <c r="D2059" i="1"/>
  <c r="E2059" i="1" s="1"/>
  <c r="F2059" i="1" s="1"/>
  <c r="D1901" i="1"/>
  <c r="E1901" i="1" s="1"/>
  <c r="F1901" i="1" s="1"/>
  <c r="D3410" i="1"/>
  <c r="E3410" i="1" s="1"/>
  <c r="F3410" i="1" s="1"/>
  <c r="D2476" i="1"/>
  <c r="E2476" i="1" s="1"/>
  <c r="F2476" i="1" s="1"/>
  <c r="D2678" i="1"/>
  <c r="E2678" i="1" s="1"/>
  <c r="F2678" i="1" s="1"/>
  <c r="D2113" i="1"/>
  <c r="E2113" i="1" s="1"/>
  <c r="F2113" i="1" s="1"/>
  <c r="D3698" i="1"/>
  <c r="E3698" i="1" s="1"/>
  <c r="F3698" i="1" s="1"/>
  <c r="D3543" i="1"/>
  <c r="E3543" i="1" s="1"/>
  <c r="F3543" i="1" s="1"/>
  <c r="D1633" i="1"/>
  <c r="E1633" i="1" s="1"/>
  <c r="F1633" i="1" s="1"/>
  <c r="D3852" i="1"/>
  <c r="E3852" i="1" s="1"/>
  <c r="F3852" i="1" s="1"/>
  <c r="D2932" i="1"/>
  <c r="E2932" i="1" s="1"/>
  <c r="F2932" i="1" s="1"/>
  <c r="D1557" i="1"/>
  <c r="E1557" i="1" s="1"/>
  <c r="F1557" i="1" s="1"/>
  <c r="D1409" i="1"/>
  <c r="E1409" i="1" s="1"/>
  <c r="F1409" i="1" s="1"/>
  <c r="D2945" i="1"/>
  <c r="E2945" i="1" s="1"/>
  <c r="F2945" i="1" s="1"/>
  <c r="D1968" i="1"/>
  <c r="E1968" i="1" s="1"/>
  <c r="F1968" i="1" s="1"/>
  <c r="D2614" i="1"/>
  <c r="E2614" i="1" s="1"/>
  <c r="F2614" i="1" s="1"/>
  <c r="D1469" i="1"/>
  <c r="E1469" i="1" s="1"/>
  <c r="F1469" i="1" s="1"/>
  <c r="D2865" i="1"/>
  <c r="E2865" i="1" s="1"/>
  <c r="F2865" i="1" s="1"/>
  <c r="D2616" i="1"/>
  <c r="E2616" i="1" s="1"/>
  <c r="F2616" i="1" s="1"/>
  <c r="D1231" i="1"/>
  <c r="E1231" i="1" s="1"/>
  <c r="F1231" i="1" s="1"/>
  <c r="D1061" i="1"/>
  <c r="E1061" i="1" s="1"/>
  <c r="F1061" i="1" s="1"/>
  <c r="D2829" i="1"/>
  <c r="E2829" i="1" s="1"/>
  <c r="F2829" i="1" s="1"/>
  <c r="D3847" i="1"/>
  <c r="E3847" i="1" s="1"/>
  <c r="F3847" i="1" s="1"/>
  <c r="D2507" i="1"/>
  <c r="E2507" i="1" s="1"/>
  <c r="F2507" i="1" s="1"/>
  <c r="D1296" i="1"/>
  <c r="E1296" i="1" s="1"/>
  <c r="F1296" i="1" s="1"/>
  <c r="D3751" i="1"/>
  <c r="E3751" i="1" s="1"/>
  <c r="F3751" i="1" s="1"/>
  <c r="D1198" i="1"/>
  <c r="E1198" i="1" s="1"/>
  <c r="F1198" i="1" s="1"/>
  <c r="D3823" i="1"/>
  <c r="E3823" i="1" s="1"/>
  <c r="F3823" i="1" s="1"/>
  <c r="D2649" i="1"/>
  <c r="E2649" i="1" s="1"/>
  <c r="F2649" i="1" s="1"/>
  <c r="D2775" i="1"/>
  <c r="E2775" i="1" s="1"/>
  <c r="F2775" i="1" s="1"/>
  <c r="D1690" i="1"/>
  <c r="E1690" i="1" s="1"/>
  <c r="F1690" i="1" s="1"/>
  <c r="D2130" i="1"/>
  <c r="E2130" i="1" s="1"/>
  <c r="F2130" i="1" s="1"/>
  <c r="D3165" i="1"/>
  <c r="E3165" i="1" s="1"/>
  <c r="F3165" i="1" s="1"/>
  <c r="D3144" i="1"/>
  <c r="E3144" i="1" s="1"/>
  <c r="F3144" i="1" s="1"/>
  <c r="D3497" i="1"/>
  <c r="E3497" i="1" s="1"/>
  <c r="F3497" i="1" s="1"/>
  <c r="D1194" i="1"/>
  <c r="E1194" i="1" s="1"/>
  <c r="F1194" i="1" s="1"/>
  <c r="D2850" i="1"/>
  <c r="E2850" i="1" s="1"/>
  <c r="F2850" i="1" s="1"/>
  <c r="D1210" i="1"/>
  <c r="E1210" i="1" s="1"/>
  <c r="F1210" i="1" s="1"/>
  <c r="D3129" i="1"/>
  <c r="E3129" i="1" s="1"/>
  <c r="F3129" i="1" s="1"/>
  <c r="D1618" i="1"/>
  <c r="E1618" i="1" s="1"/>
  <c r="F1618" i="1" s="1"/>
  <c r="D2991" i="1"/>
  <c r="E2991" i="1" s="1"/>
  <c r="F2991" i="1" s="1"/>
  <c r="D2875" i="1"/>
  <c r="E2875" i="1" s="1"/>
  <c r="F2875" i="1" s="1"/>
  <c r="D2962" i="1"/>
  <c r="E2962" i="1" s="1"/>
  <c r="F2962" i="1" s="1"/>
  <c r="D2259" i="1"/>
  <c r="E2259" i="1" s="1"/>
  <c r="F2259" i="1" s="1"/>
  <c r="D3715" i="1"/>
  <c r="E3715" i="1" s="1"/>
  <c r="F3715" i="1" s="1"/>
  <c r="D1940" i="1"/>
  <c r="E1940" i="1" s="1"/>
  <c r="F1940" i="1" s="1"/>
  <c r="D3786" i="1"/>
  <c r="E3786" i="1" s="1"/>
  <c r="F3786" i="1" s="1"/>
  <c r="D3844" i="1"/>
  <c r="E3844" i="1" s="1"/>
  <c r="F3844" i="1" s="1"/>
  <c r="D2450" i="1"/>
  <c r="E2450" i="1" s="1"/>
  <c r="F2450" i="1" s="1"/>
  <c r="D2472" i="1"/>
  <c r="E2472" i="1" s="1"/>
  <c r="F2472" i="1" s="1"/>
  <c r="D2818" i="1"/>
  <c r="E2818" i="1" s="1"/>
  <c r="F2818" i="1" s="1"/>
  <c r="D1390" i="1"/>
  <c r="E1390" i="1" s="1"/>
  <c r="F1390" i="1" s="1"/>
  <c r="D1768" i="1"/>
  <c r="E1768" i="1" s="1"/>
  <c r="F1768" i="1" s="1"/>
  <c r="D2862" i="1"/>
  <c r="E2862" i="1" s="1"/>
  <c r="F2862" i="1" s="1"/>
  <c r="D3971" i="1"/>
  <c r="E3971" i="1" s="1"/>
  <c r="F3971" i="1" s="1"/>
  <c r="D1049" i="1"/>
  <c r="E1049" i="1" s="1"/>
  <c r="F1049" i="1" s="1"/>
  <c r="D1919" i="1"/>
  <c r="E1919" i="1" s="1"/>
  <c r="F1919" i="1" s="1"/>
  <c r="D1861" i="1"/>
  <c r="E1861" i="1" s="1"/>
  <c r="F1861" i="1" s="1"/>
  <c r="D2330" i="1"/>
  <c r="E2330" i="1" s="1"/>
  <c r="F2330" i="1" s="1"/>
  <c r="D3642" i="1"/>
  <c r="E3642" i="1" s="1"/>
  <c r="F3642" i="1" s="1"/>
  <c r="D3954" i="1"/>
  <c r="E3954" i="1" s="1"/>
  <c r="F3954" i="1" s="1"/>
  <c r="D1517" i="1"/>
  <c r="E1517" i="1" s="1"/>
  <c r="F1517" i="1" s="1"/>
  <c r="D1885" i="1"/>
  <c r="E1885" i="1" s="1"/>
  <c r="F1885" i="1" s="1"/>
  <c r="D2759" i="1"/>
  <c r="E2759" i="1" s="1"/>
  <c r="F2759" i="1" s="1"/>
  <c r="D3433" i="1"/>
  <c r="E3433" i="1" s="1"/>
  <c r="F3433" i="1" s="1"/>
  <c r="D2466" i="1"/>
  <c r="E2466" i="1" s="1"/>
  <c r="F2466" i="1" s="1"/>
  <c r="D1043" i="1"/>
  <c r="E1043" i="1" s="1"/>
  <c r="F1043" i="1" s="1"/>
  <c r="D3394" i="1"/>
  <c r="E3394" i="1" s="1"/>
  <c r="F3394" i="1" s="1"/>
  <c r="D2795" i="1"/>
  <c r="E2795" i="1" s="1"/>
  <c r="F2795" i="1" s="1"/>
  <c r="D2392" i="1"/>
  <c r="E2392" i="1" s="1"/>
  <c r="F2392" i="1" s="1"/>
  <c r="D1330" i="1"/>
  <c r="E1330" i="1" s="1"/>
  <c r="F1330" i="1" s="1"/>
  <c r="D2328" i="1"/>
  <c r="E2328" i="1" s="1"/>
  <c r="F2328" i="1" s="1"/>
  <c r="D2673" i="1"/>
  <c r="E2673" i="1" s="1"/>
  <c r="F2673" i="1" s="1"/>
  <c r="D3130" i="1"/>
  <c r="E3130" i="1" s="1"/>
  <c r="F3130" i="1" s="1"/>
  <c r="D3055" i="1"/>
  <c r="E3055" i="1" s="1"/>
  <c r="F3055" i="1" s="1"/>
  <c r="D2859" i="1"/>
  <c r="E2859" i="1" s="1"/>
  <c r="F2859" i="1" s="1"/>
  <c r="D1865" i="1"/>
  <c r="E1865" i="1" s="1"/>
  <c r="F1865" i="1" s="1"/>
  <c r="D2044" i="1"/>
  <c r="E2044" i="1" s="1"/>
  <c r="F2044" i="1" s="1"/>
  <c r="D1646" i="1"/>
  <c r="E1646" i="1" s="1"/>
  <c r="F1646" i="1" s="1"/>
  <c r="D1891" i="1"/>
  <c r="E1891" i="1" s="1"/>
  <c r="F1891" i="1" s="1"/>
  <c r="D1146" i="1"/>
  <c r="E1146" i="1" s="1"/>
  <c r="F1146" i="1" s="1"/>
  <c r="D2952" i="1"/>
  <c r="E2952" i="1" s="1"/>
  <c r="F2952" i="1" s="1"/>
  <c r="D1500" i="1"/>
  <c r="E1500" i="1" s="1"/>
  <c r="F1500" i="1" s="1"/>
  <c r="D2280" i="1"/>
  <c r="E2280" i="1" s="1"/>
  <c r="F2280" i="1" s="1"/>
  <c r="D3485" i="1"/>
  <c r="E3485" i="1" s="1"/>
  <c r="F3485" i="1" s="1"/>
  <c r="D1093" i="1"/>
  <c r="E1093" i="1" s="1"/>
  <c r="F1093" i="1" s="1"/>
  <c r="D1569" i="1"/>
  <c r="E1569" i="1" s="1"/>
  <c r="F1569" i="1" s="1"/>
  <c r="D2676" i="1"/>
  <c r="E2676" i="1" s="1"/>
  <c r="F2676" i="1" s="1"/>
  <c r="D2664" i="1"/>
  <c r="E2664" i="1" s="1"/>
  <c r="F2664" i="1" s="1"/>
  <c r="D3728" i="1"/>
  <c r="E3728" i="1" s="1"/>
  <c r="F3728" i="1" s="1"/>
  <c r="D2191" i="1"/>
  <c r="E2191" i="1" s="1"/>
  <c r="F2191" i="1" s="1"/>
  <c r="D3596" i="1"/>
  <c r="E3596" i="1" s="1"/>
  <c r="F3596" i="1" s="1"/>
  <c r="D1188" i="1"/>
  <c r="E1188" i="1" s="1"/>
  <c r="F1188" i="1" s="1"/>
  <c r="D1591" i="1"/>
  <c r="E1591" i="1" s="1"/>
  <c r="F1591" i="1" s="1"/>
  <c r="D3943" i="1"/>
  <c r="E3943" i="1" s="1"/>
  <c r="F3943" i="1" s="1"/>
  <c r="D1258" i="1"/>
  <c r="E1258" i="1" s="1"/>
  <c r="F1258" i="1" s="1"/>
  <c r="D2475" i="1"/>
  <c r="E2475" i="1" s="1"/>
  <c r="F2475" i="1" s="1"/>
  <c r="D3401" i="1"/>
  <c r="E3401" i="1" s="1"/>
  <c r="F3401" i="1" s="1"/>
  <c r="D3202" i="1"/>
  <c r="E3202" i="1" s="1"/>
  <c r="F3202" i="1" s="1"/>
  <c r="D2770" i="1"/>
  <c r="E2770" i="1" s="1"/>
  <c r="F2770" i="1" s="1"/>
  <c r="D1571" i="1"/>
  <c r="E1571" i="1" s="1"/>
  <c r="F1571" i="1" s="1"/>
  <c r="D3361" i="1"/>
  <c r="E3361" i="1" s="1"/>
  <c r="F3361" i="1" s="1"/>
  <c r="D1269" i="1"/>
  <c r="E1269" i="1" s="1"/>
  <c r="F1269" i="1" s="1"/>
  <c r="D2075" i="1"/>
  <c r="E2075" i="1" s="1"/>
  <c r="F2075" i="1" s="1"/>
  <c r="D1441" i="1"/>
  <c r="E1441" i="1" s="1"/>
  <c r="F1441" i="1" s="1"/>
  <c r="D2265" i="1"/>
  <c r="E2265" i="1" s="1"/>
  <c r="F2265" i="1" s="1"/>
  <c r="D3561" i="1"/>
  <c r="E3561" i="1" s="1"/>
  <c r="F3561" i="1" s="1"/>
  <c r="D2469" i="1"/>
  <c r="E2469" i="1" s="1"/>
  <c r="F2469" i="1" s="1"/>
  <c r="D2078" i="1"/>
  <c r="E2078" i="1" s="1"/>
  <c r="F2078" i="1" s="1"/>
  <c r="D2222" i="1"/>
  <c r="E2222" i="1" s="1"/>
  <c r="F2222" i="1" s="1"/>
  <c r="D2524" i="1"/>
  <c r="E2524" i="1" s="1"/>
  <c r="F2524" i="1" s="1"/>
  <c r="D1315" i="1"/>
  <c r="E1315" i="1" s="1"/>
  <c r="F1315" i="1" s="1"/>
  <c r="D2468" i="1"/>
  <c r="E2468" i="1" s="1"/>
  <c r="F2468" i="1" s="1"/>
  <c r="D3089" i="1"/>
  <c r="E3089" i="1" s="1"/>
  <c r="F3089" i="1" s="1"/>
  <c r="D3311" i="1"/>
  <c r="E3311" i="1" s="1"/>
  <c r="F3311" i="1" s="1"/>
  <c r="D1352" i="1"/>
  <c r="E1352" i="1" s="1"/>
  <c r="F1352" i="1" s="1"/>
  <c r="D2126" i="1"/>
  <c r="E2126" i="1" s="1"/>
  <c r="F2126" i="1" s="1"/>
  <c r="D3440" i="1"/>
  <c r="E3440" i="1" s="1"/>
  <c r="F3440" i="1" s="1"/>
  <c r="D2779" i="1"/>
  <c r="E2779" i="1" s="1"/>
  <c r="F2779" i="1" s="1"/>
  <c r="D3620" i="1"/>
  <c r="E3620" i="1" s="1"/>
  <c r="F3620" i="1" s="1"/>
  <c r="D1081" i="1"/>
  <c r="E1081" i="1" s="1"/>
  <c r="F1081" i="1" s="1"/>
  <c r="D2636" i="1"/>
  <c r="E2636" i="1" s="1"/>
  <c r="F2636" i="1" s="1"/>
  <c r="D1973" i="1"/>
  <c r="E1973" i="1" s="1"/>
  <c r="F1973" i="1" s="1"/>
  <c r="D3402" i="1"/>
  <c r="E3402" i="1" s="1"/>
  <c r="F3402" i="1" s="1"/>
  <c r="D2473" i="1"/>
  <c r="E2473" i="1" s="1"/>
  <c r="F2473" i="1" s="1"/>
  <c r="D1127" i="1"/>
  <c r="E1127" i="1" s="1"/>
  <c r="F1127" i="1" s="1"/>
  <c r="D3732" i="1"/>
  <c r="E3732" i="1" s="1"/>
  <c r="F3732" i="1" s="1"/>
  <c r="D2926" i="1"/>
  <c r="E2926" i="1" s="1"/>
  <c r="F2926" i="1" s="1"/>
  <c r="D2235" i="1"/>
  <c r="E2235" i="1" s="1"/>
  <c r="F2235" i="1" s="1"/>
  <c r="D1106" i="1"/>
  <c r="E1106" i="1" s="1"/>
  <c r="F1106" i="1" s="1"/>
  <c r="D3799" i="1"/>
  <c r="E3799" i="1" s="1"/>
  <c r="F3799" i="1" s="1"/>
  <c r="D1716" i="1"/>
  <c r="E1716" i="1" s="1"/>
  <c r="F1716" i="1" s="1"/>
  <c r="D1770" i="1"/>
  <c r="E1770" i="1" s="1"/>
  <c r="F1770" i="1" s="1"/>
  <c r="D1608" i="1"/>
  <c r="E1608" i="1" s="1"/>
  <c r="F1608" i="1" s="1"/>
  <c r="D1869" i="1"/>
  <c r="E1869" i="1" s="1"/>
  <c r="F1869" i="1" s="1"/>
  <c r="D2332" i="1"/>
  <c r="E2332" i="1" s="1"/>
  <c r="F2332" i="1" s="1"/>
  <c r="D3487" i="1"/>
  <c r="E3487" i="1" s="1"/>
  <c r="F3487" i="1" s="1"/>
  <c r="D3910" i="1"/>
  <c r="E3910" i="1" s="1"/>
  <c r="F3910" i="1" s="1"/>
  <c r="D2532" i="1"/>
  <c r="E2532" i="1" s="1"/>
  <c r="F2532" i="1" s="1"/>
  <c r="D3116" i="1"/>
  <c r="E3116" i="1" s="1"/>
  <c r="F3116" i="1" s="1"/>
  <c r="D2270" i="1"/>
  <c r="E2270" i="1" s="1"/>
  <c r="F2270" i="1" s="1"/>
  <c r="D1789" i="1"/>
  <c r="E1789" i="1" s="1"/>
  <c r="F1789" i="1" s="1"/>
  <c r="D2049" i="1"/>
  <c r="E2049" i="1" s="1"/>
  <c r="F2049" i="1" s="1"/>
  <c r="D2781" i="1"/>
  <c r="E2781" i="1" s="1"/>
  <c r="F2781" i="1" s="1"/>
  <c r="D1207" i="1"/>
  <c r="E1207" i="1" s="1"/>
  <c r="F1207" i="1" s="1"/>
  <c r="D3145" i="1"/>
  <c r="E3145" i="1" s="1"/>
  <c r="F3145" i="1" s="1"/>
  <c r="D2697" i="1"/>
  <c r="E2697" i="1" s="1"/>
  <c r="F2697" i="1" s="1"/>
  <c r="D1511" i="1"/>
  <c r="E1511" i="1" s="1"/>
  <c r="F1511" i="1" s="1"/>
  <c r="D3323" i="1"/>
  <c r="E3323" i="1" s="1"/>
  <c r="F3323" i="1" s="1"/>
  <c r="D3600" i="1"/>
  <c r="E3600" i="1" s="1"/>
  <c r="F3600" i="1" s="1"/>
  <c r="D3854" i="1"/>
  <c r="E3854" i="1" s="1"/>
  <c r="F3854" i="1" s="1"/>
  <c r="D3265" i="1"/>
  <c r="E3265" i="1" s="1"/>
  <c r="F3265" i="1" s="1"/>
  <c r="D2987" i="1"/>
  <c r="E2987" i="1" s="1"/>
  <c r="F2987" i="1" s="1"/>
  <c r="D3020" i="1"/>
  <c r="E3020" i="1" s="1"/>
  <c r="F3020" i="1" s="1"/>
  <c r="D1361" i="1"/>
  <c r="E1361" i="1" s="1"/>
  <c r="F1361" i="1" s="1"/>
  <c r="D2939" i="1"/>
  <c r="E2939" i="1" s="1"/>
  <c r="F2939" i="1" s="1"/>
  <c r="D2368" i="1"/>
  <c r="E2368" i="1" s="1"/>
  <c r="F2368" i="1" s="1"/>
  <c r="D3694" i="1"/>
  <c r="E3694" i="1" s="1"/>
  <c r="F3694" i="1" s="1"/>
  <c r="D2519" i="1"/>
  <c r="E2519" i="1" s="1"/>
  <c r="F2519" i="1" s="1"/>
  <c r="D1898" i="1"/>
  <c r="E1898" i="1" s="1"/>
  <c r="F1898" i="1" s="1"/>
  <c r="D1217" i="1"/>
  <c r="E1217" i="1" s="1"/>
  <c r="F1217" i="1" s="1"/>
  <c r="D1672" i="1"/>
  <c r="E1672" i="1" s="1"/>
  <c r="F1672" i="1" s="1"/>
  <c r="D3668" i="1"/>
  <c r="E3668" i="1" s="1"/>
  <c r="F3668" i="1" s="1"/>
  <c r="D3436" i="1"/>
  <c r="E3436" i="1" s="1"/>
  <c r="F3436" i="1" s="1"/>
  <c r="D1711" i="1"/>
  <c r="E1711" i="1" s="1"/>
  <c r="F1711" i="1" s="1"/>
  <c r="D3461" i="1"/>
  <c r="E3461" i="1" s="1"/>
  <c r="F3461" i="1" s="1"/>
  <c r="D3340" i="1"/>
  <c r="E3340" i="1" s="1"/>
  <c r="F3340" i="1" s="1"/>
  <c r="D2513" i="1"/>
  <c r="E2513" i="1" s="1"/>
  <c r="F2513" i="1" s="1"/>
  <c r="D2546" i="1"/>
  <c r="E2546" i="1" s="1"/>
  <c r="F2546" i="1" s="1"/>
  <c r="D3653" i="1"/>
  <c r="E3653" i="1" s="1"/>
  <c r="F3653" i="1" s="1"/>
  <c r="D3192" i="1"/>
  <c r="E3192" i="1" s="1"/>
  <c r="F3192" i="1" s="1"/>
  <c r="D3966" i="1"/>
  <c r="E3966" i="1" s="1"/>
  <c r="F3966" i="1" s="1"/>
  <c r="D3689" i="1"/>
  <c r="E3689" i="1" s="1"/>
  <c r="F3689" i="1" s="1"/>
  <c r="D3555" i="1"/>
  <c r="E3555" i="1" s="1"/>
  <c r="F3555" i="1" s="1"/>
  <c r="D1630" i="1"/>
  <c r="E1630" i="1" s="1"/>
  <c r="F1630" i="1" s="1"/>
  <c r="D1215" i="1"/>
  <c r="E1215" i="1" s="1"/>
  <c r="F1215" i="1" s="1"/>
  <c r="D2938" i="1"/>
  <c r="E2938" i="1" s="1"/>
  <c r="F2938" i="1" s="1"/>
  <c r="D2142" i="1"/>
  <c r="E2142" i="1" s="1"/>
  <c r="F2142" i="1" s="1"/>
  <c r="D1219" i="1"/>
  <c r="E1219" i="1" s="1"/>
  <c r="F1219" i="1" s="1"/>
  <c r="D3939" i="1"/>
  <c r="E3939" i="1" s="1"/>
  <c r="F3939" i="1" s="1"/>
  <c r="D3598" i="1"/>
  <c r="E3598" i="1" s="1"/>
  <c r="F3598" i="1" s="1"/>
  <c r="D1075" i="1"/>
  <c r="E1075" i="1" s="1"/>
  <c r="F1075" i="1" s="1"/>
  <c r="D2568" i="1"/>
  <c r="E2568" i="1" s="1"/>
  <c r="F2568" i="1" s="1"/>
  <c r="D3223" i="1"/>
  <c r="E3223" i="1" s="1"/>
  <c r="F3223" i="1" s="1"/>
  <c r="D3264" i="1"/>
  <c r="E3264" i="1" s="1"/>
  <c r="F3264" i="1" s="1"/>
  <c r="D1927" i="1"/>
  <c r="E1927" i="1" s="1"/>
  <c r="F1927" i="1" s="1"/>
  <c r="D2226" i="1"/>
  <c r="E2226" i="1" s="1"/>
  <c r="F2226" i="1" s="1"/>
  <c r="D2506" i="1"/>
  <c r="E2506" i="1" s="1"/>
  <c r="F2506" i="1" s="1"/>
  <c r="D1116" i="1"/>
  <c r="E1116" i="1" s="1"/>
  <c r="F1116" i="1" s="1"/>
  <c r="D1177" i="1"/>
  <c r="E1177" i="1" s="1"/>
  <c r="F1177" i="1" s="1"/>
  <c r="D1687" i="1"/>
  <c r="E1687" i="1" s="1"/>
  <c r="F1687" i="1" s="1"/>
  <c r="D3667" i="1"/>
  <c r="E3667" i="1" s="1"/>
  <c r="F3667" i="1" s="1"/>
  <c r="D1551" i="1"/>
  <c r="E1551" i="1" s="1"/>
  <c r="F1551" i="1" s="1"/>
  <c r="D1285" i="1"/>
  <c r="E1285" i="1" s="1"/>
  <c r="F1285" i="1" s="1"/>
  <c r="D3791" i="1"/>
  <c r="E3791" i="1" s="1"/>
  <c r="F3791" i="1" s="1"/>
  <c r="D3657" i="1"/>
  <c r="E3657" i="1" s="1"/>
  <c r="F3657" i="1" s="1"/>
  <c r="D1097" i="1"/>
  <c r="E1097" i="1" s="1"/>
  <c r="F1097" i="1" s="1"/>
  <c r="D3277" i="1"/>
  <c r="E3277" i="1" s="1"/>
  <c r="F3277" i="1" s="1"/>
  <c r="D3389" i="1"/>
  <c r="E3389" i="1" s="1"/>
  <c r="F3389" i="1" s="1"/>
  <c r="D2227" i="1"/>
  <c r="E2227" i="1" s="1"/>
  <c r="F2227" i="1" s="1"/>
  <c r="D1365" i="1"/>
  <c r="E1365" i="1" s="1"/>
  <c r="F1365" i="1" s="1"/>
  <c r="D2892" i="1"/>
  <c r="E2892" i="1" s="1"/>
  <c r="F2892" i="1" s="1"/>
  <c r="D2443" i="1"/>
  <c r="E2443" i="1" s="1"/>
  <c r="F2443" i="1" s="1"/>
  <c r="D2708" i="1"/>
  <c r="E2708" i="1" s="1"/>
  <c r="F2708" i="1" s="1"/>
  <c r="D2294" i="1"/>
  <c r="E2294" i="1" s="1"/>
  <c r="F2294" i="1" s="1"/>
  <c r="D1472" i="1"/>
  <c r="E1472" i="1" s="1"/>
  <c r="F1472" i="1" s="1"/>
  <c r="D1532" i="1"/>
  <c r="E1532" i="1" s="1"/>
  <c r="F1532" i="1" s="1"/>
  <c r="D2510" i="1"/>
  <c r="E2510" i="1" s="1"/>
  <c r="F2510" i="1" s="1"/>
  <c r="D1610" i="1"/>
  <c r="E1610" i="1" s="1"/>
  <c r="F1610" i="1" s="1"/>
  <c r="D2996" i="1"/>
  <c r="E2996" i="1" s="1"/>
  <c r="F2996" i="1" s="1"/>
  <c r="D2187" i="1"/>
  <c r="E2187" i="1" s="1"/>
  <c r="F2187" i="1" s="1"/>
  <c r="D3266" i="1"/>
  <c r="E3266" i="1" s="1"/>
  <c r="F3266" i="1" s="1"/>
  <c r="D2363" i="1"/>
  <c r="E2363" i="1" s="1"/>
  <c r="F2363" i="1" s="1"/>
  <c r="D2765" i="1"/>
  <c r="E2765" i="1" s="1"/>
  <c r="F2765" i="1" s="1"/>
  <c r="D2618" i="1"/>
  <c r="E2618" i="1" s="1"/>
  <c r="F2618" i="1" s="1"/>
  <c r="D1405" i="1"/>
  <c r="E1405" i="1" s="1"/>
  <c r="F1405" i="1" s="1"/>
  <c r="D1727" i="1"/>
  <c r="E1727" i="1" s="1"/>
  <c r="F1727" i="1" s="1"/>
  <c r="D1060" i="1"/>
  <c r="E1060" i="1" s="1"/>
  <c r="F1060" i="1" s="1"/>
  <c r="D3699" i="1"/>
  <c r="E3699" i="1" s="1"/>
  <c r="F3699" i="1" s="1"/>
  <c r="D1041" i="1"/>
  <c r="E1041" i="1" s="1"/>
  <c r="F1041" i="1" s="1"/>
  <c r="D3533" i="1"/>
  <c r="E3533" i="1" s="1"/>
  <c r="F3533" i="1" s="1"/>
  <c r="D2350" i="1"/>
  <c r="E2350" i="1" s="1"/>
  <c r="F2350" i="1" s="1"/>
  <c r="D1238" i="1"/>
  <c r="E1238" i="1" s="1"/>
  <c r="F1238" i="1" s="1"/>
  <c r="D3686" i="1"/>
  <c r="E3686" i="1" s="1"/>
  <c r="F3686" i="1" s="1"/>
  <c r="D3575" i="1"/>
  <c r="E3575" i="1" s="1"/>
  <c r="F3575" i="1" s="1"/>
  <c r="D2039" i="1"/>
  <c r="E2039" i="1" s="1"/>
  <c r="F2039" i="1" s="1"/>
  <c r="D3308" i="1"/>
  <c r="E3308" i="1" s="1"/>
  <c r="F3308" i="1" s="1"/>
  <c r="D3123" i="1"/>
  <c r="E3123" i="1" s="1"/>
  <c r="F3123" i="1" s="1"/>
  <c r="D3742" i="1"/>
  <c r="E3742" i="1" s="1"/>
  <c r="F3742" i="1" s="1"/>
  <c r="D2489" i="1"/>
  <c r="E2489" i="1" s="1"/>
  <c r="F2489" i="1" s="1"/>
  <c r="D1276" i="1"/>
  <c r="E1276" i="1" s="1"/>
  <c r="F1276" i="1" s="1"/>
  <c r="D1172" i="1"/>
  <c r="E1172" i="1" s="1"/>
  <c r="F1172" i="1" s="1"/>
  <c r="D2727" i="1"/>
  <c r="E2727" i="1" s="1"/>
  <c r="F2727" i="1" s="1"/>
  <c r="D3278" i="1"/>
  <c r="E3278" i="1" s="1"/>
  <c r="F3278" i="1" s="1"/>
  <c r="D1206" i="1"/>
  <c r="E1206" i="1" s="1"/>
  <c r="F1206" i="1" s="1"/>
  <c r="D3172" i="1"/>
  <c r="E3172" i="1" s="1"/>
  <c r="F3172" i="1" s="1"/>
  <c r="D3281" i="1"/>
  <c r="E3281" i="1" s="1"/>
  <c r="F3281" i="1" s="1"/>
  <c r="D2178" i="1"/>
  <c r="E2178" i="1" s="1"/>
  <c r="F2178" i="1" s="1"/>
  <c r="D1174" i="1"/>
  <c r="E1174" i="1" s="1"/>
  <c r="F1174" i="1" s="1"/>
  <c r="D3754" i="1"/>
  <c r="E3754" i="1" s="1"/>
  <c r="F3754" i="1" s="1"/>
  <c r="D1509" i="1"/>
  <c r="E1509" i="1" s="1"/>
  <c r="F1509" i="1" s="1"/>
  <c r="D3627" i="1"/>
  <c r="E3627" i="1" s="1"/>
  <c r="F3627" i="1" s="1"/>
  <c r="D1280" i="1"/>
  <c r="E1280" i="1" s="1"/>
  <c r="F1280" i="1" s="1"/>
  <c r="D2505" i="1"/>
  <c r="E2505" i="1" s="1"/>
  <c r="F2505" i="1" s="1"/>
  <c r="D1022" i="1"/>
  <c r="E1022" i="1" s="1"/>
  <c r="F1022" i="1" s="1"/>
  <c r="D2175" i="1"/>
  <c r="E2175" i="1" s="1"/>
  <c r="F2175" i="1" s="1"/>
  <c r="D1695" i="1"/>
  <c r="E1695" i="1" s="1"/>
  <c r="F1695" i="1" s="1"/>
  <c r="D1722" i="1"/>
  <c r="E1722" i="1" s="1"/>
  <c r="F1722" i="1" s="1"/>
  <c r="D1008" i="1"/>
  <c r="E1008" i="1" s="1"/>
  <c r="F1008" i="1" s="1"/>
  <c r="D3571" i="1"/>
  <c r="E3571" i="1" s="1"/>
  <c r="F3571" i="1" s="1"/>
  <c r="D1295" i="1"/>
  <c r="E1295" i="1" s="1"/>
  <c r="F1295" i="1" s="1"/>
  <c r="D1823" i="1"/>
  <c r="E1823" i="1" s="1"/>
  <c r="F1823" i="1" s="1"/>
  <c r="D1334" i="1"/>
  <c r="E1334" i="1" s="1"/>
  <c r="F1334" i="1" s="1"/>
  <c r="D1974" i="1"/>
  <c r="E1974" i="1" s="1"/>
  <c r="F1974" i="1" s="1"/>
  <c r="D3559" i="1"/>
  <c r="E3559" i="1" s="1"/>
  <c r="F3559" i="1" s="1"/>
  <c r="D1842" i="1"/>
  <c r="E1842" i="1" s="1"/>
  <c r="F1842" i="1" s="1"/>
  <c r="D2166" i="1"/>
  <c r="E2166" i="1" s="1"/>
  <c r="F2166" i="1" s="1"/>
  <c r="D2870" i="1"/>
  <c r="E2870" i="1" s="1"/>
  <c r="F2870" i="1" s="1"/>
  <c r="D2720" i="1"/>
  <c r="E2720" i="1" s="1"/>
  <c r="F2720" i="1" s="1"/>
  <c r="D2660" i="1"/>
  <c r="E2660" i="1" s="1"/>
  <c r="F2660" i="1" s="1"/>
  <c r="D1988" i="1"/>
  <c r="E1988" i="1" s="1"/>
  <c r="F1988" i="1" s="1"/>
  <c r="D2793" i="1"/>
  <c r="E2793" i="1" s="1"/>
  <c r="F2793" i="1" s="1"/>
  <c r="D1847" i="1"/>
  <c r="E1847" i="1" s="1"/>
  <c r="F1847" i="1" s="1"/>
  <c r="D3979" i="1"/>
  <c r="E3979" i="1" s="1"/>
  <c r="F3979" i="1" s="1"/>
  <c r="D3889" i="1"/>
  <c r="E3889" i="1" s="1"/>
  <c r="F3889" i="1" s="1"/>
  <c r="D1010" i="1"/>
  <c r="E1010" i="1" s="1"/>
  <c r="F1010" i="1" s="1"/>
  <c r="D1308" i="1"/>
  <c r="E1308" i="1" s="1"/>
  <c r="F1308" i="1" s="1"/>
  <c r="D2483" i="1"/>
  <c r="E2483" i="1" s="1"/>
  <c r="F2483" i="1" s="1"/>
  <c r="D2266" i="1"/>
  <c r="E2266" i="1" s="1"/>
  <c r="F2266" i="1" s="1"/>
  <c r="D1084" i="1"/>
  <c r="E1084" i="1" s="1"/>
  <c r="F1084" i="1" s="1"/>
  <c r="D3471" i="1"/>
  <c r="E3471" i="1" s="1"/>
  <c r="F3471" i="1" s="1"/>
  <c r="D2811" i="1"/>
  <c r="E2811" i="1" s="1"/>
  <c r="F2811" i="1" s="1"/>
  <c r="D1616" i="1"/>
  <c r="E1616" i="1" s="1"/>
  <c r="F1616" i="1" s="1"/>
  <c r="D1434" i="1"/>
  <c r="E1434" i="1" s="1"/>
  <c r="F1434" i="1" s="1"/>
  <c r="D1957" i="1"/>
  <c r="E1957" i="1" s="1"/>
  <c r="F1957" i="1" s="1"/>
  <c r="D2846" i="1"/>
  <c r="E2846" i="1" s="1"/>
  <c r="F2846" i="1" s="1"/>
  <c r="D3494" i="1"/>
  <c r="E3494" i="1" s="1"/>
  <c r="F3494" i="1" s="1"/>
  <c r="D1042" i="1"/>
  <c r="E1042" i="1" s="1"/>
  <c r="F1042" i="1" s="1"/>
  <c r="D3625" i="1"/>
  <c r="E3625" i="1" s="1"/>
  <c r="F3625" i="1" s="1"/>
  <c r="D3792" i="1"/>
  <c r="E3792" i="1" s="1"/>
  <c r="F3792" i="1" s="1"/>
  <c r="D2667" i="1"/>
  <c r="E2667" i="1" s="1"/>
  <c r="F2667" i="1" s="1"/>
  <c r="D3230" i="1"/>
  <c r="E3230" i="1" s="1"/>
  <c r="F3230" i="1" s="1"/>
  <c r="D1666" i="1"/>
  <c r="E1666" i="1" s="1"/>
  <c r="F1666" i="1" s="1"/>
  <c r="D2894" i="1"/>
  <c r="E2894" i="1" s="1"/>
  <c r="F2894" i="1" s="1"/>
  <c r="D3424" i="1"/>
  <c r="E3424" i="1" s="1"/>
  <c r="F3424" i="1" s="1"/>
  <c r="D3585" i="1"/>
  <c r="E3585" i="1" s="1"/>
  <c r="F3585" i="1" s="1"/>
  <c r="D2464" i="1"/>
  <c r="E2464" i="1" s="1"/>
  <c r="F2464" i="1" s="1"/>
  <c r="D3690" i="1"/>
  <c r="E3690" i="1" s="1"/>
  <c r="F3690" i="1" s="1"/>
  <c r="D2868" i="1"/>
  <c r="E2868" i="1" s="1"/>
  <c r="F2868" i="1" s="1"/>
  <c r="D3079" i="1"/>
  <c r="E3079" i="1" s="1"/>
  <c r="F3079" i="1" s="1"/>
  <c r="D3895" i="1"/>
  <c r="E3895" i="1" s="1"/>
  <c r="F3895" i="1" s="1"/>
  <c r="D1515" i="1"/>
  <c r="E1515" i="1" s="1"/>
  <c r="F1515" i="1" s="1"/>
  <c r="D3409" i="1"/>
  <c r="E3409" i="1" s="1"/>
  <c r="F3409" i="1" s="1"/>
  <c r="D3462" i="1"/>
  <c r="E3462" i="1" s="1"/>
  <c r="F3462" i="1" s="1"/>
  <c r="D2659" i="1"/>
  <c r="E2659" i="1" s="1"/>
  <c r="F2659" i="1" s="1"/>
  <c r="D1004" i="1"/>
  <c r="E1004" i="1" s="1"/>
  <c r="F1004" i="1" s="1"/>
  <c r="D3861" i="1"/>
  <c r="E3861" i="1" s="1"/>
  <c r="F3861" i="1" s="1"/>
  <c r="D2234" i="1"/>
  <c r="E2234" i="1" s="1"/>
  <c r="F2234" i="1" s="1"/>
  <c r="D2183" i="1"/>
  <c r="E2183" i="1" s="1"/>
  <c r="F2183" i="1" s="1"/>
  <c r="D1345" i="1"/>
  <c r="E1345" i="1" s="1"/>
  <c r="F1345" i="1" s="1"/>
  <c r="D1745" i="1"/>
  <c r="E1745" i="1" s="1"/>
  <c r="F1745" i="1" s="1"/>
  <c r="D3890" i="1"/>
  <c r="E3890" i="1" s="1"/>
  <c r="F3890" i="1" s="1"/>
  <c r="D2666" i="1"/>
  <c r="E2666" i="1" s="1"/>
  <c r="F2666" i="1" s="1"/>
  <c r="D2593" i="1"/>
  <c r="E2593" i="1" s="1"/>
  <c r="F2593" i="1" s="1"/>
  <c r="D2094" i="1"/>
  <c r="E2094" i="1" s="1"/>
  <c r="F2094" i="1" s="1"/>
  <c r="D1327" i="1"/>
  <c r="E1327" i="1" s="1"/>
  <c r="F1327" i="1" s="1"/>
  <c r="D3407" i="1"/>
  <c r="E3407" i="1" s="1"/>
  <c r="F3407" i="1" s="1"/>
  <c r="D1335" i="1"/>
  <c r="E1335" i="1" s="1"/>
  <c r="F1335" i="1" s="1"/>
  <c r="D1829" i="1"/>
  <c r="E1829" i="1" s="1"/>
  <c r="F1829" i="1" s="1"/>
  <c r="D1560" i="1"/>
  <c r="E1560" i="1" s="1"/>
  <c r="F1560" i="1" s="1"/>
  <c r="D1095" i="1"/>
  <c r="E1095" i="1" s="1"/>
  <c r="F1095" i="1" s="1"/>
  <c r="D1725" i="1"/>
  <c r="E1725" i="1" s="1"/>
  <c r="F1725" i="1" s="1"/>
  <c r="D2523" i="1"/>
  <c r="E2523" i="1" s="1"/>
  <c r="F2523" i="1" s="1"/>
  <c r="D3558" i="1"/>
  <c r="E3558" i="1" s="1"/>
  <c r="F3558" i="1" s="1"/>
  <c r="D1983" i="1"/>
  <c r="E1983" i="1" s="1"/>
  <c r="F1983" i="1" s="1"/>
  <c r="D3763" i="1"/>
  <c r="E3763" i="1" s="1"/>
  <c r="F3763" i="1" s="1"/>
  <c r="D3429" i="1"/>
  <c r="E3429" i="1" s="1"/>
  <c r="F3429" i="1" s="1"/>
  <c r="D2901" i="1"/>
  <c r="E2901" i="1" s="1"/>
  <c r="F2901" i="1" s="1"/>
  <c r="D2766" i="1"/>
  <c r="E2766" i="1" s="1"/>
  <c r="F2766" i="1" s="1"/>
  <c r="D3356" i="1"/>
  <c r="E3356" i="1" s="1"/>
  <c r="F3356" i="1" s="1"/>
  <c r="D1506" i="1"/>
  <c r="E1506" i="1" s="1"/>
  <c r="F1506" i="1" s="1"/>
  <c r="D3067" i="1"/>
  <c r="E3067" i="1" s="1"/>
  <c r="F3067" i="1" s="1"/>
  <c r="D1200" i="1"/>
  <c r="E1200" i="1" s="1"/>
  <c r="F1200" i="1" s="1"/>
  <c r="D2386" i="1"/>
  <c r="E2386" i="1" s="1"/>
  <c r="F2386" i="1" s="1"/>
  <c r="D2555" i="1"/>
  <c r="E2555" i="1" s="1"/>
  <c r="F2555" i="1" s="1"/>
  <c r="D1467" i="1"/>
  <c r="E1467" i="1" s="1"/>
  <c r="F1467" i="1" s="1"/>
  <c r="D3965" i="1"/>
  <c r="E3965" i="1" s="1"/>
  <c r="F3965" i="1" s="1"/>
  <c r="D1572" i="1"/>
  <c r="E1572" i="1" s="1"/>
  <c r="F1572" i="1" s="1"/>
  <c r="D3800" i="1"/>
  <c r="E3800" i="1" s="1"/>
  <c r="F3800" i="1" s="1"/>
  <c r="D3330" i="1"/>
  <c r="E3330" i="1" s="1"/>
  <c r="F3330" i="1" s="1"/>
  <c r="D2197" i="1"/>
  <c r="E2197" i="1" s="1"/>
  <c r="F2197" i="1" s="1"/>
  <c r="D1917" i="1"/>
  <c r="E1917" i="1" s="1"/>
  <c r="F1917" i="1" s="1"/>
  <c r="D1412" i="1"/>
  <c r="E1412" i="1" s="1"/>
  <c r="F1412" i="1" s="1"/>
  <c r="D3905" i="1"/>
  <c r="E3905" i="1" s="1"/>
  <c r="F3905" i="1" s="1"/>
  <c r="D3549" i="1"/>
  <c r="E3549" i="1" s="1"/>
  <c r="F3549" i="1" s="1"/>
  <c r="D1546" i="1"/>
  <c r="E1546" i="1" s="1"/>
  <c r="F1546" i="1" s="1"/>
  <c r="D1778" i="1"/>
  <c r="E1778" i="1" s="1"/>
  <c r="F1778" i="1" s="1"/>
  <c r="D1764" i="1"/>
  <c r="E1764" i="1" s="1"/>
  <c r="F1764" i="1" s="1"/>
  <c r="D2580" i="1"/>
  <c r="E2580" i="1" s="1"/>
  <c r="F2580" i="1" s="1"/>
  <c r="D3336" i="1"/>
  <c r="E3336" i="1" s="1"/>
  <c r="F3336" i="1" s="1"/>
  <c r="D2806" i="1"/>
  <c r="E2806" i="1" s="1"/>
  <c r="F2806" i="1" s="1"/>
  <c r="D1183" i="1"/>
  <c r="E1183" i="1" s="1"/>
  <c r="F1183" i="1" s="1"/>
  <c r="D2163" i="1"/>
  <c r="E2163" i="1" s="1"/>
  <c r="F2163" i="1" s="1"/>
  <c r="D2997" i="1"/>
  <c r="E2997" i="1" s="1"/>
  <c r="F2997" i="1" s="1"/>
  <c r="D2014" i="1"/>
  <c r="E2014" i="1" s="1"/>
  <c r="F2014" i="1" s="1"/>
  <c r="D2144" i="1"/>
  <c r="E2144" i="1" s="1"/>
  <c r="F2144" i="1" s="1"/>
  <c r="D2447" i="1"/>
  <c r="E2447" i="1" s="1"/>
  <c r="F2447" i="1" s="1"/>
  <c r="D3352" i="1"/>
  <c r="E3352" i="1" s="1"/>
  <c r="F3352" i="1" s="1"/>
  <c r="D3840" i="1"/>
  <c r="E3840" i="1" s="1"/>
  <c r="F3840" i="1" s="1"/>
  <c r="D2819" i="1"/>
  <c r="E2819" i="1" s="1"/>
  <c r="F2819" i="1" s="1"/>
  <c r="D2118" i="1"/>
  <c r="E2118" i="1" s="1"/>
  <c r="F2118" i="1" s="1"/>
  <c r="D1373" i="1"/>
  <c r="E1373" i="1" s="1"/>
  <c r="F1373" i="1" s="1"/>
  <c r="D2594" i="1"/>
  <c r="E2594" i="1" s="1"/>
  <c r="F2594" i="1" s="1"/>
  <c r="D1227" i="1"/>
  <c r="E1227" i="1" s="1"/>
  <c r="F1227" i="1" s="1"/>
  <c r="D3924" i="1"/>
  <c r="E3924" i="1" s="1"/>
  <c r="F3924" i="1" s="1"/>
  <c r="D1072" i="1"/>
  <c r="E1072" i="1" s="1"/>
  <c r="F1072" i="1" s="1"/>
  <c r="D1665" i="1"/>
  <c r="E1665" i="1" s="1"/>
  <c r="F1665" i="1" s="1"/>
  <c r="D1214" i="1"/>
  <c r="E1214" i="1" s="1"/>
  <c r="F1214" i="1" s="1"/>
  <c r="D3911" i="1"/>
  <c r="E3911" i="1" s="1"/>
  <c r="F3911" i="1" s="1"/>
  <c r="D2650" i="1"/>
  <c r="E2650" i="1" s="1"/>
  <c r="F2650" i="1" s="1"/>
  <c r="D3198" i="1"/>
  <c r="E3198" i="1" s="1"/>
  <c r="F3198" i="1" s="1"/>
  <c r="D1225" i="1"/>
  <c r="E1225" i="1" s="1"/>
  <c r="F1225" i="1" s="1"/>
  <c r="D3465" i="1"/>
  <c r="E3465" i="1" s="1"/>
  <c r="F3465" i="1" s="1"/>
  <c r="D3602" i="1"/>
  <c r="E3602" i="1" s="1"/>
  <c r="F3602" i="1" s="1"/>
  <c r="D3016" i="1"/>
  <c r="E3016" i="1" s="1"/>
  <c r="F3016" i="1" s="1"/>
  <c r="D2140" i="1"/>
  <c r="E2140" i="1" s="1"/>
  <c r="F2140" i="1" s="1"/>
  <c r="D2454" i="1"/>
  <c r="E2454" i="1" s="1"/>
  <c r="F2454" i="1" s="1"/>
  <c r="D2399" i="1"/>
  <c r="E2399" i="1" s="1"/>
  <c r="F2399" i="1" s="1"/>
  <c r="D1549" i="1"/>
  <c r="E1549" i="1" s="1"/>
  <c r="F1549" i="1" s="1"/>
  <c r="D1878" i="1"/>
  <c r="E1878" i="1" s="1"/>
  <c r="F1878" i="1" s="1"/>
  <c r="D1211" i="1"/>
  <c r="E1211" i="1" s="1"/>
  <c r="F1211" i="1" s="1"/>
  <c r="D1966" i="1"/>
  <c r="E1966" i="1" s="1"/>
  <c r="F1966" i="1" s="1"/>
  <c r="D2381" i="1"/>
  <c r="E2381" i="1" s="1"/>
  <c r="F2381" i="1" s="1"/>
  <c r="D2789" i="1"/>
  <c r="E2789" i="1" s="1"/>
  <c r="F2789" i="1" s="1"/>
  <c r="D2452" i="1"/>
  <c r="E2452" i="1" s="1"/>
  <c r="F2452" i="1" s="1"/>
  <c r="D2780" i="1"/>
  <c r="E2780" i="1" s="1"/>
  <c r="F2780" i="1" s="1"/>
  <c r="D3674" i="1"/>
  <c r="E3674" i="1" s="1"/>
  <c r="F3674" i="1" s="1"/>
  <c r="D3478" i="1"/>
  <c r="E3478" i="1" s="1"/>
  <c r="F3478" i="1" s="1"/>
  <c r="D1944" i="1"/>
  <c r="E1944" i="1" s="1"/>
  <c r="F1944" i="1" s="1"/>
  <c r="D2460" i="1"/>
  <c r="E2460" i="1" s="1"/>
  <c r="F2460" i="1" s="1"/>
  <c r="D2589" i="1"/>
  <c r="E2589" i="1" s="1"/>
  <c r="F2589" i="1" s="1"/>
  <c r="D2109" i="1"/>
  <c r="E2109" i="1" s="1"/>
  <c r="F2109" i="1" s="1"/>
  <c r="D2794" i="1"/>
  <c r="E2794" i="1" s="1"/>
  <c r="F2794" i="1" s="1"/>
  <c r="D2161" i="1"/>
  <c r="E2161" i="1" s="1"/>
  <c r="F2161" i="1" s="1"/>
  <c r="D3111" i="1"/>
  <c r="E3111" i="1" s="1"/>
  <c r="F3111" i="1" s="1"/>
  <c r="D2499" i="1"/>
  <c r="E2499" i="1" s="1"/>
  <c r="F2499" i="1" s="1"/>
  <c r="D3208" i="1"/>
  <c r="E3208" i="1" s="1"/>
  <c r="F3208" i="1" s="1"/>
  <c r="D2333" i="1"/>
  <c r="E2333" i="1" s="1"/>
  <c r="F2333" i="1" s="1"/>
  <c r="D3136" i="1"/>
  <c r="E3136" i="1" s="1"/>
  <c r="F3136" i="1" s="1"/>
  <c r="D1631" i="1"/>
  <c r="E1631" i="1" s="1"/>
  <c r="F1631" i="1" s="1"/>
  <c r="D3957" i="1"/>
  <c r="E3957" i="1" s="1"/>
  <c r="F3957" i="1" s="1"/>
  <c r="D3035" i="1"/>
  <c r="E3035" i="1" s="1"/>
  <c r="F3035" i="1" s="1"/>
  <c r="D2518" i="1"/>
  <c r="E2518" i="1" s="1"/>
  <c r="F2518" i="1" s="1"/>
  <c r="D2595" i="1"/>
  <c r="E2595" i="1" s="1"/>
  <c r="F2595" i="1" s="1"/>
  <c r="D1332" i="1"/>
  <c r="E1332" i="1" s="1"/>
  <c r="F1332" i="1" s="1"/>
  <c r="D2095" i="1"/>
  <c r="E2095" i="1" s="1"/>
  <c r="F2095" i="1" s="1"/>
  <c r="D2517" i="1"/>
  <c r="E2517" i="1" s="1"/>
  <c r="F2517" i="1" s="1"/>
  <c r="D2037" i="1"/>
  <c r="E2037" i="1" s="1"/>
  <c r="F2037" i="1" s="1"/>
  <c r="D2306" i="1"/>
  <c r="E2306" i="1" s="1"/>
  <c r="F2306" i="1" s="1"/>
  <c r="D3427" i="1"/>
  <c r="E3427" i="1" s="1"/>
  <c r="F3427" i="1" s="1"/>
  <c r="D3616" i="1"/>
  <c r="E3616" i="1" s="1"/>
  <c r="F3616" i="1" s="1"/>
  <c r="D2309" i="1"/>
  <c r="E2309" i="1" s="1"/>
  <c r="F2309" i="1" s="1"/>
  <c r="D3883" i="1"/>
  <c r="E3883" i="1" s="1"/>
  <c r="F3883" i="1" s="1"/>
  <c r="D2002" i="1"/>
  <c r="E2002" i="1" s="1"/>
  <c r="F2002" i="1" s="1"/>
  <c r="D1341" i="1"/>
  <c r="E1341" i="1" s="1"/>
  <c r="F1341" i="1" s="1"/>
  <c r="D2404" i="1"/>
  <c r="E2404" i="1" s="1"/>
  <c r="F2404" i="1" s="1"/>
  <c r="D3550" i="1"/>
  <c r="E3550" i="1" s="1"/>
  <c r="F3550" i="1" s="1"/>
  <c r="D1353" i="1"/>
  <c r="E1353" i="1" s="1"/>
  <c r="F1353" i="1" s="1"/>
  <c r="D1113" i="1"/>
  <c r="E1113" i="1" s="1"/>
  <c r="F1113" i="1" s="1"/>
  <c r="D2508" i="1"/>
  <c r="E2508" i="1" s="1"/>
  <c r="F2508" i="1" s="1"/>
  <c r="D2429" i="1"/>
  <c r="E2429" i="1" s="1"/>
  <c r="F2429" i="1" s="1"/>
  <c r="D2303" i="1"/>
  <c r="E2303" i="1" s="1"/>
  <c r="F2303" i="1" s="1"/>
  <c r="D1287" i="1"/>
  <c r="E1287" i="1" s="1"/>
  <c r="F1287" i="1" s="1"/>
  <c r="D3735" i="1"/>
  <c r="E3735" i="1" s="1"/>
  <c r="F3735" i="1" s="1"/>
  <c r="D2956" i="1"/>
  <c r="E2956" i="1" s="1"/>
  <c r="F2956" i="1" s="1"/>
  <c r="D1567" i="1"/>
  <c r="E1567" i="1" s="1"/>
  <c r="F1567" i="1" s="1"/>
  <c r="D2800" i="1"/>
  <c r="E2800" i="1" s="1"/>
  <c r="F2800" i="1" s="1"/>
  <c r="D2114" i="1"/>
  <c r="E2114" i="1" s="1"/>
  <c r="F2114" i="1" s="1"/>
  <c r="D1884" i="1"/>
  <c r="E1884" i="1" s="1"/>
  <c r="F1884" i="1" s="1"/>
  <c r="D3941" i="1"/>
  <c r="E3941" i="1" s="1"/>
  <c r="F3941" i="1" s="1"/>
  <c r="D3199" i="1"/>
  <c r="E3199" i="1" s="1"/>
  <c r="F3199" i="1" s="1"/>
  <c r="D2434" i="1"/>
  <c r="E2434" i="1" s="1"/>
  <c r="F2434" i="1" s="1"/>
  <c r="D2747" i="1"/>
  <c r="E2747" i="1" s="1"/>
  <c r="F2747" i="1" s="1"/>
  <c r="D1328" i="1"/>
  <c r="E1328" i="1" s="1"/>
  <c r="F1328" i="1" s="1"/>
  <c r="D1389" i="1"/>
  <c r="E1389" i="1" s="1"/>
  <c r="F1389" i="1" s="1"/>
  <c r="D2910" i="1"/>
  <c r="E2910" i="1" s="1"/>
  <c r="F2910" i="1" s="1"/>
  <c r="D3496" i="1"/>
  <c r="E3496" i="1" s="1"/>
  <c r="F3496" i="1" s="1"/>
  <c r="D3421" i="1"/>
  <c r="E3421" i="1" s="1"/>
  <c r="F3421" i="1" s="1"/>
  <c r="D1637" i="1"/>
  <c r="E1637" i="1" s="1"/>
  <c r="F1637" i="1" s="1"/>
  <c r="D2635" i="1"/>
  <c r="E2635" i="1" s="1"/>
  <c r="F2635" i="1" s="1"/>
  <c r="D3289" i="1"/>
  <c r="E3289" i="1" s="1"/>
  <c r="F3289" i="1" s="1"/>
  <c r="D2557" i="1"/>
  <c r="E2557" i="1" s="1"/>
  <c r="F2557" i="1" s="1"/>
  <c r="D1422" i="1"/>
  <c r="E1422" i="1" s="1"/>
  <c r="F1422" i="1" s="1"/>
  <c r="D3958" i="1"/>
  <c r="E3958" i="1" s="1"/>
  <c r="F3958" i="1" s="1"/>
  <c r="D1804" i="1"/>
  <c r="E1804" i="1" s="1"/>
  <c r="F1804" i="1" s="1"/>
  <c r="D1877" i="1"/>
  <c r="E1877" i="1" s="1"/>
  <c r="F1877" i="1" s="1"/>
  <c r="D1824" i="1"/>
  <c r="E1824" i="1" s="1"/>
  <c r="F1824" i="1" s="1"/>
  <c r="D1270" i="1"/>
  <c r="E1270" i="1" s="1"/>
  <c r="F1270" i="1" s="1"/>
  <c r="D2064" i="1"/>
  <c r="E2064" i="1" s="1"/>
  <c r="F2064" i="1" s="1"/>
  <c r="D3808" i="1"/>
  <c r="E3808" i="1" s="1"/>
  <c r="F3808" i="1" s="1"/>
  <c r="D3638" i="1"/>
  <c r="E3638" i="1" s="1"/>
  <c r="F3638" i="1" s="1"/>
  <c r="D3489" i="1"/>
  <c r="E3489" i="1" s="1"/>
  <c r="F3489" i="1" s="1"/>
  <c r="D3303" i="1"/>
  <c r="E3303" i="1" s="1"/>
  <c r="F3303" i="1" s="1"/>
  <c r="D3316" i="1"/>
  <c r="E3316" i="1" s="1"/>
  <c r="F3316" i="1" s="1"/>
  <c r="D1858" i="1"/>
  <c r="E1858" i="1" s="1"/>
  <c r="F1858" i="1" s="1"/>
  <c r="D1255" i="1"/>
  <c r="E1255" i="1" s="1"/>
  <c r="F1255" i="1" s="1"/>
  <c r="D3413" i="1"/>
  <c r="E3413" i="1" s="1"/>
  <c r="F3413" i="1" s="1"/>
  <c r="D2271" i="1"/>
  <c r="E2271" i="1" s="1"/>
  <c r="F2271" i="1" s="1"/>
  <c r="D3681" i="1"/>
  <c r="E3681" i="1" s="1"/>
  <c r="F3681" i="1" s="1"/>
  <c r="D3512" i="1"/>
  <c r="E3512" i="1" s="1"/>
  <c r="F3512" i="1" s="1"/>
  <c r="D1992" i="1"/>
  <c r="E1992" i="1" s="1"/>
  <c r="F1992" i="1" s="1"/>
  <c r="D3793" i="1"/>
  <c r="E3793" i="1" s="1"/>
  <c r="F3793" i="1" s="1"/>
  <c r="D3417" i="1"/>
  <c r="E3417" i="1" s="1"/>
  <c r="F3417" i="1" s="1"/>
  <c r="D1771" i="1"/>
  <c r="E1771" i="1" s="1"/>
  <c r="F1771" i="1" s="1"/>
  <c r="D2491" i="1"/>
  <c r="E2491" i="1" s="1"/>
  <c r="F2491" i="1" s="1"/>
  <c r="D3425" i="1"/>
  <c r="E3425" i="1" s="1"/>
  <c r="F3425" i="1" s="1"/>
  <c r="D3395" i="1"/>
  <c r="E3395" i="1" s="1"/>
  <c r="F3395" i="1" s="1"/>
  <c r="D1813" i="1"/>
  <c r="E1813" i="1" s="1"/>
  <c r="F1813" i="1" s="1"/>
  <c r="D2643" i="1"/>
  <c r="E2643" i="1" s="1"/>
  <c r="F2643" i="1" s="1"/>
  <c r="D1455" i="1"/>
  <c r="E1455" i="1" s="1"/>
  <c r="F1455" i="1" s="1"/>
  <c r="D1309" i="1"/>
  <c r="E1309" i="1" s="1"/>
  <c r="F1309" i="1" s="1"/>
  <c r="D3703" i="1"/>
  <c r="E3703" i="1" s="1"/>
  <c r="F3703" i="1" s="1"/>
  <c r="D3729" i="1"/>
  <c r="E3729" i="1" s="1"/>
  <c r="F3729" i="1" s="1"/>
  <c r="D3760" i="1"/>
  <c r="E3760" i="1" s="1"/>
  <c r="F3760" i="1" s="1"/>
  <c r="D1161" i="1"/>
  <c r="E1161" i="1" s="1"/>
  <c r="F1161" i="1" s="1"/>
  <c r="D2461" i="1"/>
  <c r="E2461" i="1" s="1"/>
  <c r="F2461" i="1" s="1"/>
  <c r="D2353" i="1"/>
  <c r="E2353" i="1" s="1"/>
  <c r="F2353" i="1" s="1"/>
  <c r="D1306" i="1"/>
  <c r="E1306" i="1" s="1"/>
  <c r="F1306" i="1" s="1"/>
  <c r="D3713" i="1"/>
  <c r="E3713" i="1" s="1"/>
  <c r="F3713" i="1" s="1"/>
  <c r="D2245" i="1"/>
  <c r="E2245" i="1" s="1"/>
  <c r="F2245" i="1" s="1"/>
  <c r="D1229" i="1"/>
  <c r="E1229" i="1" s="1"/>
  <c r="F1229" i="1" s="1"/>
  <c r="D1739" i="1"/>
  <c r="E1739" i="1" s="1"/>
  <c r="F1739" i="1" s="1"/>
  <c r="D3338" i="1"/>
  <c r="E3338" i="1" s="1"/>
  <c r="F3338" i="1" s="1"/>
  <c r="D1827" i="1"/>
  <c r="E1827" i="1" s="1"/>
  <c r="F1827" i="1" s="1"/>
  <c r="D2874" i="1"/>
  <c r="E2874" i="1" s="1"/>
  <c r="F2874" i="1" s="1"/>
  <c r="D1998" i="1"/>
  <c r="E1998" i="1" s="1"/>
  <c r="F1998" i="1" s="1"/>
  <c r="D2415" i="1"/>
  <c r="E2415" i="1" s="1"/>
  <c r="F2415" i="1" s="1"/>
  <c r="D2106" i="1"/>
  <c r="E2106" i="1" s="1"/>
  <c r="F2106" i="1" s="1"/>
  <c r="D2410" i="1"/>
  <c r="E2410" i="1" s="1"/>
  <c r="F2410" i="1" s="1"/>
  <c r="D1578" i="1"/>
  <c r="E1578" i="1" s="1"/>
  <c r="F1578" i="1" s="1"/>
  <c r="D1820" i="1"/>
  <c r="E1820" i="1" s="1"/>
  <c r="F1820" i="1" s="1"/>
  <c r="D3002" i="1"/>
  <c r="E3002" i="1" s="1"/>
  <c r="F3002" i="1" s="1"/>
  <c r="D1981" i="1"/>
  <c r="E1981" i="1" s="1"/>
  <c r="F1981" i="1" s="1"/>
  <c r="D3740" i="1"/>
  <c r="E3740" i="1" s="1"/>
  <c r="F3740" i="1" s="1"/>
  <c r="D1653" i="1"/>
  <c r="E1653" i="1" s="1"/>
  <c r="F1653" i="1" s="1"/>
  <c r="D2090" i="1"/>
  <c r="E2090" i="1" s="1"/>
  <c r="F2090" i="1" s="1"/>
  <c r="D2449" i="1"/>
  <c r="E2449" i="1" s="1"/>
  <c r="F2449" i="1" s="1"/>
  <c r="D3705" i="1"/>
  <c r="E3705" i="1" s="1"/>
  <c r="F3705" i="1" s="1"/>
  <c r="D2851" i="1"/>
  <c r="E2851" i="1" s="1"/>
  <c r="F2851" i="1" s="1"/>
  <c r="D2885" i="1"/>
  <c r="E2885" i="1" s="1"/>
  <c r="F2885" i="1" s="1"/>
  <c r="D3583" i="1"/>
  <c r="E3583" i="1" s="1"/>
  <c r="F3583" i="1" s="1"/>
  <c r="D1956" i="1"/>
  <c r="E1956" i="1" s="1"/>
  <c r="F1956" i="1" s="1"/>
  <c r="D1790" i="1"/>
  <c r="E1790" i="1" s="1"/>
  <c r="F1790" i="1" s="1"/>
  <c r="D1925" i="1"/>
  <c r="E1925" i="1" s="1"/>
  <c r="F1925" i="1" s="1"/>
  <c r="D1556" i="1"/>
  <c r="E1556" i="1" s="1"/>
  <c r="F1556" i="1" s="1"/>
  <c r="D3385" i="1"/>
  <c r="E3385" i="1" s="1"/>
  <c r="F3385" i="1" s="1"/>
  <c r="D1547" i="1"/>
  <c r="E1547" i="1" s="1"/>
  <c r="F1547" i="1" s="1"/>
  <c r="D2715" i="1"/>
  <c r="E2715" i="1" s="1"/>
  <c r="F2715" i="1" s="1"/>
  <c r="D2141" i="1"/>
  <c r="E2141" i="1" s="1"/>
  <c r="F2141" i="1" s="1"/>
  <c r="D2083" i="1"/>
  <c r="E2083" i="1" s="1"/>
  <c r="F2083" i="1" s="1"/>
  <c r="D3897" i="1"/>
  <c r="E3897" i="1" s="1"/>
  <c r="F3897" i="1" s="1"/>
  <c r="D3056" i="1"/>
  <c r="E3056" i="1" s="1"/>
  <c r="F3056" i="1" s="1"/>
  <c r="D2351" i="1"/>
  <c r="E2351" i="1" s="1"/>
  <c r="F2351" i="1" s="1"/>
  <c r="D1888" i="1"/>
  <c r="E1888" i="1" s="1"/>
  <c r="F1888" i="1" s="1"/>
  <c r="D2188" i="1"/>
  <c r="E2188" i="1" s="1"/>
  <c r="F2188" i="1" s="1"/>
  <c r="D2629" i="1"/>
  <c r="E2629" i="1" s="1"/>
  <c r="F2629" i="1" s="1"/>
  <c r="D2599" i="1"/>
  <c r="E2599" i="1" s="1"/>
  <c r="F2599" i="1" s="1"/>
  <c r="D1028" i="1"/>
  <c r="E1028" i="1" s="1"/>
  <c r="F1028" i="1" s="1"/>
  <c r="D1946" i="1"/>
  <c r="E1946" i="1" s="1"/>
  <c r="F1946" i="1" s="1"/>
  <c r="D2071" i="1"/>
  <c r="E2071" i="1" s="1"/>
  <c r="F2071" i="1" s="1"/>
  <c r="D3896" i="1"/>
  <c r="E3896" i="1" s="1"/>
  <c r="F3896" i="1" s="1"/>
  <c r="D1728" i="1"/>
  <c r="E1728" i="1" s="1"/>
  <c r="F1728" i="1" s="1"/>
  <c r="D3066" i="1"/>
  <c r="E3066" i="1" s="1"/>
  <c r="F3066" i="1" s="1"/>
  <c r="D2878" i="1"/>
  <c r="E2878" i="1" s="1"/>
  <c r="F2878" i="1" s="1"/>
  <c r="D2680" i="1"/>
  <c r="E2680" i="1" s="1"/>
  <c r="F2680" i="1" s="1"/>
  <c r="D2575" i="1"/>
  <c r="E2575" i="1" s="1"/>
  <c r="F2575" i="1" s="1"/>
  <c r="D2768" i="1"/>
  <c r="E2768" i="1" s="1"/>
  <c r="F2768" i="1" s="1"/>
  <c r="D1241" i="1"/>
  <c r="E1241" i="1" s="1"/>
  <c r="F1241" i="1" s="1"/>
  <c r="D1130" i="1"/>
  <c r="E1130" i="1" s="1"/>
  <c r="F1130" i="1" s="1"/>
  <c r="D3365" i="1"/>
  <c r="E3365" i="1" s="1"/>
  <c r="F3365" i="1" s="1"/>
  <c r="D2301" i="1"/>
  <c r="E2301" i="1" s="1"/>
  <c r="F2301" i="1" s="1"/>
  <c r="D1293" i="1"/>
  <c r="E1293" i="1" s="1"/>
  <c r="F1293" i="1" s="1"/>
  <c r="D2295" i="1"/>
  <c r="E2295" i="1" s="1"/>
  <c r="F2295" i="1" s="1"/>
  <c r="D3481" i="1"/>
  <c r="E3481" i="1" s="1"/>
  <c r="F3481" i="1" s="1"/>
  <c r="D1436" i="1"/>
  <c r="E1436" i="1" s="1"/>
  <c r="F1436" i="1" s="1"/>
  <c r="D2960" i="1"/>
  <c r="E2960" i="1" s="1"/>
  <c r="F2960" i="1" s="1"/>
  <c r="D1253" i="1"/>
  <c r="E1253" i="1" s="1"/>
  <c r="F1253" i="1" s="1"/>
  <c r="D3582" i="1"/>
  <c r="E3582" i="1" s="1"/>
  <c r="F3582" i="1" s="1"/>
  <c r="D3036" i="1"/>
  <c r="E3036" i="1" s="1"/>
  <c r="F3036" i="1" s="1"/>
  <c r="D1627" i="1"/>
  <c r="E1627" i="1" s="1"/>
  <c r="F1627" i="1" s="1"/>
  <c r="D1074" i="1"/>
  <c r="E1074" i="1" s="1"/>
  <c r="F1074" i="1" s="1"/>
  <c r="D2841" i="1"/>
  <c r="E2841" i="1" s="1"/>
  <c r="F2841" i="1" s="1"/>
  <c r="D1220" i="1"/>
  <c r="E1220" i="1" s="1"/>
  <c r="F1220" i="1" s="1"/>
  <c r="D3739" i="1"/>
  <c r="E3739" i="1" s="1"/>
  <c r="F3739" i="1" s="1"/>
  <c r="D1300" i="1"/>
  <c r="E1300" i="1" s="1"/>
  <c r="F1300" i="1" s="1"/>
  <c r="D1058" i="1"/>
  <c r="E1058" i="1" s="1"/>
  <c r="F1058" i="1" s="1"/>
  <c r="D3396" i="1"/>
  <c r="E3396" i="1" s="1"/>
  <c r="F3396" i="1" s="1"/>
  <c r="D3684" i="1"/>
  <c r="E3684" i="1" s="1"/>
  <c r="F3684" i="1" s="1"/>
  <c r="D2285" i="1"/>
  <c r="E2285" i="1" s="1"/>
  <c r="F2285" i="1" s="1"/>
  <c r="D3744" i="1"/>
  <c r="E3744" i="1" s="1"/>
  <c r="F3744" i="1" s="1"/>
  <c r="D2284" i="1"/>
  <c r="E2284" i="1" s="1"/>
  <c r="F2284" i="1" s="1"/>
  <c r="D3108" i="1"/>
  <c r="E3108" i="1" s="1"/>
  <c r="F3108" i="1" s="1"/>
  <c r="D2148" i="1"/>
  <c r="E2148" i="1" s="1"/>
  <c r="F2148" i="1" s="1"/>
  <c r="D3112" i="1"/>
  <c r="E3112" i="1" s="1"/>
  <c r="F3112" i="1" s="1"/>
  <c r="D2651" i="1"/>
  <c r="E2651" i="1" s="1"/>
  <c r="F2651" i="1" s="1"/>
  <c r="D3579" i="1"/>
  <c r="E3579" i="1" s="1"/>
  <c r="F3579" i="1" s="1"/>
  <c r="D1256" i="1"/>
  <c r="E1256" i="1" s="1"/>
  <c r="F1256" i="1" s="1"/>
  <c r="D2329" i="1"/>
  <c r="E2329" i="1" s="1"/>
  <c r="F2329" i="1" s="1"/>
  <c r="D1669" i="1"/>
  <c r="E1669" i="1" s="1"/>
  <c r="F1669" i="1" s="1"/>
  <c r="D3635" i="1"/>
  <c r="E3635" i="1" s="1"/>
  <c r="F3635" i="1" s="1"/>
  <c r="D3087" i="1"/>
  <c r="E3087" i="1" s="1"/>
  <c r="F3087" i="1" s="1"/>
  <c r="D1760" i="1"/>
  <c r="E1760" i="1" s="1"/>
  <c r="F1760" i="1" s="1"/>
  <c r="D1006" i="1"/>
  <c r="E1006" i="1" s="1"/>
  <c r="F1006" i="1" s="1"/>
  <c r="D2302" i="1"/>
  <c r="E2302" i="1" s="1"/>
  <c r="F2302" i="1" s="1"/>
  <c r="D2018" i="1"/>
  <c r="E2018" i="1" s="1"/>
  <c r="F2018" i="1" s="1"/>
  <c r="D2738" i="1"/>
  <c r="E2738" i="1" s="1"/>
  <c r="F2738" i="1" s="1"/>
  <c r="D3711" i="1"/>
  <c r="E3711" i="1" s="1"/>
  <c r="F3711" i="1" s="1"/>
  <c r="D2983" i="1"/>
  <c r="E2983" i="1" s="1"/>
  <c r="F2983" i="1" s="1"/>
  <c r="D2887" i="1"/>
  <c r="E2887" i="1" s="1"/>
  <c r="F2887" i="1" s="1"/>
  <c r="D1595" i="1"/>
  <c r="E1595" i="1" s="1"/>
  <c r="F1595" i="1" s="1"/>
  <c r="D3562" i="1"/>
  <c r="E3562" i="1" s="1"/>
  <c r="F3562" i="1" s="1"/>
  <c r="D1386" i="1"/>
  <c r="E1386" i="1" s="1"/>
  <c r="F1386" i="1" s="1"/>
  <c r="D2968" i="1"/>
  <c r="E2968" i="1" s="1"/>
  <c r="F2968" i="1" s="1"/>
  <c r="D2975" i="1"/>
  <c r="E2975" i="1" s="1"/>
  <c r="F2975" i="1" s="1"/>
  <c r="D2495" i="1"/>
  <c r="E2495" i="1" s="1"/>
  <c r="F2495" i="1" s="1"/>
  <c r="D2409" i="1"/>
  <c r="E2409" i="1" s="1"/>
  <c r="F2409" i="1" s="1"/>
  <c r="D3766" i="1"/>
  <c r="E3766" i="1" s="1"/>
  <c r="F3766" i="1" s="1"/>
  <c r="D3453" i="1"/>
  <c r="E3453" i="1" s="1"/>
  <c r="F3453" i="1" s="1"/>
  <c r="D3372" i="1"/>
  <c r="E3372" i="1" s="1"/>
  <c r="F3372" i="1" s="1"/>
  <c r="D1085" i="1"/>
  <c r="E1085" i="1" s="1"/>
  <c r="F1085" i="1" s="1"/>
  <c r="D1244" i="1"/>
  <c r="E1244" i="1" s="1"/>
  <c r="F1244" i="1" s="1"/>
  <c r="D1561" i="1"/>
  <c r="E1561" i="1" s="1"/>
  <c r="F1561" i="1" s="1"/>
  <c r="D2145" i="1"/>
  <c r="E2145" i="1" s="1"/>
  <c r="F2145" i="1" s="1"/>
  <c r="D1987" i="1"/>
  <c r="E1987" i="1" s="1"/>
  <c r="F1987" i="1" s="1"/>
  <c r="D1473" i="1"/>
  <c r="E1473" i="1" s="1"/>
  <c r="F1473" i="1" s="1"/>
  <c r="D1849" i="1"/>
  <c r="E1849" i="1" s="1"/>
  <c r="F1849" i="1" s="1"/>
  <c r="D2573" i="1"/>
  <c r="E2573" i="1" s="1"/>
  <c r="F2573" i="1" s="1"/>
  <c r="D3357" i="1"/>
  <c r="E3357" i="1" s="1"/>
  <c r="F3357" i="1" s="1"/>
  <c r="D1040" i="1"/>
  <c r="E1040" i="1" s="1"/>
  <c r="F1040" i="1" s="1"/>
  <c r="D2497" i="1"/>
  <c r="E2497" i="1" s="1"/>
  <c r="F2497" i="1" s="1"/>
  <c r="D3527" i="1"/>
  <c r="E3527" i="1" s="1"/>
  <c r="F3527" i="1" s="1"/>
  <c r="D3362" i="1"/>
  <c r="E3362" i="1" s="1"/>
  <c r="F3362" i="1" s="1"/>
  <c r="D3931" i="1"/>
  <c r="E3931" i="1" s="1"/>
  <c r="F3931" i="1" s="1"/>
  <c r="D1236" i="1"/>
  <c r="E1236" i="1" s="1"/>
  <c r="F1236" i="1" s="1"/>
  <c r="D2958" i="1"/>
  <c r="E2958" i="1" s="1"/>
  <c r="F2958" i="1" s="1"/>
  <c r="D1763" i="1"/>
  <c r="E1763" i="1" s="1"/>
  <c r="F1763" i="1" s="1"/>
  <c r="D3892" i="1"/>
  <c r="E3892" i="1" s="1"/>
  <c r="F3892" i="1" s="1"/>
  <c r="D2406" i="1"/>
  <c r="E2406" i="1" s="1"/>
  <c r="F2406" i="1" s="1"/>
  <c r="D1454" i="1"/>
  <c r="E1454" i="1" s="1"/>
  <c r="F1454" i="1" s="1"/>
  <c r="D2360" i="1"/>
  <c r="E2360" i="1" s="1"/>
  <c r="F2360" i="1" s="1"/>
  <c r="D2041" i="1"/>
  <c r="E2041" i="1" s="1"/>
  <c r="F2041" i="1" s="1"/>
  <c r="D2592" i="1"/>
  <c r="E2592" i="1" s="1"/>
  <c r="F2592" i="1" s="1"/>
  <c r="D1119" i="1"/>
  <c r="E1119" i="1" s="1"/>
  <c r="F1119" i="1" s="1"/>
  <c r="D3624" i="1"/>
  <c r="E3624" i="1" s="1"/>
  <c r="F3624" i="1" s="1"/>
  <c r="D3086" i="1"/>
  <c r="E3086" i="1" s="1"/>
  <c r="F3086" i="1" s="1"/>
  <c r="D3780" i="1"/>
  <c r="E3780" i="1" s="1"/>
  <c r="F3780" i="1" s="1"/>
  <c r="D3151" i="1"/>
  <c r="E3151" i="1" s="1"/>
  <c r="F3151" i="1" s="1"/>
  <c r="D3818" i="1"/>
  <c r="E3818" i="1" s="1"/>
  <c r="F3818" i="1" s="1"/>
  <c r="D3737" i="1"/>
  <c r="E3737" i="1" s="1"/>
  <c r="F3737" i="1" s="1"/>
  <c r="D3639" i="1"/>
  <c r="E3639" i="1" s="1"/>
  <c r="F3639" i="1" s="1"/>
  <c r="D1680" i="1"/>
  <c r="E1680" i="1" s="1"/>
  <c r="F1680" i="1" s="1"/>
  <c r="D1841" i="1"/>
  <c r="E1841" i="1" s="1"/>
  <c r="F1841" i="1" s="1"/>
  <c r="D3849" i="1"/>
  <c r="E3849" i="1" s="1"/>
  <c r="F3849" i="1" s="1"/>
  <c r="D1741" i="1"/>
  <c r="E1741" i="1" s="1"/>
  <c r="F1741" i="1" s="1"/>
  <c r="D2994" i="1"/>
  <c r="E2994" i="1" s="1"/>
  <c r="F2994" i="1" s="1"/>
  <c r="D2153" i="1"/>
  <c r="E2153" i="1" s="1"/>
  <c r="F2153" i="1" s="1"/>
  <c r="D2776" i="1"/>
  <c r="E2776" i="1" s="1"/>
  <c r="F2776" i="1" s="1"/>
  <c r="D1410" i="1"/>
  <c r="E1410" i="1" s="1"/>
  <c r="F1410" i="1" s="1"/>
  <c r="D3418" i="1"/>
  <c r="E3418" i="1" s="1"/>
  <c r="F3418" i="1" s="1"/>
  <c r="D3225" i="1"/>
  <c r="E3225" i="1" s="1"/>
  <c r="F3225" i="1" s="1"/>
  <c r="D3370" i="1"/>
  <c r="E3370" i="1" s="1"/>
  <c r="F3370" i="1" s="1"/>
  <c r="D1121" i="1"/>
  <c r="E1121" i="1" s="1"/>
  <c r="F1121" i="1" s="1"/>
  <c r="D2562" i="1"/>
  <c r="E2562" i="1" s="1"/>
  <c r="F2562" i="1" s="1"/>
  <c r="D1012" i="1"/>
  <c r="E1012" i="1" s="1"/>
  <c r="F1012" i="1" s="1"/>
  <c r="D1160" i="1"/>
  <c r="E1160" i="1" s="1"/>
  <c r="F1160" i="1" s="1"/>
  <c r="D1787" i="1"/>
  <c r="E1787" i="1" s="1"/>
  <c r="F1787" i="1" s="1"/>
  <c r="D2582" i="1"/>
  <c r="E2582" i="1" s="1"/>
  <c r="F2582" i="1" s="1"/>
  <c r="D3920" i="1"/>
  <c r="E3920" i="1" s="1"/>
  <c r="F3920" i="1" s="1"/>
  <c r="D3928" i="1"/>
  <c r="E3928" i="1" s="1"/>
  <c r="F3928" i="1" s="1"/>
  <c r="D3523" i="1"/>
  <c r="E3523" i="1" s="1"/>
  <c r="F3523" i="1" s="1"/>
  <c r="D3671" i="1"/>
  <c r="E3671" i="1" s="1"/>
  <c r="F3671" i="1" s="1"/>
  <c r="D1073" i="1"/>
  <c r="E1073" i="1" s="1"/>
  <c r="F1073" i="1" s="1"/>
  <c r="D1769" i="1"/>
  <c r="E1769" i="1" s="1"/>
  <c r="F1769" i="1" s="1"/>
  <c r="D3863" i="1"/>
  <c r="E3863" i="1" s="1"/>
  <c r="F3863" i="1" s="1"/>
  <c r="D2559" i="1"/>
  <c r="E2559" i="1" s="1"/>
  <c r="F2559" i="1" s="1"/>
  <c r="D1443" i="1"/>
  <c r="E1443" i="1" s="1"/>
  <c r="F1443" i="1" s="1"/>
  <c r="D3709" i="1"/>
  <c r="E3709" i="1" s="1"/>
  <c r="F3709" i="1" s="1"/>
  <c r="D3922" i="1"/>
  <c r="E3922" i="1" s="1"/>
  <c r="F3922" i="1" s="1"/>
  <c r="D2605" i="1"/>
  <c r="E2605" i="1" s="1"/>
  <c r="F2605" i="1" s="1"/>
  <c r="D1531" i="1"/>
  <c r="E1531" i="1" s="1"/>
  <c r="F1531" i="1" s="1"/>
  <c r="D3795" i="1"/>
  <c r="E3795" i="1" s="1"/>
  <c r="F3795" i="1" s="1"/>
  <c r="D2236" i="1"/>
  <c r="E2236" i="1" s="1"/>
  <c r="F2236" i="1" s="1"/>
  <c r="D3874" i="1"/>
  <c r="E3874" i="1" s="1"/>
  <c r="F3874" i="1" s="1"/>
  <c r="D2655" i="1"/>
  <c r="E2655" i="1" s="1"/>
  <c r="F2655" i="1" s="1"/>
  <c r="D2696" i="1"/>
  <c r="E2696" i="1" s="1"/>
  <c r="F2696" i="1" s="1"/>
  <c r="D2170" i="1"/>
  <c r="E2170" i="1" s="1"/>
  <c r="F2170" i="1" s="1"/>
  <c r="D3513" i="1"/>
  <c r="E3513" i="1" s="1"/>
  <c r="F3513" i="1" s="1"/>
  <c r="D2613" i="1"/>
  <c r="E2613" i="1" s="1"/>
  <c r="F2613" i="1" s="1"/>
  <c r="D1581" i="1"/>
  <c r="E1581" i="1" s="1"/>
  <c r="F1581" i="1" s="1"/>
  <c r="D2423" i="1"/>
  <c r="E2423" i="1" s="1"/>
  <c r="F2423" i="1" s="1"/>
  <c r="D2438" i="1"/>
  <c r="E2438" i="1" s="1"/>
  <c r="F2438" i="1" s="1"/>
  <c r="D2111" i="1"/>
  <c r="E2111" i="1" s="1"/>
  <c r="F2111" i="1" s="1"/>
  <c r="D1931" i="1"/>
  <c r="E1931" i="1" s="1"/>
  <c r="F1931" i="1" s="1"/>
  <c r="D2694" i="1"/>
  <c r="E2694" i="1" s="1"/>
  <c r="F2694" i="1" s="1"/>
  <c r="D3132" i="1"/>
  <c r="E3132" i="1" s="1"/>
  <c r="F3132" i="1" s="1"/>
  <c r="D2714" i="1"/>
  <c r="E2714" i="1" s="1"/>
  <c r="F2714" i="1" s="1"/>
  <c r="D1800" i="1"/>
  <c r="E1800" i="1" s="1"/>
  <c r="F1800" i="1" s="1"/>
  <c r="D1259" i="1"/>
  <c r="E1259" i="1" s="1"/>
  <c r="F1259" i="1" s="1"/>
  <c r="D3802" i="1"/>
  <c r="E3802" i="1" s="1"/>
  <c r="F3802" i="1" s="1"/>
  <c r="D3291" i="1"/>
  <c r="E3291" i="1" s="1"/>
  <c r="F3291" i="1" s="1"/>
  <c r="D1550" i="1"/>
  <c r="E1550" i="1" s="1"/>
  <c r="F1550" i="1" s="1"/>
  <c r="D1543" i="1"/>
  <c r="E1543" i="1" s="1"/>
  <c r="F1543" i="1" s="1"/>
  <c r="D2269" i="1"/>
  <c r="E2269" i="1" s="1"/>
  <c r="F2269" i="1" s="1"/>
  <c r="D2540" i="1"/>
  <c r="E2540" i="1" s="1"/>
  <c r="F2540" i="1" s="1"/>
  <c r="D1612" i="1"/>
  <c r="E1612" i="1" s="1"/>
  <c r="F1612" i="1" s="1"/>
  <c r="D3700" i="1"/>
  <c r="E3700" i="1" s="1"/>
  <c r="F3700" i="1" s="1"/>
  <c r="D3864" i="1"/>
  <c r="E3864" i="1" s="1"/>
  <c r="F3864" i="1" s="1"/>
  <c r="D2427" i="1"/>
  <c r="E2427" i="1" s="1"/>
  <c r="F2427" i="1" s="1"/>
  <c r="D1384" i="1"/>
  <c r="E1384" i="1" s="1"/>
  <c r="F1384" i="1" s="1"/>
  <c r="D3228" i="1"/>
  <c r="E3228" i="1" s="1"/>
  <c r="F3228" i="1" s="1"/>
  <c r="D3227" i="1"/>
  <c r="E3227" i="1" s="1"/>
  <c r="F3227" i="1" s="1"/>
  <c r="D1678" i="1"/>
  <c r="E1678" i="1" s="1"/>
  <c r="F1678" i="1" s="1"/>
  <c r="D3012" i="1"/>
  <c r="E3012" i="1" s="1"/>
  <c r="F3012" i="1" s="1"/>
  <c r="D2953" i="1"/>
  <c r="E2953" i="1" s="1"/>
  <c r="F2953" i="1" s="1"/>
  <c r="D1111" i="1"/>
  <c r="E1111" i="1" s="1"/>
  <c r="F1111" i="1" s="1"/>
  <c r="D1828" i="1"/>
  <c r="E1828" i="1" s="1"/>
  <c r="F1828" i="1" s="1"/>
  <c r="D3414" i="1"/>
  <c r="E3414" i="1" s="1"/>
  <c r="F3414" i="1" s="1"/>
  <c r="D1586" i="1"/>
  <c r="E1586" i="1" s="1"/>
  <c r="F1586" i="1" s="1"/>
  <c r="D2578" i="1"/>
  <c r="E2578" i="1" s="1"/>
  <c r="F2578" i="1" s="1"/>
  <c r="D2652" i="1"/>
  <c r="E2652" i="1" s="1"/>
  <c r="F2652" i="1" s="1"/>
  <c r="D2412" i="1"/>
  <c r="E2412" i="1" s="1"/>
  <c r="F2412" i="1" s="1"/>
  <c r="D1096" i="1"/>
  <c r="E1096" i="1" s="1"/>
  <c r="F1096" i="1" s="1"/>
  <c r="D2325" i="1"/>
  <c r="E2325" i="1" s="1"/>
  <c r="F2325" i="1" s="1"/>
  <c r="D2110" i="1"/>
  <c r="E2110" i="1" s="1"/>
  <c r="F2110" i="1" s="1"/>
  <c r="D2748" i="1"/>
  <c r="E2748" i="1" s="1"/>
  <c r="F2748" i="1" s="1"/>
  <c r="D1873" i="1"/>
  <c r="E1873" i="1" s="1"/>
  <c r="F1873" i="1" s="1"/>
  <c r="D1909" i="1"/>
  <c r="E1909" i="1" s="1"/>
  <c r="F1909" i="1" s="1"/>
  <c r="D1962" i="1"/>
  <c r="E1962" i="1" s="1"/>
  <c r="F1962" i="1" s="1"/>
  <c r="D3906" i="1"/>
  <c r="E3906" i="1" s="1"/>
  <c r="F3906" i="1" s="1"/>
  <c r="D3851" i="1"/>
  <c r="E3851" i="1" s="1"/>
  <c r="F3851" i="1" s="1"/>
  <c r="D3069" i="1"/>
  <c r="E3069" i="1" s="1"/>
  <c r="F3069" i="1" s="1"/>
  <c r="D2079" i="1"/>
  <c r="E2079" i="1" s="1"/>
  <c r="F2079" i="1" s="1"/>
  <c r="D2143" i="1"/>
  <c r="E2143" i="1" s="1"/>
  <c r="F2143" i="1" s="1"/>
  <c r="D2484" i="1"/>
  <c r="E2484" i="1" s="1"/>
  <c r="F2484" i="1" s="1"/>
  <c r="D2243" i="1"/>
  <c r="E2243" i="1" s="1"/>
  <c r="F2243" i="1" s="1"/>
  <c r="D3821" i="1"/>
  <c r="E3821" i="1" s="1"/>
  <c r="F3821" i="1" s="1"/>
  <c r="D3215" i="1"/>
  <c r="E3215" i="1" s="1"/>
  <c r="F3215" i="1" s="1"/>
  <c r="D2421" i="1"/>
  <c r="E2421" i="1" s="1"/>
  <c r="F2421" i="1" s="1"/>
  <c r="D2401" i="1"/>
  <c r="E2401" i="1" s="1"/>
  <c r="F2401" i="1" s="1"/>
  <c r="D3326" i="1"/>
  <c r="E3326" i="1" s="1"/>
  <c r="F3326" i="1" s="1"/>
  <c r="D2195" i="1"/>
  <c r="E2195" i="1" s="1"/>
  <c r="F2195" i="1" s="1"/>
  <c r="D1566" i="1"/>
  <c r="E1566" i="1" s="1"/>
  <c r="F1566" i="1" s="1"/>
  <c r="D2223" i="1"/>
  <c r="E2223" i="1" s="1"/>
  <c r="F2223" i="1" s="1"/>
  <c r="D1457" i="1"/>
  <c r="E1457" i="1" s="1"/>
  <c r="F1457" i="1" s="1"/>
  <c r="D2036" i="1"/>
  <c r="E2036" i="1" s="1"/>
  <c r="F2036" i="1" s="1"/>
  <c r="D2721" i="1"/>
  <c r="E2721" i="1" s="1"/>
  <c r="F2721" i="1" s="1"/>
  <c r="D3887" i="1"/>
  <c r="E3887" i="1" s="1"/>
  <c r="F3887" i="1" s="1"/>
  <c r="D1659" i="1"/>
  <c r="E1659" i="1" s="1"/>
  <c r="F1659" i="1" s="1"/>
  <c r="D1066" i="1"/>
  <c r="E1066" i="1" s="1"/>
  <c r="F1066" i="1" s="1"/>
  <c r="D1476" i="1"/>
  <c r="E1476" i="1" s="1"/>
  <c r="F1476" i="1" s="1"/>
  <c r="D3846" i="1"/>
  <c r="E3846" i="1" s="1"/>
  <c r="F3846" i="1" s="1"/>
  <c r="D1906" i="1"/>
  <c r="E1906" i="1" s="1"/>
  <c r="F1906" i="1" s="1"/>
  <c r="D2815" i="1"/>
  <c r="E2815" i="1" s="1"/>
  <c r="F2815" i="1" s="1"/>
  <c r="D3359" i="1"/>
  <c r="E3359" i="1" s="1"/>
  <c r="F3359" i="1" s="1"/>
  <c r="D3293" i="1"/>
  <c r="E3293" i="1" s="1"/>
  <c r="F3293" i="1" s="1"/>
  <c r="D2228" i="1"/>
  <c r="E2228" i="1" s="1"/>
  <c r="F2228" i="1" s="1"/>
  <c r="D3574" i="1"/>
  <c r="E3574" i="1" s="1"/>
  <c r="F3574" i="1" s="1"/>
  <c r="D1563" i="1"/>
  <c r="E1563" i="1" s="1"/>
  <c r="F1563" i="1" s="1"/>
  <c r="D2741" i="1"/>
  <c r="E2741" i="1" s="1"/>
  <c r="F2741" i="1" s="1"/>
  <c r="D2233" i="1"/>
  <c r="E2233" i="1" s="1"/>
  <c r="F2233" i="1" s="1"/>
  <c r="D3884" i="1"/>
  <c r="E3884" i="1" s="1"/>
  <c r="F3884" i="1" s="1"/>
  <c r="D1540" i="1"/>
  <c r="E1540" i="1" s="1"/>
  <c r="F1540" i="1" s="1"/>
  <c r="D1749" i="1"/>
  <c r="E1749" i="1" s="1"/>
  <c r="F1749" i="1" s="1"/>
  <c r="D1663" i="1"/>
  <c r="E1663" i="1" s="1"/>
  <c r="F1663" i="1" s="1"/>
  <c r="D2839" i="1"/>
  <c r="E2839" i="1" s="1"/>
  <c r="F2839" i="1" s="1"/>
  <c r="D2137" i="1"/>
  <c r="E2137" i="1" s="1"/>
  <c r="F2137" i="1" s="1"/>
  <c r="D3297" i="1"/>
  <c r="E3297" i="1" s="1"/>
  <c r="F3297" i="1" s="1"/>
  <c r="D1539" i="1"/>
  <c r="E1539" i="1" s="1"/>
  <c r="F1539" i="1" s="1"/>
  <c r="D2281" i="1"/>
  <c r="E2281" i="1" s="1"/>
  <c r="F2281" i="1" s="1"/>
  <c r="D3229" i="1"/>
  <c r="E3229" i="1" s="1"/>
  <c r="F3229" i="1" s="1"/>
  <c r="D2574" i="1"/>
  <c r="E2574" i="1" s="1"/>
  <c r="F2574" i="1" s="1"/>
  <c r="D1109" i="1"/>
  <c r="E1109" i="1" s="1"/>
  <c r="F1109" i="1" s="1"/>
  <c r="D1642" i="1"/>
  <c r="E1642" i="1" s="1"/>
  <c r="F1642" i="1" s="1"/>
  <c r="D2964" i="1"/>
  <c r="E2964" i="1" s="1"/>
  <c r="F2964" i="1" s="1"/>
  <c r="D3967" i="1"/>
  <c r="E3967" i="1" s="1"/>
  <c r="F3967" i="1" s="1"/>
  <c r="D3944" i="1"/>
  <c r="E3944" i="1" s="1"/>
  <c r="F3944" i="1" s="1"/>
  <c r="D1751" i="1"/>
  <c r="E1751" i="1" s="1"/>
  <c r="F1751" i="1" s="1"/>
  <c r="D2552" i="1"/>
  <c r="E2552" i="1" s="1"/>
  <c r="F2552" i="1" s="1"/>
  <c r="D3865" i="1"/>
  <c r="E3865" i="1" s="1"/>
  <c r="F3865" i="1" s="1"/>
  <c r="D3247" i="1"/>
  <c r="E3247" i="1" s="1"/>
  <c r="F3247" i="1" s="1"/>
  <c r="D1952" i="1"/>
  <c r="E1952" i="1" s="1"/>
  <c r="F1952" i="1" s="1"/>
  <c r="D2377" i="1"/>
  <c r="E2377" i="1" s="1"/>
  <c r="F2377" i="1" s="1"/>
  <c r="D1155" i="1"/>
  <c r="E1155" i="1" s="1"/>
  <c r="F1155" i="1" s="1"/>
  <c r="D2209" i="1"/>
  <c r="E2209" i="1" s="1"/>
  <c r="F2209" i="1" s="1"/>
  <c r="D2812" i="1"/>
  <c r="E2812" i="1" s="1"/>
  <c r="F2812" i="1" s="1"/>
  <c r="D2686" i="1"/>
  <c r="E2686" i="1" s="1"/>
  <c r="F2686" i="1" s="1"/>
  <c r="D2647" i="1"/>
  <c r="E2647" i="1" s="1"/>
  <c r="F2647" i="1" s="1"/>
  <c r="D2217" i="1"/>
  <c r="E2217" i="1" s="1"/>
  <c r="F2217" i="1" s="1"/>
  <c r="D1879" i="1"/>
  <c r="E1879" i="1" s="1"/>
  <c r="F1879" i="1" s="1"/>
  <c r="D1619" i="1"/>
  <c r="E1619" i="1" s="1"/>
  <c r="F1619" i="1" s="1"/>
  <c r="D2341" i="1"/>
  <c r="E2341" i="1" s="1"/>
  <c r="F2341" i="1" s="1"/>
  <c r="D2665" i="1"/>
  <c r="E2665" i="1" s="1"/>
  <c r="F2665" i="1" s="1"/>
  <c r="D2822" i="1"/>
  <c r="E2822" i="1" s="1"/>
  <c r="F2822" i="1" s="1"/>
  <c r="D2380" i="1"/>
  <c r="E2380" i="1" s="1"/>
  <c r="F2380" i="1" s="1"/>
  <c r="D2913" i="1"/>
  <c r="E2913" i="1" s="1"/>
  <c r="F2913" i="1" s="1"/>
  <c r="D3038" i="1"/>
  <c r="E3038" i="1" s="1"/>
  <c r="F3038" i="1" s="1"/>
  <c r="D2533" i="1"/>
  <c r="E2533" i="1" s="1"/>
  <c r="F2533" i="1" s="1"/>
  <c r="D2344" i="1"/>
  <c r="E2344" i="1" s="1"/>
  <c r="F2344" i="1" s="1"/>
  <c r="D3320" i="1"/>
  <c r="E3320" i="1" s="1"/>
  <c r="F3320" i="1" s="1"/>
  <c r="D3008" i="1"/>
  <c r="E3008" i="1" s="1"/>
  <c r="F3008" i="1" s="1"/>
  <c r="D1209" i="1"/>
  <c r="E1209" i="1" s="1"/>
  <c r="F1209" i="1" s="1"/>
  <c r="D1848" i="1"/>
  <c r="E1848" i="1" s="1"/>
  <c r="F1848" i="1" s="1"/>
  <c r="D1274" i="1"/>
  <c r="E1274" i="1" s="1"/>
  <c r="F1274" i="1" s="1"/>
  <c r="D3164" i="1"/>
  <c r="E3164" i="1" s="1"/>
  <c r="F3164" i="1" s="1"/>
  <c r="D3881" i="1"/>
  <c r="E3881" i="1" s="1"/>
  <c r="F3881" i="1" s="1"/>
  <c r="D2787" i="1"/>
  <c r="E2787" i="1" s="1"/>
  <c r="F2787" i="1" s="1"/>
  <c r="D3053" i="1"/>
  <c r="E3053" i="1" s="1"/>
  <c r="F3053" i="1" s="1"/>
  <c r="D2998" i="1"/>
  <c r="E2998" i="1" s="1"/>
  <c r="F2998" i="1" s="1"/>
  <c r="D2857" i="1"/>
  <c r="E2857" i="1" s="1"/>
  <c r="F2857" i="1" s="1"/>
  <c r="D3783" i="1"/>
  <c r="E3783" i="1" s="1"/>
  <c r="F3783" i="1" s="1"/>
  <c r="D1971" i="1"/>
  <c r="E1971" i="1" s="1"/>
  <c r="F1971" i="1" s="1"/>
  <c r="D3392" i="1"/>
  <c r="E3392" i="1" s="1"/>
  <c r="F3392" i="1" s="1"/>
  <c r="D3508" i="1"/>
  <c r="E3508" i="1" s="1"/>
  <c r="F3508" i="1" s="1"/>
  <c r="D1136" i="1"/>
  <c r="E1136" i="1" s="1"/>
  <c r="F1136" i="1" s="1"/>
  <c r="D1349" i="1"/>
  <c r="E1349" i="1" s="1"/>
  <c r="F1349" i="1" s="1"/>
  <c r="D1157" i="1"/>
  <c r="E1157" i="1" s="1"/>
  <c r="F1157" i="1" s="1"/>
  <c r="D2886" i="1"/>
  <c r="E2886" i="1" s="1"/>
  <c r="F2886" i="1" s="1"/>
  <c r="D1733" i="1"/>
  <c r="E1733" i="1" s="1"/>
  <c r="F1733" i="1" s="1"/>
  <c r="D1063" i="1"/>
  <c r="E1063" i="1" s="1"/>
  <c r="F1063" i="1" s="1"/>
  <c r="D3103" i="1"/>
  <c r="E3103" i="1" s="1"/>
  <c r="F3103" i="1" s="1"/>
  <c r="D3420" i="1"/>
  <c r="E3420" i="1" s="1"/>
  <c r="F3420" i="1" s="1"/>
  <c r="D2943" i="1"/>
  <c r="E2943" i="1" s="1"/>
  <c r="F2943" i="1" s="1"/>
  <c r="D1355" i="1"/>
  <c r="E1355" i="1" s="1"/>
  <c r="F1355" i="1" s="1"/>
  <c r="D1201" i="1"/>
  <c r="E1201" i="1" s="1"/>
  <c r="F1201" i="1" s="1"/>
  <c r="D2707" i="1"/>
  <c r="E2707" i="1" s="1"/>
  <c r="F2707" i="1" s="1"/>
  <c r="D2867" i="1"/>
  <c r="E2867" i="1" s="1"/>
  <c r="F2867" i="1" s="1"/>
  <c r="D3695" i="1"/>
  <c r="E3695" i="1" s="1"/>
  <c r="F3695" i="1" s="1"/>
  <c r="D3098" i="1"/>
  <c r="E3098" i="1" s="1"/>
  <c r="F3098" i="1" s="1"/>
  <c r="D1048" i="1"/>
  <c r="E1048" i="1" s="1"/>
  <c r="F1048" i="1" s="1"/>
  <c r="D3204" i="1"/>
  <c r="E3204" i="1" s="1"/>
  <c r="F3204" i="1" s="1"/>
  <c r="D1154" i="1"/>
  <c r="E1154" i="1" s="1"/>
  <c r="F1154" i="1" s="1"/>
  <c r="D3492" i="1"/>
  <c r="E3492" i="1" s="1"/>
  <c r="F3492" i="1" s="1"/>
  <c r="D1401" i="1"/>
  <c r="E1401" i="1" s="1"/>
  <c r="F1401" i="1" s="1"/>
  <c r="D3692" i="1"/>
  <c r="E3692" i="1" s="1"/>
  <c r="F3692" i="1" s="1"/>
  <c r="D2072" i="1"/>
  <c r="E2072" i="1" s="1"/>
  <c r="F2072" i="1" s="1"/>
  <c r="D2754" i="1"/>
  <c r="E2754" i="1" s="1"/>
  <c r="F2754" i="1" s="1"/>
  <c r="D2522" i="1"/>
  <c r="E2522" i="1" s="1"/>
  <c r="F2522" i="1" s="1"/>
  <c r="D1235" i="1"/>
  <c r="E1235" i="1" s="1"/>
  <c r="F1235" i="1" s="1"/>
  <c r="D3090" i="1"/>
  <c r="E3090" i="1" s="1"/>
  <c r="F3090" i="1" s="1"/>
  <c r="D3181" i="1"/>
  <c r="E3181" i="1" s="1"/>
  <c r="F3181" i="1" s="1"/>
  <c r="D2844" i="1"/>
  <c r="E2844" i="1" s="1"/>
  <c r="F2844" i="1" s="1"/>
  <c r="D3797" i="1"/>
  <c r="E3797" i="1" s="1"/>
  <c r="F3797" i="1" s="1"/>
  <c r="D3439" i="1"/>
  <c r="E3439" i="1" s="1"/>
  <c r="F3439" i="1" s="1"/>
  <c r="D1887" i="1"/>
  <c r="E1887" i="1" s="1"/>
  <c r="F1887" i="1" s="1"/>
  <c r="D2705" i="1"/>
  <c r="E2705" i="1" s="1"/>
  <c r="F2705" i="1" s="1"/>
  <c r="D1320" i="1"/>
  <c r="E1320" i="1" s="1"/>
  <c r="F1320" i="1" s="1"/>
  <c r="D3095" i="1"/>
  <c r="E3095" i="1" s="1"/>
  <c r="F3095" i="1" s="1"/>
  <c r="D1641" i="1"/>
  <c r="E1641" i="1" s="1"/>
  <c r="F1641" i="1" s="1"/>
  <c r="D3590" i="1"/>
  <c r="E3590" i="1" s="1"/>
  <c r="F3590" i="1" s="1"/>
  <c r="D3546" i="1"/>
  <c r="E3546" i="1" s="1"/>
  <c r="F3546" i="1" s="1"/>
  <c r="D1133" i="1"/>
  <c r="E1133" i="1" s="1"/>
  <c r="F1133" i="1" s="1"/>
  <c r="D2085" i="1"/>
  <c r="E2085" i="1" s="1"/>
  <c r="F2085" i="1" s="1"/>
  <c r="D2020" i="1"/>
  <c r="E2020" i="1" s="1"/>
  <c r="F2020" i="1" s="1"/>
  <c r="D1773" i="1"/>
  <c r="E1773" i="1" s="1"/>
  <c r="F1773" i="1" s="1"/>
  <c r="D2728" i="1"/>
  <c r="E2728" i="1" s="1"/>
  <c r="F2728" i="1" s="1"/>
  <c r="D2596" i="1"/>
  <c r="E2596" i="1" s="1"/>
  <c r="F2596" i="1" s="1"/>
  <c r="D3155" i="1"/>
  <c r="E3155" i="1" s="1"/>
  <c r="F3155" i="1" s="1"/>
  <c r="D1775" i="1"/>
  <c r="E1775" i="1" s="1"/>
  <c r="F1775" i="1" s="1"/>
  <c r="D1495" i="1"/>
  <c r="E1495" i="1" s="1"/>
  <c r="F1495" i="1" s="1"/>
  <c r="D3075" i="1"/>
  <c r="E3075" i="1" s="1"/>
  <c r="F3075" i="1" s="1"/>
  <c r="D2803" i="1"/>
  <c r="E2803" i="1" s="1"/>
  <c r="F2803" i="1" s="1"/>
  <c r="D1417" i="1"/>
  <c r="E1417" i="1" s="1"/>
  <c r="F1417" i="1" s="1"/>
  <c r="D3723" i="1"/>
  <c r="E3723" i="1" s="1"/>
  <c r="F3723" i="1" s="1"/>
  <c r="D3948" i="1"/>
  <c r="E3948" i="1" s="1"/>
  <c r="F3948" i="1" s="1"/>
  <c r="D2318" i="1"/>
  <c r="E2318" i="1" s="1"/>
  <c r="F2318" i="1" s="1"/>
  <c r="D2463" i="1"/>
  <c r="E2463" i="1" s="1"/>
  <c r="F2463" i="1" s="1"/>
  <c r="D1676" i="1"/>
  <c r="E1676" i="1" s="1"/>
  <c r="F1676" i="1" s="1"/>
  <c r="D2051" i="1"/>
  <c r="E2051" i="1" s="1"/>
  <c r="F2051" i="1" s="1"/>
  <c r="D1592" i="1"/>
  <c r="E1592" i="1" s="1"/>
  <c r="F1592" i="1" s="1"/>
  <c r="D1570" i="1"/>
  <c r="E1570" i="1" s="1"/>
  <c r="F1570" i="1" s="1"/>
  <c r="D3447" i="1"/>
  <c r="E3447" i="1" s="1"/>
  <c r="F3447" i="1" s="1"/>
  <c r="D1171" i="1"/>
  <c r="E1171" i="1" s="1"/>
  <c r="F1171" i="1" s="1"/>
  <c r="D3764" i="1"/>
  <c r="E3764" i="1" s="1"/>
  <c r="F3764" i="1" s="1"/>
  <c r="D2982" i="1"/>
  <c r="E2982" i="1" s="1"/>
  <c r="F2982" i="1" s="1"/>
  <c r="D1740" i="1"/>
  <c r="E1740" i="1" s="1"/>
  <c r="F1740" i="1" s="1"/>
  <c r="D2883" i="1"/>
  <c r="E2883" i="1" s="1"/>
  <c r="F2883" i="1" s="1"/>
  <c r="D1700" i="1"/>
  <c r="E1700" i="1" s="1"/>
  <c r="F1700" i="1" s="1"/>
  <c r="D1684" i="1"/>
  <c r="E1684" i="1" s="1"/>
  <c r="F1684" i="1" s="1"/>
  <c r="D1801" i="1"/>
  <c r="E1801" i="1" s="1"/>
  <c r="F1801" i="1" s="1"/>
  <c r="D2826" i="1"/>
  <c r="E2826" i="1" s="1"/>
  <c r="F2826" i="1" s="1"/>
  <c r="D3767" i="1"/>
  <c r="E3767" i="1" s="1"/>
  <c r="F3767" i="1" s="1"/>
  <c r="D3179" i="1"/>
  <c r="E3179" i="1" s="1"/>
  <c r="F3179" i="1" s="1"/>
  <c r="D1699" i="1"/>
  <c r="E1699" i="1" s="1"/>
  <c r="F1699" i="1" s="1"/>
  <c r="D2802" i="1"/>
  <c r="E2802" i="1" s="1"/>
  <c r="F2802" i="1" s="1"/>
  <c r="D3287" i="1"/>
  <c r="E3287" i="1" s="1"/>
  <c r="F3287" i="1" s="1"/>
  <c r="D1730" i="1"/>
  <c r="E1730" i="1" s="1"/>
  <c r="F1730" i="1" s="1"/>
  <c r="D2105" i="1"/>
  <c r="E2105" i="1" s="1"/>
  <c r="F2105" i="1" s="1"/>
  <c r="D2980" i="1"/>
  <c r="E2980" i="1" s="1"/>
  <c r="F2980" i="1" s="1"/>
  <c r="D2525" i="1"/>
  <c r="E2525" i="1" s="1"/>
  <c r="F2525" i="1" s="1"/>
  <c r="D1947" i="1"/>
  <c r="E1947" i="1" s="1"/>
  <c r="F1947" i="1" s="1"/>
  <c r="D3378" i="1"/>
  <c r="E3378" i="1" s="1"/>
  <c r="F3378" i="1" s="1"/>
  <c r="D3454" i="1"/>
  <c r="E3454" i="1" s="1"/>
  <c r="F3454" i="1" s="1"/>
  <c r="D1446" i="1"/>
  <c r="E1446" i="1" s="1"/>
  <c r="F1446" i="1" s="1"/>
  <c r="D2120" i="1"/>
  <c r="E2120" i="1" s="1"/>
  <c r="F2120" i="1" s="1"/>
  <c r="D3491" i="1"/>
  <c r="E3491" i="1" s="1"/>
  <c r="F3491" i="1" s="1"/>
  <c r="D1985" i="1"/>
  <c r="E1985" i="1" s="1"/>
  <c r="F1985" i="1" s="1"/>
  <c r="D1065" i="1"/>
  <c r="E1065" i="1" s="1"/>
  <c r="F1065" i="1" s="1"/>
  <c r="D3333" i="1"/>
  <c r="E3333" i="1" s="1"/>
  <c r="F3333" i="1" s="1"/>
  <c r="D2249" i="1"/>
  <c r="E2249" i="1" s="1"/>
  <c r="F2249" i="1" s="1"/>
  <c r="D1240" i="1"/>
  <c r="E1240" i="1" s="1"/>
  <c r="F1240" i="1" s="1"/>
  <c r="D2436" i="1"/>
  <c r="E2436" i="1" s="1"/>
  <c r="F2436" i="1" s="1"/>
  <c r="D2736" i="1"/>
  <c r="E2736" i="1" s="1"/>
  <c r="F2736" i="1" s="1"/>
  <c r="D2602" i="1"/>
  <c r="E2602" i="1" s="1"/>
  <c r="F2602" i="1" s="1"/>
  <c r="D1648" i="1"/>
  <c r="E1648" i="1" s="1"/>
  <c r="F1648" i="1" s="1"/>
  <c r="D1875" i="1"/>
  <c r="E1875" i="1" s="1"/>
  <c r="F1875" i="1" s="1"/>
  <c r="D2784" i="1"/>
  <c r="E2784" i="1" s="1"/>
  <c r="F2784" i="1" s="1"/>
  <c r="D1859" i="1"/>
  <c r="E1859" i="1" s="1"/>
  <c r="F1859" i="1" s="1"/>
  <c r="D1575" i="1"/>
  <c r="E1575" i="1" s="1"/>
  <c r="F1575" i="1" s="1"/>
  <c r="D2010" i="1"/>
  <c r="E2010" i="1" s="1"/>
  <c r="F2010" i="1" s="1"/>
  <c r="D3354" i="1"/>
  <c r="E3354" i="1" s="1"/>
  <c r="F3354" i="1" s="1"/>
  <c r="D3147" i="1"/>
  <c r="E3147" i="1" s="1"/>
  <c r="F3147" i="1" s="1"/>
  <c r="D2487" i="1"/>
  <c r="E2487" i="1" s="1"/>
  <c r="F2487" i="1" s="1"/>
  <c r="D2364" i="1"/>
  <c r="E2364" i="1" s="1"/>
  <c r="F2364" i="1" s="1"/>
  <c r="D1433" i="1"/>
  <c r="E1433" i="1" s="1"/>
  <c r="F1433" i="1" s="1"/>
  <c r="D1165" i="1"/>
  <c r="E1165" i="1" s="1"/>
  <c r="F1165" i="1" s="1"/>
  <c r="D3502" i="1"/>
  <c r="E3502" i="1" s="1"/>
  <c r="F3502" i="1" s="1"/>
  <c r="D3946" i="1"/>
  <c r="E3946" i="1" s="1"/>
  <c r="F3946" i="1" s="1"/>
  <c r="D1277" i="1"/>
  <c r="E1277" i="1" s="1"/>
  <c r="F1277" i="1" s="1"/>
  <c r="D2129" i="1"/>
  <c r="E2129" i="1" s="1"/>
  <c r="F2129" i="1" s="1"/>
  <c r="D1649" i="1"/>
  <c r="E1649" i="1" s="1"/>
  <c r="F1649" i="1" s="1"/>
  <c r="D1429" i="1"/>
  <c r="E1429" i="1" s="1"/>
  <c r="F1429" i="1" s="1"/>
  <c r="D3816" i="1"/>
  <c r="E3816" i="1" s="1"/>
  <c r="F3816" i="1" s="1"/>
  <c r="D2119" i="1"/>
  <c r="E2119" i="1" s="1"/>
  <c r="F2119" i="1" s="1"/>
  <c r="D3076" i="1"/>
  <c r="E3076" i="1" s="1"/>
  <c r="F3076" i="1" s="1"/>
  <c r="D3269" i="1"/>
  <c r="E3269" i="1" s="1"/>
  <c r="F3269" i="1" s="1"/>
  <c r="D1275" i="1"/>
  <c r="E1275" i="1" s="1"/>
  <c r="F1275" i="1" s="1"/>
  <c r="D1524" i="1"/>
  <c r="E1524" i="1" s="1"/>
  <c r="F1524" i="1" s="1"/>
  <c r="D3745" i="1"/>
  <c r="E3745" i="1" s="1"/>
  <c r="F3745" i="1" s="1"/>
  <c r="D3322" i="1"/>
  <c r="E3322" i="1" s="1"/>
  <c r="F3322" i="1" s="1"/>
  <c r="D3717" i="1"/>
  <c r="E3717" i="1" s="1"/>
  <c r="F3717" i="1" s="1"/>
  <c r="D1838" i="1"/>
  <c r="E1838" i="1" s="1"/>
  <c r="F1838" i="1" s="1"/>
  <c r="D2383" i="1"/>
  <c r="E2383" i="1" s="1"/>
  <c r="F2383" i="1" s="1"/>
  <c r="D2305" i="1"/>
  <c r="E2305" i="1" s="1"/>
  <c r="F2305" i="1" s="1"/>
  <c r="D2019" i="1"/>
  <c r="E2019" i="1" s="1"/>
  <c r="F2019" i="1" s="1"/>
  <c r="D1747" i="1"/>
  <c r="E1747" i="1" s="1"/>
  <c r="F1747" i="1" s="1"/>
  <c r="D1056" i="1"/>
  <c r="E1056" i="1" s="1"/>
  <c r="F1056" i="1" s="1"/>
  <c r="D3138" i="1"/>
  <c r="E3138" i="1" s="1"/>
  <c r="F3138" i="1" s="1"/>
  <c r="D2927" i="1"/>
  <c r="E2927" i="1" s="1"/>
  <c r="F2927" i="1" s="1"/>
  <c r="D2561" i="1"/>
  <c r="E2561" i="1" s="1"/>
  <c r="F2561" i="1" s="1"/>
  <c r="D3334" i="1"/>
  <c r="E3334" i="1" s="1"/>
  <c r="F3334" i="1" s="1"/>
  <c r="D3581" i="1"/>
  <c r="E3581" i="1" s="1"/>
  <c r="F3581" i="1" s="1"/>
  <c r="D1707" i="1"/>
  <c r="E1707" i="1" s="1"/>
  <c r="F1707" i="1" s="1"/>
  <c r="D2730" i="1"/>
  <c r="E2730" i="1" s="1"/>
  <c r="F2730" i="1" s="1"/>
  <c r="D1696" i="1"/>
  <c r="E1696" i="1" s="1"/>
  <c r="F1696" i="1" s="1"/>
  <c r="D1449" i="1"/>
  <c r="E1449" i="1" s="1"/>
  <c r="F1449" i="1" s="1"/>
  <c r="D3307" i="1"/>
  <c r="E3307" i="1" s="1"/>
  <c r="F3307" i="1" s="1"/>
  <c r="D3769" i="1"/>
  <c r="E3769" i="1" s="1"/>
  <c r="F3769" i="1" s="1"/>
  <c r="D3011" i="1"/>
  <c r="E3011" i="1" s="1"/>
  <c r="F3011" i="1" s="1"/>
  <c r="D2179" i="1"/>
  <c r="E2179" i="1" s="1"/>
  <c r="F2179" i="1" s="1"/>
  <c r="D1254" i="1"/>
  <c r="E1254" i="1" s="1"/>
  <c r="F1254" i="1" s="1"/>
  <c r="D1762" i="1"/>
  <c r="E1762" i="1" s="1"/>
  <c r="F1762" i="1" s="1"/>
  <c r="D1337" i="1"/>
  <c r="E1337" i="1" s="1"/>
  <c r="F1337" i="1" s="1"/>
  <c r="D3962" i="1"/>
  <c r="E3962" i="1" s="1"/>
  <c r="F3962" i="1" s="1"/>
  <c r="D1913" i="1"/>
  <c r="E1913" i="1" s="1"/>
  <c r="F1913" i="1" s="1"/>
  <c r="D3569" i="1"/>
  <c r="E3569" i="1" s="1"/>
  <c r="F3569" i="1" s="1"/>
  <c r="D3613" i="1"/>
  <c r="E3613" i="1" s="1"/>
  <c r="F3613" i="1" s="1"/>
  <c r="D3358" i="1"/>
  <c r="E3358" i="1" s="1"/>
  <c r="F3358" i="1" s="1"/>
  <c r="D3721" i="1"/>
  <c r="E3721" i="1" s="1"/>
  <c r="F3721" i="1" s="1"/>
  <c r="D2194" i="1"/>
  <c r="E2194" i="1" s="1"/>
  <c r="F2194" i="1" s="1"/>
  <c r="D2496" i="1"/>
  <c r="E2496" i="1" s="1"/>
  <c r="F2496" i="1" s="1"/>
  <c r="D2102" i="1"/>
  <c r="E2102" i="1" s="1"/>
  <c r="F2102" i="1" s="1"/>
  <c r="D1202" i="1"/>
  <c r="E1202" i="1" s="1"/>
  <c r="F1202" i="1" s="1"/>
  <c r="D2470" i="1"/>
  <c r="E2470" i="1" s="1"/>
  <c r="F2470" i="1" s="1"/>
  <c r="D1996" i="1"/>
  <c r="E1996" i="1" s="1"/>
  <c r="F1996" i="1" s="1"/>
  <c r="D3963" i="1"/>
  <c r="E3963" i="1" s="1"/>
  <c r="F3963" i="1" s="1"/>
  <c r="D2184" i="1"/>
  <c r="E2184" i="1" s="1"/>
  <c r="F2184" i="1" s="1"/>
  <c r="D3270" i="1"/>
  <c r="E3270" i="1" s="1"/>
  <c r="F3270" i="1" s="1"/>
  <c r="D3499" i="1"/>
  <c r="E3499" i="1" s="1"/>
  <c r="F3499" i="1" s="1"/>
  <c r="D3411" i="1"/>
  <c r="E3411" i="1" s="1"/>
  <c r="F3411" i="1" s="1"/>
  <c r="D1583" i="1"/>
  <c r="E1583" i="1" s="1"/>
  <c r="F1583" i="1" s="1"/>
  <c r="D3801" i="1"/>
  <c r="E3801" i="1" s="1"/>
  <c r="F3801" i="1" s="1"/>
  <c r="D3977" i="1"/>
  <c r="E3977" i="1" s="1"/>
  <c r="F3977" i="1" s="1"/>
  <c r="D3927" i="1"/>
  <c r="E3927" i="1" s="1"/>
  <c r="F3927" i="1" s="1"/>
  <c r="D1709" i="1"/>
  <c r="E1709" i="1" s="1"/>
  <c r="F1709" i="1" s="1"/>
  <c r="D2999" i="1"/>
  <c r="E2999" i="1" s="1"/>
  <c r="F2999" i="1" s="1"/>
  <c r="D1432" i="1"/>
  <c r="E1432" i="1" s="1"/>
  <c r="F1432" i="1" s="1"/>
  <c r="D2155" i="1"/>
  <c r="E2155" i="1" s="1"/>
  <c r="F2155" i="1" s="1"/>
  <c r="D3058" i="1"/>
  <c r="E3058" i="1" s="1"/>
  <c r="F3058" i="1" s="1"/>
  <c r="D3734" i="1"/>
  <c r="E3734" i="1" s="1"/>
  <c r="F3734" i="1" s="1"/>
  <c r="D3263" i="1"/>
  <c r="E3263" i="1" s="1"/>
  <c r="F3263" i="1" s="1"/>
  <c r="D1379" i="1"/>
  <c r="E1379" i="1" s="1"/>
  <c r="F1379" i="1" s="1"/>
  <c r="D3078" i="1"/>
  <c r="E3078" i="1" s="1"/>
  <c r="F3078" i="1" s="1"/>
  <c r="D2786" i="1"/>
  <c r="E2786" i="1" s="1"/>
  <c r="F2786" i="1" s="1"/>
  <c r="D1380" i="1"/>
  <c r="E1380" i="1" s="1"/>
  <c r="F1380" i="1" s="1"/>
  <c r="D2553" i="1"/>
  <c r="E2553" i="1" s="1"/>
  <c r="F2553" i="1" s="1"/>
  <c r="D2648" i="1"/>
  <c r="E2648" i="1" s="1"/>
  <c r="F2648" i="1" s="1"/>
  <c r="D3406" i="1"/>
  <c r="E3406" i="1" s="1"/>
  <c r="F3406" i="1" s="1"/>
  <c r="D3009" i="1"/>
  <c r="E3009" i="1" s="1"/>
  <c r="F3009" i="1" s="1"/>
  <c r="D1143" i="1"/>
  <c r="E1143" i="1" s="1"/>
  <c r="F1143" i="1" s="1"/>
  <c r="D3214" i="1"/>
  <c r="E3214" i="1" s="1"/>
  <c r="F3214" i="1" s="1"/>
  <c r="D3812" i="1"/>
  <c r="E3812" i="1" s="1"/>
  <c r="F3812" i="1" s="1"/>
  <c r="D3480" i="1"/>
  <c r="E3480" i="1" s="1"/>
  <c r="F3480" i="1" s="1"/>
  <c r="D2203" i="1"/>
  <c r="E2203" i="1" s="1"/>
  <c r="F2203" i="1" s="1"/>
  <c r="D1393" i="1"/>
  <c r="E1393" i="1" s="1"/>
  <c r="F1393" i="1" s="1"/>
  <c r="D1284" i="1"/>
  <c r="E1284" i="1" s="1"/>
  <c r="F1284" i="1" s="1"/>
  <c r="D3517" i="1"/>
  <c r="E3517" i="1" s="1"/>
  <c r="F3517" i="1" s="1"/>
  <c r="D1609" i="1"/>
  <c r="E1609" i="1" s="1"/>
  <c r="F1609" i="1" s="1"/>
  <c r="D2579" i="1"/>
  <c r="E2579" i="1" s="1"/>
  <c r="F2579" i="1" s="1"/>
  <c r="D2598" i="1"/>
  <c r="E2598" i="1" s="1"/>
  <c r="F2598" i="1" s="1"/>
  <c r="D1423" i="1"/>
  <c r="E1423" i="1" s="1"/>
  <c r="F1423" i="1" s="1"/>
  <c r="D3131" i="1"/>
  <c r="E3131" i="1" s="1"/>
  <c r="F3131" i="1" s="1"/>
  <c r="D1938" i="1"/>
  <c r="E1938" i="1" s="1"/>
  <c r="F1938" i="1" s="1"/>
  <c r="D3629" i="1"/>
  <c r="E3629" i="1" s="1"/>
  <c r="F3629" i="1" s="1"/>
  <c r="D1916" i="1"/>
  <c r="E1916" i="1" s="1"/>
  <c r="F1916" i="1" s="1"/>
  <c r="D2607" i="1"/>
  <c r="E2607" i="1" s="1"/>
  <c r="F2607" i="1" s="1"/>
  <c r="D3383" i="1"/>
  <c r="E3383" i="1" s="1"/>
  <c r="F3383" i="1" s="1"/>
  <c r="D2590" i="1"/>
  <c r="E2590" i="1" s="1"/>
  <c r="F2590" i="1" s="1"/>
  <c r="D2254" i="1"/>
  <c r="E2254" i="1" s="1"/>
  <c r="F2254" i="1" s="1"/>
  <c r="D2076" i="1"/>
  <c r="E2076" i="1" s="1"/>
  <c r="F2076" i="1" s="1"/>
  <c r="D1125" i="1"/>
  <c r="E1125" i="1" s="1"/>
  <c r="F1125" i="1" s="1"/>
  <c r="D1795" i="1"/>
  <c r="E1795" i="1" s="1"/>
  <c r="F1795" i="1" s="1"/>
  <c r="D3161" i="1"/>
  <c r="E3161" i="1" s="1"/>
  <c r="F3161" i="1" s="1"/>
  <c r="D2583" i="1"/>
  <c r="E2583" i="1" s="1"/>
  <c r="F2583" i="1" s="1"/>
  <c r="D1484" i="1"/>
  <c r="E1484" i="1" s="1"/>
  <c r="F1484" i="1" s="1"/>
  <c r="D2896" i="1"/>
  <c r="E2896" i="1" s="1"/>
  <c r="F2896" i="1" s="1"/>
  <c r="D3379" i="1"/>
  <c r="E3379" i="1" s="1"/>
  <c r="F3379" i="1" s="1"/>
  <c r="D2914" i="1"/>
  <c r="E2914" i="1" s="1"/>
  <c r="F2914" i="1" s="1"/>
  <c r="D2895" i="1"/>
  <c r="E2895" i="1" s="1"/>
  <c r="F2895" i="1" s="1"/>
  <c r="D2435" i="1"/>
  <c r="E2435" i="1" s="1"/>
  <c r="F2435" i="1" s="1"/>
  <c r="D2653" i="1"/>
  <c r="E2653" i="1" s="1"/>
  <c r="F2653" i="1" s="1"/>
  <c r="D2735" i="1"/>
  <c r="E2735" i="1" s="1"/>
  <c r="F2735" i="1" s="1"/>
  <c r="D2698" i="1"/>
  <c r="E2698" i="1" s="1"/>
  <c r="F2698" i="1" s="1"/>
  <c r="D1703" i="1"/>
  <c r="E1703" i="1" s="1"/>
  <c r="F1703" i="1" s="1"/>
  <c r="D1230" i="1"/>
  <c r="E1230" i="1" s="1"/>
  <c r="F1230" i="1" s="1"/>
  <c r="D2127" i="1"/>
  <c r="E2127" i="1" s="1"/>
  <c r="F2127" i="1" s="1"/>
  <c r="D1307" i="1"/>
  <c r="E1307" i="1" s="1"/>
  <c r="F1307" i="1" s="1"/>
  <c r="D1819" i="1"/>
  <c r="E1819" i="1" s="1"/>
  <c r="F1819" i="1" s="1"/>
  <c r="D1743" i="1"/>
  <c r="E1743" i="1" s="1"/>
  <c r="F1743" i="1" s="1"/>
  <c r="D3809" i="1"/>
  <c r="E3809" i="1" s="1"/>
  <c r="F3809" i="1" s="1"/>
  <c r="D2310" i="1"/>
  <c r="E2310" i="1" s="1"/>
  <c r="F2310" i="1" s="1"/>
  <c r="D1904" i="1"/>
  <c r="E1904" i="1" s="1"/>
  <c r="F1904" i="1" s="1"/>
  <c r="D2638" i="1"/>
  <c r="E2638" i="1" s="1"/>
  <c r="F2638" i="1" s="1"/>
  <c r="D1817" i="1"/>
  <c r="E1817" i="1" s="1"/>
  <c r="F1817" i="1" s="1"/>
  <c r="D3206" i="1"/>
  <c r="E3206" i="1" s="1"/>
  <c r="F3206" i="1" s="1"/>
  <c r="D1772" i="1"/>
  <c r="E1772" i="1" s="1"/>
  <c r="F1772" i="1" s="1"/>
  <c r="D3254" i="1"/>
  <c r="E3254" i="1" s="1"/>
  <c r="F3254" i="1" s="1"/>
  <c r="D2830" i="1"/>
  <c r="E2830" i="1" s="1"/>
  <c r="F2830" i="1" s="1"/>
  <c r="D3510" i="1"/>
  <c r="E3510" i="1" s="1"/>
  <c r="F3510" i="1" s="1"/>
  <c r="D3064" i="1"/>
  <c r="E3064" i="1" s="1"/>
  <c r="F3064" i="1" s="1"/>
  <c r="D3501" i="1"/>
  <c r="E3501" i="1" s="1"/>
  <c r="F3501" i="1" s="1"/>
  <c r="D1289" i="1"/>
  <c r="E1289" i="1" s="1"/>
  <c r="F1289" i="1" s="1"/>
  <c r="D2240" i="1"/>
  <c r="E2240" i="1" s="1"/>
  <c r="F2240" i="1" s="1"/>
  <c r="D2957" i="1"/>
  <c r="E2957" i="1" s="1"/>
  <c r="F2957" i="1" s="1"/>
  <c r="D3274" i="1"/>
  <c r="E3274" i="1" s="1"/>
  <c r="F3274" i="1" s="1"/>
  <c r="D3921" i="1"/>
  <c r="E3921" i="1" s="1"/>
  <c r="F3921" i="1" s="1"/>
  <c r="D1470" i="1"/>
  <c r="E1470" i="1" s="1"/>
  <c r="F1470" i="1" s="1"/>
  <c r="D1720" i="1"/>
  <c r="E1720" i="1" s="1"/>
  <c r="F1720" i="1" s="1"/>
  <c r="D3024" i="1"/>
  <c r="E3024" i="1" s="1"/>
  <c r="F3024" i="1" s="1"/>
  <c r="D1710" i="1"/>
  <c r="E1710" i="1" s="1"/>
  <c r="F1710" i="1" s="1"/>
  <c r="D2612" i="1"/>
  <c r="E2612" i="1" s="1"/>
  <c r="F2612" i="1" s="1"/>
  <c r="D2193" i="1"/>
  <c r="E2193" i="1" s="1"/>
  <c r="F2193" i="1" s="1"/>
  <c r="D1297" i="1"/>
  <c r="E1297" i="1" s="1"/>
  <c r="F1297" i="1" s="1"/>
  <c r="D3835" i="1"/>
  <c r="E3835" i="1" s="1"/>
  <c r="F3835" i="1" s="1"/>
  <c r="D2397" i="1"/>
  <c r="E2397" i="1" s="1"/>
  <c r="F2397" i="1" s="1"/>
  <c r="D2419" i="1"/>
  <c r="E2419" i="1" s="1"/>
  <c r="F2419" i="1" s="1"/>
  <c r="D2520" i="1"/>
  <c r="E2520" i="1" s="1"/>
  <c r="F2520" i="1" s="1"/>
  <c r="D2219" i="1"/>
  <c r="E2219" i="1" s="1"/>
  <c r="F2219" i="1" s="1"/>
  <c r="D3525" i="1"/>
  <c r="E3525" i="1" s="1"/>
  <c r="F3525" i="1" s="1"/>
  <c r="D3081" i="1"/>
  <c r="E3081" i="1" s="1"/>
  <c r="F3081" i="1" s="1"/>
  <c r="D2210" i="1"/>
  <c r="E2210" i="1" s="1"/>
  <c r="F2210" i="1" s="1"/>
  <c r="D2273" i="1"/>
  <c r="E2273" i="1" s="1"/>
  <c r="F2273" i="1" s="1"/>
  <c r="D2322" i="1"/>
  <c r="E2322" i="1" s="1"/>
  <c r="F2322" i="1" s="1"/>
  <c r="D3676" i="1"/>
  <c r="E3676" i="1" s="1"/>
  <c r="F3676" i="1" s="1"/>
  <c r="D2840" i="1"/>
  <c r="E2840" i="1" s="1"/>
  <c r="F2840" i="1" s="1"/>
  <c r="D2963" i="1"/>
  <c r="E2963" i="1" s="1"/>
  <c r="F2963" i="1" s="1"/>
  <c r="D2229" i="1"/>
  <c r="E2229" i="1" s="1"/>
  <c r="F2229" i="1" s="1"/>
  <c r="D1602" i="1"/>
  <c r="E1602" i="1" s="1"/>
  <c r="F1602" i="1" s="1"/>
  <c r="D1673" i="1"/>
  <c r="E1673" i="1" s="1"/>
  <c r="F1673" i="1" s="1"/>
  <c r="D3472" i="1"/>
  <c r="E3472" i="1" s="1"/>
  <c r="F3472" i="1" s="1"/>
  <c r="D1636" i="1"/>
  <c r="E1636" i="1" s="1"/>
  <c r="F1636" i="1" s="1"/>
  <c r="D1415" i="1"/>
  <c r="E1415" i="1" s="1"/>
  <c r="F1415" i="1" s="1"/>
  <c r="D2070" i="1"/>
  <c r="E2070" i="1" s="1"/>
  <c r="F2070" i="1" s="1"/>
  <c r="D1866" i="1"/>
  <c r="E1866" i="1" s="1"/>
  <c r="F1866" i="1" s="1"/>
  <c r="D3197" i="1"/>
  <c r="E3197" i="1" s="1"/>
  <c r="F3197" i="1" s="1"/>
  <c r="D2164" i="1"/>
  <c r="E2164" i="1" s="1"/>
  <c r="F2164" i="1" s="1"/>
  <c r="D1212" i="1"/>
  <c r="E1212" i="1" s="1"/>
  <c r="F1212" i="1" s="1"/>
  <c r="D1247" i="1"/>
  <c r="E1247" i="1" s="1"/>
  <c r="F1247" i="1" s="1"/>
  <c r="D3716" i="1"/>
  <c r="E3716" i="1" s="1"/>
  <c r="F3716" i="1" s="1"/>
  <c r="D1980" i="1"/>
  <c r="E1980" i="1" s="1"/>
  <c r="F1980" i="1" s="1"/>
  <c r="D1679" i="1"/>
  <c r="E1679" i="1" s="1"/>
  <c r="F1679" i="1" s="1"/>
  <c r="D3312" i="1"/>
  <c r="E3312" i="1" s="1"/>
  <c r="F3312" i="1" s="1"/>
  <c r="D2356" i="1"/>
  <c r="E2356" i="1" s="1"/>
  <c r="F2356" i="1" s="1"/>
  <c r="D3645" i="1"/>
  <c r="E3645" i="1" s="1"/>
  <c r="F3645" i="1" s="1"/>
  <c r="D3403" i="1"/>
  <c r="E3403" i="1" s="1"/>
  <c r="F3403" i="1" s="1"/>
  <c r="D1261" i="1"/>
  <c r="E1261" i="1" s="1"/>
  <c r="F1261" i="1" s="1"/>
  <c r="D3249" i="1"/>
  <c r="E3249" i="1" s="1"/>
  <c r="F3249" i="1" s="1"/>
  <c r="D2936" i="1"/>
  <c r="E2936" i="1" s="1"/>
  <c r="F2936" i="1" s="1"/>
  <c r="D2202" i="1"/>
  <c r="E2202" i="1" s="1"/>
  <c r="F2202" i="1" s="1"/>
  <c r="D2196" i="1"/>
  <c r="E2196" i="1" s="1"/>
  <c r="F2196" i="1" s="1"/>
  <c r="D2906" i="1"/>
  <c r="E2906" i="1" s="1"/>
  <c r="F2906" i="1" s="1"/>
  <c r="D1376" i="1"/>
  <c r="E1376" i="1" s="1"/>
  <c r="F1376" i="1" s="1"/>
  <c r="D3560" i="1"/>
  <c r="E3560" i="1" s="1"/>
  <c r="F3560" i="1" s="1"/>
  <c r="D1431" i="1"/>
  <c r="E1431" i="1" s="1"/>
  <c r="F1431" i="1" s="1"/>
  <c r="D3452" i="1"/>
  <c r="E3452" i="1" s="1"/>
  <c r="F3452" i="1" s="1"/>
  <c r="D2772" i="1"/>
  <c r="E2772" i="1" s="1"/>
  <c r="F2772" i="1" s="1"/>
  <c r="D1640" i="1"/>
  <c r="E1640" i="1" s="1"/>
  <c r="F1640" i="1" s="1"/>
  <c r="D1929" i="1"/>
  <c r="E1929" i="1" s="1"/>
  <c r="F1929" i="1" s="1"/>
  <c r="D3633" i="1"/>
  <c r="E3633" i="1" s="1"/>
  <c r="F3633" i="1" s="1"/>
  <c r="D2385" i="1"/>
  <c r="E2385" i="1" s="1"/>
  <c r="F2385" i="1" s="1"/>
  <c r="D3018" i="1"/>
  <c r="E3018" i="1" s="1"/>
  <c r="F3018" i="1" s="1"/>
  <c r="D2849" i="1"/>
  <c r="E2849" i="1" s="1"/>
  <c r="F2849" i="1" s="1"/>
  <c r="D3259" i="1"/>
  <c r="E3259" i="1" s="1"/>
  <c r="F3259" i="1" s="1"/>
  <c r="D3194" i="1"/>
  <c r="E3194" i="1" s="1"/>
  <c r="F3194" i="1" s="1"/>
  <c r="D1914" i="1"/>
  <c r="E1914" i="1" s="1"/>
  <c r="F1914" i="1" s="1"/>
  <c r="D3469" i="1"/>
  <c r="E3469" i="1" s="1"/>
  <c r="F3469" i="1" s="1"/>
  <c r="D3787" i="1"/>
  <c r="E3787" i="1" s="1"/>
  <c r="F3787" i="1" s="1"/>
  <c r="D3448" i="1"/>
  <c r="E3448" i="1" s="1"/>
  <c r="F3448" i="1" s="1"/>
  <c r="D1816" i="1"/>
  <c r="E1816" i="1" s="1"/>
  <c r="F1816" i="1" s="1"/>
  <c r="D3185" i="1"/>
  <c r="E3185" i="1" s="1"/>
  <c r="F3185" i="1" s="1"/>
  <c r="D1245" i="1"/>
  <c r="E1245" i="1" s="1"/>
  <c r="F1245" i="1" s="1"/>
  <c r="D3570" i="1"/>
  <c r="E3570" i="1" s="1"/>
  <c r="F3570" i="1" s="1"/>
  <c r="D3593" i="1"/>
  <c r="E3593" i="1" s="1"/>
  <c r="F3593" i="1" s="1"/>
  <c r="D2025" i="1"/>
  <c r="E2025" i="1" s="1"/>
  <c r="F2025" i="1" s="1"/>
  <c r="D3393" i="1"/>
  <c r="E3393" i="1" s="1"/>
  <c r="F3393" i="1" s="1"/>
  <c r="D1273" i="1"/>
  <c r="E1273" i="1" s="1"/>
  <c r="F1273" i="1" s="1"/>
  <c r="D2359" i="1"/>
  <c r="E2359" i="1" s="1"/>
  <c r="F2359" i="1" s="1"/>
  <c r="D1520" i="1"/>
  <c r="E1520" i="1" s="1"/>
  <c r="F1520" i="1" s="1"/>
  <c r="D2978" i="1"/>
  <c r="E2978" i="1" s="1"/>
  <c r="F2978" i="1" s="1"/>
  <c r="D1266" i="1"/>
  <c r="E1266" i="1" s="1"/>
  <c r="F1266" i="1" s="1"/>
  <c r="D1977" i="1"/>
  <c r="E1977" i="1" s="1"/>
  <c r="F1977" i="1" s="1"/>
  <c r="D3010" i="1"/>
  <c r="E3010" i="1" s="1"/>
  <c r="F3010" i="1" s="1"/>
  <c r="D1528" i="1"/>
  <c r="E1528" i="1" s="1"/>
  <c r="F1528" i="1" s="1"/>
  <c r="D1688" i="1"/>
  <c r="E1688" i="1" s="1"/>
  <c r="F1688" i="1" s="1"/>
  <c r="D3526" i="1"/>
  <c r="E3526" i="1" s="1"/>
  <c r="F3526" i="1" s="1"/>
  <c r="D1372" i="1"/>
  <c r="E1372" i="1" s="1"/>
  <c r="F1372" i="1" s="1"/>
  <c r="D1920" i="1"/>
  <c r="E1920" i="1" s="1"/>
  <c r="F1920" i="1" s="1"/>
  <c r="D2979" i="1"/>
  <c r="E2979" i="1" s="1"/>
  <c r="F2979" i="1" s="1"/>
  <c r="D2027" i="1"/>
  <c r="E2027" i="1" s="1"/>
  <c r="F2027" i="1" s="1"/>
  <c r="D2543" i="1"/>
  <c r="E2543" i="1" s="1"/>
  <c r="F2543" i="1" s="1"/>
  <c r="D1932" i="1"/>
  <c r="E1932" i="1" s="1"/>
  <c r="F1932" i="1" s="1"/>
  <c r="D3400" i="1"/>
  <c r="E3400" i="1" s="1"/>
  <c r="F3400" i="1" s="1"/>
  <c r="D2965" i="1"/>
  <c r="E2965" i="1" s="1"/>
  <c r="F2965" i="1" s="1"/>
  <c r="D2797" i="1"/>
  <c r="E2797" i="1" s="1"/>
  <c r="F2797" i="1" s="1"/>
  <c r="D2165" i="1"/>
  <c r="E2165" i="1" s="1"/>
  <c r="F2165" i="1" s="1"/>
  <c r="D1474" i="1"/>
  <c r="E1474" i="1" s="1"/>
  <c r="F1474" i="1" s="1"/>
  <c r="D3673" i="1"/>
  <c r="E3673" i="1" s="1"/>
  <c r="F3673" i="1" s="1"/>
  <c r="D3092" i="1"/>
  <c r="E3092" i="1" s="1"/>
  <c r="F3092" i="1" s="1"/>
  <c r="D1781" i="1"/>
  <c r="E1781" i="1" s="1"/>
  <c r="F1781" i="1" s="1"/>
  <c r="D2390" i="1"/>
  <c r="E2390" i="1" s="1"/>
  <c r="F2390" i="1" s="1"/>
  <c r="D1491" i="1"/>
  <c r="E1491" i="1" s="1"/>
  <c r="F1491" i="1" s="1"/>
  <c r="D1868" i="1"/>
  <c r="E1868" i="1" s="1"/>
  <c r="F1868" i="1" s="1"/>
  <c r="D2426" i="1"/>
  <c r="E2426" i="1" s="1"/>
  <c r="F2426" i="1" s="1"/>
  <c r="D2764" i="1"/>
  <c r="E2764" i="1" s="1"/>
  <c r="F2764" i="1" s="1"/>
  <c r="D2289" i="1"/>
  <c r="E2289" i="1" s="1"/>
  <c r="F2289" i="1" s="1"/>
  <c r="D3637" i="1"/>
  <c r="E3637" i="1" s="1"/>
  <c r="F3637" i="1" s="1"/>
  <c r="D1370" i="1"/>
  <c r="E1370" i="1" s="1"/>
  <c r="F1370" i="1" s="1"/>
  <c r="D1191" i="1"/>
  <c r="E1191" i="1" s="1"/>
  <c r="F1191" i="1" s="1"/>
  <c r="D2167" i="1"/>
  <c r="E2167" i="1" s="1"/>
  <c r="F2167" i="1" s="1"/>
  <c r="D2218" i="1"/>
  <c r="E2218" i="1" s="1"/>
  <c r="F2218" i="1" s="1"/>
  <c r="D3232" i="1"/>
  <c r="E3232" i="1" s="1"/>
  <c r="F3232" i="1" s="1"/>
  <c r="D1765" i="1"/>
  <c r="E1765" i="1" s="1"/>
  <c r="F1765" i="1" s="1"/>
  <c r="D2047" i="1"/>
  <c r="E2047" i="1" s="1"/>
  <c r="F2047" i="1" s="1"/>
  <c r="D2345" i="1"/>
  <c r="E2345" i="1" s="1"/>
  <c r="F2345" i="1" s="1"/>
  <c r="D3107" i="1"/>
  <c r="E3107" i="1" s="1"/>
  <c r="F3107" i="1" s="1"/>
  <c r="D3193" i="1"/>
  <c r="E3193" i="1" s="1"/>
  <c r="F3193" i="1" s="1"/>
  <c r="D3071" i="1"/>
  <c r="E3071" i="1" s="1"/>
  <c r="F3071" i="1" s="1"/>
  <c r="D3777" i="1"/>
  <c r="E3777" i="1" s="1"/>
  <c r="F3777" i="1" s="1"/>
  <c r="D3606" i="1"/>
  <c r="E3606" i="1" s="1"/>
  <c r="F3606" i="1" s="1"/>
  <c r="D1005" i="1"/>
  <c r="E1005" i="1" s="1"/>
  <c r="F1005" i="1" s="1"/>
  <c r="D3117" i="1"/>
  <c r="E3117" i="1" s="1"/>
  <c r="F3117" i="1" s="1"/>
  <c r="D1181" i="1"/>
  <c r="E1181" i="1" s="1"/>
  <c r="F1181" i="1" s="1"/>
  <c r="D3548" i="1"/>
  <c r="E3548" i="1" s="1"/>
  <c r="F3548" i="1" s="1"/>
  <c r="D2324" i="1"/>
  <c r="E2324" i="1" s="1"/>
  <c r="F2324" i="1" s="1"/>
  <c r="D1223" i="1"/>
  <c r="E1223" i="1" s="1"/>
  <c r="F1223" i="1" s="1"/>
  <c r="D1359" i="1"/>
  <c r="E1359" i="1" s="1"/>
  <c r="F1359" i="1" s="1"/>
  <c r="D3584" i="1"/>
  <c r="E3584" i="1" s="1"/>
  <c r="F3584" i="1" s="1"/>
  <c r="D2221" i="1"/>
  <c r="E2221" i="1" s="1"/>
  <c r="F2221" i="1" s="1"/>
  <c r="D1693" i="1"/>
  <c r="E1693" i="1" s="1"/>
  <c r="F1693" i="1" s="1"/>
  <c r="D3059" i="1"/>
  <c r="E3059" i="1" s="1"/>
  <c r="F3059" i="1" s="1"/>
  <c r="D3470" i="1"/>
  <c r="E3470" i="1" s="1"/>
  <c r="F3470" i="1" s="1"/>
  <c r="D2545" i="1"/>
  <c r="E2545" i="1" s="1"/>
  <c r="F2545" i="1" s="1"/>
  <c r="D3339" i="1"/>
  <c r="E3339" i="1" s="1"/>
  <c r="F3339" i="1" s="1"/>
  <c r="D1976" i="1"/>
  <c r="E1976" i="1" s="1"/>
  <c r="F1976" i="1" s="1"/>
  <c r="D3831" i="1"/>
  <c r="E3831" i="1" s="1"/>
  <c r="F3831" i="1" s="1"/>
  <c r="D1186" i="1"/>
  <c r="E1186" i="1" s="1"/>
  <c r="F1186" i="1" s="1"/>
  <c r="D2858" i="1"/>
  <c r="E2858" i="1" s="1"/>
  <c r="F2858" i="1" s="1"/>
  <c r="D1402" i="1"/>
  <c r="E1402" i="1" s="1"/>
  <c r="F1402" i="1" s="1"/>
  <c r="D1357" i="1"/>
  <c r="E1357" i="1" s="1"/>
  <c r="F1357" i="1" s="1"/>
  <c r="D1961" i="1"/>
  <c r="E1961" i="1" s="1"/>
  <c r="F1961" i="1" s="1"/>
  <c r="D3205" i="1"/>
  <c r="E3205" i="1" s="1"/>
  <c r="F3205" i="1" s="1"/>
  <c r="D2214" i="1"/>
  <c r="E2214" i="1" s="1"/>
  <c r="F2214" i="1" s="1"/>
  <c r="D2934" i="1"/>
  <c r="E2934" i="1" s="1"/>
  <c r="F2934" i="1" s="1"/>
  <c r="D3139" i="1"/>
  <c r="E3139" i="1" s="1"/>
  <c r="F3139" i="1" s="1"/>
  <c r="D1107" i="1"/>
  <c r="E1107" i="1" s="1"/>
  <c r="F1107" i="1" s="1"/>
  <c r="D1997" i="1"/>
  <c r="E1997" i="1" s="1"/>
  <c r="F1997" i="1" s="1"/>
  <c r="D3597" i="1"/>
  <c r="E3597" i="1" s="1"/>
  <c r="F3597" i="1" s="1"/>
  <c r="D2639" i="1"/>
  <c r="E2639" i="1" s="1"/>
  <c r="F2639" i="1" s="1"/>
  <c r="D2311" i="1"/>
  <c r="E2311" i="1" s="1"/>
  <c r="F2311" i="1" s="1"/>
  <c r="D1900" i="1"/>
  <c r="E1900" i="1" s="1"/>
  <c r="F1900" i="1" s="1"/>
  <c r="D2572" i="1"/>
  <c r="E2572" i="1" s="1"/>
  <c r="F2572" i="1" s="1"/>
  <c r="D2395" i="1"/>
  <c r="E2395" i="1" s="1"/>
  <c r="F2395" i="1" s="1"/>
  <c r="D2297" i="1"/>
  <c r="E2297" i="1" s="1"/>
  <c r="F2297" i="1" s="1"/>
  <c r="D2131" i="1"/>
  <c r="E2131" i="1" s="1"/>
  <c r="F2131" i="1" s="1"/>
  <c r="D1855" i="1"/>
  <c r="E1855" i="1" s="1"/>
  <c r="F1855" i="1" s="1"/>
  <c r="D3665" i="1"/>
  <c r="E3665" i="1" s="1"/>
  <c r="F3665" i="1" s="1"/>
  <c r="D2704" i="1"/>
  <c r="E2704" i="1" s="1"/>
  <c r="F2704" i="1" s="1"/>
  <c r="D3651" i="1"/>
  <c r="E3651" i="1" s="1"/>
  <c r="F3651" i="1" s="1"/>
  <c r="D1498" i="1"/>
  <c r="E1498" i="1" s="1"/>
  <c r="F1498" i="1" s="1"/>
  <c r="D1753" i="1"/>
  <c r="E1753" i="1" s="1"/>
  <c r="F1753" i="1" s="1"/>
  <c r="D2742" i="1"/>
  <c r="E2742" i="1" s="1"/>
  <c r="F2742" i="1" s="1"/>
  <c r="D2627" i="1"/>
  <c r="E2627" i="1" s="1"/>
  <c r="F2627" i="1" s="1"/>
  <c r="D2304" i="1"/>
  <c r="E2304" i="1" s="1"/>
  <c r="F2304" i="1" s="1"/>
  <c r="D1541" i="1"/>
  <c r="E1541" i="1" s="1"/>
  <c r="F1541" i="1" s="1"/>
  <c r="D2154" i="1"/>
  <c r="E2154" i="1" s="1"/>
  <c r="F2154" i="1" s="1"/>
  <c r="D1264" i="1"/>
  <c r="E1264" i="1" s="1"/>
  <c r="F1264" i="1" s="1"/>
  <c r="D2033" i="1"/>
  <c r="E2033" i="1" s="1"/>
  <c r="F2033" i="1" s="1"/>
  <c r="D1282" i="1"/>
  <c r="E1282" i="1" s="1"/>
  <c r="F1282" i="1" s="1"/>
  <c r="D3327" i="1"/>
  <c r="E3327" i="1" s="1"/>
  <c r="F3327" i="1" s="1"/>
  <c r="D1597" i="1"/>
  <c r="E1597" i="1" s="1"/>
  <c r="F1597" i="1" s="1"/>
  <c r="D2971" i="1"/>
  <c r="E2971" i="1" s="1"/>
  <c r="F2971" i="1" s="1"/>
  <c r="D1260" i="1"/>
  <c r="E1260" i="1" s="1"/>
  <c r="F1260" i="1" s="1"/>
  <c r="D3342" i="1"/>
  <c r="E3342" i="1" s="1"/>
  <c r="F3342" i="1" s="1"/>
  <c r="D3626" i="1"/>
  <c r="E3626" i="1" s="1"/>
  <c r="F3626" i="1" s="1"/>
  <c r="D1951" i="1"/>
  <c r="E1951" i="1" s="1"/>
  <c r="F1951" i="1" s="1"/>
  <c r="D2403" i="1"/>
  <c r="E2403" i="1" s="1"/>
  <c r="F2403" i="1" s="1"/>
  <c r="D3648" i="1"/>
  <c r="E3648" i="1" s="1"/>
  <c r="F3648" i="1" s="1"/>
  <c r="D2408" i="1"/>
  <c r="E2408" i="1" s="1"/>
  <c r="F2408" i="1" s="1"/>
  <c r="D1982" i="1"/>
  <c r="E1982" i="1" s="1"/>
  <c r="F1982" i="1" s="1"/>
  <c r="D3115" i="1"/>
  <c r="E3115" i="1" s="1"/>
  <c r="F3115" i="1" s="1"/>
  <c r="D1731" i="1"/>
  <c r="E1731" i="1" s="1"/>
  <c r="F1731" i="1" s="1"/>
  <c r="D2677" i="1"/>
  <c r="E2677" i="1" s="1"/>
  <c r="F2677" i="1" s="1"/>
  <c r="D2104" i="1"/>
  <c r="E2104" i="1" s="1"/>
  <c r="F2104" i="1" s="1"/>
  <c r="D3542" i="1"/>
  <c r="E3542" i="1" s="1"/>
  <c r="F3542" i="1" s="1"/>
  <c r="D2749" i="1"/>
  <c r="E2749" i="1" s="1"/>
  <c r="F2749" i="1" s="1"/>
  <c r="D1755" i="1"/>
  <c r="E1755" i="1" s="1"/>
  <c r="F1755" i="1" s="1"/>
  <c r="D2719" i="1"/>
  <c r="E2719" i="1" s="1"/>
  <c r="F2719" i="1" s="1"/>
  <c r="D2976" i="1"/>
  <c r="E2976" i="1" s="1"/>
  <c r="F2976" i="1" s="1"/>
  <c r="D1744" i="1"/>
  <c r="E1744" i="1" s="1"/>
  <c r="F1744" i="1" s="1"/>
  <c r="D1015" i="1"/>
  <c r="E1015" i="1" s="1"/>
  <c r="F1015" i="1" s="1"/>
  <c r="D1918" i="1"/>
  <c r="E1918" i="1" s="1"/>
  <c r="F1918" i="1" s="1"/>
  <c r="D1338" i="1"/>
  <c r="E1338" i="1" s="1"/>
  <c r="F1338" i="1" s="1"/>
  <c r="D2300" i="1"/>
  <c r="E2300" i="1" s="1"/>
  <c r="F2300" i="1" s="1"/>
  <c r="D1712" i="1"/>
  <c r="E1712" i="1" s="1"/>
  <c r="F1712" i="1" s="1"/>
  <c r="D2689" i="1"/>
  <c r="E2689" i="1" s="1"/>
  <c r="F2689" i="1" s="1"/>
  <c r="D3661" i="1"/>
  <c r="E3661" i="1" s="1"/>
  <c r="F3661" i="1" s="1"/>
  <c r="D2752" i="1"/>
  <c r="E2752" i="1" s="1"/>
  <c r="F2752" i="1" s="1"/>
  <c r="D2565" i="1"/>
  <c r="E2565" i="1" s="1"/>
  <c r="F2565" i="1" s="1"/>
  <c r="D2907" i="1"/>
  <c r="E2907" i="1" s="1"/>
  <c r="F2907" i="1" s="1"/>
  <c r="D2682" i="1"/>
  <c r="E2682" i="1" s="1"/>
  <c r="F2682" i="1" s="1"/>
  <c r="D1845" i="1"/>
  <c r="E1845" i="1" s="1"/>
  <c r="F1845" i="1" s="1"/>
  <c r="D3148" i="1"/>
  <c r="E3148" i="1" s="1"/>
  <c r="F3148" i="1" s="1"/>
  <c r="D2539" i="1"/>
  <c r="E2539" i="1" s="1"/>
  <c r="F2539" i="1" s="1"/>
  <c r="D3244" i="1"/>
  <c r="E3244" i="1" s="1"/>
  <c r="F3244" i="1" s="1"/>
  <c r="D3052" i="1"/>
  <c r="E3052" i="1" s="1"/>
  <c r="F3052" i="1" s="1"/>
  <c r="D3366" i="1"/>
  <c r="E3366" i="1" s="1"/>
  <c r="F3366" i="1" s="1"/>
  <c r="D3919" i="1"/>
  <c r="E3919" i="1" s="1"/>
  <c r="F3919" i="1" s="1"/>
  <c r="D3842" i="1"/>
  <c r="E3842" i="1" s="1"/>
  <c r="F3842" i="1" s="1"/>
  <c r="D2008" i="1"/>
  <c r="E2008" i="1" s="1"/>
  <c r="F2008" i="1" s="1"/>
  <c r="D2206" i="1"/>
  <c r="E2206" i="1" s="1"/>
  <c r="F2206" i="1" s="1"/>
  <c r="D1507" i="1"/>
  <c r="E1507" i="1" s="1"/>
  <c r="F1507" i="1" s="1"/>
  <c r="D2138" i="1"/>
  <c r="E2138" i="1" s="1"/>
  <c r="F2138" i="1" s="1"/>
  <c r="D2317" i="1"/>
  <c r="E2317" i="1" s="1"/>
  <c r="F2317" i="1" s="1"/>
  <c r="D1163" i="1"/>
  <c r="E1163" i="1" s="1"/>
  <c r="F1163" i="1" s="1"/>
  <c r="D2358" i="1"/>
  <c r="E2358" i="1" s="1"/>
  <c r="F2358" i="1" s="1"/>
  <c r="D1032" i="1"/>
  <c r="E1032" i="1" s="1"/>
  <c r="F1032" i="1" s="1"/>
  <c r="D1267" i="1"/>
  <c r="E1267" i="1" s="1"/>
  <c r="F1267" i="1" s="1"/>
  <c r="D3556" i="1"/>
  <c r="E3556" i="1" s="1"/>
  <c r="F3556" i="1" s="1"/>
  <c r="D3456" i="1"/>
  <c r="E3456" i="1" s="1"/>
  <c r="F3456" i="1" s="1"/>
  <c r="D1735" i="1"/>
  <c r="E1735" i="1" s="1"/>
  <c r="F1735" i="1" s="1"/>
  <c r="D3869" i="1"/>
  <c r="E3869" i="1" s="1"/>
  <c r="F3869" i="1" s="1"/>
  <c r="D1519" i="1"/>
  <c r="E1519" i="1" s="1"/>
  <c r="F1519" i="1" s="1"/>
  <c r="D2162" i="1"/>
  <c r="E2162" i="1" s="1"/>
  <c r="F2162" i="1" s="1"/>
  <c r="D3803" i="1"/>
  <c r="E3803" i="1" s="1"/>
  <c r="F3803" i="1" s="1"/>
  <c r="D1832" i="1"/>
  <c r="E1832" i="1" s="1"/>
  <c r="F1832" i="1" s="1"/>
  <c r="D3578" i="1"/>
  <c r="E3578" i="1" s="1"/>
  <c r="F3578" i="1" s="1"/>
  <c r="D1486" i="1"/>
  <c r="E1486" i="1" s="1"/>
  <c r="F1486" i="1" s="1"/>
  <c r="D3217" i="1"/>
  <c r="E3217" i="1" s="1"/>
  <c r="F3217" i="1" s="1"/>
  <c r="D1016" i="1"/>
  <c r="E1016" i="1" s="1"/>
  <c r="F1016" i="1" s="1"/>
  <c r="D1218" i="1"/>
  <c r="E1218" i="1" s="1"/>
  <c r="F1218" i="1" s="1"/>
  <c r="D2133" i="1"/>
  <c r="E2133" i="1" s="1"/>
  <c r="F2133" i="1" s="1"/>
  <c r="D3659" i="1"/>
  <c r="E3659" i="1" s="1"/>
  <c r="F3659" i="1" s="1"/>
  <c r="D1388" i="1"/>
  <c r="E1388" i="1" s="1"/>
  <c r="F1388" i="1" s="1"/>
  <c r="D2888" i="1"/>
  <c r="E2888" i="1" s="1"/>
  <c r="F2888" i="1" s="1"/>
  <c r="D1905" i="1"/>
  <c r="E1905" i="1" s="1"/>
  <c r="F1905" i="1" s="1"/>
  <c r="D1464" i="1"/>
  <c r="E1464" i="1" s="1"/>
  <c r="F1464" i="1" s="1"/>
  <c r="D3099" i="1"/>
  <c r="E3099" i="1" s="1"/>
  <c r="F3099" i="1" s="1"/>
  <c r="D3408" i="1"/>
  <c r="E3408" i="1" s="1"/>
  <c r="F3408" i="1" s="1"/>
  <c r="D1090" i="1"/>
  <c r="E1090" i="1" s="1"/>
  <c r="F1090" i="1" s="1"/>
  <c r="D2569" i="1"/>
  <c r="E2569" i="1" s="1"/>
  <c r="F2569" i="1" s="1"/>
  <c r="D1062" i="1"/>
  <c r="E1062" i="1" s="1"/>
  <c r="F1062" i="1" s="1"/>
  <c r="D1400" i="1"/>
  <c r="E1400" i="1" s="1"/>
  <c r="F1400" i="1" s="1"/>
  <c r="D1013" i="1"/>
  <c r="E1013" i="1" s="1"/>
  <c r="F1013" i="1" s="1"/>
  <c r="D1907" i="1"/>
  <c r="E1907" i="1" s="1"/>
  <c r="F1907" i="1" s="1"/>
  <c r="D2498" i="1"/>
  <c r="E2498" i="1" s="1"/>
  <c r="F2498" i="1" s="1"/>
  <c r="D1791" i="1"/>
  <c r="E1791" i="1" s="1"/>
  <c r="F1791" i="1" s="1"/>
  <c r="D2585" i="1"/>
  <c r="E2585" i="1" s="1"/>
  <c r="F2585" i="1" s="1"/>
  <c r="D1187" i="1"/>
  <c r="E1187" i="1" s="1"/>
  <c r="F1187" i="1" s="1"/>
  <c r="D1428" i="1"/>
  <c r="E1428" i="1" s="1"/>
  <c r="F1428" i="1" s="1"/>
  <c r="D1960" i="1"/>
  <c r="E1960" i="1" s="1"/>
  <c r="F1960" i="1" s="1"/>
  <c r="D2232" i="1"/>
  <c r="E2232" i="1" s="1"/>
  <c r="F2232" i="1" s="1"/>
  <c r="D2842" i="1"/>
  <c r="E2842" i="1" s="1"/>
  <c r="F2842" i="1" s="1"/>
  <c r="D3286" i="1"/>
  <c r="E3286" i="1" s="1"/>
  <c r="F3286" i="1" s="1"/>
  <c r="D1129" i="1"/>
  <c r="E1129" i="1" s="1"/>
  <c r="F1129" i="1" s="1"/>
  <c r="D3608" i="1"/>
  <c r="E3608" i="1" s="1"/>
  <c r="F3608" i="1" s="1"/>
  <c r="D1175" i="1"/>
  <c r="E1175" i="1" s="1"/>
  <c r="F1175" i="1" s="1"/>
  <c r="D3360" i="1"/>
  <c r="E3360" i="1" s="1"/>
  <c r="F3360" i="1" s="1"/>
  <c r="D3972" i="1"/>
  <c r="E3972" i="1" s="1"/>
  <c r="F3972" i="1" s="1"/>
  <c r="D1088" i="1"/>
  <c r="E1088" i="1" s="1"/>
  <c r="F1088" i="1" s="1"/>
  <c r="D1796" i="1"/>
  <c r="E1796" i="1" s="1"/>
  <c r="F1796" i="1" s="1"/>
  <c r="D1138" i="1"/>
  <c r="E1138" i="1" s="1"/>
  <c r="F1138" i="1" s="1"/>
  <c r="D2855" i="1"/>
  <c r="E2855" i="1" s="1"/>
  <c r="F2855" i="1" s="1"/>
  <c r="D3271" i="1"/>
  <c r="E3271" i="1" s="1"/>
  <c r="F3271" i="1" s="1"/>
  <c r="D2591" i="1"/>
  <c r="E2591" i="1" s="1"/>
  <c r="F2591" i="1" s="1"/>
  <c r="D3978" i="1"/>
  <c r="E3978" i="1" s="1"/>
  <c r="F3978" i="1" s="1"/>
  <c r="D3868" i="1"/>
  <c r="E3868" i="1" s="1"/>
  <c r="F3868" i="1" s="1"/>
  <c r="D3750" i="1"/>
  <c r="E3750" i="1" s="1"/>
  <c r="F3750" i="1" s="1"/>
  <c r="D1863" i="1"/>
  <c r="E1863" i="1" s="1"/>
  <c r="F1863" i="1" s="1"/>
  <c r="D1114" i="1"/>
  <c r="E1114" i="1" s="1"/>
  <c r="F1114" i="1" s="1"/>
  <c r="D1051" i="1"/>
  <c r="E1051" i="1" s="1"/>
  <c r="F1051" i="1" s="1"/>
  <c r="D1564" i="1"/>
  <c r="E1564" i="1" s="1"/>
  <c r="F1564" i="1" s="1"/>
  <c r="D3177" i="1"/>
  <c r="E3177" i="1" s="1"/>
  <c r="F3177" i="1" s="1"/>
  <c r="D1949" i="1"/>
  <c r="E1949" i="1" s="1"/>
  <c r="F1949" i="1" s="1"/>
  <c r="D2343" i="1"/>
  <c r="E2343" i="1" s="1"/>
  <c r="F2343" i="1" s="1"/>
  <c r="D3047" i="1"/>
  <c r="E3047" i="1" s="1"/>
  <c r="F3047" i="1" s="1"/>
  <c r="D3353" i="1"/>
  <c r="E3353" i="1" s="1"/>
  <c r="F3353" i="1" s="1"/>
  <c r="D3747" i="1"/>
  <c r="E3747" i="1" s="1"/>
  <c r="F3747" i="1" s="1"/>
  <c r="D3850" i="1"/>
  <c r="E3850" i="1" s="1"/>
  <c r="F3850" i="1" s="1"/>
  <c r="D3976" i="1"/>
  <c r="E3976" i="1" s="1"/>
  <c r="F3976" i="1" s="1"/>
  <c r="D3004" i="1"/>
  <c r="E3004" i="1" s="1"/>
  <c r="F3004" i="1" s="1"/>
  <c r="D2630" i="1"/>
  <c r="E2630" i="1" s="1"/>
  <c r="F2630" i="1" s="1"/>
  <c r="D3860" i="1"/>
  <c r="E3860" i="1" s="1"/>
  <c r="F3860" i="1" s="1"/>
  <c r="D2924" i="1"/>
  <c r="E2924" i="1" s="1"/>
  <c r="F2924" i="1" s="1"/>
  <c r="D3257" i="1"/>
  <c r="E3257" i="1" s="1"/>
  <c r="F3257" i="1" s="1"/>
  <c r="D2371" i="1"/>
  <c r="E2371" i="1" s="1"/>
  <c r="F2371" i="1" s="1"/>
  <c r="D1854" i="1"/>
  <c r="E1854" i="1" s="1"/>
  <c r="F1854" i="1" s="1"/>
  <c r="D1697" i="1"/>
  <c r="E1697" i="1" s="1"/>
  <c r="F1697" i="1" s="1"/>
  <c r="D3588" i="1"/>
  <c r="E3588" i="1" s="1"/>
  <c r="F3588" i="1" s="1"/>
  <c r="D2367" i="1"/>
  <c r="E2367" i="1" s="1"/>
  <c r="F2367" i="1" s="1"/>
  <c r="D2860" i="1"/>
  <c r="E2860" i="1" s="1"/>
  <c r="F2860" i="1" s="1"/>
  <c r="D2260" i="1"/>
  <c r="E2260" i="1" s="1"/>
  <c r="F2260" i="1" s="1"/>
  <c r="D2903" i="1"/>
  <c r="E2903" i="1" s="1"/>
  <c r="F2903" i="1" s="1"/>
  <c r="D3415" i="1"/>
  <c r="E3415" i="1" s="1"/>
  <c r="F3415" i="1" s="1"/>
  <c r="D3738" i="1"/>
  <c r="E3738" i="1" s="1"/>
  <c r="F3738" i="1" s="1"/>
  <c r="D3101" i="1"/>
  <c r="E3101" i="1" s="1"/>
  <c r="F3101" i="1" s="1"/>
  <c r="D3267" i="1"/>
  <c r="E3267" i="1" s="1"/>
  <c r="F3267" i="1" s="1"/>
  <c r="D3061" i="1"/>
  <c r="E3061" i="1" s="1"/>
  <c r="F3061" i="1" s="1"/>
  <c r="D3782" i="1"/>
  <c r="E3782" i="1" s="1"/>
  <c r="F3782" i="1" s="1"/>
  <c r="D3794" i="1"/>
  <c r="E3794" i="1" s="1"/>
  <c r="F3794" i="1" s="1"/>
  <c r="D2503" i="1"/>
  <c r="E2503" i="1" s="1"/>
  <c r="F2503" i="1" s="1"/>
  <c r="D2425" i="1"/>
  <c r="E2425" i="1" s="1"/>
  <c r="F2425" i="1" s="1"/>
  <c r="D2082" i="1"/>
  <c r="E2082" i="1" s="1"/>
  <c r="F2082" i="1" s="1"/>
  <c r="D1674" i="1"/>
  <c r="E1674" i="1" s="1"/>
  <c r="F1674" i="1" s="1"/>
  <c r="D2833" i="1"/>
  <c r="E2833" i="1" s="1"/>
  <c r="F2833" i="1" s="1"/>
  <c r="D3302" i="1"/>
  <c r="E3302" i="1" s="1"/>
  <c r="F3302" i="1" s="1"/>
  <c r="D1554" i="1"/>
  <c r="E1554" i="1" s="1"/>
  <c r="F1554" i="1" s="1"/>
  <c r="D2398" i="1"/>
  <c r="E2398" i="1" s="1"/>
  <c r="F2398" i="1" s="1"/>
  <c r="D3710" i="1"/>
  <c r="E3710" i="1" s="1"/>
  <c r="F3710" i="1" s="1"/>
  <c r="D1692" i="1"/>
  <c r="E1692" i="1" s="1"/>
  <c r="F1692" i="1" s="1"/>
  <c r="D2132" i="1"/>
  <c r="E2132" i="1" s="1"/>
  <c r="F2132" i="1" s="1"/>
  <c r="D1445" i="1"/>
  <c r="E1445" i="1" s="1"/>
  <c r="F1445" i="1" s="1"/>
  <c r="D2272" i="1"/>
  <c r="E2272" i="1" s="1"/>
  <c r="F2272" i="1" s="1"/>
  <c r="D2346" i="1"/>
  <c r="E2346" i="1" s="1"/>
  <c r="F2346" i="1" s="1"/>
  <c r="D2724" i="1"/>
  <c r="E2724" i="1" s="1"/>
  <c r="F2724" i="1" s="1"/>
  <c r="D3959" i="1"/>
  <c r="E3959" i="1" s="1"/>
  <c r="F3959" i="1" s="1"/>
  <c r="D2089" i="1"/>
  <c r="E2089" i="1" s="1"/>
  <c r="F2089" i="1" s="1"/>
  <c r="D3727" i="1"/>
  <c r="E3727" i="1" s="1"/>
  <c r="F3727" i="1" s="1"/>
  <c r="D3888" i="1"/>
  <c r="E3888" i="1" s="1"/>
  <c r="F3888" i="1" s="1"/>
  <c r="D3772" i="1"/>
  <c r="E3772" i="1" s="1"/>
  <c r="F3772" i="1" s="1"/>
  <c r="D2656" i="1"/>
  <c r="E2656" i="1" s="1"/>
  <c r="F2656" i="1" s="1"/>
  <c r="D3187" i="1"/>
  <c r="E3187" i="1" s="1"/>
  <c r="F3187" i="1" s="1"/>
  <c r="D3859" i="1"/>
  <c r="E3859" i="1" s="1"/>
  <c r="F3859" i="1" s="1"/>
  <c r="D3685" i="1"/>
  <c r="E3685" i="1" s="1"/>
  <c r="F3685" i="1" s="1"/>
  <c r="D1786" i="1"/>
  <c r="E1786" i="1" s="1"/>
  <c r="F1786" i="1" s="1"/>
  <c r="D1292" i="1"/>
  <c r="E1292" i="1" s="1"/>
  <c r="F1292" i="1" s="1"/>
  <c r="D3474" i="1"/>
  <c r="E3474" i="1" s="1"/>
  <c r="F3474" i="1" s="1"/>
  <c r="D2480" i="1"/>
  <c r="E2480" i="1" s="1"/>
  <c r="F2480" i="1" s="1"/>
  <c r="D2866" i="1"/>
  <c r="E2866" i="1" s="1"/>
  <c r="F2866" i="1" s="1"/>
  <c r="D2777" i="1"/>
  <c r="E2777" i="1" s="1"/>
  <c r="F2777" i="1" s="1"/>
  <c r="D3268" i="1"/>
  <c r="E3268" i="1" s="1"/>
  <c r="F3268" i="1" s="1"/>
  <c r="D3660" i="1"/>
  <c r="E3660" i="1" s="1"/>
  <c r="F3660" i="1" s="1"/>
  <c r="D1070" i="1"/>
  <c r="E1070" i="1" s="1"/>
  <c r="F1070" i="1" s="1"/>
  <c r="D1548" i="1"/>
  <c r="E1548" i="1" s="1"/>
  <c r="F1548" i="1" s="1"/>
  <c r="D2570" i="1"/>
  <c r="E2570" i="1" s="1"/>
  <c r="F2570" i="1" s="1"/>
  <c r="D3535" i="1"/>
  <c r="E3535" i="1" s="1"/>
  <c r="F3535" i="1" s="1"/>
  <c r="D1326" i="1"/>
  <c r="E1326" i="1" s="1"/>
  <c r="F1326" i="1" s="1"/>
  <c r="D3743" i="1"/>
  <c r="E3743" i="1" s="1"/>
  <c r="F3743" i="1" s="1"/>
  <c r="D3853" i="1"/>
  <c r="E3853" i="1" s="1"/>
  <c r="F3853" i="1" s="1"/>
  <c r="D2606" i="1"/>
  <c r="E2606" i="1" s="1"/>
  <c r="F2606" i="1" s="1"/>
  <c r="D1574" i="1"/>
  <c r="E1574" i="1" s="1"/>
  <c r="F1574" i="1" s="1"/>
  <c r="D1078" i="1"/>
  <c r="E1078" i="1" s="1"/>
  <c r="F1078" i="1" s="1"/>
  <c r="D3719" i="1"/>
  <c r="E3719" i="1" s="1"/>
  <c r="F3719" i="1" s="1"/>
  <c r="D3062" i="1"/>
  <c r="E3062" i="1" s="1"/>
  <c r="F3062" i="1" s="1"/>
  <c r="D2762" i="1"/>
  <c r="E2762" i="1" s="1"/>
  <c r="F2762" i="1" s="1"/>
  <c r="D3752" i="1"/>
  <c r="E3752" i="1" s="1"/>
  <c r="F3752" i="1" s="1"/>
  <c r="D1150" i="1"/>
  <c r="E1150" i="1" s="1"/>
  <c r="F1150" i="1" s="1"/>
  <c r="D1139" i="1"/>
  <c r="E1139" i="1" s="1"/>
  <c r="F1139" i="1" s="1"/>
  <c r="D1683" i="1"/>
  <c r="E1683" i="1" s="1"/>
  <c r="F1683" i="1" s="1"/>
  <c r="D2554" i="1"/>
  <c r="E2554" i="1" s="1"/>
  <c r="F2554" i="1" s="1"/>
  <c r="D3367" i="1"/>
  <c r="E3367" i="1" s="1"/>
  <c r="F3367" i="1" s="1"/>
  <c r="D3158" i="1"/>
  <c r="E3158" i="1" s="1"/>
  <c r="F3158" i="1" s="1"/>
  <c r="D3945" i="1"/>
  <c r="E3945" i="1" s="1"/>
  <c r="F3945" i="1" s="1"/>
  <c r="D2182" i="1"/>
  <c r="E2182" i="1" s="1"/>
  <c r="F2182" i="1" s="1"/>
  <c r="D1505" i="1"/>
  <c r="E1505" i="1" s="1"/>
  <c r="F1505" i="1" s="1"/>
  <c r="D3936" i="1"/>
  <c r="E3936" i="1" s="1"/>
  <c r="F3936" i="1" s="1"/>
  <c r="D1594" i="1"/>
  <c r="E1594" i="1" s="1"/>
  <c r="F1594" i="1" s="1"/>
  <c r="D1204" i="1"/>
  <c r="E1204" i="1" s="1"/>
  <c r="F1204" i="1" s="1"/>
  <c r="D3443" i="1"/>
  <c r="E3443" i="1" s="1"/>
  <c r="F3443" i="1" s="1"/>
  <c r="D3714" i="1"/>
  <c r="E3714" i="1" s="1"/>
  <c r="F3714" i="1" s="1"/>
  <c r="D2267" i="1"/>
  <c r="E2267" i="1" s="1"/>
  <c r="F2267" i="1" s="1"/>
  <c r="D3886" i="1"/>
  <c r="E3886" i="1" s="1"/>
  <c r="F3886" i="1" s="1"/>
  <c r="D3428" i="1"/>
  <c r="E3428" i="1" s="1"/>
  <c r="F3428" i="1" s="1"/>
  <c r="D1105" i="1"/>
  <c r="E1105" i="1" s="1"/>
  <c r="F1105" i="1" s="1"/>
  <c r="D1647" i="1"/>
  <c r="E1647" i="1" s="1"/>
  <c r="F1647" i="1" s="1"/>
  <c r="D2792" i="1"/>
  <c r="E2792" i="1" s="1"/>
  <c r="F2792" i="1" s="1"/>
  <c r="D1617" i="1"/>
  <c r="E1617" i="1" s="1"/>
  <c r="F1617" i="1" s="1"/>
  <c r="D1102" i="1"/>
  <c r="E1102" i="1" s="1"/>
  <c r="F1102" i="1" s="1"/>
  <c r="D1205" i="1"/>
  <c r="E1205" i="1" s="1"/>
  <c r="F1205" i="1" s="1"/>
  <c r="D2755" i="1"/>
  <c r="E2755" i="1" s="1"/>
  <c r="F2755" i="1" s="1"/>
  <c r="D1430" i="1"/>
  <c r="E1430" i="1" s="1"/>
  <c r="F1430" i="1" s="1"/>
  <c r="D2843" i="1"/>
  <c r="E2843" i="1" s="1"/>
  <c r="F2843" i="1" s="1"/>
  <c r="D3960" i="1"/>
  <c r="E3960" i="1" s="1"/>
  <c r="F3960" i="1" s="1"/>
  <c r="D3867" i="1"/>
  <c r="E3867" i="1" s="1"/>
  <c r="F3867" i="1" s="1"/>
  <c r="D3493" i="1"/>
  <c r="E3493" i="1" s="1"/>
  <c r="F3493" i="1" s="1"/>
  <c r="D1598" i="1"/>
  <c r="E1598" i="1" s="1"/>
  <c r="F1598" i="1" s="1"/>
  <c r="D3755" i="1"/>
  <c r="E3755" i="1" s="1"/>
  <c r="F3755" i="1" s="1"/>
  <c r="D1689" i="1"/>
  <c r="E1689" i="1" s="1"/>
  <c r="F1689" i="1" s="1"/>
  <c r="D2208" i="1"/>
  <c r="E2208" i="1" s="1"/>
  <c r="F2208" i="1" s="1"/>
  <c r="D2918" i="1"/>
  <c r="E2918" i="1" s="1"/>
  <c r="F2918" i="1" s="1"/>
  <c r="D2278" i="1"/>
  <c r="E2278" i="1" s="1"/>
  <c r="F2278" i="1" s="1"/>
  <c r="D3315" i="1"/>
  <c r="E3315" i="1" s="1"/>
  <c r="F3315" i="1" s="1"/>
  <c r="D1440" i="1"/>
  <c r="E1440" i="1" s="1"/>
  <c r="F1440" i="1" s="1"/>
  <c r="D1197" i="1"/>
  <c r="E1197" i="1" s="1"/>
  <c r="F1197" i="1" s="1"/>
  <c r="D2563" i="1"/>
  <c r="E2563" i="1" s="1"/>
  <c r="F2563" i="1" s="1"/>
  <c r="D3541" i="1"/>
  <c r="E3541" i="1" s="1"/>
  <c r="F3541" i="1" s="1"/>
  <c r="D3917" i="1"/>
  <c r="E3917" i="1" s="1"/>
  <c r="F3917" i="1" s="1"/>
  <c r="D3866" i="1"/>
  <c r="E3866" i="1" s="1"/>
  <c r="F3866" i="1" s="1"/>
  <c r="D3935" i="1"/>
  <c r="E3935" i="1" s="1"/>
  <c r="F3935" i="1" s="1"/>
  <c r="D2100" i="1"/>
  <c r="E2100" i="1" s="1"/>
  <c r="F2100" i="1" s="1"/>
  <c r="D2327" i="1"/>
  <c r="E2327" i="1" s="1"/>
  <c r="F2327" i="1" s="1"/>
  <c r="D2757" i="1"/>
  <c r="E2757" i="1" s="1"/>
  <c r="F2757" i="1" s="1"/>
  <c r="D1478" i="1"/>
  <c r="E1478" i="1" s="1"/>
  <c r="F1478" i="1" s="1"/>
  <c r="D1301" i="1"/>
  <c r="E1301" i="1" s="1"/>
  <c r="F1301" i="1" s="1"/>
  <c r="D2062" i="1"/>
  <c r="E2062" i="1" s="1"/>
  <c r="F2062" i="1" s="1"/>
  <c r="D3623" i="1"/>
  <c r="E3623" i="1" s="1"/>
  <c r="F3623" i="1" s="1"/>
  <c r="D3088" i="1"/>
  <c r="E3088" i="1" s="1"/>
  <c r="F3088" i="1" s="1"/>
  <c r="D2239" i="1"/>
  <c r="E2239" i="1" s="1"/>
  <c r="F2239" i="1" s="1"/>
  <c r="D2479" i="1"/>
  <c r="E2479" i="1" s="1"/>
  <c r="F2479" i="1" s="1"/>
  <c r="D1780" i="1"/>
  <c r="E1780" i="1" s="1"/>
  <c r="F1780" i="1" s="1"/>
  <c r="D2180" i="1"/>
  <c r="E2180" i="1" s="1"/>
  <c r="F2180" i="1" s="1"/>
  <c r="D1406" i="1"/>
  <c r="E1406" i="1" s="1"/>
  <c r="F1406" i="1" s="1"/>
  <c r="D1149" i="1"/>
  <c r="E1149" i="1" s="1"/>
  <c r="F1149" i="1" s="1"/>
  <c r="D1413" i="1"/>
  <c r="E1413" i="1" s="1"/>
  <c r="F1413" i="1" s="1"/>
  <c r="D1761" i="1"/>
  <c r="E1761" i="1" s="1"/>
  <c r="F1761" i="1" s="1"/>
  <c r="D3085" i="1"/>
  <c r="E3085" i="1" s="1"/>
  <c r="F3085" i="1" s="1"/>
  <c r="D2773" i="1"/>
  <c r="E2773" i="1" s="1"/>
  <c r="F2773" i="1" s="1"/>
  <c r="D2946" i="1"/>
  <c r="E2946" i="1" s="1"/>
  <c r="F2946" i="1" s="1"/>
  <c r="D3242" i="1"/>
  <c r="E3242" i="1" s="1"/>
  <c r="F3242" i="1" s="1"/>
  <c r="D3371" i="1"/>
  <c r="E3371" i="1" s="1"/>
  <c r="F3371" i="1" s="1"/>
  <c r="D1964" i="1"/>
  <c r="E1964" i="1" s="1"/>
  <c r="F1964" i="1" s="1"/>
  <c r="D1021" i="1"/>
  <c r="E1021" i="1" s="1"/>
  <c r="F1021" i="1" s="1"/>
  <c r="D1514" i="1"/>
  <c r="E1514" i="1" s="1"/>
  <c r="F1514" i="1" s="1"/>
  <c r="D3435" i="1"/>
  <c r="E3435" i="1" s="1"/>
  <c r="F3435" i="1" s="1"/>
  <c r="D3540" i="1"/>
  <c r="E3540" i="1" s="1"/>
  <c r="F3540" i="1" s="1"/>
  <c r="D1427" i="1"/>
  <c r="E1427" i="1" s="1"/>
  <c r="F1427" i="1" s="1"/>
  <c r="D3961" i="1"/>
  <c r="E3961" i="1" s="1"/>
  <c r="F3961" i="1" s="1"/>
  <c r="D1836" i="1"/>
  <c r="E1836" i="1" s="1"/>
  <c r="F1836" i="1" s="1"/>
  <c r="D2287" i="1"/>
  <c r="E2287" i="1" s="1"/>
  <c r="F2287" i="1" s="1"/>
  <c r="D2215" i="1"/>
  <c r="E2215" i="1" s="1"/>
  <c r="F2215" i="1" s="1"/>
  <c r="D1182" i="1"/>
  <c r="E1182" i="1" s="1"/>
  <c r="F1182" i="1" s="1"/>
  <c r="D3572" i="1"/>
  <c r="E3572" i="1" s="1"/>
  <c r="F3572" i="1" s="1"/>
  <c r="D3679" i="1"/>
  <c r="E3679" i="1" s="1"/>
  <c r="F3679" i="1" s="1"/>
  <c r="D2921" i="1"/>
  <c r="E2921" i="1" s="1"/>
  <c r="F2921" i="1" s="1"/>
  <c r="D3226" i="1"/>
  <c r="E3226" i="1" s="1"/>
  <c r="F3226" i="1" s="1"/>
  <c r="D3594" i="1"/>
  <c r="E3594" i="1" s="1"/>
  <c r="F3594" i="1" s="1"/>
  <c r="D2716" i="1"/>
  <c r="E2716" i="1" s="1"/>
  <c r="F2716" i="1" s="1"/>
  <c r="D3261" i="1"/>
  <c r="E3261" i="1" s="1"/>
  <c r="F3261" i="1" s="1"/>
  <c r="D3292" i="1"/>
  <c r="E3292" i="1" s="1"/>
  <c r="F3292" i="1" s="1"/>
  <c r="D1502" i="1"/>
  <c r="E1502" i="1" s="1"/>
  <c r="F1502" i="1" s="1"/>
  <c r="D3614" i="1"/>
  <c r="E3614" i="1" s="1"/>
  <c r="F3614" i="1" s="1"/>
  <c r="D2156" i="1"/>
  <c r="E2156" i="1" s="1"/>
  <c r="F2156" i="1" s="1"/>
  <c r="D2990" i="1"/>
  <c r="E2990" i="1" s="1"/>
  <c r="F2990" i="1" s="1"/>
  <c r="D3544" i="1"/>
  <c r="E3544" i="1" s="1"/>
  <c r="F3544" i="1" s="1"/>
  <c r="D3537" i="1"/>
  <c r="E3537" i="1" s="1"/>
  <c r="F3537" i="1" s="1"/>
  <c r="D1995" i="1"/>
  <c r="E1995" i="1" s="1"/>
  <c r="F1995" i="1" s="1"/>
  <c r="D2821" i="1"/>
  <c r="E2821" i="1" s="1"/>
  <c r="F2821" i="1" s="1"/>
  <c r="D3438" i="1"/>
  <c r="E3438" i="1" s="1"/>
  <c r="F3438" i="1" s="1"/>
  <c r="D1343" i="1"/>
  <c r="E1343" i="1" s="1"/>
  <c r="F1343" i="1" s="1"/>
  <c r="D3220" i="1"/>
  <c r="E3220" i="1" s="1"/>
  <c r="F3220" i="1" s="1"/>
  <c r="D2021" i="1"/>
  <c r="E2021" i="1" s="1"/>
  <c r="F2021" i="1" s="1"/>
  <c r="D2733" i="1"/>
  <c r="E2733" i="1" s="1"/>
  <c r="F2733" i="1" s="1"/>
  <c r="D3843" i="1"/>
  <c r="E3843" i="1" s="1"/>
  <c r="F3843" i="1" s="1"/>
  <c r="D1979" i="1"/>
  <c r="E1979" i="1" s="1"/>
  <c r="F1979" i="1" s="1"/>
  <c r="D3929" i="1"/>
  <c r="E3929" i="1" s="1"/>
  <c r="F3929" i="1" s="1"/>
  <c r="D3051" i="1"/>
  <c r="E3051" i="1" s="1"/>
  <c r="F3051" i="1" s="1"/>
  <c r="D2288" i="1"/>
  <c r="E2288" i="1" s="1"/>
  <c r="F2288" i="1" s="1"/>
  <c r="D2009" i="1"/>
  <c r="E2009" i="1" s="1"/>
  <c r="F2009" i="1" s="1"/>
  <c r="D2121" i="1"/>
  <c r="E2121" i="1" s="1"/>
  <c r="F2121" i="1" s="1"/>
  <c r="D3345" i="1"/>
  <c r="E3345" i="1" s="1"/>
  <c r="F3345" i="1" s="1"/>
  <c r="D3390" i="1"/>
  <c r="E3390" i="1" s="1"/>
  <c r="F3390" i="1" s="1"/>
  <c r="D3118" i="1"/>
  <c r="E3118" i="1" s="1"/>
  <c r="F3118" i="1" s="1"/>
  <c r="D3876" i="1"/>
  <c r="E3876" i="1" s="1"/>
  <c r="F3876" i="1" s="1"/>
  <c r="D3045" i="1"/>
  <c r="E3045" i="1" s="1"/>
  <c r="F3045" i="1" s="1"/>
  <c r="D1246" i="1"/>
  <c r="E1246" i="1" s="1"/>
  <c r="F1246" i="1" s="1"/>
  <c r="D2813" i="1"/>
  <c r="E2813" i="1" s="1"/>
  <c r="F2813" i="1" s="1"/>
  <c r="D3900" i="1"/>
  <c r="E3900" i="1" s="1"/>
  <c r="F3900" i="1" s="1"/>
  <c r="D2726" i="1"/>
  <c r="E2726" i="1" s="1"/>
  <c r="F2726" i="1" s="1"/>
  <c r="D3213" i="1"/>
  <c r="E3213" i="1" s="1"/>
  <c r="F3213" i="1" s="1"/>
  <c r="D1325" i="1"/>
  <c r="E1325" i="1" s="1"/>
  <c r="F1325" i="1" s="1"/>
  <c r="D1504" i="1"/>
  <c r="E1504" i="1" s="1"/>
  <c r="F1504" i="1" s="1"/>
  <c r="D1516" i="1"/>
  <c r="E1516" i="1" s="1"/>
  <c r="F1516" i="1" s="1"/>
  <c r="D2290" i="1"/>
  <c r="E2290" i="1" s="1"/>
  <c r="F2290" i="1" s="1"/>
  <c r="D3167" i="1"/>
  <c r="E3167" i="1" s="1"/>
  <c r="F3167" i="1" s="1"/>
  <c r="D3486" i="1"/>
  <c r="E3486" i="1" s="1"/>
  <c r="F3486" i="1" s="1"/>
  <c r="D1377" i="1"/>
  <c r="E1377" i="1" s="1"/>
  <c r="F1377" i="1" s="1"/>
  <c r="D1450" i="1"/>
  <c r="E1450" i="1" s="1"/>
  <c r="F1450" i="1" s="1"/>
  <c r="D3068" i="1"/>
  <c r="E3068" i="1" s="1"/>
  <c r="F3068" i="1" s="1"/>
  <c r="D2361" i="1"/>
  <c r="E2361" i="1" s="1"/>
  <c r="F2361" i="1" s="1"/>
  <c r="D3688" i="1"/>
  <c r="E3688" i="1" s="1"/>
  <c r="F3688" i="1" s="1"/>
  <c r="D2283" i="1"/>
  <c r="E2283" i="1" s="1"/>
  <c r="F2283" i="1" s="1"/>
  <c r="D1628" i="1"/>
  <c r="E1628" i="1" s="1"/>
  <c r="F1628" i="1" s="1"/>
  <c r="D1045" i="1"/>
  <c r="E1045" i="1" s="1"/>
  <c r="F1045" i="1" s="1"/>
  <c r="D3503" i="1"/>
  <c r="E3503" i="1" s="1"/>
  <c r="F3503" i="1" s="1"/>
  <c r="D1950" i="1"/>
  <c r="E1950" i="1" s="1"/>
  <c r="F1950" i="1" s="1"/>
  <c r="D1242" i="1"/>
  <c r="E1242" i="1" s="1"/>
  <c r="F1242" i="1" s="1"/>
  <c r="D3611" i="1"/>
  <c r="E3611" i="1" s="1"/>
  <c r="F3611" i="1" s="1"/>
  <c r="D3275" i="1"/>
  <c r="E3275" i="1" s="1"/>
  <c r="F3275" i="1" s="1"/>
  <c r="D1453" i="1"/>
  <c r="E1453" i="1" s="1"/>
  <c r="F1453" i="1" s="1"/>
  <c r="D3207" i="1"/>
  <c r="E3207" i="1" s="1"/>
  <c r="F3207" i="1" s="1"/>
  <c r="D2981" i="1"/>
  <c r="E2981" i="1" s="1"/>
  <c r="F2981" i="1" s="1"/>
  <c r="D3023" i="1"/>
  <c r="E3023" i="1" s="1"/>
  <c r="F3023" i="1" s="1"/>
  <c r="D1698" i="1"/>
  <c r="E1698" i="1" s="1"/>
  <c r="F1698" i="1" s="1"/>
  <c r="D2642" i="1"/>
  <c r="E2642" i="1" s="1"/>
  <c r="F2642" i="1" s="1"/>
  <c r="D2782" i="1"/>
  <c r="E2782" i="1" s="1"/>
  <c r="F2782" i="1" s="1"/>
  <c r="D3547" i="1"/>
  <c r="E3547" i="1" s="1"/>
  <c r="F3547" i="1" s="1"/>
  <c r="D3301" i="1"/>
  <c r="E3301" i="1" s="1"/>
  <c r="F3301" i="1" s="1"/>
  <c r="D1418" i="1"/>
  <c r="E1418" i="1" s="1"/>
  <c r="F1418" i="1" s="1"/>
  <c r="D2088" i="1"/>
  <c r="E2088" i="1" s="1"/>
  <c r="F2088" i="1" s="1"/>
  <c r="D2619" i="1"/>
  <c r="E2619" i="1" s="1"/>
  <c r="F2619" i="1" s="1"/>
  <c r="D2063" i="1"/>
  <c r="E2063" i="1" s="1"/>
  <c r="F2063" i="1" s="1"/>
  <c r="D3877" i="1"/>
  <c r="E3877" i="1" s="1"/>
  <c r="F3877" i="1" s="1"/>
  <c r="D2691" i="1"/>
  <c r="E2691" i="1" s="1"/>
  <c r="F2691" i="1" s="1"/>
  <c r="D2134" i="1"/>
  <c r="E2134" i="1" s="1"/>
  <c r="F2134" i="1" s="1"/>
  <c r="D2040" i="1"/>
  <c r="E2040" i="1" s="1"/>
  <c r="F2040" i="1" s="1"/>
  <c r="D2911" i="1"/>
  <c r="E2911" i="1" s="1"/>
  <c r="F2911" i="1" s="1"/>
  <c r="D3926" i="1"/>
  <c r="E3926" i="1" s="1"/>
  <c r="F3926" i="1" s="1"/>
  <c r="D1407" i="1"/>
  <c r="E1407" i="1" s="1"/>
  <c r="F1407" i="1" s="1"/>
  <c r="D2702" i="1"/>
  <c r="E2702" i="1" s="1"/>
  <c r="F2702" i="1" s="1"/>
  <c r="D2151" i="1"/>
  <c r="E2151" i="1" s="1"/>
  <c r="F2151" i="1" s="1"/>
  <c r="D1169" i="1"/>
  <c r="E1169" i="1" s="1"/>
  <c r="F1169" i="1" s="1"/>
  <c r="D1864" i="1"/>
  <c r="E1864" i="1" s="1"/>
  <c r="F1864" i="1" s="1"/>
  <c r="D3013" i="1"/>
  <c r="E3013" i="1" s="1"/>
  <c r="F3013" i="1" s="1"/>
  <c r="D3663" i="1"/>
  <c r="E3663" i="1" s="1"/>
  <c r="F3663" i="1" s="1"/>
  <c r="D1034" i="1"/>
  <c r="E1034" i="1" s="1"/>
  <c r="F1034" i="1" s="1"/>
  <c r="D2933" i="1"/>
  <c r="E2933" i="1" s="1"/>
  <c r="F2933" i="1" s="1"/>
  <c r="D2823" i="1"/>
  <c r="E2823" i="1" s="1"/>
  <c r="F2823" i="1" s="1"/>
  <c r="D1660" i="1"/>
  <c r="E1660" i="1" s="1"/>
  <c r="F1660" i="1" s="1"/>
  <c r="D1318" i="1"/>
  <c r="E1318" i="1" s="1"/>
  <c r="F1318" i="1" s="1"/>
  <c r="D1806" i="1"/>
  <c r="E1806" i="1" s="1"/>
  <c r="F1806" i="1" s="1"/>
  <c r="D1196" i="1"/>
  <c r="E1196" i="1" s="1"/>
  <c r="F1196" i="1" s="1"/>
  <c r="D1086" i="1"/>
  <c r="E1086" i="1" s="1"/>
  <c r="F1086" i="1" s="1"/>
  <c r="D1953" i="1"/>
  <c r="E1953" i="1" s="1"/>
  <c r="F1953" i="1" s="1"/>
  <c r="D2713" i="1"/>
  <c r="E2713" i="1" s="1"/>
  <c r="F2713" i="1" s="1"/>
  <c r="D3838" i="1"/>
  <c r="E3838" i="1" s="1"/>
  <c r="F3838" i="1" s="1"/>
  <c r="D1333" i="1"/>
  <c r="E1333" i="1" s="1"/>
  <c r="F1333" i="1" s="1"/>
  <c r="D2012" i="1"/>
  <c r="E2012" i="1" s="1"/>
  <c r="F2012" i="1" s="1"/>
  <c r="D1023" i="1"/>
  <c r="E1023" i="1" s="1"/>
  <c r="F1023" i="1" s="1"/>
  <c r="D2098" i="1"/>
  <c r="E2098" i="1" s="1"/>
  <c r="F2098" i="1" s="1"/>
  <c r="D2657" i="1"/>
  <c r="E2657" i="1" s="1"/>
  <c r="F2657" i="1" s="1"/>
  <c r="D2973" i="1"/>
  <c r="E2973" i="1" s="1"/>
  <c r="F2973" i="1" s="1"/>
  <c r="D1029" i="1"/>
  <c r="E1029" i="1" s="1"/>
  <c r="F1029" i="1" s="1"/>
  <c r="D3902" i="1"/>
  <c r="E3902" i="1" s="1"/>
  <c r="F3902" i="1" s="1"/>
  <c r="D1414" i="1"/>
  <c r="E1414" i="1" s="1"/>
  <c r="F1414" i="1" s="1"/>
  <c r="D2711" i="1"/>
  <c r="E2711" i="1" s="1"/>
  <c r="F2711" i="1" s="1"/>
  <c r="D3912" i="1"/>
  <c r="E3912" i="1" s="1"/>
  <c r="F3912" i="1" s="1"/>
  <c r="D3140" i="1"/>
  <c r="E3140" i="1" s="1"/>
  <c r="F3140" i="1" s="1"/>
  <c r="D1870" i="1"/>
  <c r="E1870" i="1" s="1"/>
  <c r="F1870" i="1" s="1"/>
  <c r="D3670" i="1"/>
  <c r="E3670" i="1" s="1"/>
  <c r="F3670" i="1" s="1"/>
  <c r="D2871" i="1"/>
  <c r="E2871" i="1" s="1"/>
  <c r="F2871" i="1" s="1"/>
  <c r="D3153" i="1"/>
  <c r="E3153" i="1" s="1"/>
  <c r="F3153" i="1" s="1"/>
  <c r="D1892" i="1"/>
  <c r="E1892" i="1" s="1"/>
  <c r="F1892" i="1" s="1"/>
  <c r="D3335" i="1"/>
  <c r="E3335" i="1" s="1"/>
  <c r="F3335" i="1" s="1"/>
  <c r="D2922" i="1"/>
  <c r="E2922" i="1" s="1"/>
  <c r="F2922" i="1" s="1"/>
  <c r="D3355" i="1"/>
  <c r="E3355" i="1" s="1"/>
  <c r="F3355" i="1" s="1"/>
  <c r="D1948" i="1"/>
  <c r="E1948" i="1" s="1"/>
  <c r="F1948" i="1" s="1"/>
  <c r="D3817" i="1"/>
  <c r="E3817" i="1" s="1"/>
  <c r="F3817" i="1" s="1"/>
  <c r="D3295" i="1"/>
  <c r="E3295" i="1" s="1"/>
  <c r="F3295" i="1" s="1"/>
  <c r="D3646" i="1"/>
  <c r="E3646" i="1" s="1"/>
  <c r="F3646" i="1" s="1"/>
  <c r="D3539" i="1"/>
  <c r="E3539" i="1" s="1"/>
  <c r="F3539" i="1" s="1"/>
  <c r="D1124" i="1"/>
  <c r="E1124" i="1" s="1"/>
  <c r="F1124" i="1" s="1"/>
  <c r="D1442" i="1"/>
  <c r="E1442" i="1" s="1"/>
  <c r="F1442" i="1" s="1"/>
  <c r="D1213" i="1"/>
  <c r="E1213" i="1" s="1"/>
  <c r="F1213" i="1" s="1"/>
  <c r="D2369" i="1"/>
  <c r="E2369" i="1" s="1"/>
  <c r="F2369" i="1" s="1"/>
  <c r="D2671" i="1"/>
  <c r="E2671" i="1" s="1"/>
  <c r="F2671" i="1" s="1"/>
  <c r="D3697" i="1"/>
  <c r="E3697" i="1" s="1"/>
  <c r="F3697" i="1" s="1"/>
  <c r="D1468" i="1"/>
  <c r="E1468" i="1" s="1"/>
  <c r="F1468" i="1" s="1"/>
  <c r="D1387" i="1"/>
  <c r="E1387" i="1" s="1"/>
  <c r="F1387" i="1" s="1"/>
  <c r="D2729" i="1"/>
  <c r="E2729" i="1" s="1"/>
  <c r="F2729" i="1" s="1"/>
  <c r="D3119" i="1"/>
  <c r="E3119" i="1" s="1"/>
  <c r="F3119" i="1" s="1"/>
  <c r="D3426" i="1"/>
  <c r="E3426" i="1" s="1"/>
  <c r="F3426" i="1" s="1"/>
  <c r="D1759" i="1"/>
  <c r="E1759" i="1" s="1"/>
  <c r="F1759" i="1" s="1"/>
  <c r="D2597" i="1"/>
  <c r="E2597" i="1" s="1"/>
  <c r="F2597" i="1" s="1"/>
  <c r="D2308" i="1"/>
  <c r="E2308" i="1" s="1"/>
  <c r="F2308" i="1" s="1"/>
  <c r="D2455" i="1"/>
  <c r="E2455" i="1" s="1"/>
  <c r="F2455" i="1" s="1"/>
  <c r="D1145" i="1"/>
  <c r="E1145" i="1" s="1"/>
  <c r="F1145" i="1" s="1"/>
  <c r="D3773" i="1"/>
  <c r="E3773" i="1" s="1"/>
  <c r="F3773" i="1" s="1"/>
  <c r="D2458" i="1"/>
  <c r="E2458" i="1" s="1"/>
  <c r="F2458" i="1" s="1"/>
  <c r="D2149" i="1"/>
  <c r="E2149" i="1" s="1"/>
  <c r="F2149" i="1" s="1"/>
  <c r="D1726" i="1"/>
  <c r="E1726" i="1" s="1"/>
  <c r="F1726" i="1" s="1"/>
  <c r="D3464" i="1"/>
  <c r="E3464" i="1" s="1"/>
  <c r="F3464" i="1" s="1"/>
  <c r="D1203" i="1"/>
  <c r="E1203" i="1" s="1"/>
  <c r="F1203" i="1" s="1"/>
  <c r="D3775" i="1"/>
  <c r="E3775" i="1" s="1"/>
  <c r="F3775" i="1" s="1"/>
  <c r="D2690" i="1"/>
  <c r="E2690" i="1" s="1"/>
  <c r="F2690" i="1" s="1"/>
  <c r="D3880" i="1"/>
  <c r="E3880" i="1" s="1"/>
  <c r="F3880" i="1" s="1"/>
  <c r="D3458" i="1"/>
  <c r="E3458" i="1" s="1"/>
  <c r="F3458" i="1" s="1"/>
  <c r="D1375" i="1"/>
  <c r="E1375" i="1" s="1"/>
  <c r="F1375" i="1" s="1"/>
  <c r="D1047" i="1"/>
  <c r="E1047" i="1" s="1"/>
  <c r="F1047" i="1" s="1"/>
  <c r="D1565" i="1"/>
  <c r="E1565" i="1" s="1"/>
  <c r="F1565" i="1" s="1"/>
  <c r="D3216" i="1"/>
  <c r="E3216" i="1" s="1"/>
  <c r="F3216" i="1" s="1"/>
  <c r="D2490" i="1"/>
  <c r="E2490" i="1" s="1"/>
  <c r="F2490" i="1" s="1"/>
  <c r="D3346" i="1"/>
  <c r="E3346" i="1" s="1"/>
  <c r="F3346" i="1" s="1"/>
  <c r="D2168" i="1"/>
  <c r="E2168" i="1" s="1"/>
  <c r="F2168" i="1" s="1"/>
  <c r="D1714" i="1"/>
  <c r="E1714" i="1" s="1"/>
  <c r="F1714" i="1" s="1"/>
  <c r="D1625" i="1"/>
  <c r="E1625" i="1" s="1"/>
  <c r="F1625" i="1" s="1"/>
  <c r="D2456" i="1"/>
  <c r="E2456" i="1" s="1"/>
  <c r="F2456" i="1" s="1"/>
  <c r="D1001" i="1"/>
  <c r="E1001" i="1" s="1"/>
  <c r="D3630" i="1"/>
  <c r="E3630" i="1" s="1"/>
  <c r="F3630" i="1" s="1"/>
  <c r="D1312" i="1"/>
  <c r="E1312" i="1" s="1"/>
  <c r="F1312" i="1" s="1"/>
  <c r="D2207" i="1"/>
  <c r="E2207" i="1" s="1"/>
  <c r="F2207" i="1" s="1"/>
  <c r="D1039" i="1"/>
  <c r="E1039" i="1" s="1"/>
  <c r="F1039" i="1" s="1"/>
  <c r="D3762" i="1"/>
  <c r="E3762" i="1" s="1"/>
  <c r="F3762" i="1" s="1"/>
  <c r="D2889" i="1"/>
  <c r="E2889" i="1" s="1"/>
  <c r="F2889" i="1" s="1"/>
  <c r="D2024" i="1"/>
  <c r="E2024" i="1" s="1"/>
  <c r="F2024" i="1" s="1"/>
  <c r="D2731" i="1"/>
  <c r="E2731" i="1" s="1"/>
  <c r="F2731" i="1" s="1"/>
  <c r="D3203" i="1"/>
  <c r="E3203" i="1" s="1"/>
  <c r="F3203" i="1" s="1"/>
  <c r="D1808" i="1"/>
  <c r="E1808" i="1" s="1"/>
  <c r="F1808" i="1" s="1"/>
  <c r="D1752" i="1"/>
  <c r="E1752" i="1" s="1"/>
  <c r="F1752" i="1" s="1"/>
  <c r="D1777" i="1"/>
  <c r="E1777" i="1" s="1"/>
  <c r="F1777" i="1" s="1"/>
  <c r="D2670" i="1"/>
  <c r="E2670" i="1" s="1"/>
  <c r="F2670" i="1" s="1"/>
  <c r="D3532" i="1"/>
  <c r="E3532" i="1" s="1"/>
  <c r="F3532" i="1" s="1"/>
  <c r="D3683" i="1"/>
  <c r="E3683" i="1" s="1"/>
  <c r="F3683" i="1" s="1"/>
  <c r="D3706" i="1"/>
  <c r="E3706" i="1" s="1"/>
  <c r="F3706" i="1" s="1"/>
  <c r="D1537" i="1"/>
  <c r="E1537" i="1" s="1"/>
  <c r="F1537" i="1" s="1"/>
  <c r="D1702" i="1"/>
  <c r="E1702" i="1" s="1"/>
  <c r="F1702" i="1" s="1"/>
  <c r="D1303" i="1"/>
  <c r="E1303" i="1" s="1"/>
  <c r="F1303" i="1" s="1"/>
  <c r="D2687" i="1"/>
  <c r="E2687" i="1" s="1"/>
  <c r="F2687" i="1" s="1"/>
  <c r="D1601" i="1"/>
  <c r="E1601" i="1" s="1"/>
  <c r="F1601" i="1" s="1"/>
  <c r="D1313" i="1"/>
  <c r="E1313" i="1" s="1"/>
  <c r="F1313" i="1" s="1"/>
  <c r="D2262" i="1"/>
  <c r="E2262" i="1" s="1"/>
  <c r="F2262" i="1" s="1"/>
  <c r="D1701" i="1"/>
  <c r="E1701" i="1" s="1"/>
  <c r="F1701" i="1" s="1"/>
  <c r="D2718" i="1"/>
  <c r="E2718" i="1" s="1"/>
  <c r="F2718" i="1" s="1"/>
  <c r="D1545" i="1"/>
  <c r="E1545" i="1" s="1"/>
  <c r="F1545" i="1" s="1"/>
  <c r="D2173" i="1"/>
  <c r="E2173" i="1" s="1"/>
  <c r="F2173" i="1" s="1"/>
  <c r="D2832" i="1"/>
  <c r="E2832" i="1" s="1"/>
  <c r="F2832" i="1" s="1"/>
  <c r="D3033" i="1"/>
  <c r="E3033" i="1" s="1"/>
  <c r="F3033" i="1" s="1"/>
  <c r="D1499" i="1"/>
  <c r="E1499" i="1" s="1"/>
  <c r="F1499" i="1" s="1"/>
  <c r="D1650" i="1"/>
  <c r="E1650" i="1" s="1"/>
  <c r="F1650" i="1" s="1"/>
  <c r="D2900" i="1"/>
  <c r="E2900" i="1" s="1"/>
  <c r="F2900" i="1" s="1"/>
  <c r="D1776" i="1"/>
  <c r="E1776" i="1" s="1"/>
  <c r="F1776" i="1" s="1"/>
  <c r="D1954" i="1"/>
  <c r="E1954" i="1" s="1"/>
  <c r="F1954" i="1" s="1"/>
  <c r="D2315" i="1"/>
  <c r="E2315" i="1" s="1"/>
  <c r="F2315" i="1" s="1"/>
  <c r="D2124" i="1"/>
  <c r="E2124" i="1" s="1"/>
  <c r="F2124" i="1" s="1"/>
  <c r="D3601" i="1"/>
  <c r="E3601" i="1" s="1"/>
  <c r="F3601" i="1" s="1"/>
  <c r="D3467" i="1"/>
  <c r="E3467" i="1" s="1"/>
  <c r="F3467" i="1" s="1"/>
  <c r="D2581" i="1"/>
  <c r="E2581" i="1" s="1"/>
  <c r="F2581" i="1" s="1"/>
  <c r="D2420" i="1"/>
  <c r="E2420" i="1" s="1"/>
  <c r="F2420" i="1" s="1"/>
  <c r="D3680" i="1"/>
  <c r="E3680" i="1" s="1"/>
  <c r="F3680" i="1" s="1"/>
  <c r="D3105" i="1"/>
  <c r="E3105" i="1" s="1"/>
  <c r="F3105" i="1" s="1"/>
  <c r="D1895" i="1"/>
  <c r="E1895" i="1" s="1"/>
  <c r="F1895" i="1" s="1"/>
  <c r="D3446" i="1"/>
  <c r="E3446" i="1" s="1"/>
  <c r="F3446" i="1" s="1"/>
  <c r="D1092" i="1"/>
  <c r="E1092" i="1" s="1"/>
  <c r="F1092" i="1" s="1"/>
  <c r="D1774" i="1"/>
  <c r="E1774" i="1" s="1"/>
  <c r="F1774" i="1" s="1"/>
  <c r="D2763" i="1"/>
  <c r="E2763" i="1" s="1"/>
  <c r="F2763" i="1" s="1"/>
  <c r="D2242" i="1"/>
  <c r="E2242" i="1" s="1"/>
  <c r="F2242" i="1" s="1"/>
  <c r="D1228" i="1"/>
  <c r="E1228" i="1" s="1"/>
  <c r="F1228" i="1" s="1"/>
  <c r="D2915" i="1"/>
  <c r="E2915" i="1" s="1"/>
  <c r="F2915" i="1" s="1"/>
  <c r="D1708" i="1"/>
  <c r="E1708" i="1" s="1"/>
  <c r="F1708" i="1" s="1"/>
  <c r="D2069" i="1"/>
  <c r="E2069" i="1" s="1"/>
  <c r="F2069" i="1" s="1"/>
  <c r="D2931" i="1"/>
  <c r="E2931" i="1" s="1"/>
  <c r="F2931" i="1" s="1"/>
  <c r="D3490" i="1"/>
  <c r="E3490" i="1" s="1"/>
  <c r="F3490" i="1" s="1"/>
  <c r="D1179" i="1"/>
  <c r="E1179" i="1" s="1"/>
  <c r="F1179" i="1" s="1"/>
  <c r="D1421" i="1"/>
  <c r="E1421" i="1" s="1"/>
  <c r="F1421" i="1" s="1"/>
  <c r="D2336" i="1"/>
  <c r="E2336" i="1" s="1"/>
  <c r="F2336" i="1" s="1"/>
  <c r="D2264" i="1"/>
  <c r="E2264" i="1" s="1"/>
  <c r="F2264" i="1" s="1"/>
  <c r="D1115" i="1"/>
  <c r="E1115" i="1" s="1"/>
  <c r="F1115" i="1" s="1"/>
  <c r="D3856" i="1"/>
  <c r="E3856" i="1" s="1"/>
  <c r="F3856" i="1" s="1"/>
  <c r="D2342" i="1"/>
  <c r="E2342" i="1" s="1"/>
  <c r="F2342" i="1" s="1"/>
  <c r="D2985" i="1"/>
  <c r="E2985" i="1" s="1"/>
  <c r="F2985" i="1" s="1"/>
  <c r="D3040" i="1"/>
  <c r="E3040" i="1" s="1"/>
  <c r="F3040" i="1" s="1"/>
  <c r="D2056" i="1"/>
  <c r="E2056" i="1" s="1"/>
  <c r="F2056" i="1" s="1"/>
  <c r="D2949" i="1"/>
  <c r="E2949" i="1" s="1"/>
  <c r="F2949" i="1" s="1"/>
  <c r="D1011" i="1"/>
  <c r="E1011" i="1" s="1"/>
  <c r="F1011" i="1" s="1"/>
  <c r="D3968" i="1"/>
  <c r="E3968" i="1" s="1"/>
  <c r="F3968" i="1" s="1"/>
  <c r="D2986" i="1"/>
  <c r="E2986" i="1" s="1"/>
  <c r="F2986" i="1" s="1"/>
  <c r="D1392" i="1"/>
  <c r="E1392" i="1" s="1"/>
  <c r="F1392" i="1" s="1"/>
  <c r="D1135" i="1"/>
  <c r="E1135" i="1" s="1"/>
  <c r="F1135" i="1" s="1"/>
  <c r="D1852" i="1"/>
  <c r="E1852" i="1" s="1"/>
  <c r="F1852" i="1" s="1"/>
  <c r="D2108" i="1"/>
  <c r="E2108" i="1" s="1"/>
  <c r="F2108" i="1" s="1"/>
  <c r="D3152" i="1"/>
  <c r="E3152" i="1" s="1"/>
  <c r="F3152" i="1" s="1"/>
  <c r="D2026" i="1"/>
  <c r="E2026" i="1" s="1"/>
  <c r="F2026" i="1" s="1"/>
  <c r="D2824" i="1"/>
  <c r="E2824" i="1" s="1"/>
  <c r="F2824" i="1" s="1"/>
  <c r="D2407" i="1"/>
  <c r="E2407" i="1" s="1"/>
  <c r="F2407" i="1" s="1"/>
  <c r="D3276" i="1"/>
  <c r="E3276" i="1" s="1"/>
  <c r="F3276" i="1" s="1"/>
  <c r="D3617" i="1"/>
  <c r="E3617" i="1" s="1"/>
  <c r="F3617" i="1" s="1"/>
  <c r="D2205" i="1"/>
  <c r="E2205" i="1" s="1"/>
  <c r="F2205" i="1" s="1"/>
  <c r="D1336" i="1"/>
  <c r="E1336" i="1" s="1"/>
  <c r="F1336" i="1" s="1"/>
  <c r="D2905" i="1"/>
  <c r="E2905" i="1" s="1"/>
  <c r="F2905" i="1" s="1"/>
  <c r="D2313" i="1"/>
  <c r="E2313" i="1" s="1"/>
  <c r="F2313" i="1" s="1"/>
  <c r="D1822" i="1"/>
  <c r="E1822" i="1" s="1"/>
  <c r="F1822" i="1" s="1"/>
  <c r="D3219" i="1"/>
  <c r="E3219" i="1" s="1"/>
  <c r="F3219" i="1" s="1"/>
  <c r="D3313" i="1"/>
  <c r="E3313" i="1" s="1"/>
  <c r="F3313" i="1" s="1"/>
  <c r="D1935" i="1"/>
  <c r="E1935" i="1" s="1"/>
  <c r="F1935" i="1" s="1"/>
  <c r="D1825" i="1"/>
  <c r="E1825" i="1" s="1"/>
  <c r="F1825" i="1" s="1"/>
  <c r="D1123" i="1"/>
  <c r="E1123" i="1" s="1"/>
  <c r="F1123" i="1" s="1"/>
  <c r="D1510" i="1"/>
  <c r="E1510" i="1" s="1"/>
  <c r="F1510" i="1" s="1"/>
  <c r="D3829" i="1"/>
  <c r="E3829" i="1" s="1"/>
  <c r="F3829" i="1" s="1"/>
  <c r="D2066" i="1"/>
  <c r="E2066" i="1" s="1"/>
  <c r="F2066" i="1" s="1"/>
  <c r="D2440" i="1"/>
  <c r="E2440" i="1" s="1"/>
  <c r="F2440" i="1" s="1"/>
  <c r="D1080" i="1"/>
  <c r="E1080" i="1" s="1"/>
  <c r="F1080" i="1" s="1"/>
  <c r="D1634" i="1"/>
  <c r="E1634" i="1" s="1"/>
  <c r="F1634" i="1" s="1"/>
  <c r="D2834" i="1"/>
  <c r="E2834" i="1" s="1"/>
  <c r="F2834" i="1" s="1"/>
  <c r="D3804" i="1"/>
  <c r="E3804" i="1" s="1"/>
  <c r="F3804" i="1" s="1"/>
  <c r="D2013" i="1"/>
  <c r="E2013" i="1" s="1"/>
  <c r="F2013" i="1" s="1"/>
  <c r="D3331" i="1"/>
  <c r="E3331" i="1" s="1"/>
  <c r="F3331" i="1" s="1"/>
  <c r="D2248" i="1"/>
  <c r="E2248" i="1" s="1"/>
  <c r="F2248" i="1" s="1"/>
  <c r="D1834" i="1"/>
  <c r="E1834" i="1" s="1"/>
  <c r="F1834" i="1" s="1"/>
  <c r="D2869" i="1"/>
  <c r="E2869" i="1" s="1"/>
  <c r="F2869" i="1" s="1"/>
  <c r="D3785" i="1"/>
  <c r="E3785" i="1" s="1"/>
  <c r="F3785" i="1" s="1"/>
  <c r="D1014" i="1"/>
  <c r="E1014" i="1" s="1"/>
  <c r="F1014" i="1" s="1"/>
  <c r="D2712" i="1"/>
  <c r="E2712" i="1" s="1"/>
  <c r="F2712" i="1" s="1"/>
  <c r="D3171" i="1"/>
  <c r="E3171" i="1" s="1"/>
  <c r="F3171" i="1" s="1"/>
  <c r="D1593" i="1"/>
  <c r="E1593" i="1" s="1"/>
  <c r="F1593" i="1" s="1"/>
  <c r="D3974" i="1"/>
  <c r="E3974" i="1" s="1"/>
  <c r="F3974" i="1" s="1"/>
  <c r="D3498" i="1"/>
  <c r="E3498" i="1" s="1"/>
  <c r="F3498" i="1" s="1"/>
  <c r="D3174" i="1"/>
  <c r="E3174" i="1" s="1"/>
  <c r="F3174" i="1" s="1"/>
  <c r="D1104" i="1"/>
  <c r="E1104" i="1" s="1"/>
  <c r="F1104" i="1" s="1"/>
  <c r="D2157" i="1"/>
  <c r="E2157" i="1" s="1"/>
  <c r="F2157" i="1" s="1"/>
  <c r="D1381" i="1"/>
  <c r="E1381" i="1" s="1"/>
  <c r="F1381" i="1" s="1"/>
  <c r="D1682" i="1"/>
  <c r="E1682" i="1" s="1"/>
  <c r="F1682" i="1" s="1"/>
  <c r="D2354" i="1"/>
  <c r="E2354" i="1" s="1"/>
  <c r="F2354" i="1" s="1"/>
  <c r="D1176" i="1"/>
  <c r="E1176" i="1" s="1"/>
  <c r="F1176" i="1" s="1"/>
  <c r="D3317" i="1"/>
  <c r="E3317" i="1" s="1"/>
  <c r="F3317" i="1" s="1"/>
  <c r="D2528" i="1"/>
  <c r="E2528" i="1" s="1"/>
  <c r="F2528" i="1" s="1"/>
  <c r="D3612" i="1"/>
  <c r="E3612" i="1" s="1"/>
  <c r="F3612" i="1" s="1"/>
  <c r="D1444" i="1"/>
  <c r="E1444" i="1" s="1"/>
  <c r="F1444" i="1" s="1"/>
  <c r="D2831" i="1"/>
  <c r="E2831" i="1" s="1"/>
  <c r="F2831" i="1" s="1"/>
  <c r="D1513" i="1"/>
  <c r="E1513" i="1" s="1"/>
  <c r="F1513" i="1" s="1"/>
  <c r="D2034" i="1"/>
  <c r="E2034" i="1" s="1"/>
  <c r="F2034" i="1" s="1"/>
  <c r="D2031" i="1"/>
  <c r="E2031" i="1" s="1"/>
  <c r="F2031" i="1" s="1"/>
  <c r="D3146" i="1"/>
  <c r="E3146" i="1" s="1"/>
  <c r="F3146" i="1" s="1"/>
  <c r="D2788" i="1"/>
  <c r="E2788" i="1" s="1"/>
  <c r="F2788" i="1" s="1"/>
  <c r="D3110" i="1"/>
  <c r="E3110" i="1" s="1"/>
  <c r="F3110" i="1" s="1"/>
  <c r="D3432" i="1"/>
  <c r="E3432" i="1" s="1"/>
  <c r="F3432" i="1" s="1"/>
  <c r="D2189" i="1"/>
  <c r="E2189" i="1" s="1"/>
  <c r="F2189" i="1" s="1"/>
  <c r="D1184" i="1"/>
  <c r="E1184" i="1" s="1"/>
  <c r="F1184" i="1" s="1"/>
  <c r="D1784" i="1"/>
  <c r="E1784" i="1" s="1"/>
  <c r="F1784" i="1" s="1"/>
  <c r="D2744" i="1"/>
  <c r="E2744" i="1" s="1"/>
  <c r="F2744" i="1" s="1"/>
  <c r="D3060" i="1"/>
  <c r="E3060" i="1" s="1"/>
  <c r="F3060" i="1" s="1"/>
  <c r="D1054" i="1"/>
  <c r="E1054" i="1" s="1"/>
  <c r="F1054" i="1" s="1"/>
  <c r="D2586" i="1"/>
  <c r="E2586" i="1" s="1"/>
  <c r="F2586" i="1" s="1"/>
  <c r="D2478" i="1"/>
  <c r="E2478" i="1" s="1"/>
  <c r="F2478" i="1" s="1"/>
  <c r="D3515" i="1"/>
  <c r="E3515" i="1" s="1"/>
  <c r="F3515" i="1" s="1"/>
  <c r="D2152" i="1"/>
  <c r="E2152" i="1" s="1"/>
  <c r="F2152" i="1" s="1"/>
  <c r="D3135" i="1"/>
  <c r="E3135" i="1" s="1"/>
  <c r="F3135" i="1" s="1"/>
  <c r="D3484" i="1"/>
  <c r="E3484" i="1" s="1"/>
  <c r="F3484" i="1" s="1"/>
  <c r="D2379" i="1"/>
  <c r="E2379" i="1" s="1"/>
  <c r="F2379" i="1" s="1"/>
  <c r="D3283" i="1"/>
  <c r="E3283" i="1" s="1"/>
  <c r="F3283" i="1" s="1"/>
  <c r="D2139" i="1"/>
  <c r="E2139" i="1" s="1"/>
  <c r="F2139" i="1" s="1"/>
  <c r="D1746" i="1"/>
  <c r="E1746" i="1" s="1"/>
  <c r="F1746" i="1" s="1"/>
  <c r="D3235" i="1"/>
  <c r="E3235" i="1" s="1"/>
  <c r="F3235" i="1" s="1"/>
  <c r="D2099" i="1"/>
  <c r="E2099" i="1" s="1"/>
  <c r="F2099" i="1" s="1"/>
  <c r="D1298" i="1"/>
  <c r="E1298" i="1" s="1"/>
  <c r="F1298" i="1" s="1"/>
  <c r="D2622" i="1"/>
  <c r="E2622" i="1" s="1"/>
  <c r="F2622" i="1" s="1"/>
  <c r="D1117" i="1"/>
  <c r="E1117" i="1" s="1"/>
  <c r="F1117" i="1" s="1"/>
  <c r="D3758" i="1"/>
  <c r="E3758" i="1" s="1"/>
  <c r="F3758" i="1" s="1"/>
  <c r="D3246" i="1"/>
  <c r="E3246" i="1" s="1"/>
  <c r="F3246" i="1" s="1"/>
  <c r="D2465" i="1"/>
  <c r="E2465" i="1" s="1"/>
  <c r="F2465" i="1" s="1"/>
  <c r="D1224" i="1"/>
  <c r="E1224" i="1" s="1"/>
  <c r="F1224" i="1" s="1"/>
  <c r="D2935" i="1"/>
  <c r="E2935" i="1" s="1"/>
  <c r="F2935" i="1" s="1"/>
  <c r="D1826" i="1"/>
  <c r="E1826" i="1" s="1"/>
  <c r="F1826" i="1" s="1"/>
  <c r="D2930" i="1"/>
  <c r="E2930" i="1" s="1"/>
  <c r="F2930" i="1" s="1"/>
  <c r="D2258" i="1"/>
  <c r="E2258" i="1" s="1"/>
  <c r="F2258" i="1" s="1"/>
  <c r="D2042" i="1"/>
  <c r="E2042" i="1" s="1"/>
  <c r="F2042" i="1" s="1"/>
  <c r="D3029" i="1"/>
  <c r="E3029" i="1" s="1"/>
  <c r="F3029" i="1" s="1"/>
  <c r="D3589" i="1"/>
  <c r="E3589" i="1" s="1"/>
  <c r="F3589" i="1" s="1"/>
  <c r="D2645" i="1"/>
  <c r="E2645" i="1" s="1"/>
  <c r="F2645" i="1" s="1"/>
  <c r="D2631" i="1"/>
  <c r="E2631" i="1" s="1"/>
  <c r="F2631" i="1" s="1"/>
  <c r="D1342" i="1"/>
  <c r="E1342" i="1" s="1"/>
  <c r="F1342" i="1" s="1"/>
  <c r="D3893" i="1"/>
  <c r="E3893" i="1" s="1"/>
  <c r="F3893" i="1" s="1"/>
  <c r="D2526" i="1"/>
  <c r="E2526" i="1" s="1"/>
  <c r="F2526" i="1" s="1"/>
  <c r="D3374" i="1"/>
  <c r="E3374" i="1" s="1"/>
  <c r="F3374" i="1" s="1"/>
  <c r="D3422" i="1"/>
  <c r="E3422" i="1" s="1"/>
  <c r="F3422" i="1" s="1"/>
  <c r="D1126" i="1"/>
  <c r="E1126" i="1" s="1"/>
  <c r="F1126" i="1" s="1"/>
  <c r="D2549" i="1"/>
  <c r="E2549" i="1" s="1"/>
  <c r="F2549" i="1" s="1"/>
  <c r="D1984" i="1"/>
  <c r="E1984" i="1" s="1"/>
  <c r="F1984" i="1" s="1"/>
  <c r="D3822" i="1"/>
  <c r="E3822" i="1" s="1"/>
  <c r="F3822" i="1" s="1"/>
  <c r="D1462" i="1"/>
  <c r="E1462" i="1" s="1"/>
  <c r="F1462" i="1" s="1"/>
  <c r="D1283" i="1"/>
  <c r="E1283" i="1" s="1"/>
  <c r="F1283" i="1" s="1"/>
  <c r="D1168" i="1"/>
  <c r="E1168" i="1" s="1"/>
  <c r="F1168" i="1" s="1"/>
  <c r="D3280" i="1"/>
  <c r="E3280" i="1" s="1"/>
  <c r="F3280" i="1" s="1"/>
  <c r="D3580" i="1"/>
  <c r="E3580" i="1" s="1"/>
  <c r="F3580" i="1" s="1"/>
  <c r="D1131" i="1"/>
  <c r="E1131" i="1" s="1"/>
  <c r="F1131" i="1" s="1"/>
  <c r="D3093" i="1"/>
  <c r="E3093" i="1" s="1"/>
  <c r="F3093" i="1" s="1"/>
  <c r="D3272" i="1"/>
  <c r="E3272" i="1" s="1"/>
  <c r="F3272" i="1" s="1"/>
  <c r="D1668" i="1"/>
  <c r="E1668" i="1" s="1"/>
  <c r="F1668" i="1" s="1"/>
  <c r="D3125" i="1"/>
  <c r="E3125" i="1" s="1"/>
  <c r="F3125" i="1" s="1"/>
  <c r="D2941" i="1"/>
  <c r="E2941" i="1" s="1"/>
  <c r="F2941" i="1" s="1"/>
  <c r="D1140" i="1"/>
  <c r="E1140" i="1" s="1"/>
  <c r="F1140" i="1" s="1"/>
  <c r="D2286" i="1"/>
  <c r="E2286" i="1" s="1"/>
  <c r="F2286" i="1" s="1"/>
  <c r="D1162" i="1"/>
  <c r="E1162" i="1" s="1"/>
  <c r="F1162" i="1" s="1"/>
  <c r="D2848" i="1"/>
  <c r="E2848" i="1" s="1"/>
  <c r="F2848" i="1" s="1"/>
  <c r="D3753" i="1"/>
  <c r="E3753" i="1" s="1"/>
  <c r="F3753" i="1" s="1"/>
  <c r="D3607" i="1"/>
  <c r="E3607" i="1" s="1"/>
  <c r="F3607" i="1" s="1"/>
  <c r="D1934" i="1"/>
  <c r="E1934" i="1" s="1"/>
  <c r="F1934" i="1" s="1"/>
  <c r="D1057" i="1"/>
  <c r="E1057" i="1" s="1"/>
  <c r="F1057" i="1" s="1"/>
  <c r="D3444" i="1"/>
  <c r="E3444" i="1" s="1"/>
  <c r="F3444" i="1" s="1"/>
  <c r="D1347" i="1"/>
  <c r="E1347" i="1" s="1"/>
  <c r="F1347" i="1" s="1"/>
  <c r="D3237" i="1"/>
  <c r="E3237" i="1" s="1"/>
  <c r="F3237" i="1" s="1"/>
  <c r="D2989" i="1"/>
  <c r="E2989" i="1" s="1"/>
  <c r="F2989" i="1" s="1"/>
  <c r="D3245" i="1"/>
  <c r="E3245" i="1" s="1"/>
  <c r="F3245" i="1" s="1"/>
  <c r="D2695" i="1"/>
  <c r="E2695" i="1" s="1"/>
  <c r="F2695" i="1" s="1"/>
  <c r="D3592" i="1"/>
  <c r="E3592" i="1" s="1"/>
  <c r="F3592" i="1" s="1"/>
  <c r="D3387" i="1"/>
  <c r="E3387" i="1" s="1"/>
  <c r="F3387" i="1" s="1"/>
  <c r="D1967" i="1"/>
  <c r="E1967" i="1" s="1"/>
  <c r="F1967" i="1" s="1"/>
  <c r="D1534" i="1"/>
  <c r="E1534" i="1" s="1"/>
  <c r="F1534" i="1" s="1"/>
  <c r="D3445" i="1"/>
  <c r="E3445" i="1" s="1"/>
  <c r="F3445" i="1" s="1"/>
  <c r="D3913" i="1"/>
  <c r="E3913" i="1" s="1"/>
  <c r="F3913" i="1" s="1"/>
  <c r="D3321" i="1"/>
  <c r="E3321" i="1" s="1"/>
  <c r="F3321" i="1" s="1"/>
  <c r="D2778" i="1"/>
  <c r="E2778" i="1" s="1"/>
  <c r="F2778" i="1" s="1"/>
  <c r="D2007" i="1"/>
  <c r="E2007" i="1" s="1"/>
  <c r="F2007" i="1" s="1"/>
  <c r="D3903" i="1"/>
  <c r="E3903" i="1" s="1"/>
  <c r="F3903" i="1" s="1"/>
  <c r="D3536" i="1"/>
  <c r="E3536" i="1" s="1"/>
  <c r="F3536" i="1" s="1"/>
  <c r="D2058" i="1"/>
  <c r="E2058" i="1" s="1"/>
  <c r="F2058" i="1" s="1"/>
  <c r="D1077" i="1"/>
  <c r="E1077" i="1" s="1"/>
  <c r="F1077" i="1" s="1"/>
  <c r="D3953" i="1"/>
  <c r="E3953" i="1" s="1"/>
  <c r="F3953" i="1" s="1"/>
  <c r="D3784" i="1"/>
  <c r="E3784" i="1" s="1"/>
  <c r="F3784" i="1" s="1"/>
  <c r="D1527" i="1"/>
  <c r="E1527" i="1" s="1"/>
  <c r="F1527" i="1" s="1"/>
  <c r="D2077" i="1"/>
  <c r="E2077" i="1" s="1"/>
  <c r="F2077" i="1" s="1"/>
  <c r="D2644" i="1"/>
  <c r="E2644" i="1" s="1"/>
  <c r="F2644" i="1" s="1"/>
  <c r="D2231" i="1"/>
  <c r="E2231" i="1" s="1"/>
  <c r="F2231" i="1" s="1"/>
  <c r="D2838" i="1"/>
  <c r="E2838" i="1" s="1"/>
  <c r="F2838" i="1" s="1"/>
  <c r="D3169" i="1"/>
  <c r="E3169" i="1" s="1"/>
  <c r="F3169" i="1" s="1"/>
  <c r="D1425" i="1"/>
  <c r="E1425" i="1" s="1"/>
  <c r="F1425" i="1" s="1"/>
  <c r="D2783" i="1"/>
  <c r="E2783" i="1" s="1"/>
  <c r="F2783" i="1" s="1"/>
  <c r="D1886" i="1"/>
  <c r="E1886" i="1" s="1"/>
  <c r="F1886" i="1" s="1"/>
  <c r="D3384" i="1"/>
  <c r="E3384" i="1" s="1"/>
  <c r="F3384" i="1" s="1"/>
  <c r="D1989" i="1"/>
  <c r="E1989" i="1" s="1"/>
  <c r="F1989" i="1" s="1"/>
  <c r="D3121" i="1"/>
  <c r="E3121" i="1" s="1"/>
  <c r="F3121" i="1" s="1"/>
  <c r="D3380" i="1"/>
  <c r="E3380" i="1" s="1"/>
  <c r="F3380" i="1" s="1"/>
  <c r="D1025" i="1"/>
  <c r="E1025" i="1" s="1"/>
  <c r="F1025" i="1" s="1"/>
  <c r="D3073" i="1"/>
  <c r="E3073" i="1" s="1"/>
  <c r="F3073" i="1" s="1"/>
  <c r="D3778" i="1"/>
  <c r="E3778" i="1" s="1"/>
  <c r="F3778" i="1" s="1"/>
  <c r="D2880" i="1"/>
  <c r="E2880" i="1" s="1"/>
  <c r="F2880" i="1" s="1"/>
  <c r="D1458" i="1"/>
  <c r="E1458" i="1" s="1"/>
  <c r="F1458" i="1" s="1"/>
  <c r="D1100" i="1"/>
  <c r="E1100" i="1" s="1"/>
  <c r="F1100" i="1" s="1"/>
  <c r="D3290" i="1"/>
  <c r="E3290" i="1" s="1"/>
  <c r="F3290" i="1" s="1"/>
  <c r="D3285" i="1"/>
  <c r="E3285" i="1" s="1"/>
  <c r="F3285" i="1" s="1"/>
  <c r="D3814" i="1"/>
  <c r="E3814" i="1" s="1"/>
  <c r="F3814" i="1" s="1"/>
  <c r="D3150" i="1"/>
  <c r="E3150" i="1" s="1"/>
  <c r="F3150" i="1" s="1"/>
  <c r="D3475" i="1"/>
  <c r="E3475" i="1" s="1"/>
  <c r="F3475" i="1" s="1"/>
  <c r="D2504" i="1"/>
  <c r="E2504" i="1" s="1"/>
  <c r="F2504" i="1" s="1"/>
  <c r="D1480" i="1"/>
  <c r="E1480" i="1" s="1"/>
  <c r="F1480" i="1" s="1"/>
  <c r="D3200" i="1"/>
  <c r="E3200" i="1" s="1"/>
  <c r="F3200" i="1" s="1"/>
  <c r="D2674" i="1"/>
  <c r="E2674" i="1" s="1"/>
  <c r="F2674" i="1" s="1"/>
  <c r="D2658" i="1"/>
  <c r="E2658" i="1" s="1"/>
  <c r="F2658" i="1" s="1"/>
  <c r="D1496" i="1"/>
  <c r="E1496" i="1" s="1"/>
  <c r="F1496" i="1" s="1"/>
  <c r="D2391" i="1"/>
  <c r="E2391" i="1" s="1"/>
  <c r="F2391" i="1" s="1"/>
  <c r="D3231" i="1"/>
  <c r="E3231" i="1" s="1"/>
  <c r="F3231" i="1" s="1"/>
  <c r="D1766" i="1"/>
  <c r="E1766" i="1" s="1"/>
  <c r="F1766" i="1" s="1"/>
  <c r="D3691" i="1"/>
  <c r="E3691" i="1" s="1"/>
  <c r="F3691" i="1" s="1"/>
  <c r="D3399" i="1"/>
  <c r="E3399" i="1" s="1"/>
  <c r="F3399" i="1" s="1"/>
  <c r="D3836" i="1"/>
  <c r="E3836" i="1" s="1"/>
  <c r="F3836" i="1" s="1"/>
  <c r="D2588" i="1"/>
  <c r="E2588" i="1" s="1"/>
  <c r="F2588" i="1" s="1"/>
  <c r="D3672" i="1"/>
  <c r="E3672" i="1" s="1"/>
  <c r="F3672" i="1" s="1"/>
  <c r="D2608" i="1"/>
  <c r="E2608" i="1" s="1"/>
  <c r="F2608" i="1" s="1"/>
  <c r="D1248" i="1"/>
  <c r="E1248" i="1" s="1"/>
  <c r="F1248" i="1" s="1"/>
  <c r="D1939" i="1"/>
  <c r="E1939" i="1" s="1"/>
  <c r="F1939" i="1" s="1"/>
  <c r="D1723" i="1"/>
  <c r="E1723" i="1" s="1"/>
  <c r="F1723" i="1" s="1"/>
  <c r="D2453" i="1"/>
  <c r="E2453" i="1" s="1"/>
  <c r="F2453" i="1" s="1"/>
  <c r="D2237" i="1"/>
  <c r="E2237" i="1" s="1"/>
  <c r="F2237" i="1" s="1"/>
  <c r="D2928" i="1"/>
  <c r="E2928" i="1" s="1"/>
  <c r="F2928" i="1" s="1"/>
  <c r="D1052" i="1"/>
  <c r="E1052" i="1" s="1"/>
  <c r="F1052" i="1" s="1"/>
  <c r="D3451" i="1"/>
  <c r="E3451" i="1" s="1"/>
  <c r="F3451" i="1" s="1"/>
  <c r="D1132" i="1"/>
  <c r="E1132" i="1" s="1"/>
  <c r="F1132" i="1" s="1"/>
  <c r="D3923" i="1"/>
  <c r="E3923" i="1" s="1"/>
  <c r="F3923" i="1" s="1"/>
  <c r="D1164" i="1"/>
  <c r="E1164" i="1" s="1"/>
  <c r="F1164" i="1" s="1"/>
  <c r="D3332" i="1"/>
  <c r="E3332" i="1" s="1"/>
  <c r="F3332" i="1" s="1"/>
  <c r="D2054" i="1"/>
  <c r="E2054" i="1" s="1"/>
  <c r="F2054" i="1" s="1"/>
  <c r="D2274" i="1"/>
  <c r="E2274" i="1" s="1"/>
  <c r="F2274" i="1" s="1"/>
  <c r="D1437" i="1"/>
  <c r="E1437" i="1" s="1"/>
  <c r="F1437" i="1" s="1"/>
  <c r="D3431" i="1"/>
  <c r="E3431" i="1" s="1"/>
  <c r="F3431" i="1" s="1"/>
  <c r="D2750" i="1"/>
  <c r="E2750" i="1" s="1"/>
  <c r="F2750" i="1" s="1"/>
  <c r="D3222" i="1"/>
  <c r="E3222" i="1" s="1"/>
  <c r="F3222" i="1" s="1"/>
  <c r="D1737" i="1"/>
  <c r="E1737" i="1" s="1"/>
  <c r="F1737" i="1" s="1"/>
  <c r="D1664" i="1"/>
  <c r="E1664" i="1" s="1"/>
  <c r="F1664" i="1" s="1"/>
  <c r="D3871" i="1"/>
  <c r="E3871" i="1" s="1"/>
  <c r="F3871" i="1" s="1"/>
  <c r="D1910" i="1"/>
  <c r="E1910" i="1" s="1"/>
  <c r="F1910" i="1" s="1"/>
  <c r="D3046" i="1"/>
  <c r="E3046" i="1" s="1"/>
  <c r="F3046" i="1" s="1"/>
  <c r="D1582" i="1"/>
  <c r="E1582" i="1" s="1"/>
  <c r="F1582" i="1" s="1"/>
  <c r="D3776" i="1"/>
  <c r="E3776" i="1" s="1"/>
  <c r="F3776" i="1" s="1"/>
  <c r="D2967" i="1"/>
  <c r="E2967" i="1" s="1"/>
  <c r="F2967" i="1" s="1"/>
  <c r="D1262" i="1"/>
  <c r="E1262" i="1" s="1"/>
  <c r="F1262" i="1" s="1"/>
  <c r="D1189" i="1"/>
  <c r="E1189" i="1" s="1"/>
  <c r="F1189" i="1" s="1"/>
  <c r="D2038" i="1"/>
  <c r="E2038" i="1" s="1"/>
  <c r="F2038" i="1" s="1"/>
  <c r="D2929" i="1"/>
  <c r="E2929" i="1" s="1"/>
  <c r="F2929" i="1" s="1"/>
  <c r="D3858" i="1"/>
  <c r="E3858" i="1" s="1"/>
  <c r="F3858" i="1" s="1"/>
  <c r="D3873" i="1"/>
  <c r="E3873" i="1" s="1"/>
  <c r="F3873" i="1" s="1"/>
  <c r="D3163" i="1"/>
  <c r="E3163" i="1" s="1"/>
  <c r="F3163" i="1" s="1"/>
  <c r="D1167" i="1"/>
  <c r="E1167" i="1" s="1"/>
  <c r="F1167" i="1" s="1"/>
  <c r="D2374" i="1"/>
  <c r="E2374" i="1" s="1"/>
  <c r="F2374" i="1" s="1"/>
  <c r="D1501" i="1"/>
  <c r="E1501" i="1" s="1"/>
  <c r="F1501" i="1" s="1"/>
  <c r="D2413" i="1"/>
  <c r="E2413" i="1" s="1"/>
  <c r="F2413" i="1" s="1"/>
  <c r="D3022" i="1"/>
  <c r="E3022" i="1" s="1"/>
  <c r="F3022" i="1" s="1"/>
  <c r="D3898" i="1"/>
  <c r="E3898" i="1" s="1"/>
  <c r="F3898" i="1" s="1"/>
  <c r="D1579" i="1"/>
  <c r="E1579" i="1" s="1"/>
  <c r="F1579" i="1" s="1"/>
  <c r="D3133" i="1"/>
  <c r="E3133" i="1" s="1"/>
  <c r="F3133" i="1" s="1"/>
  <c r="D3238" i="1"/>
  <c r="E3238" i="1" s="1"/>
  <c r="F3238" i="1" s="1"/>
  <c r="D3779" i="1"/>
  <c r="E3779" i="1" s="1"/>
  <c r="F3779" i="1" s="1"/>
  <c r="D1396" i="1"/>
  <c r="E1396" i="1" s="1"/>
  <c r="F1396" i="1" s="1"/>
  <c r="D3528" i="1"/>
  <c r="E3528" i="1" s="1"/>
  <c r="F3528" i="1" s="1"/>
  <c r="D3382" i="1"/>
  <c r="E3382" i="1" s="1"/>
  <c r="F3382" i="1" s="1"/>
  <c r="D2028" i="1"/>
  <c r="E2028" i="1" s="1"/>
  <c r="F2028" i="1" s="1"/>
  <c r="D2950" i="1"/>
  <c r="E2950" i="1" s="1"/>
  <c r="F2950" i="1" s="1"/>
  <c r="D3109" i="1"/>
  <c r="E3109" i="1" s="1"/>
  <c r="F3109" i="1" s="1"/>
  <c r="D3634" i="1"/>
  <c r="E3634" i="1" s="1"/>
  <c r="F3634" i="1" s="1"/>
  <c r="D3007" i="1"/>
  <c r="E3007" i="1" s="1"/>
  <c r="F3007" i="1" s="1"/>
  <c r="D3875" i="1"/>
  <c r="E3875" i="1" s="1"/>
  <c r="F3875" i="1" s="1"/>
  <c r="D2486" i="1"/>
  <c r="E2486" i="1" s="1"/>
  <c r="F2486" i="1" s="1"/>
  <c r="D2331" i="1"/>
  <c r="E2331" i="1" s="1"/>
  <c r="F2331" i="1" s="1"/>
  <c r="D3573" i="1"/>
  <c r="E3573" i="1" s="1"/>
  <c r="F3573" i="1" s="1"/>
  <c r="D1314" i="1"/>
  <c r="E1314" i="1" s="1"/>
  <c r="F1314" i="1" s="1"/>
  <c r="D2439" i="1"/>
  <c r="E2439" i="1" s="1"/>
  <c r="F2439" i="1" s="1"/>
  <c r="D2335" i="1"/>
  <c r="E2335" i="1" s="1"/>
  <c r="F2335" i="1" s="1"/>
  <c r="D3021" i="1"/>
  <c r="E3021" i="1" s="1"/>
  <c r="F3021" i="1" s="1"/>
  <c r="D1963" i="1"/>
  <c r="E1963" i="1" s="1"/>
  <c r="F1963" i="1" s="1"/>
  <c r="D3364" i="1"/>
  <c r="E3364" i="1" s="1"/>
  <c r="F3364" i="1" s="1"/>
  <c r="D2604" i="1"/>
  <c r="E2604" i="1" s="1"/>
  <c r="F2604" i="1" s="1"/>
  <c r="D3466" i="1"/>
  <c r="E3466" i="1" s="1"/>
  <c r="F3466" i="1" s="1"/>
  <c r="D1134" i="1"/>
  <c r="E1134" i="1" s="1"/>
  <c r="F1134" i="1" s="1"/>
  <c r="D2974" i="1"/>
  <c r="E2974" i="1" s="1"/>
  <c r="F2974" i="1" s="1"/>
  <c r="D2045" i="1"/>
  <c r="E2045" i="1" s="1"/>
  <c r="F2045" i="1" s="1"/>
  <c r="D3149" i="1"/>
  <c r="E3149" i="1" s="1"/>
  <c r="F3149" i="1" s="1"/>
  <c r="D1788" i="1"/>
  <c r="E1788" i="1" s="1"/>
  <c r="F1788" i="1" s="1"/>
  <c r="D3325" i="1"/>
  <c r="E3325" i="1" s="1"/>
  <c r="F3325" i="1" s="1"/>
  <c r="D3114" i="1"/>
  <c r="E3114" i="1" s="1"/>
  <c r="F3114" i="1" s="1"/>
  <c r="D3587" i="1"/>
  <c r="E3587" i="1" s="1"/>
  <c r="F3587" i="1" s="1"/>
  <c r="D2334" i="1"/>
  <c r="E2334" i="1" s="1"/>
  <c r="F2334" i="1" s="1"/>
  <c r="D2200" i="1"/>
  <c r="E2200" i="1" s="1"/>
  <c r="F2200" i="1" s="1"/>
  <c r="D1844" i="1"/>
  <c r="E1844" i="1" s="1"/>
  <c r="F1844" i="1" s="1"/>
  <c r="D2637" i="1"/>
  <c r="E2637" i="1" s="1"/>
  <c r="F2637" i="1" s="1"/>
  <c r="D1837" i="1"/>
  <c r="E1837" i="1" s="1"/>
  <c r="F1837" i="1" s="1"/>
  <c r="D1802" i="1"/>
  <c r="E1802" i="1" s="1"/>
  <c r="F1802" i="1" s="1"/>
  <c r="D2675" i="1"/>
  <c r="E2675" i="1" s="1"/>
  <c r="F2675" i="1" s="1"/>
  <c r="D3934" i="1"/>
  <c r="E3934" i="1" s="1"/>
  <c r="F3934" i="1" s="1"/>
  <c r="D3468" i="1"/>
  <c r="E3468" i="1" s="1"/>
  <c r="F3468" i="1" s="1"/>
  <c r="D1576" i="1"/>
  <c r="E1576" i="1" s="1"/>
  <c r="F1576" i="1" s="1"/>
  <c r="D3097" i="1"/>
  <c r="E3097" i="1" s="1"/>
  <c r="F3097" i="1" s="1"/>
  <c r="D1757" i="1"/>
  <c r="E1757" i="1" s="1"/>
  <c r="F1757" i="1" s="1"/>
  <c r="D2836" i="1"/>
  <c r="E2836" i="1" s="1"/>
  <c r="F2836" i="1" s="1"/>
  <c r="D2835" i="1"/>
  <c r="E2835" i="1" s="1"/>
  <c r="F2835" i="1" s="1"/>
  <c r="D2451" i="1"/>
  <c r="E2451" i="1" s="1"/>
  <c r="F2451" i="1" s="1"/>
  <c r="D2251" i="1"/>
  <c r="E2251" i="1" s="1"/>
  <c r="F2251" i="1" s="1"/>
  <c r="D1889" i="1"/>
  <c r="E1889" i="1" s="1"/>
  <c r="F1889" i="1" s="1"/>
  <c r="D1922" i="1"/>
  <c r="E1922" i="1" s="1"/>
  <c r="F1922" i="1" s="1"/>
  <c r="D3765" i="1"/>
  <c r="E3765" i="1" s="1"/>
  <c r="F3765" i="1" s="1"/>
  <c r="D2745" i="1"/>
  <c r="E2745" i="1" s="1"/>
  <c r="F2745" i="1" s="1"/>
  <c r="D2314" i="1"/>
  <c r="E2314" i="1" s="1"/>
  <c r="F2314" i="1" s="1"/>
  <c r="D3463" i="1"/>
  <c r="E3463" i="1" s="1"/>
  <c r="F3463" i="1" s="1"/>
  <c r="D1821" i="1"/>
  <c r="E1821" i="1" s="1"/>
  <c r="F1821" i="1" s="1"/>
  <c r="D1536" i="1"/>
  <c r="E1536" i="1" s="1"/>
  <c r="F1536" i="1" s="1"/>
  <c r="D2825" i="1"/>
  <c r="E2825" i="1" s="1"/>
  <c r="F2825" i="1" s="1"/>
  <c r="D3563" i="1"/>
  <c r="E3563" i="1" s="1"/>
  <c r="F3563" i="1" s="1"/>
  <c r="D2912" i="1"/>
  <c r="E2912" i="1" s="1"/>
  <c r="F2912" i="1" s="1"/>
  <c r="D2282" i="1"/>
  <c r="E2282" i="1" s="1"/>
  <c r="F2282" i="1" s="1"/>
  <c r="D2201" i="1"/>
  <c r="E2201" i="1" s="1"/>
  <c r="F2201" i="1" s="1"/>
  <c r="D2022" i="1"/>
  <c r="E2022" i="1" s="1"/>
  <c r="F2022" i="1" s="1"/>
  <c r="D2116" i="1"/>
  <c r="E2116" i="1" s="1"/>
  <c r="F2116" i="1" s="1"/>
  <c r="D1479" i="1"/>
  <c r="E1479" i="1" s="1"/>
  <c r="F1479" i="1" s="1"/>
  <c r="D1872" i="1"/>
  <c r="E1872" i="1" s="1"/>
  <c r="F1872" i="1" s="1"/>
  <c r="D1890" i="1"/>
  <c r="E1890" i="1" s="1"/>
  <c r="F1890" i="1" s="1"/>
  <c r="D2623" i="1"/>
  <c r="E2623" i="1" s="1"/>
  <c r="F2623" i="1" s="1"/>
  <c r="D2625" i="1"/>
  <c r="E2625" i="1" s="1"/>
  <c r="F2625" i="1" s="1"/>
  <c r="D2117" i="1"/>
  <c r="E2117" i="1" s="1"/>
  <c r="F2117" i="1" s="1"/>
  <c r="D1243" i="1"/>
  <c r="E1243" i="1" s="1"/>
  <c r="F1243" i="1" s="1"/>
  <c r="D1639" i="1"/>
  <c r="E1639" i="1" s="1"/>
  <c r="F1639" i="1" s="1"/>
  <c r="D2402" i="1"/>
  <c r="E2402" i="1" s="1"/>
  <c r="F2402" i="1" s="1"/>
  <c r="D2774" i="1"/>
  <c r="E2774" i="1" s="1"/>
  <c r="F2774" i="1" s="1"/>
  <c r="D3397" i="1"/>
  <c r="E3397" i="1" s="1"/>
  <c r="F3397" i="1" s="1"/>
  <c r="D2544" i="1"/>
  <c r="E2544" i="1" s="1"/>
  <c r="F2544" i="1" s="1"/>
  <c r="D3126" i="1"/>
  <c r="E3126" i="1" s="1"/>
  <c r="F3126" i="1" s="1"/>
  <c r="D3909" i="1"/>
  <c r="E3909" i="1" s="1"/>
  <c r="F3909" i="1" s="1"/>
  <c r="D3643" i="1"/>
  <c r="E3643" i="1" s="1"/>
  <c r="F3643" i="1" s="1"/>
  <c r="D1815" i="1"/>
  <c r="E1815" i="1" s="1"/>
  <c r="F1815" i="1" s="1"/>
  <c r="D2756" i="1"/>
  <c r="E2756" i="1" s="1"/>
  <c r="F2756" i="1" s="1"/>
  <c r="D3284" i="1"/>
  <c r="E3284" i="1" s="1"/>
  <c r="F3284" i="1" s="1"/>
  <c r="D2355" i="1"/>
  <c r="E2355" i="1" s="1"/>
  <c r="F2355" i="1" s="1"/>
  <c r="D2158" i="1"/>
  <c r="E2158" i="1" s="1"/>
  <c r="F2158" i="1" s="1"/>
  <c r="D2337" i="1"/>
  <c r="E2337" i="1" s="1"/>
  <c r="F2337" i="1" s="1"/>
  <c r="D1190" i="1"/>
  <c r="E1190" i="1" s="1"/>
  <c r="F1190" i="1" s="1"/>
  <c r="D2417" i="1"/>
  <c r="E2417" i="1" s="1"/>
  <c r="F2417" i="1" s="1"/>
  <c r="D3759" i="1"/>
  <c r="E3759" i="1" s="1"/>
  <c r="F3759" i="1" s="1"/>
  <c r="D3973" i="1"/>
  <c r="E3973" i="1" s="1"/>
  <c r="F3973" i="1" s="1"/>
  <c r="D2663" i="1"/>
  <c r="E2663" i="1" s="1"/>
  <c r="F2663" i="1" s="1"/>
  <c r="D2672" i="1"/>
  <c r="E2672" i="1" s="1"/>
  <c r="F2672" i="1" s="1"/>
  <c r="D2732" i="1"/>
  <c r="E2732" i="1" s="1"/>
  <c r="F2732" i="1" s="1"/>
  <c r="D3160" i="1"/>
  <c r="E3160" i="1" s="1"/>
  <c r="F3160" i="1" s="1"/>
  <c r="D1580" i="1"/>
  <c r="E1580" i="1" s="1"/>
  <c r="F1580" i="1" s="1"/>
  <c r="D2609" i="1"/>
  <c r="E2609" i="1" s="1"/>
  <c r="F2609" i="1" s="1"/>
  <c r="D2852" i="1"/>
  <c r="E2852" i="1" s="1"/>
  <c r="F2852" i="1" s="1"/>
  <c r="D3262" i="1"/>
  <c r="E3262" i="1" s="1"/>
  <c r="F3262" i="1" s="1"/>
  <c r="D3248" i="1"/>
  <c r="E3248" i="1" s="1"/>
  <c r="F3248" i="1" s="1"/>
  <c r="D1908" i="1"/>
  <c r="E1908" i="1" s="1"/>
  <c r="F1908" i="1" s="1"/>
  <c r="D2445" i="1"/>
  <c r="E2445" i="1" s="1"/>
  <c r="F2445" i="1" s="1"/>
  <c r="D1742" i="1"/>
  <c r="E1742" i="1" s="1"/>
  <c r="F1742" i="1" s="1"/>
  <c r="D3084" i="1"/>
  <c r="E3084" i="1" s="1"/>
  <c r="F3084" i="1" s="1"/>
  <c r="D2611" i="1"/>
  <c r="E2611" i="1" s="1"/>
  <c r="F2611" i="1" s="1"/>
  <c r="D2977" i="1"/>
  <c r="E2977" i="1" s="1"/>
  <c r="F2977" i="1" s="1"/>
  <c r="D1268" i="1"/>
  <c r="E1268" i="1" s="1"/>
  <c r="F1268" i="1" s="1"/>
  <c r="D3761" i="1"/>
  <c r="E3761" i="1" s="1"/>
  <c r="F3761" i="1" s="1"/>
  <c r="D2817" i="1"/>
  <c r="E2817" i="1" s="1"/>
  <c r="F2817" i="1" s="1"/>
  <c r="D2620" i="1"/>
  <c r="E2620" i="1" s="1"/>
  <c r="F2620" i="1" s="1"/>
  <c r="D1141" i="1"/>
  <c r="E1141" i="1" s="1"/>
  <c r="F1141" i="1" s="1"/>
  <c r="D2909" i="1"/>
  <c r="E2909" i="1" s="1"/>
  <c r="F2909" i="1" s="1"/>
  <c r="D3980" i="1"/>
  <c r="E3980" i="1" s="1"/>
  <c r="F3980" i="1" s="1"/>
  <c r="D3043" i="1"/>
  <c r="E3043" i="1" s="1"/>
  <c r="F3043" i="1" s="1"/>
  <c r="D2628" i="1"/>
  <c r="E2628" i="1" s="1"/>
  <c r="F2628" i="1" s="1"/>
  <c r="D2877" i="1"/>
  <c r="E2877" i="1" s="1"/>
  <c r="F2877" i="1" s="1"/>
  <c r="D2246" i="1"/>
  <c r="E2246" i="1" s="1"/>
  <c r="F2246" i="1" s="1"/>
  <c r="D2564" i="1"/>
  <c r="E2564" i="1" s="1"/>
  <c r="F2564" i="1" s="1"/>
  <c r="D3798" i="1"/>
  <c r="E3798" i="1" s="1"/>
  <c r="F3798" i="1" s="1"/>
  <c r="D1385" i="1"/>
  <c r="E1385" i="1" s="1"/>
  <c r="F1385" i="1" s="1"/>
  <c r="D3031" i="1"/>
  <c r="E3031" i="1" s="1"/>
  <c r="F3031" i="1" s="1"/>
  <c r="D3019" i="1"/>
  <c r="E3019" i="1" s="1"/>
  <c r="F3019" i="1" s="1"/>
  <c r="D3236" i="1"/>
  <c r="E3236" i="1" s="1"/>
  <c r="F3236" i="1" s="1"/>
  <c r="D2053" i="1"/>
  <c r="E2053" i="1" s="1"/>
  <c r="F2053" i="1" s="1"/>
  <c r="D3050" i="1"/>
  <c r="E3050" i="1" s="1"/>
  <c r="F3050" i="1" s="1"/>
  <c r="D1420" i="1"/>
  <c r="E1420" i="1" s="1"/>
  <c r="F1420" i="1" s="1"/>
  <c r="D1533" i="1"/>
  <c r="E1533" i="1" s="1"/>
  <c r="F1533" i="1" s="1"/>
  <c r="D2422" i="1"/>
  <c r="E2422" i="1" s="1"/>
  <c r="F2422" i="1" s="1"/>
  <c r="D2414" i="1"/>
  <c r="E2414" i="1" s="1"/>
  <c r="F2414" i="1" s="1"/>
  <c r="D3576" i="1"/>
  <c r="E3576" i="1" s="1"/>
  <c r="F3576" i="1" s="1"/>
  <c r="D3189" i="1"/>
  <c r="E3189" i="1" s="1"/>
  <c r="F3189" i="1" s="1"/>
  <c r="D3819" i="1"/>
  <c r="E3819" i="1" s="1"/>
  <c r="F3819" i="1" s="1"/>
  <c r="D3675" i="1"/>
  <c r="E3675" i="1" s="1"/>
  <c r="F3675" i="1" s="1"/>
  <c r="D1903" i="1"/>
  <c r="E1903" i="1" s="1"/>
  <c r="F1903" i="1" s="1"/>
  <c r="D1324" i="1"/>
  <c r="E1324" i="1" s="1"/>
  <c r="F1324" i="1" s="1"/>
  <c r="D1867" i="1"/>
  <c r="E1867" i="1" s="1"/>
  <c r="F1867" i="1" s="1"/>
  <c r="D3037" i="1"/>
  <c r="E3037" i="1" s="1"/>
  <c r="F3037" i="1" s="1"/>
  <c r="D2253" i="1"/>
  <c r="E2253" i="1" s="1"/>
  <c r="F2253" i="1" s="1"/>
  <c r="D3441" i="1"/>
  <c r="E3441" i="1" s="1"/>
  <c r="F3441" i="1" s="1"/>
  <c r="D1523" i="1"/>
  <c r="E1523" i="1" s="1"/>
  <c r="F1523" i="1" s="1"/>
  <c r="D2225" i="1"/>
  <c r="E2225" i="1" s="1"/>
  <c r="F2225" i="1" s="1"/>
  <c r="D2418" i="1"/>
  <c r="E2418" i="1" s="1"/>
  <c r="F2418" i="1" s="1"/>
  <c r="D1319" i="1"/>
  <c r="E1319" i="1" s="1"/>
  <c r="F1319" i="1" s="1"/>
  <c r="D2446" i="1"/>
  <c r="E2446" i="1" s="1"/>
  <c r="F2446" i="1" s="1"/>
  <c r="D2256" i="1"/>
  <c r="E2256" i="1" s="1"/>
  <c r="F2256" i="1" s="1"/>
  <c r="D2185" i="1"/>
  <c r="E2185" i="1" s="1"/>
  <c r="F2185" i="1" s="1"/>
  <c r="D3104" i="1"/>
  <c r="E3104" i="1" s="1"/>
  <c r="F3104" i="1" s="1"/>
  <c r="D1030" i="1"/>
  <c r="E1030" i="1" s="1"/>
  <c r="F1030" i="1" s="1"/>
  <c r="D1734" i="1"/>
  <c r="E1734" i="1" s="1"/>
  <c r="F1734" i="1" s="1"/>
  <c r="D2500" i="1"/>
  <c r="E2500" i="1" s="1"/>
  <c r="F2500" i="1" s="1"/>
  <c r="D1294" i="1"/>
  <c r="E1294" i="1" s="1"/>
  <c r="F1294" i="1" s="1"/>
  <c r="D3789" i="1"/>
  <c r="E3789" i="1" s="1"/>
  <c r="F3789" i="1" s="1"/>
  <c r="D2023" i="1"/>
  <c r="E2023" i="1" s="1"/>
  <c r="F2023" i="1" s="1"/>
  <c r="D1305" i="1"/>
  <c r="E1305" i="1" s="1"/>
  <c r="F1305" i="1" s="1"/>
  <c r="D2244" i="1"/>
  <c r="E2244" i="1" s="1"/>
  <c r="F2244" i="1" s="1"/>
  <c r="D3048" i="1"/>
  <c r="E3048" i="1" s="1"/>
  <c r="F3048" i="1" s="1"/>
  <c r="D3641" i="1"/>
  <c r="E3641" i="1" s="1"/>
  <c r="F3641" i="1" s="1"/>
  <c r="D2668" i="1"/>
  <c r="E2668" i="1" s="1"/>
  <c r="F2668" i="1" s="1"/>
  <c r="D3724" i="1"/>
  <c r="E3724" i="1" s="1"/>
  <c r="F3724" i="1" s="1"/>
  <c r="D3479" i="1"/>
  <c r="E3479" i="1" s="1"/>
  <c r="F3479" i="1" s="1"/>
  <c r="D2550" i="1"/>
  <c r="E2550" i="1" s="1"/>
  <c r="F2550" i="1" s="1"/>
  <c r="D3730" i="1"/>
  <c r="E3730" i="1" s="1"/>
  <c r="F3730" i="1" s="1"/>
  <c r="D3449" i="1"/>
  <c r="E3449" i="1" s="1"/>
  <c r="F3449" i="1" s="1"/>
  <c r="D2060" i="1"/>
  <c r="E2060" i="1" s="1"/>
  <c r="F2060" i="1" s="1"/>
  <c r="D3632" i="1"/>
  <c r="E3632" i="1" s="1"/>
  <c r="F3632" i="1" s="1"/>
  <c r="D3476" i="1"/>
  <c r="E3476" i="1" s="1"/>
  <c r="F3476" i="1" s="1"/>
  <c r="D2709" i="1"/>
  <c r="E2709" i="1" s="1"/>
  <c r="F2709" i="1" s="1"/>
  <c r="D1036" i="1"/>
  <c r="E1036" i="1" s="1"/>
  <c r="F1036" i="1" s="1"/>
  <c r="D2646" i="1"/>
  <c r="E2646" i="1" s="1"/>
  <c r="F2646" i="1" s="1"/>
  <c r="D1585" i="1"/>
  <c r="E1585" i="1" s="1"/>
  <c r="F1585" i="1" s="1"/>
  <c r="D1652" i="1"/>
  <c r="E1652" i="1" s="1"/>
  <c r="F1652" i="1" s="1"/>
  <c r="D1237" i="1"/>
  <c r="E1237" i="1" s="1"/>
  <c r="F1237" i="1" s="1"/>
  <c r="D3506" i="1"/>
  <c r="E3506" i="1" s="1"/>
  <c r="F3506" i="1" s="1"/>
  <c r="D3756" i="1"/>
  <c r="E3756" i="1" s="1"/>
  <c r="F3756" i="1" s="1"/>
  <c r="D3885" i="1"/>
  <c r="E3885" i="1" s="1"/>
  <c r="F3885" i="1" s="1"/>
  <c r="D1391" i="1"/>
  <c r="E1391" i="1" s="1"/>
  <c r="F1391" i="1" s="1"/>
  <c r="D1362" i="1"/>
  <c r="E1362" i="1" s="1"/>
  <c r="F1362" i="1" s="1"/>
  <c r="D3518" i="1"/>
  <c r="E3518" i="1" s="1"/>
  <c r="F3518" i="1" s="1"/>
  <c r="D2263" i="1"/>
  <c r="E2263" i="1" s="1"/>
  <c r="F2263" i="1" s="1"/>
  <c r="D2737" i="1"/>
  <c r="E2737" i="1" s="1"/>
  <c r="F2737" i="1" s="1"/>
  <c r="D3702" i="1"/>
  <c r="E3702" i="1" s="1"/>
  <c r="F3702" i="1" s="1"/>
  <c r="D2601" i="1"/>
  <c r="E2601" i="1" s="1"/>
  <c r="F2601" i="1" s="1"/>
  <c r="D2566" i="1"/>
  <c r="E2566" i="1" s="1"/>
  <c r="F2566" i="1" s="1"/>
  <c r="D3310" i="1"/>
  <c r="E3310" i="1" s="1"/>
  <c r="F3310" i="1" s="1"/>
  <c r="D2514" i="1"/>
  <c r="E2514" i="1" s="1"/>
  <c r="F2514" i="1" s="1"/>
  <c r="D3736" i="1"/>
  <c r="E3736" i="1" s="1"/>
  <c r="F3736" i="1" s="1"/>
  <c r="D2030" i="1"/>
  <c r="E2030" i="1" s="1"/>
  <c r="F2030" i="1" s="1"/>
  <c r="D3328" i="1"/>
  <c r="E3328" i="1" s="1"/>
  <c r="F3328" i="1" s="1"/>
  <c r="D3377" i="1"/>
  <c r="E3377" i="1" s="1"/>
  <c r="F3377" i="1" s="1"/>
  <c r="D2661" i="1"/>
  <c r="E2661" i="1" s="1"/>
  <c r="F2661" i="1" s="1"/>
  <c r="D1508" i="1"/>
  <c r="E1508" i="1" s="1"/>
  <c r="F1508" i="1" s="1"/>
  <c r="D2904" i="1"/>
  <c r="E2904" i="1" s="1"/>
  <c r="F2904" i="1" s="1"/>
  <c r="D3538" i="1"/>
  <c r="E3538" i="1" s="1"/>
  <c r="F3538" i="1" s="1"/>
  <c r="D2365" i="1"/>
  <c r="E2365" i="1" s="1"/>
  <c r="F2365" i="1" s="1"/>
  <c r="D2603" i="1"/>
  <c r="E2603" i="1" s="1"/>
  <c r="F2603" i="1" s="1"/>
  <c r="D3781" i="1"/>
  <c r="E3781" i="1" s="1"/>
  <c r="F3781" i="1" s="1"/>
  <c r="D1930" i="1"/>
  <c r="E1930" i="1" s="1"/>
  <c r="F1930" i="1" s="1"/>
  <c r="D2767" i="1"/>
  <c r="E2767" i="1" s="1"/>
  <c r="F2767" i="1" s="1"/>
  <c r="D3682" i="1"/>
  <c r="E3682" i="1" s="1"/>
  <c r="F3682" i="1" s="1"/>
  <c r="D3733" i="1"/>
  <c r="E3733" i="1" s="1"/>
  <c r="F3733" i="1" s="1"/>
  <c r="D2847" i="1"/>
  <c r="E2847" i="1" s="1"/>
  <c r="F2847" i="1" s="1"/>
  <c r="D3545" i="1"/>
  <c r="E3545" i="1" s="1"/>
  <c r="F3545" i="1" s="1"/>
  <c r="D2241" i="1"/>
  <c r="E2241" i="1" s="1"/>
  <c r="F2241" i="1" s="1"/>
  <c r="D1003" i="1"/>
  <c r="E1003" i="1" s="1"/>
  <c r="F1003" i="1" s="1"/>
  <c r="D2122" i="1"/>
  <c r="E2122" i="1" s="1"/>
  <c r="F2122" i="1" s="1"/>
  <c r="D1661" i="1"/>
  <c r="E1661" i="1" s="1"/>
  <c r="F1661" i="1" s="1"/>
  <c r="D2323" i="1"/>
  <c r="E2323" i="1" s="1"/>
  <c r="F2323" i="1" s="1"/>
  <c r="D3774" i="1"/>
  <c r="E3774" i="1" s="1"/>
  <c r="F3774" i="1" s="1"/>
  <c r="D1785" i="1"/>
  <c r="E1785" i="1" s="1"/>
  <c r="F1785" i="1" s="1"/>
  <c r="D3599" i="1"/>
  <c r="E3599" i="1" s="1"/>
  <c r="F3599" i="1" s="1"/>
  <c r="D3082" i="1"/>
  <c r="E3082" i="1" s="1"/>
  <c r="F3082" i="1" s="1"/>
  <c r="D2485" i="1"/>
  <c r="E2485" i="1" s="1"/>
  <c r="F2485" i="1" s="1"/>
  <c r="D1644" i="1"/>
  <c r="E1644" i="1" s="1"/>
  <c r="F1644" i="1" s="1"/>
  <c r="D3975" i="1"/>
  <c r="E3975" i="1" s="1"/>
  <c r="F3975" i="1" s="1"/>
  <c r="D3434" i="1"/>
  <c r="E3434" i="1" s="1"/>
  <c r="F3434" i="1" s="1"/>
  <c r="D1178" i="1"/>
  <c r="E1178" i="1" s="1"/>
  <c r="F1178" i="1" s="1"/>
  <c r="D3915" i="1"/>
  <c r="E3915" i="1" s="1"/>
  <c r="F3915" i="1" s="1"/>
  <c r="D3309" i="1"/>
  <c r="E3309" i="1" s="1"/>
  <c r="F3309" i="1" s="1"/>
  <c r="D2703" i="1"/>
  <c r="E2703" i="1" s="1"/>
  <c r="F2703" i="1" s="1"/>
  <c r="D3937" i="1"/>
  <c r="E3937" i="1" s="1"/>
  <c r="F3937" i="1" s="1"/>
  <c r="D3891" i="1"/>
  <c r="E3891" i="1" s="1"/>
  <c r="F3891" i="1" s="1"/>
  <c r="D1281" i="1"/>
  <c r="E1281" i="1" s="1"/>
  <c r="F1281" i="1" s="1"/>
  <c r="D3841" i="1"/>
  <c r="E3841" i="1" s="1"/>
  <c r="F3841" i="1" s="1"/>
  <c r="D1635" i="1"/>
  <c r="E1635" i="1" s="1"/>
  <c r="F1635" i="1" s="1"/>
  <c r="D1596" i="1"/>
  <c r="E1596" i="1" s="1"/>
  <c r="F1596" i="1" s="1"/>
  <c r="D3631" i="1"/>
  <c r="E3631" i="1" s="1"/>
  <c r="F3631" i="1" s="1"/>
  <c r="D2493" i="1"/>
  <c r="E2493" i="1" s="1"/>
  <c r="F2493" i="1" s="1"/>
  <c r="D2881" i="1"/>
  <c r="E2881" i="1" s="1"/>
  <c r="F2881" i="1" s="1"/>
  <c r="D2898" i="1"/>
  <c r="E2898" i="1" s="1"/>
  <c r="F2898" i="1" s="1"/>
  <c r="D1251" i="1"/>
  <c r="E1251" i="1" s="1"/>
  <c r="F1251" i="1" s="1"/>
  <c r="D3253" i="1"/>
  <c r="E3253" i="1" s="1"/>
  <c r="F3253" i="1" s="1"/>
  <c r="D1438" i="1"/>
  <c r="E1438" i="1" s="1"/>
  <c r="F1438" i="1" s="1"/>
  <c r="D2050" i="1"/>
  <c r="E2050" i="1" s="1"/>
  <c r="F2050" i="1" s="1"/>
  <c r="D1461" i="1"/>
  <c r="E1461" i="1" s="1"/>
  <c r="F1461" i="1" s="1"/>
  <c r="D3386" i="1"/>
  <c r="E3386" i="1" s="1"/>
  <c r="F3386" i="1" s="1"/>
  <c r="D1185" i="1"/>
  <c r="E1185" i="1" s="1"/>
  <c r="F1185" i="1" s="1"/>
  <c r="D1522" i="1"/>
  <c r="E1522" i="1" s="1"/>
  <c r="F1522" i="1" s="1"/>
  <c r="D1809" i="1"/>
  <c r="E1809" i="1" s="1"/>
  <c r="F1809" i="1" s="1"/>
  <c r="D2785" i="1"/>
  <c r="E2785" i="1" s="1"/>
  <c r="F2785" i="1" s="1"/>
  <c r="D2348" i="1"/>
  <c r="E2348" i="1" s="1"/>
  <c r="F2348" i="1" s="1"/>
  <c r="D2992" i="1"/>
  <c r="E2992" i="1" s="1"/>
  <c r="F2992" i="1" s="1"/>
  <c r="D3707" i="1"/>
  <c r="E3707" i="1" s="1"/>
  <c r="F3707" i="1" s="1"/>
  <c r="D3191" i="1"/>
  <c r="E3191" i="1" s="1"/>
  <c r="F3191" i="1" s="1"/>
  <c r="D1397" i="1"/>
  <c r="E1397" i="1" s="1"/>
  <c r="F1397" i="1" s="1"/>
  <c r="D1589" i="1"/>
  <c r="E1589" i="1" s="1"/>
  <c r="F1589" i="1" s="1"/>
  <c r="D1691" i="1"/>
  <c r="E1691" i="1" s="1"/>
  <c r="F1691" i="1" s="1"/>
  <c r="D1067" i="1"/>
  <c r="E1067" i="1" s="1"/>
  <c r="F1067" i="1" s="1"/>
  <c r="D1232" i="1"/>
  <c r="E1232" i="1" s="1"/>
  <c r="F1232" i="1" s="1"/>
  <c r="D3652" i="1"/>
  <c r="E3652" i="1" s="1"/>
  <c r="F3652" i="1" s="1"/>
  <c r="D3609" i="1"/>
  <c r="E3609" i="1" s="1"/>
  <c r="F3609" i="1" s="1"/>
  <c r="D1265" i="1"/>
  <c r="E1265" i="1" s="1"/>
  <c r="F1265" i="1" s="1"/>
  <c r="D1811" i="1"/>
  <c r="E1811" i="1" s="1"/>
  <c r="F1811" i="1" s="1"/>
  <c r="D2899" i="1"/>
  <c r="E2899" i="1" s="1"/>
  <c r="F2899" i="1" s="1"/>
  <c r="D3677" i="1"/>
  <c r="E3677" i="1" s="1"/>
  <c r="F3677" i="1" s="1"/>
  <c r="D2805" i="1"/>
  <c r="E2805" i="1" s="1"/>
  <c r="F2805" i="1" s="1"/>
  <c r="D1346" i="1"/>
  <c r="E1346" i="1" s="1"/>
  <c r="F1346" i="1" s="1"/>
  <c r="D1643" i="1"/>
  <c r="E1643" i="1" s="1"/>
  <c r="F1643" i="1" s="1"/>
  <c r="D2681" i="1"/>
  <c r="E2681" i="1" s="1"/>
  <c r="F2681" i="1" s="1"/>
  <c r="D1033" i="1"/>
  <c r="E1033" i="1" s="1"/>
  <c r="F1033" i="1" s="1"/>
  <c r="D3025" i="1"/>
  <c r="E3025" i="1" s="1"/>
  <c r="F3025" i="1" s="1"/>
  <c r="D1955" i="1"/>
  <c r="E1955" i="1" s="1"/>
  <c r="F1955" i="1" s="1"/>
  <c r="D2091" i="1"/>
  <c r="E2091" i="1" s="1"/>
  <c r="F2091" i="1" s="1"/>
  <c r="D1426" i="1"/>
  <c r="E1426" i="1" s="1"/>
  <c r="F1426" i="1" s="1"/>
  <c r="D1928" i="1"/>
  <c r="E1928" i="1" s="1"/>
  <c r="F1928" i="1" s="1"/>
  <c r="D2092" i="1"/>
  <c r="E2092" i="1" s="1"/>
  <c r="F2092" i="1" s="1"/>
  <c r="D1477" i="1"/>
  <c r="E1477" i="1" s="1"/>
  <c r="F1477" i="1" s="1"/>
  <c r="D3828" i="1"/>
  <c r="E3828" i="1" s="1"/>
  <c r="F3828" i="1" s="1"/>
  <c r="D2937" i="1"/>
  <c r="E2937" i="1" s="1"/>
  <c r="F2937" i="1" s="1"/>
  <c r="D3647" i="1"/>
  <c r="E3647" i="1" s="1"/>
  <c r="F3647" i="1" s="1"/>
  <c r="D1031" i="1"/>
  <c r="E1031" i="1" s="1"/>
  <c r="F1031" i="1" s="1"/>
  <c r="D1452" i="1"/>
  <c r="E1452" i="1" s="1"/>
  <c r="F1452" i="1" s="1"/>
  <c r="D3482" i="1"/>
  <c r="E3482" i="1" s="1"/>
  <c r="F3482" i="1" s="1"/>
  <c r="D3423" i="1"/>
  <c r="E3423" i="1" s="1"/>
  <c r="F3423" i="1" s="1"/>
  <c r="D2097" i="1"/>
  <c r="E2097" i="1" s="1"/>
  <c r="F2097" i="1" s="1"/>
  <c r="D3072" i="1"/>
  <c r="E3072" i="1" s="1"/>
  <c r="F3072" i="1" s="1"/>
  <c r="D2516" i="1"/>
  <c r="E2516" i="1" s="1"/>
  <c r="F2516" i="1" s="1"/>
  <c r="D2135" i="1"/>
  <c r="E2135" i="1" s="1"/>
  <c r="F2135" i="1" s="1"/>
  <c r="D3726" i="1"/>
  <c r="E3726" i="1" s="1"/>
  <c r="F3726" i="1" s="1"/>
  <c r="D3210" i="1"/>
  <c r="E3210" i="1" s="1"/>
  <c r="F3210" i="1" s="1"/>
  <c r="D2820" i="1"/>
  <c r="E2820" i="1" s="1"/>
  <c r="F2820" i="1" s="1"/>
  <c r="D2854" i="1"/>
  <c r="E2854" i="1" s="1"/>
  <c r="F2854" i="1" s="1"/>
  <c r="D1555" i="1"/>
  <c r="E1555" i="1" s="1"/>
  <c r="F1555" i="1" s="1"/>
  <c r="D3398" i="1"/>
  <c r="E3398" i="1" s="1"/>
  <c r="F3398" i="1" s="1"/>
  <c r="D3156" i="1"/>
  <c r="E3156" i="1" s="1"/>
  <c r="F3156" i="1" s="1"/>
  <c r="D3279" i="1"/>
  <c r="E3279" i="1" s="1"/>
  <c r="F3279" i="1" s="1"/>
  <c r="D2908" i="1"/>
  <c r="E2908" i="1" s="1"/>
  <c r="F2908" i="1" s="1"/>
  <c r="D1475" i="1"/>
  <c r="E1475" i="1" s="1"/>
  <c r="F1475" i="1" s="1"/>
  <c r="D1363" i="1"/>
  <c r="E1363" i="1" s="1"/>
  <c r="F1363" i="1" s="1"/>
  <c r="D3956" i="1"/>
  <c r="E3956" i="1" s="1"/>
  <c r="F3956" i="1" s="1"/>
  <c r="D1912" i="1"/>
  <c r="E1912" i="1" s="1"/>
  <c r="F1912" i="1" s="1"/>
  <c r="D3209" i="1"/>
  <c r="E3209" i="1" s="1"/>
  <c r="F3209" i="1" s="1"/>
  <c r="D1521" i="1"/>
  <c r="E1521" i="1" s="1"/>
  <c r="F1521" i="1" s="1"/>
  <c r="D3127" i="1"/>
  <c r="E3127" i="1" s="1"/>
  <c r="F3127" i="1" s="1"/>
  <c r="D3942" i="1"/>
  <c r="E3942" i="1" s="1"/>
  <c r="F3942" i="1" s="1"/>
  <c r="D2740" i="1"/>
  <c r="E2740" i="1" s="1"/>
  <c r="F2740" i="1" s="1"/>
  <c r="D3825" i="1"/>
  <c r="E3825" i="1" s="1"/>
  <c r="F3825" i="1" s="1"/>
  <c r="D3604" i="1"/>
  <c r="E3604" i="1" s="1"/>
  <c r="F3604" i="1" s="1"/>
  <c r="D1880" i="1"/>
  <c r="E1880" i="1" s="1"/>
  <c r="F1880" i="1" s="1"/>
  <c r="D2876" i="1"/>
  <c r="E2876" i="1" s="1"/>
  <c r="F2876" i="1" s="1"/>
  <c r="D2801" i="1"/>
  <c r="E2801" i="1" s="1"/>
  <c r="F2801" i="1" s="1"/>
  <c r="D1411" i="1"/>
  <c r="E1411" i="1" s="1"/>
  <c r="F1411" i="1" s="1"/>
  <c r="D2861" i="1"/>
  <c r="E2861" i="1" s="1"/>
  <c r="F2861" i="1" s="1"/>
  <c r="D2186" i="1"/>
  <c r="E2186" i="1" s="1"/>
  <c r="F2186" i="1" s="1"/>
  <c r="D3430" i="1"/>
  <c r="E3430" i="1" s="1"/>
  <c r="F3430" i="1" s="1"/>
  <c r="D1360" i="1"/>
  <c r="E1360" i="1" s="1"/>
  <c r="F1360" i="1" s="1"/>
  <c r="D3628" i="1"/>
  <c r="E3628" i="1" s="1"/>
  <c r="F3628" i="1" s="1"/>
  <c r="D3519" i="1"/>
  <c r="E3519" i="1" s="1"/>
  <c r="F3519" i="1" s="1"/>
  <c r="D2527" i="1"/>
  <c r="E2527" i="1" s="1"/>
  <c r="F2527" i="1" s="1"/>
  <c r="D1750" i="1"/>
  <c r="E1750" i="1" s="1"/>
  <c r="F1750" i="1" s="1"/>
  <c r="D3057" i="1"/>
  <c r="E3057" i="1" s="1"/>
  <c r="F3057" i="1" s="1"/>
  <c r="D3985" i="1"/>
  <c r="E3985" i="1" s="1"/>
  <c r="D2917" i="1"/>
  <c r="E2917" i="1" s="1"/>
  <c r="F2917" i="1" s="1"/>
  <c r="D2169" i="1"/>
  <c r="E2169" i="1" s="1"/>
  <c r="F2169" i="1" s="1"/>
  <c r="D3318" i="1"/>
  <c r="E3318" i="1" s="1"/>
  <c r="F3318" i="1" s="1"/>
  <c r="D3524" i="1"/>
  <c r="E3524" i="1" s="1"/>
  <c r="F3524" i="1" s="1"/>
  <c r="D1311" i="1"/>
  <c r="E1311" i="1" s="1"/>
  <c r="F1311" i="1" s="1"/>
  <c r="D2198" i="1"/>
  <c r="E2198" i="1" s="1"/>
  <c r="F2198" i="1" s="1"/>
  <c r="D1279" i="1"/>
  <c r="E1279" i="1" s="1"/>
  <c r="F1279" i="1" s="1"/>
  <c r="D2357" i="1"/>
  <c r="E2357" i="1" s="1"/>
  <c r="F2357" i="1" s="1"/>
  <c r="D1704" i="1"/>
  <c r="E1704" i="1" s="1"/>
  <c r="F1704" i="1" s="1"/>
  <c r="D3984" i="1"/>
  <c r="E3984" i="1" s="1"/>
  <c r="F3984" i="1" s="1"/>
  <c r="D2920" i="1"/>
  <c r="E2920" i="1" s="1"/>
  <c r="F2920" i="1" s="1"/>
  <c r="D2373" i="1"/>
  <c r="E2373" i="1" s="1"/>
  <c r="F2373" i="1" s="1"/>
  <c r="D1629" i="1"/>
  <c r="E1629" i="1" s="1"/>
  <c r="F1629" i="1" s="1"/>
  <c r="D1969" i="1"/>
  <c r="E1969" i="1" s="1"/>
  <c r="F1969" i="1" s="1"/>
  <c r="D3241" i="1"/>
  <c r="E3241" i="1" s="1"/>
  <c r="F3241" i="1" s="1"/>
  <c r="D3369" i="1"/>
  <c r="E3369" i="1" s="1"/>
  <c r="F3369" i="1" s="1"/>
  <c r="D1552" i="1"/>
  <c r="E1552" i="1" s="1"/>
  <c r="F1552" i="1" s="1"/>
  <c r="D3500" i="1"/>
  <c r="E3500" i="1" s="1"/>
  <c r="F3500" i="1" s="1"/>
  <c r="D3113" i="1"/>
  <c r="E3113" i="1" s="1"/>
  <c r="F3113" i="1" s="1"/>
  <c r="D2017" i="1"/>
  <c r="E2017" i="1" s="1"/>
  <c r="F2017" i="1" s="1"/>
  <c r="D2617" i="1"/>
  <c r="E2617" i="1" s="1"/>
  <c r="F2617" i="1" s="1"/>
  <c r="D1156" i="1"/>
  <c r="E1156" i="1" s="1"/>
  <c r="F1156" i="1" s="1"/>
  <c r="D3300" i="1"/>
  <c r="E3300" i="1" s="1"/>
  <c r="F3300" i="1" s="1"/>
  <c r="D1651" i="1"/>
  <c r="E1651" i="1" s="1"/>
  <c r="F1651" i="1" s="1"/>
  <c r="D2319" i="1"/>
  <c r="E2319" i="1" s="1"/>
  <c r="F2319" i="1" s="1"/>
  <c r="D3696" i="1"/>
  <c r="E3696" i="1" s="1"/>
  <c r="F3696" i="1" s="1"/>
  <c r="D1395" i="1"/>
  <c r="E1395" i="1" s="1"/>
  <c r="F1395" i="1" s="1"/>
  <c r="D3014" i="1"/>
  <c r="E3014" i="1" s="1"/>
  <c r="F3014" i="1" s="1"/>
  <c r="D1783" i="1"/>
  <c r="E1783" i="1" s="1"/>
  <c r="F1783" i="1" s="1"/>
  <c r="D3970" i="1"/>
  <c r="E3970" i="1" s="1"/>
  <c r="F3970" i="1" s="1"/>
  <c r="D1942" i="1"/>
  <c r="E1942" i="1" s="1"/>
  <c r="F1942" i="1" s="1"/>
  <c r="D2230" i="1"/>
  <c r="E2230" i="1" s="1"/>
  <c r="F2230" i="1" s="1"/>
  <c r="D2923" i="1"/>
  <c r="E2923" i="1" s="1"/>
  <c r="F2923" i="1" s="1"/>
  <c r="D1257" i="1"/>
  <c r="E1257" i="1" s="1"/>
  <c r="F1257" i="1" s="1"/>
  <c r="D1128" i="1"/>
  <c r="E1128" i="1" s="1"/>
  <c r="F1128" i="1" s="1"/>
  <c r="D2529" i="1"/>
  <c r="E2529" i="1" s="1"/>
  <c r="F2529" i="1" s="1"/>
  <c r="D2352" i="1"/>
  <c r="E2352" i="1" s="1"/>
  <c r="F2352" i="1" s="1"/>
  <c r="D3901" i="1"/>
  <c r="E3901" i="1" s="1"/>
  <c r="F3901" i="1" s="1"/>
  <c r="D1965" i="1"/>
  <c r="E1965" i="1" s="1"/>
  <c r="F1965" i="1" s="1"/>
  <c r="D3186" i="1"/>
  <c r="E3186" i="1" s="1"/>
  <c r="F3186" i="1" s="1"/>
  <c r="D2828" i="1"/>
  <c r="E2828" i="1" s="1"/>
  <c r="F2828" i="1" s="1"/>
  <c r="D3894" i="1"/>
  <c r="E3894" i="1" s="1"/>
  <c r="F3894" i="1" s="1"/>
  <c r="D3618" i="1"/>
  <c r="E3618" i="1" s="1"/>
  <c r="F3618" i="1" s="1"/>
  <c r="D3820" i="1"/>
  <c r="E3820" i="1" s="1"/>
  <c r="F3820" i="1" s="1"/>
  <c r="D3862" i="1"/>
  <c r="E3862" i="1" s="1"/>
  <c r="F3862" i="1" s="1"/>
  <c r="D2576" i="1"/>
  <c r="E2576" i="1" s="1"/>
  <c r="F2576" i="1" s="1"/>
  <c r="D2081" i="1"/>
  <c r="E2081" i="1" s="1"/>
  <c r="F2081" i="1" s="1"/>
  <c r="D3964" i="1"/>
  <c r="E3964" i="1" s="1"/>
  <c r="F3964" i="1" s="1"/>
  <c r="D3621" i="1"/>
  <c r="E3621" i="1" s="1"/>
  <c r="F3621" i="1" s="1"/>
  <c r="D3810" i="1"/>
  <c r="E3810" i="1" s="1"/>
  <c r="F3810" i="1" s="1"/>
  <c r="D2684" i="1"/>
  <c r="E2684" i="1" s="1"/>
  <c r="F2684" i="1" s="1"/>
  <c r="D2537" i="1"/>
  <c r="E2537" i="1" s="1"/>
  <c r="F2537" i="1" s="1"/>
  <c r="D2204" i="1"/>
  <c r="E2204" i="1" s="1"/>
  <c r="F2204" i="1" s="1"/>
  <c r="D2326" i="1"/>
  <c r="E2326" i="1" s="1"/>
  <c r="F2326" i="1" s="1"/>
  <c r="D3412" i="1"/>
  <c r="E3412" i="1" s="1"/>
  <c r="F3412" i="1" s="1"/>
  <c r="D2375" i="1"/>
  <c r="E2375" i="1" s="1"/>
  <c r="F2375" i="1" s="1"/>
  <c r="D1558" i="1"/>
  <c r="E1558" i="1" s="1"/>
  <c r="F1558" i="1" s="1"/>
  <c r="D1862" i="1"/>
  <c r="E1862" i="1" s="1"/>
  <c r="F1862" i="1" s="1"/>
  <c r="D1850" i="1"/>
  <c r="E1850" i="1" s="1"/>
  <c r="F1850" i="1" s="1"/>
  <c r="D3511" i="1"/>
  <c r="E3511" i="1" s="1"/>
  <c r="F3511" i="1" s="1"/>
  <c r="D1573" i="1"/>
  <c r="E1573" i="1" s="1"/>
  <c r="F1573" i="1" s="1"/>
  <c r="D1945" i="1"/>
  <c r="E1945" i="1" s="1"/>
  <c r="F1945" i="1" s="1"/>
  <c r="D3557" i="1"/>
  <c r="E3557" i="1" s="1"/>
  <c r="F3557" i="1" s="1"/>
  <c r="D3771" i="1"/>
  <c r="E3771" i="1" s="1"/>
  <c r="F3771" i="1" s="1"/>
  <c r="D3586" i="1"/>
  <c r="E3586" i="1" s="1"/>
  <c r="F3586" i="1" s="1"/>
  <c r="D3554" i="1"/>
  <c r="E3554" i="1" s="1"/>
  <c r="F3554" i="1" s="1"/>
  <c r="D2492" i="1"/>
  <c r="E2492" i="1" s="1"/>
  <c r="F2492" i="1" s="1"/>
  <c r="D3124" i="1"/>
  <c r="E3124" i="1" s="1"/>
  <c r="F3124" i="1" s="1"/>
  <c r="D2150" i="1"/>
  <c r="E2150" i="1" s="1"/>
  <c r="F2150" i="1" s="1"/>
  <c r="D3845" i="1"/>
  <c r="E3845" i="1" s="1"/>
  <c r="F3845" i="1" s="1"/>
  <c r="D3349" i="1"/>
  <c r="E3349" i="1" s="1"/>
  <c r="F3349" i="1" s="1"/>
  <c r="D1840" i="1"/>
  <c r="E1840" i="1" s="1"/>
  <c r="F1840" i="1" s="1"/>
  <c r="D3159" i="1"/>
  <c r="E3159" i="1" s="1"/>
  <c r="F3159" i="1" s="1"/>
  <c r="D2312" i="1"/>
  <c r="E2312" i="1" s="1"/>
  <c r="F2312" i="1" s="1"/>
  <c r="D3566" i="1"/>
  <c r="E3566" i="1" s="1"/>
  <c r="F3566" i="1" s="1"/>
  <c r="D3183" i="1"/>
  <c r="E3183" i="1" s="1"/>
  <c r="F3183" i="1" s="1"/>
  <c r="D2864" i="1"/>
  <c r="E2864" i="1" s="1"/>
  <c r="F2864" i="1" s="1"/>
  <c r="D3473" i="1"/>
  <c r="E3473" i="1" s="1"/>
  <c r="F3473" i="1" s="1"/>
  <c r="D2502" i="1"/>
  <c r="E2502" i="1" s="1"/>
  <c r="F2502" i="1" s="1"/>
  <c r="D3872" i="1"/>
  <c r="E3872" i="1" s="1"/>
  <c r="F3872" i="1" s="1"/>
  <c r="D2107" i="1"/>
  <c r="E2107" i="1" s="1"/>
  <c r="F2107" i="1" s="1"/>
  <c r="D1936" i="1"/>
  <c r="E1936" i="1" s="1"/>
  <c r="F1936" i="1" s="1"/>
  <c r="D3350" i="1"/>
  <c r="E3350" i="1" s="1"/>
  <c r="F3350" i="1" s="1"/>
  <c r="D1322" i="1"/>
  <c r="E1322" i="1" s="1"/>
  <c r="F1322" i="1" s="1"/>
  <c r="D2261" i="1"/>
  <c r="E2261" i="1" s="1"/>
  <c r="F2261" i="1" s="1"/>
  <c r="D1623" i="1"/>
  <c r="E1623" i="1" s="1"/>
  <c r="F1623" i="1" s="1"/>
  <c r="D2558" i="1"/>
  <c r="E2558" i="1" s="1"/>
  <c r="F2558" i="1" s="1"/>
  <c r="D2211" i="1"/>
  <c r="E2211" i="1" s="1"/>
  <c r="F2211" i="1" s="1"/>
  <c r="D1857" i="1"/>
  <c r="E1857" i="1" s="1"/>
  <c r="F1857" i="1" s="1"/>
  <c r="D2448" i="1"/>
  <c r="E2448" i="1" s="1"/>
  <c r="F2448" i="1" s="1"/>
  <c r="D3514" i="1"/>
  <c r="E3514" i="1" s="1"/>
  <c r="F3514" i="1" s="1"/>
  <c r="D3907" i="1"/>
  <c r="E3907" i="1" s="1"/>
  <c r="F3907" i="1" s="1"/>
  <c r="D1226" i="1"/>
  <c r="E1226" i="1" s="1"/>
  <c r="F1226" i="1" s="1"/>
  <c r="D2515" i="1"/>
  <c r="E2515" i="1" s="1"/>
  <c r="F2515" i="1" s="1"/>
  <c r="D1568" i="1"/>
  <c r="E1568" i="1" s="1"/>
  <c r="F1568" i="1" s="1"/>
  <c r="D3015" i="1"/>
  <c r="E3015" i="1" s="1"/>
  <c r="F3015" i="1" s="1"/>
  <c r="D1732" i="1"/>
  <c r="E1732" i="1" s="1"/>
  <c r="F1732" i="1" s="1"/>
  <c r="D2509" i="1"/>
  <c r="E2509" i="1" s="1"/>
  <c r="F2509" i="1" s="1"/>
  <c r="D1239" i="1"/>
  <c r="E1239" i="1" s="1"/>
  <c r="F1239" i="1" s="1"/>
  <c r="D2275" i="1"/>
  <c r="E2275" i="1" s="1"/>
  <c r="F2275" i="1" s="1"/>
  <c r="D1924" i="1"/>
  <c r="E1924" i="1" s="1"/>
  <c r="F1924" i="1" s="1"/>
  <c r="D1002" i="1"/>
  <c r="E1002" i="1" s="1"/>
  <c r="F1002" i="1" s="1"/>
  <c r="D1603" i="1"/>
  <c r="E1603" i="1" s="1"/>
  <c r="F1603" i="1" s="1"/>
  <c r="D1112" i="1"/>
  <c r="E1112" i="1" s="1"/>
  <c r="F1112" i="1" s="1"/>
  <c r="D2384" i="1"/>
  <c r="E2384" i="1" s="1"/>
  <c r="F2384" i="1" s="1"/>
  <c r="D3258" i="1"/>
  <c r="E3258" i="1" s="1"/>
  <c r="F3258" i="1" s="1"/>
  <c r="D3405" i="1"/>
  <c r="E3405" i="1" s="1"/>
  <c r="F3405" i="1" s="1"/>
  <c r="D2548" i="1"/>
  <c r="E2548" i="1" s="1"/>
  <c r="F2548" i="1" s="1"/>
  <c r="D1053" i="1"/>
  <c r="E1053" i="1" s="1"/>
  <c r="F1053" i="1" s="1"/>
  <c r="D2477" i="1"/>
  <c r="E2477" i="1" s="1"/>
  <c r="F2477" i="1" s="1"/>
  <c r="D3296" i="1"/>
  <c r="E3296" i="1" s="1"/>
  <c r="F3296" i="1" s="1"/>
  <c r="D1331" i="1"/>
  <c r="E1331" i="1" s="1"/>
  <c r="F1331" i="1" s="1"/>
  <c r="D1151" i="1"/>
  <c r="E1151" i="1" s="1"/>
  <c r="F1151" i="1" s="1"/>
  <c r="D2685" i="1"/>
  <c r="E2685" i="1" s="1"/>
  <c r="F2685" i="1" s="1"/>
  <c r="D1959" i="1"/>
  <c r="E1959" i="1" s="1"/>
  <c r="F1959" i="1" s="1"/>
  <c r="D1316" i="1"/>
  <c r="E1316" i="1" s="1"/>
  <c r="F1316" i="1" s="1"/>
  <c r="D1970" i="1"/>
  <c r="E1970" i="1" s="1"/>
  <c r="F1970" i="1" s="1"/>
  <c r="D3348" i="1"/>
  <c r="E3348" i="1" s="1"/>
  <c r="F3348" i="1" s="1"/>
  <c r="D3299" i="1"/>
  <c r="E3299" i="1" s="1"/>
  <c r="F3299" i="1" s="1"/>
  <c r="D1249" i="1"/>
  <c r="E1249" i="1" s="1"/>
  <c r="F1249" i="1" s="1"/>
  <c r="D2610" i="1"/>
  <c r="E2610" i="1" s="1"/>
  <c r="F2610" i="1" s="1"/>
  <c r="D3176" i="1"/>
  <c r="E3176" i="1" s="1"/>
  <c r="F3176" i="1" s="1"/>
  <c r="D3373" i="1"/>
  <c r="E3373" i="1" s="1"/>
  <c r="F3373" i="1" s="1"/>
  <c r="D3815" i="1"/>
  <c r="E3815" i="1" s="1"/>
  <c r="F3815" i="1" s="1"/>
  <c r="D1893" i="1"/>
  <c r="E1893" i="1" s="1"/>
  <c r="F1893" i="1" s="1"/>
  <c r="D1851" i="1"/>
  <c r="E1851" i="1" s="1"/>
  <c r="F1851" i="1" s="1"/>
  <c r="D2584" i="1"/>
  <c r="E2584" i="1" s="1"/>
  <c r="F2584" i="1" s="1"/>
  <c r="D1718" i="1"/>
  <c r="E1718" i="1" s="1"/>
  <c r="F1718" i="1" s="1"/>
  <c r="D3938" i="1"/>
  <c r="E3938" i="1" s="1"/>
  <c r="F3938" i="1" s="1"/>
  <c r="D2212" i="1"/>
  <c r="E2212" i="1" s="1"/>
  <c r="F2212" i="1" s="1"/>
  <c r="D1645" i="1"/>
  <c r="E1645" i="1" s="1"/>
  <c r="F1645" i="1" s="1"/>
  <c r="D1404" i="1"/>
  <c r="E1404" i="1" s="1"/>
  <c r="F1404" i="1" s="1"/>
  <c r="D3534" i="1"/>
  <c r="E3534" i="1" s="1"/>
  <c r="F3534" i="1" s="1"/>
  <c r="D1856" i="1"/>
  <c r="E1856" i="1" s="1"/>
  <c r="F1856" i="1" s="1"/>
  <c r="D3243" i="1"/>
  <c r="E3243" i="1" s="1"/>
  <c r="F3243" i="1" s="1"/>
  <c r="D3505" i="1"/>
  <c r="E3505" i="1" s="1"/>
  <c r="F3505" i="1" s="1"/>
  <c r="D3027" i="1"/>
  <c r="E3027" i="1" s="1"/>
  <c r="F3027" i="1" s="1"/>
  <c r="D2339" i="1"/>
  <c r="E2339" i="1" s="1"/>
  <c r="F2339" i="1" s="1"/>
  <c r="D3509" i="1"/>
  <c r="E3509" i="1" s="1"/>
  <c r="F3509" i="1" s="1"/>
  <c r="D2432" i="1"/>
  <c r="E2432" i="1" s="1"/>
  <c r="F2432" i="1" s="1"/>
  <c r="D3899" i="1"/>
  <c r="E3899" i="1" s="1"/>
  <c r="F3899" i="1" s="1"/>
  <c r="D1503" i="1"/>
  <c r="E1503" i="1" s="1"/>
  <c r="F1503" i="1" s="1"/>
  <c r="D1518" i="1"/>
  <c r="E1518" i="1" s="1"/>
  <c r="F1518" i="1" s="1"/>
  <c r="D3551" i="1"/>
  <c r="E3551" i="1" s="1"/>
  <c r="F3551" i="1" s="1"/>
  <c r="D2993" i="1"/>
  <c r="E2993" i="1" s="1"/>
  <c r="F2993" i="1" s="1"/>
  <c r="D2459" i="1"/>
  <c r="E2459" i="1" s="1"/>
  <c r="F2459" i="1" s="1"/>
  <c r="D1447" i="1"/>
  <c r="E1447" i="1" s="1"/>
  <c r="F1447" i="1" s="1"/>
  <c r="D1465" i="1"/>
  <c r="E1465" i="1" s="1"/>
  <c r="F1465" i="1" s="1"/>
  <c r="D1754" i="1"/>
  <c r="E1754" i="1" s="1"/>
  <c r="F1754" i="1" s="1"/>
  <c r="D3190" i="1"/>
  <c r="E3190" i="1" s="1"/>
  <c r="F3190" i="1" s="1"/>
  <c r="D2791" i="1"/>
  <c r="E2791" i="1" s="1"/>
  <c r="F2791" i="1" s="1"/>
  <c r="D3577" i="1"/>
  <c r="E3577" i="1" s="1"/>
  <c r="F3577" i="1" s="1"/>
  <c r="D2662" i="1"/>
  <c r="E2662" i="1" s="1"/>
  <c r="F2662" i="1" s="1"/>
  <c r="D1807" i="1"/>
  <c r="E1807" i="1" s="1"/>
  <c r="F1807" i="1" s="1"/>
  <c r="D1451" i="1"/>
  <c r="E1451" i="1" s="1"/>
  <c r="F1451" i="1" s="1"/>
  <c r="D2400" i="1"/>
  <c r="E2400" i="1" s="1"/>
  <c r="F2400" i="1" s="1"/>
  <c r="D1805" i="1"/>
  <c r="E1805" i="1" s="1"/>
  <c r="F1805" i="1" s="1"/>
  <c r="D1713" i="1"/>
  <c r="E1713" i="1" s="1"/>
  <c r="F1713" i="1" s="1"/>
  <c r="D1340" i="1"/>
  <c r="E1340" i="1" s="1"/>
  <c r="F1340" i="1" s="1"/>
  <c r="D2176" i="1"/>
  <c r="E2176" i="1" s="1"/>
  <c r="F2176" i="1" s="1"/>
  <c r="D3368" i="1"/>
  <c r="E3368" i="1" s="1"/>
  <c r="F3368" i="1" s="1"/>
  <c r="D1271" i="1"/>
  <c r="E1271" i="1" s="1"/>
  <c r="F1271" i="1" s="1"/>
  <c r="D1685" i="1"/>
  <c r="E1685" i="1" s="1"/>
  <c r="F1685" i="1" s="1"/>
  <c r="D2995" i="1"/>
  <c r="E2995" i="1" s="1"/>
  <c r="F2995" i="1" s="1"/>
  <c r="D1526" i="1"/>
  <c r="E1526" i="1" s="1"/>
  <c r="F1526" i="1" s="1"/>
  <c r="D1958" i="1"/>
  <c r="E1958" i="1" s="1"/>
  <c r="F1958" i="1" s="1"/>
  <c r="D3940" i="1"/>
  <c r="E3940" i="1" s="1"/>
  <c r="F3940" i="1" s="1"/>
  <c r="D1403" i="1"/>
  <c r="E1403" i="1" s="1"/>
  <c r="F1403" i="1" s="1"/>
  <c r="D2046" i="1"/>
  <c r="E2046" i="1" s="1"/>
  <c r="F2046" i="1" s="1"/>
  <c r="D1351" i="1"/>
  <c r="E1351" i="1" s="1"/>
  <c r="F1351" i="1" s="1"/>
  <c r="D2947" i="1"/>
  <c r="E2947" i="1" s="1"/>
  <c r="F2947" i="1" s="1"/>
  <c r="D1615" i="1"/>
  <c r="E1615" i="1" s="1"/>
  <c r="F1615" i="1" s="1"/>
  <c r="D1488" i="1"/>
  <c r="E1488" i="1" s="1"/>
  <c r="F1488" i="1" s="1"/>
  <c r="D2632" i="1"/>
  <c r="E2632" i="1" s="1"/>
  <c r="F2632" i="1" s="1"/>
  <c r="D3605" i="1"/>
  <c r="E3605" i="1" s="1"/>
  <c r="F3605" i="1" s="1"/>
  <c r="D2542" i="1"/>
  <c r="E2542" i="1" s="1"/>
  <c r="F2542" i="1" s="1"/>
  <c r="D1288" i="1"/>
  <c r="E1288" i="1" s="1"/>
  <c r="F1288" i="1" s="1"/>
  <c r="D2624" i="1"/>
  <c r="E2624" i="1" s="1"/>
  <c r="F2624" i="1" s="1"/>
  <c r="D3950" i="1"/>
  <c r="E3950" i="1" s="1"/>
  <c r="F3950" i="1" s="1"/>
  <c r="D3294" i="1"/>
  <c r="E3294" i="1" s="1"/>
  <c r="F3294" i="1" s="1"/>
  <c r="D1721" i="1"/>
  <c r="E1721" i="1" s="1"/>
  <c r="F1721" i="1" s="1"/>
  <c r="D1144" i="1"/>
  <c r="E1144" i="1" s="1"/>
  <c r="F1144" i="1" s="1"/>
  <c r="D2511" i="1"/>
  <c r="E2511" i="1" s="1"/>
  <c r="F2511" i="1" s="1"/>
  <c r="D3218" i="1"/>
  <c r="E3218" i="1" s="1"/>
  <c r="F3218" i="1" s="1"/>
  <c r="D1993" i="1"/>
  <c r="E1993" i="1" s="1"/>
  <c r="F1993" i="1" s="1"/>
  <c r="D1632" i="1"/>
  <c r="E1632" i="1" s="1"/>
  <c r="F1632" i="1" s="1"/>
  <c r="D2268" i="1"/>
  <c r="E2268" i="1" s="1"/>
  <c r="F2268" i="1" s="1"/>
  <c r="D2073" i="1"/>
  <c r="E2073" i="1" s="1"/>
  <c r="F2073" i="1" s="1"/>
  <c r="D3044" i="1"/>
  <c r="E3044" i="1" s="1"/>
  <c r="F3044" i="1" s="1"/>
  <c r="D3969" i="1"/>
  <c r="E3969" i="1" s="1"/>
  <c r="F3969" i="1" s="1"/>
  <c r="D1943" i="1"/>
  <c r="E1943" i="1" s="1"/>
  <c r="F1943" i="1" s="1"/>
  <c r="D3091" i="1"/>
  <c r="E3091" i="1" s="1"/>
  <c r="F3091" i="1" s="1"/>
  <c r="D3644" i="1"/>
  <c r="E3644" i="1" s="1"/>
  <c r="F3644" i="1" s="1"/>
  <c r="D1654" i="1"/>
  <c r="E1654" i="1" s="1"/>
  <c r="F1654" i="1" s="1"/>
  <c r="D1382" i="1"/>
  <c r="E1382" i="1" s="1"/>
  <c r="F1382" i="1" s="1"/>
  <c r="D3211" i="1"/>
  <c r="E3211" i="1" s="1"/>
  <c r="F3211" i="1" s="1"/>
  <c r="D3522" i="1"/>
  <c r="E3522" i="1" s="1"/>
  <c r="F3522" i="1" s="1"/>
  <c r="D2536" i="1"/>
  <c r="E2536" i="1" s="1"/>
  <c r="F2536" i="1" s="1"/>
  <c r="D3391" i="1"/>
  <c r="E3391" i="1" s="1"/>
  <c r="F3391" i="1" s="1"/>
  <c r="D3120" i="1"/>
  <c r="E3120" i="1" s="1"/>
  <c r="F3120" i="1" s="1"/>
  <c r="D3437" i="1"/>
  <c r="E3437" i="1" s="1"/>
  <c r="F3437" i="1" s="1"/>
  <c r="D2000" i="1"/>
  <c r="E2000" i="1" s="1"/>
  <c r="F2000" i="1" s="1"/>
  <c r="D1408" i="1"/>
  <c r="E1408" i="1" s="1"/>
  <c r="F1408" i="1" s="1"/>
  <c r="D2057" i="1"/>
  <c r="E2057" i="1" s="1"/>
  <c r="F2057" i="1" s="1"/>
  <c r="D1099" i="1"/>
  <c r="E1099" i="1" s="1"/>
  <c r="F1099" i="1" s="1"/>
  <c r="D1614" i="1"/>
  <c r="E1614" i="1" s="1"/>
  <c r="F1614" i="1" s="1"/>
  <c r="D2128" i="1"/>
  <c r="E2128" i="1" s="1"/>
  <c r="F2128" i="1" s="1"/>
  <c r="D1794" i="1"/>
  <c r="E1794" i="1" s="1"/>
  <c r="F1794" i="1" s="1"/>
  <c r="D2433" i="1"/>
  <c r="E2433" i="1" s="1"/>
  <c r="F2433" i="1" s="1"/>
  <c r="D3837" i="1"/>
  <c r="E3837" i="1" s="1"/>
  <c r="F3837" i="1" s="1"/>
  <c r="D2093" i="1"/>
  <c r="E2093" i="1" s="1"/>
  <c r="F2093" i="1" s="1"/>
  <c r="D3748" i="1"/>
  <c r="E3748" i="1" s="1"/>
  <c r="F3748" i="1" s="1"/>
  <c r="D1831" i="1"/>
  <c r="E1831" i="1" s="1"/>
  <c r="F1831" i="1" s="1"/>
  <c r="D2530" i="1"/>
  <c r="E2530" i="1" s="1"/>
  <c r="F2530" i="1" s="1"/>
  <c r="D3298" i="1"/>
  <c r="E3298" i="1" s="1"/>
  <c r="F3298" i="1" s="1"/>
  <c r="D2804" i="1"/>
  <c r="E2804" i="1" s="1"/>
  <c r="F2804" i="1" s="1"/>
  <c r="D1782" i="1"/>
  <c r="E1782" i="1" s="1"/>
  <c r="F1782" i="1" s="1"/>
  <c r="D3347" i="1"/>
  <c r="E3347" i="1" s="1"/>
  <c r="F3347" i="1" s="1"/>
  <c r="D2940" i="1"/>
  <c r="E2940" i="1" s="1"/>
  <c r="F2940" i="1" s="1"/>
  <c r="D3495" i="1"/>
  <c r="E3495" i="1" s="1"/>
  <c r="F3495" i="1" s="1"/>
  <c r="D2845" i="1"/>
  <c r="E2845" i="1" s="1"/>
  <c r="F2845" i="1" s="1"/>
  <c r="D3188" i="1"/>
  <c r="E3188" i="1" s="1"/>
  <c r="F3188" i="1" s="1"/>
  <c r="D1286" i="1"/>
  <c r="E1286" i="1" s="1"/>
  <c r="F1286" i="1" s="1"/>
  <c r="D1605" i="1"/>
  <c r="E1605" i="1" s="1"/>
  <c r="F1605" i="1" s="1"/>
  <c r="D1148" i="1"/>
  <c r="E1148" i="1" s="1"/>
  <c r="F1148" i="1" s="1"/>
  <c r="D1656" i="1"/>
  <c r="E1656" i="1" s="1"/>
  <c r="F1656" i="1" s="1"/>
  <c r="D2961" i="1"/>
  <c r="E2961" i="1" s="1"/>
  <c r="F2961" i="1" s="1"/>
  <c r="D3455" i="1"/>
  <c r="E3455" i="1" s="1"/>
  <c r="F3455" i="1" s="1"/>
  <c r="D2810" i="1"/>
  <c r="E2810" i="1" s="1"/>
  <c r="F2810" i="1" s="1"/>
  <c r="D2535" i="1"/>
  <c r="E2535" i="1" s="1"/>
  <c r="F2535" i="1" s="1"/>
  <c r="D2147" i="1"/>
  <c r="E2147" i="1" s="1"/>
  <c r="F2147" i="1" s="1"/>
  <c r="D3157" i="1"/>
  <c r="E3157" i="1" s="1"/>
  <c r="F3157" i="1" s="1"/>
  <c r="D1860" i="1"/>
  <c r="E1860" i="1" s="1"/>
  <c r="F1860" i="1" s="1"/>
  <c r="D2276" i="1"/>
  <c r="E2276" i="1" s="1"/>
  <c r="F2276" i="1" s="1"/>
  <c r="D3564" i="1"/>
  <c r="E3564" i="1" s="1"/>
  <c r="F3564" i="1" s="1"/>
  <c r="D2003" i="1"/>
  <c r="E2003" i="1" s="1"/>
  <c r="F2003" i="1" s="1"/>
  <c r="D1435" i="1"/>
  <c r="E1435" i="1" s="1"/>
  <c r="F1435" i="1" s="1"/>
  <c r="D2220" i="1"/>
  <c r="E2220" i="1" s="1"/>
  <c r="F2220" i="1" s="1"/>
  <c r="D1487" i="1"/>
  <c r="E1487" i="1" s="1"/>
  <c r="F1487" i="1" s="1"/>
  <c r="D1512" i="1"/>
  <c r="E1512" i="1" s="1"/>
  <c r="F1512" i="1" s="1"/>
  <c r="D3725" i="1"/>
  <c r="E3725" i="1" s="1"/>
  <c r="F3725" i="1" s="1"/>
  <c r="D1812" i="1"/>
  <c r="E1812" i="1" s="1"/>
  <c r="F1812" i="1" s="1"/>
  <c r="D1667" i="1"/>
  <c r="E1667" i="1" s="1"/>
  <c r="F1667" i="1" s="1"/>
  <c r="D2084" i="1"/>
  <c r="E2084" i="1" s="1"/>
  <c r="F2084" i="1" s="1"/>
  <c r="D1881" i="1"/>
  <c r="E1881" i="1" s="1"/>
  <c r="F1881" i="1" s="1"/>
  <c r="D2430" i="1"/>
  <c r="E2430" i="1" s="1"/>
  <c r="F2430" i="1" s="1"/>
  <c r="D2547" i="1"/>
  <c r="E2547" i="1" s="1"/>
  <c r="F2547" i="1" s="1"/>
  <c r="D3904" i="1"/>
  <c r="E3904" i="1" s="1"/>
  <c r="F3904" i="1" s="1"/>
  <c r="D3610" i="1"/>
  <c r="E3610" i="1" s="1"/>
  <c r="F3610" i="1" s="1"/>
  <c r="D2893" i="1"/>
  <c r="E2893" i="1" s="1"/>
  <c r="F2893" i="1" s="1"/>
  <c r="D1846" i="1"/>
  <c r="E1846" i="1" s="1"/>
  <c r="F1846" i="1" s="1"/>
  <c r="D2255" i="1"/>
  <c r="E2255" i="1" s="1"/>
  <c r="F2255" i="1" s="1"/>
  <c r="D3947" i="1"/>
  <c r="E3947" i="1" s="1"/>
  <c r="F3947" i="1" s="1"/>
  <c r="D3106" i="1"/>
  <c r="E3106" i="1" s="1"/>
  <c r="F3106" i="1" s="1"/>
  <c r="D3796" i="1"/>
  <c r="E3796" i="1" s="1"/>
  <c r="F3796" i="1" s="1"/>
  <c r="D1137" i="1"/>
  <c r="E1137" i="1" s="1"/>
  <c r="F1137" i="1" s="1"/>
  <c r="D1670" i="1"/>
  <c r="E1670" i="1" s="1"/>
  <c r="F1670" i="1" s="1"/>
  <c r="D2902" i="1"/>
  <c r="E2902" i="1" s="1"/>
  <c r="F2902" i="1" s="1"/>
  <c r="D1626" i="1"/>
  <c r="E1626" i="1" s="1"/>
  <c r="F1626" i="1" s="1"/>
  <c r="D1758" i="1"/>
  <c r="E1758" i="1" s="1"/>
  <c r="F1758" i="1" s="1"/>
  <c r="D3234" i="1"/>
  <c r="E3234" i="1" s="1"/>
  <c r="F3234" i="1" s="1"/>
  <c r="D3655" i="1"/>
  <c r="E3655" i="1" s="1"/>
  <c r="F3655" i="1" s="1"/>
  <c r="D3288" i="1"/>
  <c r="E3288" i="1" s="1"/>
  <c r="F3288" i="1" s="1"/>
  <c r="D2067" i="1"/>
  <c r="E2067" i="1" s="1"/>
  <c r="F2067" i="1" s="1"/>
  <c r="D1076" i="1"/>
  <c r="E1076" i="1" s="1"/>
  <c r="F1076" i="1" s="1"/>
  <c r="D1323" i="1"/>
  <c r="E1323" i="1" s="1"/>
  <c r="F1323" i="1" s="1"/>
  <c r="D1350" i="1"/>
  <c r="E1350" i="1" s="1"/>
  <c r="F1350" i="1" s="1"/>
  <c r="D3224" i="1"/>
  <c r="E3224" i="1" s="1"/>
  <c r="F3224" i="1" s="1"/>
  <c r="D2474" i="1"/>
  <c r="E2474" i="1" s="1"/>
  <c r="F2474" i="1" s="1"/>
  <c r="D2701" i="1"/>
  <c r="E2701" i="1" s="1"/>
  <c r="F2701" i="1" s="1"/>
  <c r="D2577" i="1"/>
  <c r="E2577" i="1" s="1"/>
  <c r="F2577" i="1" s="1"/>
  <c r="D2954" i="1"/>
  <c r="E2954" i="1" s="1"/>
  <c r="F2954" i="1" s="1"/>
  <c r="D1671" i="1"/>
  <c r="E1671" i="1" s="1"/>
  <c r="F1671" i="1" s="1"/>
  <c r="D2699" i="1"/>
  <c r="E2699" i="1" s="1"/>
  <c r="F2699" i="1" s="1"/>
  <c r="D3251" i="1"/>
  <c r="E3251" i="1" s="1"/>
  <c r="F3251" i="1" s="1"/>
  <c r="D1798" i="1"/>
  <c r="E1798" i="1" s="1"/>
  <c r="F1798" i="1" s="1"/>
  <c r="D1611" i="1"/>
  <c r="E1611" i="1" s="1"/>
  <c r="F1611" i="1" s="1"/>
  <c r="D2541" i="1"/>
  <c r="E2541" i="1" s="1"/>
  <c r="F2541" i="1" s="1"/>
  <c r="D3419" i="1"/>
  <c r="E3419" i="1" s="1"/>
  <c r="F3419" i="1" s="1"/>
  <c r="D1180" i="1"/>
  <c r="E1180" i="1" s="1"/>
  <c r="F1180" i="1" s="1"/>
  <c r="D3591" i="1"/>
  <c r="E3591" i="1" s="1"/>
  <c r="F3591" i="1" s="1"/>
  <c r="D1055" i="1"/>
  <c r="E1055" i="1" s="1"/>
  <c r="F1055" i="1" s="1"/>
  <c r="D3722" i="1"/>
  <c r="E3722" i="1" s="1"/>
  <c r="F3722" i="1" s="1"/>
  <c r="D1657" i="1"/>
  <c r="E1657" i="1" s="1"/>
  <c r="F1657" i="1" s="1"/>
  <c r="D1622" i="1"/>
  <c r="E1622" i="1" s="1"/>
  <c r="F1622" i="1" s="1"/>
  <c r="D1599" i="1"/>
  <c r="E1599" i="1" s="1"/>
  <c r="F1599" i="1" s="1"/>
  <c r="D3477" i="1"/>
  <c r="E3477" i="1" s="1"/>
  <c r="F3477" i="1" s="1"/>
  <c r="D1686" i="1"/>
  <c r="E1686" i="1" s="1"/>
  <c r="F1686" i="1" s="1"/>
  <c r="D3658" i="1"/>
  <c r="E3658" i="1" s="1"/>
  <c r="F3658" i="1" s="1"/>
  <c r="D1799" i="1"/>
  <c r="E1799" i="1" s="1"/>
  <c r="F1799" i="1" s="1"/>
  <c r="D2615" i="1"/>
  <c r="E2615" i="1" s="1"/>
  <c r="F2615" i="1" s="1"/>
  <c r="D1195" i="1"/>
  <c r="E1195" i="1" s="1"/>
  <c r="F1195" i="1" s="1"/>
  <c r="D2405" i="1"/>
  <c r="E2405" i="1" s="1"/>
  <c r="F2405" i="1" s="1"/>
  <c r="D1398" i="1"/>
  <c r="E1398" i="1" s="1"/>
  <c r="F1398" i="1" s="1"/>
  <c r="D3595" i="1"/>
  <c r="E3595" i="1" s="1"/>
  <c r="F3595" i="1" s="1"/>
  <c r="D1853" i="1"/>
  <c r="E1853" i="1" s="1"/>
  <c r="F1853" i="1" s="1"/>
  <c r="D3654" i="1"/>
  <c r="E3654" i="1" s="1"/>
  <c r="F3654" i="1" s="1"/>
  <c r="D2873" i="1"/>
  <c r="E2873" i="1" s="1"/>
  <c r="F2873" i="1" s="1"/>
  <c r="D3017" i="1"/>
  <c r="E3017" i="1" s="1"/>
  <c r="F3017" i="1" s="1"/>
  <c r="D1482" i="1"/>
  <c r="E1482" i="1" s="1"/>
  <c r="F1482" i="1" s="1"/>
  <c r="D3952" i="1"/>
  <c r="E3952" i="1" s="1"/>
  <c r="F3952" i="1" s="1"/>
  <c r="D2863" i="1"/>
  <c r="E2863" i="1" s="1"/>
  <c r="F2863" i="1" s="1"/>
  <c r="D2827" i="1"/>
  <c r="E2827" i="1" s="1"/>
  <c r="F2827" i="1" s="1"/>
  <c r="D2257" i="1"/>
  <c r="E2257" i="1" s="1"/>
  <c r="F2257" i="1" s="1"/>
  <c r="D3388" i="1"/>
  <c r="E3388" i="1" s="1"/>
  <c r="F3388" i="1" s="1"/>
  <c r="D2424" i="1"/>
  <c r="E2424" i="1" s="1"/>
  <c r="F2424" i="1" s="1"/>
  <c r="D1490" i="1"/>
  <c r="E1490" i="1" s="1"/>
  <c r="F1490" i="1" s="1"/>
  <c r="D1600" i="1"/>
  <c r="E1600" i="1" s="1"/>
  <c r="F1600" i="1" s="1"/>
  <c r="D1221" i="1"/>
  <c r="E1221" i="1" s="1"/>
  <c r="F1221" i="1" s="1"/>
  <c r="D3615" i="1"/>
  <c r="E3615" i="1" s="1"/>
  <c r="F3615" i="1" s="1"/>
  <c r="D3833" i="1"/>
  <c r="E3833" i="1" s="1"/>
  <c r="F3833" i="1" s="1"/>
  <c r="D3450" i="1"/>
  <c r="E3450" i="1" s="1"/>
  <c r="F3450" i="1" s="1"/>
  <c r="D2916" i="1"/>
  <c r="E2916" i="1" s="1"/>
  <c r="F2916" i="1" s="1"/>
  <c r="D2032" i="1"/>
  <c r="E2032" i="1" s="1"/>
  <c r="F2032" i="1" s="1"/>
  <c r="D1894" i="1"/>
  <c r="E1894" i="1" s="1"/>
  <c r="F1894" i="1" s="1"/>
  <c r="D2669" i="1"/>
  <c r="E2669" i="1" s="1"/>
  <c r="F2669" i="1" s="1"/>
  <c r="D3824" i="1"/>
  <c r="E3824" i="1" s="1"/>
  <c r="F3824" i="1" s="1"/>
  <c r="D2571" i="1"/>
  <c r="E2571" i="1" s="1"/>
  <c r="F2571" i="1" s="1"/>
  <c r="D3376" i="1"/>
  <c r="E3376" i="1" s="1"/>
  <c r="F3376" i="1" s="1"/>
  <c r="D1655" i="1"/>
  <c r="E1655" i="1" s="1"/>
  <c r="F1655" i="1" s="1"/>
  <c r="D2761" i="1"/>
  <c r="E2761" i="1" s="1"/>
  <c r="F2761" i="1" s="1"/>
  <c r="D1972" i="1"/>
  <c r="E1972" i="1" s="1"/>
  <c r="F1972" i="1" s="1"/>
  <c r="D2717" i="1"/>
  <c r="E2717" i="1" s="1"/>
  <c r="F2717" i="1" s="1"/>
  <c r="D1613" i="1"/>
  <c r="E1613" i="1" s="1"/>
  <c r="F1613" i="1" s="1"/>
  <c r="D2970" i="1"/>
  <c r="E2970" i="1" s="1"/>
  <c r="F2970" i="1" s="1"/>
  <c r="D3175" i="1"/>
  <c r="E3175" i="1" s="1"/>
  <c r="F3175" i="1" s="1"/>
  <c r="D1662" i="1"/>
  <c r="E1662" i="1" s="1"/>
  <c r="F1662" i="1" s="1"/>
  <c r="D1835" i="1"/>
  <c r="E1835" i="1" s="1"/>
  <c r="F1835" i="1" s="1"/>
  <c r="D3094" i="1"/>
  <c r="E3094" i="1" s="1"/>
  <c r="F3094" i="1" s="1"/>
  <c r="D1448" i="1"/>
  <c r="E1448" i="1" s="1"/>
  <c r="F1448" i="1" s="1"/>
  <c r="D1483" i="1"/>
  <c r="E1483" i="1" s="1"/>
  <c r="F1483" i="1" s="1"/>
  <c r="D2640" i="1"/>
  <c r="E2640" i="1" s="1"/>
  <c r="F2640" i="1" s="1"/>
  <c r="D1562" i="1"/>
  <c r="E1562" i="1" s="1"/>
  <c r="F1562" i="1" s="1"/>
  <c r="D2758" i="1"/>
  <c r="E2758" i="1" s="1"/>
  <c r="F2758" i="1" s="1"/>
  <c r="D3459" i="1"/>
  <c r="E3459" i="1" s="1"/>
  <c r="F3459" i="1" s="1"/>
  <c r="D1101" i="1"/>
  <c r="E1101" i="1" s="1"/>
  <c r="F1101" i="1" s="1"/>
  <c r="D3233" i="1"/>
  <c r="E3233" i="1" s="1"/>
  <c r="F3233" i="1" s="1"/>
  <c r="D3521" i="1"/>
  <c r="E3521" i="1" s="1"/>
  <c r="F3521" i="1" s="1"/>
  <c r="D2457" i="1"/>
  <c r="E2457" i="1" s="1"/>
  <c r="F2457" i="1" s="1"/>
  <c r="D2277" i="1"/>
  <c r="E2277" i="1" s="1"/>
  <c r="F2277" i="1" s="1"/>
  <c r="D2299" i="1"/>
  <c r="E2299" i="1" s="1"/>
  <c r="F2299" i="1" s="1"/>
  <c r="D2725" i="1"/>
  <c r="E2725" i="1" s="1"/>
  <c r="F2725" i="1" s="1"/>
  <c r="D2966" i="1"/>
  <c r="E2966" i="1" s="1"/>
  <c r="F2966" i="1" s="1"/>
  <c r="D3041" i="1"/>
  <c r="E3041" i="1" s="1"/>
  <c r="F3041" i="1" s="1"/>
  <c r="D1638" i="1"/>
  <c r="E1638" i="1" s="1"/>
  <c r="F1638" i="1" s="1"/>
  <c r="D2068" i="1"/>
  <c r="E2068" i="1" s="1"/>
  <c r="F2068" i="1" s="1"/>
  <c r="D3704" i="1"/>
  <c r="E3704" i="1" s="1"/>
  <c r="F3704" i="1" s="1"/>
  <c r="D2551" i="1"/>
  <c r="E2551" i="1" s="1"/>
  <c r="F2551" i="1" s="1"/>
  <c r="D1544" i="1"/>
  <c r="E1544" i="1" s="1"/>
  <c r="F1544" i="1" s="1"/>
  <c r="D1068" i="1"/>
  <c r="E1068" i="1" s="1"/>
  <c r="F1068" i="1" s="1"/>
  <c r="D2216" i="1"/>
  <c r="E2216" i="1" s="1"/>
  <c r="F2216" i="1" s="1"/>
  <c r="D2035" i="1"/>
  <c r="E2035" i="1" s="1"/>
  <c r="F2035" i="1" s="1"/>
  <c r="D3005" i="1"/>
  <c r="E3005" i="1" s="1"/>
  <c r="F3005" i="1" s="1"/>
  <c r="D3154" i="1"/>
  <c r="E3154" i="1" s="1"/>
  <c r="F3154" i="1" s="1"/>
  <c r="D1620" i="1"/>
  <c r="E1620" i="1" s="1"/>
  <c r="F1620" i="1" s="1"/>
  <c r="D2006" i="1"/>
  <c r="E2006" i="1" s="1"/>
  <c r="F2006" i="1" s="1"/>
  <c r="D1991" i="1"/>
  <c r="E1991" i="1" s="1"/>
  <c r="F1991" i="1" s="1"/>
  <c r="D1069" i="1"/>
  <c r="E1069" i="1" s="1"/>
  <c r="F1069" i="1" s="1"/>
  <c r="D3141" i="1"/>
  <c r="E3141" i="1" s="1"/>
  <c r="F3141" i="1" s="1"/>
  <c r="D1199" i="1"/>
  <c r="E1199" i="1" s="1"/>
  <c r="F1199" i="1" s="1"/>
  <c r="D2136" i="1"/>
  <c r="E2136" i="1" s="1"/>
  <c r="F2136" i="1" s="1"/>
  <c r="D1779" i="1"/>
  <c r="E1779" i="1" s="1"/>
  <c r="F1779" i="1" s="1"/>
  <c r="D2534" i="1"/>
  <c r="E2534" i="1" s="1"/>
  <c r="F2534" i="1" s="1"/>
  <c r="D1915" i="1"/>
  <c r="E1915" i="1" s="1"/>
  <c r="F1915" i="1" s="1"/>
  <c r="D3701" i="1"/>
  <c r="E3701" i="1" s="1"/>
  <c r="F3701" i="1" s="1"/>
  <c r="D2626" i="1"/>
  <c r="E2626" i="1" s="1"/>
  <c r="F2626" i="1" s="1"/>
  <c r="D3337" i="1"/>
  <c r="E3337" i="1" s="1"/>
  <c r="F3337" i="1" s="1"/>
  <c r="D3143" i="1"/>
  <c r="E3143" i="1" s="1"/>
  <c r="F3143" i="1" s="1"/>
  <c r="D2394" i="1"/>
  <c r="E2394" i="1" s="1"/>
  <c r="F2394" i="1" s="1"/>
  <c r="D3666" i="1"/>
  <c r="E3666" i="1" s="1"/>
  <c r="F3666" i="1" s="1"/>
  <c r="D2944" i="1"/>
  <c r="E2944" i="1" s="1"/>
  <c r="F2944" i="1" s="1"/>
  <c r="D1529" i="1"/>
  <c r="E1529" i="1" s="1"/>
  <c r="F1529" i="1" s="1"/>
  <c r="D2101" i="1"/>
  <c r="E2101" i="1" s="1"/>
  <c r="F2101" i="1" s="1"/>
  <c r="D1604" i="1"/>
  <c r="E1604" i="1" s="1"/>
  <c r="F1604" i="1" s="1"/>
  <c r="D3260" i="1"/>
  <c r="E3260" i="1" s="1"/>
  <c r="F3260" i="1" s="1"/>
  <c r="D1009" i="1"/>
  <c r="E1009" i="1" s="1"/>
  <c r="F1009" i="1" s="1"/>
  <c r="D2428" i="1"/>
  <c r="E2428" i="1" s="1"/>
  <c r="F2428" i="1" s="1"/>
  <c r="D1792" i="1"/>
  <c r="E1792" i="1" s="1"/>
  <c r="F1792" i="1" s="1"/>
  <c r="D1694" i="1"/>
  <c r="E1694" i="1" s="1"/>
  <c r="F1694" i="1" s="1"/>
  <c r="D1588" i="1"/>
  <c r="E1588" i="1" s="1"/>
  <c r="F1588" i="1" s="1"/>
  <c r="D1122" i="1"/>
  <c r="E1122" i="1" s="1"/>
  <c r="F1122" i="1" s="1"/>
  <c r="D1019" i="1"/>
  <c r="E1019" i="1" s="1"/>
  <c r="F1019" i="1" s="1"/>
  <c r="D1882" i="1"/>
  <c r="E1882" i="1" s="1"/>
  <c r="F1882" i="1" s="1"/>
  <c r="D3028" i="1"/>
  <c r="E3028" i="1" s="1"/>
  <c r="F3028" i="1" s="1"/>
  <c r="D2279" i="1"/>
  <c r="E2279" i="1" s="1"/>
  <c r="F2279" i="1" s="1"/>
  <c r="D1354" i="1"/>
  <c r="E1354" i="1" s="1"/>
  <c r="F1354" i="1" s="1"/>
  <c r="D3070" i="1"/>
  <c r="E3070" i="1" s="1"/>
  <c r="F3070" i="1" s="1"/>
  <c r="D3042" i="1"/>
  <c r="E3042" i="1" s="1"/>
  <c r="F3042" i="1" s="1"/>
  <c r="D1584" i="1"/>
  <c r="E1584" i="1" s="1"/>
  <c r="F1584" i="1" s="1"/>
  <c r="D3306" i="1"/>
  <c r="E3306" i="1" s="1"/>
  <c r="F3306" i="1" s="1"/>
  <c r="D2560" i="1"/>
  <c r="E2560" i="1" s="1"/>
  <c r="F2560" i="1" s="1"/>
  <c r="D2411" i="1"/>
  <c r="E2411" i="1" s="1"/>
  <c r="F2411" i="1" s="1"/>
  <c r="D1494" i="1"/>
  <c r="E1494" i="1" s="1"/>
  <c r="F1494" i="1" s="1"/>
  <c r="D2891" i="1"/>
  <c r="E2891" i="1" s="1"/>
  <c r="F2891" i="1" s="1"/>
  <c r="D2382" i="1"/>
  <c r="E2382" i="1" s="1"/>
  <c r="F2382" i="1" s="1"/>
  <c r="D1159" i="1"/>
  <c r="E1159" i="1" s="1"/>
  <c r="F1159" i="1" s="1"/>
  <c r="D2112" i="1"/>
  <c r="E2112" i="1" s="1"/>
  <c r="F2112" i="1" s="1"/>
  <c r="D1577" i="1"/>
  <c r="E1577" i="1" s="1"/>
  <c r="F1577" i="1" s="1"/>
  <c r="D3507" i="1"/>
  <c r="E3507" i="1" s="1"/>
  <c r="F3507" i="1" s="1"/>
  <c r="D3162" i="1"/>
  <c r="E3162" i="1" s="1"/>
  <c r="F3162" i="1" s="1"/>
  <c r="D2172" i="1"/>
  <c r="E2172" i="1" s="1"/>
  <c r="F2172" i="1" s="1"/>
  <c r="D3768" i="1"/>
  <c r="E3768" i="1" s="1"/>
  <c r="F3768" i="1" s="1"/>
  <c r="D1681" i="1"/>
  <c r="E1681" i="1" s="1"/>
  <c r="F1681" i="1" s="1"/>
  <c r="D1310" i="1"/>
  <c r="E1310" i="1" s="1"/>
  <c r="F1310" i="1" s="1"/>
  <c r="D2016" i="1"/>
  <c r="E2016" i="1" s="1"/>
  <c r="F2016" i="1" s="1"/>
  <c r="D3908" i="1"/>
  <c r="E3908" i="1" s="1"/>
  <c r="F3908" i="1" s="1"/>
  <c r="D3916" i="1"/>
  <c r="E3916" i="1" s="1"/>
  <c r="F3916" i="1" s="1"/>
  <c r="D3811" i="1"/>
  <c r="E3811" i="1" s="1"/>
  <c r="F3811" i="1" s="1"/>
  <c r="D3619" i="1"/>
  <c r="E3619" i="1" s="1"/>
  <c r="F3619" i="1" s="1"/>
  <c r="D1833" i="1"/>
  <c r="E1833" i="1" s="1"/>
  <c r="F1833" i="1" s="1"/>
  <c r="D1299" i="1"/>
  <c r="E1299" i="1" s="1"/>
  <c r="F1299" i="1" s="1"/>
  <c r="D2959" i="1"/>
  <c r="E2959" i="1" s="1"/>
  <c r="F2959" i="1" s="1"/>
  <c r="D3096" i="1"/>
  <c r="E3096" i="1" s="1"/>
  <c r="F3096" i="1" s="1"/>
  <c r="D2146" i="1"/>
  <c r="E2146" i="1" s="1"/>
  <c r="F2146" i="1" s="1"/>
  <c r="D2471" i="1"/>
  <c r="E2471" i="1" s="1"/>
  <c r="F2471" i="1" s="1"/>
  <c r="D1153" i="1"/>
  <c r="E1153" i="1" s="1"/>
  <c r="F1153" i="1" s="1"/>
  <c r="D2171" i="1"/>
  <c r="E2171" i="1" s="1"/>
  <c r="F2171" i="1" s="1"/>
  <c r="D2799" i="1"/>
  <c r="E2799" i="1" s="1"/>
  <c r="F2799" i="1" s="1"/>
  <c r="D2743" i="1"/>
  <c r="E2743" i="1" s="1"/>
  <c r="F2743" i="1" s="1"/>
  <c r="D3914" i="1"/>
  <c r="E3914" i="1" s="1"/>
  <c r="F3914" i="1" s="1"/>
  <c r="D1399" i="1"/>
  <c r="E1399" i="1" s="1"/>
  <c r="F1399" i="1" s="1"/>
  <c r="D1216" i="1"/>
  <c r="E1216" i="1" s="1"/>
  <c r="F1216" i="1" s="1"/>
  <c r="D2321" i="1"/>
  <c r="E2321" i="1" s="1"/>
  <c r="F2321" i="1" s="1"/>
  <c r="D2462" i="1"/>
  <c r="E2462" i="1" s="1"/>
  <c r="F2462" i="1" s="1"/>
  <c r="D2853" i="1"/>
  <c r="E2853" i="1" s="1"/>
  <c r="F2853" i="1" s="1"/>
  <c r="D3049" i="1"/>
  <c r="E3049" i="1" s="1"/>
  <c r="F3049" i="1" s="1"/>
  <c r="D3882" i="1"/>
  <c r="E3882" i="1" s="1"/>
  <c r="F3882" i="1" s="1"/>
  <c r="D2751" i="1"/>
  <c r="E2751" i="1" s="1"/>
  <c r="F2751" i="1" s="1"/>
  <c r="D1493" i="1"/>
  <c r="E1493" i="1" s="1"/>
  <c r="F1493" i="1" s="1"/>
  <c r="D2247" i="1"/>
  <c r="E2247" i="1" s="1"/>
  <c r="F2247" i="1" s="1"/>
  <c r="D3662" i="1"/>
  <c r="E3662" i="1" s="1"/>
  <c r="F3662" i="1" s="1"/>
  <c r="D3483" i="1"/>
  <c r="E3483" i="1" s="1"/>
  <c r="F3483" i="1" s="1"/>
  <c r="D2096" i="1"/>
  <c r="E2096" i="1" s="1"/>
  <c r="F2096" i="1" s="1"/>
  <c r="D1459" i="1"/>
  <c r="E1459" i="1" s="1"/>
  <c r="F1459" i="1" s="1"/>
  <c r="D2055" i="1"/>
  <c r="E2055" i="1" s="1"/>
  <c r="F2055" i="1" s="1"/>
  <c r="D1456" i="1"/>
  <c r="E1456" i="1" s="1"/>
  <c r="F1456" i="1" s="1"/>
  <c r="D2366" i="1"/>
  <c r="E2366" i="1" s="1"/>
  <c r="F2366" i="1" s="1"/>
  <c r="D2416" i="1"/>
  <c r="E2416" i="1" s="1"/>
  <c r="F2416" i="1" s="1"/>
  <c r="D2816" i="1"/>
  <c r="E2816" i="1" s="1"/>
  <c r="F2816" i="1" s="1"/>
  <c r="D1485" i="1"/>
  <c r="E1485" i="1" s="1"/>
  <c r="F1485" i="1" s="1"/>
  <c r="D1120" i="1"/>
  <c r="E1120" i="1" s="1"/>
  <c r="F1120" i="1" s="1"/>
  <c r="D1471" i="1"/>
  <c r="E1471" i="1" s="1"/>
  <c r="F1471" i="1" s="1"/>
  <c r="D3788" i="1"/>
  <c r="E3788" i="1" s="1"/>
  <c r="F3788" i="1" s="1"/>
  <c r="D3879" i="1"/>
  <c r="E3879" i="1" s="1"/>
  <c r="F3879" i="1" s="1"/>
  <c r="D1899" i="1"/>
  <c r="E1899" i="1" s="1"/>
  <c r="F1899" i="1" s="1"/>
  <c r="D2951" i="1"/>
  <c r="E2951" i="1" s="1"/>
  <c r="F2951" i="1" s="1"/>
  <c r="D3212" i="1"/>
  <c r="E3212" i="1" s="1"/>
  <c r="F3212" i="1" s="1"/>
  <c r="D3329" i="1"/>
  <c r="E3329" i="1" s="1"/>
  <c r="F3329" i="1" s="1"/>
  <c r="D3173" i="1"/>
  <c r="E3173" i="1" s="1"/>
  <c r="F3173" i="1" s="1"/>
  <c r="D1911" i="1"/>
  <c r="E1911" i="1" s="1"/>
  <c r="F1911" i="1" s="1"/>
  <c r="D1329" i="1"/>
  <c r="E1329" i="1" s="1"/>
  <c r="F1329" i="1" s="1"/>
  <c r="D2292" i="1"/>
  <c r="E2292" i="1" s="1"/>
  <c r="F2292" i="1" s="1"/>
  <c r="D1038" i="1"/>
  <c r="E1038" i="1" s="1"/>
  <c r="F1038" i="1" s="1"/>
  <c r="D1087" i="1"/>
  <c r="E1087" i="1" s="1"/>
  <c r="F1087" i="1" s="1"/>
  <c r="D2884" i="1"/>
  <c r="E2884" i="1" s="1"/>
  <c r="F2884" i="1" s="1"/>
  <c r="D1339" i="1"/>
  <c r="E1339" i="1" s="1"/>
  <c r="F1339" i="1" s="1"/>
  <c r="D3319" i="1"/>
  <c r="E3319" i="1" s="1"/>
  <c r="F3319" i="1" s="1"/>
  <c r="D2441" i="1"/>
  <c r="E2441" i="1" s="1"/>
  <c r="F2441" i="1" s="1"/>
  <c r="D1717" i="1"/>
  <c r="E1717" i="1" s="1"/>
  <c r="F1717" i="1" s="1"/>
  <c r="D2320" i="1"/>
  <c r="E2320" i="1" s="1"/>
  <c r="F2320" i="1" s="1"/>
  <c r="D3807" i="1"/>
  <c r="E3807" i="1" s="1"/>
  <c r="F3807" i="1" s="1"/>
  <c r="D2043" i="1"/>
  <c r="E2043" i="1" s="1"/>
  <c r="F2043" i="1" s="1"/>
  <c r="D1756" i="1"/>
  <c r="E1756" i="1" s="1"/>
  <c r="F1756" i="1" s="1"/>
  <c r="D1933" i="1"/>
  <c r="E1933" i="1" s="1"/>
  <c r="F1933" i="1" s="1"/>
  <c r="D2252" i="1"/>
  <c r="E2252" i="1" s="1"/>
  <c r="F2252" i="1" s="1"/>
  <c r="D3832" i="1"/>
  <c r="E3832" i="1" s="1"/>
  <c r="F3832" i="1" s="1"/>
  <c r="D1017" i="1"/>
  <c r="E1017" i="1" s="1"/>
  <c r="F1017" i="1" s="1"/>
  <c r="D3351" i="1"/>
  <c r="E3351" i="1" s="1"/>
  <c r="F3351" i="1" s="1"/>
  <c r="D2882" i="1"/>
  <c r="E2882" i="1" s="1"/>
  <c r="F2882" i="1" s="1"/>
  <c r="D3196" i="1"/>
  <c r="E3196" i="1" s="1"/>
  <c r="F3196" i="1" s="1"/>
  <c r="D3252" i="1"/>
  <c r="E3252" i="1" s="1"/>
  <c r="F3252" i="1" s="1"/>
  <c r="D1874" i="1"/>
  <c r="E1874" i="1" s="1"/>
  <c r="F1874" i="1" s="1"/>
  <c r="D3137" i="1"/>
  <c r="E3137" i="1" s="1"/>
  <c r="F3137" i="1" s="1"/>
  <c r="D1020" i="1"/>
  <c r="E1020" i="1" s="1"/>
  <c r="F1020" i="1" s="1"/>
  <c r="D1046" i="1"/>
  <c r="E1046" i="1" s="1"/>
  <c r="F1046" i="1" s="1"/>
  <c r="D3304" i="1"/>
  <c r="E3304" i="1" s="1"/>
  <c r="F3304" i="1" s="1"/>
  <c r="D1921" i="1"/>
  <c r="E1921" i="1" s="1"/>
  <c r="F1921" i="1" s="1"/>
  <c r="D1118" i="1"/>
  <c r="E1118" i="1" s="1"/>
  <c r="F1118" i="1" s="1"/>
  <c r="D1059" i="1"/>
  <c r="E1059" i="1" s="1"/>
  <c r="F1059" i="1" s="1"/>
  <c r="D1064" i="1"/>
  <c r="E1064" i="1" s="1"/>
  <c r="F1064" i="1" s="1"/>
  <c r="D2488" i="1"/>
  <c r="E2488" i="1" s="1"/>
  <c r="F2488" i="1" s="1"/>
  <c r="D1748" i="1"/>
  <c r="E1748" i="1" s="1"/>
  <c r="F1748" i="1" s="1"/>
  <c r="D2378" i="1"/>
  <c r="E2378" i="1" s="1"/>
  <c r="F2378" i="1" s="1"/>
  <c r="D2362" i="1"/>
  <c r="E2362" i="1" s="1"/>
  <c r="F2362" i="1" s="1"/>
  <c r="D2856" i="1"/>
  <c r="E2856" i="1" s="1"/>
  <c r="F2856" i="1" s="1"/>
  <c r="D1348" i="1"/>
  <c r="E1348" i="1" s="1"/>
  <c r="F1348" i="1" s="1"/>
  <c r="D2723" i="1"/>
  <c r="E2723" i="1" s="1"/>
  <c r="F2723" i="1" s="1"/>
  <c r="D3034" i="1"/>
  <c r="E3034" i="1" s="1"/>
  <c r="F3034" i="1" s="1"/>
  <c r="D3003" i="1"/>
  <c r="E3003" i="1" s="1"/>
  <c r="F3003" i="1" s="1"/>
  <c r="D3770" i="1"/>
  <c r="E3770" i="1" s="1"/>
  <c r="F3770" i="1" s="1"/>
  <c r="D3603" i="1"/>
  <c r="E3603" i="1" s="1"/>
  <c r="F3603" i="1" s="1"/>
  <c r="D1793" i="1"/>
  <c r="E1793" i="1" s="1"/>
  <c r="F1793" i="1" s="1"/>
  <c r="D3134" i="1"/>
  <c r="E3134" i="1" s="1"/>
  <c r="F3134" i="1" s="1"/>
  <c r="D1278" i="1"/>
  <c r="E1278" i="1" s="1"/>
  <c r="F1278" i="1" s="1"/>
  <c r="D2316" i="1"/>
  <c r="E2316" i="1" s="1"/>
  <c r="F2316" i="1" s="1"/>
  <c r="D3255" i="1"/>
  <c r="E3255" i="1" s="1"/>
  <c r="F3255" i="1" s="1"/>
  <c r="D2538" i="1"/>
  <c r="E2538" i="1" s="1"/>
  <c r="F2538" i="1" s="1"/>
  <c r="D2123" i="1"/>
  <c r="E2123" i="1" s="1"/>
  <c r="F2123" i="1" s="1"/>
  <c r="D1994" i="1"/>
  <c r="E1994" i="1" s="1"/>
  <c r="F1994" i="1" s="1"/>
  <c r="D1621" i="1"/>
  <c r="E1621" i="1" s="1"/>
  <c r="F1621" i="1" s="1"/>
  <c r="D1624" i="1"/>
  <c r="E1624" i="1" s="1"/>
  <c r="F1624" i="1" s="1"/>
  <c r="D3839" i="1"/>
  <c r="E3839" i="1" s="1"/>
  <c r="F3839" i="1" s="1"/>
  <c r="D1091" i="1"/>
  <c r="E1091" i="1" s="1"/>
  <c r="F1091" i="1" s="1"/>
  <c r="D1304" i="1"/>
  <c r="E1304" i="1" s="1"/>
  <c r="F1304" i="1" s="1"/>
  <c r="D1344" i="1"/>
  <c r="E1344" i="1" s="1"/>
  <c r="F1344" i="1" s="1"/>
  <c r="D3746" i="1"/>
  <c r="E3746" i="1" s="1"/>
  <c r="F3746" i="1" s="1"/>
  <c r="D1724" i="1"/>
  <c r="E1724" i="1" s="1"/>
  <c r="F1724" i="1" s="1"/>
  <c r="D1658" i="1"/>
  <c r="E1658" i="1" s="1"/>
  <c r="F1658" i="1" s="1"/>
  <c r="D3678" i="1"/>
  <c r="E3678" i="1" s="1"/>
  <c r="F3678" i="1" s="1"/>
  <c r="D1110" i="1"/>
  <c r="E1110" i="1" s="1"/>
  <c r="F1110" i="1" s="1"/>
  <c r="D3640" i="1"/>
  <c r="E3640" i="1" s="1"/>
  <c r="F3640" i="1" s="1"/>
  <c r="D1715" i="1"/>
  <c r="E1715" i="1" s="1"/>
  <c r="F1715" i="1" s="1"/>
  <c r="D1729" i="1"/>
  <c r="E1729" i="1" s="1"/>
  <c r="F1729" i="1" s="1"/>
  <c r="D2654" i="1"/>
  <c r="E2654" i="1" s="1"/>
  <c r="F2654" i="1" s="1"/>
  <c r="D2942" i="1"/>
  <c r="E2942" i="1" s="1"/>
  <c r="F2942" i="1" s="1"/>
  <c r="D1439" i="1"/>
  <c r="E1439" i="1" s="1"/>
  <c r="F1439" i="1" s="1"/>
  <c r="D3567" i="1"/>
  <c r="E3567" i="1" s="1"/>
  <c r="F3567" i="1" s="1"/>
  <c r="D2349" i="1"/>
  <c r="E2349" i="1" s="1"/>
  <c r="F2349" i="1" s="1"/>
  <c r="D1876" i="1"/>
  <c r="E1876" i="1" s="1"/>
  <c r="F1876" i="1" s="1"/>
  <c r="D2115" i="1"/>
  <c r="E2115" i="1" s="1"/>
  <c r="F2115" i="1" s="1"/>
  <c r="D1481" i="1"/>
  <c r="E1481" i="1" s="1"/>
  <c r="F1481" i="1" s="1"/>
  <c r="D2388" i="1"/>
  <c r="E2388" i="1" s="1"/>
  <c r="F2388" i="1" s="1"/>
  <c r="D3168" i="1"/>
  <c r="E3168" i="1" s="1"/>
  <c r="F3168" i="1" s="1"/>
  <c r="D3054" i="1"/>
  <c r="E3054" i="1" s="1"/>
  <c r="F3054" i="1" s="1"/>
  <c r="D3080" i="1"/>
  <c r="E3080" i="1" s="1"/>
  <c r="F3080" i="1" s="1"/>
  <c r="D1250" i="1"/>
  <c r="E1250" i="1" s="1"/>
  <c r="F1250" i="1" s="1"/>
  <c r="D1675" i="1"/>
  <c r="E1675" i="1" s="1"/>
  <c r="F1675" i="1" s="1"/>
  <c r="D1705" i="1"/>
  <c r="E1705" i="1" s="1"/>
  <c r="F1705" i="1" s="1"/>
  <c r="D2948" i="1"/>
  <c r="E2948" i="1" s="1"/>
  <c r="F2948" i="1" s="1"/>
  <c r="D2807" i="1"/>
  <c r="E2807" i="1" s="1"/>
  <c r="F2807" i="1" s="1"/>
  <c r="D3687" i="1"/>
  <c r="E3687" i="1" s="1"/>
  <c r="F3687" i="1" s="1"/>
  <c r="D1291" i="1"/>
  <c r="E1291" i="1" s="1"/>
  <c r="F1291" i="1" s="1"/>
  <c r="D2567" i="1"/>
  <c r="E2567" i="1" s="1"/>
  <c r="F2567" i="1" s="1"/>
  <c r="D3063" i="1"/>
  <c r="E3063" i="1" s="1"/>
  <c r="F3063" i="1" s="1"/>
  <c r="D2190" i="1"/>
  <c r="E2190" i="1" s="1"/>
  <c r="F2190" i="1" s="1"/>
  <c r="D3032" i="1"/>
  <c r="E3032" i="1" s="1"/>
  <c r="F3032" i="1" s="1"/>
  <c r="D3951" i="1"/>
  <c r="E3951" i="1" s="1"/>
  <c r="F3951" i="1" s="1"/>
  <c r="D1170" i="1"/>
  <c r="E1170" i="1" s="1"/>
  <c r="F1170" i="1" s="1"/>
  <c r="D1089" i="1"/>
  <c r="E1089" i="1" s="1"/>
  <c r="F1089" i="1" s="1"/>
  <c r="D2600" i="1"/>
  <c r="E2600" i="1" s="1"/>
  <c r="F2600" i="1" s="1"/>
  <c r="D3878" i="1"/>
  <c r="E3878" i="1" s="1"/>
  <c r="F3878" i="1" s="1"/>
  <c r="D3122" i="1"/>
  <c r="E3122" i="1" s="1"/>
  <c r="F3122" i="1" s="1"/>
  <c r="D2769" i="1"/>
  <c r="E2769" i="1" s="1"/>
  <c r="F2769" i="1" s="1"/>
  <c r="D3520" i="1"/>
  <c r="E3520" i="1" s="1"/>
  <c r="F3520" i="1" s="1"/>
  <c r="D2061" i="1"/>
  <c r="E2061" i="1" s="1"/>
  <c r="F2061" i="1" s="1"/>
  <c r="D1142" i="1"/>
  <c r="E1142" i="1" s="1"/>
  <c r="F1142" i="1" s="1"/>
  <c r="D2444" i="1"/>
  <c r="E2444" i="1" s="1"/>
  <c r="F2444" i="1" s="1"/>
  <c r="D1607" i="1"/>
  <c r="E1607" i="1" s="1"/>
  <c r="F1607" i="1" s="1"/>
  <c r="D3404" i="1"/>
  <c r="E3404" i="1" s="1"/>
  <c r="F3404" i="1" s="1"/>
  <c r="D1083" i="1"/>
  <c r="E1083" i="1" s="1"/>
  <c r="F1083" i="1" s="1"/>
  <c r="D2771" i="1"/>
  <c r="E2771" i="1" s="1"/>
  <c r="F2771" i="1" s="1"/>
  <c r="D2467" i="1"/>
  <c r="E2467" i="1" s="1"/>
  <c r="F2467" i="1" s="1"/>
  <c r="D2250" i="1"/>
  <c r="E2250" i="1" s="1"/>
  <c r="F2250" i="1" s="1"/>
  <c r="D2531" i="1"/>
  <c r="E2531" i="1" s="1"/>
  <c r="F2531" i="1" s="1"/>
  <c r="D3708" i="1"/>
  <c r="E3708" i="1" s="1"/>
  <c r="F3708" i="1" s="1"/>
  <c r="D3932" i="1"/>
  <c r="E3932" i="1" s="1"/>
  <c r="F3932" i="1" s="1"/>
  <c r="D1094" i="1"/>
  <c r="E1094" i="1" s="1"/>
  <c r="F1094" i="1" s="1"/>
  <c r="D2015" i="1"/>
  <c r="E2015" i="1" s="1"/>
  <c r="F2015" i="1" s="1"/>
  <c r="D1553" i="1"/>
  <c r="E1553" i="1" s="1"/>
  <c r="F1553" i="1" s="1"/>
  <c r="D1975" i="1"/>
  <c r="E1975" i="1" s="1"/>
  <c r="F1975" i="1" s="1"/>
  <c r="D1147" i="1"/>
  <c r="E1147" i="1" s="1"/>
  <c r="F1147" i="1" s="1"/>
  <c r="D1222" i="1"/>
  <c r="E1222" i="1" s="1"/>
  <c r="F1222" i="1" s="1"/>
  <c r="D3065" i="1"/>
  <c r="E3065" i="1" s="1"/>
  <c r="F3065" i="1" s="1"/>
  <c r="D1871" i="1"/>
  <c r="E1871" i="1" s="1"/>
  <c r="F1871" i="1" s="1"/>
  <c r="D2693" i="1"/>
  <c r="E2693" i="1" s="1"/>
  <c r="F2693" i="1" s="1"/>
  <c r="D2052" i="1"/>
  <c r="E2052" i="1" s="1"/>
  <c r="F2052" i="1" s="1"/>
  <c r="D1538" i="1"/>
  <c r="E1538" i="1" s="1"/>
  <c r="F1538" i="1" s="1"/>
  <c r="D2734" i="1"/>
  <c r="E2734" i="1" s="1"/>
  <c r="F2734" i="1" s="1"/>
  <c r="D2633" i="1"/>
  <c r="E2633" i="1" s="1"/>
  <c r="F2633" i="1" s="1"/>
  <c r="D1272" i="1"/>
  <c r="E1272" i="1" s="1"/>
  <c r="F1272" i="1" s="1"/>
  <c r="D3565" i="1"/>
  <c r="E3565" i="1" s="1"/>
  <c r="F3565" i="1" s="1"/>
  <c r="D2872" i="1"/>
  <c r="E2872" i="1" s="1"/>
  <c r="F2872" i="1" s="1"/>
  <c r="D2372" i="1"/>
  <c r="E2372" i="1" s="1"/>
  <c r="F2372" i="1" s="1"/>
  <c r="D1897" i="1"/>
  <c r="E1897" i="1" s="1"/>
  <c r="F1897" i="1" s="1"/>
  <c r="D2790" i="1"/>
  <c r="E2790" i="1" s="1"/>
  <c r="F2790" i="1" s="1"/>
  <c r="D3650" i="1"/>
  <c r="E3650" i="1" s="1"/>
  <c r="F3650" i="1" s="1"/>
  <c r="D3100" i="1"/>
  <c r="E3100" i="1" s="1"/>
  <c r="F3100" i="1" s="1"/>
  <c r="D1371" i="1"/>
  <c r="E1371" i="1" s="1"/>
  <c r="F1371" i="1" s="1"/>
  <c r="D1535" i="1"/>
  <c r="E1535" i="1" s="1"/>
  <c r="F1535" i="1" s="1"/>
  <c r="D2005" i="1"/>
  <c r="E2005" i="1" s="1"/>
  <c r="F2005" i="1" s="1"/>
  <c r="D3516" i="1"/>
  <c r="E3516" i="1" s="1"/>
  <c r="F3516" i="1" s="1"/>
  <c r="D3622" i="1"/>
  <c r="E3622" i="1" s="1"/>
  <c r="F3622" i="1" s="1"/>
  <c r="D2798" i="1"/>
  <c r="E2798" i="1" s="1"/>
  <c r="F2798" i="1" s="1"/>
  <c r="D2706" i="1"/>
  <c r="E2706" i="1" s="1"/>
  <c r="F2706" i="1" s="1"/>
  <c r="D2925" i="1"/>
  <c r="E2925" i="1" s="1"/>
  <c r="F2925" i="1" s="1"/>
  <c r="D2048" i="1"/>
  <c r="E2048" i="1" s="1"/>
  <c r="F2048" i="1" s="1"/>
  <c r="D3341" i="1"/>
  <c r="E3341" i="1" s="1"/>
  <c r="F3341" i="1" s="1"/>
  <c r="D2296" i="1"/>
  <c r="E2296" i="1" s="1"/>
  <c r="F2296" i="1" s="1"/>
  <c r="D2700" i="1"/>
  <c r="E2700" i="1" s="1"/>
  <c r="F2700" i="1" s="1"/>
  <c r="D1079" i="1"/>
  <c r="E1079" i="1" s="1"/>
  <c r="F1079" i="1" s="1"/>
  <c r="D3925" i="1"/>
  <c r="E3925" i="1" s="1"/>
  <c r="F3925" i="1" s="1"/>
  <c r="D1050" i="1"/>
  <c r="E1050" i="1" s="1"/>
  <c r="F1050" i="1" s="1"/>
  <c r="D2760" i="1"/>
  <c r="E2760" i="1" s="1"/>
  <c r="F2760" i="1" s="1"/>
  <c r="D3530" i="1"/>
  <c r="E3530" i="1" s="1"/>
  <c r="F3530" i="1" s="1"/>
  <c r="D2501" i="1"/>
  <c r="E2501" i="1" s="1"/>
  <c r="F2501" i="1" s="1"/>
  <c r="D3240" i="1"/>
  <c r="E3240" i="1" s="1"/>
  <c r="F3240" i="1" s="1"/>
  <c r="D3649" i="1"/>
  <c r="E3649" i="1" s="1"/>
  <c r="F3649" i="1" s="1"/>
  <c r="D1082" i="1"/>
  <c r="E1082" i="1" s="1"/>
  <c r="F1082" i="1" s="1"/>
  <c r="D2796" i="1"/>
  <c r="E2796" i="1" s="1"/>
  <c r="F2796" i="1" s="1"/>
  <c r="D1394" i="1"/>
  <c r="E1394" i="1" s="1"/>
  <c r="F1394" i="1" s="1"/>
  <c r="D1158" i="1"/>
  <c r="E1158" i="1" s="1"/>
  <c r="F1158" i="1" s="1"/>
  <c r="D1937" i="1"/>
  <c r="E1937" i="1" s="1"/>
  <c r="F1937" i="1" s="1"/>
  <c r="D1902" i="1"/>
  <c r="E1902" i="1" s="1"/>
  <c r="F1902" i="1" s="1"/>
  <c r="D3656" i="1"/>
  <c r="E3656" i="1" s="1"/>
  <c r="F3656" i="1" s="1"/>
  <c r="D2004" i="1"/>
  <c r="E2004" i="1" s="1"/>
  <c r="F2004" i="1" s="1"/>
  <c r="D1587" i="1"/>
  <c r="E1587" i="1" s="1"/>
  <c r="F1587" i="1" s="1"/>
  <c r="D1103" i="1"/>
  <c r="E1103" i="1" s="1"/>
  <c r="F1103" i="1" s="1"/>
  <c r="D1896" i="1"/>
  <c r="E1896" i="1" s="1"/>
  <c r="F1896" i="1" s="1"/>
  <c r="D3083" i="1"/>
  <c r="E3083" i="1" s="1"/>
  <c r="F3083" i="1" s="1"/>
  <c r="D1044" i="1"/>
  <c r="E1044" i="1" s="1"/>
  <c r="F1044" i="1" s="1"/>
  <c r="D1233" i="1"/>
  <c r="E1233" i="1" s="1"/>
  <c r="F1233" i="1" s="1"/>
  <c r="D1419" i="1"/>
  <c r="E1419" i="1" s="1"/>
  <c r="F1419" i="1" s="1"/>
  <c r="D2074" i="1"/>
  <c r="E2074" i="1" s="1"/>
  <c r="F2074" i="1" s="1"/>
  <c r="D2512" i="1"/>
  <c r="E2512" i="1" s="1"/>
  <c r="F2512" i="1" s="1"/>
  <c r="D1767" i="1"/>
  <c r="E1767" i="1" s="1"/>
  <c r="F1767" i="1" s="1"/>
  <c r="D1037" i="1"/>
  <c r="E1037" i="1" s="1"/>
  <c r="F1037" i="1" s="1"/>
  <c r="D3201" i="1"/>
  <c r="E3201" i="1" s="1"/>
  <c r="F3201" i="1" s="1"/>
  <c r="D1035" i="1"/>
  <c r="E1035" i="1" s="1"/>
  <c r="F1035" i="1" s="1"/>
  <c r="D2634" i="1"/>
  <c r="E2634" i="1" s="1"/>
  <c r="F2634" i="1" s="1"/>
  <c r="D1356" i="1"/>
  <c r="E1356" i="1" s="1"/>
  <c r="F1356" i="1" s="1"/>
  <c r="D3531" i="1"/>
  <c r="E3531" i="1" s="1"/>
  <c r="F3531" i="1" s="1"/>
  <c r="D2984" i="1"/>
  <c r="E2984" i="1" s="1"/>
  <c r="F2984" i="1" s="1"/>
  <c r="D1290" i="1"/>
  <c r="E1290" i="1" s="1"/>
  <c r="F1290" i="1" s="1"/>
  <c r="D2011" i="1"/>
  <c r="E2011" i="1" s="1"/>
  <c r="F2011" i="1" s="1"/>
  <c r="D3712" i="1"/>
  <c r="E3712" i="1" s="1"/>
  <c r="F3712" i="1" s="1"/>
  <c r="D3813" i="1"/>
  <c r="E3813" i="1" s="1"/>
  <c r="F3813" i="1" s="1"/>
  <c r="D3344" i="1"/>
  <c r="E3344" i="1" s="1"/>
  <c r="F3344" i="1" s="1"/>
  <c r="D1018" i="1"/>
  <c r="E1018" i="1" s="1"/>
  <c r="F1018" i="1" s="1"/>
  <c r="D2393" i="1"/>
  <c r="E2393" i="1" s="1"/>
  <c r="F2393" i="1" s="1"/>
  <c r="D1986" i="1"/>
  <c r="E1986" i="1" s="1"/>
  <c r="F1986" i="1" s="1"/>
  <c r="D2837" i="1"/>
  <c r="E2837" i="1" s="1"/>
  <c r="F2837" i="1" s="1"/>
  <c r="D1803" i="1"/>
  <c r="E1803" i="1" s="1"/>
  <c r="F1803" i="1" s="1"/>
  <c r="D3000" i="1"/>
  <c r="E3000" i="1" s="1"/>
  <c r="F3000" i="1" s="1"/>
  <c r="D2809" i="1"/>
  <c r="E2809" i="1" s="1"/>
  <c r="F2809" i="1" s="1"/>
  <c r="D1839" i="1"/>
  <c r="E1839" i="1" s="1"/>
  <c r="F1839" i="1" s="1"/>
  <c r="D2307" i="1"/>
  <c r="E2307" i="1" s="1"/>
  <c r="F2307" i="1" s="1"/>
  <c r="D1024" i="1"/>
  <c r="E1024" i="1" s="1"/>
  <c r="F1024" i="1" s="1"/>
  <c r="D3142" i="1"/>
  <c r="E3142" i="1" s="1"/>
  <c r="F3142" i="1" s="1"/>
  <c r="D3830" i="1"/>
  <c r="E3830" i="1" s="1"/>
  <c r="F3830" i="1" s="1"/>
  <c r="D2338" i="1"/>
  <c r="E2338" i="1" s="1"/>
  <c r="F2338" i="1" s="1"/>
  <c r="D1883" i="1"/>
  <c r="E1883" i="1" s="1"/>
  <c r="F1883" i="1" s="1"/>
  <c r="D3669" i="1"/>
  <c r="E3669" i="1" s="1"/>
  <c r="F3669" i="1" s="1"/>
  <c r="D2160" i="1"/>
  <c r="E2160" i="1" s="1"/>
  <c r="F2160" i="1" s="1"/>
  <c r="D3442" i="1"/>
  <c r="E3442" i="1" s="1"/>
  <c r="F3442" i="1" s="1"/>
  <c r="D1677" i="1"/>
  <c r="E1677" i="1" s="1"/>
  <c r="F1677" i="1" s="1"/>
  <c r="D1830" i="1"/>
  <c r="E1830" i="1" s="1"/>
  <c r="F1830" i="1" s="1"/>
  <c r="D3933" i="1"/>
  <c r="E3933" i="1" s="1"/>
  <c r="F3933" i="1" s="1"/>
  <c r="D2224" i="1"/>
  <c r="E2224" i="1" s="1"/>
  <c r="F2224" i="1" s="1"/>
  <c r="D1027" i="1"/>
  <c r="E1027" i="1" s="1"/>
  <c r="F1027" i="1" s="1"/>
  <c r="D2710" i="1"/>
  <c r="E2710" i="1" s="1"/>
  <c r="F2710" i="1" s="1"/>
  <c r="D1364" i="1"/>
  <c r="E1364" i="1" s="1"/>
  <c r="F1364" i="1" s="1"/>
  <c r="D1497" i="1"/>
  <c r="E1497" i="1" s="1"/>
  <c r="F1497" i="1" s="1"/>
  <c r="D1738" i="1"/>
  <c r="E1738" i="1" s="1"/>
  <c r="F1738" i="1" s="1"/>
  <c r="D1098" i="1"/>
  <c r="E1098" i="1" s="1"/>
  <c r="F1098" i="1" s="1"/>
  <c r="D3636" i="1"/>
  <c r="E3636" i="1" s="1"/>
  <c r="F3636" i="1" s="1"/>
  <c r="D2919" i="1"/>
  <c r="E2919" i="1" s="1"/>
  <c r="F2919" i="1" s="1"/>
  <c r="D2293" i="1"/>
  <c r="E2293" i="1" s="1"/>
  <c r="F2293" i="1" s="1"/>
  <c r="D1590" i="1"/>
  <c r="E1590" i="1" s="1"/>
  <c r="F1590" i="1" s="1"/>
  <c r="D3949" i="1"/>
  <c r="E3949" i="1" s="1"/>
  <c r="F3949" i="1" s="1"/>
  <c r="D3074" i="1"/>
  <c r="E3074" i="1" s="1"/>
  <c r="F3074" i="1" s="1"/>
  <c r="D1424" i="1"/>
  <c r="E1424" i="1" s="1"/>
  <c r="F1424" i="1" s="1"/>
  <c r="D2431" i="1"/>
  <c r="E2431" i="1" s="1"/>
  <c r="F2431" i="1" s="1"/>
  <c r="D2396" i="1"/>
  <c r="E2396" i="1" s="1"/>
  <c r="F2396" i="1" s="1"/>
  <c r="D2238" i="1"/>
  <c r="E2238" i="1" s="1"/>
  <c r="F2238" i="1" s="1"/>
  <c r="D1317" i="1"/>
  <c r="E1317" i="1" s="1"/>
  <c r="F1317" i="1" s="1"/>
  <c r="D2879" i="1"/>
  <c r="E2879" i="1" s="1"/>
  <c r="F2879" i="1" s="1"/>
  <c r="D3282" i="1"/>
  <c r="E3282" i="1" s="1"/>
  <c r="F3282" i="1" s="1"/>
  <c r="D3184" i="1"/>
  <c r="E3184" i="1" s="1"/>
  <c r="F3184" i="1" s="1"/>
  <c r="D3343" i="1"/>
  <c r="E3343" i="1" s="1"/>
  <c r="F3343" i="1" s="1"/>
  <c r="D1999" i="1"/>
  <c r="E1999" i="1" s="1"/>
  <c r="F1999" i="1" s="1"/>
  <c r="D3504" i="1"/>
  <c r="E3504" i="1" s="1"/>
  <c r="F3504" i="1" s="1"/>
  <c r="D3256" i="1"/>
  <c r="E3256" i="1" s="1"/>
  <c r="F3256" i="1" s="1"/>
  <c r="D2029" i="1"/>
  <c r="E2029" i="1" s="1"/>
  <c r="F2029" i="1" s="1"/>
  <c r="D3718" i="1"/>
  <c r="E3718" i="1" s="1"/>
  <c r="F3718" i="1" s="1"/>
  <c r="D3363" i="1"/>
  <c r="E3363" i="1" s="1"/>
  <c r="F3363" i="1" s="1"/>
  <c r="D3182" i="1"/>
  <c r="E3182" i="1" s="1"/>
  <c r="F3182" i="1" s="1"/>
  <c r="D3857" i="1"/>
  <c r="E3857" i="1" s="1"/>
  <c r="F3857" i="1" s="1"/>
  <c r="D1492" i="1"/>
  <c r="E1492" i="1" s="1"/>
  <c r="F1492" i="1" s="1"/>
  <c r="D2442" i="1"/>
  <c r="E2442" i="1" s="1"/>
  <c r="F2442" i="1" s="1"/>
  <c r="D3221" i="1"/>
  <c r="E3221" i="1" s="1"/>
  <c r="F3221" i="1" s="1"/>
  <c r="D1152" i="1"/>
  <c r="E1152" i="1" s="1"/>
  <c r="F1152" i="1" s="1"/>
  <c r="D3166" i="1"/>
  <c r="E3166" i="1" s="1"/>
  <c r="F3166" i="1" s="1"/>
  <c r="D2692" i="1"/>
  <c r="E2692" i="1" s="1"/>
  <c r="F2692" i="1" s="1"/>
  <c r="D2347" i="1"/>
  <c r="E2347" i="1" s="1"/>
  <c r="F2347" i="1" s="1"/>
  <c r="D1193" i="1"/>
  <c r="E1193" i="1" s="1"/>
  <c r="F1193" i="1" s="1"/>
  <c r="AU3128" i="1"/>
  <c r="AW3128" i="1"/>
  <c r="AV3128" i="1"/>
  <c r="AW2192" i="1"/>
  <c r="AV2192" i="1"/>
  <c r="AU2192" i="1"/>
  <c r="AV2688" i="1"/>
  <c r="AU2688" i="1"/>
  <c r="AW2688" i="1"/>
  <c r="AU1559" i="1"/>
  <c r="AW1559" i="1"/>
  <c r="AV1559" i="1"/>
  <c r="AV2087" i="1"/>
  <c r="AW2087" i="1"/>
  <c r="AU2087" i="1"/>
  <c r="AV1810" i="1"/>
  <c r="AW1810" i="1"/>
  <c r="AU1810" i="1"/>
  <c r="AV1978" i="1"/>
  <c r="AW1978" i="1"/>
  <c r="AU1978" i="1"/>
  <c r="AV2174" i="1"/>
  <c r="AW2174" i="1"/>
  <c r="AU2174" i="1"/>
  <c r="AV1923" i="1"/>
  <c r="AU1923" i="1"/>
  <c r="AW1923" i="1"/>
  <c r="AU1321" i="1"/>
  <c r="AV1321" i="1"/>
  <c r="AW1321" i="1"/>
  <c r="AW2746" i="1"/>
  <c r="AV2746" i="1"/>
  <c r="AU2746" i="1"/>
  <c r="AW2739" i="1"/>
  <c r="AU2739" i="1"/>
  <c r="AV2739" i="1"/>
  <c r="AU2181" i="1"/>
  <c r="AV2181" i="1"/>
  <c r="AW2181" i="1"/>
  <c r="AV3918" i="1"/>
  <c r="AU3918" i="1"/>
  <c r="AW3918" i="1"/>
  <c r="AW3552" i="1"/>
  <c r="AU3552" i="1"/>
  <c r="AV3552" i="1"/>
  <c r="AV2753" i="1"/>
  <c r="AU2753" i="1"/>
  <c r="AW2753" i="1"/>
  <c r="AW2897" i="1"/>
  <c r="AV2897" i="1"/>
  <c r="AU2897" i="1"/>
  <c r="AV2556" i="1"/>
  <c r="AW2556" i="1"/>
  <c r="AU2556" i="1"/>
  <c r="AU3460" i="1"/>
  <c r="AV3460" i="1"/>
  <c r="AW3460" i="1"/>
  <c r="AV2001" i="1"/>
  <c r="AW2001" i="1"/>
  <c r="AU2001" i="1"/>
  <c r="AU2587" i="1"/>
  <c r="AW2587" i="1"/>
  <c r="AV2587" i="1"/>
  <c r="AW3834" i="1"/>
  <c r="AV3834" i="1"/>
  <c r="AU3834" i="1"/>
  <c r="AW3416" i="1"/>
  <c r="AV3416" i="1"/>
  <c r="AU3416" i="1"/>
  <c r="AW3553" i="1"/>
  <c r="AV3553" i="1"/>
  <c r="AU3553" i="1"/>
  <c r="AW2641" i="1"/>
  <c r="AV2641" i="1"/>
  <c r="AU2641" i="1"/>
  <c r="AG17" i="1" a="1"/>
  <c r="AH17" i="1" a="1"/>
  <c r="AF17" i="1" a="1"/>
  <c r="AW3981" i="1"/>
  <c r="AV3981" i="1"/>
  <c r="AU3981" i="1"/>
  <c r="AU1108" i="1"/>
  <c r="AV1108" i="1"/>
  <c r="AW1108" i="1"/>
  <c r="AV3806" i="1"/>
  <c r="AW3806" i="1"/>
  <c r="AU3806" i="1"/>
  <c r="AU3273" i="1"/>
  <c r="AW3273" i="1"/>
  <c r="AV3273" i="1"/>
  <c r="AW3314" i="1"/>
  <c r="AV3314" i="1"/>
  <c r="AU3314" i="1"/>
  <c r="AU3664" i="1"/>
  <c r="AW3664" i="1"/>
  <c r="AV3664" i="1"/>
  <c r="AW3488" i="1"/>
  <c r="AU3488" i="1"/>
  <c r="AV3488" i="1"/>
  <c r="AU1525" i="1"/>
  <c r="AW1525" i="1"/>
  <c r="AV1525" i="1"/>
  <c r="AU3805" i="1"/>
  <c r="AV3805" i="1"/>
  <c r="AW3805" i="1"/>
  <c r="AW2482" i="1"/>
  <c r="AV2482" i="1"/>
  <c r="AU2482" i="1"/>
  <c r="AV2988" i="1"/>
  <c r="AW2988" i="1"/>
  <c r="AU2988" i="1"/>
  <c r="AU1901" i="1"/>
  <c r="AW1901" i="1"/>
  <c r="AV1901" i="1"/>
  <c r="AV2113" i="1"/>
  <c r="AU2113" i="1"/>
  <c r="AW2113" i="1"/>
  <c r="AW3852" i="1"/>
  <c r="AU3852" i="1"/>
  <c r="AV3852" i="1"/>
  <c r="AU2945" i="1"/>
  <c r="AV2945" i="1"/>
  <c r="AW2945" i="1"/>
  <c r="AW2865" i="1"/>
  <c r="AU2865" i="1"/>
  <c r="AV2865" i="1"/>
  <c r="AU2829" i="1"/>
  <c r="AW2829" i="1"/>
  <c r="AV2829" i="1"/>
  <c r="AV3751" i="1"/>
  <c r="AU3751" i="1"/>
  <c r="AW3751" i="1"/>
  <c r="AU2775" i="1"/>
  <c r="AV2775" i="1"/>
  <c r="AW2775" i="1"/>
  <c r="AV3144" i="1"/>
  <c r="AW3144" i="1"/>
  <c r="AU3144" i="1"/>
  <c r="AW1210" i="1"/>
  <c r="AV1210" i="1"/>
  <c r="AU1210" i="1"/>
  <c r="AV2875" i="1"/>
  <c r="AU2875" i="1"/>
  <c r="AW2875" i="1"/>
  <c r="AW1940" i="1"/>
  <c r="AV1940" i="1"/>
  <c r="AU1940" i="1"/>
  <c r="AV2472" i="1"/>
  <c r="AU2472" i="1"/>
  <c r="AW2472" i="1"/>
  <c r="AW2862" i="1"/>
  <c r="AU2862" i="1"/>
  <c r="AV2862" i="1"/>
  <c r="AU1861" i="1"/>
  <c r="AW1861" i="1"/>
  <c r="AV1861" i="1"/>
  <c r="AW1517" i="1"/>
  <c r="AU1517" i="1"/>
  <c r="AV1517" i="1"/>
  <c r="AW2466" i="1"/>
  <c r="AU2466" i="1"/>
  <c r="AV2466" i="1"/>
  <c r="AU2392" i="1"/>
  <c r="AW2392" i="1"/>
  <c r="AV2392" i="1"/>
  <c r="AV3130" i="1"/>
  <c r="AW3130" i="1"/>
  <c r="AU3130" i="1"/>
  <c r="AW2044" i="1"/>
  <c r="AU2044" i="1"/>
  <c r="AV2044" i="1"/>
  <c r="AW2952" i="1"/>
  <c r="AV2952" i="1"/>
  <c r="AU2952" i="1"/>
  <c r="AU1093" i="1"/>
  <c r="AW1093" i="1"/>
  <c r="AV1093" i="1"/>
  <c r="AV3728" i="1"/>
  <c r="AW3728" i="1"/>
  <c r="AU3728" i="1"/>
  <c r="AU1591" i="1"/>
  <c r="AW1591" i="1"/>
  <c r="AV1591" i="1"/>
  <c r="AW3401" i="1"/>
  <c r="AU3401" i="1"/>
  <c r="AV3401" i="1"/>
  <c r="AW3361" i="1"/>
  <c r="AV3361" i="1"/>
  <c r="AU3361" i="1"/>
  <c r="AW2265" i="1"/>
  <c r="AV2265" i="1"/>
  <c r="AU2265" i="1"/>
  <c r="AV2222" i="1"/>
  <c r="AU2222" i="1"/>
  <c r="AW2222" i="1"/>
  <c r="AV3089" i="1"/>
  <c r="AU3089" i="1"/>
  <c r="AW3089" i="1"/>
  <c r="AW3440" i="1"/>
  <c r="AU3440" i="1"/>
  <c r="AV3440" i="1"/>
  <c r="AU2636" i="1"/>
  <c r="AW2636" i="1"/>
  <c r="AV2636" i="1"/>
  <c r="AU1127" i="1"/>
  <c r="AW1127" i="1"/>
  <c r="AV1127" i="1"/>
  <c r="AW1106" i="1"/>
  <c r="AV1106" i="1"/>
  <c r="AU1106" i="1"/>
  <c r="AW1608" i="1"/>
  <c r="AU1608" i="1"/>
  <c r="AV1608" i="1"/>
  <c r="AW3910" i="1"/>
  <c r="AU3910" i="1"/>
  <c r="AV3910" i="1"/>
  <c r="AV1789" i="1"/>
  <c r="AW1789" i="1"/>
  <c r="AU1789" i="1"/>
  <c r="AV3145" i="1"/>
  <c r="AW3145" i="1"/>
  <c r="AU3145" i="1"/>
  <c r="AU3600" i="1"/>
  <c r="AV3600" i="1"/>
  <c r="AW3600" i="1"/>
  <c r="AU3020" i="1"/>
  <c r="AW3020" i="1"/>
  <c r="AV3020" i="1"/>
  <c r="AV3694" i="1"/>
  <c r="AW3694" i="1"/>
  <c r="AU3694" i="1"/>
  <c r="AV1672" i="1"/>
  <c r="AU1672" i="1"/>
  <c r="AW1672" i="1"/>
  <c r="AV3461" i="1"/>
  <c r="AW3461" i="1"/>
  <c r="AU3461" i="1"/>
  <c r="AU3653" i="1"/>
  <c r="AW3653" i="1"/>
  <c r="AV3653" i="1"/>
  <c r="AV3555" i="1"/>
  <c r="AW3555" i="1"/>
  <c r="AU3555" i="1"/>
  <c r="AU2142" i="1"/>
  <c r="AV2142" i="1"/>
  <c r="AW2142" i="1"/>
  <c r="AV1075" i="1"/>
  <c r="AW1075" i="1"/>
  <c r="AU1075" i="1"/>
  <c r="AU1927" i="1"/>
  <c r="AV1927" i="1"/>
  <c r="AW1927" i="1"/>
  <c r="AU1177" i="1"/>
  <c r="AV1177" i="1"/>
  <c r="AW1177" i="1"/>
  <c r="AU1285" i="1"/>
  <c r="AV1285" i="1"/>
  <c r="AW1285" i="1"/>
  <c r="AW3277" i="1"/>
  <c r="AU3277" i="1"/>
  <c r="AV3277" i="1"/>
  <c r="AW2892" i="1"/>
  <c r="AV2892" i="1"/>
  <c r="AU2892" i="1"/>
  <c r="AW1472" i="1"/>
  <c r="AU1472" i="1"/>
  <c r="AV1472" i="1"/>
  <c r="AV2996" i="1"/>
  <c r="AU2996" i="1"/>
  <c r="AW2996" i="1"/>
  <c r="AW2765" i="1"/>
  <c r="AV2765" i="1"/>
  <c r="AU2765" i="1"/>
  <c r="AV1060" i="1"/>
  <c r="AW1060" i="1"/>
  <c r="AU1060" i="1"/>
  <c r="AV2350" i="1"/>
  <c r="AW2350" i="1"/>
  <c r="AU2350" i="1"/>
  <c r="AW2039" i="1"/>
  <c r="AU2039" i="1"/>
  <c r="AV2039" i="1"/>
  <c r="AW2489" i="1"/>
  <c r="AU2489" i="1"/>
  <c r="AV2489" i="1"/>
  <c r="AW3278" i="1"/>
  <c r="AU3278" i="1"/>
  <c r="AV3278" i="1"/>
  <c r="AU2178" i="1"/>
  <c r="AW2178" i="1"/>
  <c r="AV2178" i="1"/>
  <c r="AW3627" i="1"/>
  <c r="AV3627" i="1"/>
  <c r="AU3627" i="1"/>
  <c r="AW2175" i="1"/>
  <c r="AV2175" i="1"/>
  <c r="AU2175" i="1"/>
  <c r="AV3571" i="1"/>
  <c r="AU3571" i="1"/>
  <c r="AW3571" i="1"/>
  <c r="AW1974" i="1"/>
  <c r="AU1974" i="1"/>
  <c r="AV1974" i="1"/>
  <c r="AW2870" i="1"/>
  <c r="AV2870" i="1"/>
  <c r="AU2870" i="1"/>
  <c r="AV2793" i="1"/>
  <c r="AU2793" i="1"/>
  <c r="AW2793" i="1"/>
  <c r="AU1010" i="1"/>
  <c r="AW1010" i="1"/>
  <c r="AV1010" i="1"/>
  <c r="AU1084" i="1"/>
  <c r="AV1084" i="1"/>
  <c r="AW1084" i="1"/>
  <c r="AW1434" i="1"/>
  <c r="AV1434" i="1"/>
  <c r="AU1434" i="1"/>
  <c r="AV1042" i="1"/>
  <c r="AU1042" i="1"/>
  <c r="AW1042" i="1"/>
  <c r="AV3230" i="1"/>
  <c r="AW3230" i="1"/>
  <c r="AU3230" i="1"/>
  <c r="AW3585" i="1"/>
  <c r="AV3585" i="1"/>
  <c r="AU3585" i="1"/>
  <c r="AW3079" i="1"/>
  <c r="AV3079" i="1"/>
  <c r="AU3079" i="1"/>
  <c r="AU3462" i="1"/>
  <c r="AV3462" i="1"/>
  <c r="AW3462" i="1"/>
  <c r="AU2234" i="1"/>
  <c r="AV2234" i="1"/>
  <c r="AW2234" i="1"/>
  <c r="AU3890" i="1"/>
  <c r="AW3890" i="1"/>
  <c r="AV3890" i="1"/>
  <c r="AW1327" i="1"/>
  <c r="AU1327" i="1"/>
  <c r="AV1327" i="1"/>
  <c r="AV1560" i="1"/>
  <c r="AU1560" i="1"/>
  <c r="AW1560" i="1"/>
  <c r="AW3558" i="1"/>
  <c r="AU3558" i="1"/>
  <c r="AV3558" i="1"/>
  <c r="AW2901" i="1"/>
  <c r="AU2901" i="1"/>
  <c r="AV2901" i="1"/>
  <c r="AW3067" i="1"/>
  <c r="AU3067" i="1"/>
  <c r="AV3067" i="1"/>
  <c r="AW1467" i="1"/>
  <c r="AV1467" i="1"/>
  <c r="AU1467" i="1"/>
  <c r="AV3330" i="1"/>
  <c r="AU3330" i="1"/>
  <c r="AW3330" i="1"/>
  <c r="AU3905" i="1"/>
  <c r="AW3905" i="1"/>
  <c r="AV3905" i="1"/>
  <c r="AU1764" i="1"/>
  <c r="AV1764" i="1"/>
  <c r="AW1764" i="1"/>
  <c r="AW1183" i="1"/>
  <c r="AU1183" i="1"/>
  <c r="AV1183" i="1"/>
  <c r="AW2144" i="1"/>
  <c r="AU2144" i="1"/>
  <c r="AV2144" i="1"/>
  <c r="AV2819" i="1"/>
  <c r="AU2819" i="1"/>
  <c r="AW2819" i="1"/>
  <c r="AU1227" i="1"/>
  <c r="AV1227" i="1"/>
  <c r="AW1227" i="1"/>
  <c r="AW1214" i="1"/>
  <c r="AU1214" i="1"/>
  <c r="AV1214" i="1"/>
  <c r="AV1225" i="1"/>
  <c r="AU1225" i="1"/>
  <c r="AW1225" i="1"/>
  <c r="AU2140" i="1"/>
  <c r="AW2140" i="1"/>
  <c r="AV2140" i="1"/>
  <c r="AV1878" i="1"/>
  <c r="AU1878" i="1"/>
  <c r="AW1878" i="1"/>
  <c r="AV2789" i="1"/>
  <c r="AW2789" i="1"/>
  <c r="AU2789" i="1"/>
  <c r="AU3478" i="1"/>
  <c r="AV3478" i="1"/>
  <c r="AW3478" i="1"/>
  <c r="AV2109" i="1"/>
  <c r="AU2109" i="1"/>
  <c r="AW2109" i="1"/>
  <c r="AV2499" i="1"/>
  <c r="AU2499" i="1"/>
  <c r="AW2499" i="1"/>
  <c r="AW1631" i="1"/>
  <c r="AV1631" i="1"/>
  <c r="AU1631" i="1"/>
  <c r="AU2595" i="1"/>
  <c r="AV2595" i="1"/>
  <c r="AW2595" i="1"/>
  <c r="AV2037" i="1"/>
  <c r="AW2037" i="1"/>
  <c r="AU2037" i="1"/>
  <c r="AW2309" i="1"/>
  <c r="AU2309" i="1"/>
  <c r="AV2309" i="1"/>
  <c r="AW2404" i="1"/>
  <c r="AV2404" i="1"/>
  <c r="AU2404" i="1"/>
  <c r="AU2508" i="1"/>
  <c r="AV2508" i="1"/>
  <c r="AW2508" i="1"/>
  <c r="AU3735" i="1"/>
  <c r="AV3735" i="1"/>
  <c r="AW3735" i="1"/>
  <c r="AU2114" i="1"/>
  <c r="AW2114" i="1"/>
  <c r="AV2114" i="1"/>
  <c r="AU2434" i="1"/>
  <c r="AV2434" i="1"/>
  <c r="AW2434" i="1"/>
  <c r="AV2910" i="1"/>
  <c r="AU2910" i="1"/>
  <c r="AW2910" i="1"/>
  <c r="AV2635" i="1"/>
  <c r="AU2635" i="1"/>
  <c r="AW2635" i="1"/>
  <c r="AW3958" i="1"/>
  <c r="AU3958" i="1"/>
  <c r="AV3958" i="1"/>
  <c r="AW1270" i="1"/>
  <c r="AV1270" i="1"/>
  <c r="AU1270" i="1"/>
  <c r="AU3489" i="1"/>
  <c r="AW3489" i="1"/>
  <c r="AV3489" i="1"/>
  <c r="AU1255" i="1"/>
  <c r="AV1255" i="1"/>
  <c r="AW1255" i="1"/>
  <c r="AW3512" i="1"/>
  <c r="AV3512" i="1"/>
  <c r="AU3512" i="1"/>
  <c r="AW1771" i="1"/>
  <c r="AU1771" i="1"/>
  <c r="AV1771" i="1"/>
  <c r="AV1813" i="1"/>
  <c r="AW1813" i="1"/>
  <c r="AU1813" i="1"/>
  <c r="AV3703" i="1"/>
  <c r="AW3703" i="1"/>
  <c r="AU3703" i="1"/>
  <c r="AV2461" i="1"/>
  <c r="AW2461" i="1"/>
  <c r="AU2461" i="1"/>
  <c r="AU2245" i="1"/>
  <c r="AV2245" i="1"/>
  <c r="AW2245" i="1"/>
  <c r="AV1827" i="1"/>
  <c r="AW1827" i="1"/>
  <c r="AU1827" i="1"/>
  <c r="AV2106" i="1"/>
  <c r="AU2106" i="1"/>
  <c r="AW2106" i="1"/>
  <c r="AU3002" i="1"/>
  <c r="AW3002" i="1"/>
  <c r="AV3002" i="1"/>
  <c r="AW2090" i="1"/>
  <c r="AU2090" i="1"/>
  <c r="AV2090" i="1"/>
  <c r="AU2885" i="1"/>
  <c r="AV2885" i="1"/>
  <c r="AW2885" i="1"/>
  <c r="AU1925" i="1"/>
  <c r="AW1925" i="1"/>
  <c r="AV1925" i="1"/>
  <c r="AV2715" i="1"/>
  <c r="AU2715" i="1"/>
  <c r="AW2715" i="1"/>
  <c r="AW3056" i="1"/>
  <c r="AU3056" i="1"/>
  <c r="AV3056" i="1"/>
  <c r="AV2629" i="1"/>
  <c r="AW2629" i="1"/>
  <c r="AU2629" i="1"/>
  <c r="AU2071" i="1"/>
  <c r="AV2071" i="1"/>
  <c r="AW2071" i="1"/>
  <c r="AW2878" i="1"/>
  <c r="AV2878" i="1"/>
  <c r="AU2878" i="1"/>
  <c r="AW1241" i="1"/>
  <c r="AV1241" i="1"/>
  <c r="AU1241" i="1"/>
  <c r="AW1293" i="1"/>
  <c r="AV1293" i="1"/>
  <c r="AU1293" i="1"/>
  <c r="AV2960" i="1"/>
  <c r="AW2960" i="1"/>
  <c r="AU2960" i="1"/>
  <c r="AU1627" i="1"/>
  <c r="AW1627" i="1"/>
  <c r="AV1627" i="1"/>
  <c r="AV3739" i="1"/>
  <c r="AU3739" i="1"/>
  <c r="AW3739" i="1"/>
  <c r="AW3684" i="1"/>
  <c r="AV3684" i="1"/>
  <c r="AU3684" i="1"/>
  <c r="AW3108" i="1"/>
  <c r="AV3108" i="1"/>
  <c r="AU3108" i="1"/>
  <c r="AW3579" i="1"/>
  <c r="AV3579" i="1"/>
  <c r="AU3579" i="1"/>
  <c r="AV3635" i="1"/>
  <c r="AU3635" i="1"/>
  <c r="AW3635" i="1"/>
  <c r="AV2302" i="1"/>
  <c r="AU2302" i="1"/>
  <c r="AW2302" i="1"/>
  <c r="AV2983" i="1"/>
  <c r="AU2983" i="1"/>
  <c r="AW2983" i="1"/>
  <c r="AV1386" i="1"/>
  <c r="AW1386" i="1"/>
  <c r="AU1386" i="1"/>
  <c r="AW2409" i="1"/>
  <c r="AV2409" i="1"/>
  <c r="AU2409" i="1"/>
  <c r="AU1085" i="1"/>
  <c r="AW1085" i="1"/>
  <c r="AV1085" i="1"/>
  <c r="AW1987" i="1"/>
  <c r="AU1987" i="1"/>
  <c r="AV1987" i="1"/>
  <c r="AU3357" i="1"/>
  <c r="AV3357" i="1"/>
  <c r="AW3357" i="1"/>
  <c r="AV3362" i="1"/>
  <c r="AW3362" i="1"/>
  <c r="AU3362" i="1"/>
  <c r="AU1763" i="1"/>
  <c r="AW1763" i="1"/>
  <c r="AV1763" i="1"/>
  <c r="AW2360" i="1"/>
  <c r="AV2360" i="1"/>
  <c r="AU2360" i="1"/>
  <c r="AV3624" i="1"/>
  <c r="AW3624" i="1"/>
  <c r="AU3624" i="1"/>
  <c r="AW3818" i="1"/>
  <c r="AU3818" i="1"/>
  <c r="AV3818" i="1"/>
  <c r="AU1841" i="1"/>
  <c r="AV1841" i="1"/>
  <c r="AW1841" i="1"/>
  <c r="AU2153" i="1"/>
  <c r="AW2153" i="1"/>
  <c r="AV2153" i="1"/>
  <c r="AV3225" i="1"/>
  <c r="AU3225" i="1"/>
  <c r="AW3225" i="1"/>
  <c r="AW1012" i="1"/>
  <c r="AU1012" i="1"/>
  <c r="AV1012" i="1"/>
  <c r="AW3920" i="1"/>
  <c r="AU3920" i="1"/>
  <c r="AV3920" i="1"/>
  <c r="AW1073" i="1"/>
  <c r="AV1073" i="1"/>
  <c r="AU1073" i="1"/>
  <c r="AW1443" i="1"/>
  <c r="AU1443" i="1"/>
  <c r="AV1443" i="1"/>
  <c r="AU1531" i="1"/>
  <c r="AW1531" i="1"/>
  <c r="AV1531" i="1"/>
  <c r="AV2655" i="1"/>
  <c r="AW2655" i="1"/>
  <c r="AU2655" i="1"/>
  <c r="AU2613" i="1"/>
  <c r="AW2613" i="1"/>
  <c r="AV2613" i="1"/>
  <c r="AU2111" i="1"/>
  <c r="AW2111" i="1"/>
  <c r="AV2111" i="1"/>
  <c r="AV2714" i="1"/>
  <c r="AW2714" i="1"/>
  <c r="AU2714" i="1"/>
  <c r="AW3291" i="1"/>
  <c r="AU3291" i="1"/>
  <c r="AV3291" i="1"/>
  <c r="AV2540" i="1"/>
  <c r="AW2540" i="1"/>
  <c r="AU2540" i="1"/>
  <c r="AW2427" i="1"/>
  <c r="AV2427" i="1"/>
  <c r="AU2427" i="1"/>
  <c r="AW1678" i="1"/>
  <c r="AU1678" i="1"/>
  <c r="AV1678" i="1"/>
  <c r="AU1828" i="1"/>
  <c r="AW1828" i="1"/>
  <c r="AV1828" i="1"/>
  <c r="AV2652" i="1"/>
  <c r="AU2652" i="1"/>
  <c r="AW2652" i="1"/>
  <c r="AU2110" i="1"/>
  <c r="AW2110" i="1"/>
  <c r="AV2110" i="1"/>
  <c r="AV1962" i="1"/>
  <c r="AW1962" i="1"/>
  <c r="AU1962" i="1"/>
  <c r="AW2079" i="1"/>
  <c r="AV2079" i="1"/>
  <c r="AU2079" i="1"/>
  <c r="AW3821" i="1"/>
  <c r="AU3821" i="1"/>
  <c r="AV3821" i="1"/>
  <c r="AU3326" i="1"/>
  <c r="AV3326" i="1"/>
  <c r="AW3326" i="1"/>
  <c r="AU1457" i="1"/>
  <c r="AW1457" i="1"/>
  <c r="AV1457" i="1"/>
  <c r="AU1659" i="1"/>
  <c r="AW1659" i="1"/>
  <c r="AV1659" i="1"/>
  <c r="AV1906" i="1"/>
  <c r="AU1906" i="1"/>
  <c r="AW1906" i="1"/>
  <c r="AV2228" i="1"/>
  <c r="AW2228" i="1"/>
  <c r="AU2228" i="1"/>
  <c r="AU2233" i="1"/>
  <c r="AW2233" i="1"/>
  <c r="AV2233" i="1"/>
  <c r="AW1663" i="1"/>
  <c r="AU1663" i="1"/>
  <c r="AV1663" i="1"/>
  <c r="AV1539" i="1"/>
  <c r="AW1539" i="1"/>
  <c r="AU1539" i="1"/>
  <c r="AW1109" i="1"/>
  <c r="AV1109" i="1"/>
  <c r="AU1109" i="1"/>
  <c r="AU3944" i="1"/>
  <c r="AV3944" i="1"/>
  <c r="AW3944" i="1"/>
  <c r="AW3247" i="1"/>
  <c r="AV3247" i="1"/>
  <c r="AU3247" i="1"/>
  <c r="AW2209" i="1"/>
  <c r="AV2209" i="1"/>
  <c r="AU2209" i="1"/>
  <c r="AV2217" i="1"/>
  <c r="AU2217" i="1"/>
  <c r="AW2217" i="1"/>
  <c r="AV2665" i="1"/>
  <c r="AW2665" i="1"/>
  <c r="AU2665" i="1"/>
  <c r="AW3038" i="1"/>
  <c r="AU3038" i="1"/>
  <c r="AV3038" i="1"/>
  <c r="AV3008" i="1"/>
  <c r="AU3008" i="1"/>
  <c r="AW3008" i="1"/>
  <c r="AW3164" i="1"/>
  <c r="AV3164" i="1"/>
  <c r="AU3164" i="1"/>
  <c r="AV2998" i="1"/>
  <c r="AW2998" i="1"/>
  <c r="AU2998" i="1"/>
  <c r="AU3392" i="1"/>
  <c r="AW3392" i="1"/>
  <c r="AV3392" i="1"/>
  <c r="AU1157" i="1"/>
  <c r="AV1157" i="1"/>
  <c r="AW1157" i="1"/>
  <c r="AU3103" i="1"/>
  <c r="AW3103" i="1"/>
  <c r="AV3103" i="1"/>
  <c r="AV1201" i="1"/>
  <c r="AW1201" i="1"/>
  <c r="AU1201" i="1"/>
  <c r="AV3098" i="1"/>
  <c r="AU3098" i="1"/>
  <c r="AW3098" i="1"/>
  <c r="AU3492" i="1"/>
  <c r="AV3492" i="1"/>
  <c r="AW3492" i="1"/>
  <c r="AV2754" i="1"/>
  <c r="AU2754" i="1"/>
  <c r="AW2754" i="1"/>
  <c r="AU3181" i="1"/>
  <c r="AV3181" i="1"/>
  <c r="AW3181" i="1"/>
  <c r="AW1887" i="1"/>
  <c r="AV1887" i="1"/>
  <c r="AU1887" i="1"/>
  <c r="AW1641" i="1"/>
  <c r="AU1641" i="1"/>
  <c r="AV1641" i="1"/>
  <c r="AU2085" i="1"/>
  <c r="AW2085" i="1"/>
  <c r="AV2085" i="1"/>
  <c r="AV2596" i="1"/>
  <c r="AW2596" i="1"/>
  <c r="AU2596" i="1"/>
  <c r="AV3075" i="1"/>
  <c r="AW3075" i="1"/>
  <c r="AU3075" i="1"/>
  <c r="AV3948" i="1"/>
  <c r="AU3948" i="1"/>
  <c r="AW3948" i="1"/>
  <c r="AU2051" i="1"/>
  <c r="AV2051" i="1"/>
  <c r="AW2051" i="1"/>
  <c r="AV1171" i="1"/>
  <c r="AU1171" i="1"/>
  <c r="AW1171" i="1"/>
  <c r="AU2883" i="1"/>
  <c r="AW2883" i="1"/>
  <c r="AV2883" i="1"/>
  <c r="AU2826" i="1"/>
  <c r="AW2826" i="1"/>
  <c r="AV2826" i="1"/>
  <c r="AW2802" i="1"/>
  <c r="AU2802" i="1"/>
  <c r="AV2802" i="1"/>
  <c r="AW2980" i="1"/>
  <c r="AV2980" i="1"/>
  <c r="AU2980" i="1"/>
  <c r="AV3454" i="1"/>
  <c r="AU3454" i="1"/>
  <c r="AW3454" i="1"/>
  <c r="AW1985" i="1"/>
  <c r="AV1985" i="1"/>
  <c r="AU1985" i="1"/>
  <c r="AV1240" i="1"/>
  <c r="AU1240" i="1"/>
  <c r="AW1240" i="1"/>
  <c r="AW1648" i="1"/>
  <c r="AV1648" i="1"/>
  <c r="AU1648" i="1"/>
  <c r="AU1575" i="1"/>
  <c r="AW1575" i="1"/>
  <c r="AV1575" i="1"/>
  <c r="AW2487" i="1"/>
  <c r="AV2487" i="1"/>
  <c r="AU2487" i="1"/>
  <c r="AV3502" i="1"/>
  <c r="AU3502" i="1"/>
  <c r="AW3502" i="1"/>
  <c r="AW1649" i="1"/>
  <c r="AV1649" i="1"/>
  <c r="AU1649" i="1"/>
  <c r="AU3076" i="1"/>
  <c r="AW3076" i="1"/>
  <c r="AV3076" i="1"/>
  <c r="AW3745" i="1"/>
  <c r="AU3745" i="1"/>
  <c r="AV3745" i="1"/>
  <c r="AU2383" i="1"/>
  <c r="AV2383" i="1"/>
  <c r="AW2383" i="1"/>
  <c r="AU1056" i="1"/>
  <c r="AW1056" i="1"/>
  <c r="AV1056" i="1"/>
  <c r="AW3334" i="1"/>
  <c r="AU3334" i="1"/>
  <c r="AV3334" i="1"/>
  <c r="AU1696" i="1"/>
  <c r="AV1696" i="1"/>
  <c r="AW1696" i="1"/>
  <c r="AU3011" i="1"/>
  <c r="AV3011" i="1"/>
  <c r="AW3011" i="1"/>
  <c r="AW1337" i="1"/>
  <c r="AU1337" i="1"/>
  <c r="AV1337" i="1"/>
  <c r="AW3613" i="1"/>
  <c r="AV3613" i="1"/>
  <c r="AU3613" i="1"/>
  <c r="AU2496" i="1"/>
  <c r="AW2496" i="1"/>
  <c r="AV2496" i="1"/>
  <c r="AV1996" i="1"/>
  <c r="AW1996" i="1"/>
  <c r="AU1996" i="1"/>
  <c r="AU3499" i="1"/>
  <c r="AV3499" i="1"/>
  <c r="AW3499" i="1"/>
  <c r="AV3977" i="1"/>
  <c r="AU3977" i="1"/>
  <c r="AW3977" i="1"/>
  <c r="AU1432" i="1"/>
  <c r="AW1432" i="1"/>
  <c r="AV1432" i="1"/>
  <c r="AW3263" i="1"/>
  <c r="AU3263" i="1"/>
  <c r="AV3263" i="1"/>
  <c r="AW1380" i="1"/>
  <c r="AV1380" i="1"/>
  <c r="AU1380" i="1"/>
  <c r="AU3009" i="1"/>
  <c r="AV3009" i="1"/>
  <c r="AW3009" i="1"/>
  <c r="AW3480" i="1"/>
  <c r="AU3480" i="1"/>
  <c r="AV3480" i="1"/>
  <c r="AV3517" i="1"/>
  <c r="AW3517" i="1"/>
  <c r="AU3517" i="1"/>
  <c r="AW1423" i="1"/>
  <c r="AU1423" i="1"/>
  <c r="AV1423" i="1"/>
  <c r="AV1916" i="1"/>
  <c r="AU1916" i="1"/>
  <c r="AW1916" i="1"/>
  <c r="AV2254" i="1"/>
  <c r="AW2254" i="1"/>
  <c r="AU2254" i="1"/>
  <c r="AW3161" i="1"/>
  <c r="AU3161" i="1"/>
  <c r="AV3161" i="1"/>
  <c r="AV3379" i="1"/>
  <c r="AW3379" i="1"/>
  <c r="AU3379" i="1"/>
  <c r="AW2653" i="1"/>
  <c r="AU2653" i="1"/>
  <c r="AV2653" i="1"/>
  <c r="AU1230" i="1"/>
  <c r="AV1230" i="1"/>
  <c r="AW1230" i="1"/>
  <c r="AV1743" i="1"/>
  <c r="AU1743" i="1"/>
  <c r="AW1743" i="1"/>
  <c r="AU2638" i="1"/>
  <c r="AW2638" i="1"/>
  <c r="AV2638" i="1"/>
  <c r="AU3254" i="1"/>
  <c r="AV3254" i="1"/>
  <c r="AW3254" i="1"/>
  <c r="AU3501" i="1"/>
  <c r="AW3501" i="1"/>
  <c r="AV3501" i="1"/>
  <c r="AW3274" i="1"/>
  <c r="AV3274" i="1"/>
  <c r="AU3274" i="1"/>
  <c r="AV3024" i="1"/>
  <c r="AU3024" i="1"/>
  <c r="AW3024" i="1"/>
  <c r="AW1297" i="1"/>
  <c r="AV1297" i="1"/>
  <c r="AU1297" i="1"/>
  <c r="AU2520" i="1"/>
  <c r="AV2520" i="1"/>
  <c r="AW2520" i="1"/>
  <c r="AV2210" i="1"/>
  <c r="AW2210" i="1"/>
  <c r="AU2210" i="1"/>
  <c r="AU2840" i="1"/>
  <c r="AV2840" i="1"/>
  <c r="AW2840" i="1"/>
  <c r="AU1673" i="1"/>
  <c r="AW1673" i="1"/>
  <c r="AV1673" i="1"/>
  <c r="AW2070" i="1"/>
  <c r="AU2070" i="1"/>
  <c r="AV2070" i="1"/>
  <c r="AV1212" i="1"/>
  <c r="AW1212" i="1"/>
  <c r="AU1212" i="1"/>
  <c r="AW1679" i="1"/>
  <c r="AV1679" i="1"/>
  <c r="AU1679" i="1"/>
  <c r="AW3403" i="1"/>
  <c r="AV3403" i="1"/>
  <c r="AU3403" i="1"/>
  <c r="AW2202" i="1"/>
  <c r="AU2202" i="1"/>
  <c r="AV2202" i="1"/>
  <c r="AU3560" i="1"/>
  <c r="AW3560" i="1"/>
  <c r="AV3560" i="1"/>
  <c r="AV1640" i="1"/>
  <c r="AW1640" i="1"/>
  <c r="AU1640" i="1"/>
  <c r="AW3018" i="1"/>
  <c r="AU3018" i="1"/>
  <c r="AV3018" i="1"/>
  <c r="AW1914" i="1"/>
  <c r="AU1914" i="1"/>
  <c r="AV1914" i="1"/>
  <c r="AV1816" i="1"/>
  <c r="AW1816" i="1"/>
  <c r="AU1816" i="1"/>
  <c r="AU3593" i="1"/>
  <c r="AV3593" i="1"/>
  <c r="AW3593" i="1"/>
  <c r="AW2359" i="1"/>
  <c r="AV2359" i="1"/>
  <c r="AU2359" i="1"/>
  <c r="AV1977" i="1"/>
  <c r="AW1977" i="1"/>
  <c r="AU1977" i="1"/>
  <c r="AV3526" i="1"/>
  <c r="AU3526" i="1"/>
  <c r="AW3526" i="1"/>
  <c r="AV2027" i="1"/>
  <c r="AU2027" i="1"/>
  <c r="AW2027" i="1"/>
  <c r="AW2965" i="1"/>
  <c r="AU2965" i="1"/>
  <c r="AV2965" i="1"/>
  <c r="AV3673" i="1"/>
  <c r="AW3673" i="1"/>
  <c r="AU3673" i="1"/>
  <c r="AW1491" i="1"/>
  <c r="AU1491" i="1"/>
  <c r="AV1491" i="1"/>
  <c r="AU2289" i="1"/>
  <c r="AV2289" i="1"/>
  <c r="AW2289" i="1"/>
  <c r="AW2167" i="1"/>
  <c r="AV2167" i="1"/>
  <c r="AU2167" i="1"/>
  <c r="AU2047" i="1"/>
  <c r="AW2047" i="1"/>
  <c r="AV2047" i="1"/>
  <c r="AW3071" i="1"/>
  <c r="AV3071" i="1"/>
  <c r="AU3071" i="1"/>
  <c r="AV3117" i="1"/>
  <c r="AW3117" i="1"/>
  <c r="AU3117" i="1"/>
  <c r="AV1223" i="1"/>
  <c r="AU1223" i="1"/>
  <c r="AW1223" i="1"/>
  <c r="AU1693" i="1"/>
  <c r="AV1693" i="1"/>
  <c r="AW1693" i="1"/>
  <c r="AW3339" i="1"/>
  <c r="AV3339" i="1"/>
  <c r="AU3339" i="1"/>
  <c r="AU2858" i="1"/>
  <c r="AW2858" i="1"/>
  <c r="AV2858" i="1"/>
  <c r="AW3205" i="1"/>
  <c r="AV3205" i="1"/>
  <c r="AU3205" i="1"/>
  <c r="AU1107" i="1"/>
  <c r="AV1107" i="1"/>
  <c r="AW1107" i="1"/>
  <c r="AV2311" i="1"/>
  <c r="AU2311" i="1"/>
  <c r="AW2311" i="1"/>
  <c r="AU2297" i="1"/>
  <c r="AW2297" i="1"/>
  <c r="AV2297" i="1"/>
  <c r="AW2704" i="1"/>
  <c r="AU2704" i="1"/>
  <c r="AV2704" i="1"/>
  <c r="AV2742" i="1"/>
  <c r="AW2742" i="1"/>
  <c r="AU2742" i="1"/>
  <c r="AW2154" i="1"/>
  <c r="AU2154" i="1"/>
  <c r="AV2154" i="1"/>
  <c r="AU3327" i="1"/>
  <c r="AV3327" i="1"/>
  <c r="AW3327" i="1"/>
  <c r="AU3342" i="1"/>
  <c r="AV3342" i="1"/>
  <c r="AW3342" i="1"/>
  <c r="AU3648" i="1"/>
  <c r="AW3648" i="1"/>
  <c r="AV3648" i="1"/>
  <c r="AW1731" i="1"/>
  <c r="AV1731" i="1"/>
  <c r="AU1731" i="1"/>
  <c r="AU2749" i="1"/>
  <c r="AW2749" i="1"/>
  <c r="AV2749" i="1"/>
  <c r="AU1744" i="1"/>
  <c r="AV1744" i="1"/>
  <c r="AW1744" i="1"/>
  <c r="AW2300" i="1"/>
  <c r="AV2300" i="1"/>
  <c r="AU2300" i="1"/>
  <c r="AU2752" i="1"/>
  <c r="AW2752" i="1"/>
  <c r="AV2752" i="1"/>
  <c r="AU1845" i="1"/>
  <c r="AW1845" i="1"/>
  <c r="AV1845" i="1"/>
  <c r="AV3052" i="1"/>
  <c r="AU3052" i="1"/>
  <c r="AW3052" i="1"/>
  <c r="AW2008" i="1"/>
  <c r="AV2008" i="1"/>
  <c r="AU2008" i="1"/>
  <c r="AW2317" i="1"/>
  <c r="AV2317" i="1"/>
  <c r="AU2317" i="1"/>
  <c r="AV1267" i="1"/>
  <c r="AU1267" i="1"/>
  <c r="AW1267" i="1"/>
  <c r="AU3869" i="1"/>
  <c r="AV3869" i="1"/>
  <c r="AW3869" i="1"/>
  <c r="AU1832" i="1"/>
  <c r="AW1832" i="1"/>
  <c r="AV1832" i="1"/>
  <c r="AV1016" i="1"/>
  <c r="AW1016" i="1"/>
  <c r="AU1016" i="1"/>
  <c r="AU1388" i="1"/>
  <c r="AV1388" i="1"/>
  <c r="AW1388" i="1"/>
  <c r="AU3099" i="1"/>
  <c r="AV3099" i="1"/>
  <c r="AW3099" i="1"/>
  <c r="AU1062" i="1"/>
  <c r="AV1062" i="1"/>
  <c r="AW1062" i="1"/>
  <c r="AU2498" i="1"/>
  <c r="AW2498" i="1"/>
  <c r="AV2498" i="1"/>
  <c r="AU1428" i="1"/>
  <c r="AW1428" i="1"/>
  <c r="AV1428" i="1"/>
  <c r="AW3286" i="1"/>
  <c r="AU3286" i="1"/>
  <c r="AV3286" i="1"/>
  <c r="AU3360" i="1"/>
  <c r="AV3360" i="1"/>
  <c r="AW3360" i="1"/>
  <c r="AV1138" i="1"/>
  <c r="AW1138" i="1"/>
  <c r="AU1138" i="1"/>
  <c r="AW3978" i="1"/>
  <c r="AU3978" i="1"/>
  <c r="AV3978" i="1"/>
  <c r="AU1114" i="1"/>
  <c r="AV1114" i="1"/>
  <c r="AW1114" i="1"/>
  <c r="AV1949" i="1"/>
  <c r="AW1949" i="1"/>
  <c r="AU1949" i="1"/>
  <c r="AV3747" i="1"/>
  <c r="AU3747" i="1"/>
  <c r="AW3747" i="1"/>
  <c r="AU2630" i="1"/>
  <c r="AV2630" i="1"/>
  <c r="AW2630" i="1"/>
  <c r="AW2371" i="1"/>
  <c r="AU2371" i="1"/>
  <c r="AV2371" i="1"/>
  <c r="AW2367" i="1"/>
  <c r="AV2367" i="1"/>
  <c r="AU2367" i="1"/>
  <c r="AV3415" i="1"/>
  <c r="AU3415" i="1"/>
  <c r="AW3415" i="1"/>
  <c r="AW3061" i="1"/>
  <c r="AU3061" i="1"/>
  <c r="AV3061" i="1"/>
  <c r="AW2425" i="1"/>
  <c r="AV2425" i="1"/>
  <c r="AU2425" i="1"/>
  <c r="AU3302" i="1"/>
  <c r="AW3302" i="1"/>
  <c r="AV3302" i="1"/>
  <c r="AV1692" i="1"/>
  <c r="AU1692" i="1"/>
  <c r="AW1692" i="1"/>
  <c r="AV2346" i="1"/>
  <c r="AW2346" i="1"/>
  <c r="AU2346" i="1"/>
  <c r="AU3727" i="1"/>
  <c r="AV3727" i="1"/>
  <c r="AW3727" i="1"/>
  <c r="AV3187" i="1"/>
  <c r="AW3187" i="1"/>
  <c r="AU3187" i="1"/>
  <c r="AW1292" i="1"/>
  <c r="AU1292" i="1"/>
  <c r="AV1292" i="1"/>
  <c r="AU2777" i="1"/>
  <c r="AV2777" i="1"/>
  <c r="AW2777" i="1"/>
  <c r="AU1548" i="1"/>
  <c r="AW1548" i="1"/>
  <c r="AV1548" i="1"/>
  <c r="AU3743" i="1"/>
  <c r="AV3743" i="1"/>
  <c r="AW3743" i="1"/>
  <c r="AU1078" i="1"/>
  <c r="AV1078" i="1"/>
  <c r="AW1078" i="1"/>
  <c r="AW3752" i="1"/>
  <c r="AU3752" i="1"/>
  <c r="AV3752" i="1"/>
  <c r="AV2554" i="1"/>
  <c r="AW2554" i="1"/>
  <c r="AU2554" i="1"/>
  <c r="AV2182" i="1"/>
  <c r="AW2182" i="1"/>
  <c r="AU2182" i="1"/>
  <c r="AV1204" i="1"/>
  <c r="AW1204" i="1"/>
  <c r="AU1204" i="1"/>
  <c r="AU3886" i="1"/>
  <c r="AV3886" i="1"/>
  <c r="AW3886" i="1"/>
  <c r="AW2792" i="1"/>
  <c r="AV2792" i="1"/>
  <c r="AU2792" i="1"/>
  <c r="AU2755" i="1"/>
  <c r="AV2755" i="1"/>
  <c r="AW2755" i="1"/>
  <c r="AU3867" i="1"/>
  <c r="AW3867" i="1"/>
  <c r="AV3867" i="1"/>
  <c r="AU1689" i="1"/>
  <c r="AW1689" i="1"/>
  <c r="AV1689" i="1"/>
  <c r="AV3315" i="1"/>
  <c r="AW3315" i="1"/>
  <c r="AU3315" i="1"/>
  <c r="AU3541" i="1"/>
  <c r="AV3541" i="1"/>
  <c r="AW3541" i="1"/>
  <c r="AW2100" i="1"/>
  <c r="AU2100" i="1"/>
  <c r="AV2100" i="1"/>
  <c r="AV1301" i="1"/>
  <c r="AU1301" i="1"/>
  <c r="AW1301" i="1"/>
  <c r="AW2239" i="1"/>
  <c r="AU2239" i="1"/>
  <c r="AV2239" i="1"/>
  <c r="AW1406" i="1"/>
  <c r="AV1406" i="1"/>
  <c r="AU1406" i="1"/>
  <c r="AW3085" i="1"/>
  <c r="AU3085" i="1"/>
  <c r="AV3085" i="1"/>
  <c r="AW3371" i="1"/>
  <c r="AU3371" i="1"/>
  <c r="AV3371" i="1"/>
  <c r="AW3435" i="1"/>
  <c r="AV3435" i="1"/>
  <c r="AU3435" i="1"/>
  <c r="AW1836" i="1"/>
  <c r="AU1836" i="1"/>
  <c r="AV1836" i="1"/>
  <c r="AV3572" i="1"/>
  <c r="AU3572" i="1"/>
  <c r="AW3572" i="1"/>
  <c r="AW3594" i="1"/>
  <c r="AU3594" i="1"/>
  <c r="AV3594" i="1"/>
  <c r="AV1502" i="1"/>
  <c r="AW1502" i="1"/>
  <c r="AU1502" i="1"/>
  <c r="AU3544" i="1"/>
  <c r="AW3544" i="1"/>
  <c r="AV3544" i="1"/>
  <c r="AW3438" i="1"/>
  <c r="AV3438" i="1"/>
  <c r="AU3438" i="1"/>
  <c r="AW2733" i="1"/>
  <c r="AV2733" i="1"/>
  <c r="AU2733" i="1"/>
  <c r="AU3051" i="1"/>
  <c r="AW3051" i="1"/>
  <c r="AV3051" i="1"/>
  <c r="AW3345" i="1"/>
  <c r="AU3345" i="1"/>
  <c r="AV3345" i="1"/>
  <c r="AU3045" i="1"/>
  <c r="AV3045" i="1"/>
  <c r="AW3045" i="1"/>
  <c r="AU2726" i="1"/>
  <c r="AV2726" i="1"/>
  <c r="AW2726" i="1"/>
  <c r="AU1516" i="1"/>
  <c r="AV1516" i="1"/>
  <c r="AW1516" i="1"/>
  <c r="AU1377" i="1"/>
  <c r="AV1377" i="1"/>
  <c r="AW1377" i="1"/>
  <c r="AU3688" i="1"/>
  <c r="AV3688" i="1"/>
  <c r="AW3688" i="1"/>
  <c r="AW3503" i="1"/>
  <c r="AU3503" i="1"/>
  <c r="AV3503" i="1"/>
  <c r="AU3275" i="1"/>
  <c r="AW3275" i="1"/>
  <c r="AV3275" i="1"/>
  <c r="AU3023" i="1"/>
  <c r="AV3023" i="1"/>
  <c r="AW3023" i="1"/>
  <c r="AV3547" i="1"/>
  <c r="AW3547" i="1"/>
  <c r="AU3547" i="1"/>
  <c r="AU2619" i="1"/>
  <c r="AV2619" i="1"/>
  <c r="AW2619" i="1"/>
  <c r="AW2134" i="1"/>
  <c r="AV2134" i="1"/>
  <c r="AU2134" i="1"/>
  <c r="AU1407" i="1"/>
  <c r="AV1407" i="1"/>
  <c r="AW1407" i="1"/>
  <c r="AU1864" i="1"/>
  <c r="AV1864" i="1"/>
  <c r="AW1864" i="1"/>
  <c r="AV2933" i="1"/>
  <c r="AU2933" i="1"/>
  <c r="AW2933" i="1"/>
  <c r="AV1806" i="1"/>
  <c r="AW1806" i="1"/>
  <c r="AU1806" i="1"/>
  <c r="AV2713" i="1"/>
  <c r="AU2713" i="1"/>
  <c r="AW2713" i="1"/>
  <c r="AW1023" i="1"/>
  <c r="AV1023" i="1"/>
  <c r="AU1023" i="1"/>
  <c r="AV1029" i="1"/>
  <c r="AU1029" i="1"/>
  <c r="AW1029" i="1"/>
  <c r="AU3912" i="1"/>
  <c r="AV3912" i="1"/>
  <c r="AW3912" i="1"/>
  <c r="AV2871" i="1"/>
  <c r="AU2871" i="1"/>
  <c r="AW2871" i="1"/>
  <c r="AV2922" i="1"/>
  <c r="AW2922" i="1"/>
  <c r="AU2922" i="1"/>
  <c r="AU3295" i="1"/>
  <c r="AW3295" i="1"/>
  <c r="AV3295" i="1"/>
  <c r="AW1442" i="1"/>
  <c r="AU1442" i="1"/>
  <c r="AV1442" i="1"/>
  <c r="AW3697" i="1"/>
  <c r="AV3697" i="1"/>
  <c r="AU3697" i="1"/>
  <c r="AU3119" i="1"/>
  <c r="AV3119" i="1"/>
  <c r="AW3119" i="1"/>
  <c r="AU2308" i="1"/>
  <c r="AV2308" i="1"/>
  <c r="AW2308" i="1"/>
  <c r="AV2458" i="1"/>
  <c r="AU2458" i="1"/>
  <c r="AW2458" i="1"/>
  <c r="AU1203" i="1"/>
  <c r="AV1203" i="1"/>
  <c r="AW1203" i="1"/>
  <c r="AW3458" i="1"/>
  <c r="AU3458" i="1"/>
  <c r="AV3458" i="1"/>
  <c r="AU3216" i="1"/>
  <c r="AW3216" i="1"/>
  <c r="AV3216" i="1"/>
  <c r="AU1714" i="1"/>
  <c r="AW1714" i="1"/>
  <c r="AV1714" i="1"/>
  <c r="AV3630" i="1"/>
  <c r="AW3630" i="1"/>
  <c r="AU3630" i="1"/>
  <c r="AU3762" i="1"/>
  <c r="AV3762" i="1"/>
  <c r="AW3762" i="1"/>
  <c r="AV3203" i="1"/>
  <c r="AU3203" i="1"/>
  <c r="AW3203" i="1"/>
  <c r="AV2670" i="1"/>
  <c r="AU2670" i="1"/>
  <c r="AW2670" i="1"/>
  <c r="AW1537" i="1"/>
  <c r="AU1537" i="1"/>
  <c r="AV1537" i="1"/>
  <c r="AW1601" i="1"/>
  <c r="AU1601" i="1"/>
  <c r="AV1601" i="1"/>
  <c r="AU2718" i="1"/>
  <c r="AV2718" i="1"/>
  <c r="AW2718" i="1"/>
  <c r="AU3033" i="1"/>
  <c r="AW3033" i="1"/>
  <c r="AV3033" i="1"/>
  <c r="AV1776" i="1"/>
  <c r="AW1776" i="1"/>
  <c r="AU1776" i="1"/>
  <c r="AW3601" i="1"/>
  <c r="AU3601" i="1"/>
  <c r="AV3601" i="1"/>
  <c r="AW3680" i="1"/>
  <c r="AU3680" i="1"/>
  <c r="AV3680" i="1"/>
  <c r="AV1092" i="1"/>
  <c r="AU1092" i="1"/>
  <c r="AW1092" i="1"/>
  <c r="AU1228" i="1"/>
  <c r="AW1228" i="1"/>
  <c r="AV1228" i="1"/>
  <c r="AV2931" i="1"/>
  <c r="AU2931" i="1"/>
  <c r="AW2931" i="1"/>
  <c r="AV2336" i="1"/>
  <c r="AW2336" i="1"/>
  <c r="AU2336" i="1"/>
  <c r="AV2342" i="1"/>
  <c r="AW2342" i="1"/>
  <c r="AU2342" i="1"/>
  <c r="AW2949" i="1"/>
  <c r="AU2949" i="1"/>
  <c r="AV2949" i="1"/>
  <c r="AV1392" i="1"/>
  <c r="AU1392" i="1"/>
  <c r="AW1392" i="1"/>
  <c r="AV3152" i="1"/>
  <c r="AU3152" i="1"/>
  <c r="AW3152" i="1"/>
  <c r="AU3276" i="1"/>
  <c r="AV3276" i="1"/>
  <c r="AW3276" i="1"/>
  <c r="AV2905" i="1"/>
  <c r="AW2905" i="1"/>
  <c r="AU2905" i="1"/>
  <c r="AU3313" i="1"/>
  <c r="AW3313" i="1"/>
  <c r="AV3313" i="1"/>
  <c r="AU1510" i="1"/>
  <c r="AV1510" i="1"/>
  <c r="AW1510" i="1"/>
  <c r="AW1080" i="1"/>
  <c r="AU1080" i="1"/>
  <c r="AV1080" i="1"/>
  <c r="AU2013" i="1"/>
  <c r="AW2013" i="1"/>
  <c r="AV2013" i="1"/>
  <c r="AU2869" i="1"/>
  <c r="AV2869" i="1"/>
  <c r="AW2869" i="1"/>
  <c r="AV3171" i="1"/>
  <c r="AU3171" i="1"/>
  <c r="AW3171" i="1"/>
  <c r="AU3174" i="1"/>
  <c r="AV3174" i="1"/>
  <c r="AW3174" i="1"/>
  <c r="AW1682" i="1"/>
  <c r="AU1682" i="1"/>
  <c r="AV1682" i="1"/>
  <c r="AV2528" i="1"/>
  <c r="AU2528" i="1"/>
  <c r="AW2528" i="1"/>
  <c r="AV1513" i="1"/>
  <c r="AU1513" i="1"/>
  <c r="AW1513" i="1"/>
  <c r="AW2788" i="1"/>
  <c r="AV2788" i="1"/>
  <c r="AU2788" i="1"/>
  <c r="AV1184" i="1"/>
  <c r="AU1184" i="1"/>
  <c r="AW1184" i="1"/>
  <c r="AV1054" i="1"/>
  <c r="AU1054" i="1"/>
  <c r="AW1054" i="1"/>
  <c r="AU2152" i="1"/>
  <c r="AW2152" i="1"/>
  <c r="AV2152" i="1"/>
  <c r="AU3283" i="1"/>
  <c r="AV3283" i="1"/>
  <c r="AW3283" i="1"/>
  <c r="AW2099" i="1"/>
  <c r="AV2099" i="1"/>
  <c r="AU2099" i="1"/>
  <c r="AW3758" i="1"/>
  <c r="AV3758" i="1"/>
  <c r="AU3758" i="1"/>
  <c r="AU2935" i="1"/>
  <c r="AV2935" i="1"/>
  <c r="AW2935" i="1"/>
  <c r="AU2042" i="1"/>
  <c r="AW2042" i="1"/>
  <c r="AV2042" i="1"/>
  <c r="AV2631" i="1"/>
  <c r="AW2631" i="1"/>
  <c r="AU2631" i="1"/>
  <c r="AW3374" i="1"/>
  <c r="AV3374" i="1"/>
  <c r="AU3374" i="1"/>
  <c r="AW1984" i="1"/>
  <c r="AV1984" i="1"/>
  <c r="AU1984" i="1"/>
  <c r="AV1168" i="1"/>
  <c r="AW1168" i="1"/>
  <c r="AU1168" i="1"/>
  <c r="AV3093" i="1"/>
  <c r="AU3093" i="1"/>
  <c r="AW3093" i="1"/>
  <c r="AW2941" i="1"/>
  <c r="AV2941" i="1"/>
  <c r="AU2941" i="1"/>
  <c r="AW2848" i="1"/>
  <c r="AU2848" i="1"/>
  <c r="AV2848" i="1"/>
  <c r="AU1057" i="1"/>
  <c r="AV1057" i="1"/>
  <c r="AW1057" i="1"/>
  <c r="AV2989" i="1"/>
  <c r="AU2989" i="1"/>
  <c r="AW2989" i="1"/>
  <c r="AV3387" i="1"/>
  <c r="AW3387" i="1"/>
  <c r="AU3387" i="1"/>
  <c r="AV3913" i="1"/>
  <c r="AW3913" i="1"/>
  <c r="AU3913" i="1"/>
  <c r="AU3903" i="1"/>
  <c r="AW3903" i="1"/>
  <c r="AV3903" i="1"/>
  <c r="AW3953" i="1"/>
  <c r="AV3953" i="1"/>
  <c r="AU3953" i="1"/>
  <c r="AW2644" i="1"/>
  <c r="AU2644" i="1"/>
  <c r="AV2644" i="1"/>
  <c r="AV1425" i="1"/>
  <c r="AU1425" i="1"/>
  <c r="AW1425" i="1"/>
  <c r="AW1989" i="1"/>
  <c r="AU1989" i="1"/>
  <c r="AV1989" i="1"/>
  <c r="AV3073" i="1"/>
  <c r="AU3073" i="1"/>
  <c r="AW3073" i="1"/>
  <c r="AW1100" i="1"/>
  <c r="AU1100" i="1"/>
  <c r="AV1100" i="1"/>
  <c r="AV3150" i="1"/>
  <c r="AW3150" i="1"/>
  <c r="AU3150" i="1"/>
  <c r="AV3200" i="1"/>
  <c r="AW3200" i="1"/>
  <c r="AU3200" i="1"/>
  <c r="AU2391" i="1"/>
  <c r="AV2391" i="1"/>
  <c r="AW2391" i="1"/>
  <c r="AU3399" i="1"/>
  <c r="AW3399" i="1"/>
  <c r="AV3399" i="1"/>
  <c r="AW2608" i="1"/>
  <c r="AU2608" i="1"/>
  <c r="AV2608" i="1"/>
  <c r="AV2453" i="1"/>
  <c r="AW2453" i="1"/>
  <c r="AU2453" i="1"/>
  <c r="AW3451" i="1"/>
  <c r="AV3451" i="1"/>
  <c r="AU3451" i="1"/>
  <c r="AU3332" i="1"/>
  <c r="AV3332" i="1"/>
  <c r="AW3332" i="1"/>
  <c r="AV3431" i="1"/>
  <c r="AW3431" i="1"/>
  <c r="AU3431" i="1"/>
  <c r="AW1664" i="1"/>
  <c r="AU1664" i="1"/>
  <c r="AV1664" i="1"/>
  <c r="AV1582" i="1"/>
  <c r="AW1582" i="1"/>
  <c r="AU1582" i="1"/>
  <c r="AU1189" i="1"/>
  <c r="AW1189" i="1"/>
  <c r="AV1189" i="1"/>
  <c r="AV3873" i="1"/>
  <c r="AW3873" i="1"/>
  <c r="AU3873" i="1"/>
  <c r="AU1501" i="1"/>
  <c r="AW1501" i="1"/>
  <c r="AV1501" i="1"/>
  <c r="AW1579" i="1"/>
  <c r="AV1579" i="1"/>
  <c r="AU1579" i="1"/>
  <c r="AV1396" i="1"/>
  <c r="AW1396" i="1"/>
  <c r="AU1396" i="1"/>
  <c r="AV2950" i="1"/>
  <c r="AW2950" i="1"/>
  <c r="AU2950" i="1"/>
  <c r="AV3875" i="1"/>
  <c r="AU3875" i="1"/>
  <c r="AW3875" i="1"/>
  <c r="AW1314" i="1"/>
  <c r="AV1314" i="1"/>
  <c r="AU1314" i="1"/>
  <c r="AU1963" i="1"/>
  <c r="AW1963" i="1"/>
  <c r="AV1963" i="1"/>
  <c r="AV1134" i="1"/>
  <c r="AW1134" i="1"/>
  <c r="AU1134" i="1"/>
  <c r="AV1788" i="1"/>
  <c r="AU1788" i="1"/>
  <c r="AW1788" i="1"/>
  <c r="AW2334" i="1"/>
  <c r="AU2334" i="1"/>
  <c r="AV2334" i="1"/>
  <c r="AU1837" i="1"/>
  <c r="AV1837" i="1"/>
  <c r="AW1837" i="1"/>
  <c r="AV3468" i="1"/>
  <c r="AU3468" i="1"/>
  <c r="AW3468" i="1"/>
  <c r="AU2836" i="1"/>
  <c r="AW2836" i="1"/>
  <c r="AV2836" i="1"/>
  <c r="AW1889" i="1"/>
  <c r="AV1889" i="1"/>
  <c r="AU1889" i="1"/>
  <c r="AW2314" i="1"/>
  <c r="AU2314" i="1"/>
  <c r="AV2314" i="1"/>
  <c r="AW2825" i="1"/>
  <c r="AV2825" i="1"/>
  <c r="AU2825" i="1"/>
  <c r="AW2201" i="1"/>
  <c r="AU2201" i="1"/>
  <c r="AV2201" i="1"/>
  <c r="AU1872" i="1"/>
  <c r="AV1872" i="1"/>
  <c r="AW1872" i="1"/>
  <c r="AV2117" i="1"/>
  <c r="AU2117" i="1"/>
  <c r="AW2117" i="1"/>
  <c r="AW2774" i="1"/>
  <c r="AU2774" i="1"/>
  <c r="AV2774" i="1"/>
  <c r="AV3909" i="1"/>
  <c r="AW3909" i="1"/>
  <c r="AU3909" i="1"/>
  <c r="AV3284" i="1"/>
  <c r="AU3284" i="1"/>
  <c r="AW3284" i="1"/>
  <c r="AV1190" i="1"/>
  <c r="AU1190" i="1"/>
  <c r="AW1190" i="1"/>
  <c r="AV2663" i="1"/>
  <c r="AU2663" i="1"/>
  <c r="AW2663" i="1"/>
  <c r="AV1580" i="1"/>
  <c r="AW1580" i="1"/>
  <c r="AU1580" i="1"/>
  <c r="AW3248" i="1"/>
  <c r="AV3248" i="1"/>
  <c r="AU3248" i="1"/>
  <c r="AU3084" i="1"/>
  <c r="AW3084" i="1"/>
  <c r="AV3084" i="1"/>
  <c r="AU3761" i="1"/>
  <c r="AV3761" i="1"/>
  <c r="AW3761" i="1"/>
  <c r="AV2909" i="1"/>
  <c r="AW2909" i="1"/>
  <c r="AU2909" i="1"/>
  <c r="AU2877" i="1"/>
  <c r="AW2877" i="1"/>
  <c r="AV2877" i="1"/>
  <c r="AW1385" i="1"/>
  <c r="AV1385" i="1"/>
  <c r="AU1385" i="1"/>
  <c r="AW2053" i="1"/>
  <c r="AV2053" i="1"/>
  <c r="AU2053" i="1"/>
  <c r="AU2422" i="1"/>
  <c r="AV2422" i="1"/>
  <c r="AW2422" i="1"/>
  <c r="AW3819" i="1"/>
  <c r="AU3819" i="1"/>
  <c r="AV3819" i="1"/>
  <c r="AV1867" i="1"/>
  <c r="AU1867" i="1"/>
  <c r="AW1867" i="1"/>
  <c r="AW1523" i="1"/>
  <c r="AV1523" i="1"/>
  <c r="AU1523" i="1"/>
  <c r="AU2446" i="1"/>
  <c r="AV2446" i="1"/>
  <c r="AW2446" i="1"/>
  <c r="AU1030" i="1"/>
  <c r="AV1030" i="1"/>
  <c r="AW1030" i="1"/>
  <c r="AV3789" i="1"/>
  <c r="AU3789" i="1"/>
  <c r="AW3789" i="1"/>
  <c r="AV3048" i="1"/>
  <c r="AW3048" i="1"/>
  <c r="AU3048" i="1"/>
  <c r="AU3479" i="1"/>
  <c r="AV3479" i="1"/>
  <c r="AW3479" i="1"/>
  <c r="AU2060" i="1"/>
  <c r="AW2060" i="1"/>
  <c r="AV2060" i="1"/>
  <c r="AU1036" i="1"/>
  <c r="AV1036" i="1"/>
  <c r="AW1036" i="1"/>
  <c r="AW1237" i="1"/>
  <c r="AV1237" i="1"/>
  <c r="AU1237" i="1"/>
  <c r="AV1391" i="1"/>
  <c r="AU1391" i="1"/>
  <c r="AW1391" i="1"/>
  <c r="AW2737" i="1"/>
  <c r="AV2737" i="1"/>
  <c r="AU2737" i="1"/>
  <c r="AW3310" i="1"/>
  <c r="AU3310" i="1"/>
  <c r="AV3310" i="1"/>
  <c r="AU3328" i="1"/>
  <c r="AW3328" i="1"/>
  <c r="AV3328" i="1"/>
  <c r="AU2904" i="1"/>
  <c r="AV2904" i="1"/>
  <c r="AW2904" i="1"/>
  <c r="AW3781" i="1"/>
  <c r="AU3781" i="1"/>
  <c r="AV3781" i="1"/>
  <c r="AU3733" i="1"/>
  <c r="AW3733" i="1"/>
  <c r="AV3733" i="1"/>
  <c r="AW1003" i="1"/>
  <c r="AV1003" i="1"/>
  <c r="AU1003" i="1"/>
  <c r="AU3774" i="1"/>
  <c r="AW3774" i="1"/>
  <c r="AV3774" i="1"/>
  <c r="AU2485" i="1"/>
  <c r="AW2485" i="1"/>
  <c r="AV2485" i="1"/>
  <c r="AW1178" i="1"/>
  <c r="AU1178" i="1"/>
  <c r="AV1178" i="1"/>
  <c r="AU3937" i="1"/>
  <c r="AW3937" i="1"/>
  <c r="AV3937" i="1"/>
  <c r="AW1635" i="1"/>
  <c r="AV1635" i="1"/>
  <c r="AU1635" i="1"/>
  <c r="AV2881" i="1"/>
  <c r="AU2881" i="1"/>
  <c r="AW2881" i="1"/>
  <c r="AU1438" i="1"/>
  <c r="AW1438" i="1"/>
  <c r="AV1438" i="1"/>
  <c r="AW1185" i="1"/>
  <c r="AU1185" i="1"/>
  <c r="AV1185" i="1"/>
  <c r="AW2348" i="1"/>
  <c r="AV2348" i="1"/>
  <c r="AU2348" i="1"/>
  <c r="AV1397" i="1"/>
  <c r="AU1397" i="1"/>
  <c r="AW1397" i="1"/>
  <c r="AV1232" i="1"/>
  <c r="AU1232" i="1"/>
  <c r="AW1232" i="1"/>
  <c r="AU1811" i="1"/>
  <c r="AW1811" i="1"/>
  <c r="AV1811" i="1"/>
  <c r="AU1346" i="1"/>
  <c r="AW1346" i="1"/>
  <c r="AV1346" i="1"/>
  <c r="AV3025" i="1"/>
  <c r="AW3025" i="1"/>
  <c r="AU3025" i="1"/>
  <c r="AU1928" i="1"/>
  <c r="AW1928" i="1"/>
  <c r="AV1928" i="1"/>
  <c r="AW2937" i="1"/>
  <c r="AU2937" i="1"/>
  <c r="AV2937" i="1"/>
  <c r="AV3482" i="1"/>
  <c r="AW3482" i="1"/>
  <c r="AU3482" i="1"/>
  <c r="AU2516" i="1"/>
  <c r="AW2516" i="1"/>
  <c r="AV2516" i="1"/>
  <c r="AW2820" i="1"/>
  <c r="AV2820" i="1"/>
  <c r="AU2820" i="1"/>
  <c r="AU3156" i="1"/>
  <c r="AW3156" i="1"/>
  <c r="AV3156" i="1"/>
  <c r="AW1363" i="1"/>
  <c r="AV1363" i="1"/>
  <c r="AU1363" i="1"/>
  <c r="AV1521" i="1"/>
  <c r="AW1521" i="1"/>
  <c r="AU1521" i="1"/>
  <c r="AU3825" i="1"/>
  <c r="AV3825" i="1"/>
  <c r="AW3825" i="1"/>
  <c r="AV2801" i="1"/>
  <c r="AW2801" i="1"/>
  <c r="AU2801" i="1"/>
  <c r="AW3430" i="1"/>
  <c r="AV3430" i="1"/>
  <c r="AU3430" i="1"/>
  <c r="AU2527" i="1"/>
  <c r="AV2527" i="1"/>
  <c r="AW2527" i="1"/>
  <c r="AU2917" i="1"/>
  <c r="AV2917" i="1"/>
  <c r="AW2917" i="1"/>
  <c r="AW1311" i="1"/>
  <c r="AU1311" i="1"/>
  <c r="AV1311" i="1"/>
  <c r="AU1704" i="1"/>
  <c r="AW1704" i="1"/>
  <c r="AV1704" i="1"/>
  <c r="AV1629" i="1"/>
  <c r="AW1629" i="1"/>
  <c r="AU1629" i="1"/>
  <c r="AV1552" i="1"/>
  <c r="AU1552" i="1"/>
  <c r="AW1552" i="1"/>
  <c r="AW2617" i="1"/>
  <c r="AU2617" i="1"/>
  <c r="AV2617" i="1"/>
  <c r="AW2319" i="1"/>
  <c r="AV2319" i="1"/>
  <c r="AU2319" i="1"/>
  <c r="AV1783" i="1"/>
  <c r="AU1783" i="1"/>
  <c r="AW1783" i="1"/>
  <c r="AW2923" i="1"/>
  <c r="AU2923" i="1"/>
  <c r="AV2923" i="1"/>
  <c r="AW2352" i="1"/>
  <c r="AV2352" i="1"/>
  <c r="AU2352" i="1"/>
  <c r="AV2828" i="1"/>
  <c r="AW2828" i="1"/>
  <c r="AU2828" i="1"/>
  <c r="AW3862" i="1"/>
  <c r="AU3862" i="1"/>
  <c r="AV3862" i="1"/>
  <c r="AU3621" i="1"/>
  <c r="AV3621" i="1"/>
  <c r="AW3621" i="1"/>
  <c r="AW2204" i="1"/>
  <c r="AU2204" i="1"/>
  <c r="AV2204" i="1"/>
  <c r="AV1558" i="1"/>
  <c r="AW1558" i="1"/>
  <c r="AU1558" i="1"/>
  <c r="AV1573" i="1"/>
  <c r="AU1573" i="1"/>
  <c r="AW1573" i="1"/>
  <c r="AV3586" i="1"/>
  <c r="AU3586" i="1"/>
  <c r="AW3586" i="1"/>
  <c r="AV2150" i="1"/>
  <c r="AU2150" i="1"/>
  <c r="AW2150" i="1"/>
  <c r="AU3159" i="1"/>
  <c r="AV3159" i="1"/>
  <c r="AW3159" i="1"/>
  <c r="AW2864" i="1"/>
  <c r="AV2864" i="1"/>
  <c r="AU2864" i="1"/>
  <c r="AV2107" i="1"/>
  <c r="AU2107" i="1"/>
  <c r="AW2107" i="1"/>
  <c r="AV2261" i="1"/>
  <c r="AU2261" i="1"/>
  <c r="AW2261" i="1"/>
  <c r="AU1857" i="1"/>
  <c r="AW1857" i="1"/>
  <c r="AV1857" i="1"/>
  <c r="AV1226" i="1"/>
  <c r="AW1226" i="1"/>
  <c r="AU1226" i="1"/>
  <c r="AW1732" i="1"/>
  <c r="AV1732" i="1"/>
  <c r="AU1732" i="1"/>
  <c r="AW1924" i="1"/>
  <c r="AU1924" i="1"/>
  <c r="AV1924" i="1"/>
  <c r="AW2384" i="1"/>
  <c r="AV2384" i="1"/>
  <c r="AU2384" i="1"/>
  <c r="AU1053" i="1"/>
  <c r="AV1053" i="1"/>
  <c r="AW1053" i="1"/>
  <c r="AW1151" i="1"/>
  <c r="AU1151" i="1"/>
  <c r="AV1151" i="1"/>
  <c r="AV1970" i="1"/>
  <c r="AW1970" i="1"/>
  <c r="AU1970" i="1"/>
  <c r="AU2610" i="1"/>
  <c r="AV2610" i="1"/>
  <c r="AW2610" i="1"/>
  <c r="AU1893" i="1"/>
  <c r="AW1893" i="1"/>
  <c r="AV1893" i="1"/>
  <c r="AV3938" i="1"/>
  <c r="AW3938" i="1"/>
  <c r="AU3938" i="1"/>
  <c r="AV3534" i="1"/>
  <c r="AU3534" i="1"/>
  <c r="AW3534" i="1"/>
  <c r="AV3027" i="1"/>
  <c r="AU3027" i="1"/>
  <c r="AW3027" i="1"/>
  <c r="AW3899" i="1"/>
  <c r="AU3899" i="1"/>
  <c r="AV3899" i="1"/>
  <c r="AU2993" i="1"/>
  <c r="AW2993" i="1"/>
  <c r="AV2993" i="1"/>
  <c r="AW1754" i="1"/>
  <c r="AV1754" i="1"/>
  <c r="AU1754" i="1"/>
  <c r="AV2662" i="1"/>
  <c r="AU2662" i="1"/>
  <c r="AW2662" i="1"/>
  <c r="AV1805" i="1"/>
  <c r="AW1805" i="1"/>
  <c r="AU1805" i="1"/>
  <c r="AW3368" i="1"/>
  <c r="AV3368" i="1"/>
  <c r="AU3368" i="1"/>
  <c r="AV1526" i="1"/>
  <c r="AU1526" i="1"/>
  <c r="AW1526" i="1"/>
  <c r="AU2046" i="1"/>
  <c r="AW2046" i="1"/>
  <c r="AV2046" i="1"/>
  <c r="AU1488" i="1"/>
  <c r="AV1488" i="1"/>
  <c r="AW1488" i="1"/>
  <c r="AU1288" i="1"/>
  <c r="AV1288" i="1"/>
  <c r="AW1288" i="1"/>
  <c r="AU1721" i="1"/>
  <c r="AV1721" i="1"/>
  <c r="AW1721" i="1"/>
  <c r="AU1993" i="1"/>
  <c r="AV1993" i="1"/>
  <c r="AW1993" i="1"/>
  <c r="AU3044" i="1"/>
  <c r="AV3044" i="1"/>
  <c r="AW3044" i="1"/>
  <c r="AW3644" i="1"/>
  <c r="AU3644" i="1"/>
  <c r="AV3644" i="1"/>
  <c r="AU3522" i="1"/>
  <c r="AV3522" i="1"/>
  <c r="AW3522" i="1"/>
  <c r="AV3437" i="1"/>
  <c r="AU3437" i="1"/>
  <c r="AW3437" i="1"/>
  <c r="AV1099" i="1"/>
  <c r="AW1099" i="1"/>
  <c r="AU1099" i="1"/>
  <c r="AW2433" i="1"/>
  <c r="AV2433" i="1"/>
  <c r="AU2433" i="1"/>
  <c r="AW1831" i="1"/>
  <c r="AU1831" i="1"/>
  <c r="AV1831" i="1"/>
  <c r="AU1782" i="1"/>
  <c r="AW1782" i="1"/>
  <c r="AV1782" i="1"/>
  <c r="AW2845" i="1"/>
  <c r="AU2845" i="1"/>
  <c r="AV2845" i="1"/>
  <c r="AW1148" i="1"/>
  <c r="AU1148" i="1"/>
  <c r="AV1148" i="1"/>
  <c r="AW2810" i="1"/>
  <c r="AU2810" i="1"/>
  <c r="AV2810" i="1"/>
  <c r="AU1860" i="1"/>
  <c r="AV1860" i="1"/>
  <c r="AW1860" i="1"/>
  <c r="AU1435" i="1"/>
  <c r="AW1435" i="1"/>
  <c r="AV1435" i="1"/>
  <c r="AV3725" i="1"/>
  <c r="AW3725" i="1"/>
  <c r="AU3725" i="1"/>
  <c r="AV1881" i="1"/>
  <c r="AU1881" i="1"/>
  <c r="AW1881" i="1"/>
  <c r="AV3610" i="1"/>
  <c r="AU3610" i="1"/>
  <c r="AW3610" i="1"/>
  <c r="AV3947" i="1"/>
  <c r="AU3947" i="1"/>
  <c r="AW3947" i="1"/>
  <c r="AV1670" i="1"/>
  <c r="AW1670" i="1"/>
  <c r="AU1670" i="1"/>
  <c r="AV3234" i="1"/>
  <c r="AU3234" i="1"/>
  <c r="AW3234" i="1"/>
  <c r="AU1076" i="1"/>
  <c r="AW1076" i="1"/>
  <c r="AV1076" i="1"/>
  <c r="AV2474" i="1"/>
  <c r="AW2474" i="1"/>
  <c r="AU2474" i="1"/>
  <c r="AU1671" i="1"/>
  <c r="AV1671" i="1"/>
  <c r="AW1671" i="1"/>
  <c r="AU1611" i="1"/>
  <c r="AV1611" i="1"/>
  <c r="AW1611" i="1"/>
  <c r="AW3591" i="1"/>
  <c r="AU3591" i="1"/>
  <c r="AV3591" i="1"/>
  <c r="AV1622" i="1"/>
  <c r="AW1622" i="1"/>
  <c r="AU1622" i="1"/>
  <c r="AW3658" i="1"/>
  <c r="AV3658" i="1"/>
  <c r="AU3658" i="1"/>
  <c r="AW2405" i="1"/>
  <c r="AV2405" i="1"/>
  <c r="AU2405" i="1"/>
  <c r="AV3654" i="1"/>
  <c r="AU3654" i="1"/>
  <c r="AW3654" i="1"/>
  <c r="AW3952" i="1"/>
  <c r="AV3952" i="1"/>
  <c r="AU3952" i="1"/>
  <c r="AU3388" i="1"/>
  <c r="AV3388" i="1"/>
  <c r="AW3388" i="1"/>
  <c r="AW1221" i="1"/>
  <c r="AV1221" i="1"/>
  <c r="AU1221" i="1"/>
  <c r="AU2916" i="1"/>
  <c r="AW2916" i="1"/>
  <c r="AV2916" i="1"/>
  <c r="AU3824" i="1"/>
  <c r="AW3824" i="1"/>
  <c r="AV3824" i="1"/>
  <c r="AU2761" i="1"/>
  <c r="AV2761" i="1"/>
  <c r="AW2761" i="1"/>
  <c r="AW2970" i="1"/>
  <c r="AU2970" i="1"/>
  <c r="AV2970" i="1"/>
  <c r="AU3094" i="1"/>
  <c r="AV3094" i="1"/>
  <c r="AW3094" i="1"/>
  <c r="AU1562" i="1"/>
  <c r="AV1562" i="1"/>
  <c r="AW1562" i="1"/>
  <c r="AV3233" i="1"/>
  <c r="AU3233" i="1"/>
  <c r="AW3233" i="1"/>
  <c r="AU2299" i="1"/>
  <c r="AW2299" i="1"/>
  <c r="AV2299" i="1"/>
  <c r="AU1638" i="1"/>
  <c r="AV1638" i="1"/>
  <c r="AW1638" i="1"/>
  <c r="AV1544" i="1"/>
  <c r="AU1544" i="1"/>
  <c r="AW1544" i="1"/>
  <c r="AU3005" i="1"/>
  <c r="AW3005" i="1"/>
  <c r="AV3005" i="1"/>
  <c r="AW1991" i="1"/>
  <c r="AV1991" i="1"/>
  <c r="AU1991" i="1"/>
  <c r="AU2136" i="1"/>
  <c r="AV2136" i="1"/>
  <c r="AW2136" i="1"/>
  <c r="AV3701" i="1"/>
  <c r="AW3701" i="1"/>
  <c r="AU3701" i="1"/>
  <c r="AW2394" i="1"/>
  <c r="AV2394" i="1"/>
  <c r="AU2394" i="1"/>
  <c r="AV2101" i="1"/>
  <c r="AW2101" i="1"/>
  <c r="AU2101" i="1"/>
  <c r="AU2428" i="1"/>
  <c r="AV2428" i="1"/>
  <c r="AW2428" i="1"/>
  <c r="AU1122" i="1"/>
  <c r="AV1122" i="1"/>
  <c r="AW1122" i="1"/>
  <c r="AV2279" i="1"/>
  <c r="AU2279" i="1"/>
  <c r="AW2279" i="1"/>
  <c r="AW1584" i="1"/>
  <c r="AU1584" i="1"/>
  <c r="AV1584" i="1"/>
  <c r="AU1494" i="1"/>
  <c r="AW1494" i="1"/>
  <c r="AV1494" i="1"/>
  <c r="AV2112" i="1"/>
  <c r="AU2112" i="1"/>
  <c r="AW2112" i="1"/>
  <c r="AU2172" i="1"/>
  <c r="AV2172" i="1"/>
  <c r="AW2172" i="1"/>
  <c r="AV2016" i="1"/>
  <c r="AU2016" i="1"/>
  <c r="AW2016" i="1"/>
  <c r="AU3619" i="1"/>
  <c r="AW3619" i="1"/>
  <c r="AV3619" i="1"/>
  <c r="AV3096" i="1"/>
  <c r="AU3096" i="1"/>
  <c r="AW3096" i="1"/>
  <c r="AW2171" i="1"/>
  <c r="AU2171" i="1"/>
  <c r="AV2171" i="1"/>
  <c r="AU1399" i="1"/>
  <c r="AW1399" i="1"/>
  <c r="AV1399" i="1"/>
  <c r="AV2853" i="1"/>
  <c r="AU2853" i="1"/>
  <c r="AW2853" i="1"/>
  <c r="AW1493" i="1"/>
  <c r="AV1493" i="1"/>
  <c r="AU1493" i="1"/>
  <c r="AW2096" i="1"/>
  <c r="AU2096" i="1"/>
  <c r="AV2096" i="1"/>
  <c r="AW2366" i="1"/>
  <c r="AU2366" i="1"/>
  <c r="AV2366" i="1"/>
  <c r="AW1120" i="1"/>
  <c r="AV1120" i="1"/>
  <c r="AU1120" i="1"/>
  <c r="AW1899" i="1"/>
  <c r="AV1899" i="1"/>
  <c r="AU1899" i="1"/>
  <c r="AU3173" i="1"/>
  <c r="AV3173" i="1"/>
  <c r="AW3173" i="1"/>
  <c r="AU1038" i="1"/>
  <c r="AW1038" i="1"/>
  <c r="AV1038" i="1"/>
  <c r="AV3319" i="1"/>
  <c r="AW3319" i="1"/>
  <c r="AU3319" i="1"/>
  <c r="AU3807" i="1"/>
  <c r="AV3807" i="1"/>
  <c r="AW3807" i="1"/>
  <c r="AU2252" i="1"/>
  <c r="AV2252" i="1"/>
  <c r="AW2252" i="1"/>
  <c r="AU2882" i="1"/>
  <c r="AV2882" i="1"/>
  <c r="AW2882" i="1"/>
  <c r="AU3137" i="1"/>
  <c r="AW3137" i="1"/>
  <c r="AV3137" i="1"/>
  <c r="AV1921" i="1"/>
  <c r="AU1921" i="1"/>
  <c r="AW1921" i="1"/>
  <c r="AU2488" i="1"/>
  <c r="AW2488" i="1"/>
  <c r="AV2488" i="1"/>
  <c r="AV2856" i="1"/>
  <c r="AU2856" i="1"/>
  <c r="AW2856" i="1"/>
  <c r="AW3003" i="1"/>
  <c r="AV3003" i="1"/>
  <c r="AU3003" i="1"/>
  <c r="AW3134" i="1"/>
  <c r="AV3134" i="1"/>
  <c r="AU3134" i="1"/>
  <c r="AV2538" i="1"/>
  <c r="AW2538" i="1"/>
  <c r="AU2538" i="1"/>
  <c r="AV1624" i="1"/>
  <c r="AW1624" i="1"/>
  <c r="AU1624" i="1"/>
  <c r="AU1344" i="1"/>
  <c r="AV1344" i="1"/>
  <c r="AW1344" i="1"/>
  <c r="AV3678" i="1"/>
  <c r="AW3678" i="1"/>
  <c r="AU3678" i="1"/>
  <c r="AU1729" i="1"/>
  <c r="AW1729" i="1"/>
  <c r="AV1729" i="1"/>
  <c r="AW3567" i="1"/>
  <c r="AU3567" i="1"/>
  <c r="AV3567" i="1"/>
  <c r="AU1481" i="1"/>
  <c r="AV1481" i="1"/>
  <c r="AW1481" i="1"/>
  <c r="AV3080" i="1"/>
  <c r="AU3080" i="1"/>
  <c r="AW3080" i="1"/>
  <c r="AU2948" i="1"/>
  <c r="AW2948" i="1"/>
  <c r="AV2948" i="1"/>
  <c r="AV2567" i="1"/>
  <c r="AW2567" i="1"/>
  <c r="AU2567" i="1"/>
  <c r="AU3951" i="1"/>
  <c r="AV3951" i="1"/>
  <c r="AW3951" i="1"/>
  <c r="AV3878" i="1"/>
  <c r="AW3878" i="1"/>
  <c r="AU3878" i="1"/>
  <c r="AV2061" i="1"/>
  <c r="AW2061" i="1"/>
  <c r="AU2061" i="1"/>
  <c r="AU3404" i="1"/>
  <c r="AW3404" i="1"/>
  <c r="AV3404" i="1"/>
  <c r="AU2250" i="1"/>
  <c r="AV2250" i="1"/>
  <c r="AW2250" i="1"/>
  <c r="AU1094" i="1"/>
  <c r="AW1094" i="1"/>
  <c r="AV1094" i="1"/>
  <c r="AV1147" i="1"/>
  <c r="AU1147" i="1"/>
  <c r="AW1147" i="1"/>
  <c r="AV2693" i="1"/>
  <c r="AW2693" i="1"/>
  <c r="AU2693" i="1"/>
  <c r="AV2633" i="1"/>
  <c r="AU2633" i="1"/>
  <c r="AW2633" i="1"/>
  <c r="AU2372" i="1"/>
  <c r="AW2372" i="1"/>
  <c r="AV2372" i="1"/>
  <c r="AW3100" i="1"/>
  <c r="AU3100" i="1"/>
  <c r="AV3100" i="1"/>
  <c r="AU3516" i="1"/>
  <c r="AW3516" i="1"/>
  <c r="AV3516" i="1"/>
  <c r="AV2925" i="1"/>
  <c r="AW2925" i="1"/>
  <c r="AU2925" i="1"/>
  <c r="AV2700" i="1"/>
  <c r="AW2700" i="1"/>
  <c r="AU2700" i="1"/>
  <c r="AV2760" i="1"/>
  <c r="AW2760" i="1"/>
  <c r="AU2760" i="1"/>
  <c r="AV1158" i="1"/>
  <c r="AW1158" i="1"/>
  <c r="AU1158" i="1"/>
  <c r="AU3083" i="1"/>
  <c r="AW3083" i="1"/>
  <c r="AV3083" i="1"/>
  <c r="AW3201" i="1"/>
  <c r="AU3201" i="1"/>
  <c r="AV3201" i="1"/>
  <c r="AU3712" i="1"/>
  <c r="AW3712" i="1"/>
  <c r="AV3712" i="1"/>
  <c r="AU3000" i="1"/>
  <c r="AV3000" i="1"/>
  <c r="AW3000" i="1"/>
  <c r="AW1883" i="1"/>
  <c r="AV1883" i="1"/>
  <c r="AU1883" i="1"/>
  <c r="AV1027" i="1"/>
  <c r="AU1027" i="1"/>
  <c r="AW1027" i="1"/>
  <c r="AW1424" i="1"/>
  <c r="AU1424" i="1"/>
  <c r="AV1424" i="1"/>
  <c r="AU3343" i="1"/>
  <c r="AW3343" i="1"/>
  <c r="AV3343" i="1"/>
  <c r="AV3857" i="1"/>
  <c r="AU3857" i="1"/>
  <c r="AW3857" i="1"/>
  <c r="AW1193" i="1"/>
  <c r="AU1193" i="1"/>
  <c r="AV1193" i="1"/>
  <c r="AV3530" i="1"/>
  <c r="AW3530" i="1"/>
  <c r="AU3530" i="1"/>
  <c r="AU1587" i="1"/>
  <c r="AV1587" i="1"/>
  <c r="AW1587" i="1"/>
  <c r="AV1035" i="1"/>
  <c r="AU1035" i="1"/>
  <c r="AW1035" i="1"/>
  <c r="AV1986" i="1"/>
  <c r="AU1986" i="1"/>
  <c r="AW1986" i="1"/>
  <c r="AU3669" i="1"/>
  <c r="AW3669" i="1"/>
  <c r="AV3669" i="1"/>
  <c r="AU1098" i="1"/>
  <c r="AV1098" i="1"/>
  <c r="AW1098" i="1"/>
  <c r="AV2879" i="1"/>
  <c r="AU2879" i="1"/>
  <c r="AW2879" i="1"/>
  <c r="AV1492" i="1"/>
  <c r="AU1492" i="1"/>
  <c r="AW1492" i="1"/>
  <c r="AU3344" i="1"/>
  <c r="AV3344" i="1"/>
  <c r="AW3344" i="1"/>
  <c r="AV2160" i="1"/>
  <c r="AW2160" i="1"/>
  <c r="AU2160" i="1"/>
  <c r="AV3949" i="1"/>
  <c r="AU3949" i="1"/>
  <c r="AW3949" i="1"/>
  <c r="AU3363" i="1"/>
  <c r="AV3363" i="1"/>
  <c r="AW3363" i="1"/>
  <c r="AW1530" i="1"/>
  <c r="AV1530" i="1"/>
  <c r="AU1530" i="1"/>
  <c r="AU3757" i="1"/>
  <c r="AV3757" i="1"/>
  <c r="AW3757" i="1"/>
  <c r="AW3375" i="1"/>
  <c r="AV3375" i="1"/>
  <c r="AU3375" i="1"/>
  <c r="AV1026" i="1"/>
  <c r="AU1026" i="1"/>
  <c r="AW1026" i="1"/>
  <c r="AU1466" i="1"/>
  <c r="AW1466" i="1"/>
  <c r="AV1466" i="1"/>
  <c r="AW3568" i="1"/>
  <c r="AV3568" i="1"/>
  <c r="AU3568" i="1"/>
  <c r="AW1383" i="1"/>
  <c r="AU1383" i="1"/>
  <c r="AV1383" i="1"/>
  <c r="AW3006" i="1"/>
  <c r="AV3006" i="1"/>
  <c r="AU3006" i="1"/>
  <c r="AW2159" i="1"/>
  <c r="AV2159" i="1"/>
  <c r="AU2159" i="1"/>
  <c r="AW2065" i="1"/>
  <c r="AV2065" i="1"/>
  <c r="AU2065" i="1"/>
  <c r="AW2890" i="1"/>
  <c r="AV2890" i="1"/>
  <c r="AU2890" i="1"/>
  <c r="AW1374" i="1"/>
  <c r="AV1374" i="1"/>
  <c r="AU1374" i="1"/>
  <c r="AW1234" i="1"/>
  <c r="AV1234" i="1"/>
  <c r="AU1234" i="1"/>
  <c r="AV1814" i="1"/>
  <c r="AW1814" i="1"/>
  <c r="AU1814" i="1"/>
  <c r="AW3529" i="1"/>
  <c r="AV3529" i="1"/>
  <c r="AU3529" i="1"/>
  <c r="AV3039" i="1"/>
  <c r="AW3039" i="1"/>
  <c r="AU3039" i="1"/>
  <c r="AW3930" i="1"/>
  <c r="AU3930" i="1"/>
  <c r="AV3930" i="1"/>
  <c r="AW2291" i="1"/>
  <c r="AU2291" i="1"/>
  <c r="AV2291" i="1"/>
  <c r="AU3324" i="1"/>
  <c r="AW3324" i="1"/>
  <c r="AV3324" i="1"/>
  <c r="AW2722" i="1"/>
  <c r="AV2722" i="1"/>
  <c r="AU2722" i="1"/>
  <c r="AV1719" i="1"/>
  <c r="AW1719" i="1"/>
  <c r="AU1719" i="1"/>
  <c r="AU2679" i="1"/>
  <c r="AV2679" i="1"/>
  <c r="AW2679" i="1"/>
  <c r="AU1416" i="1"/>
  <c r="AW1416" i="1"/>
  <c r="AV1416" i="1"/>
  <c r="AU3001" i="1"/>
  <c r="AW3001" i="1"/>
  <c r="AV3001" i="1"/>
  <c r="AV3195" i="1"/>
  <c r="AU3195" i="1"/>
  <c r="AW3195" i="1"/>
  <c r="AV3982" i="1"/>
  <c r="AW3982" i="1"/>
  <c r="AU3982" i="1"/>
  <c r="AU1071" i="1"/>
  <c r="AW1071" i="1"/>
  <c r="AV1071" i="1"/>
  <c r="AW2213" i="1"/>
  <c r="AV2213" i="1"/>
  <c r="AU2213" i="1"/>
  <c r="AU2481" i="1"/>
  <c r="AV2481" i="1"/>
  <c r="AW2481" i="1"/>
  <c r="AU2340" i="1"/>
  <c r="AV2340" i="1"/>
  <c r="AW2340" i="1"/>
  <c r="AV2177" i="1"/>
  <c r="AW2177" i="1"/>
  <c r="AU2177" i="1"/>
  <c r="AU1489" i="1"/>
  <c r="AW1489" i="1"/>
  <c r="AV1489" i="1"/>
  <c r="AU1736" i="1"/>
  <c r="AV1736" i="1"/>
  <c r="AW1736" i="1"/>
  <c r="AW1007" i="1"/>
  <c r="AU1007" i="1"/>
  <c r="AV1007" i="1"/>
  <c r="AU3410" i="1"/>
  <c r="AV3410" i="1"/>
  <c r="AW3410" i="1"/>
  <c r="AU3698" i="1"/>
  <c r="AW3698" i="1"/>
  <c r="AV3698" i="1"/>
  <c r="AV2932" i="1"/>
  <c r="AW2932" i="1"/>
  <c r="AU2932" i="1"/>
  <c r="AV1968" i="1"/>
  <c r="AU1968" i="1"/>
  <c r="AW1968" i="1"/>
  <c r="AW2616" i="1"/>
  <c r="AV2616" i="1"/>
  <c r="AU2616" i="1"/>
  <c r="AV3847" i="1"/>
  <c r="AU3847" i="1"/>
  <c r="AW3847" i="1"/>
  <c r="AV1198" i="1"/>
  <c r="AU1198" i="1"/>
  <c r="AW1198" i="1"/>
  <c r="AW1690" i="1"/>
  <c r="AV1690" i="1"/>
  <c r="AU1690" i="1"/>
  <c r="AW3497" i="1"/>
  <c r="AU3497" i="1"/>
  <c r="AV3497" i="1"/>
  <c r="AW3129" i="1"/>
  <c r="AU3129" i="1"/>
  <c r="AV3129" i="1"/>
  <c r="AU2962" i="1"/>
  <c r="AW2962" i="1"/>
  <c r="AV2962" i="1"/>
  <c r="AW3786" i="1"/>
  <c r="AU3786" i="1"/>
  <c r="AV3786" i="1"/>
  <c r="AW2818" i="1"/>
  <c r="AU2818" i="1"/>
  <c r="AV2818" i="1"/>
  <c r="AU3971" i="1"/>
  <c r="AW3971" i="1"/>
  <c r="AV3971" i="1"/>
  <c r="AW2330" i="1"/>
  <c r="AV2330" i="1"/>
  <c r="AU2330" i="1"/>
  <c r="AW1885" i="1"/>
  <c r="AV1885" i="1"/>
  <c r="AU1885" i="1"/>
  <c r="AU1043" i="1"/>
  <c r="AW1043" i="1"/>
  <c r="AV1043" i="1"/>
  <c r="AW1330" i="1"/>
  <c r="AU1330" i="1"/>
  <c r="AV1330" i="1"/>
  <c r="AV3055" i="1"/>
  <c r="AU3055" i="1"/>
  <c r="AW3055" i="1"/>
  <c r="AW1646" i="1"/>
  <c r="AU1646" i="1"/>
  <c r="AV1646" i="1"/>
  <c r="AW1500" i="1"/>
  <c r="AU1500" i="1"/>
  <c r="AV1500" i="1"/>
  <c r="AV1569" i="1"/>
  <c r="AU1569" i="1"/>
  <c r="AW1569" i="1"/>
  <c r="AU2191" i="1"/>
  <c r="AW2191" i="1"/>
  <c r="AV2191" i="1"/>
  <c r="AV3943" i="1"/>
  <c r="AU3943" i="1"/>
  <c r="AW3943" i="1"/>
  <c r="AU3202" i="1"/>
  <c r="AV3202" i="1"/>
  <c r="AW3202" i="1"/>
  <c r="AW1269" i="1"/>
  <c r="AV1269" i="1"/>
  <c r="AU1269" i="1"/>
  <c r="AW3561" i="1"/>
  <c r="AU3561" i="1"/>
  <c r="AV3561" i="1"/>
  <c r="AU2524" i="1"/>
  <c r="AV2524" i="1"/>
  <c r="AW2524" i="1"/>
  <c r="AU3311" i="1"/>
  <c r="AV3311" i="1"/>
  <c r="AW3311" i="1"/>
  <c r="AW2779" i="1"/>
  <c r="AU2779" i="1"/>
  <c r="AV2779" i="1"/>
  <c r="AU1973" i="1"/>
  <c r="AV1973" i="1"/>
  <c r="AW1973" i="1"/>
  <c r="AV3732" i="1"/>
  <c r="AW3732" i="1"/>
  <c r="AU3732" i="1"/>
  <c r="AU3799" i="1"/>
  <c r="AV3799" i="1"/>
  <c r="AW3799" i="1"/>
  <c r="AV1869" i="1"/>
  <c r="AU1869" i="1"/>
  <c r="AW1869" i="1"/>
  <c r="AW2532" i="1"/>
  <c r="AV2532" i="1"/>
  <c r="AU2532" i="1"/>
  <c r="AW2049" i="1"/>
  <c r="AV2049" i="1"/>
  <c r="AU2049" i="1"/>
  <c r="AV2697" i="1"/>
  <c r="AU2697" i="1"/>
  <c r="AW2697" i="1"/>
  <c r="AU3854" i="1"/>
  <c r="AV3854" i="1"/>
  <c r="AW3854" i="1"/>
  <c r="AW1361" i="1"/>
  <c r="AV1361" i="1"/>
  <c r="AU1361" i="1"/>
  <c r="AU2519" i="1"/>
  <c r="AV2519" i="1"/>
  <c r="AW2519" i="1"/>
  <c r="AV3668" i="1"/>
  <c r="AW3668" i="1"/>
  <c r="AU3668" i="1"/>
  <c r="AU3340" i="1"/>
  <c r="AW3340" i="1"/>
  <c r="AV3340" i="1"/>
  <c r="AU3192" i="1"/>
  <c r="AV3192" i="1"/>
  <c r="AW3192" i="1"/>
  <c r="AW1630" i="1"/>
  <c r="AV1630" i="1"/>
  <c r="AU1630" i="1"/>
  <c r="AW1219" i="1"/>
  <c r="AV1219" i="1"/>
  <c r="AU1219" i="1"/>
  <c r="AV2568" i="1"/>
  <c r="AW2568" i="1"/>
  <c r="AU2568" i="1"/>
  <c r="AU2226" i="1"/>
  <c r="AW2226" i="1"/>
  <c r="AV2226" i="1"/>
  <c r="AV1687" i="1"/>
  <c r="AW1687" i="1"/>
  <c r="AU1687" i="1"/>
  <c r="AU3791" i="1"/>
  <c r="AW3791" i="1"/>
  <c r="AV3791" i="1"/>
  <c r="AV3389" i="1"/>
  <c r="AW3389" i="1"/>
  <c r="AU3389" i="1"/>
  <c r="AU2443" i="1"/>
  <c r="AW2443" i="1"/>
  <c r="AV2443" i="1"/>
  <c r="AU1532" i="1"/>
  <c r="AV1532" i="1"/>
  <c r="AW1532" i="1"/>
  <c r="AV2187" i="1"/>
  <c r="AW2187" i="1"/>
  <c r="AU2187" i="1"/>
  <c r="AV2618" i="1"/>
  <c r="AW2618" i="1"/>
  <c r="AU2618" i="1"/>
  <c r="AW3699" i="1"/>
  <c r="AV3699" i="1"/>
  <c r="AU3699" i="1"/>
  <c r="AU1238" i="1"/>
  <c r="AV1238" i="1"/>
  <c r="AW1238" i="1"/>
  <c r="AW3308" i="1"/>
  <c r="AV3308" i="1"/>
  <c r="AU3308" i="1"/>
  <c r="AU1276" i="1"/>
  <c r="AW1276" i="1"/>
  <c r="AV1276" i="1"/>
  <c r="AV1206" i="1"/>
  <c r="AU1206" i="1"/>
  <c r="AW1206" i="1"/>
  <c r="AV1174" i="1"/>
  <c r="AU1174" i="1"/>
  <c r="AW1174" i="1"/>
  <c r="AV1280" i="1"/>
  <c r="AU1280" i="1"/>
  <c r="AW1280" i="1"/>
  <c r="AU1695" i="1"/>
  <c r="AV1695" i="1"/>
  <c r="AW1695" i="1"/>
  <c r="AV1295" i="1"/>
  <c r="AW1295" i="1"/>
  <c r="AU1295" i="1"/>
  <c r="AW3559" i="1"/>
  <c r="AU3559" i="1"/>
  <c r="AV3559" i="1"/>
  <c r="AV2720" i="1"/>
  <c r="AU2720" i="1"/>
  <c r="AW2720" i="1"/>
  <c r="AU1847" i="1"/>
  <c r="AW1847" i="1"/>
  <c r="AV1847" i="1"/>
  <c r="AU1308" i="1"/>
  <c r="AW1308" i="1"/>
  <c r="AV1308" i="1"/>
  <c r="AW3471" i="1"/>
  <c r="AU3471" i="1"/>
  <c r="AV3471" i="1"/>
  <c r="AV1957" i="1"/>
  <c r="AW1957" i="1"/>
  <c r="AU1957" i="1"/>
  <c r="AV3625" i="1"/>
  <c r="AW3625" i="1"/>
  <c r="AU3625" i="1"/>
  <c r="AV1666" i="1"/>
  <c r="AW1666" i="1"/>
  <c r="AU1666" i="1"/>
  <c r="AU2464" i="1"/>
  <c r="AV2464" i="1"/>
  <c r="AW2464" i="1"/>
  <c r="AV3895" i="1"/>
  <c r="AW3895" i="1"/>
  <c r="AU3895" i="1"/>
  <c r="AW2659" i="1"/>
  <c r="AV2659" i="1"/>
  <c r="AU2659" i="1"/>
  <c r="AU2183" i="1"/>
  <c r="AW2183" i="1"/>
  <c r="AV2183" i="1"/>
  <c r="AW2666" i="1"/>
  <c r="AU2666" i="1"/>
  <c r="AV2666" i="1"/>
  <c r="AU3407" i="1"/>
  <c r="AW3407" i="1"/>
  <c r="AV3407" i="1"/>
  <c r="AV1095" i="1"/>
  <c r="AU1095" i="1"/>
  <c r="AW1095" i="1"/>
  <c r="AW1983" i="1"/>
  <c r="AV1983" i="1"/>
  <c r="AU1983" i="1"/>
  <c r="AW2766" i="1"/>
  <c r="AV2766" i="1"/>
  <c r="AU2766" i="1"/>
  <c r="AV1200" i="1"/>
  <c r="AU1200" i="1"/>
  <c r="AW1200" i="1"/>
  <c r="AU3965" i="1"/>
  <c r="AW3965" i="1"/>
  <c r="AV3965" i="1"/>
  <c r="AU2197" i="1"/>
  <c r="AW2197" i="1"/>
  <c r="AV2197" i="1"/>
  <c r="AW3549" i="1"/>
  <c r="AV3549" i="1"/>
  <c r="AU3549" i="1"/>
  <c r="AU2580" i="1"/>
  <c r="AV2580" i="1"/>
  <c r="AW2580" i="1"/>
  <c r="AW2163" i="1"/>
  <c r="AV2163" i="1"/>
  <c r="AU2163" i="1"/>
  <c r="AW2447" i="1"/>
  <c r="AU2447" i="1"/>
  <c r="AV2447" i="1"/>
  <c r="AU2118" i="1"/>
  <c r="AV2118" i="1"/>
  <c r="AW2118" i="1"/>
  <c r="AU3924" i="1"/>
  <c r="AW3924" i="1"/>
  <c r="AV3924" i="1"/>
  <c r="AV3911" i="1"/>
  <c r="AW3911" i="1"/>
  <c r="AU3911" i="1"/>
  <c r="AU3465" i="1"/>
  <c r="AV3465" i="1"/>
  <c r="AW3465" i="1"/>
  <c r="AU2454" i="1"/>
  <c r="AW2454" i="1"/>
  <c r="AV2454" i="1"/>
  <c r="AW1211" i="1"/>
  <c r="AV1211" i="1"/>
  <c r="AU1211" i="1"/>
  <c r="AU2452" i="1"/>
  <c r="AV2452" i="1"/>
  <c r="AW2452" i="1"/>
  <c r="AW1944" i="1"/>
  <c r="AU1944" i="1"/>
  <c r="AV1944" i="1"/>
  <c r="AW2794" i="1"/>
  <c r="AU2794" i="1"/>
  <c r="AV2794" i="1"/>
  <c r="AU3208" i="1"/>
  <c r="AW3208" i="1"/>
  <c r="AV3208" i="1"/>
  <c r="AV3957" i="1"/>
  <c r="AW3957" i="1"/>
  <c r="AU3957" i="1"/>
  <c r="AV1332" i="1"/>
  <c r="AW1332" i="1"/>
  <c r="AU1332" i="1"/>
  <c r="AW2306" i="1"/>
  <c r="AU2306" i="1"/>
  <c r="AV2306" i="1"/>
  <c r="AW3883" i="1"/>
  <c r="AU3883" i="1"/>
  <c r="AV3883" i="1"/>
  <c r="AV3550" i="1"/>
  <c r="AU3550" i="1"/>
  <c r="AW3550" i="1"/>
  <c r="AV2429" i="1"/>
  <c r="AW2429" i="1"/>
  <c r="AU2429" i="1"/>
  <c r="AU2956" i="1"/>
  <c r="AV2956" i="1"/>
  <c r="AW2956" i="1"/>
  <c r="AV1884" i="1"/>
  <c r="AU1884" i="1"/>
  <c r="AW1884" i="1"/>
  <c r="AU2747" i="1"/>
  <c r="AW2747" i="1"/>
  <c r="AV2747" i="1"/>
  <c r="AV3496" i="1"/>
  <c r="AU3496" i="1"/>
  <c r="AW3496" i="1"/>
  <c r="AV3289" i="1"/>
  <c r="AW3289" i="1"/>
  <c r="AU3289" i="1"/>
  <c r="AV1804" i="1"/>
  <c r="AU1804" i="1"/>
  <c r="AW1804" i="1"/>
  <c r="AW2064" i="1"/>
  <c r="AU2064" i="1"/>
  <c r="AV2064" i="1"/>
  <c r="AU3303" i="1"/>
  <c r="AW3303" i="1"/>
  <c r="AV3303" i="1"/>
  <c r="AU3413" i="1"/>
  <c r="AV3413" i="1"/>
  <c r="AW3413" i="1"/>
  <c r="AU1992" i="1"/>
  <c r="AV1992" i="1"/>
  <c r="AW1992" i="1"/>
  <c r="AU2491" i="1"/>
  <c r="AV2491" i="1"/>
  <c r="AW2491" i="1"/>
  <c r="AW2643" i="1"/>
  <c r="AV2643" i="1"/>
  <c r="AU2643" i="1"/>
  <c r="AW3729" i="1"/>
  <c r="AV3729" i="1"/>
  <c r="AU3729" i="1"/>
  <c r="AW2353" i="1"/>
  <c r="AU2353" i="1"/>
  <c r="AV2353" i="1"/>
  <c r="AU1229" i="1"/>
  <c r="AW1229" i="1"/>
  <c r="AV1229" i="1"/>
  <c r="AU2874" i="1"/>
  <c r="AV2874" i="1"/>
  <c r="AW2874" i="1"/>
  <c r="AW2410" i="1"/>
  <c r="AU2410" i="1"/>
  <c r="AV2410" i="1"/>
  <c r="AU1981" i="1"/>
  <c r="AW1981" i="1"/>
  <c r="AV1981" i="1"/>
  <c r="AW2449" i="1"/>
  <c r="AU2449" i="1"/>
  <c r="AV2449" i="1"/>
  <c r="AU3583" i="1"/>
  <c r="AW3583" i="1"/>
  <c r="AV3583" i="1"/>
  <c r="AW1556" i="1"/>
  <c r="AU1556" i="1"/>
  <c r="AV1556" i="1"/>
  <c r="AW2141" i="1"/>
  <c r="AU2141" i="1"/>
  <c r="AV2141" i="1"/>
  <c r="AV2351" i="1"/>
  <c r="AW2351" i="1"/>
  <c r="AU2351" i="1"/>
  <c r="AV2599" i="1"/>
  <c r="AW2599" i="1"/>
  <c r="AU2599" i="1"/>
  <c r="AW3896" i="1"/>
  <c r="AV3896" i="1"/>
  <c r="AU3896" i="1"/>
  <c r="AW2680" i="1"/>
  <c r="AV2680" i="1"/>
  <c r="AU2680" i="1"/>
  <c r="AU1130" i="1"/>
  <c r="AW1130" i="1"/>
  <c r="AV1130" i="1"/>
  <c r="AW2295" i="1"/>
  <c r="AV2295" i="1"/>
  <c r="AU2295" i="1"/>
  <c r="AU1253" i="1"/>
  <c r="AV1253" i="1"/>
  <c r="AW1253" i="1"/>
  <c r="AV1074" i="1"/>
  <c r="AU1074" i="1"/>
  <c r="AW1074" i="1"/>
  <c r="AV1300" i="1"/>
  <c r="AW1300" i="1"/>
  <c r="AU1300" i="1"/>
  <c r="AW2285" i="1"/>
  <c r="AV2285" i="1"/>
  <c r="AU2285" i="1"/>
  <c r="AV2148" i="1"/>
  <c r="AW2148" i="1"/>
  <c r="AU2148" i="1"/>
  <c r="AV1256" i="1"/>
  <c r="AW1256" i="1"/>
  <c r="AU1256" i="1"/>
  <c r="AU3087" i="1"/>
  <c r="AV3087" i="1"/>
  <c r="AW3087" i="1"/>
  <c r="AW2018" i="1"/>
  <c r="AV2018" i="1"/>
  <c r="AU2018" i="1"/>
  <c r="AU2887" i="1"/>
  <c r="AW2887" i="1"/>
  <c r="AV2887" i="1"/>
  <c r="AU2968" i="1"/>
  <c r="AV2968" i="1"/>
  <c r="AW2968" i="1"/>
  <c r="AV3766" i="1"/>
  <c r="AW3766" i="1"/>
  <c r="AU3766" i="1"/>
  <c r="AU1244" i="1"/>
  <c r="AW1244" i="1"/>
  <c r="AV1244" i="1"/>
  <c r="AU1473" i="1"/>
  <c r="AW1473" i="1"/>
  <c r="AV1473" i="1"/>
  <c r="AV1040" i="1"/>
  <c r="AU1040" i="1"/>
  <c r="AW1040" i="1"/>
  <c r="AW3931" i="1"/>
  <c r="AV3931" i="1"/>
  <c r="AU3931" i="1"/>
  <c r="AW3892" i="1"/>
  <c r="AU3892" i="1"/>
  <c r="AV3892" i="1"/>
  <c r="AU2041" i="1"/>
  <c r="AW2041" i="1"/>
  <c r="AV2041" i="1"/>
  <c r="AW3086" i="1"/>
  <c r="AU3086" i="1"/>
  <c r="AV3086" i="1"/>
  <c r="AV3737" i="1"/>
  <c r="AW3737" i="1"/>
  <c r="AU3737" i="1"/>
  <c r="AU3849" i="1"/>
  <c r="AW3849" i="1"/>
  <c r="AV3849" i="1"/>
  <c r="AV2776" i="1"/>
  <c r="AU2776" i="1"/>
  <c r="AW2776" i="1"/>
  <c r="AV3370" i="1"/>
  <c r="AU3370" i="1"/>
  <c r="AW3370" i="1"/>
  <c r="AV1160" i="1"/>
  <c r="AW1160" i="1"/>
  <c r="AU1160" i="1"/>
  <c r="AV3928" i="1"/>
  <c r="AW3928" i="1"/>
  <c r="AU3928" i="1"/>
  <c r="AU1769" i="1"/>
  <c r="AW1769" i="1"/>
  <c r="AV1769" i="1"/>
  <c r="AU3709" i="1"/>
  <c r="AV3709" i="1"/>
  <c r="AW3709" i="1"/>
  <c r="AU3795" i="1"/>
  <c r="AW3795" i="1"/>
  <c r="AV3795" i="1"/>
  <c r="AV2696" i="1"/>
  <c r="AU2696" i="1"/>
  <c r="AW2696" i="1"/>
  <c r="AU1581" i="1"/>
  <c r="AW1581" i="1"/>
  <c r="AV1581" i="1"/>
  <c r="AU1931" i="1"/>
  <c r="AV1931" i="1"/>
  <c r="AW1931" i="1"/>
  <c r="AW1800" i="1"/>
  <c r="AU1800" i="1"/>
  <c r="AV1800" i="1"/>
  <c r="AV1550" i="1"/>
  <c r="AW1550" i="1"/>
  <c r="AU1550" i="1"/>
  <c r="AW1612" i="1"/>
  <c r="AV1612" i="1"/>
  <c r="AU1612" i="1"/>
  <c r="AW1384" i="1"/>
  <c r="AU1384" i="1"/>
  <c r="AV1384" i="1"/>
  <c r="AV3012" i="1"/>
  <c r="AU3012" i="1"/>
  <c r="AW3012" i="1"/>
  <c r="AW3414" i="1"/>
  <c r="AV3414" i="1"/>
  <c r="AU3414" i="1"/>
  <c r="AU2412" i="1"/>
  <c r="AV2412" i="1"/>
  <c r="AW2412" i="1"/>
  <c r="AV2748" i="1"/>
  <c r="AU2748" i="1"/>
  <c r="AW2748" i="1"/>
  <c r="AU3906" i="1"/>
  <c r="AW3906" i="1"/>
  <c r="AV3906" i="1"/>
  <c r="AW2143" i="1"/>
  <c r="AV2143" i="1"/>
  <c r="AU2143" i="1"/>
  <c r="AU3215" i="1"/>
  <c r="AW3215" i="1"/>
  <c r="AV3215" i="1"/>
  <c r="AV2195" i="1"/>
  <c r="AU2195" i="1"/>
  <c r="AW2195" i="1"/>
  <c r="AV2036" i="1"/>
  <c r="AW2036" i="1"/>
  <c r="AU2036" i="1"/>
  <c r="AW1066" i="1"/>
  <c r="AV1066" i="1"/>
  <c r="AU1066" i="1"/>
  <c r="AW2815" i="1"/>
  <c r="AV2815" i="1"/>
  <c r="AU2815" i="1"/>
  <c r="AU3574" i="1"/>
  <c r="AV3574" i="1"/>
  <c r="AW3574" i="1"/>
  <c r="AU3884" i="1"/>
  <c r="AV3884" i="1"/>
  <c r="AW3884" i="1"/>
  <c r="AW2839" i="1"/>
  <c r="AV2839" i="1"/>
  <c r="AU2839" i="1"/>
  <c r="AU2281" i="1"/>
  <c r="AV2281" i="1"/>
  <c r="AW2281" i="1"/>
  <c r="AU1642" i="1"/>
  <c r="AW1642" i="1"/>
  <c r="AV1642" i="1"/>
  <c r="AW1751" i="1"/>
  <c r="AU1751" i="1"/>
  <c r="AV1751" i="1"/>
  <c r="AW1952" i="1"/>
  <c r="AV1952" i="1"/>
  <c r="AU1952" i="1"/>
  <c r="AW2812" i="1"/>
  <c r="AU2812" i="1"/>
  <c r="AV2812" i="1"/>
  <c r="AV1879" i="1"/>
  <c r="AW1879" i="1"/>
  <c r="AU1879" i="1"/>
  <c r="AW2822" i="1"/>
  <c r="AU2822" i="1"/>
  <c r="AV2822" i="1"/>
  <c r="AU2533" i="1"/>
  <c r="AV2533" i="1"/>
  <c r="AW2533" i="1"/>
  <c r="AV1209" i="1"/>
  <c r="AU1209" i="1"/>
  <c r="AW1209" i="1"/>
  <c r="AW3881" i="1"/>
  <c r="AV3881" i="1"/>
  <c r="AU3881" i="1"/>
  <c r="AU2857" i="1"/>
  <c r="AV2857" i="1"/>
  <c r="AW2857" i="1"/>
  <c r="AV3508" i="1"/>
  <c r="AW3508" i="1"/>
  <c r="AU3508" i="1"/>
  <c r="AV2886" i="1"/>
  <c r="AW2886" i="1"/>
  <c r="AU2886" i="1"/>
  <c r="AW3420" i="1"/>
  <c r="AU3420" i="1"/>
  <c r="AV3420" i="1"/>
  <c r="AW2707" i="1"/>
  <c r="AU2707" i="1"/>
  <c r="AV2707" i="1"/>
  <c r="AW1048" i="1"/>
  <c r="AV1048" i="1"/>
  <c r="AU1048" i="1"/>
  <c r="AW1401" i="1"/>
  <c r="AU1401" i="1"/>
  <c r="AV1401" i="1"/>
  <c r="AV2522" i="1"/>
  <c r="AW2522" i="1"/>
  <c r="AU2522" i="1"/>
  <c r="AW2844" i="1"/>
  <c r="AV2844" i="1"/>
  <c r="AU2844" i="1"/>
  <c r="AV2705" i="1"/>
  <c r="AW2705" i="1"/>
  <c r="AU2705" i="1"/>
  <c r="AW3590" i="1"/>
  <c r="AU3590" i="1"/>
  <c r="AV3590" i="1"/>
  <c r="AU2020" i="1"/>
  <c r="AW2020" i="1"/>
  <c r="AV2020" i="1"/>
  <c r="AU3155" i="1"/>
  <c r="AV3155" i="1"/>
  <c r="AW3155" i="1"/>
  <c r="AU2803" i="1"/>
  <c r="AW2803" i="1"/>
  <c r="AV2803" i="1"/>
  <c r="AU2318" i="1"/>
  <c r="AW2318" i="1"/>
  <c r="AV2318" i="1"/>
  <c r="AV1592" i="1"/>
  <c r="AU1592" i="1"/>
  <c r="AW1592" i="1"/>
  <c r="AU3764" i="1"/>
  <c r="AV3764" i="1"/>
  <c r="AW3764" i="1"/>
  <c r="AW1700" i="1"/>
  <c r="AV1700" i="1"/>
  <c r="AU1700" i="1"/>
  <c r="AU3767" i="1"/>
  <c r="AW3767" i="1"/>
  <c r="AV3767" i="1"/>
  <c r="AV3287" i="1"/>
  <c r="AW3287" i="1"/>
  <c r="AU3287" i="1"/>
  <c r="AW2525" i="1"/>
  <c r="AV2525" i="1"/>
  <c r="AU2525" i="1"/>
  <c r="AU1446" i="1"/>
  <c r="AV1446" i="1"/>
  <c r="AW1446" i="1"/>
  <c r="AW1065" i="1"/>
  <c r="AV1065" i="1"/>
  <c r="AU1065" i="1"/>
  <c r="AW2436" i="1"/>
  <c r="AU2436" i="1"/>
  <c r="AV2436" i="1"/>
  <c r="AU1875" i="1"/>
  <c r="AV1875" i="1"/>
  <c r="AW1875" i="1"/>
  <c r="AU2010" i="1"/>
  <c r="AW2010" i="1"/>
  <c r="AV2010" i="1"/>
  <c r="AV2364" i="1"/>
  <c r="AU2364" i="1"/>
  <c r="AW2364" i="1"/>
  <c r="AW3946" i="1"/>
  <c r="AU3946" i="1"/>
  <c r="AV3946" i="1"/>
  <c r="AV1429" i="1"/>
  <c r="AU1429" i="1"/>
  <c r="AW1429" i="1"/>
  <c r="AU3269" i="1"/>
  <c r="AW3269" i="1"/>
  <c r="AV3269" i="1"/>
  <c r="AV3322" i="1"/>
  <c r="AU3322" i="1"/>
  <c r="AW3322" i="1"/>
  <c r="AU2305" i="1"/>
  <c r="AV2305" i="1"/>
  <c r="AW2305" i="1"/>
  <c r="AV3138" i="1"/>
  <c r="AU3138" i="1"/>
  <c r="AW3138" i="1"/>
  <c r="AU3581" i="1"/>
  <c r="AV3581" i="1"/>
  <c r="AW3581" i="1"/>
  <c r="AW1449" i="1"/>
  <c r="AV1449" i="1"/>
  <c r="AU1449" i="1"/>
  <c r="AV2179" i="1"/>
  <c r="AU2179" i="1"/>
  <c r="AW2179" i="1"/>
  <c r="AW3962" i="1"/>
  <c r="AV3962" i="1"/>
  <c r="AU3962" i="1"/>
  <c r="AW3358" i="1"/>
  <c r="AU3358" i="1"/>
  <c r="AV3358" i="1"/>
  <c r="AW2102" i="1"/>
  <c r="AV2102" i="1"/>
  <c r="AU2102" i="1"/>
  <c r="AV3963" i="1"/>
  <c r="AU3963" i="1"/>
  <c r="AW3963" i="1"/>
  <c r="AV3411" i="1"/>
  <c r="AW3411" i="1"/>
  <c r="AU3411" i="1"/>
  <c r="AW3927" i="1"/>
  <c r="AU3927" i="1"/>
  <c r="AV3927" i="1"/>
  <c r="AU2155" i="1"/>
  <c r="AW2155" i="1"/>
  <c r="AV2155" i="1"/>
  <c r="AW1379" i="1"/>
  <c r="AV1379" i="1"/>
  <c r="AU1379" i="1"/>
  <c r="AV2553" i="1"/>
  <c r="AU2553" i="1"/>
  <c r="AW2553" i="1"/>
  <c r="AW1143" i="1"/>
  <c r="AV1143" i="1"/>
  <c r="AU1143" i="1"/>
  <c r="AV2203" i="1"/>
  <c r="AW2203" i="1"/>
  <c r="AU2203" i="1"/>
  <c r="AW1609" i="1"/>
  <c r="AV1609" i="1"/>
  <c r="AU1609" i="1"/>
  <c r="AW3131" i="1"/>
  <c r="AV3131" i="1"/>
  <c r="AU3131" i="1"/>
  <c r="AW2607" i="1"/>
  <c r="AU2607" i="1"/>
  <c r="AV2607" i="1"/>
  <c r="AV2076" i="1"/>
  <c r="AU2076" i="1"/>
  <c r="AW2076" i="1"/>
  <c r="AU2583" i="1"/>
  <c r="AW2583" i="1"/>
  <c r="AV2583" i="1"/>
  <c r="AU2914" i="1"/>
  <c r="AV2914" i="1"/>
  <c r="AW2914" i="1"/>
  <c r="AW2735" i="1"/>
  <c r="AV2735" i="1"/>
  <c r="AU2735" i="1"/>
  <c r="AU2127" i="1"/>
  <c r="AW2127" i="1"/>
  <c r="AV2127" i="1"/>
  <c r="AW3809" i="1"/>
  <c r="AU3809" i="1"/>
  <c r="AV3809" i="1"/>
  <c r="AV1817" i="1"/>
  <c r="AW1817" i="1"/>
  <c r="AU1817" i="1"/>
  <c r="AW2830" i="1"/>
  <c r="AV2830" i="1"/>
  <c r="AU2830" i="1"/>
  <c r="AV1289" i="1"/>
  <c r="AW1289" i="1"/>
  <c r="AU1289" i="1"/>
  <c r="AU3921" i="1"/>
  <c r="AW3921" i="1"/>
  <c r="AV3921" i="1"/>
  <c r="AU1710" i="1"/>
  <c r="AV1710" i="1"/>
  <c r="AW1710" i="1"/>
  <c r="AV3835" i="1"/>
  <c r="AW3835" i="1"/>
  <c r="AU3835" i="1"/>
  <c r="AV2219" i="1"/>
  <c r="AU2219" i="1"/>
  <c r="AW2219" i="1"/>
  <c r="AV2273" i="1"/>
  <c r="AW2273" i="1"/>
  <c r="AU2273" i="1"/>
  <c r="AU2963" i="1"/>
  <c r="AW2963" i="1"/>
  <c r="AV2963" i="1"/>
  <c r="AV3472" i="1"/>
  <c r="AU3472" i="1"/>
  <c r="AW3472" i="1"/>
  <c r="AW1866" i="1"/>
  <c r="AU1866" i="1"/>
  <c r="AV1866" i="1"/>
  <c r="AU1247" i="1"/>
  <c r="AW1247" i="1"/>
  <c r="AV1247" i="1"/>
  <c r="AV3312" i="1"/>
  <c r="AU3312" i="1"/>
  <c r="AW3312" i="1"/>
  <c r="AU1261" i="1"/>
  <c r="AW1261" i="1"/>
  <c r="AV1261" i="1"/>
  <c r="AW2196" i="1"/>
  <c r="AU2196" i="1"/>
  <c r="AV2196" i="1"/>
  <c r="AW1431" i="1"/>
  <c r="AU1431" i="1"/>
  <c r="AV1431" i="1"/>
  <c r="AV1929" i="1"/>
  <c r="AU1929" i="1"/>
  <c r="AW1929" i="1"/>
  <c r="AV2849" i="1"/>
  <c r="AW2849" i="1"/>
  <c r="AU2849" i="1"/>
  <c r="AW3469" i="1"/>
  <c r="AV3469" i="1"/>
  <c r="AU3469" i="1"/>
  <c r="AV3185" i="1"/>
  <c r="AU3185" i="1"/>
  <c r="AW3185" i="1"/>
  <c r="AU2025" i="1"/>
  <c r="AV2025" i="1"/>
  <c r="AW2025" i="1"/>
  <c r="AU1520" i="1"/>
  <c r="AV1520" i="1"/>
  <c r="AW1520" i="1"/>
  <c r="AV3010" i="1"/>
  <c r="AW3010" i="1"/>
  <c r="AU3010" i="1"/>
  <c r="AV1372" i="1"/>
  <c r="AU1372" i="1"/>
  <c r="AW1372" i="1"/>
  <c r="AV2543" i="1"/>
  <c r="AW2543" i="1"/>
  <c r="AU2543" i="1"/>
  <c r="AU2797" i="1"/>
  <c r="AW2797" i="1"/>
  <c r="AV2797" i="1"/>
  <c r="AV3092" i="1"/>
  <c r="AU3092" i="1"/>
  <c r="AW3092" i="1"/>
  <c r="AV1868" i="1"/>
  <c r="AW1868" i="1"/>
  <c r="AU1868" i="1"/>
  <c r="AW3637" i="1"/>
  <c r="AU3637" i="1"/>
  <c r="AV3637" i="1"/>
  <c r="AV2218" i="1"/>
  <c r="AW2218" i="1"/>
  <c r="AU2218" i="1"/>
  <c r="AV2345" i="1"/>
  <c r="AU2345" i="1"/>
  <c r="AW2345" i="1"/>
  <c r="AU3777" i="1"/>
  <c r="AV3777" i="1"/>
  <c r="AW3777" i="1"/>
  <c r="AV1181" i="1"/>
  <c r="AU1181" i="1"/>
  <c r="AW1181" i="1"/>
  <c r="AW1359" i="1"/>
  <c r="AU1359" i="1"/>
  <c r="AV1359" i="1"/>
  <c r="AV3059" i="1"/>
  <c r="AW3059" i="1"/>
  <c r="AU3059" i="1"/>
  <c r="AU1976" i="1"/>
  <c r="AW1976" i="1"/>
  <c r="AV1976" i="1"/>
  <c r="AU1402" i="1"/>
  <c r="AV1402" i="1"/>
  <c r="AW1402" i="1"/>
  <c r="AW2214" i="1"/>
  <c r="AV2214" i="1"/>
  <c r="AU2214" i="1"/>
  <c r="AV1997" i="1"/>
  <c r="AW1997" i="1"/>
  <c r="AU1997" i="1"/>
  <c r="AV1900" i="1"/>
  <c r="AU1900" i="1"/>
  <c r="AW1900" i="1"/>
  <c r="AV2131" i="1"/>
  <c r="AU2131" i="1"/>
  <c r="AW2131" i="1"/>
  <c r="AU3651" i="1"/>
  <c r="AV3651" i="1"/>
  <c r="AW3651" i="1"/>
  <c r="AW2627" i="1"/>
  <c r="AU2627" i="1"/>
  <c r="AV2627" i="1"/>
  <c r="AU1264" i="1"/>
  <c r="AV1264" i="1"/>
  <c r="AW1264" i="1"/>
  <c r="AV1597" i="1"/>
  <c r="AU1597" i="1"/>
  <c r="AW1597" i="1"/>
  <c r="AW3626" i="1"/>
  <c r="AV3626" i="1"/>
  <c r="AU3626" i="1"/>
  <c r="AV2408" i="1"/>
  <c r="AU2408" i="1"/>
  <c r="AW2408" i="1"/>
  <c r="AV2677" i="1"/>
  <c r="AW2677" i="1"/>
  <c r="AU2677" i="1"/>
  <c r="AV1755" i="1"/>
  <c r="AW1755" i="1"/>
  <c r="AU1755" i="1"/>
  <c r="AU1015" i="1"/>
  <c r="AV1015" i="1"/>
  <c r="AW1015" i="1"/>
  <c r="AU1712" i="1"/>
  <c r="AW1712" i="1"/>
  <c r="AV1712" i="1"/>
  <c r="AV2565" i="1"/>
  <c r="AU2565" i="1"/>
  <c r="AW2565" i="1"/>
  <c r="AW3148" i="1"/>
  <c r="AV3148" i="1"/>
  <c r="AU3148" i="1"/>
  <c r="AW3366" i="1"/>
  <c r="AV3366" i="1"/>
  <c r="AU3366" i="1"/>
  <c r="AU2206" i="1"/>
  <c r="AW2206" i="1"/>
  <c r="AV2206" i="1"/>
  <c r="AW1163" i="1"/>
  <c r="AV1163" i="1"/>
  <c r="AU1163" i="1"/>
  <c r="AU3556" i="1"/>
  <c r="AW3556" i="1"/>
  <c r="AV3556" i="1"/>
  <c r="AW1519" i="1"/>
  <c r="AV1519" i="1"/>
  <c r="AU1519" i="1"/>
  <c r="AW3578" i="1"/>
  <c r="AU3578" i="1"/>
  <c r="AV3578" i="1"/>
  <c r="AV1218" i="1"/>
  <c r="AW1218" i="1"/>
  <c r="AU1218" i="1"/>
  <c r="AW2888" i="1"/>
  <c r="AU2888" i="1"/>
  <c r="AV2888" i="1"/>
  <c r="AU3408" i="1"/>
  <c r="AV3408" i="1"/>
  <c r="AW3408" i="1"/>
  <c r="AV1400" i="1"/>
  <c r="AU1400" i="1"/>
  <c r="AW1400" i="1"/>
  <c r="AU1791" i="1"/>
  <c r="AV1791" i="1"/>
  <c r="AW1791" i="1"/>
  <c r="AV1960" i="1"/>
  <c r="AU1960" i="1"/>
  <c r="AW1960" i="1"/>
  <c r="AV1129" i="1"/>
  <c r="AW1129" i="1"/>
  <c r="AU1129" i="1"/>
  <c r="AW3972" i="1"/>
  <c r="AU3972" i="1"/>
  <c r="AV3972" i="1"/>
  <c r="AU2855" i="1"/>
  <c r="AW2855" i="1"/>
  <c r="AV2855" i="1"/>
  <c r="AU3868" i="1"/>
  <c r="AW3868" i="1"/>
  <c r="AV3868" i="1"/>
  <c r="AW1051" i="1"/>
  <c r="AU1051" i="1"/>
  <c r="AV1051" i="1"/>
  <c r="AU2343" i="1"/>
  <c r="AW2343" i="1"/>
  <c r="AV2343" i="1"/>
  <c r="AV3850" i="1"/>
  <c r="AW3850" i="1"/>
  <c r="AU3850" i="1"/>
  <c r="AV3860" i="1"/>
  <c r="AW3860" i="1"/>
  <c r="AU3860" i="1"/>
  <c r="AU1854" i="1"/>
  <c r="AV1854" i="1"/>
  <c r="AW1854" i="1"/>
  <c r="AV2860" i="1"/>
  <c r="AU2860" i="1"/>
  <c r="AW2860" i="1"/>
  <c r="AW3738" i="1"/>
  <c r="AV3738" i="1"/>
  <c r="AU3738" i="1"/>
  <c r="AU3782" i="1"/>
  <c r="AW3782" i="1"/>
  <c r="AV3782" i="1"/>
  <c r="AU2082" i="1"/>
  <c r="AV2082" i="1"/>
  <c r="AW2082" i="1"/>
  <c r="AU1554" i="1"/>
  <c r="AV1554" i="1"/>
  <c r="AW1554" i="1"/>
  <c r="AV2132" i="1"/>
  <c r="AU2132" i="1"/>
  <c r="AW2132" i="1"/>
  <c r="AW2724" i="1"/>
  <c r="AU2724" i="1"/>
  <c r="AV2724" i="1"/>
  <c r="AW3888" i="1"/>
  <c r="AU3888" i="1"/>
  <c r="AV3888" i="1"/>
  <c r="AW3859" i="1"/>
  <c r="AU3859" i="1"/>
  <c r="AV3859" i="1"/>
  <c r="AW3474" i="1"/>
  <c r="AV3474" i="1"/>
  <c r="AU3474" i="1"/>
  <c r="AV3268" i="1"/>
  <c r="AU3268" i="1"/>
  <c r="AW3268" i="1"/>
  <c r="AV2570" i="1"/>
  <c r="AW2570" i="1"/>
  <c r="AU2570" i="1"/>
  <c r="AU3853" i="1"/>
  <c r="AV3853" i="1"/>
  <c r="AW3853" i="1"/>
  <c r="AV3719" i="1"/>
  <c r="AU3719" i="1"/>
  <c r="AW3719" i="1"/>
  <c r="AV1150" i="1"/>
  <c r="AW1150" i="1"/>
  <c r="AU1150" i="1"/>
  <c r="AV3367" i="1"/>
  <c r="AU3367" i="1"/>
  <c r="AW3367" i="1"/>
  <c r="AW1505" i="1"/>
  <c r="AV1505" i="1"/>
  <c r="AU1505" i="1"/>
  <c r="AU3443" i="1"/>
  <c r="AV3443" i="1"/>
  <c r="AW3443" i="1"/>
  <c r="AW3428" i="1"/>
  <c r="AV3428" i="1"/>
  <c r="AU3428" i="1"/>
  <c r="AV1617" i="1"/>
  <c r="AU1617" i="1"/>
  <c r="AW1617" i="1"/>
  <c r="AU1430" i="1"/>
  <c r="AV1430" i="1"/>
  <c r="AW1430" i="1"/>
  <c r="AW3493" i="1"/>
  <c r="AV3493" i="1"/>
  <c r="AU3493" i="1"/>
  <c r="AV2208" i="1"/>
  <c r="AW2208" i="1"/>
  <c r="AU2208" i="1"/>
  <c r="AW1440" i="1"/>
  <c r="AV1440" i="1"/>
  <c r="AU1440" i="1"/>
  <c r="AU3917" i="1"/>
  <c r="AW3917" i="1"/>
  <c r="AV3917" i="1"/>
  <c r="AW2327" i="1"/>
  <c r="AV2327" i="1"/>
  <c r="AU2327" i="1"/>
  <c r="AU2062" i="1"/>
  <c r="AV2062" i="1"/>
  <c r="AW2062" i="1"/>
  <c r="AU2479" i="1"/>
  <c r="AV2479" i="1"/>
  <c r="AW2479" i="1"/>
  <c r="AW1149" i="1"/>
  <c r="AU1149" i="1"/>
  <c r="AV1149" i="1"/>
  <c r="AW2773" i="1"/>
  <c r="AU2773" i="1"/>
  <c r="AV2773" i="1"/>
  <c r="AU1964" i="1"/>
  <c r="AV1964" i="1"/>
  <c r="AW1964" i="1"/>
  <c r="AW3540" i="1"/>
  <c r="AU3540" i="1"/>
  <c r="AV3540" i="1"/>
  <c r="AU2287" i="1"/>
  <c r="AV2287" i="1"/>
  <c r="AW2287" i="1"/>
  <c r="AU3679" i="1"/>
  <c r="AV3679" i="1"/>
  <c r="AW3679" i="1"/>
  <c r="AW2716" i="1"/>
  <c r="AU2716" i="1"/>
  <c r="AV2716" i="1"/>
  <c r="AW3614" i="1"/>
  <c r="AV3614" i="1"/>
  <c r="AU3614" i="1"/>
  <c r="AW3537" i="1"/>
  <c r="AV3537" i="1"/>
  <c r="AU3537" i="1"/>
  <c r="AW1343" i="1"/>
  <c r="AU1343" i="1"/>
  <c r="AV1343" i="1"/>
  <c r="AW3843" i="1"/>
  <c r="AV3843" i="1"/>
  <c r="AU3843" i="1"/>
  <c r="AV2288" i="1"/>
  <c r="AW2288" i="1"/>
  <c r="AU2288" i="1"/>
  <c r="AU3390" i="1"/>
  <c r="AV3390" i="1"/>
  <c r="AW3390" i="1"/>
  <c r="AU1246" i="1"/>
  <c r="AW1246" i="1"/>
  <c r="AV1246" i="1"/>
  <c r="AU3213" i="1"/>
  <c r="AV3213" i="1"/>
  <c r="AW3213" i="1"/>
  <c r="AV2290" i="1"/>
  <c r="AW2290" i="1"/>
  <c r="AU2290" i="1"/>
  <c r="AU1450" i="1"/>
  <c r="AW1450" i="1"/>
  <c r="AV1450" i="1"/>
  <c r="AW2283" i="1"/>
  <c r="AV2283" i="1"/>
  <c r="AU2283" i="1"/>
  <c r="AW1950" i="1"/>
  <c r="AV1950" i="1"/>
  <c r="AU1950" i="1"/>
  <c r="AV1453" i="1"/>
  <c r="AU1453" i="1"/>
  <c r="AW1453" i="1"/>
  <c r="AU1698" i="1"/>
  <c r="AW1698" i="1"/>
  <c r="AV1698" i="1"/>
  <c r="AU3301" i="1"/>
  <c r="AV3301" i="1"/>
  <c r="AW3301" i="1"/>
  <c r="AW2063" i="1"/>
  <c r="AV2063" i="1"/>
  <c r="AU2063" i="1"/>
  <c r="AW2040" i="1"/>
  <c r="AU2040" i="1"/>
  <c r="AV2040" i="1"/>
  <c r="AU2702" i="1"/>
  <c r="AW2702" i="1"/>
  <c r="AV2702" i="1"/>
  <c r="AW3013" i="1"/>
  <c r="AU3013" i="1"/>
  <c r="AV3013" i="1"/>
  <c r="AW2823" i="1"/>
  <c r="AU2823" i="1"/>
  <c r="AV2823" i="1"/>
  <c r="AV1196" i="1"/>
  <c r="AW1196" i="1"/>
  <c r="AU1196" i="1"/>
  <c r="AU3838" i="1"/>
  <c r="AW3838" i="1"/>
  <c r="AV3838" i="1"/>
  <c r="AW2098" i="1"/>
  <c r="AU2098" i="1"/>
  <c r="AV2098" i="1"/>
  <c r="AU3902" i="1"/>
  <c r="AV3902" i="1"/>
  <c r="AW3902" i="1"/>
  <c r="AU3140" i="1"/>
  <c r="AV3140" i="1"/>
  <c r="AW3140" i="1"/>
  <c r="AW3153" i="1"/>
  <c r="AV3153" i="1"/>
  <c r="AU3153" i="1"/>
  <c r="AW3355" i="1"/>
  <c r="AV3355" i="1"/>
  <c r="AU3355" i="1"/>
  <c r="AU3646" i="1"/>
  <c r="AW3646" i="1"/>
  <c r="AV3646" i="1"/>
  <c r="AV1213" i="1"/>
  <c r="AU1213" i="1"/>
  <c r="AW1213" i="1"/>
  <c r="AV1468" i="1"/>
  <c r="AU1468" i="1"/>
  <c r="AW1468" i="1"/>
  <c r="AV3426" i="1"/>
  <c r="AW3426" i="1"/>
  <c r="AU3426" i="1"/>
  <c r="AW2455" i="1"/>
  <c r="AV2455" i="1"/>
  <c r="AU2455" i="1"/>
  <c r="AW2149" i="1"/>
  <c r="AV2149" i="1"/>
  <c r="AU2149" i="1"/>
  <c r="AV3775" i="1"/>
  <c r="AW3775" i="1"/>
  <c r="AU3775" i="1"/>
  <c r="AU1375" i="1"/>
  <c r="AW1375" i="1"/>
  <c r="AV1375" i="1"/>
  <c r="AU2490" i="1"/>
  <c r="AV2490" i="1"/>
  <c r="AW2490" i="1"/>
  <c r="AU1625" i="1"/>
  <c r="AV1625" i="1"/>
  <c r="AW1625" i="1"/>
  <c r="AW1312" i="1"/>
  <c r="AV1312" i="1"/>
  <c r="AU1312" i="1"/>
  <c r="AW2889" i="1"/>
  <c r="AU2889" i="1"/>
  <c r="AV2889" i="1"/>
  <c r="AV1808" i="1"/>
  <c r="AU1808" i="1"/>
  <c r="AW1808" i="1"/>
  <c r="AU3532" i="1"/>
  <c r="AW3532" i="1"/>
  <c r="AV3532" i="1"/>
  <c r="AW1702" i="1"/>
  <c r="AV1702" i="1"/>
  <c r="AU1702" i="1"/>
  <c r="AV1313" i="1"/>
  <c r="AU1313" i="1"/>
  <c r="AW1313" i="1"/>
  <c r="AU1545" i="1"/>
  <c r="AV1545" i="1"/>
  <c r="AW1545" i="1"/>
  <c r="AV1499" i="1"/>
  <c r="AW1499" i="1"/>
  <c r="AU1499" i="1"/>
  <c r="AU1954" i="1"/>
  <c r="AV1954" i="1"/>
  <c r="AW1954" i="1"/>
  <c r="AU3467" i="1"/>
  <c r="AW3467" i="1"/>
  <c r="AV3467" i="1"/>
  <c r="AV3105" i="1"/>
  <c r="AW3105" i="1"/>
  <c r="AU3105" i="1"/>
  <c r="AW1774" i="1"/>
  <c r="AV1774" i="1"/>
  <c r="AU1774" i="1"/>
  <c r="AW2915" i="1"/>
  <c r="AV2915" i="1"/>
  <c r="AU2915" i="1"/>
  <c r="AW3490" i="1"/>
  <c r="AU3490" i="1"/>
  <c r="AV3490" i="1"/>
  <c r="AU2264" i="1"/>
  <c r="AW2264" i="1"/>
  <c r="AV2264" i="1"/>
  <c r="AV2985" i="1"/>
  <c r="AW2985" i="1"/>
  <c r="AU2985" i="1"/>
  <c r="AU1011" i="1"/>
  <c r="AW1011" i="1"/>
  <c r="AV1011" i="1"/>
  <c r="AU1135" i="1"/>
  <c r="AW1135" i="1"/>
  <c r="AV1135" i="1"/>
  <c r="AU2026" i="1"/>
  <c r="AW2026" i="1"/>
  <c r="AV2026" i="1"/>
  <c r="AU3617" i="1"/>
  <c r="AW3617" i="1"/>
  <c r="AV3617" i="1"/>
  <c r="AU2313" i="1"/>
  <c r="AW2313" i="1"/>
  <c r="AV2313" i="1"/>
  <c r="AW1935" i="1"/>
  <c r="AV1935" i="1"/>
  <c r="AU1935" i="1"/>
  <c r="AV3829" i="1"/>
  <c r="AU3829" i="1"/>
  <c r="AW3829" i="1"/>
  <c r="AV1634" i="1"/>
  <c r="AW1634" i="1"/>
  <c r="AU1634" i="1"/>
  <c r="AV3331" i="1"/>
  <c r="AU3331" i="1"/>
  <c r="AW3331" i="1"/>
  <c r="AU3785" i="1"/>
  <c r="AW3785" i="1"/>
  <c r="AV3785" i="1"/>
  <c r="AV1593" i="1"/>
  <c r="AU1593" i="1"/>
  <c r="AW1593" i="1"/>
  <c r="AV1104" i="1"/>
  <c r="AW1104" i="1"/>
  <c r="AU1104" i="1"/>
  <c r="AV2354" i="1"/>
  <c r="AW2354" i="1"/>
  <c r="AU2354" i="1"/>
  <c r="AU3612" i="1"/>
  <c r="AW3612" i="1"/>
  <c r="AV3612" i="1"/>
  <c r="AU2034" i="1"/>
  <c r="AV2034" i="1"/>
  <c r="AW2034" i="1"/>
  <c r="AW3110" i="1"/>
  <c r="AV3110" i="1"/>
  <c r="AU3110" i="1"/>
  <c r="AW1784" i="1"/>
  <c r="AV1784" i="1"/>
  <c r="AU1784" i="1"/>
  <c r="AW2586" i="1"/>
  <c r="AU2586" i="1"/>
  <c r="AV2586" i="1"/>
  <c r="AW3135" i="1"/>
  <c r="AV3135" i="1"/>
  <c r="AU3135" i="1"/>
  <c r="AV2139" i="1"/>
  <c r="AU2139" i="1"/>
  <c r="AW2139" i="1"/>
  <c r="AW1298" i="1"/>
  <c r="AU1298" i="1"/>
  <c r="AV1298" i="1"/>
  <c r="AU3246" i="1"/>
  <c r="AV3246" i="1"/>
  <c r="AW3246" i="1"/>
  <c r="AW1826" i="1"/>
  <c r="AU1826" i="1"/>
  <c r="AV1826" i="1"/>
  <c r="AV3029" i="1"/>
  <c r="AU3029" i="1"/>
  <c r="AW3029" i="1"/>
  <c r="AW1342" i="1"/>
  <c r="AV1342" i="1"/>
  <c r="AU1342" i="1"/>
  <c r="AU3422" i="1"/>
  <c r="AV3422" i="1"/>
  <c r="AW3422" i="1"/>
  <c r="AV3822" i="1"/>
  <c r="AU3822" i="1"/>
  <c r="AW3822" i="1"/>
  <c r="AU3280" i="1"/>
  <c r="AV3280" i="1"/>
  <c r="AW3280" i="1"/>
  <c r="AU3272" i="1"/>
  <c r="AV3272" i="1"/>
  <c r="AW3272" i="1"/>
  <c r="AW1140" i="1"/>
  <c r="AV1140" i="1"/>
  <c r="AU1140" i="1"/>
  <c r="AV3753" i="1"/>
  <c r="AW3753" i="1"/>
  <c r="AU3753" i="1"/>
  <c r="AW3444" i="1"/>
  <c r="AU3444" i="1"/>
  <c r="AV3444" i="1"/>
  <c r="AU3245" i="1"/>
  <c r="AV3245" i="1"/>
  <c r="AW3245" i="1"/>
  <c r="AU1967" i="1"/>
  <c r="AW1967" i="1"/>
  <c r="AV1967" i="1"/>
  <c r="AU3321" i="1"/>
  <c r="AV3321" i="1"/>
  <c r="AW3321" i="1"/>
  <c r="AV3536" i="1"/>
  <c r="AW3536" i="1"/>
  <c r="AU3536" i="1"/>
  <c r="AW3784" i="1"/>
  <c r="AV3784" i="1"/>
  <c r="AU3784" i="1"/>
  <c r="AW2231" i="1"/>
  <c r="AU2231" i="1"/>
  <c r="AV2231" i="1"/>
  <c r="AV2783" i="1"/>
  <c r="AU2783" i="1"/>
  <c r="AW2783" i="1"/>
  <c r="AW3121" i="1"/>
  <c r="AU3121" i="1"/>
  <c r="AV3121" i="1"/>
  <c r="AW3778" i="1"/>
  <c r="AU3778" i="1"/>
  <c r="AV3778" i="1"/>
  <c r="AV3290" i="1"/>
  <c r="AU3290" i="1"/>
  <c r="AW3290" i="1"/>
  <c r="AV3475" i="1"/>
  <c r="AU3475" i="1"/>
  <c r="AW3475" i="1"/>
  <c r="AW2674" i="1"/>
  <c r="AU2674" i="1"/>
  <c r="AV2674" i="1"/>
  <c r="AV3231" i="1"/>
  <c r="AW3231" i="1"/>
  <c r="AU3231" i="1"/>
  <c r="AW3836" i="1"/>
  <c r="AU3836" i="1"/>
  <c r="AV3836" i="1"/>
  <c r="AU1248" i="1"/>
  <c r="AV1248" i="1"/>
  <c r="AW1248" i="1"/>
  <c r="AU2237" i="1"/>
  <c r="AW2237" i="1"/>
  <c r="AV2237" i="1"/>
  <c r="AV1132" i="1"/>
  <c r="AU1132" i="1"/>
  <c r="AW1132" i="1"/>
  <c r="AW2054" i="1"/>
  <c r="AV2054" i="1"/>
  <c r="AU2054" i="1"/>
  <c r="AV2750" i="1"/>
  <c r="AW2750" i="1"/>
  <c r="AU2750" i="1"/>
  <c r="AU3871" i="1"/>
  <c r="AW3871" i="1"/>
  <c r="AV3871" i="1"/>
  <c r="AV3776" i="1"/>
  <c r="AU3776" i="1"/>
  <c r="AW3776" i="1"/>
  <c r="AV2038" i="1"/>
  <c r="AU2038" i="1"/>
  <c r="AW2038" i="1"/>
  <c r="AV3163" i="1"/>
  <c r="AU3163" i="1"/>
  <c r="AW3163" i="1"/>
  <c r="AW2413" i="1"/>
  <c r="AV2413" i="1"/>
  <c r="AU2413" i="1"/>
  <c r="AU3133" i="1"/>
  <c r="AV3133" i="1"/>
  <c r="AW3133" i="1"/>
  <c r="AW3528" i="1"/>
  <c r="AU3528" i="1"/>
  <c r="AV3528" i="1"/>
  <c r="AW3109" i="1"/>
  <c r="AV3109" i="1"/>
  <c r="AU3109" i="1"/>
  <c r="AW2486" i="1"/>
  <c r="AV2486" i="1"/>
  <c r="AU2486" i="1"/>
  <c r="AV2439" i="1"/>
  <c r="AU2439" i="1"/>
  <c r="AW2439" i="1"/>
  <c r="AV3364" i="1"/>
  <c r="AW3364" i="1"/>
  <c r="AU3364" i="1"/>
  <c r="AV2974" i="1"/>
  <c r="AU2974" i="1"/>
  <c r="AW2974" i="1"/>
  <c r="AV3325" i="1"/>
  <c r="AW3325" i="1"/>
  <c r="AU3325" i="1"/>
  <c r="AV2200" i="1"/>
  <c r="AU2200" i="1"/>
  <c r="AW2200" i="1"/>
  <c r="AW1802" i="1"/>
  <c r="AU1802" i="1"/>
  <c r="AV1802" i="1"/>
  <c r="AW1576" i="1"/>
  <c r="AU1576" i="1"/>
  <c r="AV1576" i="1"/>
  <c r="AU2835" i="1"/>
  <c r="AW2835" i="1"/>
  <c r="AV2835" i="1"/>
  <c r="AW1922" i="1"/>
  <c r="AV1922" i="1"/>
  <c r="AU1922" i="1"/>
  <c r="AU3463" i="1"/>
  <c r="AW3463" i="1"/>
  <c r="AV3463" i="1"/>
  <c r="AW3563" i="1"/>
  <c r="AU3563" i="1"/>
  <c r="AV3563" i="1"/>
  <c r="AU2022" i="1"/>
  <c r="AV2022" i="1"/>
  <c r="AW2022" i="1"/>
  <c r="AU1890" i="1"/>
  <c r="AW1890" i="1"/>
  <c r="AV1890" i="1"/>
  <c r="AW1243" i="1"/>
  <c r="AU1243" i="1"/>
  <c r="AV1243" i="1"/>
  <c r="AU3397" i="1"/>
  <c r="AW3397" i="1"/>
  <c r="AV3397" i="1"/>
  <c r="AU3643" i="1"/>
  <c r="AW3643" i="1"/>
  <c r="AV3643" i="1"/>
  <c r="AV2355" i="1"/>
  <c r="AU2355" i="1"/>
  <c r="AW2355" i="1"/>
  <c r="AU2417" i="1"/>
  <c r="AV2417" i="1"/>
  <c r="AW2417" i="1"/>
  <c r="AU2672" i="1"/>
  <c r="AV2672" i="1"/>
  <c r="AW2672" i="1"/>
  <c r="AV2609" i="1"/>
  <c r="AW2609" i="1"/>
  <c r="AU2609" i="1"/>
  <c r="AU1908" i="1"/>
  <c r="AW1908" i="1"/>
  <c r="AV1908" i="1"/>
  <c r="AV2611" i="1"/>
  <c r="AW2611" i="1"/>
  <c r="AU2611" i="1"/>
  <c r="AU2817" i="1"/>
  <c r="AW2817" i="1"/>
  <c r="AV2817" i="1"/>
  <c r="AV3980" i="1"/>
  <c r="AU3980" i="1"/>
  <c r="AW3980" i="1"/>
  <c r="AU2246" i="1"/>
  <c r="AW2246" i="1"/>
  <c r="AV2246" i="1"/>
  <c r="AU3031" i="1"/>
  <c r="AV3031" i="1"/>
  <c r="AW3031" i="1"/>
  <c r="AV3050" i="1"/>
  <c r="AW3050" i="1"/>
  <c r="AU3050" i="1"/>
  <c r="AU2414" i="1"/>
  <c r="AW2414" i="1"/>
  <c r="AV2414" i="1"/>
  <c r="AU3675" i="1"/>
  <c r="AW3675" i="1"/>
  <c r="AV3675" i="1"/>
  <c r="AV3037" i="1"/>
  <c r="AW3037" i="1"/>
  <c r="AU3037" i="1"/>
  <c r="AW2225" i="1"/>
  <c r="AV2225" i="1"/>
  <c r="AU2225" i="1"/>
  <c r="AW2256" i="1"/>
  <c r="AU2256" i="1"/>
  <c r="AV2256" i="1"/>
  <c r="AV1734" i="1"/>
  <c r="AU1734" i="1"/>
  <c r="AW1734" i="1"/>
  <c r="AU2023" i="1"/>
  <c r="AW2023" i="1"/>
  <c r="AV2023" i="1"/>
  <c r="AU3641" i="1"/>
  <c r="AV3641" i="1"/>
  <c r="AW3641" i="1"/>
  <c r="AV2550" i="1"/>
  <c r="AU2550" i="1"/>
  <c r="AW2550" i="1"/>
  <c r="AV3632" i="1"/>
  <c r="AU3632" i="1"/>
  <c r="AW3632" i="1"/>
  <c r="AW2646" i="1"/>
  <c r="AV2646" i="1"/>
  <c r="AU2646" i="1"/>
  <c r="AW3506" i="1"/>
  <c r="AV3506" i="1"/>
  <c r="AU3506" i="1"/>
  <c r="AU1362" i="1"/>
  <c r="AW1362" i="1"/>
  <c r="AV1362" i="1"/>
  <c r="AW3702" i="1"/>
  <c r="AV3702" i="1"/>
  <c r="AU3702" i="1"/>
  <c r="AU2514" i="1"/>
  <c r="AW2514" i="1"/>
  <c r="AV2514" i="1"/>
  <c r="AV3377" i="1"/>
  <c r="AW3377" i="1"/>
  <c r="AU3377" i="1"/>
  <c r="AV3538" i="1"/>
  <c r="AU3538" i="1"/>
  <c r="AW3538" i="1"/>
  <c r="AU1930" i="1"/>
  <c r="AV1930" i="1"/>
  <c r="AW1930" i="1"/>
  <c r="AU2847" i="1"/>
  <c r="AW2847" i="1"/>
  <c r="AV2847" i="1"/>
  <c r="AV2122" i="1"/>
  <c r="AU2122" i="1"/>
  <c r="AW2122" i="1"/>
  <c r="AV1785" i="1"/>
  <c r="AU1785" i="1"/>
  <c r="AW1785" i="1"/>
  <c r="AW1644" i="1"/>
  <c r="AV1644" i="1"/>
  <c r="AU1644" i="1"/>
  <c r="AV3915" i="1"/>
  <c r="AW3915" i="1"/>
  <c r="AU3915" i="1"/>
  <c r="AU3891" i="1"/>
  <c r="AV3891" i="1"/>
  <c r="AW3891" i="1"/>
  <c r="AV1596" i="1"/>
  <c r="AW1596" i="1"/>
  <c r="AU1596" i="1"/>
  <c r="AW2898" i="1"/>
  <c r="AV2898" i="1"/>
  <c r="AU2898" i="1"/>
  <c r="AU2050" i="1"/>
  <c r="AW2050" i="1"/>
  <c r="AV2050" i="1"/>
  <c r="AU1522" i="1"/>
  <c r="AW1522" i="1"/>
  <c r="AV1522" i="1"/>
  <c r="AV2992" i="1"/>
  <c r="AW2992" i="1"/>
  <c r="AU2992" i="1"/>
  <c r="AV1589" i="1"/>
  <c r="AU1589" i="1"/>
  <c r="AW1589" i="1"/>
  <c r="AU3652" i="1"/>
  <c r="AW3652" i="1"/>
  <c r="AV3652" i="1"/>
  <c r="AU2899" i="1"/>
  <c r="AW2899" i="1"/>
  <c r="AV2899" i="1"/>
  <c r="AU1643" i="1"/>
  <c r="AW1643" i="1"/>
  <c r="AV1643" i="1"/>
  <c r="AV1955" i="1"/>
  <c r="AW1955" i="1"/>
  <c r="AU1955" i="1"/>
  <c r="AV2092" i="1"/>
  <c r="AU2092" i="1"/>
  <c r="AW2092" i="1"/>
  <c r="AU3647" i="1"/>
  <c r="AW3647" i="1"/>
  <c r="AV3647" i="1"/>
  <c r="AV3423" i="1"/>
  <c r="AW3423" i="1"/>
  <c r="AU3423" i="1"/>
  <c r="AU2135" i="1"/>
  <c r="AW2135" i="1"/>
  <c r="AV2135" i="1"/>
  <c r="AW2854" i="1"/>
  <c r="AU2854" i="1"/>
  <c r="AV2854" i="1"/>
  <c r="AU3279" i="1"/>
  <c r="AW3279" i="1"/>
  <c r="AV3279" i="1"/>
  <c r="AV3956" i="1"/>
  <c r="AU3956" i="1"/>
  <c r="AW3956" i="1"/>
  <c r="AU3127" i="1"/>
  <c r="AV3127" i="1"/>
  <c r="AW3127" i="1"/>
  <c r="AU3604" i="1"/>
  <c r="AW3604" i="1"/>
  <c r="AV3604" i="1"/>
  <c r="AV1411" i="1"/>
  <c r="AU1411" i="1"/>
  <c r="AW1411" i="1"/>
  <c r="AV1360" i="1"/>
  <c r="AW1360" i="1"/>
  <c r="AU1360" i="1"/>
  <c r="AV1750" i="1"/>
  <c r="AW1750" i="1"/>
  <c r="AU1750" i="1"/>
  <c r="AW2169" i="1"/>
  <c r="AV2169" i="1"/>
  <c r="AU2169" i="1"/>
  <c r="AW2198" i="1"/>
  <c r="AV2198" i="1"/>
  <c r="AU2198" i="1"/>
  <c r="AW3984" i="1"/>
  <c r="AV3984" i="1"/>
  <c r="AU3984" i="1"/>
  <c r="AW1969" i="1"/>
  <c r="AV1969" i="1"/>
  <c r="AU1969" i="1"/>
  <c r="AV3500" i="1"/>
  <c r="AU3500" i="1"/>
  <c r="AW3500" i="1"/>
  <c r="AV1156" i="1"/>
  <c r="AU1156" i="1"/>
  <c r="AW1156" i="1"/>
  <c r="AU3696" i="1"/>
  <c r="AV3696" i="1"/>
  <c r="AW3696" i="1"/>
  <c r="AU3970" i="1"/>
  <c r="AW3970" i="1"/>
  <c r="AV3970" i="1"/>
  <c r="AV1257" i="1"/>
  <c r="AW1257" i="1"/>
  <c r="AU1257" i="1"/>
  <c r="AU3901" i="1"/>
  <c r="AV3901" i="1"/>
  <c r="AW3901" i="1"/>
  <c r="AU3894" i="1"/>
  <c r="AV3894" i="1"/>
  <c r="AW3894" i="1"/>
  <c r="AV2576" i="1"/>
  <c r="AW2576" i="1"/>
  <c r="AU2576" i="1"/>
  <c r="AU3810" i="1"/>
  <c r="AV3810" i="1"/>
  <c r="AW3810" i="1"/>
  <c r="AV2326" i="1"/>
  <c r="AU2326" i="1"/>
  <c r="AW2326" i="1"/>
  <c r="AW1862" i="1"/>
  <c r="AV1862" i="1"/>
  <c r="AU1862" i="1"/>
  <c r="AV1945" i="1"/>
  <c r="AW1945" i="1"/>
  <c r="AU1945" i="1"/>
  <c r="AU3554" i="1"/>
  <c r="AW3554" i="1"/>
  <c r="AV3554" i="1"/>
  <c r="AV3845" i="1"/>
  <c r="AU3845" i="1"/>
  <c r="AW3845" i="1"/>
  <c r="AW2312" i="1"/>
  <c r="AV2312" i="1"/>
  <c r="AU2312" i="1"/>
  <c r="AU3473" i="1"/>
  <c r="AV3473" i="1"/>
  <c r="AW3473" i="1"/>
  <c r="AW1936" i="1"/>
  <c r="AU1936" i="1"/>
  <c r="AV1936" i="1"/>
  <c r="AV1623" i="1"/>
  <c r="AW1623" i="1"/>
  <c r="AU1623" i="1"/>
  <c r="AW2448" i="1"/>
  <c r="AU2448" i="1"/>
  <c r="AV2448" i="1"/>
  <c r="AW2515" i="1"/>
  <c r="AV2515" i="1"/>
  <c r="AU2515" i="1"/>
  <c r="AV2509" i="1"/>
  <c r="AW2509" i="1"/>
  <c r="AU2509" i="1"/>
  <c r="AV1002" i="1"/>
  <c r="AU1002" i="1"/>
  <c r="AW1002" i="1"/>
  <c r="AU3258" i="1"/>
  <c r="AV3258" i="1"/>
  <c r="AW3258" i="1"/>
  <c r="AU2477" i="1"/>
  <c r="AV2477" i="1"/>
  <c r="AW2477" i="1"/>
  <c r="AU2685" i="1"/>
  <c r="AW2685" i="1"/>
  <c r="AV2685" i="1"/>
  <c r="AW3348" i="1"/>
  <c r="AV3348" i="1"/>
  <c r="AU3348" i="1"/>
  <c r="AW3176" i="1"/>
  <c r="AV3176" i="1"/>
  <c r="AU3176" i="1"/>
  <c r="AV1851" i="1"/>
  <c r="AW1851" i="1"/>
  <c r="AU1851" i="1"/>
  <c r="AV2212" i="1"/>
  <c r="AU2212" i="1"/>
  <c r="AW2212" i="1"/>
  <c r="AU1856" i="1"/>
  <c r="AV1856" i="1"/>
  <c r="AW1856" i="1"/>
  <c r="AW2339" i="1"/>
  <c r="AV2339" i="1"/>
  <c r="AU2339" i="1"/>
  <c r="AU1503" i="1"/>
  <c r="AW1503" i="1"/>
  <c r="AV1503" i="1"/>
  <c r="AU2459" i="1"/>
  <c r="AV2459" i="1"/>
  <c r="AW2459" i="1"/>
  <c r="AU3190" i="1"/>
  <c r="AV3190" i="1"/>
  <c r="AW3190" i="1"/>
  <c r="AU1807" i="1"/>
  <c r="AV1807" i="1"/>
  <c r="AW1807" i="1"/>
  <c r="AV1713" i="1"/>
  <c r="AW1713" i="1"/>
  <c r="AU1713" i="1"/>
  <c r="AV1271" i="1"/>
  <c r="AW1271" i="1"/>
  <c r="AU1271" i="1"/>
  <c r="AU1958" i="1"/>
  <c r="AW1958" i="1"/>
  <c r="AV1958" i="1"/>
  <c r="AU1351" i="1"/>
  <c r="AV1351" i="1"/>
  <c r="AW1351" i="1"/>
  <c r="AV2632" i="1"/>
  <c r="AU2632" i="1"/>
  <c r="AW2632" i="1"/>
  <c r="AW2624" i="1"/>
  <c r="AV2624" i="1"/>
  <c r="AU2624" i="1"/>
  <c r="AW1144" i="1"/>
  <c r="AV1144" i="1"/>
  <c r="AU1144" i="1"/>
  <c r="AU1632" i="1"/>
  <c r="AV1632" i="1"/>
  <c r="AW1632" i="1"/>
  <c r="AU3969" i="1"/>
  <c r="AW3969" i="1"/>
  <c r="AV3969" i="1"/>
  <c r="AV1654" i="1"/>
  <c r="AW1654" i="1"/>
  <c r="AU1654" i="1"/>
  <c r="AU2536" i="1"/>
  <c r="AW2536" i="1"/>
  <c r="AV2536" i="1"/>
  <c r="AW2000" i="1"/>
  <c r="AU2000" i="1"/>
  <c r="AV2000" i="1"/>
  <c r="AW1614" i="1"/>
  <c r="AV1614" i="1"/>
  <c r="AU1614" i="1"/>
  <c r="AW3837" i="1"/>
  <c r="AU3837" i="1"/>
  <c r="AV3837" i="1"/>
  <c r="AU2530" i="1"/>
  <c r="AW2530" i="1"/>
  <c r="AV2530" i="1"/>
  <c r="AU3347" i="1"/>
  <c r="AW3347" i="1"/>
  <c r="AV3347" i="1"/>
  <c r="AW3188" i="1"/>
  <c r="AV3188" i="1"/>
  <c r="AU3188" i="1"/>
  <c r="AV1656" i="1"/>
  <c r="AU1656" i="1"/>
  <c r="AW1656" i="1"/>
  <c r="AV2535" i="1"/>
  <c r="AW2535" i="1"/>
  <c r="AU2535" i="1"/>
  <c r="AU2276" i="1"/>
  <c r="AW2276" i="1"/>
  <c r="AV2276" i="1"/>
  <c r="AV2220" i="1"/>
  <c r="AW2220" i="1"/>
  <c r="AU2220" i="1"/>
  <c r="AU1812" i="1"/>
  <c r="AW1812" i="1"/>
  <c r="AV1812" i="1"/>
  <c r="AU2430" i="1"/>
  <c r="AV2430" i="1"/>
  <c r="AW2430" i="1"/>
  <c r="AV2893" i="1"/>
  <c r="AU2893" i="1"/>
  <c r="AW2893" i="1"/>
  <c r="AU3106" i="1"/>
  <c r="AV3106" i="1"/>
  <c r="AW3106" i="1"/>
  <c r="AU2902" i="1"/>
  <c r="AW2902" i="1"/>
  <c r="AV2902" i="1"/>
  <c r="AV3655" i="1"/>
  <c r="AU3655" i="1"/>
  <c r="AW3655" i="1"/>
  <c r="AW1323" i="1"/>
  <c r="AV1323" i="1"/>
  <c r="AU1323" i="1"/>
  <c r="AV2701" i="1"/>
  <c r="AW2701" i="1"/>
  <c r="AU2701" i="1"/>
  <c r="AW2699" i="1"/>
  <c r="AV2699" i="1"/>
  <c r="AU2699" i="1"/>
  <c r="AW2541" i="1"/>
  <c r="AU2541" i="1"/>
  <c r="AV2541" i="1"/>
  <c r="AU1055" i="1"/>
  <c r="AW1055" i="1"/>
  <c r="AV1055" i="1"/>
  <c r="AV1599" i="1"/>
  <c r="AU1599" i="1"/>
  <c r="AW1599" i="1"/>
  <c r="AW1799" i="1"/>
  <c r="AU1799" i="1"/>
  <c r="AV1799" i="1"/>
  <c r="AU1398" i="1"/>
  <c r="AV1398" i="1"/>
  <c r="AW1398" i="1"/>
  <c r="AU2873" i="1"/>
  <c r="AW2873" i="1"/>
  <c r="AV2873" i="1"/>
  <c r="AW2863" i="1"/>
  <c r="AV2863" i="1"/>
  <c r="AU2863" i="1"/>
  <c r="AU2424" i="1"/>
  <c r="AW2424" i="1"/>
  <c r="AV2424" i="1"/>
  <c r="AU3615" i="1"/>
  <c r="AW3615" i="1"/>
  <c r="AV3615" i="1"/>
  <c r="AV2032" i="1"/>
  <c r="AW2032" i="1"/>
  <c r="AU2032" i="1"/>
  <c r="AW2571" i="1"/>
  <c r="AU2571" i="1"/>
  <c r="AV2571" i="1"/>
  <c r="AV1972" i="1"/>
  <c r="AW1972" i="1"/>
  <c r="AU1972" i="1"/>
  <c r="AU3175" i="1"/>
  <c r="AW3175" i="1"/>
  <c r="AV3175" i="1"/>
  <c r="AV1448" i="1"/>
  <c r="AW1448" i="1"/>
  <c r="AU1448" i="1"/>
  <c r="AW2758" i="1"/>
  <c r="AU2758" i="1"/>
  <c r="AV2758" i="1"/>
  <c r="AV3521" i="1"/>
  <c r="AU3521" i="1"/>
  <c r="AW3521" i="1"/>
  <c r="AU2725" i="1"/>
  <c r="AV2725" i="1"/>
  <c r="AW2725" i="1"/>
  <c r="AV2068" i="1"/>
  <c r="AU2068" i="1"/>
  <c r="AW2068" i="1"/>
  <c r="AU1068" i="1"/>
  <c r="AV1068" i="1"/>
  <c r="AW1068" i="1"/>
  <c r="AU3154" i="1"/>
  <c r="AW3154" i="1"/>
  <c r="AV3154" i="1"/>
  <c r="AV1069" i="1"/>
  <c r="AU1069" i="1"/>
  <c r="AW1069" i="1"/>
  <c r="AU1779" i="1"/>
  <c r="AV1779" i="1"/>
  <c r="AW1779" i="1"/>
  <c r="AU2626" i="1"/>
  <c r="AW2626" i="1"/>
  <c r="AV2626" i="1"/>
  <c r="AW3666" i="1"/>
  <c r="AU3666" i="1"/>
  <c r="AV3666" i="1"/>
  <c r="AW1604" i="1"/>
  <c r="AV1604" i="1"/>
  <c r="AU1604" i="1"/>
  <c r="AU1792" i="1"/>
  <c r="AV1792" i="1"/>
  <c r="AW1792" i="1"/>
  <c r="AV1019" i="1"/>
  <c r="AW1019" i="1"/>
  <c r="AU1019" i="1"/>
  <c r="AW1354" i="1"/>
  <c r="AU1354" i="1"/>
  <c r="AV1354" i="1"/>
  <c r="AW3306" i="1"/>
  <c r="AU3306" i="1"/>
  <c r="AV3306" i="1"/>
  <c r="AW2891" i="1"/>
  <c r="AV2891" i="1"/>
  <c r="AU2891" i="1"/>
  <c r="AV1577" i="1"/>
  <c r="AW1577" i="1"/>
  <c r="AU1577" i="1"/>
  <c r="AU3768" i="1"/>
  <c r="AV3768" i="1"/>
  <c r="AW3768" i="1"/>
  <c r="AW3908" i="1"/>
  <c r="AU3908" i="1"/>
  <c r="AV3908" i="1"/>
  <c r="AU1833" i="1"/>
  <c r="AV1833" i="1"/>
  <c r="AW1833" i="1"/>
  <c r="AV2146" i="1"/>
  <c r="AW2146" i="1"/>
  <c r="AU2146" i="1"/>
  <c r="AV2799" i="1"/>
  <c r="AW2799" i="1"/>
  <c r="AU2799" i="1"/>
  <c r="AW1216" i="1"/>
  <c r="AU1216" i="1"/>
  <c r="AV1216" i="1"/>
  <c r="AV3049" i="1"/>
  <c r="AW3049" i="1"/>
  <c r="AU3049" i="1"/>
  <c r="AU2247" i="1"/>
  <c r="AV2247" i="1"/>
  <c r="AW2247" i="1"/>
  <c r="AV1459" i="1"/>
  <c r="AW1459" i="1"/>
  <c r="AU1459" i="1"/>
  <c r="AV2416" i="1"/>
  <c r="AW2416" i="1"/>
  <c r="AU2416" i="1"/>
  <c r="AU1471" i="1"/>
  <c r="AW1471" i="1"/>
  <c r="AV1471" i="1"/>
  <c r="AU2951" i="1"/>
  <c r="AV2951" i="1"/>
  <c r="AW2951" i="1"/>
  <c r="AW1911" i="1"/>
  <c r="AU1911" i="1"/>
  <c r="AV1911" i="1"/>
  <c r="AW1087" i="1"/>
  <c r="AV1087" i="1"/>
  <c r="AU1087" i="1"/>
  <c r="AW2441" i="1"/>
  <c r="AU2441" i="1"/>
  <c r="AV2441" i="1"/>
  <c r="AV2043" i="1"/>
  <c r="AU2043" i="1"/>
  <c r="AW2043" i="1"/>
  <c r="AW3832" i="1"/>
  <c r="AU3832" i="1"/>
  <c r="AV3832" i="1"/>
  <c r="AW3196" i="1"/>
  <c r="AV3196" i="1"/>
  <c r="AU3196" i="1"/>
  <c r="AU1020" i="1"/>
  <c r="AV1020" i="1"/>
  <c r="AW1020" i="1"/>
  <c r="AU1118" i="1"/>
  <c r="AV1118" i="1"/>
  <c r="AW1118" i="1"/>
  <c r="AW1748" i="1"/>
  <c r="AU1748" i="1"/>
  <c r="AV1748" i="1"/>
  <c r="AV1348" i="1"/>
  <c r="AW1348" i="1"/>
  <c r="AU1348" i="1"/>
  <c r="AV3770" i="1"/>
  <c r="AW3770" i="1"/>
  <c r="AU3770" i="1"/>
  <c r="AU1278" i="1"/>
  <c r="AW1278" i="1"/>
  <c r="AV1278" i="1"/>
  <c r="AV2123" i="1"/>
  <c r="AW2123" i="1"/>
  <c r="AU2123" i="1"/>
  <c r="AV3839" i="1"/>
  <c r="AW3839" i="1"/>
  <c r="AU3839" i="1"/>
  <c r="AW3746" i="1"/>
  <c r="AV3746" i="1"/>
  <c r="AU3746" i="1"/>
  <c r="AU1110" i="1"/>
  <c r="AV1110" i="1"/>
  <c r="AW1110" i="1"/>
  <c r="AV2654" i="1"/>
  <c r="AU2654" i="1"/>
  <c r="AW2654" i="1"/>
  <c r="AV2349" i="1"/>
  <c r="AU2349" i="1"/>
  <c r="AW2349" i="1"/>
  <c r="AV2388" i="1"/>
  <c r="AW2388" i="1"/>
  <c r="AU2388" i="1"/>
  <c r="AW1250" i="1"/>
  <c r="AU1250" i="1"/>
  <c r="AV1250" i="1"/>
  <c r="AV2807" i="1"/>
  <c r="AW2807" i="1"/>
  <c r="AU2807" i="1"/>
  <c r="AW3063" i="1"/>
  <c r="AU3063" i="1"/>
  <c r="AV3063" i="1"/>
  <c r="AU1170" i="1"/>
  <c r="AV1170" i="1"/>
  <c r="AW1170" i="1"/>
  <c r="AV3122" i="1"/>
  <c r="AW3122" i="1"/>
  <c r="AU3122" i="1"/>
  <c r="AV1142" i="1"/>
  <c r="AW1142" i="1"/>
  <c r="AU1142" i="1"/>
  <c r="AW1083" i="1"/>
  <c r="AV1083" i="1"/>
  <c r="AU1083" i="1"/>
  <c r="AW2531" i="1"/>
  <c r="AV2531" i="1"/>
  <c r="AU2531" i="1"/>
  <c r="AU2015" i="1"/>
  <c r="AV2015" i="1"/>
  <c r="AW2015" i="1"/>
  <c r="AU1222" i="1"/>
  <c r="AW1222" i="1"/>
  <c r="AV1222" i="1"/>
  <c r="AU2052" i="1"/>
  <c r="AV2052" i="1"/>
  <c r="AW2052" i="1"/>
  <c r="AW1272" i="1"/>
  <c r="AV1272" i="1"/>
  <c r="AU1272" i="1"/>
  <c r="AV1897" i="1"/>
  <c r="AU1897" i="1"/>
  <c r="AW1897" i="1"/>
  <c r="AV1371" i="1"/>
  <c r="AW1371" i="1"/>
  <c r="AU1371" i="1"/>
  <c r="AU3622" i="1"/>
  <c r="AV3622" i="1"/>
  <c r="AW3622" i="1"/>
  <c r="AU1079" i="1"/>
  <c r="AW1079" i="1"/>
  <c r="AV1079" i="1"/>
  <c r="AV1082" i="1"/>
  <c r="AW1082" i="1"/>
  <c r="AU1082" i="1"/>
  <c r="AU1044" i="1"/>
  <c r="AV1044" i="1"/>
  <c r="AW1044" i="1"/>
  <c r="AV2984" i="1"/>
  <c r="AU2984" i="1"/>
  <c r="AW2984" i="1"/>
  <c r="AV3142" i="1"/>
  <c r="AU3142" i="1"/>
  <c r="AW3142" i="1"/>
  <c r="AW2710" i="1"/>
  <c r="AU2710" i="1"/>
  <c r="AV2710" i="1"/>
  <c r="AW2431" i="1"/>
  <c r="AU2431" i="1"/>
  <c r="AV2431" i="1"/>
  <c r="AW3718" i="1"/>
  <c r="AU3718" i="1"/>
  <c r="AV3718" i="1"/>
  <c r="AU3830" i="1"/>
  <c r="AV3830" i="1"/>
  <c r="AW3830" i="1"/>
  <c r="AU3636" i="1"/>
  <c r="AW3636" i="1"/>
  <c r="AV3636" i="1"/>
  <c r="AW3504" i="1"/>
  <c r="AU3504" i="1"/>
  <c r="AV3504" i="1"/>
  <c r="AU3693" i="1"/>
  <c r="AW3693" i="1"/>
  <c r="AV3693" i="1"/>
  <c r="AW1173" i="1"/>
  <c r="AV1173" i="1"/>
  <c r="AU1173" i="1"/>
  <c r="AU3826" i="1"/>
  <c r="AV3826" i="1"/>
  <c r="AW3826" i="1"/>
  <c r="AV1367" i="1"/>
  <c r="AU1367" i="1"/>
  <c r="AW1367" i="1"/>
  <c r="AW3077" i="1"/>
  <c r="AV3077" i="1"/>
  <c r="AU3077" i="1"/>
  <c r="AU3741" i="1"/>
  <c r="AW3741" i="1"/>
  <c r="AV3741" i="1"/>
  <c r="AW2969" i="1"/>
  <c r="AU2969" i="1"/>
  <c r="AV2969" i="1"/>
  <c r="AW3250" i="1"/>
  <c r="AU3250" i="1"/>
  <c r="AV3250" i="1"/>
  <c r="AU2370" i="1"/>
  <c r="AW2370" i="1"/>
  <c r="AV2370" i="1"/>
  <c r="AU1302" i="1"/>
  <c r="AV1302" i="1"/>
  <c r="AW1302" i="1"/>
  <c r="AW1252" i="1"/>
  <c r="AV1252" i="1"/>
  <c r="AU1252" i="1"/>
  <c r="AV3381" i="1"/>
  <c r="AW3381" i="1"/>
  <c r="AU3381" i="1"/>
  <c r="AU2199" i="1"/>
  <c r="AV2199" i="1"/>
  <c r="AW2199" i="1"/>
  <c r="AV3170" i="1"/>
  <c r="AW3170" i="1"/>
  <c r="AU3170" i="1"/>
  <c r="AV2621" i="1"/>
  <c r="AW2621" i="1"/>
  <c r="AU2621" i="1"/>
  <c r="AV1542" i="1"/>
  <c r="AU1542" i="1"/>
  <c r="AW1542" i="1"/>
  <c r="AV3955" i="1"/>
  <c r="AU3955" i="1"/>
  <c r="AW3955" i="1"/>
  <c r="AU1368" i="1"/>
  <c r="AW1368" i="1"/>
  <c r="AV1368" i="1"/>
  <c r="AU3749" i="1"/>
  <c r="AW3749" i="1"/>
  <c r="AV3749" i="1"/>
  <c r="AW3305" i="1"/>
  <c r="AU3305" i="1"/>
  <c r="AV3305" i="1"/>
  <c r="AU1706" i="1"/>
  <c r="AW1706" i="1"/>
  <c r="AV1706" i="1"/>
  <c r="AU1818" i="1"/>
  <c r="AV1818" i="1"/>
  <c r="AW1818" i="1"/>
  <c r="AU1378" i="1"/>
  <c r="AW1378" i="1"/>
  <c r="AV1378" i="1"/>
  <c r="AV1463" i="1"/>
  <c r="AW1463" i="1"/>
  <c r="AU1463" i="1"/>
  <c r="AU2125" i="1"/>
  <c r="AW2125" i="1"/>
  <c r="AV2125" i="1"/>
  <c r="AU1358" i="1"/>
  <c r="AW1358" i="1"/>
  <c r="AV1358" i="1"/>
  <c r="AW2814" i="1"/>
  <c r="AU2814" i="1"/>
  <c r="AV2814" i="1"/>
  <c r="AV1263" i="1"/>
  <c r="AW1263" i="1"/>
  <c r="AU1263" i="1"/>
  <c r="AU2298" i="1"/>
  <c r="AV2298" i="1"/>
  <c r="AW2298" i="1"/>
  <c r="AU3731" i="1"/>
  <c r="AV3731" i="1"/>
  <c r="AW3731" i="1"/>
  <c r="AU2086" i="1"/>
  <c r="AW2086" i="1"/>
  <c r="AV2086" i="1"/>
  <c r="AW2376" i="1"/>
  <c r="AV2376" i="1"/>
  <c r="AU2376" i="1"/>
  <c r="AU1460" i="1"/>
  <c r="AV1460" i="1"/>
  <c r="AW1460" i="1"/>
  <c r="AU1369" i="1"/>
  <c r="AV1369" i="1"/>
  <c r="AW1369" i="1"/>
  <c r="AV2521" i="1"/>
  <c r="AU2521" i="1"/>
  <c r="AW2521" i="1"/>
  <c r="AV2476" i="1"/>
  <c r="AU2476" i="1"/>
  <c r="AW2476" i="1"/>
  <c r="AW3543" i="1"/>
  <c r="AV3543" i="1"/>
  <c r="AU3543" i="1"/>
  <c r="AV1557" i="1"/>
  <c r="AW1557" i="1"/>
  <c r="AU1557" i="1"/>
  <c r="AW2614" i="1"/>
  <c r="AU2614" i="1"/>
  <c r="AV2614" i="1"/>
  <c r="AV1231" i="1"/>
  <c r="AU1231" i="1"/>
  <c r="AW1231" i="1"/>
  <c r="AW2507" i="1"/>
  <c r="AV2507" i="1"/>
  <c r="AU2507" i="1"/>
  <c r="AW3823" i="1"/>
  <c r="AV3823" i="1"/>
  <c r="AU3823" i="1"/>
  <c r="AV2130" i="1"/>
  <c r="AU2130" i="1"/>
  <c r="AW2130" i="1"/>
  <c r="AW1194" i="1"/>
  <c r="AV1194" i="1"/>
  <c r="AU1194" i="1"/>
  <c r="AV1618" i="1"/>
  <c r="AW1618" i="1"/>
  <c r="AU1618" i="1"/>
  <c r="AV2259" i="1"/>
  <c r="AW2259" i="1"/>
  <c r="AU2259" i="1"/>
  <c r="AV3844" i="1"/>
  <c r="AU3844" i="1"/>
  <c r="AW3844" i="1"/>
  <c r="AV1390" i="1"/>
  <c r="AW1390" i="1"/>
  <c r="AU1390" i="1"/>
  <c r="AW1049" i="1"/>
  <c r="AV1049" i="1"/>
  <c r="AU1049" i="1"/>
  <c r="AU3642" i="1"/>
  <c r="AV3642" i="1"/>
  <c r="AW3642" i="1"/>
  <c r="AW2759" i="1"/>
  <c r="AV2759" i="1"/>
  <c r="AU2759" i="1"/>
  <c r="AU3394" i="1"/>
  <c r="AV3394" i="1"/>
  <c r="AW3394" i="1"/>
  <c r="AW2328" i="1"/>
  <c r="AV2328" i="1"/>
  <c r="AU2328" i="1"/>
  <c r="AV2859" i="1"/>
  <c r="AW2859" i="1"/>
  <c r="AU2859" i="1"/>
  <c r="AW1891" i="1"/>
  <c r="AV1891" i="1"/>
  <c r="AU1891" i="1"/>
  <c r="AW2280" i="1"/>
  <c r="AV2280" i="1"/>
  <c r="AU2280" i="1"/>
  <c r="AW2676" i="1"/>
  <c r="AU2676" i="1"/>
  <c r="AV2676" i="1"/>
  <c r="AW3596" i="1"/>
  <c r="AV3596" i="1"/>
  <c r="AU3596" i="1"/>
  <c r="AV1258" i="1"/>
  <c r="AW1258" i="1"/>
  <c r="AU1258" i="1"/>
  <c r="AV2770" i="1"/>
  <c r="AW2770" i="1"/>
  <c r="AU2770" i="1"/>
  <c r="AU2075" i="1"/>
  <c r="AW2075" i="1"/>
  <c r="AV2075" i="1"/>
  <c r="AU2469" i="1"/>
  <c r="AV2469" i="1"/>
  <c r="AW2469" i="1"/>
  <c r="AU1315" i="1"/>
  <c r="AW1315" i="1"/>
  <c r="AV1315" i="1"/>
  <c r="AW1352" i="1"/>
  <c r="AV1352" i="1"/>
  <c r="AU1352" i="1"/>
  <c r="AW3620" i="1"/>
  <c r="AV3620" i="1"/>
  <c r="AU3620" i="1"/>
  <c r="AV3402" i="1"/>
  <c r="AU3402" i="1"/>
  <c r="AW3402" i="1"/>
  <c r="AV2926" i="1"/>
  <c r="AW2926" i="1"/>
  <c r="AU2926" i="1"/>
  <c r="AV1716" i="1"/>
  <c r="AW1716" i="1"/>
  <c r="AU1716" i="1"/>
  <c r="AV2332" i="1"/>
  <c r="AU2332" i="1"/>
  <c r="AW2332" i="1"/>
  <c r="AW3116" i="1"/>
  <c r="AV3116" i="1"/>
  <c r="AU3116" i="1"/>
  <c r="AW2781" i="1"/>
  <c r="AU2781" i="1"/>
  <c r="AV2781" i="1"/>
  <c r="AW1511" i="1"/>
  <c r="AV1511" i="1"/>
  <c r="AU1511" i="1"/>
  <c r="AU3265" i="1"/>
  <c r="AW3265" i="1"/>
  <c r="AV3265" i="1"/>
  <c r="AU2939" i="1"/>
  <c r="AW2939" i="1"/>
  <c r="AV2939" i="1"/>
  <c r="AV1898" i="1"/>
  <c r="AU1898" i="1"/>
  <c r="AW1898" i="1"/>
  <c r="AV3436" i="1"/>
  <c r="AU3436" i="1"/>
  <c r="AW3436" i="1"/>
  <c r="AU2513" i="1"/>
  <c r="AV2513" i="1"/>
  <c r="AW2513" i="1"/>
  <c r="AU3966" i="1"/>
  <c r="AV3966" i="1"/>
  <c r="AW3966" i="1"/>
  <c r="AV1215" i="1"/>
  <c r="AW1215" i="1"/>
  <c r="AU1215" i="1"/>
  <c r="AU3939" i="1"/>
  <c r="AW3939" i="1"/>
  <c r="AV3939" i="1"/>
  <c r="AW3223" i="1"/>
  <c r="AU3223" i="1"/>
  <c r="AV3223" i="1"/>
  <c r="AW2506" i="1"/>
  <c r="AU2506" i="1"/>
  <c r="AV2506" i="1"/>
  <c r="AW3667" i="1"/>
  <c r="AV3667" i="1"/>
  <c r="AU3667" i="1"/>
  <c r="AU3657" i="1"/>
  <c r="AW3657" i="1"/>
  <c r="AV3657" i="1"/>
  <c r="AV2227" i="1"/>
  <c r="AU2227" i="1"/>
  <c r="AW2227" i="1"/>
  <c r="AU2708" i="1"/>
  <c r="AW2708" i="1"/>
  <c r="AV2708" i="1"/>
  <c r="AV2510" i="1"/>
  <c r="AU2510" i="1"/>
  <c r="AW2510" i="1"/>
  <c r="AW3266" i="1"/>
  <c r="AV3266" i="1"/>
  <c r="AU3266" i="1"/>
  <c r="AW1405" i="1"/>
  <c r="AU1405" i="1"/>
  <c r="AV1405" i="1"/>
  <c r="AV1041" i="1"/>
  <c r="AU1041" i="1"/>
  <c r="AW1041" i="1"/>
  <c r="AU3686" i="1"/>
  <c r="AV3686" i="1"/>
  <c r="AW3686" i="1"/>
  <c r="AU3123" i="1"/>
  <c r="AW3123" i="1"/>
  <c r="AV3123" i="1"/>
  <c r="AW1172" i="1"/>
  <c r="AU1172" i="1"/>
  <c r="AV1172" i="1"/>
  <c r="AU3172" i="1"/>
  <c r="AV3172" i="1"/>
  <c r="AW3172" i="1"/>
  <c r="AV3754" i="1"/>
  <c r="AW3754" i="1"/>
  <c r="AU3754" i="1"/>
  <c r="AV2505" i="1"/>
  <c r="AW2505" i="1"/>
  <c r="AU2505" i="1"/>
  <c r="AU1722" i="1"/>
  <c r="AV1722" i="1"/>
  <c r="AW1722" i="1"/>
  <c r="AW1823" i="1"/>
  <c r="AU1823" i="1"/>
  <c r="AV1823" i="1"/>
  <c r="AV1842" i="1"/>
  <c r="AU1842" i="1"/>
  <c r="AW1842" i="1"/>
  <c r="AU2660" i="1"/>
  <c r="AW2660" i="1"/>
  <c r="AV2660" i="1"/>
  <c r="AV3979" i="1"/>
  <c r="AW3979" i="1"/>
  <c r="AU3979" i="1"/>
  <c r="AU2483" i="1"/>
  <c r="AV2483" i="1"/>
  <c r="AW2483" i="1"/>
  <c r="AW2811" i="1"/>
  <c r="AV2811" i="1"/>
  <c r="AU2811" i="1"/>
  <c r="AV2846" i="1"/>
  <c r="AU2846" i="1"/>
  <c r="AW2846" i="1"/>
  <c r="AU3792" i="1"/>
  <c r="AV3792" i="1"/>
  <c r="AW3792" i="1"/>
  <c r="AV2894" i="1"/>
  <c r="AU2894" i="1"/>
  <c r="AW2894" i="1"/>
  <c r="AV3690" i="1"/>
  <c r="AW3690" i="1"/>
  <c r="AU3690" i="1"/>
  <c r="AU1515" i="1"/>
  <c r="AW1515" i="1"/>
  <c r="AV1515" i="1"/>
  <c r="AW1004" i="1"/>
  <c r="AU1004" i="1"/>
  <c r="AV1004" i="1"/>
  <c r="AU1345" i="1"/>
  <c r="AV1345" i="1"/>
  <c r="AW1345" i="1"/>
  <c r="AU2593" i="1"/>
  <c r="AW2593" i="1"/>
  <c r="AV2593" i="1"/>
  <c r="AW1335" i="1"/>
  <c r="AU1335" i="1"/>
  <c r="AV1335" i="1"/>
  <c r="AU1725" i="1"/>
  <c r="AW1725" i="1"/>
  <c r="AV1725" i="1"/>
  <c r="AV3763" i="1"/>
  <c r="AW3763" i="1"/>
  <c r="AU3763" i="1"/>
  <c r="AV3356" i="1"/>
  <c r="AU3356" i="1"/>
  <c r="AW3356" i="1"/>
  <c r="AV2386" i="1"/>
  <c r="AW2386" i="1"/>
  <c r="AU2386" i="1"/>
  <c r="AU1572" i="1"/>
  <c r="AW1572" i="1"/>
  <c r="AV1572" i="1"/>
  <c r="AV1917" i="1"/>
  <c r="AU1917" i="1"/>
  <c r="AW1917" i="1"/>
  <c r="AU1546" i="1"/>
  <c r="AW1546" i="1"/>
  <c r="AV1546" i="1"/>
  <c r="AU3336" i="1"/>
  <c r="AV3336" i="1"/>
  <c r="AW3336" i="1"/>
  <c r="AU2997" i="1"/>
  <c r="AV2997" i="1"/>
  <c r="AW2997" i="1"/>
  <c r="AU3352" i="1"/>
  <c r="AV3352" i="1"/>
  <c r="AW3352" i="1"/>
  <c r="AW1373" i="1"/>
  <c r="AU1373" i="1"/>
  <c r="AV1373" i="1"/>
  <c r="AU1072" i="1"/>
  <c r="AV1072" i="1"/>
  <c r="AW1072" i="1"/>
  <c r="AW2650" i="1"/>
  <c r="AV2650" i="1"/>
  <c r="AU2650" i="1"/>
  <c r="AW3602" i="1"/>
  <c r="AV3602" i="1"/>
  <c r="AU3602" i="1"/>
  <c r="AV2399" i="1"/>
  <c r="AW2399" i="1"/>
  <c r="AU2399" i="1"/>
  <c r="AU1966" i="1"/>
  <c r="AW1966" i="1"/>
  <c r="AV1966" i="1"/>
  <c r="AW2780" i="1"/>
  <c r="AV2780" i="1"/>
  <c r="AU2780" i="1"/>
  <c r="AV2460" i="1"/>
  <c r="AU2460" i="1"/>
  <c r="AW2460" i="1"/>
  <c r="AW2161" i="1"/>
  <c r="AU2161" i="1"/>
  <c r="AV2161" i="1"/>
  <c r="AU2333" i="1"/>
  <c r="AV2333" i="1"/>
  <c r="AW2333" i="1"/>
  <c r="AW3035" i="1"/>
  <c r="AU3035" i="1"/>
  <c r="AV3035" i="1"/>
  <c r="AW2095" i="1"/>
  <c r="AV2095" i="1"/>
  <c r="AU2095" i="1"/>
  <c r="AU3427" i="1"/>
  <c r="AW3427" i="1"/>
  <c r="AV3427" i="1"/>
  <c r="AV2002" i="1"/>
  <c r="AW2002" i="1"/>
  <c r="AU2002" i="1"/>
  <c r="AU1353" i="1"/>
  <c r="AW1353" i="1"/>
  <c r="AV1353" i="1"/>
  <c r="AV2303" i="1"/>
  <c r="AW2303" i="1"/>
  <c r="AU2303" i="1"/>
  <c r="AU1567" i="1"/>
  <c r="AW1567" i="1"/>
  <c r="AV1567" i="1"/>
  <c r="AV3941" i="1"/>
  <c r="AU3941" i="1"/>
  <c r="AW3941" i="1"/>
  <c r="AW1328" i="1"/>
  <c r="AU1328" i="1"/>
  <c r="AV1328" i="1"/>
  <c r="AW3421" i="1"/>
  <c r="AU3421" i="1"/>
  <c r="AV3421" i="1"/>
  <c r="AV2557" i="1"/>
  <c r="AU2557" i="1"/>
  <c r="AW2557" i="1"/>
  <c r="AW1877" i="1"/>
  <c r="AV1877" i="1"/>
  <c r="AU1877" i="1"/>
  <c r="AV3808" i="1"/>
  <c r="AU3808" i="1"/>
  <c r="AW3808" i="1"/>
  <c r="AW3316" i="1"/>
  <c r="AU3316" i="1"/>
  <c r="AV3316" i="1"/>
  <c r="AV2271" i="1"/>
  <c r="AW2271" i="1"/>
  <c r="AU2271" i="1"/>
  <c r="AU3793" i="1"/>
  <c r="AW3793" i="1"/>
  <c r="AV3793" i="1"/>
  <c r="AV3425" i="1"/>
  <c r="AW3425" i="1"/>
  <c r="AU3425" i="1"/>
  <c r="AW1455" i="1"/>
  <c r="AU1455" i="1"/>
  <c r="AV1455" i="1"/>
  <c r="AU3760" i="1"/>
  <c r="AW3760" i="1"/>
  <c r="AV3760" i="1"/>
  <c r="AV1306" i="1"/>
  <c r="AU1306" i="1"/>
  <c r="AW1306" i="1"/>
  <c r="AV1739" i="1"/>
  <c r="AW1739" i="1"/>
  <c r="AU1739" i="1"/>
  <c r="AU1998" i="1"/>
  <c r="AV1998" i="1"/>
  <c r="AW1998" i="1"/>
  <c r="AV1578" i="1"/>
  <c r="AW1578" i="1"/>
  <c r="AU1578" i="1"/>
  <c r="AU3740" i="1"/>
  <c r="AV3740" i="1"/>
  <c r="AW3740" i="1"/>
  <c r="AU3705" i="1"/>
  <c r="AV3705" i="1"/>
  <c r="AW3705" i="1"/>
  <c r="AV1956" i="1"/>
  <c r="AU1956" i="1"/>
  <c r="AW1956" i="1"/>
  <c r="AV3385" i="1"/>
  <c r="AU3385" i="1"/>
  <c r="AW3385" i="1"/>
  <c r="AV2083" i="1"/>
  <c r="AW2083" i="1"/>
  <c r="AU2083" i="1"/>
  <c r="AV1888" i="1"/>
  <c r="AW1888" i="1"/>
  <c r="AU1888" i="1"/>
  <c r="AU1028" i="1"/>
  <c r="AW1028" i="1"/>
  <c r="AV1028" i="1"/>
  <c r="AV1728" i="1"/>
  <c r="AW1728" i="1"/>
  <c r="AU1728" i="1"/>
  <c r="AW2575" i="1"/>
  <c r="AV2575" i="1"/>
  <c r="AU2575" i="1"/>
  <c r="AV3365" i="1"/>
  <c r="AU3365" i="1"/>
  <c r="AW3365" i="1"/>
  <c r="AU3481" i="1"/>
  <c r="AV3481" i="1"/>
  <c r="AW3481" i="1"/>
  <c r="AV3582" i="1"/>
  <c r="AU3582" i="1"/>
  <c r="AW3582" i="1"/>
  <c r="AV2841" i="1"/>
  <c r="AU2841" i="1"/>
  <c r="AW2841" i="1"/>
  <c r="AV1058" i="1"/>
  <c r="AW1058" i="1"/>
  <c r="AU1058" i="1"/>
  <c r="AV3744" i="1"/>
  <c r="AU3744" i="1"/>
  <c r="AW3744" i="1"/>
  <c r="AU3112" i="1"/>
  <c r="AW3112" i="1"/>
  <c r="AV3112" i="1"/>
  <c r="AW2329" i="1"/>
  <c r="AU2329" i="1"/>
  <c r="AV2329" i="1"/>
  <c r="AV1760" i="1"/>
  <c r="AU1760" i="1"/>
  <c r="AW1760" i="1"/>
  <c r="AW2738" i="1"/>
  <c r="AU2738" i="1"/>
  <c r="AV2738" i="1"/>
  <c r="AU1595" i="1"/>
  <c r="AV1595" i="1"/>
  <c r="AW1595" i="1"/>
  <c r="AU2975" i="1"/>
  <c r="AW2975" i="1"/>
  <c r="AV2975" i="1"/>
  <c r="AW3453" i="1"/>
  <c r="AV3453" i="1"/>
  <c r="AU3453" i="1"/>
  <c r="AV1561" i="1"/>
  <c r="AU1561" i="1"/>
  <c r="AW1561" i="1"/>
  <c r="AU1849" i="1"/>
  <c r="AV1849" i="1"/>
  <c r="AW1849" i="1"/>
  <c r="AV2497" i="1"/>
  <c r="AW2497" i="1"/>
  <c r="AU2497" i="1"/>
  <c r="AW1236" i="1"/>
  <c r="AU1236" i="1"/>
  <c r="AV1236" i="1"/>
  <c r="AV2406" i="1"/>
  <c r="AU2406" i="1"/>
  <c r="AW2406" i="1"/>
  <c r="AU2592" i="1"/>
  <c r="AW2592" i="1"/>
  <c r="AV2592" i="1"/>
  <c r="AV3780" i="1"/>
  <c r="AW3780" i="1"/>
  <c r="AU3780" i="1"/>
  <c r="AV3639" i="1"/>
  <c r="AU3639" i="1"/>
  <c r="AW3639" i="1"/>
  <c r="AV1741" i="1"/>
  <c r="AW1741" i="1"/>
  <c r="AU1741" i="1"/>
  <c r="AU1410" i="1"/>
  <c r="AW1410" i="1"/>
  <c r="AV1410" i="1"/>
  <c r="AW1121" i="1"/>
  <c r="AV1121" i="1"/>
  <c r="AU1121" i="1"/>
  <c r="AW1787" i="1"/>
  <c r="AU1787" i="1"/>
  <c r="AV1787" i="1"/>
  <c r="AV3523" i="1"/>
  <c r="AU3523" i="1"/>
  <c r="AW3523" i="1"/>
  <c r="AU3863" i="1"/>
  <c r="AW3863" i="1"/>
  <c r="AV3863" i="1"/>
  <c r="AU3922" i="1"/>
  <c r="AW3922" i="1"/>
  <c r="AV3922" i="1"/>
  <c r="AW2236" i="1"/>
  <c r="AU2236" i="1"/>
  <c r="AV2236" i="1"/>
  <c r="AW2170" i="1"/>
  <c r="AU2170" i="1"/>
  <c r="AV2170" i="1"/>
  <c r="AU2423" i="1"/>
  <c r="AV2423" i="1"/>
  <c r="AW2423" i="1"/>
  <c r="AW2694" i="1"/>
  <c r="AV2694" i="1"/>
  <c r="AU2694" i="1"/>
  <c r="AU1259" i="1"/>
  <c r="AV1259" i="1"/>
  <c r="AW1259" i="1"/>
  <c r="AU1543" i="1"/>
  <c r="AV1543" i="1"/>
  <c r="AW1543" i="1"/>
  <c r="AV3700" i="1"/>
  <c r="AU3700" i="1"/>
  <c r="AW3700" i="1"/>
  <c r="AU3228" i="1"/>
  <c r="AW3228" i="1"/>
  <c r="AV3228" i="1"/>
  <c r="AW2953" i="1"/>
  <c r="AU2953" i="1"/>
  <c r="AV2953" i="1"/>
  <c r="AW1586" i="1"/>
  <c r="AV1586" i="1"/>
  <c r="AU1586" i="1"/>
  <c r="AW1096" i="1"/>
  <c r="AV1096" i="1"/>
  <c r="AU1096" i="1"/>
  <c r="AV1873" i="1"/>
  <c r="AU1873" i="1"/>
  <c r="AW1873" i="1"/>
  <c r="AW3851" i="1"/>
  <c r="AV3851" i="1"/>
  <c r="AU3851" i="1"/>
  <c r="AV2484" i="1"/>
  <c r="AW2484" i="1"/>
  <c r="AU2484" i="1"/>
  <c r="AU2421" i="1"/>
  <c r="AV2421" i="1"/>
  <c r="AW2421" i="1"/>
  <c r="AU1566" i="1"/>
  <c r="AW1566" i="1"/>
  <c r="AV1566" i="1"/>
  <c r="AW2721" i="1"/>
  <c r="AU2721" i="1"/>
  <c r="AV2721" i="1"/>
  <c r="AU1476" i="1"/>
  <c r="AV1476" i="1"/>
  <c r="AW1476" i="1"/>
  <c r="AV3359" i="1"/>
  <c r="AU3359" i="1"/>
  <c r="AW3359" i="1"/>
  <c r="AU1563" i="1"/>
  <c r="AV1563" i="1"/>
  <c r="AW1563" i="1"/>
  <c r="AU1540" i="1"/>
  <c r="AV1540" i="1"/>
  <c r="AW1540" i="1"/>
  <c r="AU2137" i="1"/>
  <c r="AW2137" i="1"/>
  <c r="AV2137" i="1"/>
  <c r="AV3229" i="1"/>
  <c r="AU3229" i="1"/>
  <c r="AW3229" i="1"/>
  <c r="AU2964" i="1"/>
  <c r="AW2964" i="1"/>
  <c r="AV2964" i="1"/>
  <c r="AV2552" i="1"/>
  <c r="AU2552" i="1"/>
  <c r="AW2552" i="1"/>
  <c r="AU2377" i="1"/>
  <c r="AW2377" i="1"/>
  <c r="AV2377" i="1"/>
  <c r="AV2686" i="1"/>
  <c r="AU2686" i="1"/>
  <c r="AW2686" i="1"/>
  <c r="AV1619" i="1"/>
  <c r="AW1619" i="1"/>
  <c r="AU1619" i="1"/>
  <c r="AV2380" i="1"/>
  <c r="AW2380" i="1"/>
  <c r="AU2380" i="1"/>
  <c r="AU2344" i="1"/>
  <c r="AW2344" i="1"/>
  <c r="AV2344" i="1"/>
  <c r="AU1848" i="1"/>
  <c r="AV1848" i="1"/>
  <c r="AW1848" i="1"/>
  <c r="AV2787" i="1"/>
  <c r="AU2787" i="1"/>
  <c r="AW2787" i="1"/>
  <c r="AW3783" i="1"/>
  <c r="AV3783" i="1"/>
  <c r="AU3783" i="1"/>
  <c r="AW1136" i="1"/>
  <c r="AU1136" i="1"/>
  <c r="AV1136" i="1"/>
  <c r="AV1733" i="1"/>
  <c r="AW1733" i="1"/>
  <c r="AU1733" i="1"/>
  <c r="AW2943" i="1"/>
  <c r="AU2943" i="1"/>
  <c r="AV2943" i="1"/>
  <c r="AV2867" i="1"/>
  <c r="AU2867" i="1"/>
  <c r="AW2867" i="1"/>
  <c r="AV3204" i="1"/>
  <c r="AW3204" i="1"/>
  <c r="AU3204" i="1"/>
  <c r="AU3692" i="1"/>
  <c r="AW3692" i="1"/>
  <c r="AV3692" i="1"/>
  <c r="AU1235" i="1"/>
  <c r="AW1235" i="1"/>
  <c r="AV1235" i="1"/>
  <c r="AW3797" i="1"/>
  <c r="AV3797" i="1"/>
  <c r="AU3797" i="1"/>
  <c r="AV1320" i="1"/>
  <c r="AW1320" i="1"/>
  <c r="AU1320" i="1"/>
  <c r="AV3546" i="1"/>
  <c r="AU3546" i="1"/>
  <c r="AW3546" i="1"/>
  <c r="AW1773" i="1"/>
  <c r="AU1773" i="1"/>
  <c r="AV1773" i="1"/>
  <c r="AV1775" i="1"/>
  <c r="AW1775" i="1"/>
  <c r="AU1775" i="1"/>
  <c r="AV1417" i="1"/>
  <c r="AU1417" i="1"/>
  <c r="AW1417" i="1"/>
  <c r="AV2463" i="1"/>
  <c r="AU2463" i="1"/>
  <c r="AW2463" i="1"/>
  <c r="AW1570" i="1"/>
  <c r="AV1570" i="1"/>
  <c r="AU1570" i="1"/>
  <c r="AU2982" i="1"/>
  <c r="AW2982" i="1"/>
  <c r="AV2982" i="1"/>
  <c r="AU1684" i="1"/>
  <c r="AW1684" i="1"/>
  <c r="AV1684" i="1"/>
  <c r="AU3179" i="1"/>
  <c r="AV3179" i="1"/>
  <c r="AW3179" i="1"/>
  <c r="AW1730" i="1"/>
  <c r="AV1730" i="1"/>
  <c r="AU1730" i="1"/>
  <c r="AU1947" i="1"/>
  <c r="AW1947" i="1"/>
  <c r="AV1947" i="1"/>
  <c r="AV2120" i="1"/>
  <c r="AW2120" i="1"/>
  <c r="AU2120" i="1"/>
  <c r="AU3333" i="1"/>
  <c r="AW3333" i="1"/>
  <c r="AV3333" i="1"/>
  <c r="AW2736" i="1"/>
  <c r="AV2736" i="1"/>
  <c r="AU2736" i="1"/>
  <c r="AV2784" i="1"/>
  <c r="AW2784" i="1"/>
  <c r="AU2784" i="1"/>
  <c r="AV3354" i="1"/>
  <c r="AW3354" i="1"/>
  <c r="AU3354" i="1"/>
  <c r="AW1433" i="1"/>
  <c r="AV1433" i="1"/>
  <c r="AU1433" i="1"/>
  <c r="AV1277" i="1"/>
  <c r="AU1277" i="1"/>
  <c r="AW1277" i="1"/>
  <c r="AW3816" i="1"/>
  <c r="AV3816" i="1"/>
  <c r="AU3816" i="1"/>
  <c r="AW1275" i="1"/>
  <c r="AV1275" i="1"/>
  <c r="AU1275" i="1"/>
  <c r="AW3717" i="1"/>
  <c r="AV3717" i="1"/>
  <c r="AU3717" i="1"/>
  <c r="AV2019" i="1"/>
  <c r="AW2019" i="1"/>
  <c r="AU2019" i="1"/>
  <c r="AV2927" i="1"/>
  <c r="AU2927" i="1"/>
  <c r="AW2927" i="1"/>
  <c r="AW1707" i="1"/>
  <c r="AV1707" i="1"/>
  <c r="AU1707" i="1"/>
  <c r="AW3307" i="1"/>
  <c r="AV3307" i="1"/>
  <c r="AU3307" i="1"/>
  <c r="AU1254" i="1"/>
  <c r="AW1254" i="1"/>
  <c r="AV1254" i="1"/>
  <c r="AW1913" i="1"/>
  <c r="AU1913" i="1"/>
  <c r="AV1913" i="1"/>
  <c r="AW3721" i="1"/>
  <c r="AU3721" i="1"/>
  <c r="AV3721" i="1"/>
  <c r="AU1202" i="1"/>
  <c r="AW1202" i="1"/>
  <c r="AV1202" i="1"/>
  <c r="AW2184" i="1"/>
  <c r="AV2184" i="1"/>
  <c r="AU2184" i="1"/>
  <c r="AV1583" i="1"/>
  <c r="AW1583" i="1"/>
  <c r="AU1583" i="1"/>
  <c r="AV1709" i="1"/>
  <c r="AU1709" i="1"/>
  <c r="AW1709" i="1"/>
  <c r="AV3058" i="1"/>
  <c r="AU3058" i="1"/>
  <c r="AW3058" i="1"/>
  <c r="AV3078" i="1"/>
  <c r="AW3078" i="1"/>
  <c r="AU3078" i="1"/>
  <c r="AW2648" i="1"/>
  <c r="AU2648" i="1"/>
  <c r="AV2648" i="1"/>
  <c r="AV3214" i="1"/>
  <c r="AU3214" i="1"/>
  <c r="AW3214" i="1"/>
  <c r="AW1393" i="1"/>
  <c r="AU1393" i="1"/>
  <c r="AV1393" i="1"/>
  <c r="AW2579" i="1"/>
  <c r="AV2579" i="1"/>
  <c r="AU2579" i="1"/>
  <c r="AW1938" i="1"/>
  <c r="AU1938" i="1"/>
  <c r="AV1938" i="1"/>
  <c r="AU3383" i="1"/>
  <c r="AV3383" i="1"/>
  <c r="AW3383" i="1"/>
  <c r="AV1125" i="1"/>
  <c r="AU1125" i="1"/>
  <c r="AW1125" i="1"/>
  <c r="AU1484" i="1"/>
  <c r="AW1484" i="1"/>
  <c r="AV1484" i="1"/>
  <c r="AU2895" i="1"/>
  <c r="AV2895" i="1"/>
  <c r="AW2895" i="1"/>
  <c r="AV2698" i="1"/>
  <c r="AW2698" i="1"/>
  <c r="AU2698" i="1"/>
  <c r="AU1307" i="1"/>
  <c r="AW1307" i="1"/>
  <c r="AV1307" i="1"/>
  <c r="AW2310" i="1"/>
  <c r="AU2310" i="1"/>
  <c r="AV2310" i="1"/>
  <c r="AV3206" i="1"/>
  <c r="AU3206" i="1"/>
  <c r="AW3206" i="1"/>
  <c r="AW3510" i="1"/>
  <c r="AV3510" i="1"/>
  <c r="AU3510" i="1"/>
  <c r="AV2240" i="1"/>
  <c r="AW2240" i="1"/>
  <c r="AU2240" i="1"/>
  <c r="AW1470" i="1"/>
  <c r="AU1470" i="1"/>
  <c r="AV1470" i="1"/>
  <c r="AU2612" i="1"/>
  <c r="AV2612" i="1"/>
  <c r="AW2612" i="1"/>
  <c r="AU2397" i="1"/>
  <c r="AW2397" i="1"/>
  <c r="AV2397" i="1"/>
  <c r="AW3525" i="1"/>
  <c r="AV3525" i="1"/>
  <c r="AU3525" i="1"/>
  <c r="AW2322" i="1"/>
  <c r="AV2322" i="1"/>
  <c r="AU2322" i="1"/>
  <c r="AW2229" i="1"/>
  <c r="AU2229" i="1"/>
  <c r="AV2229" i="1"/>
  <c r="AU1636" i="1"/>
  <c r="AW1636" i="1"/>
  <c r="AV1636" i="1"/>
  <c r="AU3197" i="1"/>
  <c r="AW3197" i="1"/>
  <c r="AV3197" i="1"/>
  <c r="AV3716" i="1"/>
  <c r="AU3716" i="1"/>
  <c r="AW3716" i="1"/>
  <c r="AU2356" i="1"/>
  <c r="AW2356" i="1"/>
  <c r="AV2356" i="1"/>
  <c r="AW3249" i="1"/>
  <c r="AU3249" i="1"/>
  <c r="AV3249" i="1"/>
  <c r="AV2906" i="1"/>
  <c r="AU2906" i="1"/>
  <c r="AW2906" i="1"/>
  <c r="AU3452" i="1"/>
  <c r="AW3452" i="1"/>
  <c r="AV3452" i="1"/>
  <c r="AW3633" i="1"/>
  <c r="AV3633" i="1"/>
  <c r="AU3633" i="1"/>
  <c r="AU3259" i="1"/>
  <c r="AV3259" i="1"/>
  <c r="AW3259" i="1"/>
  <c r="AW3787" i="1"/>
  <c r="AV3787" i="1"/>
  <c r="AU3787" i="1"/>
  <c r="AW1245" i="1"/>
  <c r="AV1245" i="1"/>
  <c r="AU1245" i="1"/>
  <c r="AV3393" i="1"/>
  <c r="AU3393" i="1"/>
  <c r="AW3393" i="1"/>
  <c r="AU2978" i="1"/>
  <c r="AW2978" i="1"/>
  <c r="AV2978" i="1"/>
  <c r="AW1528" i="1"/>
  <c r="AU1528" i="1"/>
  <c r="AV1528" i="1"/>
  <c r="AU1920" i="1"/>
  <c r="AV1920" i="1"/>
  <c r="AW1920" i="1"/>
  <c r="AV1932" i="1"/>
  <c r="AU1932" i="1"/>
  <c r="AW1932" i="1"/>
  <c r="AU2165" i="1"/>
  <c r="AW2165" i="1"/>
  <c r="AV2165" i="1"/>
  <c r="AW1781" i="1"/>
  <c r="AU1781" i="1"/>
  <c r="AV1781" i="1"/>
  <c r="AW2426" i="1"/>
  <c r="AU2426" i="1"/>
  <c r="AV2426" i="1"/>
  <c r="AW1370" i="1"/>
  <c r="AU1370" i="1"/>
  <c r="AV1370" i="1"/>
  <c r="AU3232" i="1"/>
  <c r="AW3232" i="1"/>
  <c r="AV3232" i="1"/>
  <c r="AV3107" i="1"/>
  <c r="AU3107" i="1"/>
  <c r="AW3107" i="1"/>
  <c r="AW3606" i="1"/>
  <c r="AU3606" i="1"/>
  <c r="AV3606" i="1"/>
  <c r="AW3548" i="1"/>
  <c r="AV3548" i="1"/>
  <c r="AU3548" i="1"/>
  <c r="AW3584" i="1"/>
  <c r="AV3584" i="1"/>
  <c r="AU3584" i="1"/>
  <c r="AV3470" i="1"/>
  <c r="AW3470" i="1"/>
  <c r="AU3470" i="1"/>
  <c r="AU3831" i="1"/>
  <c r="AW3831" i="1"/>
  <c r="AV3831" i="1"/>
  <c r="AV1357" i="1"/>
  <c r="AW1357" i="1"/>
  <c r="AU1357" i="1"/>
  <c r="AW2934" i="1"/>
  <c r="AU2934" i="1"/>
  <c r="AV2934" i="1"/>
  <c r="AU3597" i="1"/>
  <c r="AV3597" i="1"/>
  <c r="AW3597" i="1"/>
  <c r="AU2572" i="1"/>
  <c r="AW2572" i="1"/>
  <c r="AV2572" i="1"/>
  <c r="AU1855" i="1"/>
  <c r="AV1855" i="1"/>
  <c r="AW1855" i="1"/>
  <c r="AV1498" i="1"/>
  <c r="AW1498" i="1"/>
  <c r="AU1498" i="1"/>
  <c r="AV2304" i="1"/>
  <c r="AW2304" i="1"/>
  <c r="AU2304" i="1"/>
  <c r="AU2033" i="1"/>
  <c r="AW2033" i="1"/>
  <c r="AV2033" i="1"/>
  <c r="AV2971" i="1"/>
  <c r="AU2971" i="1"/>
  <c r="AW2971" i="1"/>
  <c r="AU1951" i="1"/>
  <c r="AV1951" i="1"/>
  <c r="AW1951" i="1"/>
  <c r="AW1982" i="1"/>
  <c r="AV1982" i="1"/>
  <c r="AU1982" i="1"/>
  <c r="AU2104" i="1"/>
  <c r="AW2104" i="1"/>
  <c r="AV2104" i="1"/>
  <c r="AV2719" i="1"/>
  <c r="AW2719" i="1"/>
  <c r="AU2719" i="1"/>
  <c r="AW1918" i="1"/>
  <c r="AV1918" i="1"/>
  <c r="AU1918" i="1"/>
  <c r="AV2689" i="1"/>
  <c r="AW2689" i="1"/>
  <c r="AU2689" i="1"/>
  <c r="AU2907" i="1"/>
  <c r="AV2907" i="1"/>
  <c r="AW2907" i="1"/>
  <c r="AU2539" i="1"/>
  <c r="AW2539" i="1"/>
  <c r="AV2539" i="1"/>
  <c r="AU3919" i="1"/>
  <c r="AV3919" i="1"/>
  <c r="AW3919" i="1"/>
  <c r="AU1507" i="1"/>
  <c r="AV1507" i="1"/>
  <c r="AW1507" i="1"/>
  <c r="AW2358" i="1"/>
  <c r="AV2358" i="1"/>
  <c r="AU2358" i="1"/>
  <c r="AU3456" i="1"/>
  <c r="AW3456" i="1"/>
  <c r="AV3456" i="1"/>
  <c r="AW2162" i="1"/>
  <c r="AV2162" i="1"/>
  <c r="AU2162" i="1"/>
  <c r="AV1486" i="1"/>
  <c r="AW1486" i="1"/>
  <c r="AU1486" i="1"/>
  <c r="AV2133" i="1"/>
  <c r="AW2133" i="1"/>
  <c r="AU2133" i="1"/>
  <c r="AV1905" i="1"/>
  <c r="AU1905" i="1"/>
  <c r="AW1905" i="1"/>
  <c r="AU1090" i="1"/>
  <c r="AV1090" i="1"/>
  <c r="AW1090" i="1"/>
  <c r="AV1013" i="1"/>
  <c r="AW1013" i="1"/>
  <c r="AU1013" i="1"/>
  <c r="AW2585" i="1"/>
  <c r="AV2585" i="1"/>
  <c r="AU2585" i="1"/>
  <c r="AV2232" i="1"/>
  <c r="AW2232" i="1"/>
  <c r="AU2232" i="1"/>
  <c r="AV3608" i="1"/>
  <c r="AW3608" i="1"/>
  <c r="AU3608" i="1"/>
  <c r="AU1088" i="1"/>
  <c r="AW1088" i="1"/>
  <c r="AV1088" i="1"/>
  <c r="AW3271" i="1"/>
  <c r="AV3271" i="1"/>
  <c r="AU3271" i="1"/>
  <c r="AV3750" i="1"/>
  <c r="AW3750" i="1"/>
  <c r="AU3750" i="1"/>
  <c r="AW1564" i="1"/>
  <c r="AV1564" i="1"/>
  <c r="AU1564" i="1"/>
  <c r="AV3047" i="1"/>
  <c r="AU3047" i="1"/>
  <c r="AW3047" i="1"/>
  <c r="AV3976" i="1"/>
  <c r="AU3976" i="1"/>
  <c r="AW3976" i="1"/>
  <c r="AW2924" i="1"/>
  <c r="AU2924" i="1"/>
  <c r="AV2924" i="1"/>
  <c r="AV1697" i="1"/>
  <c r="AW1697" i="1"/>
  <c r="AU1697" i="1"/>
  <c r="AW2260" i="1"/>
  <c r="AV2260" i="1"/>
  <c r="AU2260" i="1"/>
  <c r="AW3101" i="1"/>
  <c r="AU3101" i="1"/>
  <c r="AV3101" i="1"/>
  <c r="AW3794" i="1"/>
  <c r="AV3794" i="1"/>
  <c r="AU3794" i="1"/>
  <c r="AV1674" i="1"/>
  <c r="AW1674" i="1"/>
  <c r="AU1674" i="1"/>
  <c r="AW2398" i="1"/>
  <c r="AV2398" i="1"/>
  <c r="AU2398" i="1"/>
  <c r="AU1445" i="1"/>
  <c r="AW1445" i="1"/>
  <c r="AV1445" i="1"/>
  <c r="AW3959" i="1"/>
  <c r="AU3959" i="1"/>
  <c r="AV3959" i="1"/>
  <c r="AV3772" i="1"/>
  <c r="AU3772" i="1"/>
  <c r="AW3772" i="1"/>
  <c r="AU3685" i="1"/>
  <c r="AW3685" i="1"/>
  <c r="AV3685" i="1"/>
  <c r="AV2480" i="1"/>
  <c r="AW2480" i="1"/>
  <c r="AU2480" i="1"/>
  <c r="AW3660" i="1"/>
  <c r="AU3660" i="1"/>
  <c r="AV3660" i="1"/>
  <c r="AW3535" i="1"/>
  <c r="AU3535" i="1"/>
  <c r="AV3535" i="1"/>
  <c r="AV2606" i="1"/>
  <c r="AW2606" i="1"/>
  <c r="AU2606" i="1"/>
  <c r="AV3062" i="1"/>
  <c r="AW3062" i="1"/>
  <c r="AU3062" i="1"/>
  <c r="AV1139" i="1"/>
  <c r="AU1139" i="1"/>
  <c r="AW1139" i="1"/>
  <c r="AU3158" i="1"/>
  <c r="AW3158" i="1"/>
  <c r="AV3158" i="1"/>
  <c r="AU3936" i="1"/>
  <c r="AV3936" i="1"/>
  <c r="AW3936" i="1"/>
  <c r="AW3714" i="1"/>
  <c r="AV3714" i="1"/>
  <c r="AU3714" i="1"/>
  <c r="AV1105" i="1"/>
  <c r="AU1105" i="1"/>
  <c r="AW1105" i="1"/>
  <c r="AU1102" i="1"/>
  <c r="AV1102" i="1"/>
  <c r="AW1102" i="1"/>
  <c r="AV2843" i="1"/>
  <c r="AU2843" i="1"/>
  <c r="AW2843" i="1"/>
  <c r="AU1598" i="1"/>
  <c r="AV1598" i="1"/>
  <c r="AW1598" i="1"/>
  <c r="AV2918" i="1"/>
  <c r="AU2918" i="1"/>
  <c r="AW2918" i="1"/>
  <c r="AW1197" i="1"/>
  <c r="AV1197" i="1"/>
  <c r="AU1197" i="1"/>
  <c r="AW3866" i="1"/>
  <c r="AU3866" i="1"/>
  <c r="AV3866" i="1"/>
  <c r="AW2757" i="1"/>
  <c r="AV2757" i="1"/>
  <c r="AU2757" i="1"/>
  <c r="AU3623" i="1"/>
  <c r="AV3623" i="1"/>
  <c r="AW3623" i="1"/>
  <c r="AW1780" i="1"/>
  <c r="AV1780" i="1"/>
  <c r="AU1780" i="1"/>
  <c r="AU1413" i="1"/>
  <c r="AV1413" i="1"/>
  <c r="AW1413" i="1"/>
  <c r="AW2946" i="1"/>
  <c r="AV2946" i="1"/>
  <c r="AU2946" i="1"/>
  <c r="AV1021" i="1"/>
  <c r="AW1021" i="1"/>
  <c r="AU1021" i="1"/>
  <c r="AW1427" i="1"/>
  <c r="AU1427" i="1"/>
  <c r="AV1427" i="1"/>
  <c r="AW2215" i="1"/>
  <c r="AU2215" i="1"/>
  <c r="AV2215" i="1"/>
  <c r="AW2921" i="1"/>
  <c r="AU2921" i="1"/>
  <c r="AV2921" i="1"/>
  <c r="AV3261" i="1"/>
  <c r="AW3261" i="1"/>
  <c r="AU3261" i="1"/>
  <c r="AW2156" i="1"/>
  <c r="AU2156" i="1"/>
  <c r="AV2156" i="1"/>
  <c r="AV1995" i="1"/>
  <c r="AW1995" i="1"/>
  <c r="AU1995" i="1"/>
  <c r="AU3220" i="1"/>
  <c r="AV3220" i="1"/>
  <c r="AW3220" i="1"/>
  <c r="AV1979" i="1"/>
  <c r="AW1979" i="1"/>
  <c r="AU1979" i="1"/>
  <c r="AV2009" i="1"/>
  <c r="AU2009" i="1"/>
  <c r="AW2009" i="1"/>
  <c r="AW3118" i="1"/>
  <c r="AU3118" i="1"/>
  <c r="AV3118" i="1"/>
  <c r="AW2813" i="1"/>
  <c r="AV2813" i="1"/>
  <c r="AU2813" i="1"/>
  <c r="AU1325" i="1"/>
  <c r="AW1325" i="1"/>
  <c r="AV1325" i="1"/>
  <c r="AU3167" i="1"/>
  <c r="AW3167" i="1"/>
  <c r="AV3167" i="1"/>
  <c r="AU3068" i="1"/>
  <c r="AV3068" i="1"/>
  <c r="AW3068" i="1"/>
  <c r="AV1628" i="1"/>
  <c r="AU1628" i="1"/>
  <c r="AW1628" i="1"/>
  <c r="AV1242" i="1"/>
  <c r="AU1242" i="1"/>
  <c r="AW1242" i="1"/>
  <c r="AW3207" i="1"/>
  <c r="AV3207" i="1"/>
  <c r="AU3207" i="1"/>
  <c r="AV2642" i="1"/>
  <c r="AU2642" i="1"/>
  <c r="AW2642" i="1"/>
  <c r="AU1418" i="1"/>
  <c r="AW1418" i="1"/>
  <c r="AV1418" i="1"/>
  <c r="AW3877" i="1"/>
  <c r="AU3877" i="1"/>
  <c r="AV3877" i="1"/>
  <c r="AU2911" i="1"/>
  <c r="AW2911" i="1"/>
  <c r="AV2911" i="1"/>
  <c r="AV2151" i="1"/>
  <c r="AW2151" i="1"/>
  <c r="AU2151" i="1"/>
  <c r="AW3663" i="1"/>
  <c r="AU3663" i="1"/>
  <c r="AV3663" i="1"/>
  <c r="AV1660" i="1"/>
  <c r="AU1660" i="1"/>
  <c r="AW1660" i="1"/>
  <c r="AV1086" i="1"/>
  <c r="AW1086" i="1"/>
  <c r="AU1086" i="1"/>
  <c r="AV1333" i="1"/>
  <c r="AU1333" i="1"/>
  <c r="AW1333" i="1"/>
  <c r="AU2657" i="1"/>
  <c r="AV2657" i="1"/>
  <c r="AW2657" i="1"/>
  <c r="AU1414" i="1"/>
  <c r="AW1414" i="1"/>
  <c r="AV1414" i="1"/>
  <c r="AV1870" i="1"/>
  <c r="AU1870" i="1"/>
  <c r="AW1870" i="1"/>
  <c r="AV1892" i="1"/>
  <c r="AW1892" i="1"/>
  <c r="AU1892" i="1"/>
  <c r="AV1948" i="1"/>
  <c r="AW1948" i="1"/>
  <c r="AU1948" i="1"/>
  <c r="AU3539" i="1"/>
  <c r="AW3539" i="1"/>
  <c r="AV3539" i="1"/>
  <c r="AU2369" i="1"/>
  <c r="AW2369" i="1"/>
  <c r="AV2369" i="1"/>
  <c r="AU1387" i="1"/>
  <c r="AW1387" i="1"/>
  <c r="AV1387" i="1"/>
  <c r="AU1759" i="1"/>
  <c r="AV1759" i="1"/>
  <c r="AW1759" i="1"/>
  <c r="AV1145" i="1"/>
  <c r="AU1145" i="1"/>
  <c r="AW1145" i="1"/>
  <c r="AV1726" i="1"/>
  <c r="AW1726" i="1"/>
  <c r="AU1726" i="1"/>
  <c r="AW2690" i="1"/>
  <c r="AV2690" i="1"/>
  <c r="AU2690" i="1"/>
  <c r="AW1047" i="1"/>
  <c r="AV1047" i="1"/>
  <c r="AU1047" i="1"/>
  <c r="AV3346" i="1"/>
  <c r="AW3346" i="1"/>
  <c r="AU3346" i="1"/>
  <c r="AU2456" i="1"/>
  <c r="AV2456" i="1"/>
  <c r="AW2456" i="1"/>
  <c r="AW2207" i="1"/>
  <c r="AV2207" i="1"/>
  <c r="AU2207" i="1"/>
  <c r="AV2024" i="1"/>
  <c r="AW2024" i="1"/>
  <c r="AU2024" i="1"/>
  <c r="AV1752" i="1"/>
  <c r="AU1752" i="1"/>
  <c r="AW1752" i="1"/>
  <c r="AV3683" i="1"/>
  <c r="AU3683" i="1"/>
  <c r="AW3683" i="1"/>
  <c r="AW1303" i="1"/>
  <c r="AU1303" i="1"/>
  <c r="AV1303" i="1"/>
  <c r="AU2262" i="1"/>
  <c r="AW2262" i="1"/>
  <c r="AV2262" i="1"/>
  <c r="AW2173" i="1"/>
  <c r="AV2173" i="1"/>
  <c r="AU2173" i="1"/>
  <c r="AW1650" i="1"/>
  <c r="AU1650" i="1"/>
  <c r="AV1650" i="1"/>
  <c r="AW2315" i="1"/>
  <c r="AU2315" i="1"/>
  <c r="AV2315" i="1"/>
  <c r="AW2581" i="1"/>
  <c r="AV2581" i="1"/>
  <c r="AU2581" i="1"/>
  <c r="AW1895" i="1"/>
  <c r="AV1895" i="1"/>
  <c r="AU1895" i="1"/>
  <c r="AV2763" i="1"/>
  <c r="AU2763" i="1"/>
  <c r="AW2763" i="1"/>
  <c r="AU1708" i="1"/>
  <c r="AV1708" i="1"/>
  <c r="AW1708" i="1"/>
  <c r="AV1179" i="1"/>
  <c r="AW1179" i="1"/>
  <c r="AU1179" i="1"/>
  <c r="AV1115" i="1"/>
  <c r="AW1115" i="1"/>
  <c r="AU1115" i="1"/>
  <c r="AW3040" i="1"/>
  <c r="AV3040" i="1"/>
  <c r="AU3040" i="1"/>
  <c r="AV3968" i="1"/>
  <c r="AU3968" i="1"/>
  <c r="AW3968" i="1"/>
  <c r="AU1852" i="1"/>
  <c r="AV1852" i="1"/>
  <c r="AW1852" i="1"/>
  <c r="AU2824" i="1"/>
  <c r="AW2824" i="1"/>
  <c r="AV2824" i="1"/>
  <c r="AU2205" i="1"/>
  <c r="AV2205" i="1"/>
  <c r="AW2205" i="1"/>
  <c r="AW1822" i="1"/>
  <c r="AU1822" i="1"/>
  <c r="AV1822" i="1"/>
  <c r="AW1825" i="1"/>
  <c r="AV1825" i="1"/>
  <c r="AU1825" i="1"/>
  <c r="AV2066" i="1"/>
  <c r="AU2066" i="1"/>
  <c r="AW2066" i="1"/>
  <c r="AU2834" i="1"/>
  <c r="AV2834" i="1"/>
  <c r="AW2834" i="1"/>
  <c r="AU2248" i="1"/>
  <c r="AV2248" i="1"/>
  <c r="AW2248" i="1"/>
  <c r="AV1014" i="1"/>
  <c r="AU1014" i="1"/>
  <c r="AW1014" i="1"/>
  <c r="AV3974" i="1"/>
  <c r="AU3974" i="1"/>
  <c r="AW3974" i="1"/>
  <c r="AV2157" i="1"/>
  <c r="AW2157" i="1"/>
  <c r="AU2157" i="1"/>
  <c r="AV1176" i="1"/>
  <c r="AU1176" i="1"/>
  <c r="AW1176" i="1"/>
  <c r="AU1444" i="1"/>
  <c r="AV1444" i="1"/>
  <c r="AW1444" i="1"/>
  <c r="AW2031" i="1"/>
  <c r="AU2031" i="1"/>
  <c r="AV2031" i="1"/>
  <c r="AU3432" i="1"/>
  <c r="AW3432" i="1"/>
  <c r="AV3432" i="1"/>
  <c r="AU2744" i="1"/>
  <c r="AV2744" i="1"/>
  <c r="AW2744" i="1"/>
  <c r="AW2478" i="1"/>
  <c r="AU2478" i="1"/>
  <c r="AV2478" i="1"/>
  <c r="AV3484" i="1"/>
  <c r="AU3484" i="1"/>
  <c r="AW3484" i="1"/>
  <c r="AU1746" i="1"/>
  <c r="AW1746" i="1"/>
  <c r="AV1746" i="1"/>
  <c r="AV2622" i="1"/>
  <c r="AW2622" i="1"/>
  <c r="AU2622" i="1"/>
  <c r="AU2465" i="1"/>
  <c r="AV2465" i="1"/>
  <c r="AW2465" i="1"/>
  <c r="AW2930" i="1"/>
  <c r="AU2930" i="1"/>
  <c r="AV2930" i="1"/>
  <c r="AU3589" i="1"/>
  <c r="AV3589" i="1"/>
  <c r="AW3589" i="1"/>
  <c r="AU3893" i="1"/>
  <c r="AW3893" i="1"/>
  <c r="AV3893" i="1"/>
  <c r="AU1126" i="1"/>
  <c r="AV1126" i="1"/>
  <c r="AW1126" i="1"/>
  <c r="AV1462" i="1"/>
  <c r="AU1462" i="1"/>
  <c r="AW1462" i="1"/>
  <c r="AU3580" i="1"/>
  <c r="AW3580" i="1"/>
  <c r="AV3580" i="1"/>
  <c r="AW1668" i="1"/>
  <c r="AV1668" i="1"/>
  <c r="AU1668" i="1"/>
  <c r="AW2286" i="1"/>
  <c r="AV2286" i="1"/>
  <c r="AU2286" i="1"/>
  <c r="AV3607" i="1"/>
  <c r="AW3607" i="1"/>
  <c r="AU3607" i="1"/>
  <c r="AV1347" i="1"/>
  <c r="AU1347" i="1"/>
  <c r="AW1347" i="1"/>
  <c r="AU2695" i="1"/>
  <c r="AV2695" i="1"/>
  <c r="AW2695" i="1"/>
  <c r="AV1534" i="1"/>
  <c r="AW1534" i="1"/>
  <c r="AU1534" i="1"/>
  <c r="AV2778" i="1"/>
  <c r="AU2778" i="1"/>
  <c r="AW2778" i="1"/>
  <c r="AU2058" i="1"/>
  <c r="AW2058" i="1"/>
  <c r="AV2058" i="1"/>
  <c r="AU1527" i="1"/>
  <c r="AV1527" i="1"/>
  <c r="AW1527" i="1"/>
  <c r="AV2838" i="1"/>
  <c r="AU2838" i="1"/>
  <c r="AW2838" i="1"/>
  <c r="AV1886" i="1"/>
  <c r="AU1886" i="1"/>
  <c r="AW1886" i="1"/>
  <c r="AU3380" i="1"/>
  <c r="AV3380" i="1"/>
  <c r="AW3380" i="1"/>
  <c r="AU2880" i="1"/>
  <c r="AW2880" i="1"/>
  <c r="AV2880" i="1"/>
  <c r="AV3285" i="1"/>
  <c r="AW3285" i="1"/>
  <c r="AU3285" i="1"/>
  <c r="AW2504" i="1"/>
  <c r="AV2504" i="1"/>
  <c r="AU2504" i="1"/>
  <c r="AU2658" i="1"/>
  <c r="AV2658" i="1"/>
  <c r="AW2658" i="1"/>
  <c r="AW1766" i="1"/>
  <c r="AV1766" i="1"/>
  <c r="AU1766" i="1"/>
  <c r="AU2588" i="1"/>
  <c r="AW2588" i="1"/>
  <c r="AV2588" i="1"/>
  <c r="AU1939" i="1"/>
  <c r="AV1939" i="1"/>
  <c r="AW1939" i="1"/>
  <c r="AW2928" i="1"/>
  <c r="AV2928" i="1"/>
  <c r="AU2928" i="1"/>
  <c r="AU3923" i="1"/>
  <c r="AV3923" i="1"/>
  <c r="AW3923" i="1"/>
  <c r="AV2274" i="1"/>
  <c r="AW2274" i="1"/>
  <c r="AU2274" i="1"/>
  <c r="AV3222" i="1"/>
  <c r="AU3222" i="1"/>
  <c r="AW3222" i="1"/>
  <c r="AW1910" i="1"/>
  <c r="AU1910" i="1"/>
  <c r="AV1910" i="1"/>
  <c r="AW2967" i="1"/>
  <c r="AV2967" i="1"/>
  <c r="AU2967" i="1"/>
  <c r="AU2929" i="1"/>
  <c r="AW2929" i="1"/>
  <c r="AV2929" i="1"/>
  <c r="AV1167" i="1"/>
  <c r="AU1167" i="1"/>
  <c r="AW1167" i="1"/>
  <c r="AW3022" i="1"/>
  <c r="AV3022" i="1"/>
  <c r="AU3022" i="1"/>
  <c r="AW3238" i="1"/>
  <c r="AV3238" i="1"/>
  <c r="AU3238" i="1"/>
  <c r="AU3382" i="1"/>
  <c r="AW3382" i="1"/>
  <c r="AV3382" i="1"/>
  <c r="AW3634" i="1"/>
  <c r="AV3634" i="1"/>
  <c r="AU3634" i="1"/>
  <c r="AV2331" i="1"/>
  <c r="AU2331" i="1"/>
  <c r="AW2331" i="1"/>
  <c r="AU2335" i="1"/>
  <c r="AV2335" i="1"/>
  <c r="AW2335" i="1"/>
  <c r="AU2604" i="1"/>
  <c r="AV2604" i="1"/>
  <c r="AW2604" i="1"/>
  <c r="AV2045" i="1"/>
  <c r="AU2045" i="1"/>
  <c r="AW2045" i="1"/>
  <c r="AW3114" i="1"/>
  <c r="AV3114" i="1"/>
  <c r="AU3114" i="1"/>
  <c r="AV1844" i="1"/>
  <c r="AU1844" i="1"/>
  <c r="AW1844" i="1"/>
  <c r="AU2675" i="1"/>
  <c r="AW2675" i="1"/>
  <c r="AV2675" i="1"/>
  <c r="AW3097" i="1"/>
  <c r="AV3097" i="1"/>
  <c r="AU3097" i="1"/>
  <c r="AV2451" i="1"/>
  <c r="AU2451" i="1"/>
  <c r="AW2451" i="1"/>
  <c r="AW3765" i="1"/>
  <c r="AU3765" i="1"/>
  <c r="AV3765" i="1"/>
  <c r="AW1821" i="1"/>
  <c r="AV1821" i="1"/>
  <c r="AU1821" i="1"/>
  <c r="AU2912" i="1"/>
  <c r="AV2912" i="1"/>
  <c r="AW2912" i="1"/>
  <c r="AV2116" i="1"/>
  <c r="AU2116" i="1"/>
  <c r="AW2116" i="1"/>
  <c r="AW2623" i="1"/>
  <c r="AU2623" i="1"/>
  <c r="AV2623" i="1"/>
  <c r="AV1639" i="1"/>
  <c r="AU1639" i="1"/>
  <c r="AW1639" i="1"/>
  <c r="AU2544" i="1"/>
  <c r="AW2544" i="1"/>
  <c r="AV2544" i="1"/>
  <c r="AW1815" i="1"/>
  <c r="AV1815" i="1"/>
  <c r="AU1815" i="1"/>
  <c r="AW2158" i="1"/>
  <c r="AV2158" i="1"/>
  <c r="AU2158" i="1"/>
  <c r="AW3759" i="1"/>
  <c r="AU3759" i="1"/>
  <c r="AV3759" i="1"/>
  <c r="AW2732" i="1"/>
  <c r="AU2732" i="1"/>
  <c r="AV2732" i="1"/>
  <c r="AU2852" i="1"/>
  <c r="AW2852" i="1"/>
  <c r="AV2852" i="1"/>
  <c r="AU2445" i="1"/>
  <c r="AW2445" i="1"/>
  <c r="AV2445" i="1"/>
  <c r="AU2977" i="1"/>
  <c r="AW2977" i="1"/>
  <c r="AV2977" i="1"/>
  <c r="AU2620" i="1"/>
  <c r="AV2620" i="1"/>
  <c r="AW2620" i="1"/>
  <c r="AU3043" i="1"/>
  <c r="AV3043" i="1"/>
  <c r="AW3043" i="1"/>
  <c r="AU2564" i="1"/>
  <c r="AV2564" i="1"/>
  <c r="AW2564" i="1"/>
  <c r="AV3019" i="1"/>
  <c r="AW3019" i="1"/>
  <c r="AU3019" i="1"/>
  <c r="AW1420" i="1"/>
  <c r="AU1420" i="1"/>
  <c r="AV1420" i="1"/>
  <c r="AV3576" i="1"/>
  <c r="AW3576" i="1"/>
  <c r="AU3576" i="1"/>
  <c r="AV1903" i="1"/>
  <c r="AU1903" i="1"/>
  <c r="AW1903" i="1"/>
  <c r="AW2253" i="1"/>
  <c r="AU2253" i="1"/>
  <c r="AV2253" i="1"/>
  <c r="AW2418" i="1"/>
  <c r="AV2418" i="1"/>
  <c r="AU2418" i="1"/>
  <c r="AU2185" i="1"/>
  <c r="AV2185" i="1"/>
  <c r="AW2185" i="1"/>
  <c r="AV2500" i="1"/>
  <c r="AW2500" i="1"/>
  <c r="AU2500" i="1"/>
  <c r="AW1305" i="1"/>
  <c r="AV1305" i="1"/>
  <c r="AU1305" i="1"/>
  <c r="AW2668" i="1"/>
  <c r="AU2668" i="1"/>
  <c r="AV2668" i="1"/>
  <c r="AW3730" i="1"/>
  <c r="AV3730" i="1"/>
  <c r="AU3730" i="1"/>
  <c r="AW3476" i="1"/>
  <c r="AU3476" i="1"/>
  <c r="AV3476" i="1"/>
  <c r="AU1585" i="1"/>
  <c r="AV1585" i="1"/>
  <c r="AW1585" i="1"/>
  <c r="AV3756" i="1"/>
  <c r="AU3756" i="1"/>
  <c r="AW3756" i="1"/>
  <c r="AV3518" i="1"/>
  <c r="AW3518" i="1"/>
  <c r="AU3518" i="1"/>
  <c r="AU2601" i="1"/>
  <c r="AV2601" i="1"/>
  <c r="AW2601" i="1"/>
  <c r="AU3736" i="1"/>
  <c r="AV3736" i="1"/>
  <c r="AW3736" i="1"/>
  <c r="AV2661" i="1"/>
  <c r="AW2661" i="1"/>
  <c r="AU2661" i="1"/>
  <c r="AV2365" i="1"/>
  <c r="AW2365" i="1"/>
  <c r="AU2365" i="1"/>
  <c r="AU2767" i="1"/>
  <c r="AV2767" i="1"/>
  <c r="AW2767" i="1"/>
  <c r="AU3545" i="1"/>
  <c r="AW3545" i="1"/>
  <c r="AV3545" i="1"/>
  <c r="AU1661" i="1"/>
  <c r="AW1661" i="1"/>
  <c r="AV1661" i="1"/>
  <c r="AW3599" i="1"/>
  <c r="AV3599" i="1"/>
  <c r="AU3599" i="1"/>
  <c r="AU3975" i="1"/>
  <c r="AW3975" i="1"/>
  <c r="AV3975" i="1"/>
  <c r="AU3309" i="1"/>
  <c r="AW3309" i="1"/>
  <c r="AV3309" i="1"/>
  <c r="AU1281" i="1"/>
  <c r="AW1281" i="1"/>
  <c r="AV1281" i="1"/>
  <c r="AV3631" i="1"/>
  <c r="AW3631" i="1"/>
  <c r="AU3631" i="1"/>
  <c r="AU1251" i="1"/>
  <c r="AV1251" i="1"/>
  <c r="AW1251" i="1"/>
  <c r="AU1461" i="1"/>
  <c r="AV1461" i="1"/>
  <c r="AW1461" i="1"/>
  <c r="AV1809" i="1"/>
  <c r="AW1809" i="1"/>
  <c r="AU1809" i="1"/>
  <c r="AU3707" i="1"/>
  <c r="AW3707" i="1"/>
  <c r="AV3707" i="1"/>
  <c r="AW1691" i="1"/>
  <c r="AU1691" i="1"/>
  <c r="AV1691" i="1"/>
  <c r="AV3609" i="1"/>
  <c r="AU3609" i="1"/>
  <c r="AW3609" i="1"/>
  <c r="AU3677" i="1"/>
  <c r="AV3677" i="1"/>
  <c r="AW3677" i="1"/>
  <c r="AU2681" i="1"/>
  <c r="AV2681" i="1"/>
  <c r="AW2681" i="1"/>
  <c r="AV2091" i="1"/>
  <c r="AU2091" i="1"/>
  <c r="AW2091" i="1"/>
  <c r="AV1477" i="1"/>
  <c r="AW1477" i="1"/>
  <c r="AU1477" i="1"/>
  <c r="AV1031" i="1"/>
  <c r="AU1031" i="1"/>
  <c r="AW1031" i="1"/>
  <c r="AV2097" i="1"/>
  <c r="AW2097" i="1"/>
  <c r="AU2097" i="1"/>
  <c r="AW3726" i="1"/>
  <c r="AU3726" i="1"/>
  <c r="AV3726" i="1"/>
  <c r="AW1555" i="1"/>
  <c r="AV1555" i="1"/>
  <c r="AU1555" i="1"/>
  <c r="AW2908" i="1"/>
  <c r="AU2908" i="1"/>
  <c r="AV2908" i="1"/>
  <c r="AU1912" i="1"/>
  <c r="AW1912" i="1"/>
  <c r="AV1912" i="1"/>
  <c r="AU3942" i="1"/>
  <c r="AV3942" i="1"/>
  <c r="AW3942" i="1"/>
  <c r="AW1880" i="1"/>
  <c r="AV1880" i="1"/>
  <c r="AU1880" i="1"/>
  <c r="AW2861" i="1"/>
  <c r="AV2861" i="1"/>
  <c r="AU2861" i="1"/>
  <c r="AW3628" i="1"/>
  <c r="AV3628" i="1"/>
  <c r="AU3628" i="1"/>
  <c r="AU3057" i="1"/>
  <c r="AV3057" i="1"/>
  <c r="AW3057" i="1"/>
  <c r="AV3318" i="1"/>
  <c r="AU3318" i="1"/>
  <c r="AW3318" i="1"/>
  <c r="AV1279" i="1"/>
  <c r="AU1279" i="1"/>
  <c r="AW1279" i="1"/>
  <c r="AU2920" i="1"/>
  <c r="AV2920" i="1"/>
  <c r="AW2920" i="1"/>
  <c r="AU3241" i="1"/>
  <c r="AW3241" i="1"/>
  <c r="AV3241" i="1"/>
  <c r="AW3113" i="1"/>
  <c r="AV3113" i="1"/>
  <c r="AU3113" i="1"/>
  <c r="AU3300" i="1"/>
  <c r="AW3300" i="1"/>
  <c r="AV3300" i="1"/>
  <c r="AV1395" i="1"/>
  <c r="AU1395" i="1"/>
  <c r="AW1395" i="1"/>
  <c r="AV1942" i="1"/>
  <c r="AU1942" i="1"/>
  <c r="AW1942" i="1"/>
  <c r="AW1128" i="1"/>
  <c r="AU1128" i="1"/>
  <c r="AV1128" i="1"/>
  <c r="AV1965" i="1"/>
  <c r="AU1965" i="1"/>
  <c r="AW1965" i="1"/>
  <c r="AU3618" i="1"/>
  <c r="AV3618" i="1"/>
  <c r="AW3618" i="1"/>
  <c r="AW2081" i="1"/>
  <c r="AV2081" i="1"/>
  <c r="AU2081" i="1"/>
  <c r="AW2684" i="1"/>
  <c r="AU2684" i="1"/>
  <c r="AV2684" i="1"/>
  <c r="AW3412" i="1"/>
  <c r="AV3412" i="1"/>
  <c r="AU3412" i="1"/>
  <c r="AV1850" i="1"/>
  <c r="AW1850" i="1"/>
  <c r="AU1850" i="1"/>
  <c r="AU3557" i="1"/>
  <c r="AW3557" i="1"/>
  <c r="AV3557" i="1"/>
  <c r="AV2492" i="1"/>
  <c r="AU2492" i="1"/>
  <c r="AW2492" i="1"/>
  <c r="AV3349" i="1"/>
  <c r="AU3349" i="1"/>
  <c r="AW3349" i="1"/>
  <c r="AW3566" i="1"/>
  <c r="AV3566" i="1"/>
  <c r="AU3566" i="1"/>
  <c r="AV2502" i="1"/>
  <c r="AW2502" i="1"/>
  <c r="AU2502" i="1"/>
  <c r="AU3350" i="1"/>
  <c r="AW3350" i="1"/>
  <c r="AV3350" i="1"/>
  <c r="AW2558" i="1"/>
  <c r="AV2558" i="1"/>
  <c r="AU2558" i="1"/>
  <c r="AW3514" i="1"/>
  <c r="AU3514" i="1"/>
  <c r="AV3514" i="1"/>
  <c r="AW1568" i="1"/>
  <c r="AV1568" i="1"/>
  <c r="AU1568" i="1"/>
  <c r="AW1239" i="1"/>
  <c r="AU1239" i="1"/>
  <c r="AV1239" i="1"/>
  <c r="AV1603" i="1"/>
  <c r="AW1603" i="1"/>
  <c r="AU1603" i="1"/>
  <c r="AW3405" i="1"/>
  <c r="AV3405" i="1"/>
  <c r="AU3405" i="1"/>
  <c r="AV3296" i="1"/>
  <c r="AU3296" i="1"/>
  <c r="AW3296" i="1"/>
  <c r="AU1959" i="1"/>
  <c r="AV1959" i="1"/>
  <c r="AW1959" i="1"/>
  <c r="AW3299" i="1"/>
  <c r="AV3299" i="1"/>
  <c r="AU3299" i="1"/>
  <c r="AV3373" i="1"/>
  <c r="AW3373" i="1"/>
  <c r="AU3373" i="1"/>
  <c r="AV2584" i="1"/>
  <c r="AW2584" i="1"/>
  <c r="AU2584" i="1"/>
  <c r="AV1645" i="1"/>
  <c r="AU1645" i="1"/>
  <c r="AW1645" i="1"/>
  <c r="AU3243" i="1"/>
  <c r="AW3243" i="1"/>
  <c r="AV3243" i="1"/>
  <c r="AW3509" i="1"/>
  <c r="AV3509" i="1"/>
  <c r="AU3509" i="1"/>
  <c r="AW1518" i="1"/>
  <c r="AU1518" i="1"/>
  <c r="AV1518" i="1"/>
  <c r="AU1447" i="1"/>
  <c r="AW1447" i="1"/>
  <c r="AV1447" i="1"/>
  <c r="AW2791" i="1"/>
  <c r="AV2791" i="1"/>
  <c r="AU2791" i="1"/>
  <c r="AU1451" i="1"/>
  <c r="AW1451" i="1"/>
  <c r="AV1451" i="1"/>
  <c r="AW1340" i="1"/>
  <c r="AU1340" i="1"/>
  <c r="AV1340" i="1"/>
  <c r="AV1685" i="1"/>
  <c r="AU1685" i="1"/>
  <c r="AW1685" i="1"/>
  <c r="AW3940" i="1"/>
  <c r="AV3940" i="1"/>
  <c r="AU3940" i="1"/>
  <c r="AV2947" i="1"/>
  <c r="AW2947" i="1"/>
  <c r="AU2947" i="1"/>
  <c r="AV3605" i="1"/>
  <c r="AU3605" i="1"/>
  <c r="AW3605" i="1"/>
  <c r="AW3950" i="1"/>
  <c r="AV3950" i="1"/>
  <c r="AU3950" i="1"/>
  <c r="AW2511" i="1"/>
  <c r="AU2511" i="1"/>
  <c r="AV2511" i="1"/>
  <c r="AU2268" i="1"/>
  <c r="AV2268" i="1"/>
  <c r="AW2268" i="1"/>
  <c r="AV1943" i="1"/>
  <c r="AU1943" i="1"/>
  <c r="AW1943" i="1"/>
  <c r="AW1382" i="1"/>
  <c r="AU1382" i="1"/>
  <c r="AV1382" i="1"/>
  <c r="AU3391" i="1"/>
  <c r="AV3391" i="1"/>
  <c r="AW3391" i="1"/>
  <c r="AU1408" i="1"/>
  <c r="AW1408" i="1"/>
  <c r="AV1408" i="1"/>
  <c r="AW2128" i="1"/>
  <c r="AV2128" i="1"/>
  <c r="AU2128" i="1"/>
  <c r="AW2093" i="1"/>
  <c r="AU2093" i="1"/>
  <c r="AV2093" i="1"/>
  <c r="AU3298" i="1"/>
  <c r="AW3298" i="1"/>
  <c r="AV3298" i="1"/>
  <c r="AW2940" i="1"/>
  <c r="AU2940" i="1"/>
  <c r="AV2940" i="1"/>
  <c r="AV1286" i="1"/>
  <c r="AW1286" i="1"/>
  <c r="AU1286" i="1"/>
  <c r="AW2961" i="1"/>
  <c r="AU2961" i="1"/>
  <c r="AV2961" i="1"/>
  <c r="AV2147" i="1"/>
  <c r="AW2147" i="1"/>
  <c r="AU2147" i="1"/>
  <c r="AU3564" i="1"/>
  <c r="AV3564" i="1"/>
  <c r="AW3564" i="1"/>
  <c r="AW1487" i="1"/>
  <c r="AU1487" i="1"/>
  <c r="AV1487" i="1"/>
  <c r="AW1667" i="1"/>
  <c r="AV1667" i="1"/>
  <c r="AU1667" i="1"/>
  <c r="AU2547" i="1"/>
  <c r="AV2547" i="1"/>
  <c r="AW2547" i="1"/>
  <c r="AW1846" i="1"/>
  <c r="AV1846" i="1"/>
  <c r="AU1846" i="1"/>
  <c r="AW3796" i="1"/>
  <c r="AU3796" i="1"/>
  <c r="AV3796" i="1"/>
  <c r="AU1626" i="1"/>
  <c r="AW1626" i="1"/>
  <c r="AV1626" i="1"/>
  <c r="AV3288" i="1"/>
  <c r="AU3288" i="1"/>
  <c r="AW3288" i="1"/>
  <c r="AV1350" i="1"/>
  <c r="AW1350" i="1"/>
  <c r="AU1350" i="1"/>
  <c r="AW2577" i="1"/>
  <c r="AV2577" i="1"/>
  <c r="AU2577" i="1"/>
  <c r="AV3251" i="1"/>
  <c r="AW3251" i="1"/>
  <c r="AU3251" i="1"/>
  <c r="AV3419" i="1"/>
  <c r="AW3419" i="1"/>
  <c r="AU3419" i="1"/>
  <c r="AV3722" i="1"/>
  <c r="AU3722" i="1"/>
  <c r="AW3722" i="1"/>
  <c r="AW3477" i="1"/>
  <c r="AV3477" i="1"/>
  <c r="AU3477" i="1"/>
  <c r="AU2615" i="1"/>
  <c r="AW2615" i="1"/>
  <c r="AV2615" i="1"/>
  <c r="AU3595" i="1"/>
  <c r="AV3595" i="1"/>
  <c r="AW3595" i="1"/>
  <c r="AV3017" i="1"/>
  <c r="AW3017" i="1"/>
  <c r="AU3017" i="1"/>
  <c r="AV2827" i="1"/>
  <c r="AW2827" i="1"/>
  <c r="AU2827" i="1"/>
  <c r="AU1490" i="1"/>
  <c r="AW1490" i="1"/>
  <c r="AV1490" i="1"/>
  <c r="AV3833" i="1"/>
  <c r="AW3833" i="1"/>
  <c r="AU3833" i="1"/>
  <c r="AV1894" i="1"/>
  <c r="AW1894" i="1"/>
  <c r="AU1894" i="1"/>
  <c r="AV3376" i="1"/>
  <c r="AU3376" i="1"/>
  <c r="AW3376" i="1"/>
  <c r="AW2717" i="1"/>
  <c r="AV2717" i="1"/>
  <c r="AU2717" i="1"/>
  <c r="AV1662" i="1"/>
  <c r="AU1662" i="1"/>
  <c r="AW1662" i="1"/>
  <c r="AW1483" i="1"/>
  <c r="AU1483" i="1"/>
  <c r="AV1483" i="1"/>
  <c r="AV3459" i="1"/>
  <c r="AW3459" i="1"/>
  <c r="AU3459" i="1"/>
  <c r="AW2457" i="1"/>
  <c r="AU2457" i="1"/>
  <c r="AV2457" i="1"/>
  <c r="AW2966" i="1"/>
  <c r="AV2966" i="1"/>
  <c r="AU2966" i="1"/>
  <c r="AU3704" i="1"/>
  <c r="AW3704" i="1"/>
  <c r="AV3704" i="1"/>
  <c r="AW2216" i="1"/>
  <c r="AV2216" i="1"/>
  <c r="AU2216" i="1"/>
  <c r="AW1620" i="1"/>
  <c r="AV1620" i="1"/>
  <c r="AU1620" i="1"/>
  <c r="AW3141" i="1"/>
  <c r="AU3141" i="1"/>
  <c r="AV3141" i="1"/>
  <c r="AU2534" i="1"/>
  <c r="AV2534" i="1"/>
  <c r="AW2534" i="1"/>
  <c r="AU3337" i="1"/>
  <c r="AW3337" i="1"/>
  <c r="AV3337" i="1"/>
  <c r="AU2944" i="1"/>
  <c r="AV2944" i="1"/>
  <c r="AW2944" i="1"/>
  <c r="AV3260" i="1"/>
  <c r="AW3260" i="1"/>
  <c r="AU3260" i="1"/>
  <c r="AU1694" i="1"/>
  <c r="AV1694" i="1"/>
  <c r="AW1694" i="1"/>
  <c r="AV1882" i="1"/>
  <c r="AW1882" i="1"/>
  <c r="AU1882" i="1"/>
  <c r="AV3070" i="1"/>
  <c r="AU3070" i="1"/>
  <c r="AW3070" i="1"/>
  <c r="AW2560" i="1"/>
  <c r="AV2560" i="1"/>
  <c r="AU2560" i="1"/>
  <c r="AW2382" i="1"/>
  <c r="AU2382" i="1"/>
  <c r="AV2382" i="1"/>
  <c r="AW3507" i="1"/>
  <c r="AU3507" i="1"/>
  <c r="AV3507" i="1"/>
  <c r="AU1681" i="1"/>
  <c r="AW1681" i="1"/>
  <c r="AV1681" i="1"/>
  <c r="AW3916" i="1"/>
  <c r="AV3916" i="1"/>
  <c r="AU3916" i="1"/>
  <c r="AW1299" i="1"/>
  <c r="AV1299" i="1"/>
  <c r="AU1299" i="1"/>
  <c r="AV2471" i="1"/>
  <c r="AU2471" i="1"/>
  <c r="AW2471" i="1"/>
  <c r="AU2743" i="1"/>
  <c r="AW2743" i="1"/>
  <c r="AV2743" i="1"/>
  <c r="AU2321" i="1"/>
  <c r="AV2321" i="1"/>
  <c r="AW2321" i="1"/>
  <c r="AW3882" i="1"/>
  <c r="AV3882" i="1"/>
  <c r="AU3882" i="1"/>
  <c r="AW3662" i="1"/>
  <c r="AV3662" i="1"/>
  <c r="AU3662" i="1"/>
  <c r="AV2055" i="1"/>
  <c r="AU2055" i="1"/>
  <c r="AW2055" i="1"/>
  <c r="AW2816" i="1"/>
  <c r="AU2816" i="1"/>
  <c r="AV2816" i="1"/>
  <c r="AW3788" i="1"/>
  <c r="AV3788" i="1"/>
  <c r="AU3788" i="1"/>
  <c r="AU3212" i="1"/>
  <c r="AV3212" i="1"/>
  <c r="AW3212" i="1"/>
  <c r="AV1329" i="1"/>
  <c r="AU1329" i="1"/>
  <c r="AW1329" i="1"/>
  <c r="AU2884" i="1"/>
  <c r="AV2884" i="1"/>
  <c r="AW2884" i="1"/>
  <c r="AU1717" i="1"/>
  <c r="AV1717" i="1"/>
  <c r="AW1717" i="1"/>
  <c r="AW1756" i="1"/>
  <c r="AV1756" i="1"/>
  <c r="AU1756" i="1"/>
  <c r="AV1017" i="1"/>
  <c r="AW1017" i="1"/>
  <c r="AU1017" i="1"/>
  <c r="AU3252" i="1"/>
  <c r="AW3252" i="1"/>
  <c r="AV3252" i="1"/>
  <c r="AU1046" i="1"/>
  <c r="AV1046" i="1"/>
  <c r="AW1046" i="1"/>
  <c r="AV1059" i="1"/>
  <c r="AU1059" i="1"/>
  <c r="AW1059" i="1"/>
  <c r="AU2378" i="1"/>
  <c r="AW2378" i="1"/>
  <c r="AV2378" i="1"/>
  <c r="AU2723" i="1"/>
  <c r="AV2723" i="1"/>
  <c r="AW2723" i="1"/>
  <c r="AV3603" i="1"/>
  <c r="AW3603" i="1"/>
  <c r="AU3603" i="1"/>
  <c r="AW2316" i="1"/>
  <c r="AV2316" i="1"/>
  <c r="AU2316" i="1"/>
  <c r="AV1994" i="1"/>
  <c r="AU1994" i="1"/>
  <c r="AW1994" i="1"/>
  <c r="AW1091" i="1"/>
  <c r="AU1091" i="1"/>
  <c r="AV1091" i="1"/>
  <c r="AV1724" i="1"/>
  <c r="AW1724" i="1"/>
  <c r="AU1724" i="1"/>
  <c r="AV3640" i="1"/>
  <c r="AW3640" i="1"/>
  <c r="AU3640" i="1"/>
  <c r="AU2942" i="1"/>
  <c r="AV2942" i="1"/>
  <c r="AW2942" i="1"/>
  <c r="AW1876" i="1"/>
  <c r="AV1876" i="1"/>
  <c r="AU1876" i="1"/>
  <c r="AV3168" i="1"/>
  <c r="AU3168" i="1"/>
  <c r="AW3168" i="1"/>
  <c r="AV1675" i="1"/>
  <c r="AU1675" i="1"/>
  <c r="AW1675" i="1"/>
  <c r="AW3687" i="1"/>
  <c r="AV3687" i="1"/>
  <c r="AU3687" i="1"/>
  <c r="AU2190" i="1"/>
  <c r="AW2190" i="1"/>
  <c r="AV2190" i="1"/>
  <c r="AV1089" i="1"/>
  <c r="AU1089" i="1"/>
  <c r="AW1089" i="1"/>
  <c r="AV2769" i="1"/>
  <c r="AU2769" i="1"/>
  <c r="AW2769" i="1"/>
  <c r="AU2444" i="1"/>
  <c r="AV2444" i="1"/>
  <c r="AW2444" i="1"/>
  <c r="AU2771" i="1"/>
  <c r="AW2771" i="1"/>
  <c r="AV2771" i="1"/>
  <c r="AW3708" i="1"/>
  <c r="AU3708" i="1"/>
  <c r="AV3708" i="1"/>
  <c r="AV1553" i="1"/>
  <c r="AU1553" i="1"/>
  <c r="AW1553" i="1"/>
  <c r="AU3065" i="1"/>
  <c r="AW3065" i="1"/>
  <c r="AV3065" i="1"/>
  <c r="AV1538" i="1"/>
  <c r="AW1538" i="1"/>
  <c r="AU1538" i="1"/>
  <c r="AW3565" i="1"/>
  <c r="AV3565" i="1"/>
  <c r="AU3565" i="1"/>
  <c r="AW2790" i="1"/>
  <c r="AV2790" i="1"/>
  <c r="AU2790" i="1"/>
  <c r="AW1535" i="1"/>
  <c r="AV1535" i="1"/>
  <c r="AU1535" i="1"/>
  <c r="AW2798" i="1"/>
  <c r="AU2798" i="1"/>
  <c r="AV2798" i="1"/>
  <c r="AU3341" i="1"/>
  <c r="AW3341" i="1"/>
  <c r="AV3341" i="1"/>
  <c r="AV3925" i="1"/>
  <c r="AU3925" i="1"/>
  <c r="AW3925" i="1"/>
  <c r="AV2501" i="1"/>
  <c r="AW2501" i="1"/>
  <c r="AU2501" i="1"/>
  <c r="AV2796" i="1"/>
  <c r="AW2796" i="1"/>
  <c r="AU2796" i="1"/>
  <c r="AW1902" i="1"/>
  <c r="AU1902" i="1"/>
  <c r="AV1902" i="1"/>
  <c r="AW1103" i="1"/>
  <c r="AU1103" i="1"/>
  <c r="AV1103" i="1"/>
  <c r="AV1233" i="1"/>
  <c r="AW1233" i="1"/>
  <c r="AU1233" i="1"/>
  <c r="AU1767" i="1"/>
  <c r="AV1767" i="1"/>
  <c r="AW1767" i="1"/>
  <c r="AU2634" i="1"/>
  <c r="AW2634" i="1"/>
  <c r="AV2634" i="1"/>
  <c r="AU1290" i="1"/>
  <c r="AV1290" i="1"/>
  <c r="AW1290" i="1"/>
  <c r="AV1839" i="1"/>
  <c r="AW1839" i="1"/>
  <c r="AU1839" i="1"/>
  <c r="AW3933" i="1"/>
  <c r="AU3933" i="1"/>
  <c r="AV3933" i="1"/>
  <c r="AW3282" i="1"/>
  <c r="AV3282" i="1"/>
  <c r="AU3282" i="1"/>
  <c r="AW2692" i="1"/>
  <c r="AU2692" i="1"/>
  <c r="AV2692" i="1"/>
  <c r="AU1192" i="1"/>
  <c r="AV1192" i="1"/>
  <c r="AW1192" i="1"/>
  <c r="AV1843" i="1"/>
  <c r="AW1843" i="1"/>
  <c r="AU1843" i="1"/>
  <c r="AU3102" i="1"/>
  <c r="AV3102" i="1"/>
  <c r="AW3102" i="1"/>
  <c r="AV3848" i="1"/>
  <c r="AW3848" i="1"/>
  <c r="AU3848" i="1"/>
  <c r="AU1797" i="1"/>
  <c r="AV1797" i="1"/>
  <c r="AW1797" i="1"/>
  <c r="AV3180" i="1"/>
  <c r="AU3180" i="1"/>
  <c r="AW3180" i="1"/>
  <c r="AU2972" i="1"/>
  <c r="AV2972" i="1"/>
  <c r="AW2972" i="1"/>
  <c r="AW2389" i="1"/>
  <c r="AV2389" i="1"/>
  <c r="AU2389" i="1"/>
  <c r="AV3026" i="1"/>
  <c r="AW3026" i="1"/>
  <c r="AU3026" i="1"/>
  <c r="AU3983" i="1"/>
  <c r="AV3983" i="1"/>
  <c r="AW3983" i="1"/>
  <c r="AU1941" i="1"/>
  <c r="AW1941" i="1"/>
  <c r="AV1941" i="1"/>
  <c r="AW3855" i="1"/>
  <c r="AV3855" i="1"/>
  <c r="AU3855" i="1"/>
  <c r="AV3790" i="1"/>
  <c r="AU3790" i="1"/>
  <c r="AW3790" i="1"/>
  <c r="AU3827" i="1"/>
  <c r="AW3827" i="1"/>
  <c r="AV3827" i="1"/>
  <c r="AW2437" i="1"/>
  <c r="AV2437" i="1"/>
  <c r="AU2437" i="1"/>
  <c r="AU3239" i="1"/>
  <c r="AV3239" i="1"/>
  <c r="AW3239" i="1"/>
  <c r="AV1926" i="1"/>
  <c r="AU1926" i="1"/>
  <c r="AW1926" i="1"/>
  <c r="AV1606" i="1"/>
  <c r="AW1606" i="1"/>
  <c r="AU1606" i="1"/>
  <c r="AW1208" i="1"/>
  <c r="AU1208" i="1"/>
  <c r="AV1208" i="1"/>
  <c r="AU3178" i="1"/>
  <c r="AW3178" i="1"/>
  <c r="AV3178" i="1"/>
  <c r="AW1166" i="1"/>
  <c r="AV1166" i="1"/>
  <c r="AU1166" i="1"/>
  <c r="AU2683" i="1"/>
  <c r="AV2683" i="1"/>
  <c r="AW2683" i="1"/>
  <c r="AW3030" i="1"/>
  <c r="AV3030" i="1"/>
  <c r="AU3030" i="1"/>
  <c r="C585" i="1"/>
  <c r="AU3720" i="1"/>
  <c r="AW3720" i="1"/>
  <c r="AV3720" i="1"/>
  <c r="AW1366" i="1"/>
  <c r="AV1366" i="1"/>
  <c r="AU1366" i="1"/>
  <c r="AV3870" i="1"/>
  <c r="AW3870" i="1"/>
  <c r="AU3870" i="1"/>
  <c r="AV3457" i="1"/>
  <c r="AU3457" i="1"/>
  <c r="AW3457" i="1"/>
  <c r="AV2387" i="1"/>
  <c r="AW2387" i="1"/>
  <c r="AU2387" i="1"/>
  <c r="AW2103" i="1"/>
  <c r="AU2103" i="1"/>
  <c r="AV2103" i="1"/>
  <c r="AU2955" i="1"/>
  <c r="AW2955" i="1"/>
  <c r="AV2955" i="1"/>
  <c r="AU2080" i="1"/>
  <c r="AW2080" i="1"/>
  <c r="AV2080" i="1"/>
  <c r="AW2494" i="1"/>
  <c r="AV2494" i="1"/>
  <c r="AU2494" i="1"/>
  <c r="AW2808" i="1"/>
  <c r="AV2808" i="1"/>
  <c r="AU2808" i="1"/>
  <c r="AV1990" i="1"/>
  <c r="AU1990" i="1"/>
  <c r="AW1990" i="1"/>
  <c r="AW2059" i="1"/>
  <c r="AV2059" i="1"/>
  <c r="AU2059" i="1"/>
  <c r="AU2678" i="1"/>
  <c r="AV2678" i="1"/>
  <c r="AW2678" i="1"/>
  <c r="AW1633" i="1"/>
  <c r="AU1633" i="1"/>
  <c r="AV1633" i="1"/>
  <c r="AW1409" i="1"/>
  <c r="AV1409" i="1"/>
  <c r="AU1409" i="1"/>
  <c r="AV1469" i="1"/>
  <c r="AW1469" i="1"/>
  <c r="AU1469" i="1"/>
  <c r="AU1061" i="1"/>
  <c r="AV1061" i="1"/>
  <c r="AW1061" i="1"/>
  <c r="AW1296" i="1"/>
  <c r="AV1296" i="1"/>
  <c r="AU1296" i="1"/>
  <c r="AW2649" i="1"/>
  <c r="AU2649" i="1"/>
  <c r="AV2649" i="1"/>
  <c r="AU3165" i="1"/>
  <c r="AV3165" i="1"/>
  <c r="AW3165" i="1"/>
  <c r="AV2850" i="1"/>
  <c r="AW2850" i="1"/>
  <c r="AU2850" i="1"/>
  <c r="AV2991" i="1"/>
  <c r="AU2991" i="1"/>
  <c r="AW2991" i="1"/>
  <c r="AU3715" i="1"/>
  <c r="AV3715" i="1"/>
  <c r="AW3715" i="1"/>
  <c r="AU2450" i="1"/>
  <c r="AV2450" i="1"/>
  <c r="AW2450" i="1"/>
  <c r="AU1768" i="1"/>
  <c r="AV1768" i="1"/>
  <c r="AW1768" i="1"/>
  <c r="AU1919" i="1"/>
  <c r="AV1919" i="1"/>
  <c r="AW1919" i="1"/>
  <c r="AW3954" i="1"/>
  <c r="AV3954" i="1"/>
  <c r="AU3954" i="1"/>
  <c r="AU3433" i="1"/>
  <c r="AW3433" i="1"/>
  <c r="AV3433" i="1"/>
  <c r="AV2795" i="1"/>
  <c r="AU2795" i="1"/>
  <c r="AW2795" i="1"/>
  <c r="AW2673" i="1"/>
  <c r="AU2673" i="1"/>
  <c r="AV2673" i="1"/>
  <c r="AU1865" i="1"/>
  <c r="AW1865" i="1"/>
  <c r="AV1865" i="1"/>
  <c r="AU1146" i="1"/>
  <c r="AV1146" i="1"/>
  <c r="AW1146" i="1"/>
  <c r="AW3485" i="1"/>
  <c r="AU3485" i="1"/>
  <c r="AV3485" i="1"/>
  <c r="AW2664" i="1"/>
  <c r="AV2664" i="1"/>
  <c r="AU2664" i="1"/>
  <c r="AU1188" i="1"/>
  <c r="AV1188" i="1"/>
  <c r="AW1188" i="1"/>
  <c r="AU2475" i="1"/>
  <c r="AW2475" i="1"/>
  <c r="AV2475" i="1"/>
  <c r="AU1571" i="1"/>
  <c r="AV1571" i="1"/>
  <c r="AW1571" i="1"/>
  <c r="AV1441" i="1"/>
  <c r="AW1441" i="1"/>
  <c r="AU1441" i="1"/>
  <c r="AU2078" i="1"/>
  <c r="AV2078" i="1"/>
  <c r="AW2078" i="1"/>
  <c r="AV2468" i="1"/>
  <c r="AU2468" i="1"/>
  <c r="AW2468" i="1"/>
  <c r="AU2126" i="1"/>
  <c r="AW2126" i="1"/>
  <c r="AV2126" i="1"/>
  <c r="AW1081" i="1"/>
  <c r="AV1081" i="1"/>
  <c r="AU1081" i="1"/>
  <c r="AV2473" i="1"/>
  <c r="AW2473" i="1"/>
  <c r="AU2473" i="1"/>
  <c r="AU2235" i="1"/>
  <c r="AV2235" i="1"/>
  <c r="AW2235" i="1"/>
  <c r="AU1770" i="1"/>
  <c r="AW1770" i="1"/>
  <c r="AV1770" i="1"/>
  <c r="AV3487" i="1"/>
  <c r="AU3487" i="1"/>
  <c r="AW3487" i="1"/>
  <c r="AU2270" i="1"/>
  <c r="AV2270" i="1"/>
  <c r="AW2270" i="1"/>
  <c r="AV1207" i="1"/>
  <c r="AW1207" i="1"/>
  <c r="AU1207" i="1"/>
  <c r="AU3323" i="1"/>
  <c r="AV3323" i="1"/>
  <c r="AW3323" i="1"/>
  <c r="AW2987" i="1"/>
  <c r="AU2987" i="1"/>
  <c r="AV2987" i="1"/>
  <c r="AU2368" i="1"/>
  <c r="AV2368" i="1"/>
  <c r="AW2368" i="1"/>
  <c r="AV1217" i="1"/>
  <c r="AW1217" i="1"/>
  <c r="AU1217" i="1"/>
  <c r="AU1711" i="1"/>
  <c r="AW1711" i="1"/>
  <c r="AV1711" i="1"/>
  <c r="AV2546" i="1"/>
  <c r="AW2546" i="1"/>
  <c r="AU2546" i="1"/>
  <c r="AU3689" i="1"/>
  <c r="AW3689" i="1"/>
  <c r="AV3689" i="1"/>
  <c r="AW2938" i="1"/>
  <c r="AV2938" i="1"/>
  <c r="AU2938" i="1"/>
  <c r="AV3598" i="1"/>
  <c r="AU3598" i="1"/>
  <c r="AW3598" i="1"/>
  <c r="AU3264" i="1"/>
  <c r="AW3264" i="1"/>
  <c r="AV3264" i="1"/>
  <c r="AW1116" i="1"/>
  <c r="AU1116" i="1"/>
  <c r="AV1116" i="1"/>
  <c r="AW1551" i="1"/>
  <c r="AV1551" i="1"/>
  <c r="AU1551" i="1"/>
  <c r="AU1097" i="1"/>
  <c r="AV1097" i="1"/>
  <c r="AW1097" i="1"/>
  <c r="AU1365" i="1"/>
  <c r="AW1365" i="1"/>
  <c r="AV1365" i="1"/>
  <c r="AV2294" i="1"/>
  <c r="AW2294" i="1"/>
  <c r="AU2294" i="1"/>
  <c r="AW1610" i="1"/>
  <c r="AV1610" i="1"/>
  <c r="AU1610" i="1"/>
  <c r="AW2363" i="1"/>
  <c r="AV2363" i="1"/>
  <c r="AU2363" i="1"/>
  <c r="AV1727" i="1"/>
  <c r="AW1727" i="1"/>
  <c r="AU1727" i="1"/>
  <c r="AU3533" i="1"/>
  <c r="AV3533" i="1"/>
  <c r="AW3533" i="1"/>
  <c r="AV3575" i="1"/>
  <c r="AW3575" i="1"/>
  <c r="AU3575" i="1"/>
  <c r="AW3742" i="1"/>
  <c r="AV3742" i="1"/>
  <c r="AU3742" i="1"/>
  <c r="AV2727" i="1"/>
  <c r="AW2727" i="1"/>
  <c r="AU2727" i="1"/>
  <c r="AV3281" i="1"/>
  <c r="AU3281" i="1"/>
  <c r="AW3281" i="1"/>
  <c r="AV1509" i="1"/>
  <c r="AU1509" i="1"/>
  <c r="AW1509" i="1"/>
  <c r="AW1022" i="1"/>
  <c r="AU1022" i="1"/>
  <c r="AV1022" i="1"/>
  <c r="AW1008" i="1"/>
  <c r="AV1008" i="1"/>
  <c r="AU1008" i="1"/>
  <c r="AU1334" i="1"/>
  <c r="AW1334" i="1"/>
  <c r="AV1334" i="1"/>
  <c r="AV2166" i="1"/>
  <c r="AW2166" i="1"/>
  <c r="AU2166" i="1"/>
  <c r="AV1988" i="1"/>
  <c r="AU1988" i="1"/>
  <c r="AW1988" i="1"/>
  <c r="AW3889" i="1"/>
  <c r="AU3889" i="1"/>
  <c r="AV3889" i="1"/>
  <c r="AU2266" i="1"/>
  <c r="AW2266" i="1"/>
  <c r="AV2266" i="1"/>
  <c r="AV1616" i="1"/>
  <c r="AU1616" i="1"/>
  <c r="AW1616" i="1"/>
  <c r="AU3494" i="1"/>
  <c r="AW3494" i="1"/>
  <c r="AV3494" i="1"/>
  <c r="AU2667" i="1"/>
  <c r="AW2667" i="1"/>
  <c r="AV2667" i="1"/>
  <c r="AV3424" i="1"/>
  <c r="AW3424" i="1"/>
  <c r="AU3424" i="1"/>
  <c r="AV2868" i="1"/>
  <c r="AU2868" i="1"/>
  <c r="AW2868" i="1"/>
  <c r="AV3409" i="1"/>
  <c r="AU3409" i="1"/>
  <c r="AW3409" i="1"/>
  <c r="AW3861" i="1"/>
  <c r="AU3861" i="1"/>
  <c r="AV3861" i="1"/>
  <c r="AV1745" i="1"/>
  <c r="AU1745" i="1"/>
  <c r="AW1745" i="1"/>
  <c r="AW2094" i="1"/>
  <c r="AV2094" i="1"/>
  <c r="AU2094" i="1"/>
  <c r="AW1829" i="1"/>
  <c r="AU1829" i="1"/>
  <c r="AV1829" i="1"/>
  <c r="AV2523" i="1"/>
  <c r="AW2523" i="1"/>
  <c r="AU2523" i="1"/>
  <c r="AU3429" i="1"/>
  <c r="AV3429" i="1"/>
  <c r="AW3429" i="1"/>
  <c r="AV1506" i="1"/>
  <c r="AW1506" i="1"/>
  <c r="AU1506" i="1"/>
  <c r="AW2555" i="1"/>
  <c r="AU2555" i="1"/>
  <c r="AV2555" i="1"/>
  <c r="AW3800" i="1"/>
  <c r="AV3800" i="1"/>
  <c r="AU3800" i="1"/>
  <c r="AV1412" i="1"/>
  <c r="AW1412" i="1"/>
  <c r="AU1412" i="1"/>
  <c r="AW1778" i="1"/>
  <c r="AU1778" i="1"/>
  <c r="AV1778" i="1"/>
  <c r="AV2806" i="1"/>
  <c r="AU2806" i="1"/>
  <c r="AW2806" i="1"/>
  <c r="AU2014" i="1"/>
  <c r="AW2014" i="1"/>
  <c r="AV2014" i="1"/>
  <c r="AW3840" i="1"/>
  <c r="AU3840" i="1"/>
  <c r="AV3840" i="1"/>
  <c r="AV2594" i="1"/>
  <c r="AU2594" i="1"/>
  <c r="AW2594" i="1"/>
  <c r="AU1665" i="1"/>
  <c r="AW1665" i="1"/>
  <c r="AV1665" i="1"/>
  <c r="AV3198" i="1"/>
  <c r="AU3198" i="1"/>
  <c r="AW3198" i="1"/>
  <c r="AU3016" i="1"/>
  <c r="AW3016" i="1"/>
  <c r="AV3016" i="1"/>
  <c r="AW1549" i="1"/>
  <c r="AU1549" i="1"/>
  <c r="AV1549" i="1"/>
  <c r="AV2381" i="1"/>
  <c r="AW2381" i="1"/>
  <c r="AU2381" i="1"/>
  <c r="AW3674" i="1"/>
  <c r="AU3674" i="1"/>
  <c r="AV3674" i="1"/>
  <c r="AV2589" i="1"/>
  <c r="AU2589" i="1"/>
  <c r="AW2589" i="1"/>
  <c r="AV3111" i="1"/>
  <c r="AW3111" i="1"/>
  <c r="AU3111" i="1"/>
  <c r="AV3136" i="1"/>
  <c r="AW3136" i="1"/>
  <c r="AU3136" i="1"/>
  <c r="AW2518" i="1"/>
  <c r="AV2518" i="1"/>
  <c r="AU2518" i="1"/>
  <c r="AW2517" i="1"/>
  <c r="AV2517" i="1"/>
  <c r="AU2517" i="1"/>
  <c r="AU3616" i="1"/>
  <c r="AV3616" i="1"/>
  <c r="AW3616" i="1"/>
  <c r="AW1341" i="1"/>
  <c r="AU1341" i="1"/>
  <c r="AV1341" i="1"/>
  <c r="AW1113" i="1"/>
  <c r="AV1113" i="1"/>
  <c r="AU1113" i="1"/>
  <c r="AW1287" i="1"/>
  <c r="AV1287" i="1"/>
  <c r="AU1287" i="1"/>
  <c r="AU2800" i="1"/>
  <c r="AV2800" i="1"/>
  <c r="AW2800" i="1"/>
  <c r="AW3199" i="1"/>
  <c r="AU3199" i="1"/>
  <c r="AV3199" i="1"/>
  <c r="AU1389" i="1"/>
  <c r="AV1389" i="1"/>
  <c r="AW1389" i="1"/>
  <c r="AV1637" i="1"/>
  <c r="AU1637" i="1"/>
  <c r="AW1637" i="1"/>
  <c r="AW1422" i="1"/>
  <c r="AV1422" i="1"/>
  <c r="AU1422" i="1"/>
  <c r="AU1824" i="1"/>
  <c r="AW1824" i="1"/>
  <c r="AV1824" i="1"/>
  <c r="AU3638" i="1"/>
  <c r="AV3638" i="1"/>
  <c r="AW3638" i="1"/>
  <c r="AU1858" i="1"/>
  <c r="AW1858" i="1"/>
  <c r="AV1858" i="1"/>
  <c r="AU3681" i="1"/>
  <c r="AW3681" i="1"/>
  <c r="AV3681" i="1"/>
  <c r="AV3417" i="1"/>
  <c r="AW3417" i="1"/>
  <c r="AU3417" i="1"/>
  <c r="AU3395" i="1"/>
  <c r="AW3395" i="1"/>
  <c r="AV3395" i="1"/>
  <c r="AW1309" i="1"/>
  <c r="AU1309" i="1"/>
  <c r="AV1309" i="1"/>
  <c r="AW1161" i="1"/>
  <c r="AV1161" i="1"/>
  <c r="AU1161" i="1"/>
  <c r="AU3713" i="1"/>
  <c r="AW3713" i="1"/>
  <c r="AV3713" i="1"/>
  <c r="AW3338" i="1"/>
  <c r="AV3338" i="1"/>
  <c r="AU3338" i="1"/>
  <c r="AW2415" i="1"/>
  <c r="AV2415" i="1"/>
  <c r="AU2415" i="1"/>
  <c r="AV1820" i="1"/>
  <c r="AW1820" i="1"/>
  <c r="AU1820" i="1"/>
  <c r="AU1653" i="1"/>
  <c r="AV1653" i="1"/>
  <c r="AW1653" i="1"/>
  <c r="AW2851" i="1"/>
  <c r="AU2851" i="1"/>
  <c r="AV2851" i="1"/>
  <c r="AW1790" i="1"/>
  <c r="AV1790" i="1"/>
  <c r="AU1790" i="1"/>
  <c r="AV1547" i="1"/>
  <c r="AU1547" i="1"/>
  <c r="AW1547" i="1"/>
  <c r="AW3897" i="1"/>
  <c r="AV3897" i="1"/>
  <c r="AU3897" i="1"/>
  <c r="AV2188" i="1"/>
  <c r="AW2188" i="1"/>
  <c r="AU2188" i="1"/>
  <c r="AU1946" i="1"/>
  <c r="AV1946" i="1"/>
  <c r="AW1946" i="1"/>
  <c r="AU3066" i="1"/>
  <c r="AW3066" i="1"/>
  <c r="AV3066" i="1"/>
  <c r="AW2768" i="1"/>
  <c r="AU2768" i="1"/>
  <c r="AV2768" i="1"/>
  <c r="AV2301" i="1"/>
  <c r="AW2301" i="1"/>
  <c r="AU2301" i="1"/>
  <c r="AU1436" i="1"/>
  <c r="AW1436" i="1"/>
  <c r="AV1436" i="1"/>
  <c r="AW3036" i="1"/>
  <c r="AV3036" i="1"/>
  <c r="AU3036" i="1"/>
  <c r="AW1220" i="1"/>
  <c r="AU1220" i="1"/>
  <c r="AV1220" i="1"/>
  <c r="AW3396" i="1"/>
  <c r="AU3396" i="1"/>
  <c r="AV3396" i="1"/>
  <c r="AU2284" i="1"/>
  <c r="AW2284" i="1"/>
  <c r="AV2284" i="1"/>
  <c r="AV2651" i="1"/>
  <c r="AW2651" i="1"/>
  <c r="AU2651" i="1"/>
  <c r="AW1669" i="1"/>
  <c r="AV1669" i="1"/>
  <c r="AU1669" i="1"/>
  <c r="AU1006" i="1"/>
  <c r="AW1006" i="1"/>
  <c r="AV1006" i="1"/>
  <c r="AU3711" i="1"/>
  <c r="AW3711" i="1"/>
  <c r="AV3711" i="1"/>
  <c r="AW3562" i="1"/>
  <c r="AV3562" i="1"/>
  <c r="AU3562" i="1"/>
  <c r="AW2495" i="1"/>
  <c r="AV2495" i="1"/>
  <c r="AU2495" i="1"/>
  <c r="AV3372" i="1"/>
  <c r="AU3372" i="1"/>
  <c r="AW3372" i="1"/>
  <c r="AW2145" i="1"/>
  <c r="AU2145" i="1"/>
  <c r="AV2145" i="1"/>
  <c r="AW2573" i="1"/>
  <c r="AV2573" i="1"/>
  <c r="AU2573" i="1"/>
  <c r="AW3527" i="1"/>
  <c r="AV3527" i="1"/>
  <c r="AU3527" i="1"/>
  <c r="AU2958" i="1"/>
  <c r="AW2958" i="1"/>
  <c r="AV2958" i="1"/>
  <c r="AW1454" i="1"/>
  <c r="AV1454" i="1"/>
  <c r="AU1454" i="1"/>
  <c r="AW1119" i="1"/>
  <c r="AU1119" i="1"/>
  <c r="AV1119" i="1"/>
  <c r="AU3151" i="1"/>
  <c r="AV3151" i="1"/>
  <c r="AW3151" i="1"/>
  <c r="AW1680" i="1"/>
  <c r="AV1680" i="1"/>
  <c r="AU1680" i="1"/>
  <c r="AU2994" i="1"/>
  <c r="AW2994" i="1"/>
  <c r="AV2994" i="1"/>
  <c r="AV3418" i="1"/>
  <c r="AU3418" i="1"/>
  <c r="AW3418" i="1"/>
  <c r="AV2562" i="1"/>
  <c r="AW2562" i="1"/>
  <c r="AU2562" i="1"/>
  <c r="AW2582" i="1"/>
  <c r="AV2582" i="1"/>
  <c r="AU2582" i="1"/>
  <c r="AV3671" i="1"/>
  <c r="AW3671" i="1"/>
  <c r="AU3671" i="1"/>
  <c r="AW2559" i="1"/>
  <c r="AU2559" i="1"/>
  <c r="AV2559" i="1"/>
  <c r="AU2605" i="1"/>
  <c r="AV2605" i="1"/>
  <c r="AW2605" i="1"/>
  <c r="AU3874" i="1"/>
  <c r="AW3874" i="1"/>
  <c r="AV3874" i="1"/>
  <c r="AV3513" i="1"/>
  <c r="AW3513" i="1"/>
  <c r="AU3513" i="1"/>
  <c r="AU2438" i="1"/>
  <c r="AV2438" i="1"/>
  <c r="AW2438" i="1"/>
  <c r="AV3132" i="1"/>
  <c r="AU3132" i="1"/>
  <c r="AW3132" i="1"/>
  <c r="AV3802" i="1"/>
  <c r="AU3802" i="1"/>
  <c r="AW3802" i="1"/>
  <c r="AU2269" i="1"/>
  <c r="AV2269" i="1"/>
  <c r="AW2269" i="1"/>
  <c r="AV3864" i="1"/>
  <c r="AW3864" i="1"/>
  <c r="AU3864" i="1"/>
  <c r="AV3227" i="1"/>
  <c r="AW3227" i="1"/>
  <c r="AU3227" i="1"/>
  <c r="AV1111" i="1"/>
  <c r="AW1111" i="1"/>
  <c r="AU1111" i="1"/>
  <c r="AU2578" i="1"/>
  <c r="AW2578" i="1"/>
  <c r="AV2578" i="1"/>
  <c r="AU2325" i="1"/>
  <c r="AV2325" i="1"/>
  <c r="AW2325" i="1"/>
  <c r="AV1909" i="1"/>
  <c r="AU1909" i="1"/>
  <c r="AW1909" i="1"/>
  <c r="AV3069" i="1"/>
  <c r="AU3069" i="1"/>
  <c r="AW3069" i="1"/>
  <c r="AW2243" i="1"/>
  <c r="AV2243" i="1"/>
  <c r="AU2243" i="1"/>
  <c r="AV2401" i="1"/>
  <c r="AU2401" i="1"/>
  <c r="AW2401" i="1"/>
  <c r="AU2223" i="1"/>
  <c r="AV2223" i="1"/>
  <c r="AW2223" i="1"/>
  <c r="AU3887" i="1"/>
  <c r="AW3887" i="1"/>
  <c r="AV3887" i="1"/>
  <c r="AV3846" i="1"/>
  <c r="AW3846" i="1"/>
  <c r="AU3846" i="1"/>
  <c r="AW3293" i="1"/>
  <c r="AU3293" i="1"/>
  <c r="AV3293" i="1"/>
  <c r="AV2741" i="1"/>
  <c r="AU2741" i="1"/>
  <c r="AW2741" i="1"/>
  <c r="AU1749" i="1"/>
  <c r="AV1749" i="1"/>
  <c r="AW1749" i="1"/>
  <c r="AW3297" i="1"/>
  <c r="AV3297" i="1"/>
  <c r="AU3297" i="1"/>
  <c r="AW2574" i="1"/>
  <c r="AV2574" i="1"/>
  <c r="AU2574" i="1"/>
  <c r="AU3967" i="1"/>
  <c r="AW3967" i="1"/>
  <c r="AV3967" i="1"/>
  <c r="AV3865" i="1"/>
  <c r="AW3865" i="1"/>
  <c r="AU3865" i="1"/>
  <c r="AU1155" i="1"/>
  <c r="AV1155" i="1"/>
  <c r="AW1155" i="1"/>
  <c r="AW2647" i="1"/>
  <c r="AU2647" i="1"/>
  <c r="AV2647" i="1"/>
  <c r="AW2341" i="1"/>
  <c r="AV2341" i="1"/>
  <c r="AU2341" i="1"/>
  <c r="AV2913" i="1"/>
  <c r="AU2913" i="1"/>
  <c r="AW2913" i="1"/>
  <c r="AW3320" i="1"/>
  <c r="AU3320" i="1"/>
  <c r="AV3320" i="1"/>
  <c r="AW1274" i="1"/>
  <c r="AV1274" i="1"/>
  <c r="AU1274" i="1"/>
  <c r="AU3053" i="1"/>
  <c r="AW3053" i="1"/>
  <c r="AV3053" i="1"/>
  <c r="AW1971" i="1"/>
  <c r="AU1971" i="1"/>
  <c r="AV1971" i="1"/>
  <c r="AV1349" i="1"/>
  <c r="AU1349" i="1"/>
  <c r="AW1349" i="1"/>
  <c r="AV1063" i="1"/>
  <c r="AW1063" i="1"/>
  <c r="AU1063" i="1"/>
  <c r="AU1355" i="1"/>
  <c r="AW1355" i="1"/>
  <c r="AV1355" i="1"/>
  <c r="AU3695" i="1"/>
  <c r="AV3695" i="1"/>
  <c r="AW3695" i="1"/>
  <c r="AU1154" i="1"/>
  <c r="AV1154" i="1"/>
  <c r="AW1154" i="1"/>
  <c r="AV2072" i="1"/>
  <c r="AU2072" i="1"/>
  <c r="AW2072" i="1"/>
  <c r="AW3090" i="1"/>
  <c r="AU3090" i="1"/>
  <c r="AV3090" i="1"/>
  <c r="AV3439" i="1"/>
  <c r="AU3439" i="1"/>
  <c r="AW3439" i="1"/>
  <c r="AW3095" i="1"/>
  <c r="AV3095" i="1"/>
  <c r="AU3095" i="1"/>
  <c r="AV1133" i="1"/>
  <c r="AW1133" i="1"/>
  <c r="AU1133" i="1"/>
  <c r="AW2728" i="1"/>
  <c r="AU2728" i="1"/>
  <c r="AV2728" i="1"/>
  <c r="AV1495" i="1"/>
  <c r="AW1495" i="1"/>
  <c r="AU1495" i="1"/>
  <c r="AU3723" i="1"/>
  <c r="AW3723" i="1"/>
  <c r="AV3723" i="1"/>
  <c r="AV1676" i="1"/>
  <c r="AU1676" i="1"/>
  <c r="AW1676" i="1"/>
  <c r="AV3447" i="1"/>
  <c r="AW3447" i="1"/>
  <c r="AU3447" i="1"/>
  <c r="AV1740" i="1"/>
  <c r="AW1740" i="1"/>
  <c r="AU1740" i="1"/>
  <c r="AV1801" i="1"/>
  <c r="AW1801" i="1"/>
  <c r="AU1801" i="1"/>
  <c r="AV1699" i="1"/>
  <c r="AW1699" i="1"/>
  <c r="AU1699" i="1"/>
  <c r="AV2105" i="1"/>
  <c r="AW2105" i="1"/>
  <c r="AU2105" i="1"/>
  <c r="AW3378" i="1"/>
  <c r="AV3378" i="1"/>
  <c r="AU3378" i="1"/>
  <c r="AW3491" i="1"/>
  <c r="AU3491" i="1"/>
  <c r="AV3491" i="1"/>
  <c r="AV2249" i="1"/>
  <c r="AW2249" i="1"/>
  <c r="AU2249" i="1"/>
  <c r="AV2602" i="1"/>
  <c r="AW2602" i="1"/>
  <c r="AU2602" i="1"/>
  <c r="AW1859" i="1"/>
  <c r="AV1859" i="1"/>
  <c r="AU1859" i="1"/>
  <c r="AW3147" i="1"/>
  <c r="AV3147" i="1"/>
  <c r="AU3147" i="1"/>
  <c r="AU1165" i="1"/>
  <c r="AW1165" i="1"/>
  <c r="AV1165" i="1"/>
  <c r="AU2129" i="1"/>
  <c r="AW2129" i="1"/>
  <c r="AV2129" i="1"/>
  <c r="AW2119" i="1"/>
  <c r="AU2119" i="1"/>
  <c r="AV2119" i="1"/>
  <c r="AV1524" i="1"/>
  <c r="AU1524" i="1"/>
  <c r="AW1524" i="1"/>
  <c r="AU1838" i="1"/>
  <c r="AW1838" i="1"/>
  <c r="AV1838" i="1"/>
  <c r="AU1747" i="1"/>
  <c r="AV1747" i="1"/>
  <c r="AW1747" i="1"/>
  <c r="AU2561" i="1"/>
  <c r="AW2561" i="1"/>
  <c r="AV2561" i="1"/>
  <c r="AV2730" i="1"/>
  <c r="AU2730" i="1"/>
  <c r="AW2730" i="1"/>
  <c r="AV3769" i="1"/>
  <c r="AU3769" i="1"/>
  <c r="AW3769" i="1"/>
  <c r="AU1762" i="1"/>
  <c r="AV1762" i="1"/>
  <c r="AW1762" i="1"/>
  <c r="AV3569" i="1"/>
  <c r="AW3569" i="1"/>
  <c r="AU3569" i="1"/>
  <c r="AW2194" i="1"/>
  <c r="AV2194" i="1"/>
  <c r="AU2194" i="1"/>
  <c r="AU2470" i="1"/>
  <c r="AW2470" i="1"/>
  <c r="AV2470" i="1"/>
  <c r="AW3270" i="1"/>
  <c r="AU3270" i="1"/>
  <c r="AV3270" i="1"/>
  <c r="AU3801" i="1"/>
  <c r="AV3801" i="1"/>
  <c r="AW3801" i="1"/>
  <c r="AW2999" i="1"/>
  <c r="AU2999" i="1"/>
  <c r="AV2999" i="1"/>
  <c r="AW3734" i="1"/>
  <c r="AU3734" i="1"/>
  <c r="AV3734" i="1"/>
  <c r="AU2786" i="1"/>
  <c r="AV2786" i="1"/>
  <c r="AW2786" i="1"/>
  <c r="AW3406" i="1"/>
  <c r="AU3406" i="1"/>
  <c r="AV3406" i="1"/>
  <c r="AW3812" i="1"/>
  <c r="AV3812" i="1"/>
  <c r="AU3812" i="1"/>
  <c r="AV1284" i="1"/>
  <c r="AU1284" i="1"/>
  <c r="AW1284" i="1"/>
  <c r="AW2598" i="1"/>
  <c r="AV2598" i="1"/>
  <c r="AU2598" i="1"/>
  <c r="AW3629" i="1"/>
  <c r="AV3629" i="1"/>
  <c r="AU3629" i="1"/>
  <c r="AW2590" i="1"/>
  <c r="AU2590" i="1"/>
  <c r="AV2590" i="1"/>
  <c r="AW1795" i="1"/>
  <c r="AV1795" i="1"/>
  <c r="AU1795" i="1"/>
  <c r="AV2896" i="1"/>
  <c r="AW2896" i="1"/>
  <c r="AU2896" i="1"/>
  <c r="AU2435" i="1"/>
  <c r="AV2435" i="1"/>
  <c r="AW2435" i="1"/>
  <c r="AV1703" i="1"/>
  <c r="AW1703" i="1"/>
  <c r="AU1703" i="1"/>
  <c r="AU1819" i="1"/>
  <c r="AW1819" i="1"/>
  <c r="AV1819" i="1"/>
  <c r="AV1904" i="1"/>
  <c r="AU1904" i="1"/>
  <c r="AW1904" i="1"/>
  <c r="AW1772" i="1"/>
  <c r="AU1772" i="1"/>
  <c r="AV1772" i="1"/>
  <c r="AW3064" i="1"/>
  <c r="AU3064" i="1"/>
  <c r="AV3064" i="1"/>
  <c r="AU2957" i="1"/>
  <c r="AW2957" i="1"/>
  <c r="AV2957" i="1"/>
  <c r="AV1720" i="1"/>
  <c r="AW1720" i="1"/>
  <c r="AU1720" i="1"/>
  <c r="AU2193" i="1"/>
  <c r="AW2193" i="1"/>
  <c r="AV2193" i="1"/>
  <c r="AV2419" i="1"/>
  <c r="AW2419" i="1"/>
  <c r="AU2419" i="1"/>
  <c r="AV3081" i="1"/>
  <c r="AW3081" i="1"/>
  <c r="AU3081" i="1"/>
  <c r="AV3676" i="1"/>
  <c r="AU3676" i="1"/>
  <c r="AW3676" i="1"/>
  <c r="AW1602" i="1"/>
  <c r="AU1602" i="1"/>
  <c r="AV1602" i="1"/>
  <c r="AU1415" i="1"/>
  <c r="AW1415" i="1"/>
  <c r="AV1415" i="1"/>
  <c r="AW2164" i="1"/>
  <c r="AV2164" i="1"/>
  <c r="AU2164" i="1"/>
  <c r="AU1980" i="1"/>
  <c r="AV1980" i="1"/>
  <c r="AW1980" i="1"/>
  <c r="AV3645" i="1"/>
  <c r="AW3645" i="1"/>
  <c r="AU3645" i="1"/>
  <c r="AU2936" i="1"/>
  <c r="AV2936" i="1"/>
  <c r="AW2936" i="1"/>
  <c r="AV1376" i="1"/>
  <c r="AW1376" i="1"/>
  <c r="AU1376" i="1"/>
  <c r="AV2772" i="1"/>
  <c r="AW2772" i="1"/>
  <c r="AU2772" i="1"/>
  <c r="AU2385" i="1"/>
  <c r="AW2385" i="1"/>
  <c r="AV2385" i="1"/>
  <c r="AU3194" i="1"/>
  <c r="AV3194" i="1"/>
  <c r="AW3194" i="1"/>
  <c r="AU3448" i="1"/>
  <c r="AW3448" i="1"/>
  <c r="AV3448" i="1"/>
  <c r="AW3570" i="1"/>
  <c r="AU3570" i="1"/>
  <c r="AV3570" i="1"/>
  <c r="AW1273" i="1"/>
  <c r="AU1273" i="1"/>
  <c r="AV1273" i="1"/>
  <c r="AU1266" i="1"/>
  <c r="AV1266" i="1"/>
  <c r="AW1266" i="1"/>
  <c r="AV1688" i="1"/>
  <c r="AW1688" i="1"/>
  <c r="AU1688" i="1"/>
  <c r="AU2979" i="1"/>
  <c r="AW2979" i="1"/>
  <c r="AV2979" i="1"/>
  <c r="AW3400" i="1"/>
  <c r="AU3400" i="1"/>
  <c r="AV3400" i="1"/>
  <c r="AW1474" i="1"/>
  <c r="AU1474" i="1"/>
  <c r="AV1474" i="1"/>
  <c r="AW2390" i="1"/>
  <c r="AV2390" i="1"/>
  <c r="AU2390" i="1"/>
  <c r="AV2764" i="1"/>
  <c r="AW2764" i="1"/>
  <c r="AU2764" i="1"/>
  <c r="AW1191" i="1"/>
  <c r="AV1191" i="1"/>
  <c r="AU1191" i="1"/>
  <c r="AW1765" i="1"/>
  <c r="AU1765" i="1"/>
  <c r="AV1765" i="1"/>
  <c r="AV3193" i="1"/>
  <c r="AW3193" i="1"/>
  <c r="AU3193" i="1"/>
  <c r="AU1005" i="1"/>
  <c r="AV1005" i="1"/>
  <c r="AW1005" i="1"/>
  <c r="AW2324" i="1"/>
  <c r="AV2324" i="1"/>
  <c r="AU2324" i="1"/>
  <c r="AW2221" i="1"/>
  <c r="AU2221" i="1"/>
  <c r="AV2221" i="1"/>
  <c r="AU2545" i="1"/>
  <c r="AW2545" i="1"/>
  <c r="AV2545" i="1"/>
  <c r="AW1186" i="1"/>
  <c r="AV1186" i="1"/>
  <c r="AU1186" i="1"/>
  <c r="AU1961" i="1"/>
  <c r="AV1961" i="1"/>
  <c r="AW1961" i="1"/>
  <c r="AW3139" i="1"/>
  <c r="AV3139" i="1"/>
  <c r="AU3139" i="1"/>
  <c r="AV2639" i="1"/>
  <c r="AW2639" i="1"/>
  <c r="AU2639" i="1"/>
  <c r="AV2395" i="1"/>
  <c r="AW2395" i="1"/>
  <c r="AU2395" i="1"/>
  <c r="AU3665" i="1"/>
  <c r="AW3665" i="1"/>
  <c r="AV3665" i="1"/>
  <c r="AV1753" i="1"/>
  <c r="AU1753" i="1"/>
  <c r="AW1753" i="1"/>
  <c r="AW1541" i="1"/>
  <c r="AV1541" i="1"/>
  <c r="AU1541" i="1"/>
  <c r="AW1282" i="1"/>
  <c r="AV1282" i="1"/>
  <c r="AU1282" i="1"/>
  <c r="AU1260" i="1"/>
  <c r="AW1260" i="1"/>
  <c r="AV1260" i="1"/>
  <c r="AU2403" i="1"/>
  <c r="AV2403" i="1"/>
  <c r="AW2403" i="1"/>
  <c r="AU3115" i="1"/>
  <c r="AW3115" i="1"/>
  <c r="AV3115" i="1"/>
  <c r="AU3542" i="1"/>
  <c r="AW3542" i="1"/>
  <c r="AV3542" i="1"/>
  <c r="AU2976" i="1"/>
  <c r="AV2976" i="1"/>
  <c r="AW2976" i="1"/>
  <c r="AW1338" i="1"/>
  <c r="AU1338" i="1"/>
  <c r="AV1338" i="1"/>
  <c r="AU3661" i="1"/>
  <c r="AV3661" i="1"/>
  <c r="AW3661" i="1"/>
  <c r="AU2682" i="1"/>
  <c r="AW2682" i="1"/>
  <c r="AV2682" i="1"/>
  <c r="AV3244" i="1"/>
  <c r="AW3244" i="1"/>
  <c r="AU3244" i="1"/>
  <c r="AW3842" i="1"/>
  <c r="AV3842" i="1"/>
  <c r="AU3842" i="1"/>
  <c r="AV2138" i="1"/>
  <c r="AW2138" i="1"/>
  <c r="AU2138" i="1"/>
  <c r="AW1032" i="1"/>
  <c r="AV1032" i="1"/>
  <c r="AU1032" i="1"/>
  <c r="AV1735" i="1"/>
  <c r="AU1735" i="1"/>
  <c r="AW1735" i="1"/>
  <c r="AU3803" i="1"/>
  <c r="AV3803" i="1"/>
  <c r="AW3803" i="1"/>
  <c r="AV3217" i="1"/>
  <c r="AU3217" i="1"/>
  <c r="AW3217" i="1"/>
  <c r="AV3659" i="1"/>
  <c r="AU3659" i="1"/>
  <c r="AW3659" i="1"/>
  <c r="AV1464" i="1"/>
  <c r="AW1464" i="1"/>
  <c r="AU1464" i="1"/>
  <c r="AW2569" i="1"/>
  <c r="AU2569" i="1"/>
  <c r="AV2569" i="1"/>
  <c r="AV1907" i="1"/>
  <c r="AW1907" i="1"/>
  <c r="AU1907" i="1"/>
  <c r="AU1187" i="1"/>
  <c r="AW1187" i="1"/>
  <c r="AV1187" i="1"/>
  <c r="AV2842" i="1"/>
  <c r="AW2842" i="1"/>
  <c r="AU2842" i="1"/>
  <c r="AV1175" i="1"/>
  <c r="AU1175" i="1"/>
  <c r="AW1175" i="1"/>
  <c r="AW1796" i="1"/>
  <c r="AV1796" i="1"/>
  <c r="AU1796" i="1"/>
  <c r="AV2591" i="1"/>
  <c r="AU2591" i="1"/>
  <c r="AW2591" i="1"/>
  <c r="AW1863" i="1"/>
  <c r="AV1863" i="1"/>
  <c r="AU1863" i="1"/>
  <c r="AV3177" i="1"/>
  <c r="AW3177" i="1"/>
  <c r="AU3177" i="1"/>
  <c r="AW3353" i="1"/>
  <c r="AU3353" i="1"/>
  <c r="AV3353" i="1"/>
  <c r="AU3004" i="1"/>
  <c r="AW3004" i="1"/>
  <c r="AV3004" i="1"/>
  <c r="AW3257" i="1"/>
  <c r="AU3257" i="1"/>
  <c r="AV3257" i="1"/>
  <c r="AU3588" i="1"/>
  <c r="AW3588" i="1"/>
  <c r="AV3588" i="1"/>
  <c r="AV2903" i="1"/>
  <c r="AU2903" i="1"/>
  <c r="AW2903" i="1"/>
  <c r="AW3267" i="1"/>
  <c r="AU3267" i="1"/>
  <c r="AV3267" i="1"/>
  <c r="AV2503" i="1"/>
  <c r="AW2503" i="1"/>
  <c r="AU2503" i="1"/>
  <c r="AV2833" i="1"/>
  <c r="AW2833" i="1"/>
  <c r="AU2833" i="1"/>
  <c r="AW3710" i="1"/>
  <c r="AV3710" i="1"/>
  <c r="AU3710" i="1"/>
  <c r="AW2272" i="1"/>
  <c r="AU2272" i="1"/>
  <c r="AV2272" i="1"/>
  <c r="AU2089" i="1"/>
  <c r="AW2089" i="1"/>
  <c r="AV2089" i="1"/>
  <c r="AW2656" i="1"/>
  <c r="AU2656" i="1"/>
  <c r="AV2656" i="1"/>
  <c r="AV1786" i="1"/>
  <c r="AU1786" i="1"/>
  <c r="AW1786" i="1"/>
  <c r="AU2866" i="1"/>
  <c r="AV2866" i="1"/>
  <c r="AW2866" i="1"/>
  <c r="AW1070" i="1"/>
  <c r="AV1070" i="1"/>
  <c r="AU1070" i="1"/>
  <c r="AU1326" i="1"/>
  <c r="AV1326" i="1"/>
  <c r="AW1326" i="1"/>
  <c r="AV1574" i="1"/>
  <c r="AW1574" i="1"/>
  <c r="AU1574" i="1"/>
  <c r="AU2762" i="1"/>
  <c r="AW2762" i="1"/>
  <c r="AV2762" i="1"/>
  <c r="AW1683" i="1"/>
  <c r="AU1683" i="1"/>
  <c r="AV1683" i="1"/>
  <c r="AW3945" i="1"/>
  <c r="AV3945" i="1"/>
  <c r="AU3945" i="1"/>
  <c r="AV1594" i="1"/>
  <c r="AW1594" i="1"/>
  <c r="AU1594" i="1"/>
  <c r="AU2267" i="1"/>
  <c r="AV2267" i="1"/>
  <c r="AW2267" i="1"/>
  <c r="AU1647" i="1"/>
  <c r="AW1647" i="1"/>
  <c r="AV1647" i="1"/>
  <c r="AU1205" i="1"/>
  <c r="AW1205" i="1"/>
  <c r="AV1205" i="1"/>
  <c r="AV3960" i="1"/>
  <c r="AW3960" i="1"/>
  <c r="AU3960" i="1"/>
  <c r="AV3755" i="1"/>
  <c r="AW3755" i="1"/>
  <c r="AU3755" i="1"/>
  <c r="AV2278" i="1"/>
  <c r="AU2278" i="1"/>
  <c r="AW2278" i="1"/>
  <c r="AV2563" i="1"/>
  <c r="AU2563" i="1"/>
  <c r="AW2563" i="1"/>
  <c r="AU3935" i="1"/>
  <c r="AV3935" i="1"/>
  <c r="AW3935" i="1"/>
  <c r="AW1478" i="1"/>
  <c r="AU1478" i="1"/>
  <c r="AV1478" i="1"/>
  <c r="AV3088" i="1"/>
  <c r="AW3088" i="1"/>
  <c r="AU3088" i="1"/>
  <c r="AU2180" i="1"/>
  <c r="AV2180" i="1"/>
  <c r="AW2180" i="1"/>
  <c r="AU1761" i="1"/>
  <c r="AW1761" i="1"/>
  <c r="AV1761" i="1"/>
  <c r="AV3242" i="1"/>
  <c r="AW3242" i="1"/>
  <c r="AU3242" i="1"/>
  <c r="AU1514" i="1"/>
  <c r="AW1514" i="1"/>
  <c r="AV1514" i="1"/>
  <c r="AU3961" i="1"/>
  <c r="AW3961" i="1"/>
  <c r="AV3961" i="1"/>
  <c r="AW1182" i="1"/>
  <c r="AU1182" i="1"/>
  <c r="AV1182" i="1"/>
  <c r="AU3226" i="1"/>
  <c r="AV3226" i="1"/>
  <c r="AW3226" i="1"/>
  <c r="AV3292" i="1"/>
  <c r="AW3292" i="1"/>
  <c r="AU3292" i="1"/>
  <c r="AU2990" i="1"/>
  <c r="AW2990" i="1"/>
  <c r="AV2990" i="1"/>
  <c r="AV2821" i="1"/>
  <c r="AW2821" i="1"/>
  <c r="AU2821" i="1"/>
  <c r="AV2021" i="1"/>
  <c r="AU2021" i="1"/>
  <c r="AW2021" i="1"/>
  <c r="AV3929" i="1"/>
  <c r="AU3929" i="1"/>
  <c r="AW3929" i="1"/>
  <c r="AU2121" i="1"/>
  <c r="AV2121" i="1"/>
  <c r="AW2121" i="1"/>
  <c r="AU3876" i="1"/>
  <c r="AW3876" i="1"/>
  <c r="AV3876" i="1"/>
  <c r="AW3900" i="1"/>
  <c r="AU3900" i="1"/>
  <c r="AV3900" i="1"/>
  <c r="AV1504" i="1"/>
  <c r="AU1504" i="1"/>
  <c r="AW1504" i="1"/>
  <c r="AU3486" i="1"/>
  <c r="AW3486" i="1"/>
  <c r="AV3486" i="1"/>
  <c r="AV2361" i="1"/>
  <c r="AU2361" i="1"/>
  <c r="AW2361" i="1"/>
  <c r="AW1045" i="1"/>
  <c r="AU1045" i="1"/>
  <c r="AV1045" i="1"/>
  <c r="AW3611" i="1"/>
  <c r="AV3611" i="1"/>
  <c r="AU3611" i="1"/>
  <c r="AV2981" i="1"/>
  <c r="AU2981" i="1"/>
  <c r="AW2981" i="1"/>
  <c r="AV2782" i="1"/>
  <c r="AW2782" i="1"/>
  <c r="AU2782" i="1"/>
  <c r="AW2088" i="1"/>
  <c r="AV2088" i="1"/>
  <c r="AU2088" i="1"/>
  <c r="AU2691" i="1"/>
  <c r="AV2691" i="1"/>
  <c r="AW2691" i="1"/>
  <c r="AV3926" i="1"/>
  <c r="AW3926" i="1"/>
  <c r="AU3926" i="1"/>
  <c r="AU1169" i="1"/>
  <c r="AV1169" i="1"/>
  <c r="AW1169" i="1"/>
  <c r="AU1034" i="1"/>
  <c r="AV1034" i="1"/>
  <c r="AW1034" i="1"/>
  <c r="AV1318" i="1"/>
  <c r="AW1318" i="1"/>
  <c r="AU1318" i="1"/>
  <c r="AU1953" i="1"/>
  <c r="AW1953" i="1"/>
  <c r="AV1953" i="1"/>
  <c r="AU2012" i="1"/>
  <c r="AV2012" i="1"/>
  <c r="AW2012" i="1"/>
  <c r="AW2973" i="1"/>
  <c r="AU2973" i="1"/>
  <c r="AV2973" i="1"/>
  <c r="AV2711" i="1"/>
  <c r="AW2711" i="1"/>
  <c r="AU2711" i="1"/>
  <c r="AW3670" i="1"/>
  <c r="AU3670" i="1"/>
  <c r="AV3670" i="1"/>
  <c r="AV3335" i="1"/>
  <c r="AU3335" i="1"/>
  <c r="AW3335" i="1"/>
  <c r="AU3817" i="1"/>
  <c r="AV3817" i="1"/>
  <c r="AW3817" i="1"/>
  <c r="AW1124" i="1"/>
  <c r="AV1124" i="1"/>
  <c r="AU1124" i="1"/>
  <c r="AW2671" i="1"/>
  <c r="AU2671" i="1"/>
  <c r="AV2671" i="1"/>
  <c r="AV2729" i="1"/>
  <c r="AW2729" i="1"/>
  <c r="AU2729" i="1"/>
  <c r="AU2597" i="1"/>
  <c r="AV2597" i="1"/>
  <c r="AW2597" i="1"/>
  <c r="AW3773" i="1"/>
  <c r="AU3773" i="1"/>
  <c r="AV3773" i="1"/>
  <c r="AV3464" i="1"/>
  <c r="AU3464" i="1"/>
  <c r="AW3464" i="1"/>
  <c r="AU3880" i="1"/>
  <c r="AW3880" i="1"/>
  <c r="AV3880" i="1"/>
  <c r="AW1565" i="1"/>
  <c r="AV1565" i="1"/>
  <c r="AU1565" i="1"/>
  <c r="AW2168" i="1"/>
  <c r="AU2168" i="1"/>
  <c r="AV2168" i="1"/>
  <c r="B585" i="1"/>
  <c r="AU1039" i="1"/>
  <c r="AW1039" i="1"/>
  <c r="AV1039" i="1"/>
  <c r="AU2731" i="1"/>
  <c r="AW2731" i="1"/>
  <c r="AV2731" i="1"/>
  <c r="AW1777" i="1"/>
  <c r="AV1777" i="1"/>
  <c r="AU1777" i="1"/>
  <c r="AU3706" i="1"/>
  <c r="AV3706" i="1"/>
  <c r="AW3706" i="1"/>
  <c r="AU2687" i="1"/>
  <c r="AW2687" i="1"/>
  <c r="AV2687" i="1"/>
  <c r="AU1701" i="1"/>
  <c r="AV1701" i="1"/>
  <c r="AW1701" i="1"/>
  <c r="AW2832" i="1"/>
  <c r="AV2832" i="1"/>
  <c r="AU2832" i="1"/>
  <c r="AV2900" i="1"/>
  <c r="AU2900" i="1"/>
  <c r="AW2900" i="1"/>
  <c r="AW2124" i="1"/>
  <c r="AV2124" i="1"/>
  <c r="AU2124" i="1"/>
  <c r="AU2420" i="1"/>
  <c r="AV2420" i="1"/>
  <c r="AW2420" i="1"/>
  <c r="AW3446" i="1"/>
  <c r="AU3446" i="1"/>
  <c r="AV3446" i="1"/>
  <c r="AV2242" i="1"/>
  <c r="AW2242" i="1"/>
  <c r="AU2242" i="1"/>
  <c r="AV2069" i="1"/>
  <c r="AW2069" i="1"/>
  <c r="AU2069" i="1"/>
  <c r="AV1421" i="1"/>
  <c r="AW1421" i="1"/>
  <c r="AU1421" i="1"/>
  <c r="AW3856" i="1"/>
  <c r="AV3856" i="1"/>
  <c r="AU3856" i="1"/>
  <c r="AV2056" i="1"/>
  <c r="AU2056" i="1"/>
  <c r="AW2056" i="1"/>
  <c r="AV2986" i="1"/>
  <c r="AU2986" i="1"/>
  <c r="AW2986" i="1"/>
  <c r="AV2108" i="1"/>
  <c r="AW2108" i="1"/>
  <c r="AU2108" i="1"/>
  <c r="AV2407" i="1"/>
  <c r="AU2407" i="1"/>
  <c r="AW2407" i="1"/>
  <c r="AW1336" i="1"/>
  <c r="AV1336" i="1"/>
  <c r="AU1336" i="1"/>
  <c r="AW3219" i="1"/>
  <c r="AV3219" i="1"/>
  <c r="AU3219" i="1"/>
  <c r="AV1123" i="1"/>
  <c r="AW1123" i="1"/>
  <c r="AU1123" i="1"/>
  <c r="AW2440" i="1"/>
  <c r="AU2440" i="1"/>
  <c r="AV2440" i="1"/>
  <c r="AU3804" i="1"/>
  <c r="AV3804" i="1"/>
  <c r="AW3804" i="1"/>
  <c r="AV1834" i="1"/>
  <c r="AW1834" i="1"/>
  <c r="AU1834" i="1"/>
  <c r="AW2712" i="1"/>
  <c r="AV2712" i="1"/>
  <c r="AU2712" i="1"/>
  <c r="AV3498" i="1"/>
  <c r="AW3498" i="1"/>
  <c r="AU3498" i="1"/>
  <c r="AU1381" i="1"/>
  <c r="AW1381" i="1"/>
  <c r="AV1381" i="1"/>
  <c r="AU3317" i="1"/>
  <c r="AV3317" i="1"/>
  <c r="AW3317" i="1"/>
  <c r="AU2831" i="1"/>
  <c r="AW2831" i="1"/>
  <c r="AV2831" i="1"/>
  <c r="AV3146" i="1"/>
  <c r="AU3146" i="1"/>
  <c r="AW3146" i="1"/>
  <c r="AU2189" i="1"/>
  <c r="AV2189" i="1"/>
  <c r="AW2189" i="1"/>
  <c r="AW3060" i="1"/>
  <c r="AU3060" i="1"/>
  <c r="AV3060" i="1"/>
  <c r="AU3515" i="1"/>
  <c r="AW3515" i="1"/>
  <c r="AV3515" i="1"/>
  <c r="AV2379" i="1"/>
  <c r="AW2379" i="1"/>
  <c r="AU2379" i="1"/>
  <c r="AU3235" i="1"/>
  <c r="AW3235" i="1"/>
  <c r="AV3235" i="1"/>
  <c r="AU1117" i="1"/>
  <c r="AW1117" i="1"/>
  <c r="AV1117" i="1"/>
  <c r="AU1224" i="1"/>
  <c r="AW1224" i="1"/>
  <c r="AV1224" i="1"/>
  <c r="AV2258" i="1"/>
  <c r="AU2258" i="1"/>
  <c r="AW2258" i="1"/>
  <c r="AW2645" i="1"/>
  <c r="AU2645" i="1"/>
  <c r="AV2645" i="1"/>
  <c r="AW2526" i="1"/>
  <c r="AU2526" i="1"/>
  <c r="AV2526" i="1"/>
  <c r="AU2549" i="1"/>
  <c r="AV2549" i="1"/>
  <c r="AW2549" i="1"/>
  <c r="AW1283" i="1"/>
  <c r="AV1283" i="1"/>
  <c r="AU1283" i="1"/>
  <c r="AV1131" i="1"/>
  <c r="AW1131" i="1"/>
  <c r="AU1131" i="1"/>
  <c r="AV3125" i="1"/>
  <c r="AU3125" i="1"/>
  <c r="AW3125" i="1"/>
  <c r="AW1162" i="1"/>
  <c r="AU1162" i="1"/>
  <c r="AV1162" i="1"/>
  <c r="AU1934" i="1"/>
  <c r="AW1934" i="1"/>
  <c r="AV1934" i="1"/>
  <c r="AU3237" i="1"/>
  <c r="AV3237" i="1"/>
  <c r="AW3237" i="1"/>
  <c r="AU3592" i="1"/>
  <c r="AW3592" i="1"/>
  <c r="AV3592" i="1"/>
  <c r="AW3445" i="1"/>
  <c r="AV3445" i="1"/>
  <c r="AU3445" i="1"/>
  <c r="AV2007" i="1"/>
  <c r="AU2007" i="1"/>
  <c r="AW2007" i="1"/>
  <c r="AU1077" i="1"/>
  <c r="AW1077" i="1"/>
  <c r="AV1077" i="1"/>
  <c r="AW2077" i="1"/>
  <c r="AU2077" i="1"/>
  <c r="AV2077" i="1"/>
  <c r="AV3169" i="1"/>
  <c r="AU3169" i="1"/>
  <c r="AW3169" i="1"/>
  <c r="AW3384" i="1"/>
  <c r="AU3384" i="1"/>
  <c r="AV3384" i="1"/>
  <c r="AU1025" i="1"/>
  <c r="AW1025" i="1"/>
  <c r="AV1025" i="1"/>
  <c r="AW1458" i="1"/>
  <c r="AU1458" i="1"/>
  <c r="AV1458" i="1"/>
  <c r="AU3814" i="1"/>
  <c r="AV3814" i="1"/>
  <c r="AW3814" i="1"/>
  <c r="AU1480" i="1"/>
  <c r="AV1480" i="1"/>
  <c r="AW1480" i="1"/>
  <c r="AV1496" i="1"/>
  <c r="AU1496" i="1"/>
  <c r="AW1496" i="1"/>
  <c r="AW3691" i="1"/>
  <c r="AV3691" i="1"/>
  <c r="AU3691" i="1"/>
  <c r="AW3672" i="1"/>
  <c r="AU3672" i="1"/>
  <c r="AV3672" i="1"/>
  <c r="AU1723" i="1"/>
  <c r="AW1723" i="1"/>
  <c r="AV1723" i="1"/>
  <c r="AV1052" i="1"/>
  <c r="AU1052" i="1"/>
  <c r="AW1052" i="1"/>
  <c r="AV1164" i="1"/>
  <c r="AU1164" i="1"/>
  <c r="AW1164" i="1"/>
  <c r="AV1437" i="1"/>
  <c r="AW1437" i="1"/>
  <c r="AU1437" i="1"/>
  <c r="AW1737" i="1"/>
  <c r="AU1737" i="1"/>
  <c r="AV1737" i="1"/>
  <c r="AV3046" i="1"/>
  <c r="AW3046" i="1"/>
  <c r="AU3046" i="1"/>
  <c r="AU1262" i="1"/>
  <c r="AW1262" i="1"/>
  <c r="AV1262" i="1"/>
  <c r="AV3858" i="1"/>
  <c r="AU3858" i="1"/>
  <c r="AW3858" i="1"/>
  <c r="AU2374" i="1"/>
  <c r="AW2374" i="1"/>
  <c r="AV2374" i="1"/>
  <c r="AU3898" i="1"/>
  <c r="AV3898" i="1"/>
  <c r="AW3898" i="1"/>
  <c r="AU3779" i="1"/>
  <c r="AW3779" i="1"/>
  <c r="AV3779" i="1"/>
  <c r="AW2028" i="1"/>
  <c r="AU2028" i="1"/>
  <c r="AV2028" i="1"/>
  <c r="AU3007" i="1"/>
  <c r="AW3007" i="1"/>
  <c r="AV3007" i="1"/>
  <c r="AU3573" i="1"/>
  <c r="AV3573" i="1"/>
  <c r="AW3573" i="1"/>
  <c r="AW3021" i="1"/>
  <c r="AV3021" i="1"/>
  <c r="AU3021" i="1"/>
  <c r="AV3466" i="1"/>
  <c r="AU3466" i="1"/>
  <c r="AW3466" i="1"/>
  <c r="AW3149" i="1"/>
  <c r="AV3149" i="1"/>
  <c r="AU3149" i="1"/>
  <c r="AU3587" i="1"/>
  <c r="AV3587" i="1"/>
  <c r="AW3587" i="1"/>
  <c r="AW2637" i="1"/>
  <c r="AV2637" i="1"/>
  <c r="AU2637" i="1"/>
  <c r="AV3934" i="1"/>
  <c r="AW3934" i="1"/>
  <c r="AU3934" i="1"/>
  <c r="AV1757" i="1"/>
  <c r="AW1757" i="1"/>
  <c r="AU1757" i="1"/>
  <c r="AU2251" i="1"/>
  <c r="AV2251" i="1"/>
  <c r="AW2251" i="1"/>
  <c r="AW2745" i="1"/>
  <c r="AU2745" i="1"/>
  <c r="AV2745" i="1"/>
  <c r="AW1536" i="1"/>
  <c r="AU1536" i="1"/>
  <c r="AV1536" i="1"/>
  <c r="AV2282" i="1"/>
  <c r="AU2282" i="1"/>
  <c r="AW2282" i="1"/>
  <c r="AV1479" i="1"/>
  <c r="AU1479" i="1"/>
  <c r="AW1479" i="1"/>
  <c r="AV2625" i="1"/>
  <c r="AU2625" i="1"/>
  <c r="AW2625" i="1"/>
  <c r="AV2402" i="1"/>
  <c r="AW2402" i="1"/>
  <c r="AU2402" i="1"/>
  <c r="AW3126" i="1"/>
  <c r="AU3126" i="1"/>
  <c r="AV3126" i="1"/>
  <c r="AU2756" i="1"/>
  <c r="AW2756" i="1"/>
  <c r="AV2756" i="1"/>
  <c r="AV2337" i="1"/>
  <c r="AW2337" i="1"/>
  <c r="AU2337" i="1"/>
  <c r="AW3973" i="1"/>
  <c r="AV3973" i="1"/>
  <c r="AU3973" i="1"/>
  <c r="AW3160" i="1"/>
  <c r="AV3160" i="1"/>
  <c r="AU3160" i="1"/>
  <c r="AW3262" i="1"/>
  <c r="AV3262" i="1"/>
  <c r="AU3262" i="1"/>
  <c r="AW1742" i="1"/>
  <c r="AV1742" i="1"/>
  <c r="AU1742" i="1"/>
  <c r="AV1268" i="1"/>
  <c r="AU1268" i="1"/>
  <c r="AW1268" i="1"/>
  <c r="AW1141" i="1"/>
  <c r="AU1141" i="1"/>
  <c r="AV1141" i="1"/>
  <c r="AW2628" i="1"/>
  <c r="AU2628" i="1"/>
  <c r="AV2628" i="1"/>
  <c r="AV3798" i="1"/>
  <c r="AU3798" i="1"/>
  <c r="AW3798" i="1"/>
  <c r="AU3236" i="1"/>
  <c r="AV3236" i="1"/>
  <c r="AW3236" i="1"/>
  <c r="AV1533" i="1"/>
  <c r="AU1533" i="1"/>
  <c r="AW1533" i="1"/>
  <c r="AU3189" i="1"/>
  <c r="AW3189" i="1"/>
  <c r="AV3189" i="1"/>
  <c r="AU1324" i="1"/>
  <c r="AW1324" i="1"/>
  <c r="AV1324" i="1"/>
  <c r="AU3441" i="1"/>
  <c r="AV3441" i="1"/>
  <c r="AW3441" i="1"/>
  <c r="AW1319" i="1"/>
  <c r="AU1319" i="1"/>
  <c r="AV1319" i="1"/>
  <c r="AW3104" i="1"/>
  <c r="AV3104" i="1"/>
  <c r="AU3104" i="1"/>
  <c r="AV1294" i="1"/>
  <c r="AU1294" i="1"/>
  <c r="AW1294" i="1"/>
  <c r="AW2244" i="1"/>
  <c r="AU2244" i="1"/>
  <c r="AV2244" i="1"/>
  <c r="AV3724" i="1"/>
  <c r="AU3724" i="1"/>
  <c r="AW3724" i="1"/>
  <c r="AU3449" i="1"/>
  <c r="AV3449" i="1"/>
  <c r="AW3449" i="1"/>
  <c r="AV2709" i="1"/>
  <c r="AW2709" i="1"/>
  <c r="AU2709" i="1"/>
  <c r="AW1652" i="1"/>
  <c r="AV1652" i="1"/>
  <c r="AU1652" i="1"/>
  <c r="AW3885" i="1"/>
  <c r="AU3885" i="1"/>
  <c r="AV3885" i="1"/>
  <c r="AU2263" i="1"/>
  <c r="AW2263" i="1"/>
  <c r="AV2263" i="1"/>
  <c r="AW2566" i="1"/>
  <c r="AV2566" i="1"/>
  <c r="AU2566" i="1"/>
  <c r="AU2030" i="1"/>
  <c r="AW2030" i="1"/>
  <c r="AV2030" i="1"/>
  <c r="AV1508" i="1"/>
  <c r="AU1508" i="1"/>
  <c r="AW1508" i="1"/>
  <c r="AU2603" i="1"/>
  <c r="AW2603" i="1"/>
  <c r="AV2603" i="1"/>
  <c r="AU3682" i="1"/>
  <c r="AV3682" i="1"/>
  <c r="AW3682" i="1"/>
  <c r="AV2241" i="1"/>
  <c r="AU2241" i="1"/>
  <c r="AW2241" i="1"/>
  <c r="AW2323" i="1"/>
  <c r="AU2323" i="1"/>
  <c r="AV2323" i="1"/>
  <c r="AW3082" i="1"/>
  <c r="AU3082" i="1"/>
  <c r="AV3082" i="1"/>
  <c r="AV3434" i="1"/>
  <c r="AW3434" i="1"/>
  <c r="AU3434" i="1"/>
  <c r="AU2703" i="1"/>
  <c r="AW2703" i="1"/>
  <c r="AV2703" i="1"/>
  <c r="AW3841" i="1"/>
  <c r="AV3841" i="1"/>
  <c r="AU3841" i="1"/>
  <c r="AW2493" i="1"/>
  <c r="AU2493" i="1"/>
  <c r="AV2493" i="1"/>
  <c r="AU3253" i="1"/>
  <c r="AV3253" i="1"/>
  <c r="AW3253" i="1"/>
  <c r="AV3386" i="1"/>
  <c r="AU3386" i="1"/>
  <c r="AW3386" i="1"/>
  <c r="AV2785" i="1"/>
  <c r="AU2785" i="1"/>
  <c r="AW2785" i="1"/>
  <c r="AU3191" i="1"/>
  <c r="AV3191" i="1"/>
  <c r="AW3191" i="1"/>
  <c r="AU1067" i="1"/>
  <c r="AV1067" i="1"/>
  <c r="AW1067" i="1"/>
  <c r="AW1265" i="1"/>
  <c r="AU1265" i="1"/>
  <c r="AV1265" i="1"/>
  <c r="AW2805" i="1"/>
  <c r="AU2805" i="1"/>
  <c r="AV2805" i="1"/>
  <c r="AW1033" i="1"/>
  <c r="AV1033" i="1"/>
  <c r="AU1033" i="1"/>
  <c r="AV1426" i="1"/>
  <c r="AW1426" i="1"/>
  <c r="AU1426" i="1"/>
  <c r="AW3828" i="1"/>
  <c r="AV3828" i="1"/>
  <c r="AU3828" i="1"/>
  <c r="AU1452" i="1"/>
  <c r="AV1452" i="1"/>
  <c r="AW1452" i="1"/>
  <c r="AW3072" i="1"/>
  <c r="AU3072" i="1"/>
  <c r="AV3072" i="1"/>
  <c r="AW3210" i="1"/>
  <c r="AU3210" i="1"/>
  <c r="AV3210" i="1"/>
  <c r="AV3398" i="1"/>
  <c r="AW3398" i="1"/>
  <c r="AU3398" i="1"/>
  <c r="AU1475" i="1"/>
  <c r="AV1475" i="1"/>
  <c r="AW1475" i="1"/>
  <c r="AW3209" i="1"/>
  <c r="AU3209" i="1"/>
  <c r="AV3209" i="1"/>
  <c r="AU2740" i="1"/>
  <c r="AW2740" i="1"/>
  <c r="AV2740" i="1"/>
  <c r="AV2876" i="1"/>
  <c r="AW2876" i="1"/>
  <c r="AU2876" i="1"/>
  <c r="AU2186" i="1"/>
  <c r="AV2186" i="1"/>
  <c r="AW2186" i="1"/>
  <c r="AU3519" i="1"/>
  <c r="AW3519" i="1"/>
  <c r="AV3519" i="1"/>
  <c r="AC17" i="1" a="1"/>
  <c r="AD17" i="1" a="1"/>
  <c r="AB17" i="1" a="1"/>
  <c r="AW3524" i="1"/>
  <c r="AU3524" i="1"/>
  <c r="AV3524" i="1"/>
  <c r="AW2357" i="1"/>
  <c r="AV2357" i="1"/>
  <c r="AU2357" i="1"/>
  <c r="AU2373" i="1"/>
  <c r="AW2373" i="1"/>
  <c r="AV2373" i="1"/>
  <c r="AV3369" i="1"/>
  <c r="AU3369" i="1"/>
  <c r="AW3369" i="1"/>
  <c r="AV2017" i="1"/>
  <c r="AW2017" i="1"/>
  <c r="AU2017" i="1"/>
  <c r="AV1651" i="1"/>
  <c r="AW1651" i="1"/>
  <c r="AU1651" i="1"/>
  <c r="AV3014" i="1"/>
  <c r="AW3014" i="1"/>
  <c r="AU3014" i="1"/>
  <c r="AV2230" i="1"/>
  <c r="AW2230" i="1"/>
  <c r="AU2230" i="1"/>
  <c r="AW2529" i="1"/>
  <c r="AV2529" i="1"/>
  <c r="AU2529" i="1"/>
  <c r="AV3186" i="1"/>
  <c r="AW3186" i="1"/>
  <c r="AU3186" i="1"/>
  <c r="AW3820" i="1"/>
  <c r="AV3820" i="1"/>
  <c r="AU3820" i="1"/>
  <c r="AW3964" i="1"/>
  <c r="AU3964" i="1"/>
  <c r="AV3964" i="1"/>
  <c r="AW2537" i="1"/>
  <c r="AU2537" i="1"/>
  <c r="AV2537" i="1"/>
  <c r="AV2375" i="1"/>
  <c r="AW2375" i="1"/>
  <c r="AU2375" i="1"/>
  <c r="AV3511" i="1"/>
  <c r="AW3511" i="1"/>
  <c r="AU3511" i="1"/>
  <c r="AU3771" i="1"/>
  <c r="AW3771" i="1"/>
  <c r="AV3771" i="1"/>
  <c r="AU3124" i="1"/>
  <c r="AW3124" i="1"/>
  <c r="AV3124" i="1"/>
  <c r="AU1840" i="1"/>
  <c r="AV1840" i="1"/>
  <c r="AW1840" i="1"/>
  <c r="AU3183" i="1"/>
  <c r="AW3183" i="1"/>
  <c r="AV3183" i="1"/>
  <c r="AV3872" i="1"/>
  <c r="AU3872" i="1"/>
  <c r="AW3872" i="1"/>
  <c r="AU1322" i="1"/>
  <c r="AW1322" i="1"/>
  <c r="AV1322" i="1"/>
  <c r="AW2211" i="1"/>
  <c r="AU2211" i="1"/>
  <c r="AV2211" i="1"/>
  <c r="AU3907" i="1"/>
  <c r="AW3907" i="1"/>
  <c r="AV3907" i="1"/>
  <c r="AW3015" i="1"/>
  <c r="AV3015" i="1"/>
  <c r="AU3015" i="1"/>
  <c r="AU2275" i="1"/>
  <c r="AV2275" i="1"/>
  <c r="AW2275" i="1"/>
  <c r="AW1112" i="1"/>
  <c r="AU1112" i="1"/>
  <c r="AV1112" i="1"/>
  <c r="AV2548" i="1"/>
  <c r="AW2548" i="1"/>
  <c r="AU2548" i="1"/>
  <c r="AW1331" i="1"/>
  <c r="AU1331" i="1"/>
  <c r="AV1331" i="1"/>
  <c r="AW1316" i="1"/>
  <c r="AV1316" i="1"/>
  <c r="AU1316" i="1"/>
  <c r="AW1249" i="1"/>
  <c r="AU1249" i="1"/>
  <c r="AV1249" i="1"/>
  <c r="AV3815" i="1"/>
  <c r="AW3815" i="1"/>
  <c r="AU3815" i="1"/>
  <c r="AU1718" i="1"/>
  <c r="AV1718" i="1"/>
  <c r="AW1718" i="1"/>
  <c r="AU1404" i="1"/>
  <c r="AW1404" i="1"/>
  <c r="AV1404" i="1"/>
  <c r="AU3505" i="1"/>
  <c r="AW3505" i="1"/>
  <c r="AV3505" i="1"/>
  <c r="AU2432" i="1"/>
  <c r="AV2432" i="1"/>
  <c r="AW2432" i="1"/>
  <c r="AU3551" i="1"/>
  <c r="AV3551" i="1"/>
  <c r="AW3551" i="1"/>
  <c r="AU1465" i="1"/>
  <c r="AV1465" i="1"/>
  <c r="AW1465" i="1"/>
  <c r="AV3577" i="1"/>
  <c r="AW3577" i="1"/>
  <c r="AU3577" i="1"/>
  <c r="AW2400" i="1"/>
  <c r="AV2400" i="1"/>
  <c r="AU2400" i="1"/>
  <c r="AV2176" i="1"/>
  <c r="AW2176" i="1"/>
  <c r="AU2176" i="1"/>
  <c r="AV2995" i="1"/>
  <c r="AW2995" i="1"/>
  <c r="AU2995" i="1"/>
  <c r="AW1403" i="1"/>
  <c r="AU1403" i="1"/>
  <c r="AV1403" i="1"/>
  <c r="AV1615" i="1"/>
  <c r="AU1615" i="1"/>
  <c r="AW1615" i="1"/>
  <c r="AU2542" i="1"/>
  <c r="AW2542" i="1"/>
  <c r="AV2542" i="1"/>
  <c r="AW3294" i="1"/>
  <c r="AV3294" i="1"/>
  <c r="AU3294" i="1"/>
  <c r="AW3218" i="1"/>
  <c r="AV3218" i="1"/>
  <c r="AU3218" i="1"/>
  <c r="AV2073" i="1"/>
  <c r="AW2073" i="1"/>
  <c r="AU2073" i="1"/>
  <c r="AV3091" i="1"/>
  <c r="AW3091" i="1"/>
  <c r="AU3091" i="1"/>
  <c r="AU3211" i="1"/>
  <c r="AW3211" i="1"/>
  <c r="AV3211" i="1"/>
  <c r="AW3120" i="1"/>
  <c r="AV3120" i="1"/>
  <c r="AU3120" i="1"/>
  <c r="AV2057" i="1"/>
  <c r="AW2057" i="1"/>
  <c r="AU2057" i="1"/>
  <c r="AV1794" i="1"/>
  <c r="AU1794" i="1"/>
  <c r="AW1794" i="1"/>
  <c r="AU3748" i="1"/>
  <c r="AW3748" i="1"/>
  <c r="AV3748" i="1"/>
  <c r="AW2804" i="1"/>
  <c r="AV2804" i="1"/>
  <c r="AU2804" i="1"/>
  <c r="AW3495" i="1"/>
  <c r="AU3495" i="1"/>
  <c r="AV3495" i="1"/>
  <c r="AU1605" i="1"/>
  <c r="AW1605" i="1"/>
  <c r="AV1605" i="1"/>
  <c r="AV3455" i="1"/>
  <c r="AU3455" i="1"/>
  <c r="AW3455" i="1"/>
  <c r="AW3157" i="1"/>
  <c r="AV3157" i="1"/>
  <c r="AU3157" i="1"/>
  <c r="AV2003" i="1"/>
  <c r="AW2003" i="1"/>
  <c r="AU2003" i="1"/>
  <c r="AW1512" i="1"/>
  <c r="AU1512" i="1"/>
  <c r="AV1512" i="1"/>
  <c r="AV2084" i="1"/>
  <c r="AW2084" i="1"/>
  <c r="AU2084" i="1"/>
  <c r="AV3904" i="1"/>
  <c r="AW3904" i="1"/>
  <c r="AU3904" i="1"/>
  <c r="AU2255" i="1"/>
  <c r="AW2255" i="1"/>
  <c r="AV2255" i="1"/>
  <c r="AU1137" i="1"/>
  <c r="AW1137" i="1"/>
  <c r="AV1137" i="1"/>
  <c r="AU1758" i="1"/>
  <c r="AV1758" i="1"/>
  <c r="AW1758" i="1"/>
  <c r="AW2067" i="1"/>
  <c r="AU2067" i="1"/>
  <c r="AV2067" i="1"/>
  <c r="AW3224" i="1"/>
  <c r="AU3224" i="1"/>
  <c r="AV3224" i="1"/>
  <c r="AV2954" i="1"/>
  <c r="AU2954" i="1"/>
  <c r="AW2954" i="1"/>
  <c r="AV1798" i="1"/>
  <c r="AU1798" i="1"/>
  <c r="AW1798" i="1"/>
  <c r="AV1180" i="1"/>
  <c r="AU1180" i="1"/>
  <c r="AW1180" i="1"/>
  <c r="AW1657" i="1"/>
  <c r="AU1657" i="1"/>
  <c r="AV1657" i="1"/>
  <c r="AW1686" i="1"/>
  <c r="AU1686" i="1"/>
  <c r="AV1686" i="1"/>
  <c r="AU1195" i="1"/>
  <c r="AV1195" i="1"/>
  <c r="AW1195" i="1"/>
  <c r="AU1853" i="1"/>
  <c r="AV1853" i="1"/>
  <c r="AW1853" i="1"/>
  <c r="AU1482" i="1"/>
  <c r="AW1482" i="1"/>
  <c r="AV1482" i="1"/>
  <c r="AV2257" i="1"/>
  <c r="AU2257" i="1"/>
  <c r="AW2257" i="1"/>
  <c r="AU1600" i="1"/>
  <c r="AV1600" i="1"/>
  <c r="AW1600" i="1"/>
  <c r="AV3450" i="1"/>
  <c r="AW3450" i="1"/>
  <c r="AU3450" i="1"/>
  <c r="AW2669" i="1"/>
  <c r="AV2669" i="1"/>
  <c r="AU2669" i="1"/>
  <c r="AV1655" i="1"/>
  <c r="AW1655" i="1"/>
  <c r="AU1655" i="1"/>
  <c r="AV1613" i="1"/>
  <c r="AW1613" i="1"/>
  <c r="AU1613" i="1"/>
  <c r="AV1835" i="1"/>
  <c r="AU1835" i="1"/>
  <c r="AW1835" i="1"/>
  <c r="AU2640" i="1"/>
  <c r="AV2640" i="1"/>
  <c r="AW2640" i="1"/>
  <c r="AV1101" i="1"/>
  <c r="AW1101" i="1"/>
  <c r="AU1101" i="1"/>
  <c r="AU2277" i="1"/>
  <c r="AV2277" i="1"/>
  <c r="AW2277" i="1"/>
  <c r="AU3041" i="1"/>
  <c r="AW3041" i="1"/>
  <c r="AV3041" i="1"/>
  <c r="AW2551" i="1"/>
  <c r="AU2551" i="1"/>
  <c r="AV2551" i="1"/>
  <c r="AU2035" i="1"/>
  <c r="AV2035" i="1"/>
  <c r="AW2035" i="1"/>
  <c r="AV2006" i="1"/>
  <c r="AU2006" i="1"/>
  <c r="AW2006" i="1"/>
  <c r="AV1199" i="1"/>
  <c r="AU1199" i="1"/>
  <c r="AW1199" i="1"/>
  <c r="AV1915" i="1"/>
  <c r="AW1915" i="1"/>
  <c r="AU1915" i="1"/>
  <c r="AV3143" i="1"/>
  <c r="AW3143" i="1"/>
  <c r="AU3143" i="1"/>
  <c r="AV1529" i="1"/>
  <c r="AU1529" i="1"/>
  <c r="AW1529" i="1"/>
  <c r="AV1009" i="1"/>
  <c r="AW1009" i="1"/>
  <c r="AU1009" i="1"/>
  <c r="AU1588" i="1"/>
  <c r="AV1588" i="1"/>
  <c r="AW1588" i="1"/>
  <c r="AV3028" i="1"/>
  <c r="AU3028" i="1"/>
  <c r="AW3028" i="1"/>
  <c r="AU3042" i="1"/>
  <c r="AW3042" i="1"/>
  <c r="AV3042" i="1"/>
  <c r="AW2411" i="1"/>
  <c r="AU2411" i="1"/>
  <c r="AV2411" i="1"/>
  <c r="AW1159" i="1"/>
  <c r="AU1159" i="1"/>
  <c r="AV1159" i="1"/>
  <c r="AU3162" i="1"/>
  <c r="AV3162" i="1"/>
  <c r="AW3162" i="1"/>
  <c r="AW1310" i="1"/>
  <c r="AU1310" i="1"/>
  <c r="AV1310" i="1"/>
  <c r="AU3811" i="1"/>
  <c r="AV3811" i="1"/>
  <c r="AW3811" i="1"/>
  <c r="AU2959" i="1"/>
  <c r="AW2959" i="1"/>
  <c r="AV2959" i="1"/>
  <c r="AW1153" i="1"/>
  <c r="AU1153" i="1"/>
  <c r="AV1153" i="1"/>
  <c r="AU3914" i="1"/>
  <c r="AV3914" i="1"/>
  <c r="AW3914" i="1"/>
  <c r="AW2462" i="1"/>
  <c r="AV2462" i="1"/>
  <c r="AU2462" i="1"/>
  <c r="AV2751" i="1"/>
  <c r="AW2751" i="1"/>
  <c r="AU2751" i="1"/>
  <c r="AV3483" i="1"/>
  <c r="AU3483" i="1"/>
  <c r="AW3483" i="1"/>
  <c r="AV1456" i="1"/>
  <c r="AU1456" i="1"/>
  <c r="AW1456" i="1"/>
  <c r="AW1485" i="1"/>
  <c r="AU1485" i="1"/>
  <c r="AV1485" i="1"/>
  <c r="AW3879" i="1"/>
  <c r="AU3879" i="1"/>
  <c r="AV3879" i="1"/>
  <c r="AV3329" i="1"/>
  <c r="AW3329" i="1"/>
  <c r="AU3329" i="1"/>
  <c r="AU2292" i="1"/>
  <c r="AW2292" i="1"/>
  <c r="AV2292" i="1"/>
  <c r="AW1339" i="1"/>
  <c r="AU1339" i="1"/>
  <c r="AV1339" i="1"/>
  <c r="AV2320" i="1"/>
  <c r="AW2320" i="1"/>
  <c r="AU2320" i="1"/>
  <c r="AU1933" i="1"/>
  <c r="AV1933" i="1"/>
  <c r="AW1933" i="1"/>
  <c r="AW3351" i="1"/>
  <c r="AV3351" i="1"/>
  <c r="AU3351" i="1"/>
  <c r="AU1874" i="1"/>
  <c r="AV1874" i="1"/>
  <c r="AW1874" i="1"/>
  <c r="AW3304" i="1"/>
  <c r="AU3304" i="1"/>
  <c r="AV3304" i="1"/>
  <c r="AW1064" i="1"/>
  <c r="AU1064" i="1"/>
  <c r="AV1064" i="1"/>
  <c r="AV2362" i="1"/>
  <c r="AU2362" i="1"/>
  <c r="AW2362" i="1"/>
  <c r="AW3034" i="1"/>
  <c r="AV3034" i="1"/>
  <c r="AU3034" i="1"/>
  <c r="AW1793" i="1"/>
  <c r="AU1793" i="1"/>
  <c r="AV1793" i="1"/>
  <c r="AW3255" i="1"/>
  <c r="AU3255" i="1"/>
  <c r="AV3255" i="1"/>
  <c r="AV1621" i="1"/>
  <c r="AU1621" i="1"/>
  <c r="AW1621" i="1"/>
  <c r="AV1304" i="1"/>
  <c r="AW1304" i="1"/>
  <c r="AU1304" i="1"/>
  <c r="AU1658" i="1"/>
  <c r="AW1658" i="1"/>
  <c r="AV1658" i="1"/>
  <c r="AU1715" i="1"/>
  <c r="AW1715" i="1"/>
  <c r="AV1715" i="1"/>
  <c r="AV1439" i="1"/>
  <c r="AW1439" i="1"/>
  <c r="AU1439" i="1"/>
  <c r="AW2115" i="1"/>
  <c r="AU2115" i="1"/>
  <c r="AV2115" i="1"/>
  <c r="AV3054" i="1"/>
  <c r="AW3054" i="1"/>
  <c r="AU3054" i="1"/>
  <c r="AW1705" i="1"/>
  <c r="AU1705" i="1"/>
  <c r="AV1705" i="1"/>
  <c r="AV1291" i="1"/>
  <c r="AW1291" i="1"/>
  <c r="AU1291" i="1"/>
  <c r="AV3032" i="1"/>
  <c r="AU3032" i="1"/>
  <c r="AW3032" i="1"/>
  <c r="AW2600" i="1"/>
  <c r="AV2600" i="1"/>
  <c r="AU2600" i="1"/>
  <c r="AW3520" i="1"/>
  <c r="AU3520" i="1"/>
  <c r="AV3520" i="1"/>
  <c r="AW1607" i="1"/>
  <c r="AU1607" i="1"/>
  <c r="AV1607" i="1"/>
  <c r="AV2467" i="1"/>
  <c r="AU2467" i="1"/>
  <c r="AW2467" i="1"/>
  <c r="AV3932" i="1"/>
  <c r="AU3932" i="1"/>
  <c r="AW3932" i="1"/>
  <c r="AU1975" i="1"/>
  <c r="AV1975" i="1"/>
  <c r="AW1975" i="1"/>
  <c r="AU1871" i="1"/>
  <c r="AW1871" i="1"/>
  <c r="AV1871" i="1"/>
  <c r="AV2734" i="1"/>
  <c r="AU2734" i="1"/>
  <c r="AW2734" i="1"/>
  <c r="AU2872" i="1"/>
  <c r="AV2872" i="1"/>
  <c r="AW2872" i="1"/>
  <c r="AW3650" i="1"/>
  <c r="AU3650" i="1"/>
  <c r="AV3650" i="1"/>
  <c r="AV2005" i="1"/>
  <c r="AU2005" i="1"/>
  <c r="AW2005" i="1"/>
  <c r="AW2706" i="1"/>
  <c r="AU2706" i="1"/>
  <c r="AV2706" i="1"/>
  <c r="AU2296" i="1"/>
  <c r="AW2296" i="1"/>
  <c r="AV2296" i="1"/>
  <c r="AV1050" i="1"/>
  <c r="AW1050" i="1"/>
  <c r="AU1050" i="1"/>
  <c r="AV3240" i="1"/>
  <c r="AU3240" i="1"/>
  <c r="AW3240" i="1"/>
  <c r="AV1394" i="1"/>
  <c r="AW1394" i="1"/>
  <c r="AU1394" i="1"/>
  <c r="AU3656" i="1"/>
  <c r="AW3656" i="1"/>
  <c r="AV3656" i="1"/>
  <c r="AU1896" i="1"/>
  <c r="AW1896" i="1"/>
  <c r="AV1896" i="1"/>
  <c r="AW1419" i="1"/>
  <c r="AU1419" i="1"/>
  <c r="AV1419" i="1"/>
  <c r="AW1037" i="1"/>
  <c r="AU1037" i="1"/>
  <c r="AV1037" i="1"/>
  <c r="AW1356" i="1"/>
  <c r="AU1356" i="1"/>
  <c r="AV1356" i="1"/>
  <c r="AV2011" i="1"/>
  <c r="AW2011" i="1"/>
  <c r="AU2011" i="1"/>
  <c r="AW1018" i="1"/>
  <c r="AU1018" i="1"/>
  <c r="AV1018" i="1"/>
  <c r="AV1803" i="1"/>
  <c r="AW1803" i="1"/>
  <c r="AU1803" i="1"/>
  <c r="AV2307" i="1"/>
  <c r="AW2307" i="1"/>
  <c r="AU2307" i="1"/>
  <c r="AW2338" i="1"/>
  <c r="AU2338" i="1"/>
  <c r="AV2338" i="1"/>
  <c r="AV3442" i="1"/>
  <c r="AW3442" i="1"/>
  <c r="AU3442" i="1"/>
  <c r="AW2224" i="1"/>
  <c r="AU2224" i="1"/>
  <c r="AV2224" i="1"/>
  <c r="AV1497" i="1"/>
  <c r="AU1497" i="1"/>
  <c r="AW1497" i="1"/>
  <c r="AU2919" i="1"/>
  <c r="AW2919" i="1"/>
  <c r="AV2919" i="1"/>
  <c r="AV3074" i="1"/>
  <c r="AW3074" i="1"/>
  <c r="AU3074" i="1"/>
  <c r="AW2238" i="1"/>
  <c r="AU2238" i="1"/>
  <c r="AV2238" i="1"/>
  <c r="AU3184" i="1"/>
  <c r="AW3184" i="1"/>
  <c r="AV3184" i="1"/>
  <c r="AV3256" i="1"/>
  <c r="AU3256" i="1"/>
  <c r="AW3256" i="1"/>
  <c r="AU3182" i="1"/>
  <c r="AV3182" i="1"/>
  <c r="AW3182" i="1"/>
  <c r="AU3221" i="1"/>
  <c r="AW3221" i="1"/>
  <c r="AV3221" i="1"/>
  <c r="AW2347" i="1"/>
  <c r="AV2347" i="1"/>
  <c r="AU2347" i="1"/>
  <c r="AW3649" i="1"/>
  <c r="AV3649" i="1"/>
  <c r="AU3649" i="1"/>
  <c r="AW2004" i="1"/>
  <c r="AU2004" i="1"/>
  <c r="AV2004" i="1"/>
  <c r="AU2074" i="1"/>
  <c r="AV2074" i="1"/>
  <c r="AW2074" i="1"/>
  <c r="AV3531" i="1"/>
  <c r="AU3531" i="1"/>
  <c r="AW3531" i="1"/>
  <c r="AU2393" i="1"/>
  <c r="AV2393" i="1"/>
  <c r="AW2393" i="1"/>
  <c r="AU1024" i="1"/>
  <c r="AV1024" i="1"/>
  <c r="AW1024" i="1"/>
  <c r="AU1677" i="1"/>
  <c r="AV1677" i="1"/>
  <c r="AW1677" i="1"/>
  <c r="AU1738" i="1"/>
  <c r="AW1738" i="1"/>
  <c r="AV1738" i="1"/>
  <c r="AV2293" i="1"/>
  <c r="AU2293" i="1"/>
  <c r="AW2293" i="1"/>
  <c r="AW1317" i="1"/>
  <c r="AV1317" i="1"/>
  <c r="AU1317" i="1"/>
  <c r="AV2029" i="1"/>
  <c r="AW2029" i="1"/>
  <c r="AU2029" i="1"/>
  <c r="AU1152" i="1"/>
  <c r="AW1152" i="1"/>
  <c r="AV1152" i="1"/>
  <c r="AV2048" i="1"/>
  <c r="AU2048" i="1"/>
  <c r="AW2048" i="1"/>
  <c r="AW1937" i="1"/>
  <c r="AU1937" i="1"/>
  <c r="AV1937" i="1"/>
  <c r="AU2512" i="1"/>
  <c r="AV2512" i="1"/>
  <c r="AW2512" i="1"/>
  <c r="AU3813" i="1"/>
  <c r="AV3813" i="1"/>
  <c r="AW3813" i="1"/>
  <c r="AU2809" i="1"/>
  <c r="AW2809" i="1"/>
  <c r="AV2809" i="1"/>
  <c r="AU1830" i="1"/>
  <c r="AV1830" i="1"/>
  <c r="AW1830" i="1"/>
  <c r="AW1590" i="1"/>
  <c r="AV1590" i="1"/>
  <c r="AU1590" i="1"/>
  <c r="AV1999" i="1"/>
  <c r="AU1999" i="1"/>
  <c r="AW1999" i="1"/>
  <c r="AU3166" i="1"/>
  <c r="AW3166" i="1"/>
  <c r="AV3166" i="1"/>
  <c r="AV2837" i="1"/>
  <c r="AU2837" i="1"/>
  <c r="AW2837" i="1"/>
  <c r="AV1364" i="1"/>
  <c r="AW1364" i="1"/>
  <c r="AU1364" i="1"/>
  <c r="AU2396" i="1"/>
  <c r="AV2396" i="1"/>
  <c r="AW2396" i="1"/>
  <c r="AU2442" i="1"/>
  <c r="AW2442" i="1"/>
  <c r="AV2442" i="1"/>
  <c r="AB17" i="1" l="1"/>
  <c r="AD17" i="1"/>
  <c r="AC17" i="1"/>
  <c r="AF17" i="1"/>
  <c r="AH17" i="1"/>
  <c r="AG17" i="1"/>
  <c r="F3985" i="1"/>
  <c r="F1001" i="1"/>
  <c r="K1001" i="1"/>
  <c r="K3985" i="1"/>
  <c r="G111" i="1" a="1"/>
  <c r="AC16" i="1" a="1"/>
  <c r="G68" i="1" a="1"/>
  <c r="I37" i="1" a="1"/>
  <c r="I112" i="1" a="1"/>
  <c r="AB16" i="1" a="1"/>
  <c r="D5" i="1" a="1"/>
  <c r="I5" i="1" a="1"/>
  <c r="H34" i="1" a="1"/>
  <c r="G112" i="1" a="1"/>
  <c r="G5" i="1" a="1"/>
  <c r="B5" i="1" a="1"/>
  <c r="I33" i="1" a="1"/>
  <c r="G33" i="1" a="1"/>
  <c r="H68" i="1" a="1"/>
  <c r="G37" i="1" a="1"/>
  <c r="H39" i="1" a="1"/>
  <c r="G31" i="1" a="1"/>
  <c r="G40" i="1" a="1"/>
  <c r="H66" i="1" a="1"/>
  <c r="I41" i="1" a="1"/>
  <c r="H5" i="1" a="1"/>
  <c r="H38" i="1" a="1"/>
  <c r="I31" i="1" a="1"/>
  <c r="G74" i="1" a="1"/>
  <c r="G38" i="1" a="1"/>
  <c r="H35" i="1" a="1"/>
  <c r="G35" i="1" a="1"/>
  <c r="G99" i="1" a="1"/>
  <c r="H3" i="1" a="1"/>
  <c r="G66" i="1" a="1"/>
  <c r="I100" i="1" a="1"/>
  <c r="H65" i="1" a="1"/>
  <c r="G3" i="1" a="1"/>
  <c r="AC15" i="1" a="1"/>
  <c r="G65" i="1" a="1"/>
  <c r="I40" i="1" a="1"/>
  <c r="G69" i="1" a="1"/>
  <c r="H42" i="1" a="1"/>
  <c r="B4" i="1" a="1"/>
  <c r="H67" i="1" a="1"/>
  <c r="G36" i="1" a="1"/>
  <c r="I74" i="1" a="1"/>
  <c r="AV3985" i="1"/>
  <c r="AU3985" i="1"/>
  <c r="AW3985" i="1"/>
  <c r="G32" i="1" a="1"/>
  <c r="I99" i="1" a="1"/>
  <c r="I66" i="1" a="1"/>
  <c r="I32" i="1" a="1"/>
  <c r="G67" i="1" a="1"/>
  <c r="I63" i="1" a="1"/>
  <c r="B3" i="1" a="1"/>
  <c r="G100" i="1" a="1"/>
  <c r="G63" i="1" a="1"/>
  <c r="H99" i="1" a="1"/>
  <c r="AD16" i="1" a="1"/>
  <c r="H100" i="1" a="1"/>
  <c r="H32" i="1" a="1"/>
  <c r="H40" i="1" a="1"/>
  <c r="AV1001" i="1"/>
  <c r="AW1001" i="1"/>
  <c r="AU1001" i="1"/>
  <c r="I3" i="1" a="1"/>
  <c r="I42" i="1" a="1"/>
  <c r="H69" i="1" a="1"/>
  <c r="I68" i="1" a="1"/>
  <c r="I36" i="1" a="1"/>
  <c r="D3" i="1" a="1"/>
  <c r="G41" i="1" a="1"/>
  <c r="H63" i="1" a="1"/>
  <c r="AD15" i="1" a="1"/>
  <c r="I111" i="1" a="1"/>
  <c r="G64" i="1" a="1"/>
  <c r="H111" i="1" a="1"/>
  <c r="I4" i="1" a="1"/>
  <c r="H64" i="1" a="1"/>
  <c r="I69" i="1" a="1"/>
  <c r="H37" i="1" a="1"/>
  <c r="I65" i="1" a="1"/>
  <c r="H4" i="1" a="1"/>
  <c r="I35" i="1" a="1"/>
  <c r="I34" i="1" a="1"/>
  <c r="H36" i="1" a="1"/>
  <c r="G42" i="1" a="1"/>
  <c r="I75" i="1" a="1"/>
  <c r="H75" i="1" a="1"/>
  <c r="I67" i="1" a="1"/>
  <c r="H41" i="1" a="1"/>
  <c r="I39" i="1" a="1"/>
  <c r="G34" i="1" a="1"/>
  <c r="I64" i="1" a="1"/>
  <c r="AB15" i="1" a="1"/>
  <c r="I38" i="1" a="1"/>
  <c r="H33" i="1" a="1"/>
  <c r="G39" i="1" a="1"/>
  <c r="D4" i="1" a="1"/>
  <c r="G4" i="1" a="1"/>
  <c r="H112" i="1" a="1"/>
  <c r="H31" i="1" a="1"/>
  <c r="H75" i="1" l="1"/>
  <c r="I74" i="1"/>
  <c r="G74" i="1"/>
  <c r="G40" i="1"/>
  <c r="I75" i="1"/>
  <c r="H40" i="1"/>
  <c r="D4" i="1"/>
  <c r="G34" i="1"/>
  <c r="G42" i="1"/>
  <c r="H31" i="1"/>
  <c r="H42" i="1"/>
  <c r="G31" i="1"/>
  <c r="H36" i="1"/>
  <c r="G35" i="1"/>
  <c r="I31" i="1"/>
  <c r="H39" i="1"/>
  <c r="I34" i="1"/>
  <c r="G36" i="1"/>
  <c r="G39" i="1"/>
  <c r="I39" i="1"/>
  <c r="I35" i="1"/>
  <c r="H32" i="1"/>
  <c r="H38" i="1"/>
  <c r="G37" i="1"/>
  <c r="H4" i="1"/>
  <c r="H35" i="1"/>
  <c r="G69" i="1"/>
  <c r="H41" i="1"/>
  <c r="I65" i="1"/>
  <c r="H112" i="1"/>
  <c r="H33" i="1"/>
  <c r="H68" i="1"/>
  <c r="H37" i="1"/>
  <c r="H67" i="1"/>
  <c r="H5" i="1"/>
  <c r="I67" i="1"/>
  <c r="I69" i="1"/>
  <c r="G38" i="1"/>
  <c r="I40" i="1"/>
  <c r="G33" i="1"/>
  <c r="H64" i="1"/>
  <c r="H100" i="1"/>
  <c r="I38" i="1"/>
  <c r="I33" i="1"/>
  <c r="I4" i="1"/>
  <c r="G4" i="1"/>
  <c r="I41" i="1"/>
  <c r="B5" i="1"/>
  <c r="H111" i="1"/>
  <c r="B4" i="1"/>
  <c r="G65" i="1"/>
  <c r="G5" i="1"/>
  <c r="G64" i="1"/>
  <c r="AD16" i="1"/>
  <c r="AB15" i="1"/>
  <c r="G112" i="1"/>
  <c r="I111" i="1"/>
  <c r="H99" i="1"/>
  <c r="H101" i="1" s="1"/>
  <c r="H66" i="1"/>
  <c r="H34" i="1"/>
  <c r="AD15" i="1"/>
  <c r="G63" i="1"/>
  <c r="AC15" i="1"/>
  <c r="I5" i="1"/>
  <c r="H63" i="1"/>
  <c r="G100" i="1"/>
  <c r="I64" i="1"/>
  <c r="D5" i="1"/>
  <c r="G41" i="1"/>
  <c r="B3" i="1"/>
  <c r="G3" i="1"/>
  <c r="AB16" i="1"/>
  <c r="D3" i="1"/>
  <c r="I63" i="1"/>
  <c r="H65" i="1"/>
  <c r="I112" i="1"/>
  <c r="I36" i="1"/>
  <c r="G67" i="1"/>
  <c r="J67" i="1" s="1"/>
  <c r="I100" i="1"/>
  <c r="I37" i="1"/>
  <c r="I68" i="1"/>
  <c r="I32" i="1"/>
  <c r="G66" i="1"/>
  <c r="G68" i="1"/>
  <c r="H69" i="1"/>
  <c r="I66" i="1"/>
  <c r="H3" i="1"/>
  <c r="AC16" i="1"/>
  <c r="I42" i="1"/>
  <c r="I99" i="1"/>
  <c r="G99" i="1"/>
  <c r="G111" i="1"/>
  <c r="I3" i="1"/>
  <c r="I6" i="1" s="1"/>
  <c r="G32" i="1"/>
  <c r="J32" i="1" s="1"/>
  <c r="I101" i="1" l="1"/>
  <c r="J100" i="1"/>
  <c r="J38" i="1"/>
  <c r="J41" i="1"/>
  <c r="J64" i="1"/>
  <c r="B6" i="1"/>
  <c r="C6" i="1" s="1"/>
  <c r="J4" i="1"/>
  <c r="I113" i="1"/>
  <c r="G113" i="1"/>
  <c r="J111" i="1"/>
  <c r="J68" i="1"/>
  <c r="J112" i="1"/>
  <c r="J5" i="1"/>
  <c r="J33" i="1"/>
  <c r="J37" i="1"/>
  <c r="J31" i="1"/>
  <c r="G43" i="1"/>
  <c r="J34" i="1"/>
  <c r="J40" i="1"/>
  <c r="J99" i="1"/>
  <c r="G101" i="1"/>
  <c r="H6" i="1"/>
  <c r="J66" i="1"/>
  <c r="G6" i="1"/>
  <c r="J3" i="1"/>
  <c r="J65" i="1"/>
  <c r="J69" i="1"/>
  <c r="J39" i="1"/>
  <c r="I43" i="1"/>
  <c r="I70" i="1"/>
  <c r="J63" i="1"/>
  <c r="G70" i="1"/>
  <c r="J36" i="1"/>
  <c r="J35" i="1"/>
  <c r="H43" i="1"/>
  <c r="H70" i="1"/>
  <c r="H113" i="1"/>
  <c r="J42" i="1"/>
  <c r="J113" i="1" l="1"/>
  <c r="J6" i="1"/>
  <c r="K3" i="1" s="1" a="1"/>
  <c r="J70" i="1"/>
  <c r="M63" i="1" s="1"/>
  <c r="J101" i="1"/>
  <c r="K99" i="1" s="1" a="1"/>
  <c r="K111" i="1" a="1"/>
  <c r="J43" i="1"/>
  <c r="K38" i="1" s="1"/>
  <c r="K66" i="1" l="1"/>
  <c r="M40" i="1"/>
  <c r="L65" i="1"/>
  <c r="K31" i="1"/>
  <c r="K69" i="1"/>
  <c r="M65" i="1"/>
  <c r="M66" i="1"/>
  <c r="L112" i="1"/>
  <c r="M111" i="1"/>
  <c r="K112" i="1"/>
  <c r="L111" i="1"/>
  <c r="M112" i="1"/>
  <c r="K111" i="1"/>
  <c r="M42" i="1"/>
  <c r="L33" i="1"/>
  <c r="L68" i="1"/>
  <c r="K67" i="1"/>
  <c r="K64" i="1"/>
  <c r="M37" i="1"/>
  <c r="K34" i="1"/>
  <c r="L39" i="1"/>
  <c r="K37" i="1"/>
  <c r="L32" i="1"/>
  <c r="K32" i="1"/>
  <c r="M38" i="1"/>
  <c r="M41" i="1"/>
  <c r="L38" i="1"/>
  <c r="L41" i="1"/>
  <c r="K36" i="1"/>
  <c r="K99" i="1"/>
  <c r="M100" i="1"/>
  <c r="K100" i="1"/>
  <c r="M99" i="1"/>
  <c r="L99" i="1"/>
  <c r="L100" i="1"/>
  <c r="M35" i="1"/>
  <c r="K42" i="1"/>
  <c r="K33" i="1"/>
  <c r="K41" i="1"/>
  <c r="L37" i="1"/>
  <c r="K3" i="1"/>
  <c r="M5" i="1"/>
  <c r="K4" i="1"/>
  <c r="L5" i="1"/>
  <c r="L4" i="1"/>
  <c r="L3" i="1"/>
  <c r="K5" i="1"/>
  <c r="M3" i="1"/>
  <c r="M4" i="1"/>
  <c r="K39" i="1"/>
  <c r="M32" i="1"/>
  <c r="L31" i="1"/>
  <c r="K40" i="1"/>
  <c r="M36" i="1"/>
  <c r="K35" i="1"/>
  <c r="L42" i="1"/>
  <c r="L69" i="1"/>
  <c r="L63" i="1"/>
  <c r="K68" i="1"/>
  <c r="L34" i="1"/>
  <c r="M67" i="1"/>
  <c r="M64" i="1"/>
  <c r="M31" i="1"/>
  <c r="L40" i="1"/>
  <c r="L36" i="1"/>
  <c r="L66" i="1"/>
  <c r="K65" i="1"/>
  <c r="L35" i="1"/>
  <c r="M33" i="1"/>
  <c r="M69" i="1"/>
  <c r="K63" i="1"/>
  <c r="M68" i="1"/>
  <c r="M34" i="1"/>
  <c r="M39" i="1"/>
  <c r="L64" i="1"/>
  <c r="L67" i="1"/>
  <c r="N42" i="1" l="1"/>
  <c r="M113" i="1"/>
  <c r="L113" i="1"/>
  <c r="N65" i="1"/>
  <c r="N38" i="1"/>
  <c r="M101" i="1"/>
  <c r="N36" i="1"/>
  <c r="N40" i="1"/>
  <c r="M6" i="1"/>
  <c r="N69" i="1"/>
  <c r="N66" i="1"/>
  <c r="M70" i="1"/>
  <c r="L43" i="1"/>
  <c r="N67" i="1"/>
  <c r="O31" i="1" a="1"/>
  <c r="N63" i="1"/>
  <c r="K70" i="1"/>
  <c r="O63" i="1" a="1"/>
  <c r="M43" i="1"/>
  <c r="N68" i="1"/>
  <c r="N35" i="1"/>
  <c r="N5" i="1"/>
  <c r="N4" i="1"/>
  <c r="N41" i="1"/>
  <c r="K101" i="1"/>
  <c r="N100" i="1"/>
  <c r="N32" i="1"/>
  <c r="N34" i="1"/>
  <c r="N112" i="1"/>
  <c r="N31" i="1"/>
  <c r="L70" i="1"/>
  <c r="N39" i="1"/>
  <c r="L6" i="1"/>
  <c r="K113" i="1"/>
  <c r="N111" i="1"/>
  <c r="O111" i="1" a="1"/>
  <c r="K43" i="1"/>
  <c r="N3" i="1"/>
  <c r="K6" i="1"/>
  <c r="O3" i="1" a="1"/>
  <c r="N33" i="1"/>
  <c r="L101" i="1"/>
  <c r="N99" i="1"/>
  <c r="N101" i="1" s="1"/>
  <c r="O99" i="1" a="1"/>
  <c r="N37" i="1"/>
  <c r="N64" i="1"/>
  <c r="N6" i="1" l="1"/>
  <c r="O100" i="1"/>
  <c r="P99" i="1"/>
  <c r="Q100" i="1"/>
  <c r="Q99" i="1"/>
  <c r="O99" i="1"/>
  <c r="P100" i="1"/>
  <c r="O112" i="1"/>
  <c r="Q111" i="1"/>
  <c r="Q112" i="1"/>
  <c r="P111" i="1"/>
  <c r="O111" i="1"/>
  <c r="P112" i="1"/>
  <c r="N70" i="1"/>
  <c r="N113" i="1"/>
  <c r="P37" i="1"/>
  <c r="O35" i="1"/>
  <c r="P40" i="1"/>
  <c r="Q39" i="1"/>
  <c r="P39" i="1"/>
  <c r="O41" i="1"/>
  <c r="O38" i="1"/>
  <c r="O33" i="1"/>
  <c r="O32" i="1"/>
  <c r="O39" i="1"/>
  <c r="O40" i="1"/>
  <c r="O37" i="1"/>
  <c r="P35" i="1"/>
  <c r="O42" i="1"/>
  <c r="Q32" i="1"/>
  <c r="Q41" i="1"/>
  <c r="P38" i="1"/>
  <c r="Q31" i="1"/>
  <c r="Q37" i="1"/>
  <c r="P42" i="1"/>
  <c r="P36" i="1"/>
  <c r="P32" i="1"/>
  <c r="Q40" i="1"/>
  <c r="P34" i="1"/>
  <c r="Q36" i="1"/>
  <c r="P41" i="1"/>
  <c r="P33" i="1"/>
  <c r="Q34" i="1"/>
  <c r="Q38" i="1"/>
  <c r="Q33" i="1"/>
  <c r="Q35" i="1"/>
  <c r="O36" i="1"/>
  <c r="O34" i="1"/>
  <c r="Q42" i="1"/>
  <c r="O31" i="1"/>
  <c r="P31" i="1"/>
  <c r="P3" i="1"/>
  <c r="Q4" i="1"/>
  <c r="Q3" i="1"/>
  <c r="O4" i="1"/>
  <c r="O3" i="1"/>
  <c r="P4" i="1"/>
  <c r="O5" i="1"/>
  <c r="P5" i="1"/>
  <c r="Q5" i="1"/>
  <c r="N43" i="1"/>
  <c r="O64" i="1"/>
  <c r="P65" i="1"/>
  <c r="P66" i="1"/>
  <c r="Q69" i="1"/>
  <c r="Q64" i="1"/>
  <c r="O63" i="1"/>
  <c r="O68" i="1"/>
  <c r="O69" i="1"/>
  <c r="P63" i="1"/>
  <c r="Q67" i="1"/>
  <c r="P68" i="1"/>
  <c r="Q66" i="1"/>
  <c r="P67" i="1"/>
  <c r="P69" i="1"/>
  <c r="P64" i="1"/>
  <c r="O66" i="1"/>
  <c r="O65" i="1"/>
  <c r="Q68" i="1"/>
  <c r="O67" i="1"/>
  <c r="Q65" i="1"/>
  <c r="Q63" i="1"/>
  <c r="R38" i="1" l="1"/>
  <c r="Q70" i="1"/>
  <c r="R65" i="1"/>
  <c r="R5" i="1"/>
  <c r="R34" i="1"/>
  <c r="P70" i="1"/>
  <c r="R100" i="1"/>
  <c r="R66" i="1"/>
  <c r="R69" i="1"/>
  <c r="R39" i="1"/>
  <c r="Q101" i="1"/>
  <c r="R3" i="1"/>
  <c r="Q6" i="1"/>
  <c r="R42" i="1"/>
  <c r="R41" i="1"/>
  <c r="Q113" i="1"/>
  <c r="O6" i="1"/>
  <c r="R32" i="1"/>
  <c r="O113" i="1"/>
  <c r="R111" i="1"/>
  <c r="R112" i="1"/>
  <c r="R64" i="1"/>
  <c r="O43" i="1"/>
  <c r="R31" i="1"/>
  <c r="R40" i="1"/>
  <c r="O101" i="1"/>
  <c r="R99" i="1"/>
  <c r="R101" i="1" s="1"/>
  <c r="Q43" i="1"/>
  <c r="R35" i="1"/>
  <c r="R67" i="1"/>
  <c r="R68" i="1"/>
  <c r="P6" i="1"/>
  <c r="R63" i="1"/>
  <c r="O70" i="1"/>
  <c r="R4" i="1"/>
  <c r="P43" i="1"/>
  <c r="R36" i="1"/>
  <c r="R37" i="1"/>
  <c r="R33" i="1"/>
  <c r="P113" i="1"/>
  <c r="P101" i="1"/>
  <c r="R70" i="1" l="1"/>
  <c r="R6" i="1"/>
  <c r="R43" i="1"/>
  <c r="R113" i="1"/>
  <c r="H76" i="1" l="1" a="1"/>
  <c r="G55" i="1" a="1"/>
  <c r="D10" i="1" a="1"/>
  <c r="G56" i="1" a="1"/>
  <c r="H49" i="1" a="1"/>
  <c r="H55" i="1" a="1"/>
  <c r="H117" i="1" a="1"/>
  <c r="I117" i="1" a="1"/>
  <c r="I76" i="1" a="1"/>
  <c r="H80" i="1" a="1"/>
  <c r="H74" i="1" a="1"/>
  <c r="I80" i="1" a="1"/>
  <c r="AH16" i="1" a="1"/>
  <c r="G77" i="1" a="1"/>
  <c r="H52" i="1" a="1"/>
  <c r="G118" i="1" a="1"/>
  <c r="I50" i="1" a="1"/>
  <c r="G78" i="1" a="1"/>
  <c r="I78" i="1" a="1"/>
  <c r="I77" i="1" a="1"/>
  <c r="H79" i="1" a="1"/>
  <c r="I118" i="1" a="1"/>
  <c r="I54" i="1" a="1"/>
  <c r="G53" i="1" a="1"/>
  <c r="H48" i="1" a="1"/>
  <c r="I48" i="1" a="1"/>
  <c r="H54" i="1" a="1"/>
  <c r="G54" i="1" a="1"/>
  <c r="I57" i="1" a="1"/>
  <c r="I49" i="1" a="1"/>
  <c r="I51" i="1" a="1"/>
  <c r="H118" i="1" a="1"/>
  <c r="I79" i="1" a="1"/>
  <c r="G76" i="1" a="1"/>
  <c r="G80" i="1" a="1"/>
  <c r="G75" i="1" a="1"/>
  <c r="G52" i="1" a="1"/>
  <c r="I58" i="1" a="1"/>
  <c r="G49" i="1" a="1"/>
  <c r="H53" i="1" a="1"/>
  <c r="I53" i="1" a="1"/>
  <c r="I55" i="1" a="1"/>
  <c r="H56" i="1" a="1"/>
  <c r="G57" i="1" a="1"/>
  <c r="I52" i="1" a="1"/>
  <c r="H78" i="1" a="1"/>
  <c r="H77" i="1" a="1"/>
  <c r="G79" i="1" a="1"/>
  <c r="H12" i="1" a="1"/>
  <c r="G58" i="1" a="1"/>
  <c r="G47" i="1" a="1"/>
  <c r="H57" i="1" a="1"/>
  <c r="G51" i="1" a="1"/>
  <c r="G48" i="1" a="1"/>
  <c r="H47" i="1" a="1"/>
  <c r="G50" i="1" a="1"/>
  <c r="I47" i="1" a="1"/>
  <c r="H58" i="1" a="1"/>
  <c r="G117" i="1" a="1"/>
  <c r="D12" i="1" a="1"/>
  <c r="H51" i="1" a="1"/>
  <c r="H50" i="1" a="1"/>
  <c r="I56" i="1" a="1"/>
  <c r="I56" i="1" l="1"/>
  <c r="H50" i="1"/>
  <c r="H51" i="1"/>
  <c r="D12" i="1"/>
  <c r="G117" i="1"/>
  <c r="H58" i="1"/>
  <c r="I47" i="1"/>
  <c r="G50" i="1"/>
  <c r="H47" i="1"/>
  <c r="G48" i="1"/>
  <c r="G51" i="1"/>
  <c r="H57" i="1"/>
  <c r="G47" i="1"/>
  <c r="G58" i="1"/>
  <c r="H12" i="1"/>
  <c r="G79" i="1"/>
  <c r="H77" i="1"/>
  <c r="H78" i="1"/>
  <c r="I52" i="1"/>
  <c r="G57" i="1"/>
  <c r="H56" i="1"/>
  <c r="I55" i="1"/>
  <c r="I53" i="1"/>
  <c r="H53" i="1"/>
  <c r="G49" i="1"/>
  <c r="I58" i="1"/>
  <c r="G52" i="1"/>
  <c r="G75" i="1"/>
  <c r="G80" i="1"/>
  <c r="G76" i="1"/>
  <c r="I79" i="1"/>
  <c r="H118" i="1"/>
  <c r="I51" i="1"/>
  <c r="I49" i="1"/>
  <c r="I57" i="1"/>
  <c r="G54" i="1"/>
  <c r="H54" i="1"/>
  <c r="I48" i="1"/>
  <c r="H48" i="1"/>
  <c r="G53" i="1"/>
  <c r="I54" i="1"/>
  <c r="I118" i="1"/>
  <c r="H79" i="1"/>
  <c r="I77" i="1"/>
  <c r="I78" i="1"/>
  <c r="G78" i="1"/>
  <c r="I50" i="1"/>
  <c r="G118" i="1"/>
  <c r="H52" i="1"/>
  <c r="G77" i="1"/>
  <c r="AH16" i="1"/>
  <c r="I80" i="1"/>
  <c r="H74" i="1"/>
  <c r="H80" i="1"/>
  <c r="I76" i="1"/>
  <c r="I117" i="1"/>
  <c r="H117" i="1"/>
  <c r="H55" i="1"/>
  <c r="H49" i="1"/>
  <c r="G56" i="1"/>
  <c r="D10" i="1"/>
  <c r="G55" i="1"/>
  <c r="H76" i="1"/>
  <c r="J56" i="1" l="1"/>
  <c r="I119" i="1"/>
  <c r="J118" i="1"/>
  <c r="J53" i="1"/>
  <c r="J54" i="1"/>
  <c r="J75" i="1"/>
  <c r="G81" i="1"/>
  <c r="J57" i="1"/>
  <c r="J79" i="1"/>
  <c r="J50" i="1"/>
  <c r="I81" i="1"/>
  <c r="J52" i="1"/>
  <c r="J51" i="1"/>
  <c r="I59" i="1"/>
  <c r="J55" i="1"/>
  <c r="J77" i="1"/>
  <c r="J78" i="1"/>
  <c r="J76" i="1"/>
  <c r="J58" i="1"/>
  <c r="J48" i="1"/>
  <c r="H119" i="1"/>
  <c r="J74" i="1"/>
  <c r="H81" i="1"/>
  <c r="J80" i="1"/>
  <c r="J49" i="1"/>
  <c r="J47" i="1"/>
  <c r="G59" i="1"/>
  <c r="H59" i="1"/>
  <c r="G119" i="1"/>
  <c r="J117" i="1"/>
  <c r="J119" i="1" l="1"/>
  <c r="M118" i="1" s="1"/>
  <c r="Q118" i="1" s="1"/>
  <c r="J59" i="1"/>
  <c r="K49" i="1" s="1"/>
  <c r="K118" i="1"/>
  <c r="J81" i="1"/>
  <c r="L74" i="1" s="1"/>
  <c r="L76" i="1"/>
  <c r="P76" i="1" s="1"/>
  <c r="M48" i="1" l="1"/>
  <c r="Q48" i="1" s="1"/>
  <c r="L56" i="1"/>
  <c r="P56" i="1" s="1"/>
  <c r="L54" i="1"/>
  <c r="P54" i="1" s="1"/>
  <c r="M47" i="1"/>
  <c r="M58" i="1"/>
  <c r="Q58" i="1" s="1"/>
  <c r="M49" i="1"/>
  <c r="Q49" i="1" s="1"/>
  <c r="K51" i="1"/>
  <c r="O51" i="1" s="1"/>
  <c r="K55" i="1"/>
  <c r="L48" i="1"/>
  <c r="P48" i="1" s="1"/>
  <c r="M56" i="1"/>
  <c r="Q56" i="1" s="1"/>
  <c r="M54" i="1"/>
  <c r="Q54" i="1" s="1"/>
  <c r="L50" i="1"/>
  <c r="P50" i="1" s="1"/>
  <c r="L53" i="1"/>
  <c r="P53" i="1" s="1"/>
  <c r="K117" i="1"/>
  <c r="K119" i="1" s="1"/>
  <c r="L79" i="1"/>
  <c r="P79" i="1" s="1"/>
  <c r="K48" i="1"/>
  <c r="O48" i="1" s="1"/>
  <c r="L118" i="1"/>
  <c r="P118" i="1" s="1"/>
  <c r="K47" i="1"/>
  <c r="O47" i="1" s="1"/>
  <c r="M51" i="1"/>
  <c r="Q51" i="1" s="1"/>
  <c r="L57" i="1"/>
  <c r="P57" i="1" s="1"/>
  <c r="L117" i="1"/>
  <c r="P117" i="1" s="1"/>
  <c r="P119" i="1" s="1"/>
  <c r="O49" i="1"/>
  <c r="L75" i="1"/>
  <c r="P75" i="1" s="1"/>
  <c r="O55" i="1"/>
  <c r="L119" i="1"/>
  <c r="L77" i="1"/>
  <c r="P77" i="1" s="1"/>
  <c r="M76" i="1"/>
  <c r="Q76" i="1" s="1"/>
  <c r="N48" i="1"/>
  <c r="O118" i="1"/>
  <c r="L80" i="1"/>
  <c r="P80" i="1" s="1"/>
  <c r="K50" i="1"/>
  <c r="L51" i="1"/>
  <c r="P51" i="1" s="1"/>
  <c r="L58" i="1"/>
  <c r="P58" i="1" s="1"/>
  <c r="K53" i="1"/>
  <c r="M75" i="1"/>
  <c r="Q75" i="1" s="1"/>
  <c r="M52" i="1"/>
  <c r="Q52" i="1" s="1"/>
  <c r="L55" i="1"/>
  <c r="P55" i="1" s="1"/>
  <c r="L49" i="1"/>
  <c r="P49" i="1" s="1"/>
  <c r="K79" i="1"/>
  <c r="K77" i="1"/>
  <c r="K76" i="1"/>
  <c r="M74" i="1"/>
  <c r="K56" i="1"/>
  <c r="K54" i="1"/>
  <c r="K80" i="1"/>
  <c r="L47" i="1"/>
  <c r="M50" i="1"/>
  <c r="Q50" i="1" s="1"/>
  <c r="L78" i="1"/>
  <c r="P78" i="1" s="1"/>
  <c r="K58" i="1"/>
  <c r="M53" i="1"/>
  <c r="Q53" i="1" s="1"/>
  <c r="M57" i="1"/>
  <c r="Q57" i="1" s="1"/>
  <c r="K52" i="1"/>
  <c r="M55" i="1"/>
  <c r="Q55" i="1" s="1"/>
  <c r="M117" i="1"/>
  <c r="P74" i="1"/>
  <c r="M79" i="1"/>
  <c r="Q79" i="1" s="1"/>
  <c r="M77" i="1"/>
  <c r="Q77" i="1" s="1"/>
  <c r="K74" i="1"/>
  <c r="M80" i="1"/>
  <c r="Q80" i="1" s="1"/>
  <c r="Q47" i="1"/>
  <c r="M78" i="1"/>
  <c r="Q78" i="1" s="1"/>
  <c r="K75" i="1"/>
  <c r="K57" i="1"/>
  <c r="L52" i="1"/>
  <c r="P52" i="1" s="1"/>
  <c r="O117" i="1"/>
  <c r="K78" i="1"/>
  <c r="N51" i="1" l="1"/>
  <c r="R48" i="1"/>
  <c r="R51" i="1"/>
  <c r="R118" i="1"/>
  <c r="N118" i="1"/>
  <c r="N49" i="1"/>
  <c r="N117" i="1"/>
  <c r="P81" i="1"/>
  <c r="N58" i="1"/>
  <c r="O58" i="1"/>
  <c r="R58" i="1" s="1"/>
  <c r="N80" i="1"/>
  <c r="O80" i="1"/>
  <c r="R80" i="1" s="1"/>
  <c r="N76" i="1"/>
  <c r="O76" i="1"/>
  <c r="R76" i="1" s="1"/>
  <c r="R55" i="1"/>
  <c r="N75" i="1"/>
  <c r="O75" i="1"/>
  <c r="R75" i="1" s="1"/>
  <c r="N52" i="1"/>
  <c r="O52" i="1"/>
  <c r="R52" i="1" s="1"/>
  <c r="N54" i="1"/>
  <c r="O54" i="1"/>
  <c r="R54" i="1" s="1"/>
  <c r="N77" i="1"/>
  <c r="O77" i="1"/>
  <c r="R77" i="1" s="1"/>
  <c r="N55" i="1"/>
  <c r="R49" i="1"/>
  <c r="O119" i="1"/>
  <c r="O74" i="1"/>
  <c r="K81" i="1"/>
  <c r="N74" i="1"/>
  <c r="L81" i="1"/>
  <c r="N56" i="1"/>
  <c r="O56" i="1"/>
  <c r="R56" i="1" s="1"/>
  <c r="O79" i="1"/>
  <c r="R79" i="1" s="1"/>
  <c r="N79" i="1"/>
  <c r="O50" i="1"/>
  <c r="R50" i="1" s="1"/>
  <c r="N50" i="1"/>
  <c r="K59" i="1"/>
  <c r="M59" i="1"/>
  <c r="N78" i="1"/>
  <c r="O78" i="1"/>
  <c r="R78" i="1" s="1"/>
  <c r="Q59" i="1"/>
  <c r="M119" i="1"/>
  <c r="Q117" i="1"/>
  <c r="Q119" i="1" s="1"/>
  <c r="L59" i="1"/>
  <c r="P47" i="1"/>
  <c r="P59" i="1" s="1"/>
  <c r="Q74" i="1"/>
  <c r="Q81" i="1" s="1"/>
  <c r="M81" i="1"/>
  <c r="N53" i="1"/>
  <c r="O53" i="1"/>
  <c r="R53" i="1" s="1"/>
  <c r="N47" i="1"/>
  <c r="O57" i="1"/>
  <c r="R57" i="1" s="1"/>
  <c r="N57" i="1"/>
  <c r="N119" i="1" l="1"/>
  <c r="R47" i="1"/>
  <c r="R59" i="1" s="1"/>
  <c r="R74" i="1"/>
  <c r="R81" i="1" s="1"/>
  <c r="O81" i="1"/>
  <c r="O59" i="1"/>
  <c r="N59" i="1"/>
  <c r="R117" i="1"/>
  <c r="R119" i="1" s="1"/>
  <c r="N81" i="1"/>
  <c r="B11" i="1" a="1"/>
  <c r="B11" i="1"/>
  <c r="H11" i="1" a="1"/>
  <c r="H11" i="1"/>
  <c r="I11" i="1" a="1"/>
  <c r="I11" i="1"/>
  <c r="H106" i="1" a="1"/>
  <c r="H106" i="1"/>
  <c r="AG15" i="1" a="1"/>
  <c r="AG15" i="1"/>
  <c r="G105" i="1" a="1"/>
  <c r="G105" i="1"/>
  <c r="I10" i="1" a="1"/>
  <c r="I10" i="1"/>
  <c r="I106" i="1" a="1"/>
  <c r="I106" i="1"/>
  <c r="I12" i="1" a="1"/>
  <c r="I12" i="1"/>
  <c r="AF15" i="1" a="1"/>
  <c r="AF15" i="1"/>
  <c r="I105" i="1" a="1"/>
  <c r="I105" i="1"/>
  <c r="H105" i="1" a="1"/>
  <c r="H105" i="1"/>
  <c r="H107" i="1" s="1"/>
  <c r="G106" i="1" a="1"/>
  <c r="G106" i="1"/>
  <c r="AF16" i="1" a="1"/>
  <c r="J106" i="1"/>
  <c r="AF16" i="1"/>
  <c r="I107" i="1"/>
  <c r="J105" i="1"/>
  <c r="G107" i="1"/>
  <c r="I13" i="1"/>
  <c r="B10" i="1" a="1"/>
  <c r="J107" i="1"/>
  <c r="L106" i="1" s="1"/>
  <c r="P106" i="1" s="1"/>
  <c r="B10" i="1"/>
  <c r="AH15" i="1" a="1"/>
  <c r="H10" i="1" a="1"/>
  <c r="B12" i="1" a="1"/>
  <c r="AG16" i="1" a="1"/>
  <c r="G11" i="1" a="1"/>
  <c r="G10" i="1" a="1"/>
  <c r="D11" i="1" a="1"/>
  <c r="G12" i="1" a="1"/>
  <c r="L105" i="1"/>
  <c r="P105" i="1" s="1"/>
  <c r="H10" i="1"/>
  <c r="H13" i="1" s="1"/>
  <c r="G11" i="1"/>
  <c r="J11" i="1" s="1"/>
  <c r="K106" i="1"/>
  <c r="O106" i="1" s="1"/>
  <c r="G10" i="1"/>
  <c r="B12" i="1"/>
  <c r="B13" i="1" s="1"/>
  <c r="C13" i="1" s="1"/>
  <c r="M105" i="1"/>
  <c r="Q105" i="1" s="1"/>
  <c r="D11" i="1"/>
  <c r="AG16" i="1"/>
  <c r="K105" i="1"/>
  <c r="O105" i="1" s="1"/>
  <c r="M106" i="1"/>
  <c r="Q106" i="1" s="1"/>
  <c r="AH15" i="1"/>
  <c r="G12" i="1"/>
  <c r="J12" i="1" s="1"/>
  <c r="L107" i="1"/>
  <c r="N106" i="1" l="1"/>
  <c r="J10" i="1"/>
  <c r="J13" i="1" s="1"/>
  <c r="M107" i="1"/>
  <c r="Q107" i="1"/>
  <c r="P107" i="1"/>
  <c r="R105" i="1"/>
  <c r="O107" i="1"/>
  <c r="R106" i="1"/>
  <c r="G13" i="1"/>
  <c r="K107" i="1"/>
  <c r="N105" i="1"/>
  <c r="N107" i="1" s="1"/>
  <c r="K10" i="1" l="1" a="1"/>
  <c r="M11" i="1" s="1"/>
  <c r="Q11" i="1" s="1"/>
  <c r="L12" i="1"/>
  <c r="P12" i="1" s="1"/>
  <c r="K12" i="1"/>
  <c r="R107" i="1"/>
  <c r="M10" i="1" l="1"/>
  <c r="Q10" i="1" s="1"/>
  <c r="L11" i="1"/>
  <c r="P11" i="1" s="1"/>
  <c r="M12" i="1"/>
  <c r="Q12" i="1" s="1"/>
  <c r="K10" i="1"/>
  <c r="K11" i="1"/>
  <c r="L10" i="1"/>
  <c r="N10" i="1" s="1"/>
  <c r="M13" i="1"/>
  <c r="O10" i="1"/>
  <c r="O11" i="1"/>
  <c r="R11" i="1" s="1"/>
  <c r="L13" i="1"/>
  <c r="O12" i="1"/>
  <c r="N11" i="1" l="1"/>
  <c r="Q13" i="1"/>
  <c r="P10" i="1"/>
  <c r="P13" i="1" s="1"/>
  <c r="K13" i="1"/>
  <c r="N12" i="1"/>
  <c r="N13" i="1" s="1"/>
  <c r="R12" i="1"/>
  <c r="R10" i="1"/>
  <c r="O13" i="1"/>
  <c r="R13" i="1" l="1"/>
</calcChain>
</file>

<file path=xl/sharedStrings.xml><?xml version="1.0" encoding="utf-8"?>
<sst xmlns="http://schemas.openxmlformats.org/spreadsheetml/2006/main" count="401" uniqueCount="136">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</sst>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9</c:v>
                </c:pt>
                <c:pt idx="1">
                  <c:v>6</c:v>
                </c:pt>
                <c:pt idx="2">
                  <c:v>4</c:v>
                </c:pt>
                <c:pt idx="3">
                  <c:v>9</c:v>
                </c:pt>
                <c:pt idx="4">
                  <c:v>3</c:v>
                </c:pt>
                <c:pt idx="5">
                  <c:v>2</c:v>
                </c:pt>
                <c:pt idx="6">
                  <c:v>7</c:v>
                </c:pt>
                <c:pt idx="7">
                  <c:v>4</c:v>
                </c:pt>
                <c:pt idx="8">
                  <c:v>7</c:v>
                </c:pt>
                <c:pt idx="9">
                  <c:v>4</c:v>
                </c:pt>
                <c:pt idx="10">
                  <c:v>6</c:v>
                </c:pt>
                <c:pt idx="11">
                  <c:v>2</c:v>
                </c:pt>
                <c:pt idx="12">
                  <c:v>3</c:v>
                </c:pt>
                <c:pt idx="13">
                  <c:v>4</c:v>
                </c:pt>
                <c:pt idx="14">
                  <c:v>7</c:v>
                </c:pt>
                <c:pt idx="15">
                  <c:v>7</c:v>
                </c:pt>
                <c:pt idx="16">
                  <c:v>3</c:v>
                </c:pt>
                <c:pt idx="17">
                  <c:v>4</c:v>
                </c:pt>
                <c:pt idx="18">
                  <c:v>5</c:v>
                </c:pt>
                <c:pt idx="19">
                  <c:v>3</c:v>
                </c:pt>
                <c:pt idx="20">
                  <c:v>3</c:v>
                </c:pt>
                <c:pt idx="21">
                  <c:v>4</c:v>
                </c:pt>
                <c:pt idx="22">
                  <c:v>1</c:v>
                </c:pt>
                <c:pt idx="23">
                  <c:v>5</c:v>
                </c:pt>
                <c:pt idx="24">
                  <c:v>11</c:v>
                </c:pt>
                <c:pt idx="25">
                  <c:v>5</c:v>
                </c:pt>
                <c:pt idx="26">
                  <c:v>2</c:v>
                </c:pt>
                <c:pt idx="27">
                  <c:v>2</c:v>
                </c:pt>
                <c:pt idx="28">
                  <c:v>6</c:v>
                </c:pt>
                <c:pt idx="29">
                  <c:v>10</c:v>
                </c:pt>
                <c:pt idx="30">
                  <c:v>8</c:v>
                </c:pt>
                <c:pt idx="31">
                  <c:v>4</c:v>
                </c:pt>
                <c:pt idx="32">
                  <c:v>4</c:v>
                </c:pt>
                <c:pt idx="33">
                  <c:v>3</c:v>
                </c:pt>
                <c:pt idx="34">
                  <c:v>11</c:v>
                </c:pt>
                <c:pt idx="35">
                  <c:v>7</c:v>
                </c:pt>
                <c:pt idx="36">
                  <c:v>4</c:v>
                </c:pt>
                <c:pt idx="37">
                  <c:v>2</c:v>
                </c:pt>
                <c:pt idx="38">
                  <c:v>5</c:v>
                </c:pt>
                <c:pt idx="39">
                  <c:v>4</c:v>
                </c:pt>
                <c:pt idx="40">
                  <c:v>1</c:v>
                </c:pt>
                <c:pt idx="41">
                  <c:v>5</c:v>
                </c:pt>
                <c:pt idx="42">
                  <c:v>8</c:v>
                </c:pt>
                <c:pt idx="43">
                  <c:v>5</c:v>
                </c:pt>
                <c:pt idx="44">
                  <c:v>9</c:v>
                </c:pt>
                <c:pt idx="45">
                  <c:v>6</c:v>
                </c:pt>
                <c:pt idx="46">
                  <c:v>10</c:v>
                </c:pt>
                <c:pt idx="47">
                  <c:v>6</c:v>
                </c:pt>
                <c:pt idx="48">
                  <c:v>5</c:v>
                </c:pt>
                <c:pt idx="49">
                  <c:v>4</c:v>
                </c:pt>
                <c:pt idx="50">
                  <c:v>3</c:v>
                </c:pt>
                <c:pt idx="51">
                  <c:v>4</c:v>
                </c:pt>
                <c:pt idx="52">
                  <c:v>14</c:v>
                </c:pt>
                <c:pt idx="53">
                  <c:v>11</c:v>
                </c:pt>
                <c:pt idx="54">
                  <c:v>11</c:v>
                </c:pt>
                <c:pt idx="55">
                  <c:v>8</c:v>
                </c:pt>
                <c:pt idx="56">
                  <c:v>9</c:v>
                </c:pt>
                <c:pt idx="57">
                  <c:v>4</c:v>
                </c:pt>
                <c:pt idx="58">
                  <c:v>10</c:v>
                </c:pt>
                <c:pt idx="59">
                  <c:v>11</c:v>
                </c:pt>
                <c:pt idx="60">
                  <c:v>6</c:v>
                </c:pt>
                <c:pt idx="61">
                  <c:v>10</c:v>
                </c:pt>
                <c:pt idx="62">
                  <c:v>7</c:v>
                </c:pt>
                <c:pt idx="63">
                  <c:v>10</c:v>
                </c:pt>
                <c:pt idx="64">
                  <c:v>5</c:v>
                </c:pt>
                <c:pt idx="65">
                  <c:v>6</c:v>
                </c:pt>
                <c:pt idx="66">
                  <c:v>7</c:v>
                </c:pt>
                <c:pt idx="67">
                  <c:v>7</c:v>
                </c:pt>
                <c:pt idx="68">
                  <c:v>6</c:v>
                </c:pt>
                <c:pt idx="69">
                  <c:v>10</c:v>
                </c:pt>
                <c:pt idx="70">
                  <c:v>6</c:v>
                </c:pt>
                <c:pt idx="71">
                  <c:v>5</c:v>
                </c:pt>
                <c:pt idx="72">
                  <c:v>2</c:v>
                </c:pt>
                <c:pt idx="73">
                  <c:v>13</c:v>
                </c:pt>
                <c:pt idx="74">
                  <c:v>7</c:v>
                </c:pt>
                <c:pt idx="75">
                  <c:v>1</c:v>
                </c:pt>
                <c:pt idx="76">
                  <c:v>8</c:v>
                </c:pt>
                <c:pt idx="77">
                  <c:v>9</c:v>
                </c:pt>
                <c:pt idx="78">
                  <c:v>7</c:v>
                </c:pt>
                <c:pt idx="79">
                  <c:v>14</c:v>
                </c:pt>
                <c:pt idx="80">
                  <c:v>9</c:v>
                </c:pt>
                <c:pt idx="81">
                  <c:v>3</c:v>
                </c:pt>
                <c:pt idx="82">
                  <c:v>3</c:v>
                </c:pt>
                <c:pt idx="83">
                  <c:v>4</c:v>
                </c:pt>
                <c:pt idx="84">
                  <c:v>5</c:v>
                </c:pt>
                <c:pt idx="85">
                  <c:v>6</c:v>
                </c:pt>
                <c:pt idx="86">
                  <c:v>7</c:v>
                </c:pt>
                <c:pt idx="87">
                  <c:v>9</c:v>
                </c:pt>
                <c:pt idx="88">
                  <c:v>6</c:v>
                </c:pt>
                <c:pt idx="89">
                  <c:v>2</c:v>
                </c:pt>
                <c:pt idx="90">
                  <c:v>6</c:v>
                </c:pt>
                <c:pt idx="91">
                  <c:v>4</c:v>
                </c:pt>
                <c:pt idx="92">
                  <c:v>9</c:v>
                </c:pt>
                <c:pt idx="93">
                  <c:v>9</c:v>
                </c:pt>
                <c:pt idx="94">
                  <c:v>6</c:v>
                </c:pt>
                <c:pt idx="95">
                  <c:v>7</c:v>
                </c:pt>
                <c:pt idx="96">
                  <c:v>8</c:v>
                </c:pt>
                <c:pt idx="97">
                  <c:v>4</c:v>
                </c:pt>
                <c:pt idx="98">
                  <c:v>7</c:v>
                </c:pt>
                <c:pt idx="99">
                  <c:v>7</c:v>
                </c:pt>
                <c:pt idx="100">
                  <c:v>8</c:v>
                </c:pt>
                <c:pt idx="101">
                  <c:v>11</c:v>
                </c:pt>
                <c:pt idx="102">
                  <c:v>4</c:v>
                </c:pt>
                <c:pt idx="103">
                  <c:v>2</c:v>
                </c:pt>
                <c:pt idx="104">
                  <c:v>11</c:v>
                </c:pt>
                <c:pt idx="105">
                  <c:v>5</c:v>
                </c:pt>
                <c:pt idx="106">
                  <c:v>2</c:v>
                </c:pt>
                <c:pt idx="107">
                  <c:v>6</c:v>
                </c:pt>
                <c:pt idx="108">
                  <c:v>10</c:v>
                </c:pt>
                <c:pt idx="109">
                  <c:v>9</c:v>
                </c:pt>
                <c:pt idx="110">
                  <c:v>8</c:v>
                </c:pt>
                <c:pt idx="111">
                  <c:v>7</c:v>
                </c:pt>
                <c:pt idx="112">
                  <c:v>3</c:v>
                </c:pt>
                <c:pt idx="113">
                  <c:v>9</c:v>
                </c:pt>
                <c:pt idx="114">
                  <c:v>9</c:v>
                </c:pt>
                <c:pt idx="115">
                  <c:v>5</c:v>
                </c:pt>
                <c:pt idx="116">
                  <c:v>4</c:v>
                </c:pt>
                <c:pt idx="117">
                  <c:v>9</c:v>
                </c:pt>
                <c:pt idx="118">
                  <c:v>6</c:v>
                </c:pt>
                <c:pt idx="119">
                  <c:v>6</c:v>
                </c:pt>
                <c:pt idx="120">
                  <c:v>5</c:v>
                </c:pt>
                <c:pt idx="121">
                  <c:v>10</c:v>
                </c:pt>
                <c:pt idx="122">
                  <c:v>10</c:v>
                </c:pt>
                <c:pt idx="123">
                  <c:v>13</c:v>
                </c:pt>
                <c:pt idx="124">
                  <c:v>16</c:v>
                </c:pt>
                <c:pt idx="125">
                  <c:v>7</c:v>
                </c:pt>
                <c:pt idx="126">
                  <c:v>16</c:v>
                </c:pt>
                <c:pt idx="127">
                  <c:v>11</c:v>
                </c:pt>
                <c:pt idx="128">
                  <c:v>13</c:v>
                </c:pt>
                <c:pt idx="129">
                  <c:v>18</c:v>
                </c:pt>
                <c:pt idx="130">
                  <c:v>13</c:v>
                </c:pt>
                <c:pt idx="131">
                  <c:v>12</c:v>
                </c:pt>
                <c:pt idx="132">
                  <c:v>8</c:v>
                </c:pt>
                <c:pt idx="133">
                  <c:v>6</c:v>
                </c:pt>
                <c:pt idx="134">
                  <c:v>12</c:v>
                </c:pt>
                <c:pt idx="135">
                  <c:v>9</c:v>
                </c:pt>
                <c:pt idx="136">
                  <c:v>7</c:v>
                </c:pt>
                <c:pt idx="137">
                  <c:v>9</c:v>
                </c:pt>
                <c:pt idx="138">
                  <c:v>11</c:v>
                </c:pt>
                <c:pt idx="139">
                  <c:v>17</c:v>
                </c:pt>
                <c:pt idx="140">
                  <c:v>11</c:v>
                </c:pt>
                <c:pt idx="141">
                  <c:v>12</c:v>
                </c:pt>
                <c:pt idx="142">
                  <c:v>15</c:v>
                </c:pt>
                <c:pt idx="143">
                  <c:v>13</c:v>
                </c:pt>
                <c:pt idx="144">
                  <c:v>10</c:v>
                </c:pt>
                <c:pt idx="145">
                  <c:v>6</c:v>
                </c:pt>
                <c:pt idx="146">
                  <c:v>16</c:v>
                </c:pt>
                <c:pt idx="147">
                  <c:v>13</c:v>
                </c:pt>
                <c:pt idx="148">
                  <c:v>9</c:v>
                </c:pt>
                <c:pt idx="149">
                  <c:v>13</c:v>
                </c:pt>
                <c:pt idx="150">
                  <c:v>13</c:v>
                </c:pt>
                <c:pt idx="151">
                  <c:v>7</c:v>
                </c:pt>
                <c:pt idx="152">
                  <c:v>13</c:v>
                </c:pt>
                <c:pt idx="153">
                  <c:v>15</c:v>
                </c:pt>
                <c:pt idx="154">
                  <c:v>10</c:v>
                </c:pt>
                <c:pt idx="155">
                  <c:v>13</c:v>
                </c:pt>
                <c:pt idx="156">
                  <c:v>12</c:v>
                </c:pt>
                <c:pt idx="157">
                  <c:v>11</c:v>
                </c:pt>
                <c:pt idx="158">
                  <c:v>12</c:v>
                </c:pt>
                <c:pt idx="159">
                  <c:v>9</c:v>
                </c:pt>
                <c:pt idx="160">
                  <c:v>13</c:v>
                </c:pt>
                <c:pt idx="161">
                  <c:v>13</c:v>
                </c:pt>
                <c:pt idx="162">
                  <c:v>6</c:v>
                </c:pt>
                <c:pt idx="163">
                  <c:v>8</c:v>
                </c:pt>
                <c:pt idx="164">
                  <c:v>24</c:v>
                </c:pt>
                <c:pt idx="165">
                  <c:v>6</c:v>
                </c:pt>
                <c:pt idx="166">
                  <c:v>15</c:v>
                </c:pt>
                <c:pt idx="167">
                  <c:v>15</c:v>
                </c:pt>
                <c:pt idx="168">
                  <c:v>14</c:v>
                </c:pt>
                <c:pt idx="169">
                  <c:v>9</c:v>
                </c:pt>
                <c:pt idx="170">
                  <c:v>17</c:v>
                </c:pt>
                <c:pt idx="171">
                  <c:v>15</c:v>
                </c:pt>
                <c:pt idx="172">
                  <c:v>6</c:v>
                </c:pt>
                <c:pt idx="173">
                  <c:v>6</c:v>
                </c:pt>
                <c:pt idx="174">
                  <c:v>14</c:v>
                </c:pt>
                <c:pt idx="175">
                  <c:v>13</c:v>
                </c:pt>
                <c:pt idx="176">
                  <c:v>4</c:v>
                </c:pt>
                <c:pt idx="177">
                  <c:v>8</c:v>
                </c:pt>
                <c:pt idx="178">
                  <c:v>16</c:v>
                </c:pt>
                <c:pt idx="179">
                  <c:v>15</c:v>
                </c:pt>
                <c:pt idx="180">
                  <c:v>8</c:v>
                </c:pt>
                <c:pt idx="181">
                  <c:v>9</c:v>
                </c:pt>
                <c:pt idx="182">
                  <c:v>19</c:v>
                </c:pt>
                <c:pt idx="183">
                  <c:v>15</c:v>
                </c:pt>
                <c:pt idx="184">
                  <c:v>13</c:v>
                </c:pt>
                <c:pt idx="185">
                  <c:v>11</c:v>
                </c:pt>
                <c:pt idx="186">
                  <c:v>7</c:v>
                </c:pt>
                <c:pt idx="187">
                  <c:v>16</c:v>
                </c:pt>
                <c:pt idx="188">
                  <c:v>17</c:v>
                </c:pt>
                <c:pt idx="189">
                  <c:v>10</c:v>
                </c:pt>
                <c:pt idx="190">
                  <c:v>12</c:v>
                </c:pt>
                <c:pt idx="191">
                  <c:v>12</c:v>
                </c:pt>
                <c:pt idx="192">
                  <c:v>11</c:v>
                </c:pt>
                <c:pt idx="193">
                  <c:v>12</c:v>
                </c:pt>
                <c:pt idx="194">
                  <c:v>10</c:v>
                </c:pt>
                <c:pt idx="195">
                  <c:v>12</c:v>
                </c:pt>
                <c:pt idx="196">
                  <c:v>7</c:v>
                </c:pt>
                <c:pt idx="197">
                  <c:v>10</c:v>
                </c:pt>
                <c:pt idx="198">
                  <c:v>14</c:v>
                </c:pt>
                <c:pt idx="199">
                  <c:v>17</c:v>
                </c:pt>
                <c:pt idx="200">
                  <c:v>17</c:v>
                </c:pt>
                <c:pt idx="201">
                  <c:v>16</c:v>
                </c:pt>
                <c:pt idx="202">
                  <c:v>11</c:v>
                </c:pt>
                <c:pt idx="203">
                  <c:v>10</c:v>
                </c:pt>
                <c:pt idx="204">
                  <c:v>11</c:v>
                </c:pt>
                <c:pt idx="205">
                  <c:v>14</c:v>
                </c:pt>
                <c:pt idx="206">
                  <c:v>24</c:v>
                </c:pt>
                <c:pt idx="207">
                  <c:v>4</c:v>
                </c:pt>
                <c:pt idx="208">
                  <c:v>9</c:v>
                </c:pt>
                <c:pt idx="209">
                  <c:v>15</c:v>
                </c:pt>
                <c:pt idx="210">
                  <c:v>8</c:v>
                </c:pt>
                <c:pt idx="211">
                  <c:v>17</c:v>
                </c:pt>
                <c:pt idx="212">
                  <c:v>7</c:v>
                </c:pt>
                <c:pt idx="213">
                  <c:v>11</c:v>
                </c:pt>
                <c:pt idx="214">
                  <c:v>5</c:v>
                </c:pt>
                <c:pt idx="215">
                  <c:v>14</c:v>
                </c:pt>
                <c:pt idx="216">
                  <c:v>10</c:v>
                </c:pt>
                <c:pt idx="217">
                  <c:v>10</c:v>
                </c:pt>
                <c:pt idx="218">
                  <c:v>11</c:v>
                </c:pt>
                <c:pt idx="219">
                  <c:v>19</c:v>
                </c:pt>
                <c:pt idx="220">
                  <c:v>19</c:v>
                </c:pt>
                <c:pt idx="221">
                  <c:v>14</c:v>
                </c:pt>
                <c:pt idx="222">
                  <c:v>12</c:v>
                </c:pt>
                <c:pt idx="223">
                  <c:v>17</c:v>
                </c:pt>
                <c:pt idx="224">
                  <c:v>9</c:v>
                </c:pt>
                <c:pt idx="225">
                  <c:v>7</c:v>
                </c:pt>
                <c:pt idx="226">
                  <c:v>7</c:v>
                </c:pt>
                <c:pt idx="227">
                  <c:v>11</c:v>
                </c:pt>
                <c:pt idx="228">
                  <c:v>12</c:v>
                </c:pt>
                <c:pt idx="229">
                  <c:v>12</c:v>
                </c:pt>
                <c:pt idx="230">
                  <c:v>13</c:v>
                </c:pt>
                <c:pt idx="231">
                  <c:v>15</c:v>
                </c:pt>
                <c:pt idx="232">
                  <c:v>17</c:v>
                </c:pt>
                <c:pt idx="233">
                  <c:v>10</c:v>
                </c:pt>
                <c:pt idx="234">
                  <c:v>9</c:v>
                </c:pt>
                <c:pt idx="235">
                  <c:v>10</c:v>
                </c:pt>
                <c:pt idx="236">
                  <c:v>10</c:v>
                </c:pt>
                <c:pt idx="237">
                  <c:v>12</c:v>
                </c:pt>
                <c:pt idx="238">
                  <c:v>17</c:v>
                </c:pt>
                <c:pt idx="239">
                  <c:v>16</c:v>
                </c:pt>
                <c:pt idx="240">
                  <c:v>12</c:v>
                </c:pt>
                <c:pt idx="241">
                  <c:v>22</c:v>
                </c:pt>
                <c:pt idx="242">
                  <c:v>13</c:v>
                </c:pt>
                <c:pt idx="243">
                  <c:v>13</c:v>
                </c:pt>
                <c:pt idx="244">
                  <c:v>10</c:v>
                </c:pt>
                <c:pt idx="245">
                  <c:v>9</c:v>
                </c:pt>
                <c:pt idx="246">
                  <c:v>15</c:v>
                </c:pt>
                <c:pt idx="247">
                  <c:v>10</c:v>
                </c:pt>
                <c:pt idx="248">
                  <c:v>20</c:v>
                </c:pt>
                <c:pt idx="249">
                  <c:v>10</c:v>
                </c:pt>
                <c:pt idx="250">
                  <c:v>6</c:v>
                </c:pt>
                <c:pt idx="251">
                  <c:v>10</c:v>
                </c:pt>
                <c:pt idx="252">
                  <c:v>12</c:v>
                </c:pt>
                <c:pt idx="253">
                  <c:v>13</c:v>
                </c:pt>
                <c:pt idx="254">
                  <c:v>23</c:v>
                </c:pt>
                <c:pt idx="255">
                  <c:v>17</c:v>
                </c:pt>
                <c:pt idx="256">
                  <c:v>7</c:v>
                </c:pt>
                <c:pt idx="257">
                  <c:v>7</c:v>
                </c:pt>
                <c:pt idx="258">
                  <c:v>11</c:v>
                </c:pt>
                <c:pt idx="259">
                  <c:v>7</c:v>
                </c:pt>
                <c:pt idx="260">
                  <c:v>11</c:v>
                </c:pt>
                <c:pt idx="261">
                  <c:v>12</c:v>
                </c:pt>
                <c:pt idx="262">
                  <c:v>14</c:v>
                </c:pt>
                <c:pt idx="263">
                  <c:v>9</c:v>
                </c:pt>
                <c:pt idx="264">
                  <c:v>6</c:v>
                </c:pt>
                <c:pt idx="265">
                  <c:v>9</c:v>
                </c:pt>
                <c:pt idx="266">
                  <c:v>18</c:v>
                </c:pt>
                <c:pt idx="267">
                  <c:v>16</c:v>
                </c:pt>
                <c:pt idx="268">
                  <c:v>12</c:v>
                </c:pt>
                <c:pt idx="269">
                  <c:v>15</c:v>
                </c:pt>
                <c:pt idx="270">
                  <c:v>15</c:v>
                </c:pt>
                <c:pt idx="271">
                  <c:v>9</c:v>
                </c:pt>
                <c:pt idx="272">
                  <c:v>10</c:v>
                </c:pt>
                <c:pt idx="273">
                  <c:v>18</c:v>
                </c:pt>
                <c:pt idx="274">
                  <c:v>24</c:v>
                </c:pt>
                <c:pt idx="275">
                  <c:v>16</c:v>
                </c:pt>
                <c:pt idx="276">
                  <c:v>13</c:v>
                </c:pt>
                <c:pt idx="277">
                  <c:v>16</c:v>
                </c:pt>
                <c:pt idx="278">
                  <c:v>7</c:v>
                </c:pt>
                <c:pt idx="279">
                  <c:v>13</c:v>
                </c:pt>
                <c:pt idx="280">
                  <c:v>11</c:v>
                </c:pt>
                <c:pt idx="281">
                  <c:v>17</c:v>
                </c:pt>
                <c:pt idx="282">
                  <c:v>6</c:v>
                </c:pt>
                <c:pt idx="283">
                  <c:v>16</c:v>
                </c:pt>
                <c:pt idx="284">
                  <c:v>12</c:v>
                </c:pt>
                <c:pt idx="285">
                  <c:v>6</c:v>
                </c:pt>
                <c:pt idx="286">
                  <c:v>8</c:v>
                </c:pt>
                <c:pt idx="287">
                  <c:v>14</c:v>
                </c:pt>
                <c:pt idx="288">
                  <c:v>10</c:v>
                </c:pt>
                <c:pt idx="289">
                  <c:v>13</c:v>
                </c:pt>
                <c:pt idx="290">
                  <c:v>13</c:v>
                </c:pt>
                <c:pt idx="291">
                  <c:v>8</c:v>
                </c:pt>
                <c:pt idx="292">
                  <c:v>14</c:v>
                </c:pt>
                <c:pt idx="293">
                  <c:v>13</c:v>
                </c:pt>
                <c:pt idx="294">
                  <c:v>24</c:v>
                </c:pt>
                <c:pt idx="295">
                  <c:v>8</c:v>
                </c:pt>
                <c:pt idx="296">
                  <c:v>12</c:v>
                </c:pt>
                <c:pt idx="297">
                  <c:v>16</c:v>
                </c:pt>
                <c:pt idx="298">
                  <c:v>9</c:v>
                </c:pt>
                <c:pt idx="299">
                  <c:v>6</c:v>
                </c:pt>
                <c:pt idx="300">
                  <c:v>12</c:v>
                </c:pt>
                <c:pt idx="301">
                  <c:v>15</c:v>
                </c:pt>
                <c:pt idx="302">
                  <c:v>11</c:v>
                </c:pt>
                <c:pt idx="303">
                  <c:v>13</c:v>
                </c:pt>
                <c:pt idx="304">
                  <c:v>12</c:v>
                </c:pt>
                <c:pt idx="305">
                  <c:v>11</c:v>
                </c:pt>
                <c:pt idx="306">
                  <c:v>7</c:v>
                </c:pt>
                <c:pt idx="307">
                  <c:v>7</c:v>
                </c:pt>
                <c:pt idx="308">
                  <c:v>10</c:v>
                </c:pt>
                <c:pt idx="309">
                  <c:v>36</c:v>
                </c:pt>
                <c:pt idx="310">
                  <c:v>11</c:v>
                </c:pt>
                <c:pt idx="311">
                  <c:v>11</c:v>
                </c:pt>
                <c:pt idx="312">
                  <c:v>14</c:v>
                </c:pt>
                <c:pt idx="313">
                  <c:v>10</c:v>
                </c:pt>
                <c:pt idx="314">
                  <c:v>16</c:v>
                </c:pt>
                <c:pt idx="315">
                  <c:v>10</c:v>
                </c:pt>
                <c:pt idx="316">
                  <c:v>8</c:v>
                </c:pt>
                <c:pt idx="317">
                  <c:v>4</c:v>
                </c:pt>
                <c:pt idx="318">
                  <c:v>2</c:v>
                </c:pt>
                <c:pt idx="319">
                  <c:v>7</c:v>
                </c:pt>
                <c:pt idx="320">
                  <c:v>5</c:v>
                </c:pt>
                <c:pt idx="321">
                  <c:v>9</c:v>
                </c:pt>
                <c:pt idx="322">
                  <c:v>20</c:v>
                </c:pt>
                <c:pt idx="323">
                  <c:v>7</c:v>
                </c:pt>
                <c:pt idx="324">
                  <c:v>5</c:v>
                </c:pt>
                <c:pt idx="325">
                  <c:v>9</c:v>
                </c:pt>
                <c:pt idx="326">
                  <c:v>4</c:v>
                </c:pt>
                <c:pt idx="327">
                  <c:v>6</c:v>
                </c:pt>
                <c:pt idx="328">
                  <c:v>8</c:v>
                </c:pt>
                <c:pt idx="329">
                  <c:v>12</c:v>
                </c:pt>
                <c:pt idx="330">
                  <c:v>17</c:v>
                </c:pt>
                <c:pt idx="331">
                  <c:v>10</c:v>
                </c:pt>
                <c:pt idx="332">
                  <c:v>20</c:v>
                </c:pt>
                <c:pt idx="333">
                  <c:v>13</c:v>
                </c:pt>
                <c:pt idx="334">
                  <c:v>3</c:v>
                </c:pt>
                <c:pt idx="335">
                  <c:v>10</c:v>
                </c:pt>
                <c:pt idx="336">
                  <c:v>10</c:v>
                </c:pt>
                <c:pt idx="337">
                  <c:v>6</c:v>
                </c:pt>
                <c:pt idx="338">
                  <c:v>18</c:v>
                </c:pt>
                <c:pt idx="339">
                  <c:v>12</c:v>
                </c:pt>
                <c:pt idx="340">
                  <c:v>5</c:v>
                </c:pt>
                <c:pt idx="341">
                  <c:v>6</c:v>
                </c:pt>
                <c:pt idx="342">
                  <c:v>20</c:v>
                </c:pt>
                <c:pt idx="343">
                  <c:v>6</c:v>
                </c:pt>
                <c:pt idx="344">
                  <c:v>9</c:v>
                </c:pt>
                <c:pt idx="345">
                  <c:v>14</c:v>
                </c:pt>
                <c:pt idx="346">
                  <c:v>15</c:v>
                </c:pt>
                <c:pt idx="347">
                  <c:v>10</c:v>
                </c:pt>
                <c:pt idx="348">
                  <c:v>10</c:v>
                </c:pt>
                <c:pt idx="349">
                  <c:v>11</c:v>
                </c:pt>
                <c:pt idx="350">
                  <c:v>24</c:v>
                </c:pt>
                <c:pt idx="351">
                  <c:v>19</c:v>
                </c:pt>
                <c:pt idx="352">
                  <c:v>14</c:v>
                </c:pt>
                <c:pt idx="353">
                  <c:v>16</c:v>
                </c:pt>
                <c:pt idx="354">
                  <c:v>4</c:v>
                </c:pt>
                <c:pt idx="355">
                  <c:v>7</c:v>
                </c:pt>
                <c:pt idx="356">
                  <c:v>21</c:v>
                </c:pt>
                <c:pt idx="357">
                  <c:v>11</c:v>
                </c:pt>
                <c:pt idx="358">
                  <c:v>9</c:v>
                </c:pt>
                <c:pt idx="359">
                  <c:v>17</c:v>
                </c:pt>
                <c:pt idx="360">
                  <c:v>13</c:v>
                </c:pt>
                <c:pt idx="361">
                  <c:v>11</c:v>
                </c:pt>
                <c:pt idx="362">
                  <c:v>4</c:v>
                </c:pt>
                <c:pt idx="363">
                  <c:v>15</c:v>
                </c:pt>
                <c:pt idx="364">
                  <c:v>7</c:v>
                </c:pt>
                <c:pt idx="365">
                  <c:v>13</c:v>
                </c:pt>
                <c:pt idx="366">
                  <c:v>9</c:v>
                </c:pt>
                <c:pt idx="367">
                  <c:v>21</c:v>
                </c:pt>
                <c:pt idx="368">
                  <c:v>11</c:v>
                </c:pt>
                <c:pt idx="369">
                  <c:v>5</c:v>
                </c:pt>
                <c:pt idx="370">
                  <c:v>9</c:v>
                </c:pt>
                <c:pt idx="371">
                  <c:v>12</c:v>
                </c:pt>
                <c:pt idx="372">
                  <c:v>8</c:v>
                </c:pt>
                <c:pt idx="373">
                  <c:v>13</c:v>
                </c:pt>
                <c:pt idx="374">
                  <c:v>15</c:v>
                </c:pt>
                <c:pt idx="375">
                  <c:v>10</c:v>
                </c:pt>
                <c:pt idx="376">
                  <c:v>13</c:v>
                </c:pt>
                <c:pt idx="377">
                  <c:v>17</c:v>
                </c:pt>
                <c:pt idx="378">
                  <c:v>17</c:v>
                </c:pt>
                <c:pt idx="379">
                  <c:v>11</c:v>
                </c:pt>
                <c:pt idx="380">
                  <c:v>17</c:v>
                </c:pt>
                <c:pt idx="381">
                  <c:v>12</c:v>
                </c:pt>
                <c:pt idx="382">
                  <c:v>9</c:v>
                </c:pt>
                <c:pt idx="383">
                  <c:v>8</c:v>
                </c:pt>
                <c:pt idx="384">
                  <c:v>29</c:v>
                </c:pt>
                <c:pt idx="385">
                  <c:v>5</c:v>
                </c:pt>
                <c:pt idx="386">
                  <c:v>11</c:v>
                </c:pt>
                <c:pt idx="387">
                  <c:v>8</c:v>
                </c:pt>
                <c:pt idx="388">
                  <c:v>10</c:v>
                </c:pt>
                <c:pt idx="389">
                  <c:v>4</c:v>
                </c:pt>
                <c:pt idx="390">
                  <c:v>5</c:v>
                </c:pt>
                <c:pt idx="391">
                  <c:v>16</c:v>
                </c:pt>
                <c:pt idx="392">
                  <c:v>4</c:v>
                </c:pt>
                <c:pt idx="393">
                  <c:v>6</c:v>
                </c:pt>
                <c:pt idx="394">
                  <c:v>29</c:v>
                </c:pt>
                <c:pt idx="395">
                  <c:v>23</c:v>
                </c:pt>
                <c:pt idx="396">
                  <c:v>14</c:v>
                </c:pt>
                <c:pt idx="397">
                  <c:v>4</c:v>
                </c:pt>
                <c:pt idx="398">
                  <c:v>20</c:v>
                </c:pt>
                <c:pt idx="399">
                  <c:v>16</c:v>
                </c:pt>
                <c:pt idx="400">
                  <c:v>9</c:v>
                </c:pt>
                <c:pt idx="401">
                  <c:v>9</c:v>
                </c:pt>
                <c:pt idx="402">
                  <c:v>11</c:v>
                </c:pt>
                <c:pt idx="403">
                  <c:v>10</c:v>
                </c:pt>
                <c:pt idx="404">
                  <c:v>9</c:v>
                </c:pt>
                <c:pt idx="405">
                  <c:v>14</c:v>
                </c:pt>
                <c:pt idx="406">
                  <c:v>11</c:v>
                </c:pt>
                <c:pt idx="407">
                  <c:v>14</c:v>
                </c:pt>
                <c:pt idx="408">
                  <c:v>13</c:v>
                </c:pt>
                <c:pt idx="409">
                  <c:v>25</c:v>
                </c:pt>
                <c:pt idx="410">
                  <c:v>18</c:v>
                </c:pt>
                <c:pt idx="411">
                  <c:v>3</c:v>
                </c:pt>
                <c:pt idx="412">
                  <c:v>13</c:v>
                </c:pt>
                <c:pt idx="413">
                  <c:v>13</c:v>
                </c:pt>
                <c:pt idx="414">
                  <c:v>16</c:v>
                </c:pt>
                <c:pt idx="415">
                  <c:v>12</c:v>
                </c:pt>
                <c:pt idx="416">
                  <c:v>21</c:v>
                </c:pt>
                <c:pt idx="417">
                  <c:v>11</c:v>
                </c:pt>
                <c:pt idx="418">
                  <c:v>11</c:v>
                </c:pt>
                <c:pt idx="419">
                  <c:v>10</c:v>
                </c:pt>
                <c:pt idx="420">
                  <c:v>18</c:v>
                </c:pt>
                <c:pt idx="421">
                  <c:v>16</c:v>
                </c:pt>
                <c:pt idx="422">
                  <c:v>16</c:v>
                </c:pt>
                <c:pt idx="423">
                  <c:v>9</c:v>
                </c:pt>
                <c:pt idx="424">
                  <c:v>13</c:v>
                </c:pt>
                <c:pt idx="425">
                  <c:v>4</c:v>
                </c:pt>
                <c:pt idx="426">
                  <c:v>19</c:v>
                </c:pt>
                <c:pt idx="427">
                  <c:v>16</c:v>
                </c:pt>
                <c:pt idx="428">
                  <c:v>11</c:v>
                </c:pt>
                <c:pt idx="429">
                  <c:v>13</c:v>
                </c:pt>
                <c:pt idx="430">
                  <c:v>23</c:v>
                </c:pt>
                <c:pt idx="431">
                  <c:v>16</c:v>
                </c:pt>
                <c:pt idx="432">
                  <c:v>8</c:v>
                </c:pt>
                <c:pt idx="433">
                  <c:v>20</c:v>
                </c:pt>
                <c:pt idx="434">
                  <c:v>11</c:v>
                </c:pt>
                <c:pt idx="435">
                  <c:v>15</c:v>
                </c:pt>
                <c:pt idx="436">
                  <c:v>15</c:v>
                </c:pt>
                <c:pt idx="437">
                  <c:v>12</c:v>
                </c:pt>
                <c:pt idx="438">
                  <c:v>6</c:v>
                </c:pt>
                <c:pt idx="439">
                  <c:v>9</c:v>
                </c:pt>
                <c:pt idx="440">
                  <c:v>12</c:v>
                </c:pt>
                <c:pt idx="441">
                  <c:v>12</c:v>
                </c:pt>
                <c:pt idx="442">
                  <c:v>17</c:v>
                </c:pt>
                <c:pt idx="443">
                  <c:v>21</c:v>
                </c:pt>
                <c:pt idx="444">
                  <c:v>20</c:v>
                </c:pt>
                <c:pt idx="445">
                  <c:v>19</c:v>
                </c:pt>
                <c:pt idx="446">
                  <c:v>6</c:v>
                </c:pt>
                <c:pt idx="447">
                  <c:v>12</c:v>
                </c:pt>
                <c:pt idx="448">
                  <c:v>12</c:v>
                </c:pt>
                <c:pt idx="449">
                  <c:v>16</c:v>
                </c:pt>
                <c:pt idx="450">
                  <c:v>17</c:v>
                </c:pt>
                <c:pt idx="451">
                  <c:v>20</c:v>
                </c:pt>
                <c:pt idx="452">
                  <c:v>9</c:v>
                </c:pt>
                <c:pt idx="453">
                  <c:v>7</c:v>
                </c:pt>
                <c:pt idx="454">
                  <c:v>21</c:v>
                </c:pt>
                <c:pt idx="455">
                  <c:v>9</c:v>
                </c:pt>
                <c:pt idx="456">
                  <c:v>15</c:v>
                </c:pt>
                <c:pt idx="457">
                  <c:v>19</c:v>
                </c:pt>
                <c:pt idx="458">
                  <c:v>21</c:v>
                </c:pt>
                <c:pt idx="459">
                  <c:v>11</c:v>
                </c:pt>
                <c:pt idx="460">
                  <c:v>12</c:v>
                </c:pt>
                <c:pt idx="461">
                  <c:v>19</c:v>
                </c:pt>
                <c:pt idx="462">
                  <c:v>12</c:v>
                </c:pt>
                <c:pt idx="463">
                  <c:v>13</c:v>
                </c:pt>
                <c:pt idx="464">
                  <c:v>11</c:v>
                </c:pt>
                <c:pt idx="465">
                  <c:v>18</c:v>
                </c:pt>
                <c:pt idx="466">
                  <c:v>19</c:v>
                </c:pt>
                <c:pt idx="467">
                  <c:v>10</c:v>
                </c:pt>
                <c:pt idx="468">
                  <c:v>12</c:v>
                </c:pt>
                <c:pt idx="469">
                  <c:v>18</c:v>
                </c:pt>
                <c:pt idx="470">
                  <c:v>16</c:v>
                </c:pt>
                <c:pt idx="471">
                  <c:v>14</c:v>
                </c:pt>
                <c:pt idx="472">
                  <c:v>20</c:v>
                </c:pt>
                <c:pt idx="473">
                  <c:v>11</c:v>
                </c:pt>
                <c:pt idx="474">
                  <c:v>10</c:v>
                </c:pt>
                <c:pt idx="475">
                  <c:v>10</c:v>
                </c:pt>
                <c:pt idx="476">
                  <c:v>15</c:v>
                </c:pt>
                <c:pt idx="477">
                  <c:v>20</c:v>
                </c:pt>
                <c:pt idx="478">
                  <c:v>22</c:v>
                </c:pt>
                <c:pt idx="479">
                  <c:v>17</c:v>
                </c:pt>
                <c:pt idx="480">
                  <c:v>19</c:v>
                </c:pt>
                <c:pt idx="481">
                  <c:v>11</c:v>
                </c:pt>
                <c:pt idx="482">
                  <c:v>14</c:v>
                </c:pt>
                <c:pt idx="483">
                  <c:v>19</c:v>
                </c:pt>
                <c:pt idx="484">
                  <c:v>19</c:v>
                </c:pt>
                <c:pt idx="485">
                  <c:v>12</c:v>
                </c:pt>
                <c:pt idx="486">
                  <c:v>21</c:v>
                </c:pt>
                <c:pt idx="487">
                  <c:v>25</c:v>
                </c:pt>
                <c:pt idx="488">
                  <c:v>15</c:v>
                </c:pt>
                <c:pt idx="489">
                  <c:v>24</c:v>
                </c:pt>
                <c:pt idx="490">
                  <c:v>19</c:v>
                </c:pt>
                <c:pt idx="491">
                  <c:v>20</c:v>
                </c:pt>
                <c:pt idx="492">
                  <c:v>17</c:v>
                </c:pt>
                <c:pt idx="493">
                  <c:v>20</c:v>
                </c:pt>
                <c:pt idx="494">
                  <c:v>13</c:v>
                </c:pt>
                <c:pt idx="495">
                  <c:v>10</c:v>
                </c:pt>
                <c:pt idx="496">
                  <c:v>12</c:v>
                </c:pt>
                <c:pt idx="497">
                  <c:v>14</c:v>
                </c:pt>
                <c:pt idx="498">
                  <c:v>17</c:v>
                </c:pt>
                <c:pt idx="499">
                  <c:v>19</c:v>
                </c:pt>
                <c:pt idx="500">
                  <c:v>18</c:v>
                </c:pt>
                <c:pt idx="501">
                  <c:v>12</c:v>
                </c:pt>
                <c:pt idx="502">
                  <c:v>21</c:v>
                </c:pt>
                <c:pt idx="503">
                  <c:v>11</c:v>
                </c:pt>
                <c:pt idx="504">
                  <c:v>16</c:v>
                </c:pt>
                <c:pt idx="505">
                  <c:v>19</c:v>
                </c:pt>
                <c:pt idx="506">
                  <c:v>17</c:v>
                </c:pt>
                <c:pt idx="507">
                  <c:v>26</c:v>
                </c:pt>
                <c:pt idx="508">
                  <c:v>19</c:v>
                </c:pt>
                <c:pt idx="509">
                  <c:v>10</c:v>
                </c:pt>
                <c:pt idx="510">
                  <c:v>13</c:v>
                </c:pt>
                <c:pt idx="511">
                  <c:v>12</c:v>
                </c:pt>
                <c:pt idx="512">
                  <c:v>14</c:v>
                </c:pt>
                <c:pt idx="513">
                  <c:v>20</c:v>
                </c:pt>
                <c:pt idx="514">
                  <c:v>23</c:v>
                </c:pt>
                <c:pt idx="515">
                  <c:v>11</c:v>
                </c:pt>
                <c:pt idx="516">
                  <c:v>7</c:v>
                </c:pt>
                <c:pt idx="517">
                  <c:v>17</c:v>
                </c:pt>
                <c:pt idx="518">
                  <c:v>17</c:v>
                </c:pt>
                <c:pt idx="519">
                  <c:v>17</c:v>
                </c:pt>
                <c:pt idx="520">
                  <c:v>16</c:v>
                </c:pt>
                <c:pt idx="521">
                  <c:v>19</c:v>
                </c:pt>
                <c:pt idx="522">
                  <c:v>16</c:v>
                </c:pt>
                <c:pt idx="523">
                  <c:v>10</c:v>
                </c:pt>
                <c:pt idx="524">
                  <c:v>17</c:v>
                </c:pt>
                <c:pt idx="525">
                  <c:v>13</c:v>
                </c:pt>
                <c:pt idx="526">
                  <c:v>14</c:v>
                </c:pt>
                <c:pt idx="527">
                  <c:v>22</c:v>
                </c:pt>
                <c:pt idx="528">
                  <c:v>28</c:v>
                </c:pt>
                <c:pt idx="529">
                  <c:v>18</c:v>
                </c:pt>
                <c:pt idx="530">
                  <c:v>13</c:v>
                </c:pt>
                <c:pt idx="531">
                  <c:v>15</c:v>
                </c:pt>
                <c:pt idx="532">
                  <c:v>13</c:v>
                </c:pt>
                <c:pt idx="533">
                  <c:v>20</c:v>
                </c:pt>
                <c:pt idx="534">
                  <c:v>26</c:v>
                </c:pt>
                <c:pt idx="535">
                  <c:v>21</c:v>
                </c:pt>
                <c:pt idx="536">
                  <c:v>16</c:v>
                </c:pt>
                <c:pt idx="537">
                  <c:v>18</c:v>
                </c:pt>
                <c:pt idx="538">
                  <c:v>18</c:v>
                </c:pt>
                <c:pt idx="539">
                  <c:v>12</c:v>
                </c:pt>
                <c:pt idx="540">
                  <c:v>22</c:v>
                </c:pt>
                <c:pt idx="541">
                  <c:v>21</c:v>
                </c:pt>
                <c:pt idx="542">
                  <c:v>19</c:v>
                </c:pt>
                <c:pt idx="543">
                  <c:v>10</c:v>
                </c:pt>
                <c:pt idx="544">
                  <c:v>11</c:v>
                </c:pt>
                <c:pt idx="545">
                  <c:v>16</c:v>
                </c:pt>
                <c:pt idx="546">
                  <c:v>9</c:v>
                </c:pt>
                <c:pt idx="547">
                  <c:v>22</c:v>
                </c:pt>
                <c:pt idx="548">
                  <c:v>19</c:v>
                </c:pt>
                <c:pt idx="549">
                  <c:v>21</c:v>
                </c:pt>
                <c:pt idx="550">
                  <c:v>16</c:v>
                </c:pt>
                <c:pt idx="551">
                  <c:v>15</c:v>
                </c:pt>
                <c:pt idx="552">
                  <c:v>27</c:v>
                </c:pt>
                <c:pt idx="553">
                  <c:v>20</c:v>
                </c:pt>
                <c:pt idx="554">
                  <c:v>10</c:v>
                </c:pt>
                <c:pt idx="555">
                  <c:v>13</c:v>
                </c:pt>
                <c:pt idx="556">
                  <c:v>17</c:v>
                </c:pt>
                <c:pt idx="557">
                  <c:v>17</c:v>
                </c:pt>
                <c:pt idx="558">
                  <c:v>16</c:v>
                </c:pt>
                <c:pt idx="559">
                  <c:v>13</c:v>
                </c:pt>
                <c:pt idx="560">
                  <c:v>15</c:v>
                </c:pt>
                <c:pt idx="561">
                  <c:v>14</c:v>
                </c:pt>
                <c:pt idx="562">
                  <c:v>22</c:v>
                </c:pt>
                <c:pt idx="563">
                  <c:v>31</c:v>
                </c:pt>
                <c:pt idx="564">
                  <c:v>12</c:v>
                </c:pt>
                <c:pt idx="565">
                  <c:v>11</c:v>
                </c:pt>
                <c:pt idx="566">
                  <c:v>17</c:v>
                </c:pt>
                <c:pt idx="567">
                  <c:v>8</c:v>
                </c:pt>
                <c:pt idx="568">
                  <c:v>15</c:v>
                </c:pt>
                <c:pt idx="569">
                  <c:v>14</c:v>
                </c:pt>
                <c:pt idx="570">
                  <c:v>6</c:v>
                </c:pt>
                <c:pt idx="571">
                  <c:v>6</c:v>
                </c:pt>
                <c:pt idx="572">
                  <c:v>13</c:v>
                </c:pt>
                <c:pt idx="573">
                  <c:v>17</c:v>
                </c:pt>
                <c:pt idx="574">
                  <c:v>15</c:v>
                </c:pt>
                <c:pt idx="575">
                  <c:v>10</c:v>
                </c:pt>
                <c:pt idx="576">
                  <c:v>21</c:v>
                </c:pt>
                <c:pt idx="577">
                  <c:v>21</c:v>
                </c:pt>
                <c:pt idx="578">
                  <c:v>18</c:v>
                </c:pt>
                <c:pt idx="579">
                  <c:v>15</c:v>
                </c:pt>
                <c:pt idx="580">
                  <c:v>23</c:v>
                </c:pt>
                <c:pt idx="581">
                  <c:v>19</c:v>
                </c:pt>
                <c:pt idx="582">
                  <c:v>20</c:v>
                </c:pt>
                <c:pt idx="583">
                  <c:v>20</c:v>
                </c:pt>
                <c:pt idx="584">
                  <c:v>20</c:v>
                </c:pt>
                <c:pt idx="585">
                  <c:v>14</c:v>
                </c:pt>
                <c:pt idx="586">
                  <c:v>13</c:v>
                </c:pt>
                <c:pt idx="587">
                  <c:v>16</c:v>
                </c:pt>
                <c:pt idx="588">
                  <c:v>18</c:v>
                </c:pt>
                <c:pt idx="589">
                  <c:v>18</c:v>
                </c:pt>
                <c:pt idx="590">
                  <c:v>18</c:v>
                </c:pt>
                <c:pt idx="591">
                  <c:v>25</c:v>
                </c:pt>
                <c:pt idx="592">
                  <c:v>13</c:v>
                </c:pt>
                <c:pt idx="593">
                  <c:v>13</c:v>
                </c:pt>
                <c:pt idx="594">
                  <c:v>23</c:v>
                </c:pt>
                <c:pt idx="595">
                  <c:v>15</c:v>
                </c:pt>
                <c:pt idx="596">
                  <c:v>18</c:v>
                </c:pt>
                <c:pt idx="597">
                  <c:v>24</c:v>
                </c:pt>
                <c:pt idx="598">
                  <c:v>17</c:v>
                </c:pt>
                <c:pt idx="599">
                  <c:v>13</c:v>
                </c:pt>
                <c:pt idx="600">
                  <c:v>9</c:v>
                </c:pt>
                <c:pt idx="601">
                  <c:v>17</c:v>
                </c:pt>
                <c:pt idx="602">
                  <c:v>12</c:v>
                </c:pt>
                <c:pt idx="603">
                  <c:v>22</c:v>
                </c:pt>
                <c:pt idx="604">
                  <c:v>26</c:v>
                </c:pt>
                <c:pt idx="605">
                  <c:v>29</c:v>
                </c:pt>
                <c:pt idx="606">
                  <c:v>14</c:v>
                </c:pt>
                <c:pt idx="607">
                  <c:v>13</c:v>
                </c:pt>
                <c:pt idx="608">
                  <c:v>16</c:v>
                </c:pt>
                <c:pt idx="609">
                  <c:v>19</c:v>
                </c:pt>
                <c:pt idx="610">
                  <c:v>15</c:v>
                </c:pt>
                <c:pt idx="611">
                  <c:v>18</c:v>
                </c:pt>
                <c:pt idx="612">
                  <c:v>8</c:v>
                </c:pt>
                <c:pt idx="613">
                  <c:v>7</c:v>
                </c:pt>
                <c:pt idx="614">
                  <c:v>7</c:v>
                </c:pt>
                <c:pt idx="615">
                  <c:v>28</c:v>
                </c:pt>
                <c:pt idx="616">
                  <c:v>11</c:v>
                </c:pt>
                <c:pt idx="617">
                  <c:v>12</c:v>
                </c:pt>
                <c:pt idx="618">
                  <c:v>8</c:v>
                </c:pt>
                <c:pt idx="619">
                  <c:v>21</c:v>
                </c:pt>
                <c:pt idx="620">
                  <c:v>24</c:v>
                </c:pt>
                <c:pt idx="621">
                  <c:v>11</c:v>
                </c:pt>
                <c:pt idx="622">
                  <c:v>16</c:v>
                </c:pt>
                <c:pt idx="623">
                  <c:v>14</c:v>
                </c:pt>
                <c:pt idx="624">
                  <c:v>18</c:v>
                </c:pt>
                <c:pt idx="625">
                  <c:v>17</c:v>
                </c:pt>
                <c:pt idx="626">
                  <c:v>22</c:v>
                </c:pt>
                <c:pt idx="627">
                  <c:v>15</c:v>
                </c:pt>
                <c:pt idx="628">
                  <c:v>12</c:v>
                </c:pt>
                <c:pt idx="629">
                  <c:v>15</c:v>
                </c:pt>
                <c:pt idx="630">
                  <c:v>12</c:v>
                </c:pt>
                <c:pt idx="631">
                  <c:v>19</c:v>
                </c:pt>
                <c:pt idx="632">
                  <c:v>19</c:v>
                </c:pt>
                <c:pt idx="633">
                  <c:v>19</c:v>
                </c:pt>
                <c:pt idx="634">
                  <c:v>11</c:v>
                </c:pt>
                <c:pt idx="635">
                  <c:v>17</c:v>
                </c:pt>
                <c:pt idx="636">
                  <c:v>29</c:v>
                </c:pt>
                <c:pt idx="637">
                  <c:v>12</c:v>
                </c:pt>
                <c:pt idx="638">
                  <c:v>17</c:v>
                </c:pt>
                <c:pt idx="639">
                  <c:v>15</c:v>
                </c:pt>
                <c:pt idx="640">
                  <c:v>16</c:v>
                </c:pt>
                <c:pt idx="641">
                  <c:v>22</c:v>
                </c:pt>
                <c:pt idx="642">
                  <c:v>9</c:v>
                </c:pt>
                <c:pt idx="643">
                  <c:v>13</c:v>
                </c:pt>
                <c:pt idx="644">
                  <c:v>22</c:v>
                </c:pt>
                <c:pt idx="645">
                  <c:v>14</c:v>
                </c:pt>
                <c:pt idx="646">
                  <c:v>23</c:v>
                </c:pt>
                <c:pt idx="647">
                  <c:v>31</c:v>
                </c:pt>
                <c:pt idx="648">
                  <c:v>15</c:v>
                </c:pt>
                <c:pt idx="649">
                  <c:v>11</c:v>
                </c:pt>
                <c:pt idx="650">
                  <c:v>20</c:v>
                </c:pt>
                <c:pt idx="651">
                  <c:v>7</c:v>
                </c:pt>
                <c:pt idx="652">
                  <c:v>12</c:v>
                </c:pt>
                <c:pt idx="653">
                  <c:v>30</c:v>
                </c:pt>
                <c:pt idx="654">
                  <c:v>23</c:v>
                </c:pt>
                <c:pt idx="655">
                  <c:v>13</c:v>
                </c:pt>
                <c:pt idx="656">
                  <c:v>15</c:v>
                </c:pt>
                <c:pt idx="657">
                  <c:v>35</c:v>
                </c:pt>
                <c:pt idx="658">
                  <c:v>8</c:v>
                </c:pt>
                <c:pt idx="659">
                  <c:v>28</c:v>
                </c:pt>
                <c:pt idx="660">
                  <c:v>19</c:v>
                </c:pt>
                <c:pt idx="661">
                  <c:v>24</c:v>
                </c:pt>
                <c:pt idx="662">
                  <c:v>15</c:v>
                </c:pt>
                <c:pt idx="663">
                  <c:v>5</c:v>
                </c:pt>
                <c:pt idx="664">
                  <c:v>14</c:v>
                </c:pt>
                <c:pt idx="665">
                  <c:v>16</c:v>
                </c:pt>
                <c:pt idx="666">
                  <c:v>19</c:v>
                </c:pt>
                <c:pt idx="667">
                  <c:v>10</c:v>
                </c:pt>
                <c:pt idx="668">
                  <c:v>25</c:v>
                </c:pt>
                <c:pt idx="669">
                  <c:v>11</c:v>
                </c:pt>
                <c:pt idx="670">
                  <c:v>9</c:v>
                </c:pt>
                <c:pt idx="671">
                  <c:v>18</c:v>
                </c:pt>
                <c:pt idx="672">
                  <c:v>17</c:v>
                </c:pt>
                <c:pt idx="673">
                  <c:v>15</c:v>
                </c:pt>
                <c:pt idx="674">
                  <c:v>17</c:v>
                </c:pt>
                <c:pt idx="675">
                  <c:v>13</c:v>
                </c:pt>
                <c:pt idx="676">
                  <c:v>14</c:v>
                </c:pt>
                <c:pt idx="677">
                  <c:v>6</c:v>
                </c:pt>
                <c:pt idx="678">
                  <c:v>25</c:v>
                </c:pt>
                <c:pt idx="679">
                  <c:v>30</c:v>
                </c:pt>
                <c:pt idx="680">
                  <c:v>15</c:v>
                </c:pt>
                <c:pt idx="681">
                  <c:v>14</c:v>
                </c:pt>
                <c:pt idx="682">
                  <c:v>6</c:v>
                </c:pt>
                <c:pt idx="683">
                  <c:v>7</c:v>
                </c:pt>
                <c:pt idx="684">
                  <c:v>11</c:v>
                </c:pt>
                <c:pt idx="685">
                  <c:v>4</c:v>
                </c:pt>
                <c:pt idx="686">
                  <c:v>14</c:v>
                </c:pt>
                <c:pt idx="687">
                  <c:v>13</c:v>
                </c:pt>
                <c:pt idx="688">
                  <c:v>11</c:v>
                </c:pt>
                <c:pt idx="689">
                  <c:v>9</c:v>
                </c:pt>
                <c:pt idx="690">
                  <c:v>8</c:v>
                </c:pt>
                <c:pt idx="691">
                  <c:v>6</c:v>
                </c:pt>
                <c:pt idx="692">
                  <c:v>9</c:v>
                </c:pt>
                <c:pt idx="693">
                  <c:v>10</c:v>
                </c:pt>
                <c:pt idx="694">
                  <c:v>5</c:v>
                </c:pt>
                <c:pt idx="695">
                  <c:v>11</c:v>
                </c:pt>
                <c:pt idx="696">
                  <c:v>12</c:v>
                </c:pt>
                <c:pt idx="697">
                  <c:v>7</c:v>
                </c:pt>
                <c:pt idx="698">
                  <c:v>4</c:v>
                </c:pt>
                <c:pt idx="699">
                  <c:v>14</c:v>
                </c:pt>
                <c:pt idx="700">
                  <c:v>16</c:v>
                </c:pt>
                <c:pt idx="701">
                  <c:v>22</c:v>
                </c:pt>
                <c:pt idx="702">
                  <c:v>11</c:v>
                </c:pt>
                <c:pt idx="703">
                  <c:v>15</c:v>
                </c:pt>
                <c:pt idx="704">
                  <c:v>10</c:v>
                </c:pt>
                <c:pt idx="705">
                  <c:v>7</c:v>
                </c:pt>
                <c:pt idx="706">
                  <c:v>20</c:v>
                </c:pt>
                <c:pt idx="707">
                  <c:v>15</c:v>
                </c:pt>
                <c:pt idx="708">
                  <c:v>15</c:v>
                </c:pt>
                <c:pt idx="709">
                  <c:v>19</c:v>
                </c:pt>
                <c:pt idx="710">
                  <c:v>13</c:v>
                </c:pt>
                <c:pt idx="711">
                  <c:v>11</c:v>
                </c:pt>
                <c:pt idx="712">
                  <c:v>9</c:v>
                </c:pt>
                <c:pt idx="713">
                  <c:v>21</c:v>
                </c:pt>
                <c:pt idx="714">
                  <c:v>17</c:v>
                </c:pt>
                <c:pt idx="715">
                  <c:v>31</c:v>
                </c:pt>
                <c:pt idx="716">
                  <c:v>12</c:v>
                </c:pt>
                <c:pt idx="717">
                  <c:v>9</c:v>
                </c:pt>
                <c:pt idx="718">
                  <c:v>13</c:v>
                </c:pt>
                <c:pt idx="719">
                  <c:v>5</c:v>
                </c:pt>
                <c:pt idx="720">
                  <c:v>13</c:v>
                </c:pt>
                <c:pt idx="721">
                  <c:v>6</c:v>
                </c:pt>
                <c:pt idx="722">
                  <c:v>6</c:v>
                </c:pt>
                <c:pt idx="723">
                  <c:v>15</c:v>
                </c:pt>
                <c:pt idx="724">
                  <c:v>17</c:v>
                </c:pt>
                <c:pt idx="725">
                  <c:v>8</c:v>
                </c:pt>
                <c:pt idx="726">
                  <c:v>7</c:v>
                </c:pt>
                <c:pt idx="727">
                  <c:v>19</c:v>
                </c:pt>
                <c:pt idx="728">
                  <c:v>15</c:v>
                </c:pt>
                <c:pt idx="729">
                  <c:v>18</c:v>
                </c:pt>
                <c:pt idx="730">
                  <c:v>13</c:v>
                </c:pt>
                <c:pt idx="731">
                  <c:v>23</c:v>
                </c:pt>
                <c:pt idx="732">
                  <c:v>8</c:v>
                </c:pt>
                <c:pt idx="733">
                  <c:v>10</c:v>
                </c:pt>
                <c:pt idx="734">
                  <c:v>9</c:v>
                </c:pt>
                <c:pt idx="735">
                  <c:v>6</c:v>
                </c:pt>
                <c:pt idx="736">
                  <c:v>35</c:v>
                </c:pt>
                <c:pt idx="737">
                  <c:v>10</c:v>
                </c:pt>
                <c:pt idx="738">
                  <c:v>18</c:v>
                </c:pt>
                <c:pt idx="739">
                  <c:v>13</c:v>
                </c:pt>
                <c:pt idx="740">
                  <c:v>10</c:v>
                </c:pt>
                <c:pt idx="741">
                  <c:v>10</c:v>
                </c:pt>
                <c:pt idx="742">
                  <c:v>11</c:v>
                </c:pt>
                <c:pt idx="743">
                  <c:v>15</c:v>
                </c:pt>
                <c:pt idx="744">
                  <c:v>28</c:v>
                </c:pt>
                <c:pt idx="745">
                  <c:v>7</c:v>
                </c:pt>
                <c:pt idx="746">
                  <c:v>8</c:v>
                </c:pt>
                <c:pt idx="747">
                  <c:v>7</c:v>
                </c:pt>
                <c:pt idx="748">
                  <c:v>14</c:v>
                </c:pt>
                <c:pt idx="749">
                  <c:v>7</c:v>
                </c:pt>
                <c:pt idx="750">
                  <c:v>15</c:v>
                </c:pt>
                <c:pt idx="751">
                  <c:v>18</c:v>
                </c:pt>
                <c:pt idx="752">
                  <c:v>16</c:v>
                </c:pt>
                <c:pt idx="753">
                  <c:v>5</c:v>
                </c:pt>
                <c:pt idx="754">
                  <c:v>6</c:v>
                </c:pt>
                <c:pt idx="755">
                  <c:v>16</c:v>
                </c:pt>
                <c:pt idx="756">
                  <c:v>13</c:v>
                </c:pt>
                <c:pt idx="757">
                  <c:v>11</c:v>
                </c:pt>
                <c:pt idx="758">
                  <c:v>23</c:v>
                </c:pt>
                <c:pt idx="759">
                  <c:v>20</c:v>
                </c:pt>
                <c:pt idx="760">
                  <c:v>13</c:v>
                </c:pt>
                <c:pt idx="761">
                  <c:v>9</c:v>
                </c:pt>
                <c:pt idx="762">
                  <c:v>13</c:v>
                </c:pt>
                <c:pt idx="763">
                  <c:v>12</c:v>
                </c:pt>
                <c:pt idx="764">
                  <c:v>13</c:v>
                </c:pt>
                <c:pt idx="765">
                  <c:v>16</c:v>
                </c:pt>
                <c:pt idx="766">
                  <c:v>11</c:v>
                </c:pt>
                <c:pt idx="767">
                  <c:v>11</c:v>
                </c:pt>
                <c:pt idx="768">
                  <c:v>7</c:v>
                </c:pt>
                <c:pt idx="769">
                  <c:v>20</c:v>
                </c:pt>
                <c:pt idx="770">
                  <c:v>12</c:v>
                </c:pt>
                <c:pt idx="771">
                  <c:v>10</c:v>
                </c:pt>
                <c:pt idx="772">
                  <c:v>14</c:v>
                </c:pt>
                <c:pt idx="773">
                  <c:v>12</c:v>
                </c:pt>
                <c:pt idx="774">
                  <c:v>14</c:v>
                </c:pt>
                <c:pt idx="775">
                  <c:v>10</c:v>
                </c:pt>
                <c:pt idx="776">
                  <c:v>9</c:v>
                </c:pt>
                <c:pt idx="777">
                  <c:v>14</c:v>
                </c:pt>
                <c:pt idx="778">
                  <c:v>13</c:v>
                </c:pt>
                <c:pt idx="779">
                  <c:v>24</c:v>
                </c:pt>
                <c:pt idx="780">
                  <c:v>21</c:v>
                </c:pt>
                <c:pt idx="781">
                  <c:v>11</c:v>
                </c:pt>
                <c:pt idx="782">
                  <c:v>15</c:v>
                </c:pt>
                <c:pt idx="783">
                  <c:v>17</c:v>
                </c:pt>
                <c:pt idx="784">
                  <c:v>20</c:v>
                </c:pt>
                <c:pt idx="785">
                  <c:v>12</c:v>
                </c:pt>
                <c:pt idx="786">
                  <c:v>18</c:v>
                </c:pt>
                <c:pt idx="787">
                  <c:v>27</c:v>
                </c:pt>
                <c:pt idx="788">
                  <c:v>14</c:v>
                </c:pt>
                <c:pt idx="789">
                  <c:v>7</c:v>
                </c:pt>
                <c:pt idx="790">
                  <c:v>8</c:v>
                </c:pt>
                <c:pt idx="791">
                  <c:v>11</c:v>
                </c:pt>
                <c:pt idx="792">
                  <c:v>21</c:v>
                </c:pt>
                <c:pt idx="793">
                  <c:v>15</c:v>
                </c:pt>
                <c:pt idx="794">
                  <c:v>13</c:v>
                </c:pt>
                <c:pt idx="795">
                  <c:v>11</c:v>
                </c:pt>
                <c:pt idx="796">
                  <c:v>14</c:v>
                </c:pt>
                <c:pt idx="797">
                  <c:v>22</c:v>
                </c:pt>
                <c:pt idx="798">
                  <c:v>14</c:v>
                </c:pt>
                <c:pt idx="799">
                  <c:v>19</c:v>
                </c:pt>
                <c:pt idx="800">
                  <c:v>19</c:v>
                </c:pt>
                <c:pt idx="801">
                  <c:v>24</c:v>
                </c:pt>
                <c:pt idx="802">
                  <c:v>19</c:v>
                </c:pt>
                <c:pt idx="803">
                  <c:v>9</c:v>
                </c:pt>
                <c:pt idx="804">
                  <c:v>12</c:v>
                </c:pt>
                <c:pt idx="805">
                  <c:v>18</c:v>
                </c:pt>
                <c:pt idx="806">
                  <c:v>15</c:v>
                </c:pt>
                <c:pt idx="807">
                  <c:v>19</c:v>
                </c:pt>
                <c:pt idx="808">
                  <c:v>23</c:v>
                </c:pt>
                <c:pt idx="809">
                  <c:v>13</c:v>
                </c:pt>
                <c:pt idx="810">
                  <c:v>14</c:v>
                </c:pt>
                <c:pt idx="811">
                  <c:v>18</c:v>
                </c:pt>
                <c:pt idx="812">
                  <c:v>22</c:v>
                </c:pt>
                <c:pt idx="813">
                  <c:v>13</c:v>
                </c:pt>
                <c:pt idx="814">
                  <c:v>20</c:v>
                </c:pt>
                <c:pt idx="815">
                  <c:v>25</c:v>
                </c:pt>
                <c:pt idx="816">
                  <c:v>20</c:v>
                </c:pt>
                <c:pt idx="817">
                  <c:v>11</c:v>
                </c:pt>
                <c:pt idx="818">
                  <c:v>19</c:v>
                </c:pt>
                <c:pt idx="819">
                  <c:v>18</c:v>
                </c:pt>
                <c:pt idx="820">
                  <c:v>15</c:v>
                </c:pt>
                <c:pt idx="821">
                  <c:v>23</c:v>
                </c:pt>
                <c:pt idx="822">
                  <c:v>17</c:v>
                </c:pt>
                <c:pt idx="823">
                  <c:v>7</c:v>
                </c:pt>
                <c:pt idx="824">
                  <c:v>6</c:v>
                </c:pt>
                <c:pt idx="825">
                  <c:v>12</c:v>
                </c:pt>
                <c:pt idx="826">
                  <c:v>15</c:v>
                </c:pt>
                <c:pt idx="827">
                  <c:v>23</c:v>
                </c:pt>
                <c:pt idx="828">
                  <c:v>12</c:v>
                </c:pt>
                <c:pt idx="829">
                  <c:v>22</c:v>
                </c:pt>
                <c:pt idx="830">
                  <c:v>10</c:v>
                </c:pt>
                <c:pt idx="831">
                  <c:v>13</c:v>
                </c:pt>
                <c:pt idx="832">
                  <c:v>10</c:v>
                </c:pt>
                <c:pt idx="833">
                  <c:v>30</c:v>
                </c:pt>
                <c:pt idx="834">
                  <c:v>16</c:v>
                </c:pt>
                <c:pt idx="835">
                  <c:v>21</c:v>
                </c:pt>
                <c:pt idx="836">
                  <c:v>16</c:v>
                </c:pt>
                <c:pt idx="837">
                  <c:v>21</c:v>
                </c:pt>
                <c:pt idx="838">
                  <c:v>10</c:v>
                </c:pt>
                <c:pt idx="839">
                  <c:v>18</c:v>
                </c:pt>
                <c:pt idx="840">
                  <c:v>13</c:v>
                </c:pt>
                <c:pt idx="841">
                  <c:v>19</c:v>
                </c:pt>
                <c:pt idx="842">
                  <c:v>12</c:v>
                </c:pt>
                <c:pt idx="843">
                  <c:v>16</c:v>
                </c:pt>
                <c:pt idx="844">
                  <c:v>15</c:v>
                </c:pt>
                <c:pt idx="845">
                  <c:v>17</c:v>
                </c:pt>
                <c:pt idx="846">
                  <c:v>19</c:v>
                </c:pt>
                <c:pt idx="847">
                  <c:v>15</c:v>
                </c:pt>
                <c:pt idx="848">
                  <c:v>17</c:v>
                </c:pt>
                <c:pt idx="849">
                  <c:v>17</c:v>
                </c:pt>
                <c:pt idx="850">
                  <c:v>17</c:v>
                </c:pt>
                <c:pt idx="851">
                  <c:v>19</c:v>
                </c:pt>
                <c:pt idx="852">
                  <c:v>18</c:v>
                </c:pt>
                <c:pt idx="853">
                  <c:v>24</c:v>
                </c:pt>
                <c:pt idx="854">
                  <c:v>10</c:v>
                </c:pt>
                <c:pt idx="855">
                  <c:v>17</c:v>
                </c:pt>
                <c:pt idx="856">
                  <c:v>18</c:v>
                </c:pt>
                <c:pt idx="857">
                  <c:v>18</c:v>
                </c:pt>
                <c:pt idx="858">
                  <c:v>23</c:v>
                </c:pt>
                <c:pt idx="859">
                  <c:v>9</c:v>
                </c:pt>
                <c:pt idx="860">
                  <c:v>17</c:v>
                </c:pt>
                <c:pt idx="861">
                  <c:v>13</c:v>
                </c:pt>
                <c:pt idx="862">
                  <c:v>19</c:v>
                </c:pt>
                <c:pt idx="863">
                  <c:v>24</c:v>
                </c:pt>
                <c:pt idx="864">
                  <c:v>21</c:v>
                </c:pt>
                <c:pt idx="865">
                  <c:v>11</c:v>
                </c:pt>
                <c:pt idx="866">
                  <c:v>10</c:v>
                </c:pt>
                <c:pt idx="867">
                  <c:v>30</c:v>
                </c:pt>
                <c:pt idx="868">
                  <c:v>18</c:v>
                </c:pt>
                <c:pt idx="869">
                  <c:v>21</c:v>
                </c:pt>
                <c:pt idx="870">
                  <c:v>16</c:v>
                </c:pt>
                <c:pt idx="871">
                  <c:v>15</c:v>
                </c:pt>
                <c:pt idx="872">
                  <c:v>12</c:v>
                </c:pt>
                <c:pt idx="873">
                  <c:v>12</c:v>
                </c:pt>
                <c:pt idx="874">
                  <c:v>12</c:v>
                </c:pt>
                <c:pt idx="875">
                  <c:v>9</c:v>
                </c:pt>
                <c:pt idx="876">
                  <c:v>12</c:v>
                </c:pt>
                <c:pt idx="877">
                  <c:v>17</c:v>
                </c:pt>
                <c:pt idx="878">
                  <c:v>21</c:v>
                </c:pt>
                <c:pt idx="879">
                  <c:v>18</c:v>
                </c:pt>
                <c:pt idx="880">
                  <c:v>15</c:v>
                </c:pt>
                <c:pt idx="881">
                  <c:v>19</c:v>
                </c:pt>
                <c:pt idx="882">
                  <c:v>17</c:v>
                </c:pt>
                <c:pt idx="883">
                  <c:v>12</c:v>
                </c:pt>
                <c:pt idx="884">
                  <c:v>24</c:v>
                </c:pt>
                <c:pt idx="885">
                  <c:v>21</c:v>
                </c:pt>
                <c:pt idx="886">
                  <c:v>20</c:v>
                </c:pt>
                <c:pt idx="887">
                  <c:v>21</c:v>
                </c:pt>
                <c:pt idx="888">
                  <c:v>12</c:v>
                </c:pt>
                <c:pt idx="889">
                  <c:v>30</c:v>
                </c:pt>
                <c:pt idx="890">
                  <c:v>13</c:v>
                </c:pt>
                <c:pt idx="891">
                  <c:v>30</c:v>
                </c:pt>
                <c:pt idx="892">
                  <c:v>20</c:v>
                </c:pt>
                <c:pt idx="893">
                  <c:v>19</c:v>
                </c:pt>
                <c:pt idx="894">
                  <c:v>19</c:v>
                </c:pt>
                <c:pt idx="895">
                  <c:v>16</c:v>
                </c:pt>
                <c:pt idx="896">
                  <c:v>11</c:v>
                </c:pt>
                <c:pt idx="897">
                  <c:v>25</c:v>
                </c:pt>
                <c:pt idx="898">
                  <c:v>14</c:v>
                </c:pt>
                <c:pt idx="899">
                  <c:v>19</c:v>
                </c:pt>
                <c:pt idx="900">
                  <c:v>10</c:v>
                </c:pt>
                <c:pt idx="901">
                  <c:v>9</c:v>
                </c:pt>
                <c:pt idx="902">
                  <c:v>14</c:v>
                </c:pt>
                <c:pt idx="903">
                  <c:v>17</c:v>
                </c:pt>
                <c:pt idx="904">
                  <c:v>16</c:v>
                </c:pt>
                <c:pt idx="905">
                  <c:v>13</c:v>
                </c:pt>
                <c:pt idx="906">
                  <c:v>25</c:v>
                </c:pt>
                <c:pt idx="907">
                  <c:v>15</c:v>
                </c:pt>
                <c:pt idx="908">
                  <c:v>17</c:v>
                </c:pt>
                <c:pt idx="909">
                  <c:v>26</c:v>
                </c:pt>
                <c:pt idx="910">
                  <c:v>21</c:v>
                </c:pt>
                <c:pt idx="911">
                  <c:v>13</c:v>
                </c:pt>
                <c:pt idx="912">
                  <c:v>8</c:v>
                </c:pt>
                <c:pt idx="913">
                  <c:v>16</c:v>
                </c:pt>
                <c:pt idx="914">
                  <c:v>21</c:v>
                </c:pt>
                <c:pt idx="915">
                  <c:v>9</c:v>
                </c:pt>
                <c:pt idx="916">
                  <c:v>13</c:v>
                </c:pt>
                <c:pt idx="917">
                  <c:v>20</c:v>
                </c:pt>
                <c:pt idx="918">
                  <c:v>25</c:v>
                </c:pt>
                <c:pt idx="919">
                  <c:v>18</c:v>
                </c:pt>
                <c:pt idx="920">
                  <c:v>19</c:v>
                </c:pt>
                <c:pt idx="921">
                  <c:v>18</c:v>
                </c:pt>
                <c:pt idx="922">
                  <c:v>11</c:v>
                </c:pt>
                <c:pt idx="923">
                  <c:v>23</c:v>
                </c:pt>
                <c:pt idx="924">
                  <c:v>23</c:v>
                </c:pt>
                <c:pt idx="925">
                  <c:v>20</c:v>
                </c:pt>
                <c:pt idx="926">
                  <c:v>12</c:v>
                </c:pt>
                <c:pt idx="927">
                  <c:v>24</c:v>
                </c:pt>
                <c:pt idx="928">
                  <c:v>12</c:v>
                </c:pt>
                <c:pt idx="929">
                  <c:v>13</c:v>
                </c:pt>
                <c:pt idx="930">
                  <c:v>15</c:v>
                </c:pt>
                <c:pt idx="931">
                  <c:v>15</c:v>
                </c:pt>
                <c:pt idx="932">
                  <c:v>18</c:v>
                </c:pt>
                <c:pt idx="933">
                  <c:v>15</c:v>
                </c:pt>
                <c:pt idx="934">
                  <c:v>24</c:v>
                </c:pt>
                <c:pt idx="935">
                  <c:v>10</c:v>
                </c:pt>
                <c:pt idx="936">
                  <c:v>15</c:v>
                </c:pt>
                <c:pt idx="937">
                  <c:v>19</c:v>
                </c:pt>
                <c:pt idx="938">
                  <c:v>13</c:v>
                </c:pt>
                <c:pt idx="939">
                  <c:v>12</c:v>
                </c:pt>
                <c:pt idx="940">
                  <c:v>12</c:v>
                </c:pt>
                <c:pt idx="941">
                  <c:v>18</c:v>
                </c:pt>
                <c:pt idx="942">
                  <c:v>12</c:v>
                </c:pt>
                <c:pt idx="943">
                  <c:v>13</c:v>
                </c:pt>
                <c:pt idx="944">
                  <c:v>19</c:v>
                </c:pt>
                <c:pt idx="945">
                  <c:v>16</c:v>
                </c:pt>
                <c:pt idx="946">
                  <c:v>18</c:v>
                </c:pt>
                <c:pt idx="947">
                  <c:v>24</c:v>
                </c:pt>
                <c:pt idx="948">
                  <c:v>18</c:v>
                </c:pt>
                <c:pt idx="949">
                  <c:v>13</c:v>
                </c:pt>
                <c:pt idx="950">
                  <c:v>14</c:v>
                </c:pt>
                <c:pt idx="951">
                  <c:v>22</c:v>
                </c:pt>
                <c:pt idx="952">
                  <c:v>26</c:v>
                </c:pt>
                <c:pt idx="953">
                  <c:v>21</c:v>
                </c:pt>
                <c:pt idx="954">
                  <c:v>10</c:v>
                </c:pt>
                <c:pt idx="955">
                  <c:v>22</c:v>
                </c:pt>
                <c:pt idx="956">
                  <c:v>14</c:v>
                </c:pt>
                <c:pt idx="957">
                  <c:v>16</c:v>
                </c:pt>
                <c:pt idx="958">
                  <c:v>29</c:v>
                </c:pt>
                <c:pt idx="959">
                  <c:v>22</c:v>
                </c:pt>
                <c:pt idx="960">
                  <c:v>13</c:v>
                </c:pt>
                <c:pt idx="961">
                  <c:v>26</c:v>
                </c:pt>
                <c:pt idx="962">
                  <c:v>34</c:v>
                </c:pt>
                <c:pt idx="963">
                  <c:v>15</c:v>
                </c:pt>
                <c:pt idx="964">
                  <c:v>17</c:v>
                </c:pt>
                <c:pt idx="965">
                  <c:v>23</c:v>
                </c:pt>
                <c:pt idx="966">
                  <c:v>24</c:v>
                </c:pt>
                <c:pt idx="967">
                  <c:v>18</c:v>
                </c:pt>
                <c:pt idx="968">
                  <c:v>19</c:v>
                </c:pt>
                <c:pt idx="969">
                  <c:v>24</c:v>
                </c:pt>
                <c:pt idx="970">
                  <c:v>13</c:v>
                </c:pt>
                <c:pt idx="971">
                  <c:v>11</c:v>
                </c:pt>
                <c:pt idx="972">
                  <c:v>29</c:v>
                </c:pt>
                <c:pt idx="973">
                  <c:v>16</c:v>
                </c:pt>
                <c:pt idx="974">
                  <c:v>29</c:v>
                </c:pt>
                <c:pt idx="975">
                  <c:v>20</c:v>
                </c:pt>
                <c:pt idx="976">
                  <c:v>15</c:v>
                </c:pt>
                <c:pt idx="977">
                  <c:v>18</c:v>
                </c:pt>
                <c:pt idx="978">
                  <c:v>14</c:v>
                </c:pt>
                <c:pt idx="979">
                  <c:v>19</c:v>
                </c:pt>
                <c:pt idx="980">
                  <c:v>21</c:v>
                </c:pt>
                <c:pt idx="981">
                  <c:v>14</c:v>
                </c:pt>
                <c:pt idx="982">
                  <c:v>20</c:v>
                </c:pt>
                <c:pt idx="983">
                  <c:v>31</c:v>
                </c:pt>
                <c:pt idx="984">
                  <c:v>24</c:v>
                </c:pt>
                <c:pt idx="985">
                  <c:v>10</c:v>
                </c:pt>
                <c:pt idx="986">
                  <c:v>29</c:v>
                </c:pt>
                <c:pt idx="987">
                  <c:v>16</c:v>
                </c:pt>
                <c:pt idx="988">
                  <c:v>25</c:v>
                </c:pt>
                <c:pt idx="989">
                  <c:v>17</c:v>
                </c:pt>
                <c:pt idx="990">
                  <c:v>13</c:v>
                </c:pt>
                <c:pt idx="991">
                  <c:v>9</c:v>
                </c:pt>
                <c:pt idx="992">
                  <c:v>7</c:v>
                </c:pt>
                <c:pt idx="993">
                  <c:v>23</c:v>
                </c:pt>
                <c:pt idx="994">
                  <c:v>20</c:v>
                </c:pt>
                <c:pt idx="995">
                  <c:v>11</c:v>
                </c:pt>
                <c:pt idx="996">
                  <c:v>25</c:v>
                </c:pt>
                <c:pt idx="997">
                  <c:v>21</c:v>
                </c:pt>
                <c:pt idx="998">
                  <c:v>11</c:v>
                </c:pt>
                <c:pt idx="999">
                  <c:v>12</c:v>
                </c:pt>
                <c:pt idx="1000">
                  <c:v>14</c:v>
                </c:pt>
                <c:pt idx="1001">
                  <c:v>12</c:v>
                </c:pt>
                <c:pt idx="1002">
                  <c:v>21</c:v>
                </c:pt>
                <c:pt idx="1003">
                  <c:v>19</c:v>
                </c:pt>
                <c:pt idx="1004">
                  <c:v>22</c:v>
                </c:pt>
                <c:pt idx="1005">
                  <c:v>11</c:v>
                </c:pt>
                <c:pt idx="1006">
                  <c:v>13</c:v>
                </c:pt>
                <c:pt idx="1007">
                  <c:v>24</c:v>
                </c:pt>
                <c:pt idx="1008">
                  <c:v>24</c:v>
                </c:pt>
                <c:pt idx="1009">
                  <c:v>11</c:v>
                </c:pt>
                <c:pt idx="1010">
                  <c:v>28</c:v>
                </c:pt>
                <c:pt idx="1011">
                  <c:v>19</c:v>
                </c:pt>
                <c:pt idx="1012">
                  <c:v>18</c:v>
                </c:pt>
                <c:pt idx="1013">
                  <c:v>11</c:v>
                </c:pt>
                <c:pt idx="1014">
                  <c:v>10</c:v>
                </c:pt>
                <c:pt idx="1015">
                  <c:v>10</c:v>
                </c:pt>
                <c:pt idx="1016">
                  <c:v>12</c:v>
                </c:pt>
                <c:pt idx="1017">
                  <c:v>22</c:v>
                </c:pt>
                <c:pt idx="1018">
                  <c:v>31</c:v>
                </c:pt>
                <c:pt idx="1019">
                  <c:v>15</c:v>
                </c:pt>
                <c:pt idx="1020">
                  <c:v>14</c:v>
                </c:pt>
                <c:pt idx="1021">
                  <c:v>18</c:v>
                </c:pt>
                <c:pt idx="1022">
                  <c:v>15</c:v>
                </c:pt>
                <c:pt idx="1023">
                  <c:v>16</c:v>
                </c:pt>
                <c:pt idx="1024">
                  <c:v>19</c:v>
                </c:pt>
                <c:pt idx="1025">
                  <c:v>21</c:v>
                </c:pt>
                <c:pt idx="1026">
                  <c:v>10</c:v>
                </c:pt>
                <c:pt idx="1027">
                  <c:v>13</c:v>
                </c:pt>
                <c:pt idx="1028">
                  <c:v>20</c:v>
                </c:pt>
                <c:pt idx="1029">
                  <c:v>17</c:v>
                </c:pt>
                <c:pt idx="1030">
                  <c:v>24</c:v>
                </c:pt>
                <c:pt idx="1031">
                  <c:v>21</c:v>
                </c:pt>
                <c:pt idx="1032">
                  <c:v>23</c:v>
                </c:pt>
                <c:pt idx="1033">
                  <c:v>13</c:v>
                </c:pt>
                <c:pt idx="1034">
                  <c:v>7</c:v>
                </c:pt>
                <c:pt idx="1035">
                  <c:v>22</c:v>
                </c:pt>
                <c:pt idx="1036">
                  <c:v>27</c:v>
                </c:pt>
                <c:pt idx="1037">
                  <c:v>22</c:v>
                </c:pt>
                <c:pt idx="1038">
                  <c:v>21</c:v>
                </c:pt>
                <c:pt idx="1039">
                  <c:v>24</c:v>
                </c:pt>
                <c:pt idx="1040">
                  <c:v>23</c:v>
                </c:pt>
                <c:pt idx="1041">
                  <c:v>9</c:v>
                </c:pt>
                <c:pt idx="1042">
                  <c:v>19</c:v>
                </c:pt>
                <c:pt idx="1043">
                  <c:v>15</c:v>
                </c:pt>
                <c:pt idx="1044">
                  <c:v>37</c:v>
                </c:pt>
                <c:pt idx="1045">
                  <c:v>25</c:v>
                </c:pt>
                <c:pt idx="1046">
                  <c:v>15</c:v>
                </c:pt>
                <c:pt idx="1047">
                  <c:v>9</c:v>
                </c:pt>
                <c:pt idx="1048">
                  <c:v>15</c:v>
                </c:pt>
                <c:pt idx="1049">
                  <c:v>9</c:v>
                </c:pt>
                <c:pt idx="1050">
                  <c:v>12</c:v>
                </c:pt>
                <c:pt idx="1051">
                  <c:v>13</c:v>
                </c:pt>
                <c:pt idx="1052">
                  <c:v>12</c:v>
                </c:pt>
                <c:pt idx="1053">
                  <c:v>14</c:v>
                </c:pt>
                <c:pt idx="1054">
                  <c:v>9</c:v>
                </c:pt>
                <c:pt idx="1055">
                  <c:v>6</c:v>
                </c:pt>
                <c:pt idx="1056">
                  <c:v>8</c:v>
                </c:pt>
                <c:pt idx="1057">
                  <c:v>14</c:v>
                </c:pt>
                <c:pt idx="1058">
                  <c:v>23</c:v>
                </c:pt>
                <c:pt idx="1059">
                  <c:v>18</c:v>
                </c:pt>
                <c:pt idx="1060">
                  <c:v>18</c:v>
                </c:pt>
                <c:pt idx="1061">
                  <c:v>9</c:v>
                </c:pt>
                <c:pt idx="1062">
                  <c:v>8</c:v>
                </c:pt>
                <c:pt idx="1063">
                  <c:v>14</c:v>
                </c:pt>
                <c:pt idx="1064">
                  <c:v>13</c:v>
                </c:pt>
                <c:pt idx="1065">
                  <c:v>11</c:v>
                </c:pt>
                <c:pt idx="1066">
                  <c:v>20</c:v>
                </c:pt>
                <c:pt idx="1067">
                  <c:v>20</c:v>
                </c:pt>
                <c:pt idx="1068">
                  <c:v>13</c:v>
                </c:pt>
                <c:pt idx="1069">
                  <c:v>13</c:v>
                </c:pt>
                <c:pt idx="1070">
                  <c:v>17</c:v>
                </c:pt>
                <c:pt idx="1071">
                  <c:v>17</c:v>
                </c:pt>
                <c:pt idx="1072">
                  <c:v>21</c:v>
                </c:pt>
                <c:pt idx="1073">
                  <c:v>26</c:v>
                </c:pt>
                <c:pt idx="1074">
                  <c:v>27</c:v>
                </c:pt>
                <c:pt idx="1075">
                  <c:v>21</c:v>
                </c:pt>
                <c:pt idx="1076">
                  <c:v>12</c:v>
                </c:pt>
                <c:pt idx="1077">
                  <c:v>21</c:v>
                </c:pt>
                <c:pt idx="1078">
                  <c:v>15</c:v>
                </c:pt>
                <c:pt idx="1079">
                  <c:v>20</c:v>
                </c:pt>
                <c:pt idx="1080">
                  <c:v>14</c:v>
                </c:pt>
                <c:pt idx="1081">
                  <c:v>12</c:v>
                </c:pt>
                <c:pt idx="1082">
                  <c:v>11</c:v>
                </c:pt>
                <c:pt idx="1083">
                  <c:v>7</c:v>
                </c:pt>
                <c:pt idx="1084">
                  <c:v>10</c:v>
                </c:pt>
                <c:pt idx="1085">
                  <c:v>19</c:v>
                </c:pt>
                <c:pt idx="1086">
                  <c:v>18</c:v>
                </c:pt>
                <c:pt idx="1087">
                  <c:v>13</c:v>
                </c:pt>
                <c:pt idx="1088">
                  <c:v>15</c:v>
                </c:pt>
                <c:pt idx="1089">
                  <c:v>6</c:v>
                </c:pt>
                <c:pt idx="1090">
                  <c:v>5</c:v>
                </c:pt>
                <c:pt idx="1091">
                  <c:v>17</c:v>
                </c:pt>
                <c:pt idx="1092">
                  <c:v>26</c:v>
                </c:pt>
                <c:pt idx="1093">
                  <c:v>14</c:v>
                </c:pt>
                <c:pt idx="1094">
                  <c:v>14</c:v>
                </c:pt>
                <c:pt idx="1095">
                  <c:v>17</c:v>
                </c:pt>
                <c:pt idx="1096">
                  <c:v>5</c:v>
                </c:pt>
                <c:pt idx="1097">
                  <c:v>9</c:v>
                </c:pt>
                <c:pt idx="1098">
                  <c:v>17</c:v>
                </c:pt>
                <c:pt idx="1099">
                  <c:v>21</c:v>
                </c:pt>
                <c:pt idx="1100">
                  <c:v>37</c:v>
                </c:pt>
                <c:pt idx="1101">
                  <c:v>23</c:v>
                </c:pt>
                <c:pt idx="1102">
                  <c:v>27</c:v>
                </c:pt>
                <c:pt idx="1103">
                  <c:v>6</c:v>
                </c:pt>
                <c:pt idx="1104">
                  <c:v>10</c:v>
                </c:pt>
                <c:pt idx="1105">
                  <c:v>13</c:v>
                </c:pt>
                <c:pt idx="1106">
                  <c:v>11</c:v>
                </c:pt>
                <c:pt idx="1107">
                  <c:v>11</c:v>
                </c:pt>
                <c:pt idx="1108">
                  <c:v>16</c:v>
                </c:pt>
                <c:pt idx="1109">
                  <c:v>29</c:v>
                </c:pt>
                <c:pt idx="1110">
                  <c:v>13</c:v>
                </c:pt>
                <c:pt idx="1111">
                  <c:v>6</c:v>
                </c:pt>
                <c:pt idx="1112">
                  <c:v>17</c:v>
                </c:pt>
                <c:pt idx="1113">
                  <c:v>13</c:v>
                </c:pt>
                <c:pt idx="1114">
                  <c:v>23</c:v>
                </c:pt>
                <c:pt idx="1115">
                  <c:v>7</c:v>
                </c:pt>
                <c:pt idx="1116">
                  <c:v>16</c:v>
                </c:pt>
                <c:pt idx="1117">
                  <c:v>7</c:v>
                </c:pt>
                <c:pt idx="1118">
                  <c:v>7</c:v>
                </c:pt>
                <c:pt idx="1119">
                  <c:v>28</c:v>
                </c:pt>
                <c:pt idx="1120">
                  <c:v>7</c:v>
                </c:pt>
                <c:pt idx="1121">
                  <c:v>10</c:v>
                </c:pt>
                <c:pt idx="1122">
                  <c:v>21</c:v>
                </c:pt>
                <c:pt idx="1123">
                  <c:v>12</c:v>
                </c:pt>
                <c:pt idx="1124">
                  <c:v>9</c:v>
                </c:pt>
                <c:pt idx="1125">
                  <c:v>17</c:v>
                </c:pt>
                <c:pt idx="1126">
                  <c:v>9</c:v>
                </c:pt>
                <c:pt idx="1127">
                  <c:v>13</c:v>
                </c:pt>
                <c:pt idx="1128">
                  <c:v>19</c:v>
                </c:pt>
                <c:pt idx="1129">
                  <c:v>20</c:v>
                </c:pt>
                <c:pt idx="1130">
                  <c:v>19</c:v>
                </c:pt>
                <c:pt idx="1131">
                  <c:v>16</c:v>
                </c:pt>
                <c:pt idx="1132">
                  <c:v>15</c:v>
                </c:pt>
                <c:pt idx="1133">
                  <c:v>19</c:v>
                </c:pt>
                <c:pt idx="1134">
                  <c:v>23</c:v>
                </c:pt>
                <c:pt idx="1135">
                  <c:v>14</c:v>
                </c:pt>
                <c:pt idx="1136">
                  <c:v>17</c:v>
                </c:pt>
                <c:pt idx="1137">
                  <c:v>13</c:v>
                </c:pt>
                <c:pt idx="1138">
                  <c:v>14</c:v>
                </c:pt>
                <c:pt idx="1139">
                  <c:v>9</c:v>
                </c:pt>
                <c:pt idx="1140">
                  <c:v>20</c:v>
                </c:pt>
                <c:pt idx="1141">
                  <c:v>17</c:v>
                </c:pt>
                <c:pt idx="1142">
                  <c:v>10</c:v>
                </c:pt>
                <c:pt idx="1143">
                  <c:v>20</c:v>
                </c:pt>
                <c:pt idx="1144">
                  <c:v>24</c:v>
                </c:pt>
                <c:pt idx="1145">
                  <c:v>8</c:v>
                </c:pt>
                <c:pt idx="1146">
                  <c:v>10</c:v>
                </c:pt>
                <c:pt idx="1147">
                  <c:v>14</c:v>
                </c:pt>
                <c:pt idx="1148">
                  <c:v>8</c:v>
                </c:pt>
                <c:pt idx="1149">
                  <c:v>21</c:v>
                </c:pt>
                <c:pt idx="1150">
                  <c:v>16</c:v>
                </c:pt>
                <c:pt idx="1151">
                  <c:v>16</c:v>
                </c:pt>
                <c:pt idx="1152">
                  <c:v>12</c:v>
                </c:pt>
                <c:pt idx="1153">
                  <c:v>6</c:v>
                </c:pt>
                <c:pt idx="1154">
                  <c:v>8</c:v>
                </c:pt>
                <c:pt idx="1155">
                  <c:v>14</c:v>
                </c:pt>
                <c:pt idx="1156">
                  <c:v>14</c:v>
                </c:pt>
                <c:pt idx="1157">
                  <c:v>22</c:v>
                </c:pt>
                <c:pt idx="1158">
                  <c:v>27</c:v>
                </c:pt>
                <c:pt idx="1159">
                  <c:v>17</c:v>
                </c:pt>
                <c:pt idx="1160">
                  <c:v>8</c:v>
                </c:pt>
                <c:pt idx="1161">
                  <c:v>17</c:v>
                </c:pt>
                <c:pt idx="1162">
                  <c:v>16</c:v>
                </c:pt>
                <c:pt idx="1163">
                  <c:v>19</c:v>
                </c:pt>
                <c:pt idx="1164">
                  <c:v>28</c:v>
                </c:pt>
                <c:pt idx="1165">
                  <c:v>26</c:v>
                </c:pt>
                <c:pt idx="1166">
                  <c:v>11</c:v>
                </c:pt>
                <c:pt idx="1167">
                  <c:v>11</c:v>
                </c:pt>
                <c:pt idx="1168">
                  <c:v>28</c:v>
                </c:pt>
                <c:pt idx="1169">
                  <c:v>21</c:v>
                </c:pt>
                <c:pt idx="1170">
                  <c:v>18</c:v>
                </c:pt>
                <c:pt idx="1171">
                  <c:v>22</c:v>
                </c:pt>
                <c:pt idx="1172">
                  <c:v>30</c:v>
                </c:pt>
                <c:pt idx="1173">
                  <c:v>19</c:v>
                </c:pt>
                <c:pt idx="1174">
                  <c:v>12</c:v>
                </c:pt>
                <c:pt idx="1175">
                  <c:v>17</c:v>
                </c:pt>
                <c:pt idx="1176">
                  <c:v>15</c:v>
                </c:pt>
                <c:pt idx="1177">
                  <c:v>26</c:v>
                </c:pt>
                <c:pt idx="1178">
                  <c:v>19</c:v>
                </c:pt>
                <c:pt idx="1179">
                  <c:v>19</c:v>
                </c:pt>
                <c:pt idx="1180">
                  <c:v>14</c:v>
                </c:pt>
                <c:pt idx="1181">
                  <c:v>12</c:v>
                </c:pt>
                <c:pt idx="1182">
                  <c:v>14</c:v>
                </c:pt>
                <c:pt idx="1183">
                  <c:v>13</c:v>
                </c:pt>
                <c:pt idx="1184">
                  <c:v>21</c:v>
                </c:pt>
                <c:pt idx="1185">
                  <c:v>17</c:v>
                </c:pt>
                <c:pt idx="1186">
                  <c:v>22</c:v>
                </c:pt>
                <c:pt idx="1187">
                  <c:v>11</c:v>
                </c:pt>
                <c:pt idx="1188">
                  <c:v>11</c:v>
                </c:pt>
                <c:pt idx="1189">
                  <c:v>12</c:v>
                </c:pt>
                <c:pt idx="1190">
                  <c:v>20</c:v>
                </c:pt>
                <c:pt idx="1191">
                  <c:v>9</c:v>
                </c:pt>
                <c:pt idx="1192">
                  <c:v>10</c:v>
                </c:pt>
                <c:pt idx="1193">
                  <c:v>30</c:v>
                </c:pt>
                <c:pt idx="1194">
                  <c:v>18</c:v>
                </c:pt>
                <c:pt idx="1195">
                  <c:v>15</c:v>
                </c:pt>
                <c:pt idx="1196">
                  <c:v>11</c:v>
                </c:pt>
                <c:pt idx="1197">
                  <c:v>25</c:v>
                </c:pt>
                <c:pt idx="1198">
                  <c:v>28</c:v>
                </c:pt>
                <c:pt idx="1199">
                  <c:v>29</c:v>
                </c:pt>
                <c:pt idx="1200">
                  <c:v>20</c:v>
                </c:pt>
                <c:pt idx="1201">
                  <c:v>18</c:v>
                </c:pt>
                <c:pt idx="1202">
                  <c:v>15</c:v>
                </c:pt>
                <c:pt idx="1203">
                  <c:v>24</c:v>
                </c:pt>
                <c:pt idx="1204">
                  <c:v>12</c:v>
                </c:pt>
                <c:pt idx="1205">
                  <c:v>23</c:v>
                </c:pt>
                <c:pt idx="1206">
                  <c:v>15</c:v>
                </c:pt>
                <c:pt idx="1207">
                  <c:v>29</c:v>
                </c:pt>
                <c:pt idx="1208">
                  <c:v>7</c:v>
                </c:pt>
                <c:pt idx="1209">
                  <c:v>19</c:v>
                </c:pt>
                <c:pt idx="1210">
                  <c:v>25</c:v>
                </c:pt>
                <c:pt idx="1211">
                  <c:v>21</c:v>
                </c:pt>
                <c:pt idx="1212">
                  <c:v>14</c:v>
                </c:pt>
                <c:pt idx="1213">
                  <c:v>15</c:v>
                </c:pt>
                <c:pt idx="1214">
                  <c:v>33</c:v>
                </c:pt>
                <c:pt idx="1215">
                  <c:v>13</c:v>
                </c:pt>
                <c:pt idx="1216">
                  <c:v>19</c:v>
                </c:pt>
                <c:pt idx="1217">
                  <c:v>18</c:v>
                </c:pt>
                <c:pt idx="1218">
                  <c:v>21</c:v>
                </c:pt>
                <c:pt idx="1219">
                  <c:v>21</c:v>
                </c:pt>
                <c:pt idx="1220">
                  <c:v>20</c:v>
                </c:pt>
                <c:pt idx="1221">
                  <c:v>27</c:v>
                </c:pt>
                <c:pt idx="1222">
                  <c:v>24</c:v>
                </c:pt>
                <c:pt idx="1223">
                  <c:v>23</c:v>
                </c:pt>
                <c:pt idx="1224">
                  <c:v>26</c:v>
                </c:pt>
                <c:pt idx="1225">
                  <c:v>16</c:v>
                </c:pt>
                <c:pt idx="1226">
                  <c:v>14</c:v>
                </c:pt>
                <c:pt idx="1227">
                  <c:v>22</c:v>
                </c:pt>
                <c:pt idx="1228">
                  <c:v>28</c:v>
                </c:pt>
                <c:pt idx="1229">
                  <c:v>13</c:v>
                </c:pt>
                <c:pt idx="1230">
                  <c:v>7</c:v>
                </c:pt>
                <c:pt idx="1231">
                  <c:v>19</c:v>
                </c:pt>
                <c:pt idx="1232">
                  <c:v>19</c:v>
                </c:pt>
                <c:pt idx="1233">
                  <c:v>13</c:v>
                </c:pt>
                <c:pt idx="1234">
                  <c:v>19</c:v>
                </c:pt>
                <c:pt idx="1235">
                  <c:v>24</c:v>
                </c:pt>
                <c:pt idx="1236">
                  <c:v>14</c:v>
                </c:pt>
                <c:pt idx="1237">
                  <c:v>19</c:v>
                </c:pt>
                <c:pt idx="1238">
                  <c:v>21</c:v>
                </c:pt>
                <c:pt idx="1239">
                  <c:v>20</c:v>
                </c:pt>
                <c:pt idx="1240">
                  <c:v>16</c:v>
                </c:pt>
                <c:pt idx="1241">
                  <c:v>14</c:v>
                </c:pt>
                <c:pt idx="1242">
                  <c:v>12</c:v>
                </c:pt>
                <c:pt idx="1243">
                  <c:v>10</c:v>
                </c:pt>
                <c:pt idx="1244">
                  <c:v>13</c:v>
                </c:pt>
                <c:pt idx="1245">
                  <c:v>14</c:v>
                </c:pt>
                <c:pt idx="1246">
                  <c:v>18</c:v>
                </c:pt>
                <c:pt idx="1247">
                  <c:v>15</c:v>
                </c:pt>
                <c:pt idx="1248">
                  <c:v>22</c:v>
                </c:pt>
                <c:pt idx="1249">
                  <c:v>34</c:v>
                </c:pt>
                <c:pt idx="1250">
                  <c:v>23</c:v>
                </c:pt>
                <c:pt idx="1251">
                  <c:v>13</c:v>
                </c:pt>
                <c:pt idx="1252">
                  <c:v>14</c:v>
                </c:pt>
                <c:pt idx="1253">
                  <c:v>18</c:v>
                </c:pt>
                <c:pt idx="1254">
                  <c:v>8</c:v>
                </c:pt>
                <c:pt idx="1255">
                  <c:v>24</c:v>
                </c:pt>
                <c:pt idx="1256">
                  <c:v>24</c:v>
                </c:pt>
                <c:pt idx="1257">
                  <c:v>18</c:v>
                </c:pt>
                <c:pt idx="1258">
                  <c:v>6</c:v>
                </c:pt>
                <c:pt idx="1259">
                  <c:v>27</c:v>
                </c:pt>
                <c:pt idx="1260">
                  <c:v>27</c:v>
                </c:pt>
                <c:pt idx="1261">
                  <c:v>17</c:v>
                </c:pt>
                <c:pt idx="1262">
                  <c:v>21</c:v>
                </c:pt>
                <c:pt idx="1263">
                  <c:v>16</c:v>
                </c:pt>
                <c:pt idx="1264">
                  <c:v>16</c:v>
                </c:pt>
                <c:pt idx="1265">
                  <c:v>13</c:v>
                </c:pt>
                <c:pt idx="1266">
                  <c:v>23</c:v>
                </c:pt>
                <c:pt idx="1267">
                  <c:v>23</c:v>
                </c:pt>
                <c:pt idx="1268">
                  <c:v>20</c:v>
                </c:pt>
                <c:pt idx="1269">
                  <c:v>19</c:v>
                </c:pt>
                <c:pt idx="1270">
                  <c:v>21</c:v>
                </c:pt>
                <c:pt idx="1271">
                  <c:v>25</c:v>
                </c:pt>
                <c:pt idx="1272">
                  <c:v>11</c:v>
                </c:pt>
                <c:pt idx="1273">
                  <c:v>20</c:v>
                </c:pt>
                <c:pt idx="1274">
                  <c:v>20</c:v>
                </c:pt>
                <c:pt idx="1275">
                  <c:v>25</c:v>
                </c:pt>
                <c:pt idx="1276">
                  <c:v>9</c:v>
                </c:pt>
                <c:pt idx="1277">
                  <c:v>18</c:v>
                </c:pt>
                <c:pt idx="1278">
                  <c:v>19</c:v>
                </c:pt>
                <c:pt idx="1279">
                  <c:v>13</c:v>
                </c:pt>
                <c:pt idx="1280">
                  <c:v>18</c:v>
                </c:pt>
                <c:pt idx="1281">
                  <c:v>33</c:v>
                </c:pt>
                <c:pt idx="1282">
                  <c:v>12</c:v>
                </c:pt>
                <c:pt idx="1283">
                  <c:v>16</c:v>
                </c:pt>
                <c:pt idx="1284">
                  <c:v>14</c:v>
                </c:pt>
                <c:pt idx="1285">
                  <c:v>28</c:v>
                </c:pt>
                <c:pt idx="1286">
                  <c:v>17</c:v>
                </c:pt>
                <c:pt idx="1287">
                  <c:v>25</c:v>
                </c:pt>
                <c:pt idx="1288">
                  <c:v>20</c:v>
                </c:pt>
                <c:pt idx="1289">
                  <c:v>23</c:v>
                </c:pt>
                <c:pt idx="1290">
                  <c:v>23</c:v>
                </c:pt>
                <c:pt idx="1291">
                  <c:v>23</c:v>
                </c:pt>
                <c:pt idx="1292">
                  <c:v>11</c:v>
                </c:pt>
                <c:pt idx="1293">
                  <c:v>0</c:v>
                </c:pt>
                <c:pt idx="1294">
                  <c:v>20</c:v>
                </c:pt>
                <c:pt idx="1295">
                  <c:v>20</c:v>
                </c:pt>
                <c:pt idx="1296">
                  <c:v>11</c:v>
                </c:pt>
                <c:pt idx="1297">
                  <c:v>21</c:v>
                </c:pt>
                <c:pt idx="1298">
                  <c:v>23</c:v>
                </c:pt>
                <c:pt idx="1299">
                  <c:v>19</c:v>
                </c:pt>
                <c:pt idx="1300">
                  <c:v>13</c:v>
                </c:pt>
                <c:pt idx="1301">
                  <c:v>15</c:v>
                </c:pt>
                <c:pt idx="1302">
                  <c:v>16</c:v>
                </c:pt>
                <c:pt idx="1303">
                  <c:v>16</c:v>
                </c:pt>
                <c:pt idx="1304">
                  <c:v>22</c:v>
                </c:pt>
                <c:pt idx="1305">
                  <c:v>21</c:v>
                </c:pt>
                <c:pt idx="1306">
                  <c:v>22</c:v>
                </c:pt>
                <c:pt idx="1307">
                  <c:v>9</c:v>
                </c:pt>
                <c:pt idx="1308">
                  <c:v>21</c:v>
                </c:pt>
                <c:pt idx="1309">
                  <c:v>23</c:v>
                </c:pt>
                <c:pt idx="1310">
                  <c:v>29</c:v>
                </c:pt>
                <c:pt idx="1311">
                  <c:v>22</c:v>
                </c:pt>
                <c:pt idx="1312">
                  <c:v>21</c:v>
                </c:pt>
                <c:pt idx="1313">
                  <c:v>17</c:v>
                </c:pt>
                <c:pt idx="1314">
                  <c:v>12</c:v>
                </c:pt>
                <c:pt idx="1315">
                  <c:v>21</c:v>
                </c:pt>
                <c:pt idx="1316">
                  <c:v>17</c:v>
                </c:pt>
                <c:pt idx="1317">
                  <c:v>21</c:v>
                </c:pt>
                <c:pt idx="1318">
                  <c:v>21</c:v>
                </c:pt>
                <c:pt idx="1319">
                  <c:v>31</c:v>
                </c:pt>
                <c:pt idx="1320">
                  <c:v>11</c:v>
                </c:pt>
                <c:pt idx="1321">
                  <c:v>9</c:v>
                </c:pt>
                <c:pt idx="1322">
                  <c:v>23</c:v>
                </c:pt>
                <c:pt idx="1323">
                  <c:v>19</c:v>
                </c:pt>
                <c:pt idx="1324">
                  <c:v>24</c:v>
                </c:pt>
                <c:pt idx="1325">
                  <c:v>32</c:v>
                </c:pt>
                <c:pt idx="1326">
                  <c:v>21</c:v>
                </c:pt>
                <c:pt idx="1327">
                  <c:v>12</c:v>
                </c:pt>
                <c:pt idx="1328">
                  <c:v>17</c:v>
                </c:pt>
                <c:pt idx="1329">
                  <c:v>22</c:v>
                </c:pt>
                <c:pt idx="1330">
                  <c:v>20</c:v>
                </c:pt>
                <c:pt idx="1331">
                  <c:v>24</c:v>
                </c:pt>
                <c:pt idx="1332">
                  <c:v>21</c:v>
                </c:pt>
                <c:pt idx="1333">
                  <c:v>29</c:v>
                </c:pt>
                <c:pt idx="1334">
                  <c:v>19</c:v>
                </c:pt>
                <c:pt idx="1335">
                  <c:v>12</c:v>
                </c:pt>
                <c:pt idx="1336">
                  <c:v>11</c:v>
                </c:pt>
                <c:pt idx="1337">
                  <c:v>13</c:v>
                </c:pt>
                <c:pt idx="1338">
                  <c:v>24</c:v>
                </c:pt>
                <c:pt idx="1339">
                  <c:v>30</c:v>
                </c:pt>
                <c:pt idx="1340">
                  <c:v>22</c:v>
                </c:pt>
                <c:pt idx="1341">
                  <c:v>19</c:v>
                </c:pt>
                <c:pt idx="1342">
                  <c:v>13</c:v>
                </c:pt>
                <c:pt idx="1343">
                  <c:v>24</c:v>
                </c:pt>
                <c:pt idx="1344">
                  <c:v>32</c:v>
                </c:pt>
                <c:pt idx="1345">
                  <c:v>15</c:v>
                </c:pt>
                <c:pt idx="1346">
                  <c:v>22</c:v>
                </c:pt>
                <c:pt idx="1347">
                  <c:v>32</c:v>
                </c:pt>
                <c:pt idx="1348">
                  <c:v>17</c:v>
                </c:pt>
                <c:pt idx="1349">
                  <c:v>17</c:v>
                </c:pt>
                <c:pt idx="1350">
                  <c:v>17</c:v>
                </c:pt>
                <c:pt idx="1351">
                  <c:v>24</c:v>
                </c:pt>
                <c:pt idx="1352">
                  <c:v>16</c:v>
                </c:pt>
                <c:pt idx="1353">
                  <c:v>21</c:v>
                </c:pt>
                <c:pt idx="1354">
                  <c:v>15</c:v>
                </c:pt>
                <c:pt idx="1355">
                  <c:v>19</c:v>
                </c:pt>
                <c:pt idx="1356">
                  <c:v>9</c:v>
                </c:pt>
                <c:pt idx="1357">
                  <c:v>24</c:v>
                </c:pt>
                <c:pt idx="1358">
                  <c:v>18</c:v>
                </c:pt>
                <c:pt idx="1359">
                  <c:v>16</c:v>
                </c:pt>
                <c:pt idx="1360">
                  <c:v>22</c:v>
                </c:pt>
                <c:pt idx="1361">
                  <c:v>33</c:v>
                </c:pt>
                <c:pt idx="1362">
                  <c:v>18</c:v>
                </c:pt>
                <c:pt idx="1363">
                  <c:v>15</c:v>
                </c:pt>
                <c:pt idx="1364">
                  <c:v>16</c:v>
                </c:pt>
                <c:pt idx="1365">
                  <c:v>18</c:v>
                </c:pt>
                <c:pt idx="1366">
                  <c:v>25</c:v>
                </c:pt>
                <c:pt idx="1367">
                  <c:v>16</c:v>
                </c:pt>
                <c:pt idx="1368">
                  <c:v>30</c:v>
                </c:pt>
                <c:pt idx="1369">
                  <c:v>20</c:v>
                </c:pt>
                <c:pt idx="1370">
                  <c:v>16</c:v>
                </c:pt>
                <c:pt idx="1371">
                  <c:v>29</c:v>
                </c:pt>
                <c:pt idx="1372">
                  <c:v>18</c:v>
                </c:pt>
                <c:pt idx="1373">
                  <c:v>20</c:v>
                </c:pt>
                <c:pt idx="1374">
                  <c:v>22</c:v>
                </c:pt>
                <c:pt idx="1375">
                  <c:v>21</c:v>
                </c:pt>
                <c:pt idx="1376">
                  <c:v>13</c:v>
                </c:pt>
                <c:pt idx="1377">
                  <c:v>11</c:v>
                </c:pt>
                <c:pt idx="1378">
                  <c:v>33</c:v>
                </c:pt>
                <c:pt idx="1379">
                  <c:v>15</c:v>
                </c:pt>
                <c:pt idx="1380">
                  <c:v>22</c:v>
                </c:pt>
                <c:pt idx="1381">
                  <c:v>17</c:v>
                </c:pt>
                <c:pt idx="1382">
                  <c:v>28</c:v>
                </c:pt>
                <c:pt idx="1383">
                  <c:v>17</c:v>
                </c:pt>
                <c:pt idx="1384">
                  <c:v>10</c:v>
                </c:pt>
                <c:pt idx="1385">
                  <c:v>19</c:v>
                </c:pt>
                <c:pt idx="1386">
                  <c:v>24</c:v>
                </c:pt>
                <c:pt idx="1387">
                  <c:v>19</c:v>
                </c:pt>
                <c:pt idx="1388">
                  <c:v>16</c:v>
                </c:pt>
                <c:pt idx="1389">
                  <c:v>11</c:v>
                </c:pt>
                <c:pt idx="1390">
                  <c:v>15</c:v>
                </c:pt>
                <c:pt idx="1391">
                  <c:v>12</c:v>
                </c:pt>
                <c:pt idx="1392">
                  <c:v>14</c:v>
                </c:pt>
                <c:pt idx="1393">
                  <c:v>29</c:v>
                </c:pt>
                <c:pt idx="1394">
                  <c:v>26</c:v>
                </c:pt>
                <c:pt idx="1395">
                  <c:v>22</c:v>
                </c:pt>
                <c:pt idx="1396">
                  <c:v>21</c:v>
                </c:pt>
                <c:pt idx="1397">
                  <c:v>14</c:v>
                </c:pt>
                <c:pt idx="1398">
                  <c:v>14</c:v>
                </c:pt>
                <c:pt idx="1399">
                  <c:v>35</c:v>
                </c:pt>
                <c:pt idx="1400">
                  <c:v>35</c:v>
                </c:pt>
                <c:pt idx="1401">
                  <c:v>22</c:v>
                </c:pt>
                <c:pt idx="1402">
                  <c:v>22</c:v>
                </c:pt>
                <c:pt idx="1403">
                  <c:v>26</c:v>
                </c:pt>
                <c:pt idx="1404">
                  <c:v>10</c:v>
                </c:pt>
                <c:pt idx="1405">
                  <c:v>10</c:v>
                </c:pt>
                <c:pt idx="1406">
                  <c:v>13</c:v>
                </c:pt>
                <c:pt idx="1407">
                  <c:v>12</c:v>
                </c:pt>
                <c:pt idx="1408">
                  <c:v>27</c:v>
                </c:pt>
                <c:pt idx="1409">
                  <c:v>23</c:v>
                </c:pt>
                <c:pt idx="1410">
                  <c:v>15</c:v>
                </c:pt>
                <c:pt idx="1411">
                  <c:v>10</c:v>
                </c:pt>
                <c:pt idx="1412">
                  <c:v>22</c:v>
                </c:pt>
                <c:pt idx="1413">
                  <c:v>7</c:v>
                </c:pt>
                <c:pt idx="1414">
                  <c:v>12</c:v>
                </c:pt>
                <c:pt idx="1415">
                  <c:v>8</c:v>
                </c:pt>
                <c:pt idx="1416">
                  <c:v>11</c:v>
                </c:pt>
                <c:pt idx="1417">
                  <c:v>10</c:v>
                </c:pt>
                <c:pt idx="1418">
                  <c:v>7</c:v>
                </c:pt>
                <c:pt idx="1419">
                  <c:v>13</c:v>
                </c:pt>
                <c:pt idx="1420">
                  <c:v>23</c:v>
                </c:pt>
                <c:pt idx="1421">
                  <c:v>11</c:v>
                </c:pt>
                <c:pt idx="1422">
                  <c:v>19</c:v>
                </c:pt>
                <c:pt idx="1423">
                  <c:v>9</c:v>
                </c:pt>
                <c:pt idx="1424">
                  <c:v>11</c:v>
                </c:pt>
                <c:pt idx="1425">
                  <c:v>6</c:v>
                </c:pt>
                <c:pt idx="1426">
                  <c:v>3</c:v>
                </c:pt>
                <c:pt idx="1427">
                  <c:v>18</c:v>
                </c:pt>
                <c:pt idx="1428">
                  <c:v>31</c:v>
                </c:pt>
                <c:pt idx="1429">
                  <c:v>21</c:v>
                </c:pt>
                <c:pt idx="1430">
                  <c:v>17</c:v>
                </c:pt>
                <c:pt idx="1431">
                  <c:v>29</c:v>
                </c:pt>
                <c:pt idx="1432">
                  <c:v>10</c:v>
                </c:pt>
                <c:pt idx="1433">
                  <c:v>11</c:v>
                </c:pt>
                <c:pt idx="1434">
                  <c:v>44</c:v>
                </c:pt>
                <c:pt idx="1435">
                  <c:v>18</c:v>
                </c:pt>
                <c:pt idx="1436">
                  <c:v>26</c:v>
                </c:pt>
                <c:pt idx="1437">
                  <c:v>15</c:v>
                </c:pt>
                <c:pt idx="1438">
                  <c:v>15</c:v>
                </c:pt>
                <c:pt idx="1439">
                  <c:v>9</c:v>
                </c:pt>
                <c:pt idx="1440">
                  <c:v>22</c:v>
                </c:pt>
                <c:pt idx="1441">
                  <c:v>21</c:v>
                </c:pt>
                <c:pt idx="1442">
                  <c:v>12</c:v>
                </c:pt>
                <c:pt idx="1443">
                  <c:v>13</c:v>
                </c:pt>
                <c:pt idx="1444">
                  <c:v>18</c:v>
                </c:pt>
                <c:pt idx="1445">
                  <c:v>12</c:v>
                </c:pt>
                <c:pt idx="1446">
                  <c:v>14</c:v>
                </c:pt>
                <c:pt idx="1447">
                  <c:v>12</c:v>
                </c:pt>
                <c:pt idx="1448">
                  <c:v>27</c:v>
                </c:pt>
                <c:pt idx="1449">
                  <c:v>16</c:v>
                </c:pt>
                <c:pt idx="1450">
                  <c:v>13</c:v>
                </c:pt>
                <c:pt idx="1451">
                  <c:v>26</c:v>
                </c:pt>
                <c:pt idx="1452">
                  <c:v>6</c:v>
                </c:pt>
                <c:pt idx="1453">
                  <c:v>17</c:v>
                </c:pt>
                <c:pt idx="1454">
                  <c:v>10</c:v>
                </c:pt>
                <c:pt idx="1455">
                  <c:v>23</c:v>
                </c:pt>
                <c:pt idx="1456">
                  <c:v>23</c:v>
                </c:pt>
                <c:pt idx="1457">
                  <c:v>13</c:v>
                </c:pt>
                <c:pt idx="1458">
                  <c:v>19</c:v>
                </c:pt>
                <c:pt idx="1459">
                  <c:v>14</c:v>
                </c:pt>
                <c:pt idx="1460">
                  <c:v>12</c:v>
                </c:pt>
                <c:pt idx="1461">
                  <c:v>9</c:v>
                </c:pt>
                <c:pt idx="1462">
                  <c:v>9</c:v>
                </c:pt>
                <c:pt idx="1463">
                  <c:v>29</c:v>
                </c:pt>
                <c:pt idx="1464">
                  <c:v>23</c:v>
                </c:pt>
                <c:pt idx="1465">
                  <c:v>16</c:v>
                </c:pt>
                <c:pt idx="1466">
                  <c:v>16</c:v>
                </c:pt>
                <c:pt idx="1467">
                  <c:v>8</c:v>
                </c:pt>
                <c:pt idx="1468">
                  <c:v>8</c:v>
                </c:pt>
                <c:pt idx="1469">
                  <c:v>19</c:v>
                </c:pt>
                <c:pt idx="1470">
                  <c:v>11</c:v>
                </c:pt>
                <c:pt idx="1471">
                  <c:v>18</c:v>
                </c:pt>
                <c:pt idx="1472">
                  <c:v>19</c:v>
                </c:pt>
                <c:pt idx="1473">
                  <c:v>49</c:v>
                </c:pt>
                <c:pt idx="1474">
                  <c:v>36</c:v>
                </c:pt>
                <c:pt idx="1475">
                  <c:v>8</c:v>
                </c:pt>
                <c:pt idx="1476">
                  <c:v>14</c:v>
                </c:pt>
                <c:pt idx="1477">
                  <c:v>16</c:v>
                </c:pt>
                <c:pt idx="1478">
                  <c:v>19</c:v>
                </c:pt>
                <c:pt idx="1479">
                  <c:v>18</c:v>
                </c:pt>
                <c:pt idx="1480">
                  <c:v>11</c:v>
                </c:pt>
                <c:pt idx="1481">
                  <c:v>8</c:v>
                </c:pt>
                <c:pt idx="1482">
                  <c:v>9</c:v>
                </c:pt>
                <c:pt idx="1483">
                  <c:v>15</c:v>
                </c:pt>
                <c:pt idx="1484">
                  <c:v>29</c:v>
                </c:pt>
                <c:pt idx="1485">
                  <c:v>16</c:v>
                </c:pt>
                <c:pt idx="1486">
                  <c:v>13</c:v>
                </c:pt>
                <c:pt idx="1487">
                  <c:v>13</c:v>
                </c:pt>
                <c:pt idx="1488">
                  <c:v>8</c:v>
                </c:pt>
                <c:pt idx="1489">
                  <c:v>8</c:v>
                </c:pt>
                <c:pt idx="1490">
                  <c:v>13</c:v>
                </c:pt>
                <c:pt idx="1491">
                  <c:v>10</c:v>
                </c:pt>
                <c:pt idx="1492">
                  <c:v>14</c:v>
                </c:pt>
                <c:pt idx="1493">
                  <c:v>16</c:v>
                </c:pt>
                <c:pt idx="1494">
                  <c:v>8</c:v>
                </c:pt>
                <c:pt idx="1495">
                  <c:v>9</c:v>
                </c:pt>
                <c:pt idx="1496">
                  <c:v>8</c:v>
                </c:pt>
                <c:pt idx="1497">
                  <c:v>38</c:v>
                </c:pt>
                <c:pt idx="1498">
                  <c:v>24</c:v>
                </c:pt>
                <c:pt idx="1499">
                  <c:v>21</c:v>
                </c:pt>
                <c:pt idx="1500">
                  <c:v>17</c:v>
                </c:pt>
                <c:pt idx="1501">
                  <c:v>13</c:v>
                </c:pt>
                <c:pt idx="1502">
                  <c:v>8</c:v>
                </c:pt>
                <c:pt idx="1503">
                  <c:v>5</c:v>
                </c:pt>
                <c:pt idx="1504">
                  <c:v>38</c:v>
                </c:pt>
                <c:pt idx="1505">
                  <c:v>22</c:v>
                </c:pt>
                <c:pt idx="1506">
                  <c:v>15</c:v>
                </c:pt>
                <c:pt idx="1507">
                  <c:v>16</c:v>
                </c:pt>
                <c:pt idx="1508">
                  <c:v>25</c:v>
                </c:pt>
                <c:pt idx="1509">
                  <c:v>9</c:v>
                </c:pt>
                <c:pt idx="1510">
                  <c:v>16</c:v>
                </c:pt>
                <c:pt idx="1511">
                  <c:v>11</c:v>
                </c:pt>
                <c:pt idx="1512">
                  <c:v>11</c:v>
                </c:pt>
                <c:pt idx="1513">
                  <c:v>14</c:v>
                </c:pt>
                <c:pt idx="1514">
                  <c:v>18</c:v>
                </c:pt>
                <c:pt idx="1515">
                  <c:v>15</c:v>
                </c:pt>
                <c:pt idx="1516">
                  <c:v>7</c:v>
                </c:pt>
                <c:pt idx="1517">
                  <c:v>13</c:v>
                </c:pt>
                <c:pt idx="1518">
                  <c:v>20</c:v>
                </c:pt>
                <c:pt idx="1519">
                  <c:v>18</c:v>
                </c:pt>
                <c:pt idx="1520">
                  <c:v>11</c:v>
                </c:pt>
                <c:pt idx="1521">
                  <c:v>9</c:v>
                </c:pt>
                <c:pt idx="1522">
                  <c:v>17</c:v>
                </c:pt>
                <c:pt idx="1523">
                  <c:v>23</c:v>
                </c:pt>
                <c:pt idx="1524">
                  <c:v>7</c:v>
                </c:pt>
                <c:pt idx="1525">
                  <c:v>28</c:v>
                </c:pt>
                <c:pt idx="1526">
                  <c:v>30</c:v>
                </c:pt>
                <c:pt idx="1527">
                  <c:v>13</c:v>
                </c:pt>
                <c:pt idx="1528">
                  <c:v>21</c:v>
                </c:pt>
                <c:pt idx="1529">
                  <c:v>26</c:v>
                </c:pt>
                <c:pt idx="1530">
                  <c:v>9</c:v>
                </c:pt>
                <c:pt idx="1531">
                  <c:v>16</c:v>
                </c:pt>
                <c:pt idx="1532">
                  <c:v>24</c:v>
                </c:pt>
                <c:pt idx="1533">
                  <c:v>21</c:v>
                </c:pt>
                <c:pt idx="1534">
                  <c:v>16</c:v>
                </c:pt>
                <c:pt idx="1535">
                  <c:v>19</c:v>
                </c:pt>
                <c:pt idx="1536">
                  <c:v>29</c:v>
                </c:pt>
                <c:pt idx="1537">
                  <c:v>15</c:v>
                </c:pt>
                <c:pt idx="1538">
                  <c:v>14</c:v>
                </c:pt>
                <c:pt idx="1539">
                  <c:v>19</c:v>
                </c:pt>
                <c:pt idx="1540">
                  <c:v>19</c:v>
                </c:pt>
                <c:pt idx="1541">
                  <c:v>15</c:v>
                </c:pt>
                <c:pt idx="1542">
                  <c:v>25</c:v>
                </c:pt>
                <c:pt idx="1543">
                  <c:v>20</c:v>
                </c:pt>
                <c:pt idx="1544">
                  <c:v>9</c:v>
                </c:pt>
                <c:pt idx="1545">
                  <c:v>13</c:v>
                </c:pt>
                <c:pt idx="1546">
                  <c:v>19</c:v>
                </c:pt>
                <c:pt idx="1547">
                  <c:v>12</c:v>
                </c:pt>
                <c:pt idx="1548">
                  <c:v>14</c:v>
                </c:pt>
                <c:pt idx="1549">
                  <c:v>24</c:v>
                </c:pt>
                <c:pt idx="1550">
                  <c:v>17</c:v>
                </c:pt>
                <c:pt idx="1551">
                  <c:v>23</c:v>
                </c:pt>
                <c:pt idx="1552">
                  <c:v>15</c:v>
                </c:pt>
                <c:pt idx="1553">
                  <c:v>24</c:v>
                </c:pt>
                <c:pt idx="1554">
                  <c:v>18</c:v>
                </c:pt>
                <c:pt idx="1555">
                  <c:v>21</c:v>
                </c:pt>
                <c:pt idx="1556">
                  <c:v>26</c:v>
                </c:pt>
                <c:pt idx="1557">
                  <c:v>25</c:v>
                </c:pt>
                <c:pt idx="1558">
                  <c:v>11</c:v>
                </c:pt>
                <c:pt idx="1559">
                  <c:v>12</c:v>
                </c:pt>
                <c:pt idx="1560">
                  <c:v>33</c:v>
                </c:pt>
                <c:pt idx="1561">
                  <c:v>21</c:v>
                </c:pt>
                <c:pt idx="1562">
                  <c:v>23</c:v>
                </c:pt>
                <c:pt idx="1563">
                  <c:v>23</c:v>
                </c:pt>
                <c:pt idx="1564">
                  <c:v>16</c:v>
                </c:pt>
                <c:pt idx="1565">
                  <c:v>18</c:v>
                </c:pt>
                <c:pt idx="1566">
                  <c:v>13</c:v>
                </c:pt>
                <c:pt idx="1567">
                  <c:v>23</c:v>
                </c:pt>
                <c:pt idx="1568">
                  <c:v>16</c:v>
                </c:pt>
                <c:pt idx="1569">
                  <c:v>25</c:v>
                </c:pt>
                <c:pt idx="1570">
                  <c:v>20</c:v>
                </c:pt>
                <c:pt idx="1571">
                  <c:v>33</c:v>
                </c:pt>
                <c:pt idx="1572">
                  <c:v>17</c:v>
                </c:pt>
                <c:pt idx="1573">
                  <c:v>9</c:v>
                </c:pt>
                <c:pt idx="1574">
                  <c:v>21</c:v>
                </c:pt>
                <c:pt idx="1575">
                  <c:v>20</c:v>
                </c:pt>
                <c:pt idx="1576">
                  <c:v>19</c:v>
                </c:pt>
                <c:pt idx="1577">
                  <c:v>13</c:v>
                </c:pt>
                <c:pt idx="1578">
                  <c:v>25</c:v>
                </c:pt>
                <c:pt idx="1579">
                  <c:v>16</c:v>
                </c:pt>
                <c:pt idx="1580">
                  <c:v>14</c:v>
                </c:pt>
                <c:pt idx="1581">
                  <c:v>22</c:v>
                </c:pt>
                <c:pt idx="1582">
                  <c:v>21</c:v>
                </c:pt>
                <c:pt idx="1583">
                  <c:v>27</c:v>
                </c:pt>
                <c:pt idx="1584">
                  <c:v>26</c:v>
                </c:pt>
                <c:pt idx="1585">
                  <c:v>21</c:v>
                </c:pt>
                <c:pt idx="1586">
                  <c:v>12</c:v>
                </c:pt>
                <c:pt idx="1587">
                  <c:v>22</c:v>
                </c:pt>
                <c:pt idx="1588">
                  <c:v>28</c:v>
                </c:pt>
                <c:pt idx="1589">
                  <c:v>21</c:v>
                </c:pt>
                <c:pt idx="1590">
                  <c:v>21</c:v>
                </c:pt>
                <c:pt idx="1591">
                  <c:v>26</c:v>
                </c:pt>
                <c:pt idx="1592">
                  <c:v>20</c:v>
                </c:pt>
                <c:pt idx="1593">
                  <c:v>16</c:v>
                </c:pt>
                <c:pt idx="1594">
                  <c:v>23</c:v>
                </c:pt>
                <c:pt idx="1595">
                  <c:v>30</c:v>
                </c:pt>
                <c:pt idx="1596">
                  <c:v>22</c:v>
                </c:pt>
                <c:pt idx="1597">
                  <c:v>11</c:v>
                </c:pt>
                <c:pt idx="1598">
                  <c:v>18</c:v>
                </c:pt>
                <c:pt idx="1599">
                  <c:v>17</c:v>
                </c:pt>
                <c:pt idx="1600">
                  <c:v>15</c:v>
                </c:pt>
                <c:pt idx="1601">
                  <c:v>16</c:v>
                </c:pt>
                <c:pt idx="1602">
                  <c:v>21</c:v>
                </c:pt>
                <c:pt idx="1603">
                  <c:v>19</c:v>
                </c:pt>
                <c:pt idx="1604">
                  <c:v>18</c:v>
                </c:pt>
                <c:pt idx="1605">
                  <c:v>30</c:v>
                </c:pt>
                <c:pt idx="1606">
                  <c:v>9</c:v>
                </c:pt>
                <c:pt idx="1607">
                  <c:v>10</c:v>
                </c:pt>
                <c:pt idx="1608">
                  <c:v>13</c:v>
                </c:pt>
                <c:pt idx="1609">
                  <c:v>20</c:v>
                </c:pt>
                <c:pt idx="1610">
                  <c:v>25</c:v>
                </c:pt>
                <c:pt idx="1611">
                  <c:v>26</c:v>
                </c:pt>
                <c:pt idx="1612">
                  <c:v>23</c:v>
                </c:pt>
                <c:pt idx="1613">
                  <c:v>17</c:v>
                </c:pt>
                <c:pt idx="1614">
                  <c:v>8</c:v>
                </c:pt>
                <c:pt idx="1615">
                  <c:v>11</c:v>
                </c:pt>
                <c:pt idx="1616">
                  <c:v>16</c:v>
                </c:pt>
                <c:pt idx="1617">
                  <c:v>23</c:v>
                </c:pt>
                <c:pt idx="1618">
                  <c:v>18</c:v>
                </c:pt>
                <c:pt idx="1619">
                  <c:v>20</c:v>
                </c:pt>
                <c:pt idx="1620">
                  <c:v>25</c:v>
                </c:pt>
                <c:pt idx="1621">
                  <c:v>25</c:v>
                </c:pt>
                <c:pt idx="1622">
                  <c:v>19</c:v>
                </c:pt>
                <c:pt idx="1623">
                  <c:v>23</c:v>
                </c:pt>
                <c:pt idx="1624">
                  <c:v>21</c:v>
                </c:pt>
                <c:pt idx="1625">
                  <c:v>28</c:v>
                </c:pt>
                <c:pt idx="1626">
                  <c:v>27</c:v>
                </c:pt>
                <c:pt idx="1627">
                  <c:v>31</c:v>
                </c:pt>
                <c:pt idx="1628">
                  <c:v>22</c:v>
                </c:pt>
                <c:pt idx="1629">
                  <c:v>16</c:v>
                </c:pt>
                <c:pt idx="1630">
                  <c:v>26</c:v>
                </c:pt>
                <c:pt idx="1631">
                  <c:v>21</c:v>
                </c:pt>
                <c:pt idx="1632">
                  <c:v>31</c:v>
                </c:pt>
                <c:pt idx="1633">
                  <c:v>19</c:v>
                </c:pt>
                <c:pt idx="1634">
                  <c:v>28</c:v>
                </c:pt>
                <c:pt idx="1635">
                  <c:v>21</c:v>
                </c:pt>
                <c:pt idx="1636">
                  <c:v>19</c:v>
                </c:pt>
                <c:pt idx="1637">
                  <c:v>20</c:v>
                </c:pt>
                <c:pt idx="1638">
                  <c:v>21</c:v>
                </c:pt>
                <c:pt idx="1639">
                  <c:v>17</c:v>
                </c:pt>
                <c:pt idx="1640">
                  <c:v>24</c:v>
                </c:pt>
                <c:pt idx="1641">
                  <c:v>19</c:v>
                </c:pt>
                <c:pt idx="1642">
                  <c:v>13</c:v>
                </c:pt>
                <c:pt idx="1643">
                  <c:v>15</c:v>
                </c:pt>
                <c:pt idx="1644">
                  <c:v>24</c:v>
                </c:pt>
                <c:pt idx="1645">
                  <c:v>30</c:v>
                </c:pt>
                <c:pt idx="1646">
                  <c:v>18</c:v>
                </c:pt>
                <c:pt idx="1647">
                  <c:v>20</c:v>
                </c:pt>
                <c:pt idx="1648">
                  <c:v>24</c:v>
                </c:pt>
                <c:pt idx="1649">
                  <c:v>19</c:v>
                </c:pt>
                <c:pt idx="1650">
                  <c:v>19</c:v>
                </c:pt>
                <c:pt idx="1651">
                  <c:v>21</c:v>
                </c:pt>
                <c:pt idx="1652">
                  <c:v>18</c:v>
                </c:pt>
                <c:pt idx="1653">
                  <c:v>25</c:v>
                </c:pt>
                <c:pt idx="1654">
                  <c:v>20</c:v>
                </c:pt>
                <c:pt idx="1655">
                  <c:v>25</c:v>
                </c:pt>
                <c:pt idx="1656">
                  <c:v>12</c:v>
                </c:pt>
                <c:pt idx="1657">
                  <c:v>12</c:v>
                </c:pt>
                <c:pt idx="1658">
                  <c:v>25</c:v>
                </c:pt>
                <c:pt idx="1659">
                  <c:v>24</c:v>
                </c:pt>
                <c:pt idx="1660">
                  <c:v>15</c:v>
                </c:pt>
                <c:pt idx="1661">
                  <c:v>15</c:v>
                </c:pt>
                <c:pt idx="1662">
                  <c:v>22</c:v>
                </c:pt>
                <c:pt idx="1663">
                  <c:v>25</c:v>
                </c:pt>
                <c:pt idx="1664">
                  <c:v>11</c:v>
                </c:pt>
                <c:pt idx="1665">
                  <c:v>15</c:v>
                </c:pt>
                <c:pt idx="1666">
                  <c:v>16</c:v>
                </c:pt>
                <c:pt idx="1667">
                  <c:v>14</c:v>
                </c:pt>
                <c:pt idx="1668">
                  <c:v>14</c:v>
                </c:pt>
                <c:pt idx="1669">
                  <c:v>26</c:v>
                </c:pt>
                <c:pt idx="1670">
                  <c:v>17</c:v>
                </c:pt>
                <c:pt idx="1671">
                  <c:v>8</c:v>
                </c:pt>
                <c:pt idx="1672">
                  <c:v>22</c:v>
                </c:pt>
                <c:pt idx="1673">
                  <c:v>21</c:v>
                </c:pt>
                <c:pt idx="1674">
                  <c:v>19</c:v>
                </c:pt>
                <c:pt idx="1675">
                  <c:v>22</c:v>
                </c:pt>
                <c:pt idx="1676">
                  <c:v>31</c:v>
                </c:pt>
                <c:pt idx="1677">
                  <c:v>31</c:v>
                </c:pt>
                <c:pt idx="1678">
                  <c:v>19</c:v>
                </c:pt>
                <c:pt idx="1679">
                  <c:v>36</c:v>
                </c:pt>
                <c:pt idx="1680">
                  <c:v>17</c:v>
                </c:pt>
                <c:pt idx="1681">
                  <c:v>17</c:v>
                </c:pt>
                <c:pt idx="1682">
                  <c:v>20</c:v>
                </c:pt>
                <c:pt idx="1683">
                  <c:v>21</c:v>
                </c:pt>
                <c:pt idx="1684">
                  <c:v>21</c:v>
                </c:pt>
                <c:pt idx="1685">
                  <c:v>17</c:v>
                </c:pt>
                <c:pt idx="1686">
                  <c:v>20</c:v>
                </c:pt>
                <c:pt idx="1687">
                  <c:v>26</c:v>
                </c:pt>
                <c:pt idx="1688">
                  <c:v>20</c:v>
                </c:pt>
                <c:pt idx="1689">
                  <c:v>25</c:v>
                </c:pt>
                <c:pt idx="1690">
                  <c:v>33</c:v>
                </c:pt>
                <c:pt idx="1691">
                  <c:v>14</c:v>
                </c:pt>
                <c:pt idx="1692">
                  <c:v>10</c:v>
                </c:pt>
                <c:pt idx="1693">
                  <c:v>32</c:v>
                </c:pt>
                <c:pt idx="1694">
                  <c:v>28</c:v>
                </c:pt>
                <c:pt idx="1695">
                  <c:v>14</c:v>
                </c:pt>
                <c:pt idx="1696">
                  <c:v>21</c:v>
                </c:pt>
                <c:pt idx="1697">
                  <c:v>31</c:v>
                </c:pt>
                <c:pt idx="1698">
                  <c:v>19</c:v>
                </c:pt>
                <c:pt idx="1699">
                  <c:v>12</c:v>
                </c:pt>
                <c:pt idx="1700">
                  <c:v>29</c:v>
                </c:pt>
                <c:pt idx="1701">
                  <c:v>20</c:v>
                </c:pt>
                <c:pt idx="1702">
                  <c:v>32</c:v>
                </c:pt>
                <c:pt idx="1703">
                  <c:v>25</c:v>
                </c:pt>
                <c:pt idx="1704">
                  <c:v>26</c:v>
                </c:pt>
                <c:pt idx="1705">
                  <c:v>18</c:v>
                </c:pt>
                <c:pt idx="1706">
                  <c:v>16</c:v>
                </c:pt>
                <c:pt idx="1707">
                  <c:v>22</c:v>
                </c:pt>
                <c:pt idx="1708">
                  <c:v>31</c:v>
                </c:pt>
                <c:pt idx="1709">
                  <c:v>21</c:v>
                </c:pt>
                <c:pt idx="1710">
                  <c:v>21</c:v>
                </c:pt>
                <c:pt idx="1711">
                  <c:v>16</c:v>
                </c:pt>
                <c:pt idx="1712">
                  <c:v>26</c:v>
                </c:pt>
                <c:pt idx="1713">
                  <c:v>7</c:v>
                </c:pt>
                <c:pt idx="1714">
                  <c:v>28</c:v>
                </c:pt>
                <c:pt idx="1715">
                  <c:v>22</c:v>
                </c:pt>
                <c:pt idx="1716">
                  <c:v>16</c:v>
                </c:pt>
                <c:pt idx="1717">
                  <c:v>29</c:v>
                </c:pt>
                <c:pt idx="1718">
                  <c:v>19</c:v>
                </c:pt>
                <c:pt idx="1719">
                  <c:v>22</c:v>
                </c:pt>
                <c:pt idx="1720">
                  <c:v>11</c:v>
                </c:pt>
                <c:pt idx="1721">
                  <c:v>5</c:v>
                </c:pt>
                <c:pt idx="1722">
                  <c:v>31</c:v>
                </c:pt>
                <c:pt idx="1723">
                  <c:v>22</c:v>
                </c:pt>
                <c:pt idx="1724">
                  <c:v>13</c:v>
                </c:pt>
                <c:pt idx="1725">
                  <c:v>22</c:v>
                </c:pt>
                <c:pt idx="1726">
                  <c:v>9</c:v>
                </c:pt>
                <c:pt idx="1727">
                  <c:v>11</c:v>
                </c:pt>
                <c:pt idx="1728">
                  <c:v>19</c:v>
                </c:pt>
                <c:pt idx="1729">
                  <c:v>24</c:v>
                </c:pt>
                <c:pt idx="1730">
                  <c:v>30</c:v>
                </c:pt>
                <c:pt idx="1731">
                  <c:v>24</c:v>
                </c:pt>
                <c:pt idx="1732">
                  <c:v>28</c:v>
                </c:pt>
                <c:pt idx="1733">
                  <c:v>22</c:v>
                </c:pt>
                <c:pt idx="1734">
                  <c:v>17</c:v>
                </c:pt>
                <c:pt idx="1735">
                  <c:v>18</c:v>
                </c:pt>
                <c:pt idx="1736">
                  <c:v>22</c:v>
                </c:pt>
                <c:pt idx="1737">
                  <c:v>22</c:v>
                </c:pt>
                <c:pt idx="1738">
                  <c:v>22</c:v>
                </c:pt>
                <c:pt idx="1739">
                  <c:v>17</c:v>
                </c:pt>
                <c:pt idx="1740">
                  <c:v>13</c:v>
                </c:pt>
                <c:pt idx="1741">
                  <c:v>14</c:v>
                </c:pt>
                <c:pt idx="1742">
                  <c:v>18</c:v>
                </c:pt>
                <c:pt idx="1743">
                  <c:v>22</c:v>
                </c:pt>
                <c:pt idx="1744">
                  <c:v>18</c:v>
                </c:pt>
                <c:pt idx="1745">
                  <c:v>21</c:v>
                </c:pt>
                <c:pt idx="1746">
                  <c:v>29</c:v>
                </c:pt>
                <c:pt idx="1747">
                  <c:v>15</c:v>
                </c:pt>
                <c:pt idx="1748">
                  <c:v>7</c:v>
                </c:pt>
                <c:pt idx="1749">
                  <c:v>18</c:v>
                </c:pt>
                <c:pt idx="1750">
                  <c:v>20</c:v>
                </c:pt>
                <c:pt idx="1751">
                  <c:v>23</c:v>
                </c:pt>
                <c:pt idx="1752">
                  <c:v>29</c:v>
                </c:pt>
                <c:pt idx="1753">
                  <c:v>26</c:v>
                </c:pt>
                <c:pt idx="1754">
                  <c:v>21</c:v>
                </c:pt>
                <c:pt idx="1755">
                  <c:v>7</c:v>
                </c:pt>
                <c:pt idx="1756">
                  <c:v>20</c:v>
                </c:pt>
                <c:pt idx="1757">
                  <c:v>13</c:v>
                </c:pt>
                <c:pt idx="1758">
                  <c:v>21</c:v>
                </c:pt>
                <c:pt idx="1759">
                  <c:v>15</c:v>
                </c:pt>
                <c:pt idx="1760">
                  <c:v>37</c:v>
                </c:pt>
                <c:pt idx="1761">
                  <c:v>26</c:v>
                </c:pt>
                <c:pt idx="1762">
                  <c:v>20</c:v>
                </c:pt>
                <c:pt idx="1763">
                  <c:v>22</c:v>
                </c:pt>
                <c:pt idx="1764">
                  <c:v>23</c:v>
                </c:pt>
                <c:pt idx="1765">
                  <c:v>20</c:v>
                </c:pt>
                <c:pt idx="1766">
                  <c:v>13</c:v>
                </c:pt>
                <c:pt idx="1767">
                  <c:v>32</c:v>
                </c:pt>
                <c:pt idx="1768">
                  <c:v>18</c:v>
                </c:pt>
                <c:pt idx="1769">
                  <c:v>13</c:v>
                </c:pt>
                <c:pt idx="1770">
                  <c:v>19</c:v>
                </c:pt>
                <c:pt idx="1771">
                  <c:v>21</c:v>
                </c:pt>
                <c:pt idx="1772">
                  <c:v>26</c:v>
                </c:pt>
                <c:pt idx="1773">
                  <c:v>29</c:v>
                </c:pt>
                <c:pt idx="1774">
                  <c:v>13</c:v>
                </c:pt>
                <c:pt idx="1775">
                  <c:v>14</c:v>
                </c:pt>
                <c:pt idx="1776">
                  <c:v>14</c:v>
                </c:pt>
                <c:pt idx="1777">
                  <c:v>15</c:v>
                </c:pt>
                <c:pt idx="1778">
                  <c:v>10</c:v>
                </c:pt>
                <c:pt idx="1779">
                  <c:v>7</c:v>
                </c:pt>
                <c:pt idx="1780">
                  <c:v>13</c:v>
                </c:pt>
                <c:pt idx="1781">
                  <c:v>11</c:v>
                </c:pt>
                <c:pt idx="1782">
                  <c:v>5</c:v>
                </c:pt>
                <c:pt idx="1783">
                  <c:v>20</c:v>
                </c:pt>
                <c:pt idx="1784">
                  <c:v>12</c:v>
                </c:pt>
                <c:pt idx="1785">
                  <c:v>10</c:v>
                </c:pt>
                <c:pt idx="1786">
                  <c:v>7</c:v>
                </c:pt>
                <c:pt idx="1787">
                  <c:v>14</c:v>
                </c:pt>
                <c:pt idx="1788">
                  <c:v>12</c:v>
                </c:pt>
                <c:pt idx="1789">
                  <c:v>11</c:v>
                </c:pt>
                <c:pt idx="1790">
                  <c:v>12</c:v>
                </c:pt>
                <c:pt idx="1791">
                  <c:v>18</c:v>
                </c:pt>
                <c:pt idx="1792">
                  <c:v>17</c:v>
                </c:pt>
                <c:pt idx="1793">
                  <c:v>11</c:v>
                </c:pt>
                <c:pt idx="1794">
                  <c:v>12</c:v>
                </c:pt>
                <c:pt idx="1795">
                  <c:v>20</c:v>
                </c:pt>
                <c:pt idx="1796">
                  <c:v>13</c:v>
                </c:pt>
                <c:pt idx="1797">
                  <c:v>10</c:v>
                </c:pt>
                <c:pt idx="1798">
                  <c:v>23</c:v>
                </c:pt>
                <c:pt idx="1799">
                  <c:v>21</c:v>
                </c:pt>
                <c:pt idx="1800">
                  <c:v>20</c:v>
                </c:pt>
                <c:pt idx="1801">
                  <c:v>11</c:v>
                </c:pt>
                <c:pt idx="1802">
                  <c:v>9</c:v>
                </c:pt>
                <c:pt idx="1803">
                  <c:v>16</c:v>
                </c:pt>
                <c:pt idx="1804">
                  <c:v>16</c:v>
                </c:pt>
                <c:pt idx="1805">
                  <c:v>15</c:v>
                </c:pt>
                <c:pt idx="1806">
                  <c:v>22</c:v>
                </c:pt>
                <c:pt idx="1807">
                  <c:v>17</c:v>
                </c:pt>
                <c:pt idx="1808">
                  <c:v>16</c:v>
                </c:pt>
                <c:pt idx="1809">
                  <c:v>12</c:v>
                </c:pt>
                <c:pt idx="1810">
                  <c:v>15</c:v>
                </c:pt>
                <c:pt idx="1811">
                  <c:v>7</c:v>
                </c:pt>
                <c:pt idx="1812">
                  <c:v>19</c:v>
                </c:pt>
                <c:pt idx="1813">
                  <c:v>23</c:v>
                </c:pt>
                <c:pt idx="1814">
                  <c:v>19</c:v>
                </c:pt>
                <c:pt idx="1815">
                  <c:v>8</c:v>
                </c:pt>
                <c:pt idx="1816">
                  <c:v>15</c:v>
                </c:pt>
                <c:pt idx="1817">
                  <c:v>14</c:v>
                </c:pt>
                <c:pt idx="1818">
                  <c:v>39</c:v>
                </c:pt>
                <c:pt idx="1819">
                  <c:v>26</c:v>
                </c:pt>
                <c:pt idx="1820">
                  <c:v>21</c:v>
                </c:pt>
                <c:pt idx="1821">
                  <c:v>6</c:v>
                </c:pt>
                <c:pt idx="1822">
                  <c:v>13</c:v>
                </c:pt>
                <c:pt idx="1823">
                  <c:v>21</c:v>
                </c:pt>
                <c:pt idx="1824">
                  <c:v>20</c:v>
                </c:pt>
                <c:pt idx="1825">
                  <c:v>11</c:v>
                </c:pt>
                <c:pt idx="1826">
                  <c:v>16</c:v>
                </c:pt>
                <c:pt idx="1827">
                  <c:v>19</c:v>
                </c:pt>
                <c:pt idx="1828">
                  <c:v>17</c:v>
                </c:pt>
                <c:pt idx="1829">
                  <c:v>11</c:v>
                </c:pt>
                <c:pt idx="1830">
                  <c:v>17</c:v>
                </c:pt>
                <c:pt idx="1831">
                  <c:v>12</c:v>
                </c:pt>
                <c:pt idx="1832">
                  <c:v>6</c:v>
                </c:pt>
                <c:pt idx="1833">
                  <c:v>23</c:v>
                </c:pt>
                <c:pt idx="1834">
                  <c:v>13</c:v>
                </c:pt>
                <c:pt idx="1835">
                  <c:v>12</c:v>
                </c:pt>
                <c:pt idx="1836">
                  <c:v>13</c:v>
                </c:pt>
                <c:pt idx="1837">
                  <c:v>12</c:v>
                </c:pt>
                <c:pt idx="1838">
                  <c:v>12</c:v>
                </c:pt>
                <c:pt idx="1839">
                  <c:v>14</c:v>
                </c:pt>
                <c:pt idx="1840">
                  <c:v>20</c:v>
                </c:pt>
                <c:pt idx="1841">
                  <c:v>11</c:v>
                </c:pt>
                <c:pt idx="1842">
                  <c:v>19</c:v>
                </c:pt>
                <c:pt idx="1843">
                  <c:v>14</c:v>
                </c:pt>
                <c:pt idx="1844">
                  <c:v>9</c:v>
                </c:pt>
                <c:pt idx="1845">
                  <c:v>11</c:v>
                </c:pt>
                <c:pt idx="1846">
                  <c:v>6</c:v>
                </c:pt>
                <c:pt idx="1847">
                  <c:v>12</c:v>
                </c:pt>
                <c:pt idx="1848">
                  <c:v>17</c:v>
                </c:pt>
                <c:pt idx="1849">
                  <c:v>22</c:v>
                </c:pt>
                <c:pt idx="1850">
                  <c:v>19</c:v>
                </c:pt>
                <c:pt idx="1851">
                  <c:v>16</c:v>
                </c:pt>
                <c:pt idx="1852">
                  <c:v>18</c:v>
                </c:pt>
                <c:pt idx="1853">
                  <c:v>11</c:v>
                </c:pt>
                <c:pt idx="1854">
                  <c:v>14</c:v>
                </c:pt>
                <c:pt idx="1855">
                  <c:v>11</c:v>
                </c:pt>
                <c:pt idx="1856">
                  <c:v>20</c:v>
                </c:pt>
                <c:pt idx="1857">
                  <c:v>30</c:v>
                </c:pt>
                <c:pt idx="1858">
                  <c:v>27</c:v>
                </c:pt>
                <c:pt idx="1859">
                  <c:v>15</c:v>
                </c:pt>
                <c:pt idx="1860">
                  <c:v>9</c:v>
                </c:pt>
                <c:pt idx="1861">
                  <c:v>28</c:v>
                </c:pt>
                <c:pt idx="1862">
                  <c:v>17</c:v>
                </c:pt>
                <c:pt idx="1863">
                  <c:v>35</c:v>
                </c:pt>
                <c:pt idx="1864">
                  <c:v>25</c:v>
                </c:pt>
                <c:pt idx="1865">
                  <c:v>26</c:v>
                </c:pt>
                <c:pt idx="1866">
                  <c:v>9</c:v>
                </c:pt>
                <c:pt idx="1867">
                  <c:v>11</c:v>
                </c:pt>
                <c:pt idx="1868">
                  <c:v>17</c:v>
                </c:pt>
                <c:pt idx="1869">
                  <c:v>18</c:v>
                </c:pt>
                <c:pt idx="1870">
                  <c:v>21</c:v>
                </c:pt>
                <c:pt idx="1871">
                  <c:v>17</c:v>
                </c:pt>
                <c:pt idx="1872">
                  <c:v>21</c:v>
                </c:pt>
                <c:pt idx="1873">
                  <c:v>9</c:v>
                </c:pt>
                <c:pt idx="1874">
                  <c:v>15</c:v>
                </c:pt>
                <c:pt idx="1875">
                  <c:v>22</c:v>
                </c:pt>
                <c:pt idx="1876">
                  <c:v>14</c:v>
                </c:pt>
                <c:pt idx="1877">
                  <c:v>23</c:v>
                </c:pt>
                <c:pt idx="1878">
                  <c:v>21</c:v>
                </c:pt>
                <c:pt idx="1879">
                  <c:v>18</c:v>
                </c:pt>
                <c:pt idx="1880">
                  <c:v>5</c:v>
                </c:pt>
                <c:pt idx="1881">
                  <c:v>21</c:v>
                </c:pt>
                <c:pt idx="1882">
                  <c:v>21</c:v>
                </c:pt>
                <c:pt idx="1883">
                  <c:v>22</c:v>
                </c:pt>
                <c:pt idx="1884">
                  <c:v>11</c:v>
                </c:pt>
                <c:pt idx="1885">
                  <c:v>26</c:v>
                </c:pt>
                <c:pt idx="1886">
                  <c:v>19</c:v>
                </c:pt>
                <c:pt idx="1887">
                  <c:v>17</c:v>
                </c:pt>
                <c:pt idx="1888">
                  <c:v>12</c:v>
                </c:pt>
                <c:pt idx="1889">
                  <c:v>21</c:v>
                </c:pt>
                <c:pt idx="1890">
                  <c:v>13</c:v>
                </c:pt>
                <c:pt idx="1891">
                  <c:v>21</c:v>
                </c:pt>
                <c:pt idx="1892">
                  <c:v>29</c:v>
                </c:pt>
                <c:pt idx="1893">
                  <c:v>31</c:v>
                </c:pt>
                <c:pt idx="1894">
                  <c:v>20</c:v>
                </c:pt>
                <c:pt idx="1895">
                  <c:v>14</c:v>
                </c:pt>
                <c:pt idx="1896">
                  <c:v>7</c:v>
                </c:pt>
                <c:pt idx="1897">
                  <c:v>23</c:v>
                </c:pt>
                <c:pt idx="1898">
                  <c:v>18</c:v>
                </c:pt>
                <c:pt idx="1899">
                  <c:v>28</c:v>
                </c:pt>
                <c:pt idx="1900">
                  <c:v>18</c:v>
                </c:pt>
                <c:pt idx="1901">
                  <c:v>21</c:v>
                </c:pt>
                <c:pt idx="1902">
                  <c:v>16</c:v>
                </c:pt>
                <c:pt idx="1903">
                  <c:v>20</c:v>
                </c:pt>
                <c:pt idx="1904">
                  <c:v>23</c:v>
                </c:pt>
                <c:pt idx="1905">
                  <c:v>34</c:v>
                </c:pt>
                <c:pt idx="1906">
                  <c:v>22</c:v>
                </c:pt>
                <c:pt idx="1907">
                  <c:v>19</c:v>
                </c:pt>
                <c:pt idx="1908">
                  <c:v>19</c:v>
                </c:pt>
                <c:pt idx="1909">
                  <c:v>8</c:v>
                </c:pt>
                <c:pt idx="1910">
                  <c:v>22</c:v>
                </c:pt>
                <c:pt idx="1911">
                  <c:v>29</c:v>
                </c:pt>
                <c:pt idx="1912">
                  <c:v>28</c:v>
                </c:pt>
                <c:pt idx="1913">
                  <c:v>16</c:v>
                </c:pt>
                <c:pt idx="1914">
                  <c:v>10</c:v>
                </c:pt>
                <c:pt idx="1915">
                  <c:v>17</c:v>
                </c:pt>
                <c:pt idx="1916">
                  <c:v>25</c:v>
                </c:pt>
                <c:pt idx="1917">
                  <c:v>26</c:v>
                </c:pt>
                <c:pt idx="1918">
                  <c:v>24</c:v>
                </c:pt>
                <c:pt idx="1919">
                  <c:v>18</c:v>
                </c:pt>
                <c:pt idx="1920">
                  <c:v>17</c:v>
                </c:pt>
                <c:pt idx="1921">
                  <c:v>23</c:v>
                </c:pt>
                <c:pt idx="1922">
                  <c:v>12</c:v>
                </c:pt>
                <c:pt idx="1923">
                  <c:v>9</c:v>
                </c:pt>
                <c:pt idx="1924">
                  <c:v>25</c:v>
                </c:pt>
                <c:pt idx="1925">
                  <c:v>16</c:v>
                </c:pt>
                <c:pt idx="1926">
                  <c:v>20</c:v>
                </c:pt>
                <c:pt idx="1927">
                  <c:v>16</c:v>
                </c:pt>
                <c:pt idx="1928">
                  <c:v>36</c:v>
                </c:pt>
                <c:pt idx="1929">
                  <c:v>21</c:v>
                </c:pt>
                <c:pt idx="1930">
                  <c:v>12</c:v>
                </c:pt>
                <c:pt idx="1931">
                  <c:v>26</c:v>
                </c:pt>
                <c:pt idx="1932">
                  <c:v>19</c:v>
                </c:pt>
                <c:pt idx="1933">
                  <c:v>15</c:v>
                </c:pt>
                <c:pt idx="1934">
                  <c:v>30</c:v>
                </c:pt>
                <c:pt idx="1935">
                  <c:v>18</c:v>
                </c:pt>
                <c:pt idx="1936">
                  <c:v>19</c:v>
                </c:pt>
                <c:pt idx="1937">
                  <c:v>11</c:v>
                </c:pt>
                <c:pt idx="1938">
                  <c:v>15</c:v>
                </c:pt>
                <c:pt idx="1939">
                  <c:v>20</c:v>
                </c:pt>
                <c:pt idx="1940">
                  <c:v>19</c:v>
                </c:pt>
                <c:pt idx="1941">
                  <c:v>16</c:v>
                </c:pt>
                <c:pt idx="1942">
                  <c:v>25</c:v>
                </c:pt>
                <c:pt idx="1943">
                  <c:v>17</c:v>
                </c:pt>
                <c:pt idx="1944">
                  <c:v>24</c:v>
                </c:pt>
                <c:pt idx="1945">
                  <c:v>26</c:v>
                </c:pt>
                <c:pt idx="1946">
                  <c:v>25</c:v>
                </c:pt>
                <c:pt idx="1947">
                  <c:v>19</c:v>
                </c:pt>
                <c:pt idx="1948">
                  <c:v>24</c:v>
                </c:pt>
                <c:pt idx="1949">
                  <c:v>26</c:v>
                </c:pt>
                <c:pt idx="1950">
                  <c:v>16</c:v>
                </c:pt>
                <c:pt idx="1951">
                  <c:v>12</c:v>
                </c:pt>
                <c:pt idx="1952">
                  <c:v>20</c:v>
                </c:pt>
                <c:pt idx="1953">
                  <c:v>28</c:v>
                </c:pt>
                <c:pt idx="1954">
                  <c:v>18</c:v>
                </c:pt>
                <c:pt idx="1955">
                  <c:v>22</c:v>
                </c:pt>
                <c:pt idx="1956">
                  <c:v>31</c:v>
                </c:pt>
                <c:pt idx="1957">
                  <c:v>14</c:v>
                </c:pt>
                <c:pt idx="1958">
                  <c:v>15</c:v>
                </c:pt>
                <c:pt idx="1959">
                  <c:v>20</c:v>
                </c:pt>
                <c:pt idx="1960">
                  <c:v>21</c:v>
                </c:pt>
                <c:pt idx="1961">
                  <c:v>20</c:v>
                </c:pt>
                <c:pt idx="1962">
                  <c:v>29</c:v>
                </c:pt>
                <c:pt idx="1963">
                  <c:v>26</c:v>
                </c:pt>
                <c:pt idx="1964">
                  <c:v>20</c:v>
                </c:pt>
                <c:pt idx="1965">
                  <c:v>14</c:v>
                </c:pt>
                <c:pt idx="1966">
                  <c:v>27</c:v>
                </c:pt>
                <c:pt idx="1967">
                  <c:v>14</c:v>
                </c:pt>
                <c:pt idx="1968">
                  <c:v>22</c:v>
                </c:pt>
                <c:pt idx="1969">
                  <c:v>15</c:v>
                </c:pt>
                <c:pt idx="1970">
                  <c:v>15</c:v>
                </c:pt>
                <c:pt idx="1971">
                  <c:v>16</c:v>
                </c:pt>
                <c:pt idx="1972">
                  <c:v>16</c:v>
                </c:pt>
                <c:pt idx="1973">
                  <c:v>19</c:v>
                </c:pt>
                <c:pt idx="1974">
                  <c:v>16</c:v>
                </c:pt>
                <c:pt idx="1975">
                  <c:v>22</c:v>
                </c:pt>
                <c:pt idx="1976">
                  <c:v>26</c:v>
                </c:pt>
                <c:pt idx="1977">
                  <c:v>27</c:v>
                </c:pt>
                <c:pt idx="1978">
                  <c:v>27</c:v>
                </c:pt>
                <c:pt idx="1979">
                  <c:v>19</c:v>
                </c:pt>
                <c:pt idx="1980">
                  <c:v>17</c:v>
                </c:pt>
                <c:pt idx="1981">
                  <c:v>18</c:v>
                </c:pt>
                <c:pt idx="1982">
                  <c:v>23</c:v>
                </c:pt>
                <c:pt idx="1983">
                  <c:v>25</c:v>
                </c:pt>
                <c:pt idx="1984">
                  <c:v>31</c:v>
                </c:pt>
                <c:pt idx="1985">
                  <c:v>14</c:v>
                </c:pt>
                <c:pt idx="1986">
                  <c:v>13</c:v>
                </c:pt>
                <c:pt idx="1987">
                  <c:v>24</c:v>
                </c:pt>
                <c:pt idx="1988">
                  <c:v>21</c:v>
                </c:pt>
                <c:pt idx="1989">
                  <c:v>25</c:v>
                </c:pt>
                <c:pt idx="1990">
                  <c:v>18</c:v>
                </c:pt>
                <c:pt idx="1991">
                  <c:v>29</c:v>
                </c:pt>
                <c:pt idx="1992">
                  <c:v>14</c:v>
                </c:pt>
                <c:pt idx="1993">
                  <c:v>8</c:v>
                </c:pt>
                <c:pt idx="1994">
                  <c:v>22</c:v>
                </c:pt>
                <c:pt idx="1995">
                  <c:v>16</c:v>
                </c:pt>
                <c:pt idx="1996">
                  <c:v>25</c:v>
                </c:pt>
                <c:pt idx="1997">
                  <c:v>30</c:v>
                </c:pt>
                <c:pt idx="1998">
                  <c:v>22</c:v>
                </c:pt>
                <c:pt idx="1999">
                  <c:v>12</c:v>
                </c:pt>
                <c:pt idx="2000">
                  <c:v>14</c:v>
                </c:pt>
                <c:pt idx="2001">
                  <c:v>19</c:v>
                </c:pt>
                <c:pt idx="2002">
                  <c:v>18</c:v>
                </c:pt>
                <c:pt idx="2003">
                  <c:v>17</c:v>
                </c:pt>
                <c:pt idx="2004">
                  <c:v>16</c:v>
                </c:pt>
                <c:pt idx="2005">
                  <c:v>17</c:v>
                </c:pt>
                <c:pt idx="2006">
                  <c:v>25</c:v>
                </c:pt>
                <c:pt idx="2007">
                  <c:v>15</c:v>
                </c:pt>
                <c:pt idx="2008">
                  <c:v>20</c:v>
                </c:pt>
                <c:pt idx="2009">
                  <c:v>23</c:v>
                </c:pt>
                <c:pt idx="2010">
                  <c:v>23</c:v>
                </c:pt>
                <c:pt idx="2011">
                  <c:v>18</c:v>
                </c:pt>
                <c:pt idx="2012">
                  <c:v>22</c:v>
                </c:pt>
                <c:pt idx="2013">
                  <c:v>14</c:v>
                </c:pt>
                <c:pt idx="2014">
                  <c:v>14</c:v>
                </c:pt>
                <c:pt idx="2015">
                  <c:v>22</c:v>
                </c:pt>
                <c:pt idx="2016">
                  <c:v>22</c:v>
                </c:pt>
                <c:pt idx="2017">
                  <c:v>16</c:v>
                </c:pt>
                <c:pt idx="2018">
                  <c:v>26</c:v>
                </c:pt>
                <c:pt idx="2019">
                  <c:v>13</c:v>
                </c:pt>
                <c:pt idx="2020">
                  <c:v>14</c:v>
                </c:pt>
                <c:pt idx="2021">
                  <c:v>17</c:v>
                </c:pt>
                <c:pt idx="2022">
                  <c:v>22</c:v>
                </c:pt>
                <c:pt idx="2023">
                  <c:v>29</c:v>
                </c:pt>
                <c:pt idx="2024">
                  <c:v>22</c:v>
                </c:pt>
                <c:pt idx="2025">
                  <c:v>24</c:v>
                </c:pt>
                <c:pt idx="2026">
                  <c:v>25</c:v>
                </c:pt>
                <c:pt idx="2027">
                  <c:v>21</c:v>
                </c:pt>
                <c:pt idx="2028">
                  <c:v>15</c:v>
                </c:pt>
                <c:pt idx="2029">
                  <c:v>22</c:v>
                </c:pt>
                <c:pt idx="2030">
                  <c:v>28</c:v>
                </c:pt>
                <c:pt idx="2031">
                  <c:v>14</c:v>
                </c:pt>
                <c:pt idx="2032">
                  <c:v>22</c:v>
                </c:pt>
                <c:pt idx="2033">
                  <c:v>25</c:v>
                </c:pt>
                <c:pt idx="2034">
                  <c:v>14</c:v>
                </c:pt>
                <c:pt idx="2035">
                  <c:v>10</c:v>
                </c:pt>
                <c:pt idx="2036">
                  <c:v>23</c:v>
                </c:pt>
                <c:pt idx="2037">
                  <c:v>20</c:v>
                </c:pt>
                <c:pt idx="2038">
                  <c:v>24</c:v>
                </c:pt>
                <c:pt idx="2039">
                  <c:v>21</c:v>
                </c:pt>
                <c:pt idx="2040">
                  <c:v>33</c:v>
                </c:pt>
                <c:pt idx="2041">
                  <c:v>21</c:v>
                </c:pt>
                <c:pt idx="2042">
                  <c:v>12</c:v>
                </c:pt>
                <c:pt idx="2043">
                  <c:v>24</c:v>
                </c:pt>
                <c:pt idx="2044">
                  <c:v>13</c:v>
                </c:pt>
                <c:pt idx="2045">
                  <c:v>19</c:v>
                </c:pt>
                <c:pt idx="2046">
                  <c:v>19</c:v>
                </c:pt>
                <c:pt idx="2047">
                  <c:v>20</c:v>
                </c:pt>
                <c:pt idx="2048">
                  <c:v>24</c:v>
                </c:pt>
                <c:pt idx="2049">
                  <c:v>14</c:v>
                </c:pt>
                <c:pt idx="2050">
                  <c:v>18</c:v>
                </c:pt>
                <c:pt idx="2051">
                  <c:v>16</c:v>
                </c:pt>
                <c:pt idx="2052">
                  <c:v>18</c:v>
                </c:pt>
                <c:pt idx="2053">
                  <c:v>27</c:v>
                </c:pt>
                <c:pt idx="2054">
                  <c:v>30</c:v>
                </c:pt>
                <c:pt idx="2055">
                  <c:v>19</c:v>
                </c:pt>
                <c:pt idx="2056">
                  <c:v>21</c:v>
                </c:pt>
                <c:pt idx="2057">
                  <c:v>28</c:v>
                </c:pt>
                <c:pt idx="2058">
                  <c:v>27</c:v>
                </c:pt>
                <c:pt idx="2059">
                  <c:v>38</c:v>
                </c:pt>
                <c:pt idx="2060">
                  <c:v>20</c:v>
                </c:pt>
                <c:pt idx="2061">
                  <c:v>36</c:v>
                </c:pt>
                <c:pt idx="2062">
                  <c:v>17</c:v>
                </c:pt>
                <c:pt idx="2063">
                  <c:v>16</c:v>
                </c:pt>
                <c:pt idx="2064">
                  <c:v>18</c:v>
                </c:pt>
                <c:pt idx="2065">
                  <c:v>14</c:v>
                </c:pt>
                <c:pt idx="2066">
                  <c:v>11</c:v>
                </c:pt>
                <c:pt idx="2067">
                  <c:v>24</c:v>
                </c:pt>
                <c:pt idx="2068">
                  <c:v>22</c:v>
                </c:pt>
                <c:pt idx="2069">
                  <c:v>12</c:v>
                </c:pt>
                <c:pt idx="2070">
                  <c:v>18</c:v>
                </c:pt>
                <c:pt idx="2071">
                  <c:v>19</c:v>
                </c:pt>
                <c:pt idx="2072">
                  <c:v>24</c:v>
                </c:pt>
                <c:pt idx="2073">
                  <c:v>21</c:v>
                </c:pt>
                <c:pt idx="2074">
                  <c:v>23</c:v>
                </c:pt>
                <c:pt idx="2075">
                  <c:v>31</c:v>
                </c:pt>
                <c:pt idx="2076">
                  <c:v>18</c:v>
                </c:pt>
                <c:pt idx="2077">
                  <c:v>19</c:v>
                </c:pt>
                <c:pt idx="2078">
                  <c:v>24</c:v>
                </c:pt>
                <c:pt idx="2079">
                  <c:v>30</c:v>
                </c:pt>
                <c:pt idx="2080">
                  <c:v>26</c:v>
                </c:pt>
                <c:pt idx="2081">
                  <c:v>23</c:v>
                </c:pt>
                <c:pt idx="2082">
                  <c:v>26</c:v>
                </c:pt>
                <c:pt idx="2083">
                  <c:v>21</c:v>
                </c:pt>
                <c:pt idx="2084">
                  <c:v>15</c:v>
                </c:pt>
                <c:pt idx="2085">
                  <c:v>18</c:v>
                </c:pt>
                <c:pt idx="2086">
                  <c:v>15</c:v>
                </c:pt>
                <c:pt idx="2087">
                  <c:v>25</c:v>
                </c:pt>
                <c:pt idx="2088">
                  <c:v>20</c:v>
                </c:pt>
                <c:pt idx="2089">
                  <c:v>23</c:v>
                </c:pt>
                <c:pt idx="2090">
                  <c:v>19</c:v>
                </c:pt>
                <c:pt idx="2091">
                  <c:v>23</c:v>
                </c:pt>
                <c:pt idx="2092">
                  <c:v>21</c:v>
                </c:pt>
                <c:pt idx="2093">
                  <c:v>22</c:v>
                </c:pt>
                <c:pt idx="2094">
                  <c:v>18</c:v>
                </c:pt>
                <c:pt idx="2095">
                  <c:v>25</c:v>
                </c:pt>
                <c:pt idx="2096">
                  <c:v>22</c:v>
                </c:pt>
                <c:pt idx="2097">
                  <c:v>24</c:v>
                </c:pt>
                <c:pt idx="2098">
                  <c:v>15</c:v>
                </c:pt>
                <c:pt idx="2099">
                  <c:v>14</c:v>
                </c:pt>
                <c:pt idx="2100">
                  <c:v>17</c:v>
                </c:pt>
                <c:pt idx="2101">
                  <c:v>27</c:v>
                </c:pt>
                <c:pt idx="2102">
                  <c:v>18</c:v>
                </c:pt>
                <c:pt idx="2103">
                  <c:v>29</c:v>
                </c:pt>
                <c:pt idx="2104">
                  <c:v>13</c:v>
                </c:pt>
                <c:pt idx="2105">
                  <c:v>15</c:v>
                </c:pt>
                <c:pt idx="2106">
                  <c:v>8</c:v>
                </c:pt>
                <c:pt idx="2107">
                  <c:v>25</c:v>
                </c:pt>
                <c:pt idx="2108">
                  <c:v>32</c:v>
                </c:pt>
                <c:pt idx="2109">
                  <c:v>23</c:v>
                </c:pt>
                <c:pt idx="2110">
                  <c:v>21</c:v>
                </c:pt>
                <c:pt idx="2111">
                  <c:v>13</c:v>
                </c:pt>
                <c:pt idx="2112">
                  <c:v>11</c:v>
                </c:pt>
                <c:pt idx="2113">
                  <c:v>20</c:v>
                </c:pt>
                <c:pt idx="2114">
                  <c:v>26</c:v>
                </c:pt>
                <c:pt idx="2115">
                  <c:v>19</c:v>
                </c:pt>
                <c:pt idx="2116">
                  <c:v>19</c:v>
                </c:pt>
                <c:pt idx="2117">
                  <c:v>27</c:v>
                </c:pt>
                <c:pt idx="2118">
                  <c:v>24</c:v>
                </c:pt>
                <c:pt idx="2119">
                  <c:v>32</c:v>
                </c:pt>
                <c:pt idx="2120">
                  <c:v>44</c:v>
                </c:pt>
                <c:pt idx="2121">
                  <c:v>19</c:v>
                </c:pt>
                <c:pt idx="2122">
                  <c:v>16</c:v>
                </c:pt>
                <c:pt idx="2123">
                  <c:v>22</c:v>
                </c:pt>
                <c:pt idx="2124">
                  <c:v>23</c:v>
                </c:pt>
                <c:pt idx="2125">
                  <c:v>17</c:v>
                </c:pt>
                <c:pt idx="2126">
                  <c:v>10</c:v>
                </c:pt>
                <c:pt idx="2127">
                  <c:v>13</c:v>
                </c:pt>
                <c:pt idx="2128">
                  <c:v>32</c:v>
                </c:pt>
                <c:pt idx="2129">
                  <c:v>35</c:v>
                </c:pt>
                <c:pt idx="2130">
                  <c:v>23</c:v>
                </c:pt>
                <c:pt idx="2131">
                  <c:v>41</c:v>
                </c:pt>
                <c:pt idx="2132">
                  <c:v>18</c:v>
                </c:pt>
                <c:pt idx="2133">
                  <c:v>16</c:v>
                </c:pt>
                <c:pt idx="2134">
                  <c:v>26</c:v>
                </c:pt>
                <c:pt idx="2135">
                  <c:v>21</c:v>
                </c:pt>
                <c:pt idx="2136">
                  <c:v>27</c:v>
                </c:pt>
                <c:pt idx="2137">
                  <c:v>22</c:v>
                </c:pt>
                <c:pt idx="2138">
                  <c:v>32</c:v>
                </c:pt>
                <c:pt idx="2139">
                  <c:v>19</c:v>
                </c:pt>
                <c:pt idx="2140">
                  <c:v>5</c:v>
                </c:pt>
                <c:pt idx="2141">
                  <c:v>23</c:v>
                </c:pt>
                <c:pt idx="2142">
                  <c:v>18</c:v>
                </c:pt>
                <c:pt idx="2143">
                  <c:v>6</c:v>
                </c:pt>
                <c:pt idx="2144">
                  <c:v>9</c:v>
                </c:pt>
                <c:pt idx="2145">
                  <c:v>14</c:v>
                </c:pt>
                <c:pt idx="2146">
                  <c:v>4</c:v>
                </c:pt>
                <c:pt idx="2147">
                  <c:v>11</c:v>
                </c:pt>
                <c:pt idx="2148">
                  <c:v>18</c:v>
                </c:pt>
                <c:pt idx="2149">
                  <c:v>15</c:v>
                </c:pt>
                <c:pt idx="2150">
                  <c:v>8</c:v>
                </c:pt>
                <c:pt idx="2151">
                  <c:v>12</c:v>
                </c:pt>
                <c:pt idx="2152">
                  <c:v>13</c:v>
                </c:pt>
                <c:pt idx="2153">
                  <c:v>5</c:v>
                </c:pt>
                <c:pt idx="2154">
                  <c:v>6</c:v>
                </c:pt>
                <c:pt idx="2155">
                  <c:v>16</c:v>
                </c:pt>
                <c:pt idx="2156">
                  <c:v>21</c:v>
                </c:pt>
                <c:pt idx="2157">
                  <c:v>22</c:v>
                </c:pt>
                <c:pt idx="2158">
                  <c:v>26</c:v>
                </c:pt>
                <c:pt idx="2159">
                  <c:v>26</c:v>
                </c:pt>
                <c:pt idx="2160">
                  <c:v>12</c:v>
                </c:pt>
                <c:pt idx="2161">
                  <c:v>13</c:v>
                </c:pt>
                <c:pt idx="2162">
                  <c:v>17</c:v>
                </c:pt>
                <c:pt idx="2163">
                  <c:v>20</c:v>
                </c:pt>
                <c:pt idx="2164">
                  <c:v>15</c:v>
                </c:pt>
                <c:pt idx="2165">
                  <c:v>20</c:v>
                </c:pt>
                <c:pt idx="2166">
                  <c:v>24</c:v>
                </c:pt>
                <c:pt idx="2167">
                  <c:v>17</c:v>
                </c:pt>
                <c:pt idx="2168">
                  <c:v>13</c:v>
                </c:pt>
                <c:pt idx="2169">
                  <c:v>19</c:v>
                </c:pt>
                <c:pt idx="2170">
                  <c:v>13</c:v>
                </c:pt>
                <c:pt idx="2171">
                  <c:v>17</c:v>
                </c:pt>
                <c:pt idx="2172">
                  <c:v>19</c:v>
                </c:pt>
                <c:pt idx="2173">
                  <c:v>22</c:v>
                </c:pt>
                <c:pt idx="2174">
                  <c:v>10</c:v>
                </c:pt>
                <c:pt idx="2175">
                  <c:v>12</c:v>
                </c:pt>
                <c:pt idx="2176">
                  <c:v>9</c:v>
                </c:pt>
                <c:pt idx="2177">
                  <c:v>37</c:v>
                </c:pt>
                <c:pt idx="2178">
                  <c:v>14</c:v>
                </c:pt>
                <c:pt idx="2179">
                  <c:v>19</c:v>
                </c:pt>
                <c:pt idx="2180">
                  <c:v>20</c:v>
                </c:pt>
                <c:pt idx="2181">
                  <c:v>7</c:v>
                </c:pt>
                <c:pt idx="2182">
                  <c:v>7</c:v>
                </c:pt>
                <c:pt idx="2183">
                  <c:v>21</c:v>
                </c:pt>
                <c:pt idx="2184">
                  <c:v>24</c:v>
                </c:pt>
                <c:pt idx="2185">
                  <c:v>13</c:v>
                </c:pt>
                <c:pt idx="2186">
                  <c:v>18</c:v>
                </c:pt>
                <c:pt idx="2187">
                  <c:v>24</c:v>
                </c:pt>
                <c:pt idx="2188">
                  <c:v>9</c:v>
                </c:pt>
                <c:pt idx="2189">
                  <c:v>19</c:v>
                </c:pt>
                <c:pt idx="2190">
                  <c:v>17</c:v>
                </c:pt>
                <c:pt idx="2191">
                  <c:v>11</c:v>
                </c:pt>
                <c:pt idx="2192">
                  <c:v>19</c:v>
                </c:pt>
                <c:pt idx="2193">
                  <c:v>17</c:v>
                </c:pt>
                <c:pt idx="2194">
                  <c:v>27</c:v>
                </c:pt>
                <c:pt idx="2195">
                  <c:v>15</c:v>
                </c:pt>
                <c:pt idx="2196">
                  <c:v>9</c:v>
                </c:pt>
                <c:pt idx="2197">
                  <c:v>16</c:v>
                </c:pt>
                <c:pt idx="2198">
                  <c:v>22</c:v>
                </c:pt>
                <c:pt idx="2199">
                  <c:v>11</c:v>
                </c:pt>
                <c:pt idx="2200">
                  <c:v>18</c:v>
                </c:pt>
                <c:pt idx="2201">
                  <c:v>12</c:v>
                </c:pt>
                <c:pt idx="2202">
                  <c:v>13</c:v>
                </c:pt>
                <c:pt idx="2203">
                  <c:v>10</c:v>
                </c:pt>
                <c:pt idx="2204">
                  <c:v>19</c:v>
                </c:pt>
                <c:pt idx="2205">
                  <c:v>14</c:v>
                </c:pt>
                <c:pt idx="2206">
                  <c:v>7</c:v>
                </c:pt>
                <c:pt idx="2207">
                  <c:v>14</c:v>
                </c:pt>
                <c:pt idx="2208">
                  <c:v>15</c:v>
                </c:pt>
                <c:pt idx="2209">
                  <c:v>7</c:v>
                </c:pt>
                <c:pt idx="2210">
                  <c:v>9</c:v>
                </c:pt>
                <c:pt idx="2211">
                  <c:v>19</c:v>
                </c:pt>
                <c:pt idx="2212">
                  <c:v>16</c:v>
                </c:pt>
                <c:pt idx="2213">
                  <c:v>21</c:v>
                </c:pt>
                <c:pt idx="2214">
                  <c:v>14</c:v>
                </c:pt>
                <c:pt idx="2215">
                  <c:v>21</c:v>
                </c:pt>
                <c:pt idx="2216">
                  <c:v>14</c:v>
                </c:pt>
                <c:pt idx="2217">
                  <c:v>9</c:v>
                </c:pt>
                <c:pt idx="2218">
                  <c:v>21</c:v>
                </c:pt>
                <c:pt idx="2219">
                  <c:v>11</c:v>
                </c:pt>
                <c:pt idx="2220">
                  <c:v>19</c:v>
                </c:pt>
                <c:pt idx="2221">
                  <c:v>11</c:v>
                </c:pt>
                <c:pt idx="2222">
                  <c:v>17</c:v>
                </c:pt>
                <c:pt idx="2223">
                  <c:v>7</c:v>
                </c:pt>
                <c:pt idx="2224">
                  <c:v>17</c:v>
                </c:pt>
                <c:pt idx="2225">
                  <c:v>20</c:v>
                </c:pt>
                <c:pt idx="2226">
                  <c:v>15</c:v>
                </c:pt>
                <c:pt idx="2227">
                  <c:v>20</c:v>
                </c:pt>
                <c:pt idx="2228">
                  <c:v>23</c:v>
                </c:pt>
                <c:pt idx="2229">
                  <c:v>23</c:v>
                </c:pt>
                <c:pt idx="2230">
                  <c:v>10</c:v>
                </c:pt>
                <c:pt idx="2231">
                  <c:v>9</c:v>
                </c:pt>
                <c:pt idx="2232">
                  <c:v>16</c:v>
                </c:pt>
                <c:pt idx="2233">
                  <c:v>19</c:v>
                </c:pt>
                <c:pt idx="2234">
                  <c:v>21</c:v>
                </c:pt>
                <c:pt idx="2235">
                  <c:v>21</c:v>
                </c:pt>
                <c:pt idx="2236">
                  <c:v>23</c:v>
                </c:pt>
                <c:pt idx="2237">
                  <c:v>9</c:v>
                </c:pt>
                <c:pt idx="2238">
                  <c:v>12</c:v>
                </c:pt>
                <c:pt idx="2239">
                  <c:v>24</c:v>
                </c:pt>
                <c:pt idx="2240">
                  <c:v>18</c:v>
                </c:pt>
                <c:pt idx="2241">
                  <c:v>16</c:v>
                </c:pt>
                <c:pt idx="2242">
                  <c:v>28</c:v>
                </c:pt>
                <c:pt idx="2243">
                  <c:v>18</c:v>
                </c:pt>
                <c:pt idx="2244">
                  <c:v>14</c:v>
                </c:pt>
                <c:pt idx="2245">
                  <c:v>9</c:v>
                </c:pt>
                <c:pt idx="2246">
                  <c:v>18</c:v>
                </c:pt>
                <c:pt idx="2247">
                  <c:v>20</c:v>
                </c:pt>
                <c:pt idx="2248">
                  <c:v>18</c:v>
                </c:pt>
                <c:pt idx="2249">
                  <c:v>18</c:v>
                </c:pt>
                <c:pt idx="2250">
                  <c:v>23</c:v>
                </c:pt>
                <c:pt idx="2251">
                  <c:v>12</c:v>
                </c:pt>
                <c:pt idx="2252">
                  <c:v>10</c:v>
                </c:pt>
                <c:pt idx="2253">
                  <c:v>19</c:v>
                </c:pt>
                <c:pt idx="2254">
                  <c:v>22</c:v>
                </c:pt>
                <c:pt idx="2255">
                  <c:v>15</c:v>
                </c:pt>
                <c:pt idx="2256">
                  <c:v>13</c:v>
                </c:pt>
                <c:pt idx="2257">
                  <c:v>24</c:v>
                </c:pt>
                <c:pt idx="2258">
                  <c:v>15</c:v>
                </c:pt>
                <c:pt idx="2259">
                  <c:v>13</c:v>
                </c:pt>
                <c:pt idx="2260">
                  <c:v>19</c:v>
                </c:pt>
                <c:pt idx="2261">
                  <c:v>25</c:v>
                </c:pt>
                <c:pt idx="2262">
                  <c:v>24</c:v>
                </c:pt>
                <c:pt idx="2263">
                  <c:v>20</c:v>
                </c:pt>
                <c:pt idx="2264">
                  <c:v>28</c:v>
                </c:pt>
                <c:pt idx="2265">
                  <c:v>13</c:v>
                </c:pt>
                <c:pt idx="2266">
                  <c:v>19</c:v>
                </c:pt>
                <c:pt idx="2267">
                  <c:v>19</c:v>
                </c:pt>
                <c:pt idx="2268">
                  <c:v>24</c:v>
                </c:pt>
                <c:pt idx="2269">
                  <c:v>30</c:v>
                </c:pt>
                <c:pt idx="2270">
                  <c:v>21</c:v>
                </c:pt>
                <c:pt idx="2271">
                  <c:v>13</c:v>
                </c:pt>
                <c:pt idx="2272">
                  <c:v>9</c:v>
                </c:pt>
                <c:pt idx="2273">
                  <c:v>16</c:v>
                </c:pt>
                <c:pt idx="2274">
                  <c:v>19</c:v>
                </c:pt>
                <c:pt idx="2275">
                  <c:v>11</c:v>
                </c:pt>
                <c:pt idx="2276">
                  <c:v>16</c:v>
                </c:pt>
                <c:pt idx="2277">
                  <c:v>23</c:v>
                </c:pt>
                <c:pt idx="2278">
                  <c:v>12</c:v>
                </c:pt>
                <c:pt idx="2279">
                  <c:v>14</c:v>
                </c:pt>
                <c:pt idx="2280">
                  <c:v>10</c:v>
                </c:pt>
                <c:pt idx="2281">
                  <c:v>24</c:v>
                </c:pt>
                <c:pt idx="2282">
                  <c:v>21</c:v>
                </c:pt>
                <c:pt idx="2283">
                  <c:v>24</c:v>
                </c:pt>
                <c:pt idx="2284">
                  <c:v>24</c:v>
                </c:pt>
                <c:pt idx="2285">
                  <c:v>24</c:v>
                </c:pt>
                <c:pt idx="2286">
                  <c:v>22</c:v>
                </c:pt>
                <c:pt idx="2287">
                  <c:v>16</c:v>
                </c:pt>
                <c:pt idx="2288">
                  <c:v>25</c:v>
                </c:pt>
                <c:pt idx="2289">
                  <c:v>21</c:v>
                </c:pt>
                <c:pt idx="2290">
                  <c:v>21</c:v>
                </c:pt>
                <c:pt idx="2291">
                  <c:v>17</c:v>
                </c:pt>
                <c:pt idx="2292">
                  <c:v>13</c:v>
                </c:pt>
                <c:pt idx="2293">
                  <c:v>14</c:v>
                </c:pt>
                <c:pt idx="2294">
                  <c:v>9</c:v>
                </c:pt>
                <c:pt idx="2295">
                  <c:v>21</c:v>
                </c:pt>
                <c:pt idx="2296">
                  <c:v>25</c:v>
                </c:pt>
                <c:pt idx="2297">
                  <c:v>20</c:v>
                </c:pt>
                <c:pt idx="2298">
                  <c:v>23</c:v>
                </c:pt>
                <c:pt idx="2299">
                  <c:v>24</c:v>
                </c:pt>
                <c:pt idx="2300">
                  <c:v>16</c:v>
                </c:pt>
                <c:pt idx="2301">
                  <c:v>9</c:v>
                </c:pt>
                <c:pt idx="2302">
                  <c:v>30</c:v>
                </c:pt>
                <c:pt idx="2303">
                  <c:v>21</c:v>
                </c:pt>
                <c:pt idx="2304">
                  <c:v>21</c:v>
                </c:pt>
                <c:pt idx="2305">
                  <c:v>20</c:v>
                </c:pt>
                <c:pt idx="2306">
                  <c:v>33</c:v>
                </c:pt>
                <c:pt idx="2307">
                  <c:v>21</c:v>
                </c:pt>
                <c:pt idx="2308">
                  <c:v>21</c:v>
                </c:pt>
                <c:pt idx="2309">
                  <c:v>21</c:v>
                </c:pt>
                <c:pt idx="2310">
                  <c:v>24</c:v>
                </c:pt>
                <c:pt idx="2311">
                  <c:v>15</c:v>
                </c:pt>
                <c:pt idx="2312">
                  <c:v>22</c:v>
                </c:pt>
                <c:pt idx="2313">
                  <c:v>32</c:v>
                </c:pt>
                <c:pt idx="2314">
                  <c:v>24</c:v>
                </c:pt>
                <c:pt idx="2315">
                  <c:v>17</c:v>
                </c:pt>
                <c:pt idx="2316">
                  <c:v>24</c:v>
                </c:pt>
                <c:pt idx="2317">
                  <c:v>19</c:v>
                </c:pt>
                <c:pt idx="2318">
                  <c:v>22</c:v>
                </c:pt>
                <c:pt idx="2319">
                  <c:v>17</c:v>
                </c:pt>
                <c:pt idx="2320">
                  <c:v>29</c:v>
                </c:pt>
                <c:pt idx="2321">
                  <c:v>13</c:v>
                </c:pt>
                <c:pt idx="2322">
                  <c:v>12</c:v>
                </c:pt>
                <c:pt idx="2323">
                  <c:v>28</c:v>
                </c:pt>
                <c:pt idx="2324">
                  <c:v>21</c:v>
                </c:pt>
                <c:pt idx="2325">
                  <c:v>25</c:v>
                </c:pt>
                <c:pt idx="2326">
                  <c:v>19</c:v>
                </c:pt>
                <c:pt idx="2327">
                  <c:v>34</c:v>
                </c:pt>
                <c:pt idx="2328">
                  <c:v>24</c:v>
                </c:pt>
                <c:pt idx="2329">
                  <c:v>22</c:v>
                </c:pt>
                <c:pt idx="2330">
                  <c:v>18</c:v>
                </c:pt>
                <c:pt idx="2331">
                  <c:v>22</c:v>
                </c:pt>
                <c:pt idx="2332">
                  <c:v>29</c:v>
                </c:pt>
                <c:pt idx="2333">
                  <c:v>19</c:v>
                </c:pt>
                <c:pt idx="2334">
                  <c:v>43</c:v>
                </c:pt>
                <c:pt idx="2335">
                  <c:v>19</c:v>
                </c:pt>
                <c:pt idx="2336">
                  <c:v>11</c:v>
                </c:pt>
                <c:pt idx="2337">
                  <c:v>16</c:v>
                </c:pt>
                <c:pt idx="2338">
                  <c:v>20</c:v>
                </c:pt>
                <c:pt idx="2339">
                  <c:v>23</c:v>
                </c:pt>
                <c:pt idx="2340">
                  <c:v>20</c:v>
                </c:pt>
                <c:pt idx="2341">
                  <c:v>22</c:v>
                </c:pt>
                <c:pt idx="2342">
                  <c:v>15</c:v>
                </c:pt>
                <c:pt idx="2343">
                  <c:v>15</c:v>
                </c:pt>
                <c:pt idx="2344">
                  <c:v>13</c:v>
                </c:pt>
                <c:pt idx="2345">
                  <c:v>17</c:v>
                </c:pt>
                <c:pt idx="2346">
                  <c:v>27</c:v>
                </c:pt>
                <c:pt idx="2347">
                  <c:v>22</c:v>
                </c:pt>
                <c:pt idx="2348">
                  <c:v>31</c:v>
                </c:pt>
                <c:pt idx="2349">
                  <c:v>18</c:v>
                </c:pt>
                <c:pt idx="2350">
                  <c:v>18</c:v>
                </c:pt>
                <c:pt idx="2351">
                  <c:v>16</c:v>
                </c:pt>
                <c:pt idx="2352">
                  <c:v>26</c:v>
                </c:pt>
                <c:pt idx="2353">
                  <c:v>18</c:v>
                </c:pt>
                <c:pt idx="2354">
                  <c:v>22</c:v>
                </c:pt>
                <c:pt idx="2355">
                  <c:v>29</c:v>
                </c:pt>
                <c:pt idx="2356">
                  <c:v>17</c:v>
                </c:pt>
                <c:pt idx="2357">
                  <c:v>17</c:v>
                </c:pt>
                <c:pt idx="2358">
                  <c:v>17</c:v>
                </c:pt>
                <c:pt idx="2359">
                  <c:v>20</c:v>
                </c:pt>
                <c:pt idx="2360">
                  <c:v>15</c:v>
                </c:pt>
                <c:pt idx="2361">
                  <c:v>17</c:v>
                </c:pt>
                <c:pt idx="2362">
                  <c:v>34</c:v>
                </c:pt>
                <c:pt idx="2363">
                  <c:v>17</c:v>
                </c:pt>
                <c:pt idx="2364">
                  <c:v>16</c:v>
                </c:pt>
                <c:pt idx="2365">
                  <c:v>20</c:v>
                </c:pt>
                <c:pt idx="2366">
                  <c:v>19</c:v>
                </c:pt>
                <c:pt idx="2367">
                  <c:v>25</c:v>
                </c:pt>
                <c:pt idx="2368">
                  <c:v>18</c:v>
                </c:pt>
                <c:pt idx="2369">
                  <c:v>25</c:v>
                </c:pt>
                <c:pt idx="2370">
                  <c:v>23</c:v>
                </c:pt>
                <c:pt idx="2371">
                  <c:v>13</c:v>
                </c:pt>
                <c:pt idx="2372">
                  <c:v>28</c:v>
                </c:pt>
                <c:pt idx="2373">
                  <c:v>25</c:v>
                </c:pt>
                <c:pt idx="2374">
                  <c:v>22</c:v>
                </c:pt>
                <c:pt idx="2375">
                  <c:v>16</c:v>
                </c:pt>
                <c:pt idx="2376">
                  <c:v>20</c:v>
                </c:pt>
                <c:pt idx="2377">
                  <c:v>11</c:v>
                </c:pt>
                <c:pt idx="2378">
                  <c:v>20</c:v>
                </c:pt>
                <c:pt idx="2379">
                  <c:v>23</c:v>
                </c:pt>
                <c:pt idx="2380">
                  <c:v>25</c:v>
                </c:pt>
                <c:pt idx="2381">
                  <c:v>23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5</c:v>
                </c:pt>
                <c:pt idx="2386">
                  <c:v>19</c:v>
                </c:pt>
                <c:pt idx="2387">
                  <c:v>27</c:v>
                </c:pt>
                <c:pt idx="2388">
                  <c:v>19</c:v>
                </c:pt>
                <c:pt idx="2389">
                  <c:v>18</c:v>
                </c:pt>
                <c:pt idx="2390">
                  <c:v>29</c:v>
                </c:pt>
                <c:pt idx="2391">
                  <c:v>18</c:v>
                </c:pt>
                <c:pt idx="2392">
                  <c:v>14</c:v>
                </c:pt>
                <c:pt idx="2393">
                  <c:v>12</c:v>
                </c:pt>
                <c:pt idx="2394">
                  <c:v>19</c:v>
                </c:pt>
                <c:pt idx="2395">
                  <c:v>18</c:v>
                </c:pt>
                <c:pt idx="2396">
                  <c:v>29</c:v>
                </c:pt>
                <c:pt idx="2397">
                  <c:v>21</c:v>
                </c:pt>
                <c:pt idx="2398">
                  <c:v>11</c:v>
                </c:pt>
                <c:pt idx="2399">
                  <c:v>11</c:v>
                </c:pt>
                <c:pt idx="2400">
                  <c:v>23</c:v>
                </c:pt>
                <c:pt idx="2401">
                  <c:v>20</c:v>
                </c:pt>
                <c:pt idx="2402">
                  <c:v>23</c:v>
                </c:pt>
                <c:pt idx="2403">
                  <c:v>24</c:v>
                </c:pt>
                <c:pt idx="2404">
                  <c:v>25</c:v>
                </c:pt>
                <c:pt idx="2405">
                  <c:v>14</c:v>
                </c:pt>
                <c:pt idx="2406">
                  <c:v>14</c:v>
                </c:pt>
                <c:pt idx="2407">
                  <c:v>13</c:v>
                </c:pt>
                <c:pt idx="2408">
                  <c:v>19</c:v>
                </c:pt>
                <c:pt idx="2409">
                  <c:v>25</c:v>
                </c:pt>
                <c:pt idx="2410">
                  <c:v>28</c:v>
                </c:pt>
                <c:pt idx="2411">
                  <c:v>28</c:v>
                </c:pt>
                <c:pt idx="2412">
                  <c:v>15</c:v>
                </c:pt>
                <c:pt idx="2413">
                  <c:v>8</c:v>
                </c:pt>
                <c:pt idx="2414">
                  <c:v>21</c:v>
                </c:pt>
                <c:pt idx="2415">
                  <c:v>16</c:v>
                </c:pt>
                <c:pt idx="2416">
                  <c:v>20</c:v>
                </c:pt>
                <c:pt idx="2417">
                  <c:v>17</c:v>
                </c:pt>
                <c:pt idx="2418">
                  <c:v>34</c:v>
                </c:pt>
                <c:pt idx="2419">
                  <c:v>17</c:v>
                </c:pt>
                <c:pt idx="2420">
                  <c:v>10</c:v>
                </c:pt>
                <c:pt idx="2421">
                  <c:v>11</c:v>
                </c:pt>
                <c:pt idx="2422">
                  <c:v>26</c:v>
                </c:pt>
                <c:pt idx="2423">
                  <c:v>20</c:v>
                </c:pt>
                <c:pt idx="2424">
                  <c:v>15</c:v>
                </c:pt>
                <c:pt idx="2425">
                  <c:v>33</c:v>
                </c:pt>
                <c:pt idx="2426">
                  <c:v>20</c:v>
                </c:pt>
                <c:pt idx="2427">
                  <c:v>13</c:v>
                </c:pt>
                <c:pt idx="2428">
                  <c:v>27</c:v>
                </c:pt>
                <c:pt idx="2429">
                  <c:v>19</c:v>
                </c:pt>
                <c:pt idx="2430">
                  <c:v>23</c:v>
                </c:pt>
                <c:pt idx="2431">
                  <c:v>22</c:v>
                </c:pt>
                <c:pt idx="2432">
                  <c:v>31</c:v>
                </c:pt>
                <c:pt idx="2433">
                  <c:v>12</c:v>
                </c:pt>
                <c:pt idx="2434">
                  <c:v>15</c:v>
                </c:pt>
                <c:pt idx="2435">
                  <c:v>24</c:v>
                </c:pt>
                <c:pt idx="2436">
                  <c:v>29</c:v>
                </c:pt>
                <c:pt idx="2437">
                  <c:v>31</c:v>
                </c:pt>
                <c:pt idx="2438">
                  <c:v>30</c:v>
                </c:pt>
                <c:pt idx="2439">
                  <c:v>32</c:v>
                </c:pt>
                <c:pt idx="2440">
                  <c:v>16</c:v>
                </c:pt>
                <c:pt idx="2441">
                  <c:v>12</c:v>
                </c:pt>
                <c:pt idx="2442">
                  <c:v>27</c:v>
                </c:pt>
                <c:pt idx="2443">
                  <c:v>18</c:v>
                </c:pt>
                <c:pt idx="2444">
                  <c:v>25</c:v>
                </c:pt>
                <c:pt idx="2445">
                  <c:v>14</c:v>
                </c:pt>
                <c:pt idx="2446">
                  <c:v>18</c:v>
                </c:pt>
                <c:pt idx="2447">
                  <c:v>17</c:v>
                </c:pt>
                <c:pt idx="2448">
                  <c:v>13</c:v>
                </c:pt>
                <c:pt idx="2449">
                  <c:v>23</c:v>
                </c:pt>
                <c:pt idx="2450">
                  <c:v>17</c:v>
                </c:pt>
                <c:pt idx="2451">
                  <c:v>13</c:v>
                </c:pt>
                <c:pt idx="2452">
                  <c:v>21</c:v>
                </c:pt>
                <c:pt idx="2453">
                  <c:v>19</c:v>
                </c:pt>
                <c:pt idx="2454">
                  <c:v>16</c:v>
                </c:pt>
                <c:pt idx="2455">
                  <c:v>13</c:v>
                </c:pt>
                <c:pt idx="2456">
                  <c:v>24</c:v>
                </c:pt>
                <c:pt idx="2457">
                  <c:v>30</c:v>
                </c:pt>
                <c:pt idx="2458">
                  <c:v>19</c:v>
                </c:pt>
                <c:pt idx="2459">
                  <c:v>16</c:v>
                </c:pt>
                <c:pt idx="2460">
                  <c:v>22</c:v>
                </c:pt>
                <c:pt idx="2461">
                  <c:v>20</c:v>
                </c:pt>
                <c:pt idx="2462">
                  <c:v>19</c:v>
                </c:pt>
                <c:pt idx="2463">
                  <c:v>32</c:v>
                </c:pt>
                <c:pt idx="2464">
                  <c:v>19</c:v>
                </c:pt>
                <c:pt idx="2465">
                  <c:v>25</c:v>
                </c:pt>
                <c:pt idx="2466">
                  <c:v>26</c:v>
                </c:pt>
                <c:pt idx="2467">
                  <c:v>14</c:v>
                </c:pt>
                <c:pt idx="2468">
                  <c:v>18</c:v>
                </c:pt>
                <c:pt idx="2469">
                  <c:v>19</c:v>
                </c:pt>
                <c:pt idx="2470">
                  <c:v>18</c:v>
                </c:pt>
                <c:pt idx="2471">
                  <c:v>14</c:v>
                </c:pt>
                <c:pt idx="2472">
                  <c:v>22</c:v>
                </c:pt>
                <c:pt idx="2473">
                  <c:v>24</c:v>
                </c:pt>
                <c:pt idx="2474">
                  <c:v>41</c:v>
                </c:pt>
                <c:pt idx="2475">
                  <c:v>21</c:v>
                </c:pt>
                <c:pt idx="2476">
                  <c:v>4</c:v>
                </c:pt>
                <c:pt idx="2477">
                  <c:v>19</c:v>
                </c:pt>
                <c:pt idx="2478">
                  <c:v>15</c:v>
                </c:pt>
                <c:pt idx="2479">
                  <c:v>15</c:v>
                </c:pt>
                <c:pt idx="2480">
                  <c:v>21</c:v>
                </c:pt>
                <c:pt idx="2481">
                  <c:v>29</c:v>
                </c:pt>
                <c:pt idx="2482">
                  <c:v>18</c:v>
                </c:pt>
                <c:pt idx="2483">
                  <c:v>15</c:v>
                </c:pt>
                <c:pt idx="2484">
                  <c:v>28</c:v>
                </c:pt>
                <c:pt idx="2485">
                  <c:v>20</c:v>
                </c:pt>
                <c:pt idx="2486">
                  <c:v>25</c:v>
                </c:pt>
                <c:pt idx="2487">
                  <c:v>23</c:v>
                </c:pt>
                <c:pt idx="2488">
                  <c:v>24</c:v>
                </c:pt>
                <c:pt idx="2489">
                  <c:v>15</c:v>
                </c:pt>
                <c:pt idx="2490">
                  <c:v>5</c:v>
                </c:pt>
                <c:pt idx="2491">
                  <c:v>29</c:v>
                </c:pt>
                <c:pt idx="2492">
                  <c:v>22</c:v>
                </c:pt>
                <c:pt idx="2493">
                  <c:v>17</c:v>
                </c:pt>
                <c:pt idx="2494">
                  <c:v>24</c:v>
                </c:pt>
                <c:pt idx="2495">
                  <c:v>30</c:v>
                </c:pt>
                <c:pt idx="2496">
                  <c:v>25</c:v>
                </c:pt>
                <c:pt idx="2497">
                  <c:v>14</c:v>
                </c:pt>
                <c:pt idx="2498">
                  <c:v>23</c:v>
                </c:pt>
                <c:pt idx="2499">
                  <c:v>14</c:v>
                </c:pt>
                <c:pt idx="2500">
                  <c:v>18</c:v>
                </c:pt>
                <c:pt idx="2501">
                  <c:v>23</c:v>
                </c:pt>
                <c:pt idx="2502">
                  <c:v>34</c:v>
                </c:pt>
                <c:pt idx="2503">
                  <c:v>21</c:v>
                </c:pt>
                <c:pt idx="2504">
                  <c:v>16</c:v>
                </c:pt>
                <c:pt idx="2505">
                  <c:v>22</c:v>
                </c:pt>
                <c:pt idx="2506">
                  <c:v>21</c:v>
                </c:pt>
                <c:pt idx="2507">
                  <c:v>22</c:v>
                </c:pt>
                <c:pt idx="2508">
                  <c:v>14</c:v>
                </c:pt>
                <c:pt idx="2509">
                  <c:v>9</c:v>
                </c:pt>
                <c:pt idx="2510">
                  <c:v>19</c:v>
                </c:pt>
                <c:pt idx="2511">
                  <c:v>5</c:v>
                </c:pt>
                <c:pt idx="2512">
                  <c:v>9</c:v>
                </c:pt>
                <c:pt idx="2513">
                  <c:v>25</c:v>
                </c:pt>
                <c:pt idx="2514">
                  <c:v>11</c:v>
                </c:pt>
                <c:pt idx="2515">
                  <c:v>7</c:v>
                </c:pt>
                <c:pt idx="2516">
                  <c:v>13</c:v>
                </c:pt>
                <c:pt idx="2517">
                  <c:v>13</c:v>
                </c:pt>
                <c:pt idx="2518">
                  <c:v>5</c:v>
                </c:pt>
                <c:pt idx="2519">
                  <c:v>22</c:v>
                </c:pt>
                <c:pt idx="2520">
                  <c:v>16</c:v>
                </c:pt>
                <c:pt idx="2521">
                  <c:v>11</c:v>
                </c:pt>
                <c:pt idx="2522">
                  <c:v>11</c:v>
                </c:pt>
                <c:pt idx="2523">
                  <c:v>22</c:v>
                </c:pt>
                <c:pt idx="2524">
                  <c:v>33</c:v>
                </c:pt>
                <c:pt idx="2525">
                  <c:v>12</c:v>
                </c:pt>
                <c:pt idx="2526">
                  <c:v>12</c:v>
                </c:pt>
                <c:pt idx="2527">
                  <c:v>17</c:v>
                </c:pt>
                <c:pt idx="2528">
                  <c:v>32</c:v>
                </c:pt>
                <c:pt idx="2529">
                  <c:v>18</c:v>
                </c:pt>
                <c:pt idx="2530">
                  <c:v>14</c:v>
                </c:pt>
                <c:pt idx="2531">
                  <c:v>10</c:v>
                </c:pt>
                <c:pt idx="2532">
                  <c:v>10</c:v>
                </c:pt>
                <c:pt idx="2533">
                  <c:v>20</c:v>
                </c:pt>
                <c:pt idx="2534">
                  <c:v>19</c:v>
                </c:pt>
                <c:pt idx="2535">
                  <c:v>17</c:v>
                </c:pt>
                <c:pt idx="2536">
                  <c:v>19</c:v>
                </c:pt>
                <c:pt idx="2537">
                  <c:v>20</c:v>
                </c:pt>
                <c:pt idx="2538">
                  <c:v>25</c:v>
                </c:pt>
                <c:pt idx="2539">
                  <c:v>11</c:v>
                </c:pt>
                <c:pt idx="2540">
                  <c:v>18</c:v>
                </c:pt>
                <c:pt idx="2541">
                  <c:v>11</c:v>
                </c:pt>
                <c:pt idx="2542">
                  <c:v>21</c:v>
                </c:pt>
                <c:pt idx="2543">
                  <c:v>16</c:v>
                </c:pt>
                <c:pt idx="2544">
                  <c:v>16</c:v>
                </c:pt>
                <c:pt idx="2545">
                  <c:v>12</c:v>
                </c:pt>
                <c:pt idx="2546">
                  <c:v>18</c:v>
                </c:pt>
                <c:pt idx="2547">
                  <c:v>14</c:v>
                </c:pt>
                <c:pt idx="2548">
                  <c:v>19</c:v>
                </c:pt>
                <c:pt idx="2549">
                  <c:v>17</c:v>
                </c:pt>
                <c:pt idx="2550">
                  <c:v>11</c:v>
                </c:pt>
                <c:pt idx="2551">
                  <c:v>16</c:v>
                </c:pt>
                <c:pt idx="2552">
                  <c:v>3</c:v>
                </c:pt>
                <c:pt idx="2553">
                  <c:v>12</c:v>
                </c:pt>
                <c:pt idx="2554">
                  <c:v>13</c:v>
                </c:pt>
                <c:pt idx="2555">
                  <c:v>13</c:v>
                </c:pt>
                <c:pt idx="2556">
                  <c:v>22</c:v>
                </c:pt>
                <c:pt idx="2557">
                  <c:v>17</c:v>
                </c:pt>
                <c:pt idx="2558">
                  <c:v>22</c:v>
                </c:pt>
                <c:pt idx="2559">
                  <c:v>12</c:v>
                </c:pt>
                <c:pt idx="2560">
                  <c:v>15</c:v>
                </c:pt>
                <c:pt idx="2561">
                  <c:v>11</c:v>
                </c:pt>
                <c:pt idx="2562">
                  <c:v>11</c:v>
                </c:pt>
                <c:pt idx="2563">
                  <c:v>20</c:v>
                </c:pt>
                <c:pt idx="2564">
                  <c:v>17</c:v>
                </c:pt>
                <c:pt idx="2565">
                  <c:v>19</c:v>
                </c:pt>
                <c:pt idx="2566">
                  <c:v>13</c:v>
                </c:pt>
                <c:pt idx="2567">
                  <c:v>7</c:v>
                </c:pt>
                <c:pt idx="2568">
                  <c:v>21</c:v>
                </c:pt>
                <c:pt idx="2569">
                  <c:v>13</c:v>
                </c:pt>
                <c:pt idx="2570">
                  <c:v>14</c:v>
                </c:pt>
                <c:pt idx="2571">
                  <c:v>18</c:v>
                </c:pt>
                <c:pt idx="2572">
                  <c:v>15</c:v>
                </c:pt>
                <c:pt idx="2573">
                  <c:v>5</c:v>
                </c:pt>
                <c:pt idx="2574">
                  <c:v>9</c:v>
                </c:pt>
                <c:pt idx="2575">
                  <c:v>10</c:v>
                </c:pt>
                <c:pt idx="2576">
                  <c:v>13</c:v>
                </c:pt>
                <c:pt idx="2577">
                  <c:v>10</c:v>
                </c:pt>
                <c:pt idx="2578">
                  <c:v>17</c:v>
                </c:pt>
                <c:pt idx="2579">
                  <c:v>20</c:v>
                </c:pt>
                <c:pt idx="2580">
                  <c:v>12</c:v>
                </c:pt>
                <c:pt idx="2581">
                  <c:v>11</c:v>
                </c:pt>
                <c:pt idx="2582">
                  <c:v>18</c:v>
                </c:pt>
                <c:pt idx="2583">
                  <c:v>16</c:v>
                </c:pt>
                <c:pt idx="2584">
                  <c:v>10</c:v>
                </c:pt>
                <c:pt idx="2585">
                  <c:v>24</c:v>
                </c:pt>
                <c:pt idx="2586">
                  <c:v>15</c:v>
                </c:pt>
                <c:pt idx="2587">
                  <c:v>12</c:v>
                </c:pt>
                <c:pt idx="2588">
                  <c:v>8</c:v>
                </c:pt>
                <c:pt idx="2589">
                  <c:v>22</c:v>
                </c:pt>
                <c:pt idx="2590">
                  <c:v>13</c:v>
                </c:pt>
                <c:pt idx="2591">
                  <c:v>19</c:v>
                </c:pt>
                <c:pt idx="2592">
                  <c:v>13</c:v>
                </c:pt>
                <c:pt idx="2593">
                  <c:v>16</c:v>
                </c:pt>
                <c:pt idx="2594">
                  <c:v>6</c:v>
                </c:pt>
                <c:pt idx="2595">
                  <c:v>8</c:v>
                </c:pt>
                <c:pt idx="2596">
                  <c:v>17</c:v>
                </c:pt>
                <c:pt idx="2597">
                  <c:v>18</c:v>
                </c:pt>
                <c:pt idx="2598">
                  <c:v>23</c:v>
                </c:pt>
                <c:pt idx="2599">
                  <c:v>22</c:v>
                </c:pt>
                <c:pt idx="2600">
                  <c:v>11</c:v>
                </c:pt>
                <c:pt idx="2601">
                  <c:v>6</c:v>
                </c:pt>
                <c:pt idx="2602">
                  <c:v>17</c:v>
                </c:pt>
                <c:pt idx="2603">
                  <c:v>12</c:v>
                </c:pt>
                <c:pt idx="2604">
                  <c:v>21</c:v>
                </c:pt>
                <c:pt idx="2605">
                  <c:v>19</c:v>
                </c:pt>
                <c:pt idx="2606">
                  <c:v>17</c:v>
                </c:pt>
                <c:pt idx="2607">
                  <c:v>21</c:v>
                </c:pt>
                <c:pt idx="2608">
                  <c:v>8</c:v>
                </c:pt>
                <c:pt idx="2609">
                  <c:v>14</c:v>
                </c:pt>
                <c:pt idx="2610">
                  <c:v>17</c:v>
                </c:pt>
                <c:pt idx="2611">
                  <c:v>21</c:v>
                </c:pt>
                <c:pt idx="2612">
                  <c:v>20</c:v>
                </c:pt>
                <c:pt idx="2613">
                  <c:v>18</c:v>
                </c:pt>
                <c:pt idx="2614">
                  <c:v>24</c:v>
                </c:pt>
                <c:pt idx="2615">
                  <c:v>10</c:v>
                </c:pt>
                <c:pt idx="2616">
                  <c:v>10</c:v>
                </c:pt>
                <c:pt idx="2617">
                  <c:v>21</c:v>
                </c:pt>
                <c:pt idx="2618">
                  <c:v>16</c:v>
                </c:pt>
                <c:pt idx="2619">
                  <c:v>18</c:v>
                </c:pt>
                <c:pt idx="2620">
                  <c:v>23</c:v>
                </c:pt>
                <c:pt idx="2621">
                  <c:v>28</c:v>
                </c:pt>
                <c:pt idx="2622">
                  <c:v>18</c:v>
                </c:pt>
                <c:pt idx="2623">
                  <c:v>8</c:v>
                </c:pt>
                <c:pt idx="2624">
                  <c:v>21</c:v>
                </c:pt>
                <c:pt idx="2625">
                  <c:v>18</c:v>
                </c:pt>
                <c:pt idx="2626">
                  <c:v>29</c:v>
                </c:pt>
                <c:pt idx="2627">
                  <c:v>28</c:v>
                </c:pt>
                <c:pt idx="2628">
                  <c:v>24</c:v>
                </c:pt>
                <c:pt idx="2629">
                  <c:v>22</c:v>
                </c:pt>
                <c:pt idx="2630">
                  <c:v>6</c:v>
                </c:pt>
                <c:pt idx="2631">
                  <c:v>12</c:v>
                </c:pt>
                <c:pt idx="2632">
                  <c:v>24</c:v>
                </c:pt>
                <c:pt idx="2633">
                  <c:v>19</c:v>
                </c:pt>
                <c:pt idx="2634">
                  <c:v>21</c:v>
                </c:pt>
                <c:pt idx="2635">
                  <c:v>27</c:v>
                </c:pt>
                <c:pt idx="2636">
                  <c:v>10</c:v>
                </c:pt>
                <c:pt idx="2637">
                  <c:v>10</c:v>
                </c:pt>
                <c:pt idx="2638">
                  <c:v>22</c:v>
                </c:pt>
                <c:pt idx="2639">
                  <c:v>23</c:v>
                </c:pt>
                <c:pt idx="2640">
                  <c:v>24</c:v>
                </c:pt>
                <c:pt idx="2641">
                  <c:v>21</c:v>
                </c:pt>
                <c:pt idx="2642">
                  <c:v>26</c:v>
                </c:pt>
                <c:pt idx="2643">
                  <c:v>27</c:v>
                </c:pt>
                <c:pt idx="2644">
                  <c:v>20</c:v>
                </c:pt>
                <c:pt idx="2645">
                  <c:v>26</c:v>
                </c:pt>
                <c:pt idx="2646">
                  <c:v>25</c:v>
                </c:pt>
                <c:pt idx="2647">
                  <c:v>31</c:v>
                </c:pt>
                <c:pt idx="2648">
                  <c:v>27</c:v>
                </c:pt>
                <c:pt idx="2649">
                  <c:v>35</c:v>
                </c:pt>
                <c:pt idx="2650">
                  <c:v>22</c:v>
                </c:pt>
                <c:pt idx="2651">
                  <c:v>7</c:v>
                </c:pt>
                <c:pt idx="2652">
                  <c:v>15</c:v>
                </c:pt>
                <c:pt idx="2653">
                  <c:v>20</c:v>
                </c:pt>
                <c:pt idx="2654">
                  <c:v>19</c:v>
                </c:pt>
                <c:pt idx="2655">
                  <c:v>19</c:v>
                </c:pt>
                <c:pt idx="2656">
                  <c:v>26</c:v>
                </c:pt>
                <c:pt idx="2657">
                  <c:v>19</c:v>
                </c:pt>
                <c:pt idx="2658">
                  <c:v>12</c:v>
                </c:pt>
                <c:pt idx="2659">
                  <c:v>28</c:v>
                </c:pt>
                <c:pt idx="2660">
                  <c:v>23</c:v>
                </c:pt>
                <c:pt idx="2661">
                  <c:v>20</c:v>
                </c:pt>
                <c:pt idx="2662">
                  <c:v>26</c:v>
                </c:pt>
                <c:pt idx="2663">
                  <c:v>24</c:v>
                </c:pt>
                <c:pt idx="2664">
                  <c:v>15</c:v>
                </c:pt>
                <c:pt idx="2665">
                  <c:v>18</c:v>
                </c:pt>
                <c:pt idx="2666">
                  <c:v>26</c:v>
                </c:pt>
                <c:pt idx="2667">
                  <c:v>20</c:v>
                </c:pt>
                <c:pt idx="2668">
                  <c:v>21</c:v>
                </c:pt>
                <c:pt idx="2669">
                  <c:v>19</c:v>
                </c:pt>
                <c:pt idx="2670">
                  <c:v>14</c:v>
                </c:pt>
                <c:pt idx="2671">
                  <c:v>15</c:v>
                </c:pt>
                <c:pt idx="2672">
                  <c:v>21</c:v>
                </c:pt>
                <c:pt idx="2673">
                  <c:v>17</c:v>
                </c:pt>
                <c:pt idx="2674">
                  <c:v>20</c:v>
                </c:pt>
                <c:pt idx="2675">
                  <c:v>22</c:v>
                </c:pt>
                <c:pt idx="2676">
                  <c:v>16</c:v>
                </c:pt>
                <c:pt idx="2677">
                  <c:v>18</c:v>
                </c:pt>
                <c:pt idx="2678">
                  <c:v>12</c:v>
                </c:pt>
                <c:pt idx="2679">
                  <c:v>12</c:v>
                </c:pt>
                <c:pt idx="2680">
                  <c:v>25</c:v>
                </c:pt>
                <c:pt idx="2681">
                  <c:v>19</c:v>
                </c:pt>
                <c:pt idx="2682">
                  <c:v>20</c:v>
                </c:pt>
                <c:pt idx="2683">
                  <c:v>15</c:v>
                </c:pt>
                <c:pt idx="2684">
                  <c:v>28</c:v>
                </c:pt>
                <c:pt idx="2685">
                  <c:v>17</c:v>
                </c:pt>
                <c:pt idx="2686">
                  <c:v>8</c:v>
                </c:pt>
                <c:pt idx="2687">
                  <c:v>24</c:v>
                </c:pt>
                <c:pt idx="2688">
                  <c:v>27</c:v>
                </c:pt>
                <c:pt idx="2689">
                  <c:v>24</c:v>
                </c:pt>
                <c:pt idx="2690">
                  <c:v>23</c:v>
                </c:pt>
                <c:pt idx="2691">
                  <c:v>27</c:v>
                </c:pt>
                <c:pt idx="2692">
                  <c:v>14</c:v>
                </c:pt>
                <c:pt idx="2693">
                  <c:v>16</c:v>
                </c:pt>
                <c:pt idx="2694">
                  <c:v>30</c:v>
                </c:pt>
                <c:pt idx="2695">
                  <c:v>23</c:v>
                </c:pt>
                <c:pt idx="2696">
                  <c:v>22</c:v>
                </c:pt>
                <c:pt idx="2697">
                  <c:v>23</c:v>
                </c:pt>
                <c:pt idx="2698">
                  <c:v>28</c:v>
                </c:pt>
                <c:pt idx="2699">
                  <c:v>13</c:v>
                </c:pt>
                <c:pt idx="2700">
                  <c:v>11</c:v>
                </c:pt>
                <c:pt idx="2701">
                  <c:v>17</c:v>
                </c:pt>
                <c:pt idx="2702">
                  <c:v>10</c:v>
                </c:pt>
                <c:pt idx="2703">
                  <c:v>13</c:v>
                </c:pt>
                <c:pt idx="2704">
                  <c:v>23</c:v>
                </c:pt>
                <c:pt idx="2705">
                  <c:v>15</c:v>
                </c:pt>
                <c:pt idx="2706">
                  <c:v>17</c:v>
                </c:pt>
                <c:pt idx="2707">
                  <c:v>16</c:v>
                </c:pt>
                <c:pt idx="2708">
                  <c:v>19</c:v>
                </c:pt>
                <c:pt idx="2709">
                  <c:v>30</c:v>
                </c:pt>
                <c:pt idx="2710">
                  <c:v>27</c:v>
                </c:pt>
                <c:pt idx="2711">
                  <c:v>24</c:v>
                </c:pt>
                <c:pt idx="2712">
                  <c:v>28</c:v>
                </c:pt>
                <c:pt idx="2713">
                  <c:v>14</c:v>
                </c:pt>
                <c:pt idx="2714">
                  <c:v>22</c:v>
                </c:pt>
                <c:pt idx="2715">
                  <c:v>28</c:v>
                </c:pt>
                <c:pt idx="2716">
                  <c:v>17</c:v>
                </c:pt>
                <c:pt idx="2717">
                  <c:v>9</c:v>
                </c:pt>
                <c:pt idx="2718">
                  <c:v>22</c:v>
                </c:pt>
                <c:pt idx="2719">
                  <c:v>32</c:v>
                </c:pt>
                <c:pt idx="2720">
                  <c:v>14</c:v>
                </c:pt>
                <c:pt idx="2721">
                  <c:v>10</c:v>
                </c:pt>
                <c:pt idx="2722">
                  <c:v>25</c:v>
                </c:pt>
                <c:pt idx="2723">
                  <c:v>13</c:v>
                </c:pt>
                <c:pt idx="2724">
                  <c:v>17</c:v>
                </c:pt>
                <c:pt idx="2725">
                  <c:v>13</c:v>
                </c:pt>
                <c:pt idx="2726">
                  <c:v>26</c:v>
                </c:pt>
                <c:pt idx="2727">
                  <c:v>19</c:v>
                </c:pt>
                <c:pt idx="2728">
                  <c:v>23</c:v>
                </c:pt>
                <c:pt idx="2729">
                  <c:v>18</c:v>
                </c:pt>
                <c:pt idx="2730">
                  <c:v>20</c:v>
                </c:pt>
                <c:pt idx="2731">
                  <c:v>21</c:v>
                </c:pt>
                <c:pt idx="2732">
                  <c:v>15</c:v>
                </c:pt>
                <c:pt idx="2733">
                  <c:v>25</c:v>
                </c:pt>
                <c:pt idx="2734">
                  <c:v>17</c:v>
                </c:pt>
                <c:pt idx="2735">
                  <c:v>16</c:v>
                </c:pt>
                <c:pt idx="2736">
                  <c:v>31</c:v>
                </c:pt>
                <c:pt idx="2737">
                  <c:v>18</c:v>
                </c:pt>
                <c:pt idx="2738">
                  <c:v>19</c:v>
                </c:pt>
                <c:pt idx="2739">
                  <c:v>22</c:v>
                </c:pt>
                <c:pt idx="2740">
                  <c:v>14</c:v>
                </c:pt>
                <c:pt idx="2741">
                  <c:v>8</c:v>
                </c:pt>
                <c:pt idx="2742">
                  <c:v>16</c:v>
                </c:pt>
                <c:pt idx="2743">
                  <c:v>23</c:v>
                </c:pt>
                <c:pt idx="2744">
                  <c:v>14</c:v>
                </c:pt>
                <c:pt idx="2745">
                  <c:v>23</c:v>
                </c:pt>
                <c:pt idx="2746">
                  <c:v>16</c:v>
                </c:pt>
                <c:pt idx="2747">
                  <c:v>25</c:v>
                </c:pt>
                <c:pt idx="2748">
                  <c:v>20</c:v>
                </c:pt>
                <c:pt idx="2749">
                  <c:v>17</c:v>
                </c:pt>
                <c:pt idx="2750">
                  <c:v>19</c:v>
                </c:pt>
                <c:pt idx="2751">
                  <c:v>19</c:v>
                </c:pt>
                <c:pt idx="2752">
                  <c:v>25</c:v>
                </c:pt>
                <c:pt idx="2753">
                  <c:v>24</c:v>
                </c:pt>
                <c:pt idx="2754">
                  <c:v>20</c:v>
                </c:pt>
                <c:pt idx="2755">
                  <c:v>19</c:v>
                </c:pt>
                <c:pt idx="2756">
                  <c:v>21</c:v>
                </c:pt>
                <c:pt idx="2757">
                  <c:v>21</c:v>
                </c:pt>
                <c:pt idx="2758">
                  <c:v>25</c:v>
                </c:pt>
                <c:pt idx="2759">
                  <c:v>21</c:v>
                </c:pt>
                <c:pt idx="2760">
                  <c:v>19</c:v>
                </c:pt>
                <c:pt idx="2761">
                  <c:v>15</c:v>
                </c:pt>
                <c:pt idx="2762">
                  <c:v>14</c:v>
                </c:pt>
                <c:pt idx="2763">
                  <c:v>15</c:v>
                </c:pt>
                <c:pt idx="2764">
                  <c:v>16</c:v>
                </c:pt>
                <c:pt idx="2765">
                  <c:v>22</c:v>
                </c:pt>
                <c:pt idx="2766">
                  <c:v>25</c:v>
                </c:pt>
                <c:pt idx="2767">
                  <c:v>28</c:v>
                </c:pt>
                <c:pt idx="2768">
                  <c:v>25</c:v>
                </c:pt>
                <c:pt idx="2769">
                  <c:v>14</c:v>
                </c:pt>
                <c:pt idx="2770">
                  <c:v>10</c:v>
                </c:pt>
                <c:pt idx="2771">
                  <c:v>19</c:v>
                </c:pt>
                <c:pt idx="2772">
                  <c:v>21</c:v>
                </c:pt>
                <c:pt idx="2773">
                  <c:v>23</c:v>
                </c:pt>
                <c:pt idx="2774">
                  <c:v>28</c:v>
                </c:pt>
                <c:pt idx="2775">
                  <c:v>30</c:v>
                </c:pt>
                <c:pt idx="2776">
                  <c:v>20</c:v>
                </c:pt>
                <c:pt idx="2777">
                  <c:v>12</c:v>
                </c:pt>
                <c:pt idx="2778">
                  <c:v>30</c:v>
                </c:pt>
                <c:pt idx="2779">
                  <c:v>19</c:v>
                </c:pt>
                <c:pt idx="2780">
                  <c:v>30</c:v>
                </c:pt>
                <c:pt idx="2781">
                  <c:v>24</c:v>
                </c:pt>
                <c:pt idx="2782">
                  <c:v>24</c:v>
                </c:pt>
                <c:pt idx="2783">
                  <c:v>17</c:v>
                </c:pt>
                <c:pt idx="2784">
                  <c:v>11</c:v>
                </c:pt>
                <c:pt idx="2785">
                  <c:v>20</c:v>
                </c:pt>
                <c:pt idx="2786">
                  <c:v>23</c:v>
                </c:pt>
                <c:pt idx="2787">
                  <c:v>18</c:v>
                </c:pt>
                <c:pt idx="2788">
                  <c:v>29</c:v>
                </c:pt>
                <c:pt idx="2789">
                  <c:v>31</c:v>
                </c:pt>
                <c:pt idx="2790">
                  <c:v>19</c:v>
                </c:pt>
                <c:pt idx="2791">
                  <c:v>11</c:v>
                </c:pt>
                <c:pt idx="2792">
                  <c:v>20</c:v>
                </c:pt>
                <c:pt idx="2793">
                  <c:v>25</c:v>
                </c:pt>
                <c:pt idx="2794">
                  <c:v>23</c:v>
                </c:pt>
                <c:pt idx="2795">
                  <c:v>19</c:v>
                </c:pt>
                <c:pt idx="2796">
                  <c:v>27</c:v>
                </c:pt>
                <c:pt idx="2797">
                  <c:v>15</c:v>
                </c:pt>
                <c:pt idx="2798">
                  <c:v>19</c:v>
                </c:pt>
                <c:pt idx="2799">
                  <c:v>31</c:v>
                </c:pt>
                <c:pt idx="2800">
                  <c:v>28</c:v>
                </c:pt>
                <c:pt idx="2801">
                  <c:v>15</c:v>
                </c:pt>
                <c:pt idx="2802">
                  <c:v>20</c:v>
                </c:pt>
                <c:pt idx="2803">
                  <c:v>16</c:v>
                </c:pt>
                <c:pt idx="2804">
                  <c:v>26</c:v>
                </c:pt>
                <c:pt idx="2805">
                  <c:v>14</c:v>
                </c:pt>
                <c:pt idx="2806">
                  <c:v>24</c:v>
                </c:pt>
                <c:pt idx="2807">
                  <c:v>27</c:v>
                </c:pt>
                <c:pt idx="2808">
                  <c:v>24</c:v>
                </c:pt>
                <c:pt idx="2809">
                  <c:v>35</c:v>
                </c:pt>
                <c:pt idx="2810">
                  <c:v>18</c:v>
                </c:pt>
                <c:pt idx="2811">
                  <c:v>12</c:v>
                </c:pt>
                <c:pt idx="2812">
                  <c:v>10</c:v>
                </c:pt>
                <c:pt idx="2813">
                  <c:v>29</c:v>
                </c:pt>
                <c:pt idx="2814">
                  <c:v>21</c:v>
                </c:pt>
                <c:pt idx="2815">
                  <c:v>26</c:v>
                </c:pt>
                <c:pt idx="2816">
                  <c:v>27</c:v>
                </c:pt>
                <c:pt idx="2817">
                  <c:v>15</c:v>
                </c:pt>
                <c:pt idx="2818">
                  <c:v>16</c:v>
                </c:pt>
                <c:pt idx="2819">
                  <c:v>15</c:v>
                </c:pt>
                <c:pt idx="2820">
                  <c:v>22</c:v>
                </c:pt>
                <c:pt idx="2821">
                  <c:v>25</c:v>
                </c:pt>
                <c:pt idx="2822">
                  <c:v>14</c:v>
                </c:pt>
                <c:pt idx="2823">
                  <c:v>24</c:v>
                </c:pt>
                <c:pt idx="2824">
                  <c:v>22</c:v>
                </c:pt>
                <c:pt idx="2825">
                  <c:v>11</c:v>
                </c:pt>
                <c:pt idx="2826">
                  <c:v>21</c:v>
                </c:pt>
                <c:pt idx="2827">
                  <c:v>21</c:v>
                </c:pt>
                <c:pt idx="2828">
                  <c:v>19</c:v>
                </c:pt>
                <c:pt idx="2829">
                  <c:v>22</c:v>
                </c:pt>
                <c:pt idx="2830">
                  <c:v>28</c:v>
                </c:pt>
                <c:pt idx="2831">
                  <c:v>20</c:v>
                </c:pt>
                <c:pt idx="2832">
                  <c:v>24</c:v>
                </c:pt>
                <c:pt idx="2833">
                  <c:v>14</c:v>
                </c:pt>
                <c:pt idx="2834">
                  <c:v>17</c:v>
                </c:pt>
                <c:pt idx="2835">
                  <c:v>21</c:v>
                </c:pt>
                <c:pt idx="2836">
                  <c:v>27</c:v>
                </c:pt>
                <c:pt idx="2837">
                  <c:v>22</c:v>
                </c:pt>
                <c:pt idx="2838">
                  <c:v>29</c:v>
                </c:pt>
                <c:pt idx="2839">
                  <c:v>17</c:v>
                </c:pt>
                <c:pt idx="2840">
                  <c:v>13</c:v>
                </c:pt>
                <c:pt idx="2841">
                  <c:v>25</c:v>
                </c:pt>
                <c:pt idx="2842">
                  <c:v>24</c:v>
                </c:pt>
                <c:pt idx="2843">
                  <c:v>13</c:v>
                </c:pt>
                <c:pt idx="2844">
                  <c:v>24</c:v>
                </c:pt>
                <c:pt idx="2845">
                  <c:v>28</c:v>
                </c:pt>
                <c:pt idx="2846">
                  <c:v>15</c:v>
                </c:pt>
                <c:pt idx="2847">
                  <c:v>11</c:v>
                </c:pt>
                <c:pt idx="2848">
                  <c:v>22</c:v>
                </c:pt>
                <c:pt idx="2849">
                  <c:v>16</c:v>
                </c:pt>
                <c:pt idx="2850">
                  <c:v>26</c:v>
                </c:pt>
                <c:pt idx="2851">
                  <c:v>27</c:v>
                </c:pt>
                <c:pt idx="2852">
                  <c:v>26</c:v>
                </c:pt>
                <c:pt idx="2853">
                  <c:v>21</c:v>
                </c:pt>
                <c:pt idx="2854">
                  <c:v>13</c:v>
                </c:pt>
                <c:pt idx="2855">
                  <c:v>24</c:v>
                </c:pt>
                <c:pt idx="2856">
                  <c:v>17</c:v>
                </c:pt>
                <c:pt idx="2857">
                  <c:v>18</c:v>
                </c:pt>
                <c:pt idx="2858">
                  <c:v>26</c:v>
                </c:pt>
                <c:pt idx="2859">
                  <c:v>17</c:v>
                </c:pt>
                <c:pt idx="2860">
                  <c:v>25</c:v>
                </c:pt>
                <c:pt idx="2861">
                  <c:v>11</c:v>
                </c:pt>
                <c:pt idx="2862">
                  <c:v>22</c:v>
                </c:pt>
                <c:pt idx="2863">
                  <c:v>23</c:v>
                </c:pt>
                <c:pt idx="2864">
                  <c:v>27</c:v>
                </c:pt>
                <c:pt idx="2865">
                  <c:v>36</c:v>
                </c:pt>
                <c:pt idx="2866">
                  <c:v>27</c:v>
                </c:pt>
                <c:pt idx="2867">
                  <c:v>15</c:v>
                </c:pt>
                <c:pt idx="2868">
                  <c:v>16</c:v>
                </c:pt>
                <c:pt idx="2869">
                  <c:v>23</c:v>
                </c:pt>
                <c:pt idx="2870">
                  <c:v>26</c:v>
                </c:pt>
                <c:pt idx="2871">
                  <c:v>24</c:v>
                </c:pt>
                <c:pt idx="2872">
                  <c:v>27</c:v>
                </c:pt>
                <c:pt idx="2873">
                  <c:v>22</c:v>
                </c:pt>
                <c:pt idx="2874">
                  <c:v>13</c:v>
                </c:pt>
                <c:pt idx="2875">
                  <c:v>9</c:v>
                </c:pt>
                <c:pt idx="2876">
                  <c:v>15</c:v>
                </c:pt>
                <c:pt idx="2877">
                  <c:v>14</c:v>
                </c:pt>
                <c:pt idx="2878">
                  <c:v>16</c:v>
                </c:pt>
                <c:pt idx="2879">
                  <c:v>15</c:v>
                </c:pt>
                <c:pt idx="2880">
                  <c:v>23</c:v>
                </c:pt>
                <c:pt idx="2881">
                  <c:v>15</c:v>
                </c:pt>
                <c:pt idx="2882">
                  <c:v>12</c:v>
                </c:pt>
                <c:pt idx="2883">
                  <c:v>7</c:v>
                </c:pt>
                <c:pt idx="2884">
                  <c:v>18</c:v>
                </c:pt>
                <c:pt idx="2885">
                  <c:v>20</c:v>
                </c:pt>
                <c:pt idx="2886">
                  <c:v>11</c:v>
                </c:pt>
                <c:pt idx="2887">
                  <c:v>16</c:v>
                </c:pt>
                <c:pt idx="2888">
                  <c:v>15</c:v>
                </c:pt>
                <c:pt idx="2889">
                  <c:v>17</c:v>
                </c:pt>
                <c:pt idx="2890">
                  <c:v>25</c:v>
                </c:pt>
                <c:pt idx="2891">
                  <c:v>12</c:v>
                </c:pt>
                <c:pt idx="2892">
                  <c:v>24</c:v>
                </c:pt>
                <c:pt idx="2893">
                  <c:v>28</c:v>
                </c:pt>
                <c:pt idx="2894">
                  <c:v>22</c:v>
                </c:pt>
                <c:pt idx="2895">
                  <c:v>19</c:v>
                </c:pt>
                <c:pt idx="2896">
                  <c:v>18</c:v>
                </c:pt>
                <c:pt idx="2897">
                  <c:v>19</c:v>
                </c:pt>
                <c:pt idx="2898">
                  <c:v>24</c:v>
                </c:pt>
                <c:pt idx="2899">
                  <c:v>23</c:v>
                </c:pt>
                <c:pt idx="2900">
                  <c:v>21</c:v>
                </c:pt>
                <c:pt idx="2901">
                  <c:v>30</c:v>
                </c:pt>
                <c:pt idx="2902">
                  <c:v>16</c:v>
                </c:pt>
                <c:pt idx="2903">
                  <c:v>13</c:v>
                </c:pt>
                <c:pt idx="2904">
                  <c:v>20</c:v>
                </c:pt>
                <c:pt idx="2905">
                  <c:v>18</c:v>
                </c:pt>
                <c:pt idx="2906">
                  <c:v>18</c:v>
                </c:pt>
                <c:pt idx="2907">
                  <c:v>18</c:v>
                </c:pt>
                <c:pt idx="2908">
                  <c:v>18</c:v>
                </c:pt>
                <c:pt idx="2909">
                  <c:v>10</c:v>
                </c:pt>
                <c:pt idx="2910">
                  <c:v>9</c:v>
                </c:pt>
                <c:pt idx="2911">
                  <c:v>28</c:v>
                </c:pt>
                <c:pt idx="2912">
                  <c:v>31</c:v>
                </c:pt>
                <c:pt idx="2913">
                  <c:v>31</c:v>
                </c:pt>
                <c:pt idx="2914">
                  <c:v>23</c:v>
                </c:pt>
                <c:pt idx="2915">
                  <c:v>18</c:v>
                </c:pt>
                <c:pt idx="2916">
                  <c:v>7</c:v>
                </c:pt>
                <c:pt idx="2917">
                  <c:v>24</c:v>
                </c:pt>
                <c:pt idx="2918">
                  <c:v>14</c:v>
                </c:pt>
                <c:pt idx="2919">
                  <c:v>17</c:v>
                </c:pt>
                <c:pt idx="2920">
                  <c:v>17</c:v>
                </c:pt>
                <c:pt idx="2921">
                  <c:v>20</c:v>
                </c:pt>
                <c:pt idx="2922">
                  <c:v>17</c:v>
                </c:pt>
                <c:pt idx="2923">
                  <c:v>12</c:v>
                </c:pt>
                <c:pt idx="2924">
                  <c:v>13</c:v>
                </c:pt>
                <c:pt idx="2925">
                  <c:v>15</c:v>
                </c:pt>
                <c:pt idx="2926">
                  <c:v>19</c:v>
                </c:pt>
                <c:pt idx="2927">
                  <c:v>18</c:v>
                </c:pt>
                <c:pt idx="2928">
                  <c:v>17</c:v>
                </c:pt>
                <c:pt idx="2929">
                  <c:v>24</c:v>
                </c:pt>
                <c:pt idx="2930">
                  <c:v>20</c:v>
                </c:pt>
                <c:pt idx="2931">
                  <c:v>14</c:v>
                </c:pt>
                <c:pt idx="2932">
                  <c:v>27</c:v>
                </c:pt>
                <c:pt idx="2933">
                  <c:v>13</c:v>
                </c:pt>
                <c:pt idx="2934">
                  <c:v>17</c:v>
                </c:pt>
                <c:pt idx="2935">
                  <c:v>16</c:v>
                </c:pt>
                <c:pt idx="2936">
                  <c:v>29</c:v>
                </c:pt>
                <c:pt idx="2937">
                  <c:v>14</c:v>
                </c:pt>
                <c:pt idx="2938">
                  <c:v>13</c:v>
                </c:pt>
                <c:pt idx="2939">
                  <c:v>19</c:v>
                </c:pt>
                <c:pt idx="2940">
                  <c:v>22</c:v>
                </c:pt>
                <c:pt idx="2941">
                  <c:v>10</c:v>
                </c:pt>
                <c:pt idx="2942">
                  <c:v>11</c:v>
                </c:pt>
                <c:pt idx="2943">
                  <c:v>28</c:v>
                </c:pt>
                <c:pt idx="2944">
                  <c:v>14</c:v>
                </c:pt>
                <c:pt idx="2945">
                  <c:v>13</c:v>
                </c:pt>
                <c:pt idx="2946">
                  <c:v>13</c:v>
                </c:pt>
                <c:pt idx="2947">
                  <c:v>14</c:v>
                </c:pt>
                <c:pt idx="2948">
                  <c:v>13</c:v>
                </c:pt>
                <c:pt idx="2949">
                  <c:v>10</c:v>
                </c:pt>
                <c:pt idx="2950">
                  <c:v>18</c:v>
                </c:pt>
                <c:pt idx="2951">
                  <c:v>19</c:v>
                </c:pt>
                <c:pt idx="2952">
                  <c:v>11</c:v>
                </c:pt>
                <c:pt idx="2953">
                  <c:v>13</c:v>
                </c:pt>
                <c:pt idx="2954">
                  <c:v>22</c:v>
                </c:pt>
                <c:pt idx="2955">
                  <c:v>14</c:v>
                </c:pt>
                <c:pt idx="2956">
                  <c:v>20</c:v>
                </c:pt>
                <c:pt idx="2957">
                  <c:v>23</c:v>
                </c:pt>
                <c:pt idx="2958">
                  <c:v>15</c:v>
                </c:pt>
                <c:pt idx="2959">
                  <c:v>6</c:v>
                </c:pt>
                <c:pt idx="2960">
                  <c:v>23</c:v>
                </c:pt>
                <c:pt idx="2961">
                  <c:v>23</c:v>
                </c:pt>
                <c:pt idx="2962">
                  <c:v>26</c:v>
                </c:pt>
                <c:pt idx="2963">
                  <c:v>20</c:v>
                </c:pt>
                <c:pt idx="2964">
                  <c:v>18</c:v>
                </c:pt>
                <c:pt idx="2965">
                  <c:v>13</c:v>
                </c:pt>
                <c:pt idx="2966">
                  <c:v>15</c:v>
                </c:pt>
                <c:pt idx="2967">
                  <c:v>24</c:v>
                </c:pt>
                <c:pt idx="2968">
                  <c:v>24</c:v>
                </c:pt>
                <c:pt idx="2969">
                  <c:v>17</c:v>
                </c:pt>
                <c:pt idx="2970">
                  <c:v>21</c:v>
                </c:pt>
                <c:pt idx="2971">
                  <c:v>22</c:v>
                </c:pt>
                <c:pt idx="2972">
                  <c:v>18</c:v>
                </c:pt>
                <c:pt idx="2973">
                  <c:v>14</c:v>
                </c:pt>
                <c:pt idx="2974">
                  <c:v>22</c:v>
                </c:pt>
                <c:pt idx="2975">
                  <c:v>18</c:v>
                </c:pt>
                <c:pt idx="2976">
                  <c:v>19</c:v>
                </c:pt>
                <c:pt idx="2977">
                  <c:v>16</c:v>
                </c:pt>
                <c:pt idx="2978">
                  <c:v>24</c:v>
                </c:pt>
                <c:pt idx="2979">
                  <c:v>10</c:v>
                </c:pt>
                <c:pt idx="2980">
                  <c:v>21</c:v>
                </c:pt>
                <c:pt idx="2981">
                  <c:v>27</c:v>
                </c:pt>
                <c:pt idx="2982">
                  <c:v>21</c:v>
                </c:pt>
                <c:pt idx="2983">
                  <c:v>28</c:v>
                </c:pt>
                <c:pt idx="2984">
                  <c:v>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04800"/>
        <c:axId val="150643840"/>
      </c:scatterChart>
      <c:valAx>
        <c:axId val="150604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643840"/>
        <c:crosses val="autoZero"/>
        <c:crossBetween val="midCat"/>
        <c:majorUnit val="365"/>
      </c:valAx>
      <c:valAx>
        <c:axId val="150643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6048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2651861111111151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1445</c:v>
                </c:pt>
                <c:pt idx="1">
                  <c:v>500</c:v>
                </c:pt>
                <c:pt idx="2">
                  <c:v>715</c:v>
                </c:pt>
                <c:pt idx="3">
                  <c:v>1376</c:v>
                </c:pt>
                <c:pt idx="4">
                  <c:v>535</c:v>
                </c:pt>
                <c:pt idx="5">
                  <c:v>35</c:v>
                </c:pt>
                <c:pt idx="6">
                  <c:v>597</c:v>
                </c:pt>
                <c:pt idx="7">
                  <c:v>531</c:v>
                </c:pt>
                <c:pt idx="8">
                  <c:v>1120</c:v>
                </c:pt>
                <c:pt idx="9">
                  <c:v>820</c:v>
                </c:pt>
                <c:pt idx="10">
                  <c:v>620</c:v>
                </c:pt>
                <c:pt idx="11">
                  <c:v>115</c:v>
                </c:pt>
                <c:pt idx="12">
                  <c:v>450</c:v>
                </c:pt>
                <c:pt idx="13">
                  <c:v>285</c:v>
                </c:pt>
                <c:pt idx="14">
                  <c:v>814</c:v>
                </c:pt>
                <c:pt idx="15">
                  <c:v>720</c:v>
                </c:pt>
                <c:pt idx="16">
                  <c:v>545</c:v>
                </c:pt>
                <c:pt idx="17">
                  <c:v>330</c:v>
                </c:pt>
                <c:pt idx="18">
                  <c:v>451</c:v>
                </c:pt>
                <c:pt idx="19">
                  <c:v>11</c:v>
                </c:pt>
                <c:pt idx="20">
                  <c:v>240</c:v>
                </c:pt>
                <c:pt idx="21">
                  <c:v>4422</c:v>
                </c:pt>
                <c:pt idx="22">
                  <c:v>270</c:v>
                </c:pt>
                <c:pt idx="23">
                  <c:v>315</c:v>
                </c:pt>
                <c:pt idx="24">
                  <c:v>1432</c:v>
                </c:pt>
                <c:pt idx="25">
                  <c:v>335</c:v>
                </c:pt>
                <c:pt idx="26">
                  <c:v>298</c:v>
                </c:pt>
                <c:pt idx="27">
                  <c:v>168</c:v>
                </c:pt>
                <c:pt idx="28">
                  <c:v>338</c:v>
                </c:pt>
                <c:pt idx="29">
                  <c:v>1366</c:v>
                </c:pt>
                <c:pt idx="30">
                  <c:v>1476</c:v>
                </c:pt>
                <c:pt idx="31">
                  <c:v>910</c:v>
                </c:pt>
                <c:pt idx="32">
                  <c:v>323</c:v>
                </c:pt>
                <c:pt idx="33">
                  <c:v>270</c:v>
                </c:pt>
                <c:pt idx="34">
                  <c:v>683</c:v>
                </c:pt>
                <c:pt idx="35">
                  <c:v>783</c:v>
                </c:pt>
                <c:pt idx="36">
                  <c:v>576</c:v>
                </c:pt>
                <c:pt idx="37">
                  <c:v>130</c:v>
                </c:pt>
                <c:pt idx="38">
                  <c:v>346</c:v>
                </c:pt>
                <c:pt idx="39">
                  <c:v>26</c:v>
                </c:pt>
                <c:pt idx="40">
                  <c:v>60</c:v>
                </c:pt>
                <c:pt idx="41">
                  <c:v>742</c:v>
                </c:pt>
                <c:pt idx="42">
                  <c:v>512</c:v>
                </c:pt>
                <c:pt idx="43">
                  <c:v>520</c:v>
                </c:pt>
                <c:pt idx="44">
                  <c:v>1780</c:v>
                </c:pt>
                <c:pt idx="45">
                  <c:v>598</c:v>
                </c:pt>
                <c:pt idx="46">
                  <c:v>1138</c:v>
                </c:pt>
                <c:pt idx="47">
                  <c:v>535</c:v>
                </c:pt>
                <c:pt idx="48">
                  <c:v>132</c:v>
                </c:pt>
                <c:pt idx="49">
                  <c:v>650</c:v>
                </c:pt>
                <c:pt idx="50">
                  <c:v>151</c:v>
                </c:pt>
                <c:pt idx="51">
                  <c:v>610</c:v>
                </c:pt>
                <c:pt idx="52">
                  <c:v>1953</c:v>
                </c:pt>
                <c:pt idx="53">
                  <c:v>763</c:v>
                </c:pt>
                <c:pt idx="54">
                  <c:v>658</c:v>
                </c:pt>
                <c:pt idx="55">
                  <c:v>713</c:v>
                </c:pt>
                <c:pt idx="56">
                  <c:v>428</c:v>
                </c:pt>
                <c:pt idx="57">
                  <c:v>228</c:v>
                </c:pt>
                <c:pt idx="58">
                  <c:v>511</c:v>
                </c:pt>
                <c:pt idx="59">
                  <c:v>681</c:v>
                </c:pt>
                <c:pt idx="60">
                  <c:v>200</c:v>
                </c:pt>
                <c:pt idx="61">
                  <c:v>643</c:v>
                </c:pt>
                <c:pt idx="62">
                  <c:v>315</c:v>
                </c:pt>
                <c:pt idx="63">
                  <c:v>767</c:v>
                </c:pt>
                <c:pt idx="64">
                  <c:v>96</c:v>
                </c:pt>
                <c:pt idx="65">
                  <c:v>473</c:v>
                </c:pt>
                <c:pt idx="66">
                  <c:v>1042</c:v>
                </c:pt>
                <c:pt idx="67">
                  <c:v>1193</c:v>
                </c:pt>
                <c:pt idx="68">
                  <c:v>445</c:v>
                </c:pt>
                <c:pt idx="69">
                  <c:v>429</c:v>
                </c:pt>
                <c:pt idx="70">
                  <c:v>517</c:v>
                </c:pt>
                <c:pt idx="71">
                  <c:v>645</c:v>
                </c:pt>
                <c:pt idx="72">
                  <c:v>280</c:v>
                </c:pt>
                <c:pt idx="73">
                  <c:v>2539</c:v>
                </c:pt>
                <c:pt idx="74">
                  <c:v>696</c:v>
                </c:pt>
                <c:pt idx="75">
                  <c:v>80</c:v>
                </c:pt>
                <c:pt idx="76">
                  <c:v>405</c:v>
                </c:pt>
                <c:pt idx="77">
                  <c:v>1200</c:v>
                </c:pt>
                <c:pt idx="78">
                  <c:v>425</c:v>
                </c:pt>
                <c:pt idx="79">
                  <c:v>1277</c:v>
                </c:pt>
                <c:pt idx="80">
                  <c:v>1156</c:v>
                </c:pt>
                <c:pt idx="81">
                  <c:v>131</c:v>
                </c:pt>
                <c:pt idx="82">
                  <c:v>180</c:v>
                </c:pt>
                <c:pt idx="83">
                  <c:v>336</c:v>
                </c:pt>
                <c:pt idx="84">
                  <c:v>286</c:v>
                </c:pt>
                <c:pt idx="85">
                  <c:v>1077</c:v>
                </c:pt>
                <c:pt idx="86">
                  <c:v>906</c:v>
                </c:pt>
                <c:pt idx="87">
                  <c:v>635</c:v>
                </c:pt>
                <c:pt idx="88">
                  <c:v>705</c:v>
                </c:pt>
                <c:pt idx="89">
                  <c:v>0</c:v>
                </c:pt>
                <c:pt idx="90">
                  <c:v>1214</c:v>
                </c:pt>
                <c:pt idx="91">
                  <c:v>365</c:v>
                </c:pt>
                <c:pt idx="92">
                  <c:v>872</c:v>
                </c:pt>
                <c:pt idx="93">
                  <c:v>1075</c:v>
                </c:pt>
                <c:pt idx="94">
                  <c:v>1140</c:v>
                </c:pt>
                <c:pt idx="95">
                  <c:v>465</c:v>
                </c:pt>
                <c:pt idx="96">
                  <c:v>591</c:v>
                </c:pt>
                <c:pt idx="97">
                  <c:v>470</c:v>
                </c:pt>
                <c:pt idx="98">
                  <c:v>252</c:v>
                </c:pt>
                <c:pt idx="99">
                  <c:v>554</c:v>
                </c:pt>
                <c:pt idx="100">
                  <c:v>597</c:v>
                </c:pt>
                <c:pt idx="101">
                  <c:v>746</c:v>
                </c:pt>
                <c:pt idx="102">
                  <c:v>539</c:v>
                </c:pt>
                <c:pt idx="103">
                  <c:v>50</c:v>
                </c:pt>
                <c:pt idx="104">
                  <c:v>788</c:v>
                </c:pt>
                <c:pt idx="105">
                  <c:v>60</c:v>
                </c:pt>
                <c:pt idx="106">
                  <c:v>145</c:v>
                </c:pt>
                <c:pt idx="107">
                  <c:v>358</c:v>
                </c:pt>
                <c:pt idx="108">
                  <c:v>881</c:v>
                </c:pt>
                <c:pt idx="109">
                  <c:v>1647</c:v>
                </c:pt>
                <c:pt idx="110">
                  <c:v>707</c:v>
                </c:pt>
                <c:pt idx="111">
                  <c:v>893</c:v>
                </c:pt>
                <c:pt idx="112">
                  <c:v>891</c:v>
                </c:pt>
                <c:pt idx="113">
                  <c:v>753</c:v>
                </c:pt>
                <c:pt idx="114">
                  <c:v>1143</c:v>
                </c:pt>
                <c:pt idx="115">
                  <c:v>268</c:v>
                </c:pt>
                <c:pt idx="116">
                  <c:v>150</c:v>
                </c:pt>
                <c:pt idx="117">
                  <c:v>1358</c:v>
                </c:pt>
                <c:pt idx="118">
                  <c:v>1210</c:v>
                </c:pt>
                <c:pt idx="119">
                  <c:v>230</c:v>
                </c:pt>
                <c:pt idx="120">
                  <c:v>305</c:v>
                </c:pt>
                <c:pt idx="121">
                  <c:v>512</c:v>
                </c:pt>
                <c:pt idx="122">
                  <c:v>832</c:v>
                </c:pt>
                <c:pt idx="123">
                  <c:v>1175</c:v>
                </c:pt>
                <c:pt idx="124">
                  <c:v>866</c:v>
                </c:pt>
                <c:pt idx="125">
                  <c:v>767</c:v>
                </c:pt>
                <c:pt idx="126">
                  <c:v>1551</c:v>
                </c:pt>
                <c:pt idx="127">
                  <c:v>460</c:v>
                </c:pt>
                <c:pt idx="128">
                  <c:v>875</c:v>
                </c:pt>
                <c:pt idx="129">
                  <c:v>1602</c:v>
                </c:pt>
                <c:pt idx="130">
                  <c:v>2427</c:v>
                </c:pt>
                <c:pt idx="131">
                  <c:v>566</c:v>
                </c:pt>
                <c:pt idx="132">
                  <c:v>988</c:v>
                </c:pt>
                <c:pt idx="133">
                  <c:v>165</c:v>
                </c:pt>
                <c:pt idx="134">
                  <c:v>945</c:v>
                </c:pt>
                <c:pt idx="135">
                  <c:v>894</c:v>
                </c:pt>
                <c:pt idx="136">
                  <c:v>425</c:v>
                </c:pt>
                <c:pt idx="137">
                  <c:v>579</c:v>
                </c:pt>
                <c:pt idx="138">
                  <c:v>992</c:v>
                </c:pt>
                <c:pt idx="139">
                  <c:v>1027</c:v>
                </c:pt>
                <c:pt idx="140">
                  <c:v>511</c:v>
                </c:pt>
                <c:pt idx="141">
                  <c:v>933</c:v>
                </c:pt>
                <c:pt idx="142">
                  <c:v>1509</c:v>
                </c:pt>
                <c:pt idx="143">
                  <c:v>1743</c:v>
                </c:pt>
                <c:pt idx="144">
                  <c:v>768</c:v>
                </c:pt>
                <c:pt idx="145">
                  <c:v>92</c:v>
                </c:pt>
                <c:pt idx="146">
                  <c:v>1277</c:v>
                </c:pt>
                <c:pt idx="147">
                  <c:v>672</c:v>
                </c:pt>
                <c:pt idx="148">
                  <c:v>403</c:v>
                </c:pt>
                <c:pt idx="149">
                  <c:v>540</c:v>
                </c:pt>
                <c:pt idx="150">
                  <c:v>1366</c:v>
                </c:pt>
                <c:pt idx="151">
                  <c:v>672</c:v>
                </c:pt>
                <c:pt idx="152">
                  <c:v>741</c:v>
                </c:pt>
                <c:pt idx="153">
                  <c:v>529</c:v>
                </c:pt>
                <c:pt idx="154">
                  <c:v>511</c:v>
                </c:pt>
                <c:pt idx="155">
                  <c:v>1824</c:v>
                </c:pt>
                <c:pt idx="156">
                  <c:v>1086</c:v>
                </c:pt>
                <c:pt idx="157">
                  <c:v>786</c:v>
                </c:pt>
                <c:pt idx="158">
                  <c:v>1902</c:v>
                </c:pt>
                <c:pt idx="159">
                  <c:v>747</c:v>
                </c:pt>
                <c:pt idx="160">
                  <c:v>697</c:v>
                </c:pt>
                <c:pt idx="161">
                  <c:v>625</c:v>
                </c:pt>
                <c:pt idx="162">
                  <c:v>2655</c:v>
                </c:pt>
                <c:pt idx="163">
                  <c:v>388</c:v>
                </c:pt>
                <c:pt idx="164">
                  <c:v>982</c:v>
                </c:pt>
                <c:pt idx="165">
                  <c:v>533</c:v>
                </c:pt>
                <c:pt idx="166">
                  <c:v>789</c:v>
                </c:pt>
                <c:pt idx="167">
                  <c:v>1049</c:v>
                </c:pt>
                <c:pt idx="168">
                  <c:v>809</c:v>
                </c:pt>
                <c:pt idx="169">
                  <c:v>439</c:v>
                </c:pt>
                <c:pt idx="170">
                  <c:v>1185</c:v>
                </c:pt>
                <c:pt idx="171">
                  <c:v>1224</c:v>
                </c:pt>
                <c:pt idx="172">
                  <c:v>253</c:v>
                </c:pt>
                <c:pt idx="173">
                  <c:v>510</c:v>
                </c:pt>
                <c:pt idx="174">
                  <c:v>4436</c:v>
                </c:pt>
                <c:pt idx="175">
                  <c:v>616</c:v>
                </c:pt>
                <c:pt idx="176">
                  <c:v>265</c:v>
                </c:pt>
                <c:pt idx="177">
                  <c:v>346</c:v>
                </c:pt>
                <c:pt idx="178">
                  <c:v>1328</c:v>
                </c:pt>
                <c:pt idx="179">
                  <c:v>1462</c:v>
                </c:pt>
                <c:pt idx="180">
                  <c:v>256</c:v>
                </c:pt>
                <c:pt idx="181">
                  <c:v>320</c:v>
                </c:pt>
                <c:pt idx="182">
                  <c:v>1723</c:v>
                </c:pt>
                <c:pt idx="183">
                  <c:v>481</c:v>
                </c:pt>
                <c:pt idx="184">
                  <c:v>556</c:v>
                </c:pt>
                <c:pt idx="185">
                  <c:v>923</c:v>
                </c:pt>
                <c:pt idx="186">
                  <c:v>610</c:v>
                </c:pt>
                <c:pt idx="187">
                  <c:v>946</c:v>
                </c:pt>
                <c:pt idx="188">
                  <c:v>443</c:v>
                </c:pt>
                <c:pt idx="189">
                  <c:v>444</c:v>
                </c:pt>
                <c:pt idx="190">
                  <c:v>1222</c:v>
                </c:pt>
                <c:pt idx="191">
                  <c:v>1150</c:v>
                </c:pt>
                <c:pt idx="192">
                  <c:v>1303</c:v>
                </c:pt>
                <c:pt idx="193">
                  <c:v>1191</c:v>
                </c:pt>
                <c:pt idx="194">
                  <c:v>400</c:v>
                </c:pt>
                <c:pt idx="195">
                  <c:v>738</c:v>
                </c:pt>
                <c:pt idx="196">
                  <c:v>440</c:v>
                </c:pt>
                <c:pt idx="197">
                  <c:v>270</c:v>
                </c:pt>
                <c:pt idx="198">
                  <c:v>1284</c:v>
                </c:pt>
                <c:pt idx="199">
                  <c:v>788</c:v>
                </c:pt>
                <c:pt idx="200">
                  <c:v>1382</c:v>
                </c:pt>
                <c:pt idx="201">
                  <c:v>714</c:v>
                </c:pt>
                <c:pt idx="202">
                  <c:v>398</c:v>
                </c:pt>
                <c:pt idx="203">
                  <c:v>1258</c:v>
                </c:pt>
                <c:pt idx="204">
                  <c:v>631</c:v>
                </c:pt>
                <c:pt idx="205">
                  <c:v>894</c:v>
                </c:pt>
                <c:pt idx="206">
                  <c:v>2415</c:v>
                </c:pt>
                <c:pt idx="207">
                  <c:v>97</c:v>
                </c:pt>
                <c:pt idx="208">
                  <c:v>560</c:v>
                </c:pt>
                <c:pt idx="209">
                  <c:v>792</c:v>
                </c:pt>
                <c:pt idx="210">
                  <c:v>1145</c:v>
                </c:pt>
                <c:pt idx="211">
                  <c:v>1134</c:v>
                </c:pt>
                <c:pt idx="212">
                  <c:v>185</c:v>
                </c:pt>
                <c:pt idx="213">
                  <c:v>882</c:v>
                </c:pt>
                <c:pt idx="214">
                  <c:v>256</c:v>
                </c:pt>
                <c:pt idx="215">
                  <c:v>1058</c:v>
                </c:pt>
                <c:pt idx="216">
                  <c:v>591</c:v>
                </c:pt>
                <c:pt idx="217">
                  <c:v>656</c:v>
                </c:pt>
                <c:pt idx="218">
                  <c:v>2481</c:v>
                </c:pt>
                <c:pt idx="219">
                  <c:v>1326</c:v>
                </c:pt>
                <c:pt idx="220">
                  <c:v>1883</c:v>
                </c:pt>
                <c:pt idx="221">
                  <c:v>1543</c:v>
                </c:pt>
                <c:pt idx="222">
                  <c:v>1081</c:v>
                </c:pt>
                <c:pt idx="223">
                  <c:v>1718</c:v>
                </c:pt>
                <c:pt idx="224">
                  <c:v>611</c:v>
                </c:pt>
                <c:pt idx="225">
                  <c:v>247</c:v>
                </c:pt>
                <c:pt idx="226">
                  <c:v>720</c:v>
                </c:pt>
                <c:pt idx="227">
                  <c:v>881</c:v>
                </c:pt>
                <c:pt idx="228">
                  <c:v>1040</c:v>
                </c:pt>
                <c:pt idx="229">
                  <c:v>751</c:v>
                </c:pt>
                <c:pt idx="230">
                  <c:v>1085</c:v>
                </c:pt>
                <c:pt idx="231">
                  <c:v>638</c:v>
                </c:pt>
                <c:pt idx="232">
                  <c:v>1892</c:v>
                </c:pt>
                <c:pt idx="233">
                  <c:v>729</c:v>
                </c:pt>
                <c:pt idx="234">
                  <c:v>1673</c:v>
                </c:pt>
                <c:pt idx="235">
                  <c:v>881</c:v>
                </c:pt>
                <c:pt idx="236">
                  <c:v>922</c:v>
                </c:pt>
                <c:pt idx="237">
                  <c:v>1026</c:v>
                </c:pt>
                <c:pt idx="238">
                  <c:v>688</c:v>
                </c:pt>
                <c:pt idx="239">
                  <c:v>746</c:v>
                </c:pt>
                <c:pt idx="240">
                  <c:v>1206</c:v>
                </c:pt>
                <c:pt idx="241">
                  <c:v>1406</c:v>
                </c:pt>
                <c:pt idx="242">
                  <c:v>1719</c:v>
                </c:pt>
                <c:pt idx="243">
                  <c:v>812</c:v>
                </c:pt>
                <c:pt idx="244">
                  <c:v>481</c:v>
                </c:pt>
                <c:pt idx="245">
                  <c:v>3108</c:v>
                </c:pt>
                <c:pt idx="246">
                  <c:v>518</c:v>
                </c:pt>
                <c:pt idx="247">
                  <c:v>221</c:v>
                </c:pt>
                <c:pt idx="248">
                  <c:v>1432</c:v>
                </c:pt>
                <c:pt idx="249">
                  <c:v>1087</c:v>
                </c:pt>
                <c:pt idx="250">
                  <c:v>470</c:v>
                </c:pt>
                <c:pt idx="251">
                  <c:v>584</c:v>
                </c:pt>
                <c:pt idx="252">
                  <c:v>680</c:v>
                </c:pt>
                <c:pt idx="253">
                  <c:v>3289</c:v>
                </c:pt>
                <c:pt idx="254">
                  <c:v>2585</c:v>
                </c:pt>
                <c:pt idx="255">
                  <c:v>1383</c:v>
                </c:pt>
                <c:pt idx="256">
                  <c:v>618</c:v>
                </c:pt>
                <c:pt idx="257">
                  <c:v>571</c:v>
                </c:pt>
                <c:pt idx="258">
                  <c:v>2100</c:v>
                </c:pt>
                <c:pt idx="259">
                  <c:v>531</c:v>
                </c:pt>
                <c:pt idx="260">
                  <c:v>1118</c:v>
                </c:pt>
                <c:pt idx="261">
                  <c:v>729</c:v>
                </c:pt>
                <c:pt idx="262">
                  <c:v>915</c:v>
                </c:pt>
                <c:pt idx="263">
                  <c:v>555</c:v>
                </c:pt>
                <c:pt idx="264">
                  <c:v>847</c:v>
                </c:pt>
                <c:pt idx="265">
                  <c:v>459</c:v>
                </c:pt>
                <c:pt idx="266">
                  <c:v>868</c:v>
                </c:pt>
                <c:pt idx="267">
                  <c:v>847</c:v>
                </c:pt>
                <c:pt idx="268">
                  <c:v>584</c:v>
                </c:pt>
                <c:pt idx="269">
                  <c:v>307</c:v>
                </c:pt>
                <c:pt idx="270">
                  <c:v>1358</c:v>
                </c:pt>
                <c:pt idx="271">
                  <c:v>668</c:v>
                </c:pt>
                <c:pt idx="272">
                  <c:v>932</c:v>
                </c:pt>
                <c:pt idx="273">
                  <c:v>1146</c:v>
                </c:pt>
                <c:pt idx="274">
                  <c:v>1513</c:v>
                </c:pt>
                <c:pt idx="275">
                  <c:v>466</c:v>
                </c:pt>
                <c:pt idx="276">
                  <c:v>1227</c:v>
                </c:pt>
                <c:pt idx="277">
                  <c:v>1519</c:v>
                </c:pt>
                <c:pt idx="278">
                  <c:v>626</c:v>
                </c:pt>
                <c:pt idx="279">
                  <c:v>1407</c:v>
                </c:pt>
                <c:pt idx="280">
                  <c:v>684</c:v>
                </c:pt>
                <c:pt idx="281">
                  <c:v>1225</c:v>
                </c:pt>
                <c:pt idx="282">
                  <c:v>552</c:v>
                </c:pt>
                <c:pt idx="283">
                  <c:v>1215</c:v>
                </c:pt>
                <c:pt idx="284">
                  <c:v>1300</c:v>
                </c:pt>
                <c:pt idx="285">
                  <c:v>456</c:v>
                </c:pt>
                <c:pt idx="286">
                  <c:v>705</c:v>
                </c:pt>
                <c:pt idx="287">
                  <c:v>738</c:v>
                </c:pt>
                <c:pt idx="288">
                  <c:v>812</c:v>
                </c:pt>
                <c:pt idx="289">
                  <c:v>926</c:v>
                </c:pt>
                <c:pt idx="290">
                  <c:v>1110</c:v>
                </c:pt>
                <c:pt idx="291">
                  <c:v>421</c:v>
                </c:pt>
                <c:pt idx="292">
                  <c:v>547</c:v>
                </c:pt>
                <c:pt idx="293">
                  <c:v>1161</c:v>
                </c:pt>
                <c:pt idx="294">
                  <c:v>1615</c:v>
                </c:pt>
                <c:pt idx="295">
                  <c:v>636</c:v>
                </c:pt>
                <c:pt idx="296">
                  <c:v>1346</c:v>
                </c:pt>
                <c:pt idx="297">
                  <c:v>916</c:v>
                </c:pt>
                <c:pt idx="298">
                  <c:v>279</c:v>
                </c:pt>
                <c:pt idx="299">
                  <c:v>154</c:v>
                </c:pt>
                <c:pt idx="300">
                  <c:v>1258</c:v>
                </c:pt>
                <c:pt idx="301">
                  <c:v>573</c:v>
                </c:pt>
                <c:pt idx="302">
                  <c:v>955</c:v>
                </c:pt>
                <c:pt idx="303">
                  <c:v>579</c:v>
                </c:pt>
                <c:pt idx="304">
                  <c:v>2328</c:v>
                </c:pt>
                <c:pt idx="305">
                  <c:v>566</c:v>
                </c:pt>
                <c:pt idx="306">
                  <c:v>413</c:v>
                </c:pt>
                <c:pt idx="307">
                  <c:v>1092</c:v>
                </c:pt>
                <c:pt idx="308">
                  <c:v>733</c:v>
                </c:pt>
                <c:pt idx="309">
                  <c:v>4911</c:v>
                </c:pt>
                <c:pt idx="310">
                  <c:v>664</c:v>
                </c:pt>
                <c:pt idx="311">
                  <c:v>670</c:v>
                </c:pt>
                <c:pt idx="312">
                  <c:v>6015</c:v>
                </c:pt>
                <c:pt idx="313">
                  <c:v>498</c:v>
                </c:pt>
                <c:pt idx="314">
                  <c:v>1327</c:v>
                </c:pt>
                <c:pt idx="315">
                  <c:v>756</c:v>
                </c:pt>
                <c:pt idx="316">
                  <c:v>845</c:v>
                </c:pt>
                <c:pt idx="317">
                  <c:v>370</c:v>
                </c:pt>
                <c:pt idx="318">
                  <c:v>287</c:v>
                </c:pt>
                <c:pt idx="319">
                  <c:v>445</c:v>
                </c:pt>
                <c:pt idx="320">
                  <c:v>391</c:v>
                </c:pt>
                <c:pt idx="321">
                  <c:v>380</c:v>
                </c:pt>
                <c:pt idx="322">
                  <c:v>1210</c:v>
                </c:pt>
                <c:pt idx="323">
                  <c:v>445</c:v>
                </c:pt>
                <c:pt idx="324">
                  <c:v>105</c:v>
                </c:pt>
                <c:pt idx="325">
                  <c:v>730</c:v>
                </c:pt>
                <c:pt idx="326">
                  <c:v>510</c:v>
                </c:pt>
                <c:pt idx="327">
                  <c:v>208</c:v>
                </c:pt>
                <c:pt idx="328">
                  <c:v>525</c:v>
                </c:pt>
                <c:pt idx="329">
                  <c:v>935</c:v>
                </c:pt>
                <c:pt idx="330">
                  <c:v>966</c:v>
                </c:pt>
                <c:pt idx="331">
                  <c:v>662</c:v>
                </c:pt>
                <c:pt idx="332">
                  <c:v>1162</c:v>
                </c:pt>
                <c:pt idx="333">
                  <c:v>805</c:v>
                </c:pt>
                <c:pt idx="334">
                  <c:v>290</c:v>
                </c:pt>
                <c:pt idx="335">
                  <c:v>745</c:v>
                </c:pt>
                <c:pt idx="336">
                  <c:v>374</c:v>
                </c:pt>
                <c:pt idx="337">
                  <c:v>321</c:v>
                </c:pt>
                <c:pt idx="338">
                  <c:v>1235</c:v>
                </c:pt>
                <c:pt idx="339">
                  <c:v>721</c:v>
                </c:pt>
                <c:pt idx="340">
                  <c:v>39</c:v>
                </c:pt>
                <c:pt idx="341">
                  <c:v>359</c:v>
                </c:pt>
                <c:pt idx="342">
                  <c:v>835</c:v>
                </c:pt>
                <c:pt idx="343">
                  <c:v>210</c:v>
                </c:pt>
                <c:pt idx="344">
                  <c:v>147</c:v>
                </c:pt>
                <c:pt idx="345">
                  <c:v>436</c:v>
                </c:pt>
                <c:pt idx="346">
                  <c:v>1828</c:v>
                </c:pt>
                <c:pt idx="347">
                  <c:v>258</c:v>
                </c:pt>
                <c:pt idx="348">
                  <c:v>680</c:v>
                </c:pt>
                <c:pt idx="349">
                  <c:v>492</c:v>
                </c:pt>
                <c:pt idx="350">
                  <c:v>1435</c:v>
                </c:pt>
                <c:pt idx="351">
                  <c:v>1783</c:v>
                </c:pt>
                <c:pt idx="352">
                  <c:v>1394</c:v>
                </c:pt>
                <c:pt idx="353">
                  <c:v>1276</c:v>
                </c:pt>
                <c:pt idx="354">
                  <c:v>275</c:v>
                </c:pt>
                <c:pt idx="355">
                  <c:v>358</c:v>
                </c:pt>
                <c:pt idx="356">
                  <c:v>523</c:v>
                </c:pt>
                <c:pt idx="357">
                  <c:v>146</c:v>
                </c:pt>
                <c:pt idx="358">
                  <c:v>501</c:v>
                </c:pt>
                <c:pt idx="359">
                  <c:v>1323</c:v>
                </c:pt>
                <c:pt idx="360">
                  <c:v>681</c:v>
                </c:pt>
                <c:pt idx="361">
                  <c:v>1255</c:v>
                </c:pt>
                <c:pt idx="362">
                  <c:v>38</c:v>
                </c:pt>
                <c:pt idx="363">
                  <c:v>495</c:v>
                </c:pt>
                <c:pt idx="364">
                  <c:v>275</c:v>
                </c:pt>
                <c:pt idx="365">
                  <c:v>350</c:v>
                </c:pt>
                <c:pt idx="366">
                  <c:v>765</c:v>
                </c:pt>
                <c:pt idx="367">
                  <c:v>2400</c:v>
                </c:pt>
                <c:pt idx="368">
                  <c:v>690</c:v>
                </c:pt>
                <c:pt idx="369">
                  <c:v>170</c:v>
                </c:pt>
                <c:pt idx="370">
                  <c:v>660</c:v>
                </c:pt>
                <c:pt idx="371">
                  <c:v>292</c:v>
                </c:pt>
                <c:pt idx="372">
                  <c:v>80</c:v>
                </c:pt>
                <c:pt idx="373">
                  <c:v>1426</c:v>
                </c:pt>
                <c:pt idx="374">
                  <c:v>3312</c:v>
                </c:pt>
                <c:pt idx="375">
                  <c:v>470</c:v>
                </c:pt>
                <c:pt idx="376">
                  <c:v>588</c:v>
                </c:pt>
                <c:pt idx="377">
                  <c:v>1770</c:v>
                </c:pt>
                <c:pt idx="378">
                  <c:v>1103</c:v>
                </c:pt>
                <c:pt idx="379">
                  <c:v>349</c:v>
                </c:pt>
                <c:pt idx="380">
                  <c:v>2113</c:v>
                </c:pt>
                <c:pt idx="381">
                  <c:v>340</c:v>
                </c:pt>
                <c:pt idx="382">
                  <c:v>633</c:v>
                </c:pt>
                <c:pt idx="383">
                  <c:v>936</c:v>
                </c:pt>
                <c:pt idx="384">
                  <c:v>1746</c:v>
                </c:pt>
                <c:pt idx="385">
                  <c:v>278</c:v>
                </c:pt>
                <c:pt idx="386">
                  <c:v>328</c:v>
                </c:pt>
                <c:pt idx="387">
                  <c:v>278</c:v>
                </c:pt>
                <c:pt idx="388">
                  <c:v>1226</c:v>
                </c:pt>
                <c:pt idx="389">
                  <c:v>81</c:v>
                </c:pt>
                <c:pt idx="390">
                  <c:v>142</c:v>
                </c:pt>
                <c:pt idx="391">
                  <c:v>701</c:v>
                </c:pt>
                <c:pt idx="392">
                  <c:v>147</c:v>
                </c:pt>
                <c:pt idx="393">
                  <c:v>151</c:v>
                </c:pt>
                <c:pt idx="394">
                  <c:v>2058</c:v>
                </c:pt>
                <c:pt idx="395">
                  <c:v>811</c:v>
                </c:pt>
                <c:pt idx="396">
                  <c:v>689</c:v>
                </c:pt>
                <c:pt idx="397">
                  <c:v>353</c:v>
                </c:pt>
                <c:pt idx="398">
                  <c:v>1159</c:v>
                </c:pt>
                <c:pt idx="399">
                  <c:v>582</c:v>
                </c:pt>
                <c:pt idx="400">
                  <c:v>692</c:v>
                </c:pt>
                <c:pt idx="401">
                  <c:v>286</c:v>
                </c:pt>
                <c:pt idx="402">
                  <c:v>941</c:v>
                </c:pt>
                <c:pt idx="403">
                  <c:v>537</c:v>
                </c:pt>
                <c:pt idx="404">
                  <c:v>668</c:v>
                </c:pt>
                <c:pt idx="405">
                  <c:v>231</c:v>
                </c:pt>
                <c:pt idx="406">
                  <c:v>699</c:v>
                </c:pt>
                <c:pt idx="407">
                  <c:v>521</c:v>
                </c:pt>
                <c:pt idx="408">
                  <c:v>432</c:v>
                </c:pt>
                <c:pt idx="409">
                  <c:v>1367</c:v>
                </c:pt>
                <c:pt idx="410">
                  <c:v>1134</c:v>
                </c:pt>
                <c:pt idx="411">
                  <c:v>160</c:v>
                </c:pt>
                <c:pt idx="412">
                  <c:v>1330</c:v>
                </c:pt>
                <c:pt idx="413">
                  <c:v>344</c:v>
                </c:pt>
                <c:pt idx="414">
                  <c:v>413</c:v>
                </c:pt>
                <c:pt idx="415">
                  <c:v>583</c:v>
                </c:pt>
                <c:pt idx="416">
                  <c:v>1566</c:v>
                </c:pt>
                <c:pt idx="417">
                  <c:v>262</c:v>
                </c:pt>
                <c:pt idx="418">
                  <c:v>427</c:v>
                </c:pt>
                <c:pt idx="419">
                  <c:v>699</c:v>
                </c:pt>
                <c:pt idx="420">
                  <c:v>3349</c:v>
                </c:pt>
                <c:pt idx="421">
                  <c:v>1033</c:v>
                </c:pt>
                <c:pt idx="422">
                  <c:v>930</c:v>
                </c:pt>
                <c:pt idx="423">
                  <c:v>161</c:v>
                </c:pt>
                <c:pt idx="424">
                  <c:v>681</c:v>
                </c:pt>
                <c:pt idx="425">
                  <c:v>32</c:v>
                </c:pt>
                <c:pt idx="426">
                  <c:v>759</c:v>
                </c:pt>
                <c:pt idx="427">
                  <c:v>538</c:v>
                </c:pt>
                <c:pt idx="428">
                  <c:v>884</c:v>
                </c:pt>
                <c:pt idx="429">
                  <c:v>446</c:v>
                </c:pt>
                <c:pt idx="430">
                  <c:v>1250</c:v>
                </c:pt>
                <c:pt idx="431">
                  <c:v>942</c:v>
                </c:pt>
                <c:pt idx="432">
                  <c:v>460</c:v>
                </c:pt>
                <c:pt idx="433">
                  <c:v>457</c:v>
                </c:pt>
                <c:pt idx="434">
                  <c:v>357</c:v>
                </c:pt>
                <c:pt idx="435">
                  <c:v>907</c:v>
                </c:pt>
                <c:pt idx="436">
                  <c:v>606</c:v>
                </c:pt>
                <c:pt idx="437">
                  <c:v>542</c:v>
                </c:pt>
                <c:pt idx="438">
                  <c:v>98</c:v>
                </c:pt>
                <c:pt idx="439">
                  <c:v>545</c:v>
                </c:pt>
                <c:pt idx="440">
                  <c:v>426</c:v>
                </c:pt>
                <c:pt idx="441">
                  <c:v>1136</c:v>
                </c:pt>
                <c:pt idx="442">
                  <c:v>307</c:v>
                </c:pt>
                <c:pt idx="443">
                  <c:v>789</c:v>
                </c:pt>
                <c:pt idx="444">
                  <c:v>576</c:v>
                </c:pt>
                <c:pt idx="445">
                  <c:v>878</c:v>
                </c:pt>
                <c:pt idx="446">
                  <c:v>216</c:v>
                </c:pt>
                <c:pt idx="447">
                  <c:v>947</c:v>
                </c:pt>
                <c:pt idx="448">
                  <c:v>485</c:v>
                </c:pt>
                <c:pt idx="449">
                  <c:v>707</c:v>
                </c:pt>
                <c:pt idx="450">
                  <c:v>912</c:v>
                </c:pt>
                <c:pt idx="451">
                  <c:v>477</c:v>
                </c:pt>
                <c:pt idx="452">
                  <c:v>890</c:v>
                </c:pt>
                <c:pt idx="453">
                  <c:v>232</c:v>
                </c:pt>
                <c:pt idx="454">
                  <c:v>901</c:v>
                </c:pt>
                <c:pt idx="455">
                  <c:v>516</c:v>
                </c:pt>
                <c:pt idx="456">
                  <c:v>1437</c:v>
                </c:pt>
                <c:pt idx="457">
                  <c:v>556</c:v>
                </c:pt>
                <c:pt idx="458">
                  <c:v>1091</c:v>
                </c:pt>
                <c:pt idx="459">
                  <c:v>463</c:v>
                </c:pt>
                <c:pt idx="460">
                  <c:v>1012</c:v>
                </c:pt>
                <c:pt idx="461">
                  <c:v>1735</c:v>
                </c:pt>
                <c:pt idx="462">
                  <c:v>291</c:v>
                </c:pt>
                <c:pt idx="463">
                  <c:v>446</c:v>
                </c:pt>
                <c:pt idx="464">
                  <c:v>676</c:v>
                </c:pt>
                <c:pt idx="465">
                  <c:v>2390</c:v>
                </c:pt>
                <c:pt idx="466">
                  <c:v>1383</c:v>
                </c:pt>
                <c:pt idx="467">
                  <c:v>592</c:v>
                </c:pt>
                <c:pt idx="468">
                  <c:v>645</c:v>
                </c:pt>
                <c:pt idx="469">
                  <c:v>1271</c:v>
                </c:pt>
                <c:pt idx="470">
                  <c:v>836</c:v>
                </c:pt>
                <c:pt idx="471">
                  <c:v>803</c:v>
                </c:pt>
                <c:pt idx="472">
                  <c:v>935</c:v>
                </c:pt>
                <c:pt idx="473">
                  <c:v>1144</c:v>
                </c:pt>
                <c:pt idx="474">
                  <c:v>671</c:v>
                </c:pt>
                <c:pt idx="475">
                  <c:v>791</c:v>
                </c:pt>
                <c:pt idx="476">
                  <c:v>1341</c:v>
                </c:pt>
                <c:pt idx="477">
                  <c:v>1217</c:v>
                </c:pt>
                <c:pt idx="478">
                  <c:v>985</c:v>
                </c:pt>
                <c:pt idx="479">
                  <c:v>1817</c:v>
                </c:pt>
                <c:pt idx="480">
                  <c:v>958</c:v>
                </c:pt>
                <c:pt idx="481">
                  <c:v>648</c:v>
                </c:pt>
                <c:pt idx="482">
                  <c:v>1296</c:v>
                </c:pt>
                <c:pt idx="483">
                  <c:v>945</c:v>
                </c:pt>
                <c:pt idx="484">
                  <c:v>876</c:v>
                </c:pt>
                <c:pt idx="485">
                  <c:v>663</c:v>
                </c:pt>
                <c:pt idx="486">
                  <c:v>881</c:v>
                </c:pt>
                <c:pt idx="487">
                  <c:v>1240</c:v>
                </c:pt>
                <c:pt idx="488">
                  <c:v>1220</c:v>
                </c:pt>
                <c:pt idx="489">
                  <c:v>1341</c:v>
                </c:pt>
                <c:pt idx="490">
                  <c:v>962</c:v>
                </c:pt>
                <c:pt idx="491">
                  <c:v>750</c:v>
                </c:pt>
                <c:pt idx="492">
                  <c:v>672</c:v>
                </c:pt>
                <c:pt idx="493">
                  <c:v>1008</c:v>
                </c:pt>
                <c:pt idx="494">
                  <c:v>521</c:v>
                </c:pt>
                <c:pt idx="495">
                  <c:v>539</c:v>
                </c:pt>
                <c:pt idx="496">
                  <c:v>1007</c:v>
                </c:pt>
                <c:pt idx="497">
                  <c:v>1056</c:v>
                </c:pt>
                <c:pt idx="498">
                  <c:v>1199</c:v>
                </c:pt>
                <c:pt idx="499">
                  <c:v>1069</c:v>
                </c:pt>
                <c:pt idx="500">
                  <c:v>1576</c:v>
                </c:pt>
                <c:pt idx="501">
                  <c:v>653</c:v>
                </c:pt>
                <c:pt idx="502">
                  <c:v>1245</c:v>
                </c:pt>
                <c:pt idx="503">
                  <c:v>539</c:v>
                </c:pt>
                <c:pt idx="504">
                  <c:v>1114</c:v>
                </c:pt>
                <c:pt idx="505">
                  <c:v>608</c:v>
                </c:pt>
                <c:pt idx="506">
                  <c:v>1455</c:v>
                </c:pt>
                <c:pt idx="507">
                  <c:v>1761</c:v>
                </c:pt>
                <c:pt idx="508">
                  <c:v>1493</c:v>
                </c:pt>
                <c:pt idx="509">
                  <c:v>675</c:v>
                </c:pt>
                <c:pt idx="510">
                  <c:v>745</c:v>
                </c:pt>
                <c:pt idx="511">
                  <c:v>755</c:v>
                </c:pt>
                <c:pt idx="512">
                  <c:v>741</c:v>
                </c:pt>
                <c:pt idx="513">
                  <c:v>1554</c:v>
                </c:pt>
                <c:pt idx="514">
                  <c:v>1360</c:v>
                </c:pt>
                <c:pt idx="515">
                  <c:v>855</c:v>
                </c:pt>
                <c:pt idx="516">
                  <c:v>547</c:v>
                </c:pt>
                <c:pt idx="517">
                  <c:v>568</c:v>
                </c:pt>
                <c:pt idx="518">
                  <c:v>496</c:v>
                </c:pt>
                <c:pt idx="519">
                  <c:v>1007</c:v>
                </c:pt>
                <c:pt idx="520">
                  <c:v>1233</c:v>
                </c:pt>
                <c:pt idx="521">
                  <c:v>3252</c:v>
                </c:pt>
                <c:pt idx="522">
                  <c:v>1066</c:v>
                </c:pt>
                <c:pt idx="523">
                  <c:v>687</c:v>
                </c:pt>
                <c:pt idx="524">
                  <c:v>620</c:v>
                </c:pt>
                <c:pt idx="525">
                  <c:v>461</c:v>
                </c:pt>
                <c:pt idx="526">
                  <c:v>520</c:v>
                </c:pt>
                <c:pt idx="527">
                  <c:v>1461</c:v>
                </c:pt>
                <c:pt idx="528">
                  <c:v>1863</c:v>
                </c:pt>
                <c:pt idx="529">
                  <c:v>810</c:v>
                </c:pt>
                <c:pt idx="530">
                  <c:v>1150</c:v>
                </c:pt>
                <c:pt idx="531">
                  <c:v>794</c:v>
                </c:pt>
                <c:pt idx="532">
                  <c:v>729</c:v>
                </c:pt>
                <c:pt idx="533">
                  <c:v>490</c:v>
                </c:pt>
                <c:pt idx="534">
                  <c:v>2436</c:v>
                </c:pt>
                <c:pt idx="535">
                  <c:v>1239</c:v>
                </c:pt>
                <c:pt idx="536">
                  <c:v>1241</c:v>
                </c:pt>
                <c:pt idx="537">
                  <c:v>1390</c:v>
                </c:pt>
                <c:pt idx="538">
                  <c:v>1064</c:v>
                </c:pt>
                <c:pt idx="539">
                  <c:v>798</c:v>
                </c:pt>
                <c:pt idx="540">
                  <c:v>1010</c:v>
                </c:pt>
                <c:pt idx="541">
                  <c:v>1251</c:v>
                </c:pt>
                <c:pt idx="542">
                  <c:v>1125</c:v>
                </c:pt>
                <c:pt idx="543">
                  <c:v>822</c:v>
                </c:pt>
                <c:pt idx="544">
                  <c:v>262</c:v>
                </c:pt>
                <c:pt idx="545">
                  <c:v>800</c:v>
                </c:pt>
                <c:pt idx="546">
                  <c:v>620</c:v>
                </c:pt>
                <c:pt idx="547">
                  <c:v>1598</c:v>
                </c:pt>
                <c:pt idx="548">
                  <c:v>919</c:v>
                </c:pt>
                <c:pt idx="549">
                  <c:v>1091</c:v>
                </c:pt>
                <c:pt idx="550">
                  <c:v>1076</c:v>
                </c:pt>
                <c:pt idx="551">
                  <c:v>718</c:v>
                </c:pt>
                <c:pt idx="552">
                  <c:v>1228</c:v>
                </c:pt>
                <c:pt idx="553">
                  <c:v>944</c:v>
                </c:pt>
                <c:pt idx="554">
                  <c:v>586</c:v>
                </c:pt>
                <c:pt idx="555">
                  <c:v>1546</c:v>
                </c:pt>
                <c:pt idx="556">
                  <c:v>886</c:v>
                </c:pt>
                <c:pt idx="557">
                  <c:v>1548</c:v>
                </c:pt>
                <c:pt idx="558">
                  <c:v>959</c:v>
                </c:pt>
                <c:pt idx="559">
                  <c:v>362</c:v>
                </c:pt>
                <c:pt idx="560">
                  <c:v>913</c:v>
                </c:pt>
                <c:pt idx="561">
                  <c:v>1079</c:v>
                </c:pt>
                <c:pt idx="562">
                  <c:v>730</c:v>
                </c:pt>
                <c:pt idx="563">
                  <c:v>2906</c:v>
                </c:pt>
                <c:pt idx="564">
                  <c:v>1006</c:v>
                </c:pt>
                <c:pt idx="565">
                  <c:v>306</c:v>
                </c:pt>
                <c:pt idx="566">
                  <c:v>1671</c:v>
                </c:pt>
                <c:pt idx="567">
                  <c:v>240</c:v>
                </c:pt>
                <c:pt idx="568">
                  <c:v>496</c:v>
                </c:pt>
                <c:pt idx="569">
                  <c:v>512</c:v>
                </c:pt>
                <c:pt idx="570">
                  <c:v>91</c:v>
                </c:pt>
                <c:pt idx="571">
                  <c:v>274</c:v>
                </c:pt>
                <c:pt idx="572">
                  <c:v>767</c:v>
                </c:pt>
                <c:pt idx="573">
                  <c:v>1020</c:v>
                </c:pt>
                <c:pt idx="574">
                  <c:v>340</c:v>
                </c:pt>
                <c:pt idx="575">
                  <c:v>217</c:v>
                </c:pt>
                <c:pt idx="576">
                  <c:v>1143</c:v>
                </c:pt>
                <c:pt idx="577">
                  <c:v>1284</c:v>
                </c:pt>
                <c:pt idx="578">
                  <c:v>1076</c:v>
                </c:pt>
                <c:pt idx="579">
                  <c:v>782</c:v>
                </c:pt>
                <c:pt idx="580">
                  <c:v>1471</c:v>
                </c:pt>
                <c:pt idx="581">
                  <c:v>1343</c:v>
                </c:pt>
                <c:pt idx="582">
                  <c:v>1211</c:v>
                </c:pt>
                <c:pt idx="583">
                  <c:v>1039</c:v>
                </c:pt>
                <c:pt idx="584">
                  <c:v>1634</c:v>
                </c:pt>
                <c:pt idx="585">
                  <c:v>635</c:v>
                </c:pt>
                <c:pt idx="586">
                  <c:v>293</c:v>
                </c:pt>
                <c:pt idx="587">
                  <c:v>637</c:v>
                </c:pt>
                <c:pt idx="588">
                  <c:v>1228</c:v>
                </c:pt>
                <c:pt idx="589">
                  <c:v>1028</c:v>
                </c:pt>
                <c:pt idx="590">
                  <c:v>1247</c:v>
                </c:pt>
                <c:pt idx="591">
                  <c:v>1566</c:v>
                </c:pt>
                <c:pt idx="592">
                  <c:v>1381</c:v>
                </c:pt>
                <c:pt idx="593">
                  <c:v>693</c:v>
                </c:pt>
                <c:pt idx="594">
                  <c:v>1773</c:v>
                </c:pt>
                <c:pt idx="595">
                  <c:v>1664</c:v>
                </c:pt>
                <c:pt idx="596">
                  <c:v>4919</c:v>
                </c:pt>
                <c:pt idx="597">
                  <c:v>1170</c:v>
                </c:pt>
                <c:pt idx="598">
                  <c:v>1068</c:v>
                </c:pt>
                <c:pt idx="599">
                  <c:v>590</c:v>
                </c:pt>
                <c:pt idx="600">
                  <c:v>344</c:v>
                </c:pt>
                <c:pt idx="601">
                  <c:v>1305</c:v>
                </c:pt>
                <c:pt idx="602">
                  <c:v>649</c:v>
                </c:pt>
                <c:pt idx="603">
                  <c:v>1891</c:v>
                </c:pt>
                <c:pt idx="604">
                  <c:v>1218</c:v>
                </c:pt>
                <c:pt idx="605">
                  <c:v>1772</c:v>
                </c:pt>
                <c:pt idx="606">
                  <c:v>444</c:v>
                </c:pt>
                <c:pt idx="607">
                  <c:v>959</c:v>
                </c:pt>
                <c:pt idx="608">
                  <c:v>855</c:v>
                </c:pt>
                <c:pt idx="609">
                  <c:v>1264</c:v>
                </c:pt>
                <c:pt idx="610">
                  <c:v>642</c:v>
                </c:pt>
                <c:pt idx="611">
                  <c:v>1139</c:v>
                </c:pt>
                <c:pt idx="612">
                  <c:v>266</c:v>
                </c:pt>
                <c:pt idx="613">
                  <c:v>308</c:v>
                </c:pt>
                <c:pt idx="614">
                  <c:v>595</c:v>
                </c:pt>
                <c:pt idx="615">
                  <c:v>1692</c:v>
                </c:pt>
                <c:pt idx="616">
                  <c:v>430</c:v>
                </c:pt>
                <c:pt idx="617">
                  <c:v>1564</c:v>
                </c:pt>
                <c:pt idx="618">
                  <c:v>1411</c:v>
                </c:pt>
                <c:pt idx="619">
                  <c:v>1299</c:v>
                </c:pt>
                <c:pt idx="620">
                  <c:v>1184</c:v>
                </c:pt>
                <c:pt idx="621">
                  <c:v>314</c:v>
                </c:pt>
                <c:pt idx="622">
                  <c:v>1123</c:v>
                </c:pt>
                <c:pt idx="623">
                  <c:v>892</c:v>
                </c:pt>
                <c:pt idx="624">
                  <c:v>1392</c:v>
                </c:pt>
                <c:pt idx="625">
                  <c:v>1860</c:v>
                </c:pt>
                <c:pt idx="626">
                  <c:v>1993</c:v>
                </c:pt>
                <c:pt idx="627">
                  <c:v>845</c:v>
                </c:pt>
                <c:pt idx="628">
                  <c:v>1089</c:v>
                </c:pt>
                <c:pt idx="629">
                  <c:v>671</c:v>
                </c:pt>
                <c:pt idx="630">
                  <c:v>731</c:v>
                </c:pt>
                <c:pt idx="631">
                  <c:v>651</c:v>
                </c:pt>
                <c:pt idx="632">
                  <c:v>1241</c:v>
                </c:pt>
                <c:pt idx="633">
                  <c:v>2198</c:v>
                </c:pt>
                <c:pt idx="634">
                  <c:v>689</c:v>
                </c:pt>
                <c:pt idx="635">
                  <c:v>1730</c:v>
                </c:pt>
                <c:pt idx="636">
                  <c:v>1546</c:v>
                </c:pt>
                <c:pt idx="637">
                  <c:v>511</c:v>
                </c:pt>
                <c:pt idx="638">
                  <c:v>640</c:v>
                </c:pt>
                <c:pt idx="639">
                  <c:v>636</c:v>
                </c:pt>
                <c:pt idx="640">
                  <c:v>1007</c:v>
                </c:pt>
                <c:pt idx="641">
                  <c:v>1128</c:v>
                </c:pt>
                <c:pt idx="642">
                  <c:v>380</c:v>
                </c:pt>
                <c:pt idx="643">
                  <c:v>336</c:v>
                </c:pt>
                <c:pt idx="644">
                  <c:v>1081</c:v>
                </c:pt>
                <c:pt idx="645">
                  <c:v>346</c:v>
                </c:pt>
                <c:pt idx="646">
                  <c:v>1502</c:v>
                </c:pt>
                <c:pt idx="647">
                  <c:v>1430</c:v>
                </c:pt>
                <c:pt idx="648">
                  <c:v>1103</c:v>
                </c:pt>
                <c:pt idx="649">
                  <c:v>1051</c:v>
                </c:pt>
                <c:pt idx="650">
                  <c:v>1399</c:v>
                </c:pt>
                <c:pt idx="651">
                  <c:v>2258</c:v>
                </c:pt>
                <c:pt idx="652">
                  <c:v>498</c:v>
                </c:pt>
                <c:pt idx="653">
                  <c:v>2334</c:v>
                </c:pt>
                <c:pt idx="654">
                  <c:v>1706</c:v>
                </c:pt>
                <c:pt idx="655">
                  <c:v>654</c:v>
                </c:pt>
                <c:pt idx="656">
                  <c:v>1230</c:v>
                </c:pt>
                <c:pt idx="657">
                  <c:v>1806</c:v>
                </c:pt>
                <c:pt idx="658">
                  <c:v>296</c:v>
                </c:pt>
                <c:pt idx="659">
                  <c:v>2700</c:v>
                </c:pt>
                <c:pt idx="660">
                  <c:v>862</c:v>
                </c:pt>
                <c:pt idx="661">
                  <c:v>1588</c:v>
                </c:pt>
                <c:pt idx="662">
                  <c:v>1603</c:v>
                </c:pt>
                <c:pt idx="663">
                  <c:v>240</c:v>
                </c:pt>
                <c:pt idx="664">
                  <c:v>210</c:v>
                </c:pt>
                <c:pt idx="665">
                  <c:v>1100</c:v>
                </c:pt>
                <c:pt idx="666">
                  <c:v>1428</c:v>
                </c:pt>
                <c:pt idx="667">
                  <c:v>1595</c:v>
                </c:pt>
                <c:pt idx="668">
                  <c:v>1646</c:v>
                </c:pt>
                <c:pt idx="669">
                  <c:v>427</c:v>
                </c:pt>
                <c:pt idx="670">
                  <c:v>550</c:v>
                </c:pt>
                <c:pt idx="671">
                  <c:v>1071</c:v>
                </c:pt>
                <c:pt idx="672">
                  <c:v>586</c:v>
                </c:pt>
                <c:pt idx="673">
                  <c:v>827</c:v>
                </c:pt>
                <c:pt idx="674">
                  <c:v>489</c:v>
                </c:pt>
                <c:pt idx="675">
                  <c:v>2045</c:v>
                </c:pt>
                <c:pt idx="676">
                  <c:v>1010</c:v>
                </c:pt>
                <c:pt idx="677">
                  <c:v>192</c:v>
                </c:pt>
                <c:pt idx="678">
                  <c:v>1227</c:v>
                </c:pt>
                <c:pt idx="679">
                  <c:v>2252</c:v>
                </c:pt>
                <c:pt idx="680">
                  <c:v>1310</c:v>
                </c:pt>
                <c:pt idx="681">
                  <c:v>693</c:v>
                </c:pt>
                <c:pt idx="682">
                  <c:v>256</c:v>
                </c:pt>
                <c:pt idx="683">
                  <c:v>235</c:v>
                </c:pt>
                <c:pt idx="684">
                  <c:v>421</c:v>
                </c:pt>
                <c:pt idx="685">
                  <c:v>53</c:v>
                </c:pt>
                <c:pt idx="686">
                  <c:v>630</c:v>
                </c:pt>
                <c:pt idx="687">
                  <c:v>585</c:v>
                </c:pt>
                <c:pt idx="688">
                  <c:v>615</c:v>
                </c:pt>
                <c:pt idx="689">
                  <c:v>457</c:v>
                </c:pt>
                <c:pt idx="690">
                  <c:v>431</c:v>
                </c:pt>
                <c:pt idx="691">
                  <c:v>301</c:v>
                </c:pt>
                <c:pt idx="692">
                  <c:v>326</c:v>
                </c:pt>
                <c:pt idx="693">
                  <c:v>207</c:v>
                </c:pt>
                <c:pt idx="694">
                  <c:v>320</c:v>
                </c:pt>
                <c:pt idx="695">
                  <c:v>415</c:v>
                </c:pt>
                <c:pt idx="696">
                  <c:v>312</c:v>
                </c:pt>
                <c:pt idx="697">
                  <c:v>412</c:v>
                </c:pt>
                <c:pt idx="698">
                  <c:v>165</c:v>
                </c:pt>
                <c:pt idx="699">
                  <c:v>532</c:v>
                </c:pt>
                <c:pt idx="700">
                  <c:v>1346</c:v>
                </c:pt>
                <c:pt idx="701">
                  <c:v>993</c:v>
                </c:pt>
                <c:pt idx="702">
                  <c:v>902</c:v>
                </c:pt>
                <c:pt idx="703">
                  <c:v>2703</c:v>
                </c:pt>
                <c:pt idx="704">
                  <c:v>332</c:v>
                </c:pt>
                <c:pt idx="705">
                  <c:v>332</c:v>
                </c:pt>
                <c:pt idx="706">
                  <c:v>1031</c:v>
                </c:pt>
                <c:pt idx="707">
                  <c:v>569</c:v>
                </c:pt>
                <c:pt idx="708">
                  <c:v>939</c:v>
                </c:pt>
                <c:pt idx="709">
                  <c:v>1685</c:v>
                </c:pt>
                <c:pt idx="710">
                  <c:v>884</c:v>
                </c:pt>
                <c:pt idx="711">
                  <c:v>533</c:v>
                </c:pt>
                <c:pt idx="712">
                  <c:v>539</c:v>
                </c:pt>
                <c:pt idx="713">
                  <c:v>1633</c:v>
                </c:pt>
                <c:pt idx="714">
                  <c:v>603</c:v>
                </c:pt>
                <c:pt idx="715">
                  <c:v>2665</c:v>
                </c:pt>
                <c:pt idx="716">
                  <c:v>470</c:v>
                </c:pt>
                <c:pt idx="717">
                  <c:v>292</c:v>
                </c:pt>
                <c:pt idx="718">
                  <c:v>509</c:v>
                </c:pt>
                <c:pt idx="719">
                  <c:v>354</c:v>
                </c:pt>
                <c:pt idx="720">
                  <c:v>830</c:v>
                </c:pt>
                <c:pt idx="721">
                  <c:v>398</c:v>
                </c:pt>
                <c:pt idx="722">
                  <c:v>257</c:v>
                </c:pt>
                <c:pt idx="723">
                  <c:v>1092</c:v>
                </c:pt>
                <c:pt idx="724">
                  <c:v>780</c:v>
                </c:pt>
                <c:pt idx="725">
                  <c:v>631</c:v>
                </c:pt>
                <c:pt idx="726">
                  <c:v>326</c:v>
                </c:pt>
                <c:pt idx="727">
                  <c:v>763</c:v>
                </c:pt>
                <c:pt idx="728">
                  <c:v>723</c:v>
                </c:pt>
                <c:pt idx="729">
                  <c:v>4590</c:v>
                </c:pt>
                <c:pt idx="730">
                  <c:v>481</c:v>
                </c:pt>
                <c:pt idx="731">
                  <c:v>1975</c:v>
                </c:pt>
                <c:pt idx="732">
                  <c:v>382</c:v>
                </c:pt>
                <c:pt idx="733">
                  <c:v>467</c:v>
                </c:pt>
                <c:pt idx="734">
                  <c:v>245</c:v>
                </c:pt>
                <c:pt idx="735">
                  <c:v>542</c:v>
                </c:pt>
                <c:pt idx="736">
                  <c:v>2284</c:v>
                </c:pt>
                <c:pt idx="737">
                  <c:v>677</c:v>
                </c:pt>
                <c:pt idx="738">
                  <c:v>756</c:v>
                </c:pt>
                <c:pt idx="739">
                  <c:v>772</c:v>
                </c:pt>
                <c:pt idx="740">
                  <c:v>215</c:v>
                </c:pt>
                <c:pt idx="741">
                  <c:v>302</c:v>
                </c:pt>
                <c:pt idx="742">
                  <c:v>269</c:v>
                </c:pt>
                <c:pt idx="743">
                  <c:v>766</c:v>
                </c:pt>
                <c:pt idx="744">
                  <c:v>1391</c:v>
                </c:pt>
                <c:pt idx="745">
                  <c:v>500</c:v>
                </c:pt>
                <c:pt idx="746">
                  <c:v>291</c:v>
                </c:pt>
                <c:pt idx="747">
                  <c:v>238</c:v>
                </c:pt>
                <c:pt idx="748">
                  <c:v>295</c:v>
                </c:pt>
                <c:pt idx="749">
                  <c:v>202</c:v>
                </c:pt>
                <c:pt idx="750">
                  <c:v>691</c:v>
                </c:pt>
                <c:pt idx="751">
                  <c:v>835</c:v>
                </c:pt>
                <c:pt idx="752">
                  <c:v>841</c:v>
                </c:pt>
                <c:pt idx="753">
                  <c:v>196</c:v>
                </c:pt>
                <c:pt idx="754">
                  <c:v>187</c:v>
                </c:pt>
                <c:pt idx="755">
                  <c:v>947</c:v>
                </c:pt>
                <c:pt idx="756">
                  <c:v>392</c:v>
                </c:pt>
                <c:pt idx="757">
                  <c:v>155</c:v>
                </c:pt>
                <c:pt idx="758">
                  <c:v>4928</c:v>
                </c:pt>
                <c:pt idx="759">
                  <c:v>1610</c:v>
                </c:pt>
                <c:pt idx="760">
                  <c:v>699</c:v>
                </c:pt>
                <c:pt idx="761">
                  <c:v>614</c:v>
                </c:pt>
                <c:pt idx="762">
                  <c:v>517</c:v>
                </c:pt>
                <c:pt idx="763">
                  <c:v>934</c:v>
                </c:pt>
                <c:pt idx="764">
                  <c:v>637</c:v>
                </c:pt>
                <c:pt idx="765">
                  <c:v>715</c:v>
                </c:pt>
                <c:pt idx="766">
                  <c:v>860</c:v>
                </c:pt>
                <c:pt idx="767">
                  <c:v>749</c:v>
                </c:pt>
                <c:pt idx="768">
                  <c:v>91</c:v>
                </c:pt>
                <c:pt idx="769">
                  <c:v>707</c:v>
                </c:pt>
                <c:pt idx="770">
                  <c:v>835</c:v>
                </c:pt>
                <c:pt idx="771">
                  <c:v>332</c:v>
                </c:pt>
                <c:pt idx="772">
                  <c:v>316</c:v>
                </c:pt>
                <c:pt idx="773">
                  <c:v>1315</c:v>
                </c:pt>
                <c:pt idx="774">
                  <c:v>1359</c:v>
                </c:pt>
                <c:pt idx="775">
                  <c:v>1325</c:v>
                </c:pt>
                <c:pt idx="776">
                  <c:v>273</c:v>
                </c:pt>
                <c:pt idx="777">
                  <c:v>919</c:v>
                </c:pt>
                <c:pt idx="778">
                  <c:v>511</c:v>
                </c:pt>
                <c:pt idx="779">
                  <c:v>1108</c:v>
                </c:pt>
                <c:pt idx="780">
                  <c:v>1413</c:v>
                </c:pt>
                <c:pt idx="781">
                  <c:v>531</c:v>
                </c:pt>
                <c:pt idx="782">
                  <c:v>774</c:v>
                </c:pt>
                <c:pt idx="783">
                  <c:v>674</c:v>
                </c:pt>
                <c:pt idx="784">
                  <c:v>632</c:v>
                </c:pt>
                <c:pt idx="785">
                  <c:v>662</c:v>
                </c:pt>
                <c:pt idx="786">
                  <c:v>1280</c:v>
                </c:pt>
                <c:pt idx="787">
                  <c:v>1784</c:v>
                </c:pt>
                <c:pt idx="788">
                  <c:v>499</c:v>
                </c:pt>
                <c:pt idx="789">
                  <c:v>492</c:v>
                </c:pt>
                <c:pt idx="790">
                  <c:v>498</c:v>
                </c:pt>
                <c:pt idx="791">
                  <c:v>520</c:v>
                </c:pt>
                <c:pt idx="792">
                  <c:v>1939</c:v>
                </c:pt>
                <c:pt idx="793">
                  <c:v>1123</c:v>
                </c:pt>
                <c:pt idx="794">
                  <c:v>730</c:v>
                </c:pt>
                <c:pt idx="795">
                  <c:v>627</c:v>
                </c:pt>
                <c:pt idx="796">
                  <c:v>647</c:v>
                </c:pt>
                <c:pt idx="797">
                  <c:v>945</c:v>
                </c:pt>
                <c:pt idx="798">
                  <c:v>1600</c:v>
                </c:pt>
                <c:pt idx="799">
                  <c:v>1291</c:v>
                </c:pt>
                <c:pt idx="800">
                  <c:v>1012</c:v>
                </c:pt>
                <c:pt idx="801">
                  <c:v>1108</c:v>
                </c:pt>
                <c:pt idx="802">
                  <c:v>757</c:v>
                </c:pt>
                <c:pt idx="803">
                  <c:v>377</c:v>
                </c:pt>
                <c:pt idx="804">
                  <c:v>892</c:v>
                </c:pt>
                <c:pt idx="805">
                  <c:v>767</c:v>
                </c:pt>
                <c:pt idx="806">
                  <c:v>513</c:v>
                </c:pt>
                <c:pt idx="807">
                  <c:v>1174</c:v>
                </c:pt>
                <c:pt idx="808">
                  <c:v>851</c:v>
                </c:pt>
                <c:pt idx="809">
                  <c:v>681</c:v>
                </c:pt>
                <c:pt idx="810">
                  <c:v>1007</c:v>
                </c:pt>
                <c:pt idx="811">
                  <c:v>568</c:v>
                </c:pt>
                <c:pt idx="812">
                  <c:v>877</c:v>
                </c:pt>
                <c:pt idx="813">
                  <c:v>692</c:v>
                </c:pt>
                <c:pt idx="814">
                  <c:v>1101</c:v>
                </c:pt>
                <c:pt idx="815">
                  <c:v>1124</c:v>
                </c:pt>
                <c:pt idx="816">
                  <c:v>1180</c:v>
                </c:pt>
                <c:pt idx="817">
                  <c:v>596</c:v>
                </c:pt>
                <c:pt idx="818">
                  <c:v>877</c:v>
                </c:pt>
                <c:pt idx="819">
                  <c:v>1045</c:v>
                </c:pt>
                <c:pt idx="820">
                  <c:v>771</c:v>
                </c:pt>
                <c:pt idx="821">
                  <c:v>631</c:v>
                </c:pt>
                <c:pt idx="822">
                  <c:v>474</c:v>
                </c:pt>
                <c:pt idx="823">
                  <c:v>691</c:v>
                </c:pt>
                <c:pt idx="824">
                  <c:v>387</c:v>
                </c:pt>
                <c:pt idx="825">
                  <c:v>524</c:v>
                </c:pt>
                <c:pt idx="826">
                  <c:v>1367</c:v>
                </c:pt>
                <c:pt idx="827">
                  <c:v>809</c:v>
                </c:pt>
                <c:pt idx="828">
                  <c:v>710</c:v>
                </c:pt>
                <c:pt idx="829">
                  <c:v>1475</c:v>
                </c:pt>
                <c:pt idx="830">
                  <c:v>585</c:v>
                </c:pt>
                <c:pt idx="831">
                  <c:v>802</c:v>
                </c:pt>
                <c:pt idx="832">
                  <c:v>801</c:v>
                </c:pt>
                <c:pt idx="833">
                  <c:v>1962</c:v>
                </c:pt>
                <c:pt idx="834">
                  <c:v>1060</c:v>
                </c:pt>
                <c:pt idx="835">
                  <c:v>879</c:v>
                </c:pt>
                <c:pt idx="836">
                  <c:v>659</c:v>
                </c:pt>
                <c:pt idx="837">
                  <c:v>1442</c:v>
                </c:pt>
                <c:pt idx="838">
                  <c:v>717</c:v>
                </c:pt>
                <c:pt idx="839">
                  <c:v>550</c:v>
                </c:pt>
                <c:pt idx="840">
                  <c:v>685</c:v>
                </c:pt>
                <c:pt idx="841">
                  <c:v>1284</c:v>
                </c:pt>
                <c:pt idx="842">
                  <c:v>1563</c:v>
                </c:pt>
                <c:pt idx="843">
                  <c:v>954</c:v>
                </c:pt>
                <c:pt idx="844">
                  <c:v>285</c:v>
                </c:pt>
                <c:pt idx="845">
                  <c:v>452</c:v>
                </c:pt>
                <c:pt idx="846">
                  <c:v>1066</c:v>
                </c:pt>
                <c:pt idx="847">
                  <c:v>238</c:v>
                </c:pt>
                <c:pt idx="848">
                  <c:v>1073</c:v>
                </c:pt>
                <c:pt idx="849">
                  <c:v>880</c:v>
                </c:pt>
                <c:pt idx="850">
                  <c:v>888</c:v>
                </c:pt>
                <c:pt idx="851">
                  <c:v>861</c:v>
                </c:pt>
                <c:pt idx="852">
                  <c:v>583</c:v>
                </c:pt>
                <c:pt idx="853">
                  <c:v>3336</c:v>
                </c:pt>
                <c:pt idx="854">
                  <c:v>684</c:v>
                </c:pt>
                <c:pt idx="855">
                  <c:v>741</c:v>
                </c:pt>
                <c:pt idx="856">
                  <c:v>1170</c:v>
                </c:pt>
                <c:pt idx="857">
                  <c:v>1313</c:v>
                </c:pt>
                <c:pt idx="858">
                  <c:v>1316</c:v>
                </c:pt>
                <c:pt idx="859">
                  <c:v>259</c:v>
                </c:pt>
                <c:pt idx="860">
                  <c:v>590</c:v>
                </c:pt>
                <c:pt idx="861">
                  <c:v>882</c:v>
                </c:pt>
                <c:pt idx="862">
                  <c:v>811</c:v>
                </c:pt>
                <c:pt idx="863">
                  <c:v>1079</c:v>
                </c:pt>
                <c:pt idx="864">
                  <c:v>724</c:v>
                </c:pt>
                <c:pt idx="865">
                  <c:v>744</c:v>
                </c:pt>
                <c:pt idx="866">
                  <c:v>425</c:v>
                </c:pt>
                <c:pt idx="867">
                  <c:v>1423</c:v>
                </c:pt>
                <c:pt idx="868">
                  <c:v>1515</c:v>
                </c:pt>
                <c:pt idx="869">
                  <c:v>977</c:v>
                </c:pt>
                <c:pt idx="870">
                  <c:v>640</c:v>
                </c:pt>
                <c:pt idx="871">
                  <c:v>945</c:v>
                </c:pt>
                <c:pt idx="872">
                  <c:v>588</c:v>
                </c:pt>
                <c:pt idx="873">
                  <c:v>747</c:v>
                </c:pt>
                <c:pt idx="874">
                  <c:v>1101</c:v>
                </c:pt>
                <c:pt idx="875">
                  <c:v>452</c:v>
                </c:pt>
                <c:pt idx="876">
                  <c:v>522</c:v>
                </c:pt>
                <c:pt idx="877">
                  <c:v>708</c:v>
                </c:pt>
                <c:pt idx="878">
                  <c:v>1011</c:v>
                </c:pt>
                <c:pt idx="879">
                  <c:v>429</c:v>
                </c:pt>
                <c:pt idx="880">
                  <c:v>1072</c:v>
                </c:pt>
                <c:pt idx="881">
                  <c:v>1654</c:v>
                </c:pt>
                <c:pt idx="882">
                  <c:v>785</c:v>
                </c:pt>
                <c:pt idx="883">
                  <c:v>432</c:v>
                </c:pt>
                <c:pt idx="884">
                  <c:v>1195</c:v>
                </c:pt>
                <c:pt idx="885">
                  <c:v>717</c:v>
                </c:pt>
                <c:pt idx="886">
                  <c:v>1614</c:v>
                </c:pt>
                <c:pt idx="887">
                  <c:v>1157</c:v>
                </c:pt>
                <c:pt idx="888">
                  <c:v>961</c:v>
                </c:pt>
                <c:pt idx="889">
                  <c:v>1355</c:v>
                </c:pt>
                <c:pt idx="890">
                  <c:v>643</c:v>
                </c:pt>
                <c:pt idx="891">
                  <c:v>2023</c:v>
                </c:pt>
                <c:pt idx="892">
                  <c:v>1158</c:v>
                </c:pt>
                <c:pt idx="893">
                  <c:v>591</c:v>
                </c:pt>
                <c:pt idx="894">
                  <c:v>1132</c:v>
                </c:pt>
                <c:pt idx="895">
                  <c:v>775</c:v>
                </c:pt>
                <c:pt idx="896">
                  <c:v>480</c:v>
                </c:pt>
                <c:pt idx="897">
                  <c:v>1782</c:v>
                </c:pt>
                <c:pt idx="898">
                  <c:v>361</c:v>
                </c:pt>
                <c:pt idx="899">
                  <c:v>978</c:v>
                </c:pt>
                <c:pt idx="900">
                  <c:v>435</c:v>
                </c:pt>
                <c:pt idx="901">
                  <c:v>662</c:v>
                </c:pt>
                <c:pt idx="902">
                  <c:v>602</c:v>
                </c:pt>
                <c:pt idx="903">
                  <c:v>1644</c:v>
                </c:pt>
                <c:pt idx="904">
                  <c:v>1256</c:v>
                </c:pt>
                <c:pt idx="905">
                  <c:v>357</c:v>
                </c:pt>
                <c:pt idx="906">
                  <c:v>976</c:v>
                </c:pt>
                <c:pt idx="907">
                  <c:v>1169</c:v>
                </c:pt>
                <c:pt idx="908">
                  <c:v>621</c:v>
                </c:pt>
                <c:pt idx="909">
                  <c:v>1610</c:v>
                </c:pt>
                <c:pt idx="910">
                  <c:v>1053</c:v>
                </c:pt>
                <c:pt idx="911">
                  <c:v>908</c:v>
                </c:pt>
                <c:pt idx="912">
                  <c:v>158</c:v>
                </c:pt>
                <c:pt idx="913">
                  <c:v>2202</c:v>
                </c:pt>
                <c:pt idx="914">
                  <c:v>1764</c:v>
                </c:pt>
                <c:pt idx="915">
                  <c:v>462</c:v>
                </c:pt>
                <c:pt idx="916">
                  <c:v>542</c:v>
                </c:pt>
                <c:pt idx="917">
                  <c:v>907</c:v>
                </c:pt>
                <c:pt idx="918">
                  <c:v>1074</c:v>
                </c:pt>
                <c:pt idx="919">
                  <c:v>1173</c:v>
                </c:pt>
                <c:pt idx="920">
                  <c:v>1600</c:v>
                </c:pt>
                <c:pt idx="921">
                  <c:v>869</c:v>
                </c:pt>
                <c:pt idx="922">
                  <c:v>380</c:v>
                </c:pt>
                <c:pt idx="923">
                  <c:v>1561</c:v>
                </c:pt>
                <c:pt idx="924">
                  <c:v>1552</c:v>
                </c:pt>
                <c:pt idx="925">
                  <c:v>1346</c:v>
                </c:pt>
                <c:pt idx="926">
                  <c:v>962</c:v>
                </c:pt>
                <c:pt idx="927">
                  <c:v>1645</c:v>
                </c:pt>
                <c:pt idx="928">
                  <c:v>577</c:v>
                </c:pt>
                <c:pt idx="929">
                  <c:v>905</c:v>
                </c:pt>
                <c:pt idx="930">
                  <c:v>1008</c:v>
                </c:pt>
                <c:pt idx="931">
                  <c:v>964</c:v>
                </c:pt>
                <c:pt idx="932">
                  <c:v>1018</c:v>
                </c:pt>
                <c:pt idx="933">
                  <c:v>897</c:v>
                </c:pt>
                <c:pt idx="934">
                  <c:v>951</c:v>
                </c:pt>
                <c:pt idx="935">
                  <c:v>633</c:v>
                </c:pt>
                <c:pt idx="936">
                  <c:v>586</c:v>
                </c:pt>
                <c:pt idx="937">
                  <c:v>1327</c:v>
                </c:pt>
                <c:pt idx="938">
                  <c:v>405</c:v>
                </c:pt>
                <c:pt idx="939">
                  <c:v>726</c:v>
                </c:pt>
                <c:pt idx="940">
                  <c:v>770</c:v>
                </c:pt>
                <c:pt idx="941">
                  <c:v>431</c:v>
                </c:pt>
                <c:pt idx="942">
                  <c:v>3296</c:v>
                </c:pt>
                <c:pt idx="943">
                  <c:v>630</c:v>
                </c:pt>
                <c:pt idx="944">
                  <c:v>543</c:v>
                </c:pt>
                <c:pt idx="945">
                  <c:v>1130</c:v>
                </c:pt>
                <c:pt idx="946">
                  <c:v>534</c:v>
                </c:pt>
                <c:pt idx="947">
                  <c:v>1056</c:v>
                </c:pt>
                <c:pt idx="948">
                  <c:v>718</c:v>
                </c:pt>
                <c:pt idx="949">
                  <c:v>1020</c:v>
                </c:pt>
                <c:pt idx="950">
                  <c:v>794</c:v>
                </c:pt>
                <c:pt idx="951">
                  <c:v>765</c:v>
                </c:pt>
                <c:pt idx="952">
                  <c:v>1889</c:v>
                </c:pt>
                <c:pt idx="953">
                  <c:v>1354</c:v>
                </c:pt>
                <c:pt idx="954">
                  <c:v>307</c:v>
                </c:pt>
                <c:pt idx="955">
                  <c:v>980</c:v>
                </c:pt>
                <c:pt idx="956">
                  <c:v>1485</c:v>
                </c:pt>
                <c:pt idx="957">
                  <c:v>855</c:v>
                </c:pt>
                <c:pt idx="958">
                  <c:v>1498</c:v>
                </c:pt>
                <c:pt idx="959">
                  <c:v>796</c:v>
                </c:pt>
                <c:pt idx="960">
                  <c:v>480</c:v>
                </c:pt>
                <c:pt idx="961">
                  <c:v>914</c:v>
                </c:pt>
                <c:pt idx="962">
                  <c:v>1981</c:v>
                </c:pt>
                <c:pt idx="963">
                  <c:v>924</c:v>
                </c:pt>
                <c:pt idx="964">
                  <c:v>571</c:v>
                </c:pt>
                <c:pt idx="965">
                  <c:v>1553</c:v>
                </c:pt>
                <c:pt idx="966">
                  <c:v>1828</c:v>
                </c:pt>
                <c:pt idx="967">
                  <c:v>1073</c:v>
                </c:pt>
                <c:pt idx="968">
                  <c:v>696</c:v>
                </c:pt>
                <c:pt idx="969">
                  <c:v>1133</c:v>
                </c:pt>
                <c:pt idx="970">
                  <c:v>735</c:v>
                </c:pt>
                <c:pt idx="971">
                  <c:v>862</c:v>
                </c:pt>
                <c:pt idx="972">
                  <c:v>2195</c:v>
                </c:pt>
                <c:pt idx="973">
                  <c:v>872</c:v>
                </c:pt>
                <c:pt idx="974">
                  <c:v>1775</c:v>
                </c:pt>
                <c:pt idx="975">
                  <c:v>2373</c:v>
                </c:pt>
                <c:pt idx="976">
                  <c:v>1067</c:v>
                </c:pt>
                <c:pt idx="977">
                  <c:v>1269</c:v>
                </c:pt>
                <c:pt idx="978">
                  <c:v>317</c:v>
                </c:pt>
                <c:pt idx="979">
                  <c:v>1362</c:v>
                </c:pt>
                <c:pt idx="980">
                  <c:v>886</c:v>
                </c:pt>
                <c:pt idx="981">
                  <c:v>938</c:v>
                </c:pt>
                <c:pt idx="982">
                  <c:v>1336</c:v>
                </c:pt>
                <c:pt idx="983">
                  <c:v>2005</c:v>
                </c:pt>
                <c:pt idx="984">
                  <c:v>2261</c:v>
                </c:pt>
                <c:pt idx="985">
                  <c:v>440</c:v>
                </c:pt>
                <c:pt idx="986">
                  <c:v>2513</c:v>
                </c:pt>
                <c:pt idx="987">
                  <c:v>717</c:v>
                </c:pt>
                <c:pt idx="988">
                  <c:v>931</c:v>
                </c:pt>
                <c:pt idx="989">
                  <c:v>1624</c:v>
                </c:pt>
                <c:pt idx="990">
                  <c:v>575</c:v>
                </c:pt>
                <c:pt idx="991">
                  <c:v>385</c:v>
                </c:pt>
                <c:pt idx="992">
                  <c:v>277</c:v>
                </c:pt>
                <c:pt idx="993">
                  <c:v>1081</c:v>
                </c:pt>
                <c:pt idx="994">
                  <c:v>1234</c:v>
                </c:pt>
                <c:pt idx="995">
                  <c:v>363</c:v>
                </c:pt>
                <c:pt idx="996">
                  <c:v>1217</c:v>
                </c:pt>
                <c:pt idx="997">
                  <c:v>1511</c:v>
                </c:pt>
                <c:pt idx="998">
                  <c:v>316</c:v>
                </c:pt>
                <c:pt idx="999">
                  <c:v>733</c:v>
                </c:pt>
                <c:pt idx="1000">
                  <c:v>2191</c:v>
                </c:pt>
                <c:pt idx="1001">
                  <c:v>639</c:v>
                </c:pt>
                <c:pt idx="1002">
                  <c:v>723</c:v>
                </c:pt>
                <c:pt idx="1003">
                  <c:v>609</c:v>
                </c:pt>
                <c:pt idx="1004">
                  <c:v>852</c:v>
                </c:pt>
                <c:pt idx="1005">
                  <c:v>469</c:v>
                </c:pt>
                <c:pt idx="1006">
                  <c:v>975</c:v>
                </c:pt>
                <c:pt idx="1007">
                  <c:v>1536</c:v>
                </c:pt>
                <c:pt idx="1008">
                  <c:v>989</c:v>
                </c:pt>
                <c:pt idx="1009">
                  <c:v>806</c:v>
                </c:pt>
                <c:pt idx="1010">
                  <c:v>3018</c:v>
                </c:pt>
                <c:pt idx="1011">
                  <c:v>2974</c:v>
                </c:pt>
                <c:pt idx="1012">
                  <c:v>993</c:v>
                </c:pt>
                <c:pt idx="1013">
                  <c:v>246</c:v>
                </c:pt>
                <c:pt idx="1014">
                  <c:v>427</c:v>
                </c:pt>
                <c:pt idx="1015">
                  <c:v>580</c:v>
                </c:pt>
                <c:pt idx="1016">
                  <c:v>468</c:v>
                </c:pt>
                <c:pt idx="1017">
                  <c:v>1289</c:v>
                </c:pt>
                <c:pt idx="1018">
                  <c:v>1732</c:v>
                </c:pt>
                <c:pt idx="1019">
                  <c:v>837</c:v>
                </c:pt>
                <c:pt idx="1020">
                  <c:v>557</c:v>
                </c:pt>
                <c:pt idx="1021">
                  <c:v>787</c:v>
                </c:pt>
                <c:pt idx="1022">
                  <c:v>409</c:v>
                </c:pt>
                <c:pt idx="1023">
                  <c:v>701</c:v>
                </c:pt>
                <c:pt idx="1024">
                  <c:v>934</c:v>
                </c:pt>
                <c:pt idx="1025">
                  <c:v>1385</c:v>
                </c:pt>
                <c:pt idx="1026">
                  <c:v>676</c:v>
                </c:pt>
                <c:pt idx="1027">
                  <c:v>752</c:v>
                </c:pt>
                <c:pt idx="1028">
                  <c:v>1023</c:v>
                </c:pt>
                <c:pt idx="1029">
                  <c:v>1441</c:v>
                </c:pt>
                <c:pt idx="1030">
                  <c:v>1847</c:v>
                </c:pt>
                <c:pt idx="1031">
                  <c:v>945</c:v>
                </c:pt>
                <c:pt idx="1032">
                  <c:v>1047</c:v>
                </c:pt>
                <c:pt idx="1033">
                  <c:v>2015</c:v>
                </c:pt>
                <c:pt idx="1034">
                  <c:v>414</c:v>
                </c:pt>
                <c:pt idx="1035">
                  <c:v>2021</c:v>
                </c:pt>
                <c:pt idx="1036">
                  <c:v>3463</c:v>
                </c:pt>
                <c:pt idx="1037">
                  <c:v>2046</c:v>
                </c:pt>
                <c:pt idx="1038">
                  <c:v>706</c:v>
                </c:pt>
                <c:pt idx="1039">
                  <c:v>1051</c:v>
                </c:pt>
                <c:pt idx="1040">
                  <c:v>1211</c:v>
                </c:pt>
                <c:pt idx="1041">
                  <c:v>382</c:v>
                </c:pt>
                <c:pt idx="1042">
                  <c:v>1058</c:v>
                </c:pt>
                <c:pt idx="1043">
                  <c:v>1240</c:v>
                </c:pt>
                <c:pt idx="1044">
                  <c:v>2875</c:v>
                </c:pt>
                <c:pt idx="1045">
                  <c:v>999</c:v>
                </c:pt>
                <c:pt idx="1046">
                  <c:v>815</c:v>
                </c:pt>
                <c:pt idx="1047">
                  <c:v>425</c:v>
                </c:pt>
                <c:pt idx="1048">
                  <c:v>708</c:v>
                </c:pt>
                <c:pt idx="1049">
                  <c:v>416</c:v>
                </c:pt>
                <c:pt idx="1050">
                  <c:v>634</c:v>
                </c:pt>
                <c:pt idx="1051">
                  <c:v>802</c:v>
                </c:pt>
                <c:pt idx="1052">
                  <c:v>795</c:v>
                </c:pt>
                <c:pt idx="1053">
                  <c:v>495</c:v>
                </c:pt>
                <c:pt idx="1054">
                  <c:v>527</c:v>
                </c:pt>
                <c:pt idx="1055">
                  <c:v>556</c:v>
                </c:pt>
                <c:pt idx="1056">
                  <c:v>303</c:v>
                </c:pt>
                <c:pt idx="1057">
                  <c:v>322</c:v>
                </c:pt>
                <c:pt idx="1058">
                  <c:v>940</c:v>
                </c:pt>
                <c:pt idx="1059">
                  <c:v>961</c:v>
                </c:pt>
                <c:pt idx="1060">
                  <c:v>1623</c:v>
                </c:pt>
                <c:pt idx="1061">
                  <c:v>372</c:v>
                </c:pt>
                <c:pt idx="1062">
                  <c:v>343</c:v>
                </c:pt>
                <c:pt idx="1063">
                  <c:v>731</c:v>
                </c:pt>
                <c:pt idx="1064">
                  <c:v>556</c:v>
                </c:pt>
                <c:pt idx="1065">
                  <c:v>657</c:v>
                </c:pt>
                <c:pt idx="1066">
                  <c:v>877</c:v>
                </c:pt>
                <c:pt idx="1067">
                  <c:v>877</c:v>
                </c:pt>
                <c:pt idx="1068">
                  <c:v>736</c:v>
                </c:pt>
                <c:pt idx="1069">
                  <c:v>1114</c:v>
                </c:pt>
                <c:pt idx="1070">
                  <c:v>1842</c:v>
                </c:pt>
                <c:pt idx="1071">
                  <c:v>1011</c:v>
                </c:pt>
                <c:pt idx="1072">
                  <c:v>1229</c:v>
                </c:pt>
                <c:pt idx="1073">
                  <c:v>1402</c:v>
                </c:pt>
                <c:pt idx="1074">
                  <c:v>1712</c:v>
                </c:pt>
                <c:pt idx="1075">
                  <c:v>1003</c:v>
                </c:pt>
                <c:pt idx="1076">
                  <c:v>841</c:v>
                </c:pt>
                <c:pt idx="1077">
                  <c:v>1684</c:v>
                </c:pt>
                <c:pt idx="1078">
                  <c:v>1383</c:v>
                </c:pt>
                <c:pt idx="1079">
                  <c:v>640</c:v>
                </c:pt>
                <c:pt idx="1080">
                  <c:v>728</c:v>
                </c:pt>
                <c:pt idx="1081">
                  <c:v>921</c:v>
                </c:pt>
                <c:pt idx="1082">
                  <c:v>663</c:v>
                </c:pt>
                <c:pt idx="1083">
                  <c:v>550</c:v>
                </c:pt>
                <c:pt idx="1084">
                  <c:v>504</c:v>
                </c:pt>
                <c:pt idx="1085">
                  <c:v>959</c:v>
                </c:pt>
                <c:pt idx="1086">
                  <c:v>1106</c:v>
                </c:pt>
                <c:pt idx="1087">
                  <c:v>1010</c:v>
                </c:pt>
                <c:pt idx="1088">
                  <c:v>403</c:v>
                </c:pt>
                <c:pt idx="1089">
                  <c:v>227</c:v>
                </c:pt>
                <c:pt idx="1090">
                  <c:v>255</c:v>
                </c:pt>
                <c:pt idx="1091">
                  <c:v>730</c:v>
                </c:pt>
                <c:pt idx="1092">
                  <c:v>1489</c:v>
                </c:pt>
                <c:pt idx="1093">
                  <c:v>551</c:v>
                </c:pt>
                <c:pt idx="1094">
                  <c:v>613</c:v>
                </c:pt>
                <c:pt idx="1095">
                  <c:v>894</c:v>
                </c:pt>
                <c:pt idx="1096">
                  <c:v>276</c:v>
                </c:pt>
                <c:pt idx="1097">
                  <c:v>913</c:v>
                </c:pt>
                <c:pt idx="1098">
                  <c:v>519</c:v>
                </c:pt>
                <c:pt idx="1099">
                  <c:v>567</c:v>
                </c:pt>
                <c:pt idx="1100">
                  <c:v>3714</c:v>
                </c:pt>
                <c:pt idx="1101">
                  <c:v>1381</c:v>
                </c:pt>
                <c:pt idx="1102">
                  <c:v>1390</c:v>
                </c:pt>
                <c:pt idx="1103">
                  <c:v>530</c:v>
                </c:pt>
                <c:pt idx="1104">
                  <c:v>413</c:v>
                </c:pt>
                <c:pt idx="1105">
                  <c:v>1025</c:v>
                </c:pt>
                <c:pt idx="1106">
                  <c:v>1594</c:v>
                </c:pt>
                <c:pt idx="1107">
                  <c:v>775</c:v>
                </c:pt>
                <c:pt idx="1108">
                  <c:v>941</c:v>
                </c:pt>
                <c:pt idx="1109">
                  <c:v>2088</c:v>
                </c:pt>
                <c:pt idx="1110">
                  <c:v>830</c:v>
                </c:pt>
                <c:pt idx="1111">
                  <c:v>148</c:v>
                </c:pt>
                <c:pt idx="1112">
                  <c:v>655</c:v>
                </c:pt>
                <c:pt idx="1113">
                  <c:v>1340</c:v>
                </c:pt>
                <c:pt idx="1114">
                  <c:v>1395</c:v>
                </c:pt>
                <c:pt idx="1115">
                  <c:v>314</c:v>
                </c:pt>
                <c:pt idx="1116">
                  <c:v>473</c:v>
                </c:pt>
                <c:pt idx="1117">
                  <c:v>359</c:v>
                </c:pt>
                <c:pt idx="1118">
                  <c:v>392</c:v>
                </c:pt>
                <c:pt idx="1119">
                  <c:v>4707</c:v>
                </c:pt>
                <c:pt idx="1120">
                  <c:v>382</c:v>
                </c:pt>
                <c:pt idx="1121">
                  <c:v>1026</c:v>
                </c:pt>
                <c:pt idx="1122">
                  <c:v>1287</c:v>
                </c:pt>
                <c:pt idx="1123">
                  <c:v>396</c:v>
                </c:pt>
                <c:pt idx="1124">
                  <c:v>541</c:v>
                </c:pt>
                <c:pt idx="1125">
                  <c:v>898</c:v>
                </c:pt>
                <c:pt idx="1126">
                  <c:v>393</c:v>
                </c:pt>
                <c:pt idx="1127">
                  <c:v>386</c:v>
                </c:pt>
                <c:pt idx="1128">
                  <c:v>594</c:v>
                </c:pt>
                <c:pt idx="1129">
                  <c:v>973</c:v>
                </c:pt>
                <c:pt idx="1130">
                  <c:v>1408</c:v>
                </c:pt>
                <c:pt idx="1131">
                  <c:v>916</c:v>
                </c:pt>
                <c:pt idx="1132">
                  <c:v>1025</c:v>
                </c:pt>
                <c:pt idx="1133">
                  <c:v>811</c:v>
                </c:pt>
                <c:pt idx="1134">
                  <c:v>1070</c:v>
                </c:pt>
                <c:pt idx="1135">
                  <c:v>1080</c:v>
                </c:pt>
                <c:pt idx="1136">
                  <c:v>768</c:v>
                </c:pt>
                <c:pt idx="1137">
                  <c:v>371</c:v>
                </c:pt>
                <c:pt idx="1138">
                  <c:v>880</c:v>
                </c:pt>
                <c:pt idx="1139">
                  <c:v>430</c:v>
                </c:pt>
                <c:pt idx="1140">
                  <c:v>980</c:v>
                </c:pt>
                <c:pt idx="1141">
                  <c:v>1448</c:v>
                </c:pt>
                <c:pt idx="1142">
                  <c:v>1230</c:v>
                </c:pt>
                <c:pt idx="1143">
                  <c:v>637</c:v>
                </c:pt>
                <c:pt idx="1144">
                  <c:v>1216</c:v>
                </c:pt>
                <c:pt idx="1145">
                  <c:v>144</c:v>
                </c:pt>
                <c:pt idx="1146">
                  <c:v>236</c:v>
                </c:pt>
                <c:pt idx="1147">
                  <c:v>881</c:v>
                </c:pt>
                <c:pt idx="1148">
                  <c:v>532</c:v>
                </c:pt>
                <c:pt idx="1149">
                  <c:v>1511</c:v>
                </c:pt>
                <c:pt idx="1150">
                  <c:v>1019</c:v>
                </c:pt>
                <c:pt idx="1151">
                  <c:v>1017</c:v>
                </c:pt>
                <c:pt idx="1152">
                  <c:v>670</c:v>
                </c:pt>
                <c:pt idx="1153">
                  <c:v>255</c:v>
                </c:pt>
                <c:pt idx="1154">
                  <c:v>134</c:v>
                </c:pt>
                <c:pt idx="1155">
                  <c:v>336</c:v>
                </c:pt>
                <c:pt idx="1156">
                  <c:v>540</c:v>
                </c:pt>
                <c:pt idx="1157">
                  <c:v>789</c:v>
                </c:pt>
                <c:pt idx="1158">
                  <c:v>1012</c:v>
                </c:pt>
                <c:pt idx="1159">
                  <c:v>665</c:v>
                </c:pt>
                <c:pt idx="1160">
                  <c:v>437</c:v>
                </c:pt>
                <c:pt idx="1161">
                  <c:v>2719</c:v>
                </c:pt>
                <c:pt idx="1162">
                  <c:v>1107</c:v>
                </c:pt>
                <c:pt idx="1163">
                  <c:v>1052</c:v>
                </c:pt>
                <c:pt idx="1164">
                  <c:v>1815</c:v>
                </c:pt>
                <c:pt idx="1165">
                  <c:v>1174</c:v>
                </c:pt>
                <c:pt idx="1166">
                  <c:v>527</c:v>
                </c:pt>
                <c:pt idx="1167">
                  <c:v>595</c:v>
                </c:pt>
                <c:pt idx="1168">
                  <c:v>1236</c:v>
                </c:pt>
                <c:pt idx="1169">
                  <c:v>975</c:v>
                </c:pt>
                <c:pt idx="1170">
                  <c:v>884</c:v>
                </c:pt>
                <c:pt idx="1171">
                  <c:v>1037</c:v>
                </c:pt>
                <c:pt idx="1172">
                  <c:v>1608</c:v>
                </c:pt>
                <c:pt idx="1173">
                  <c:v>1222</c:v>
                </c:pt>
                <c:pt idx="1174">
                  <c:v>579</c:v>
                </c:pt>
                <c:pt idx="1175">
                  <c:v>1002</c:v>
                </c:pt>
                <c:pt idx="1176">
                  <c:v>853</c:v>
                </c:pt>
                <c:pt idx="1177">
                  <c:v>1845</c:v>
                </c:pt>
                <c:pt idx="1178">
                  <c:v>1467</c:v>
                </c:pt>
                <c:pt idx="1179">
                  <c:v>1558</c:v>
                </c:pt>
                <c:pt idx="1180">
                  <c:v>549</c:v>
                </c:pt>
                <c:pt idx="1181">
                  <c:v>524</c:v>
                </c:pt>
                <c:pt idx="1182">
                  <c:v>432</c:v>
                </c:pt>
                <c:pt idx="1183">
                  <c:v>866</c:v>
                </c:pt>
                <c:pt idx="1184">
                  <c:v>1805</c:v>
                </c:pt>
                <c:pt idx="1185">
                  <c:v>579</c:v>
                </c:pt>
                <c:pt idx="1186">
                  <c:v>844</c:v>
                </c:pt>
                <c:pt idx="1187">
                  <c:v>788</c:v>
                </c:pt>
                <c:pt idx="1188">
                  <c:v>590</c:v>
                </c:pt>
                <c:pt idx="1189">
                  <c:v>862</c:v>
                </c:pt>
                <c:pt idx="1190">
                  <c:v>1554</c:v>
                </c:pt>
                <c:pt idx="1191">
                  <c:v>241</c:v>
                </c:pt>
                <c:pt idx="1192">
                  <c:v>296</c:v>
                </c:pt>
                <c:pt idx="1193">
                  <c:v>1563</c:v>
                </c:pt>
                <c:pt idx="1194">
                  <c:v>623</c:v>
                </c:pt>
                <c:pt idx="1195">
                  <c:v>812</c:v>
                </c:pt>
                <c:pt idx="1196">
                  <c:v>1320</c:v>
                </c:pt>
                <c:pt idx="1197">
                  <c:v>1657</c:v>
                </c:pt>
                <c:pt idx="1198">
                  <c:v>1385</c:v>
                </c:pt>
                <c:pt idx="1199">
                  <c:v>2062</c:v>
                </c:pt>
                <c:pt idx="1200">
                  <c:v>1877</c:v>
                </c:pt>
                <c:pt idx="1201">
                  <c:v>1082</c:v>
                </c:pt>
                <c:pt idx="1202">
                  <c:v>1635</c:v>
                </c:pt>
                <c:pt idx="1203">
                  <c:v>1037</c:v>
                </c:pt>
                <c:pt idx="1204">
                  <c:v>1170</c:v>
                </c:pt>
                <c:pt idx="1205">
                  <c:v>3772</c:v>
                </c:pt>
                <c:pt idx="1206">
                  <c:v>1482</c:v>
                </c:pt>
                <c:pt idx="1207">
                  <c:v>1611</c:v>
                </c:pt>
                <c:pt idx="1208">
                  <c:v>446</c:v>
                </c:pt>
                <c:pt idx="1209">
                  <c:v>842</c:v>
                </c:pt>
                <c:pt idx="1210">
                  <c:v>1314</c:v>
                </c:pt>
                <c:pt idx="1211">
                  <c:v>1424</c:v>
                </c:pt>
                <c:pt idx="1212">
                  <c:v>1083</c:v>
                </c:pt>
                <c:pt idx="1213">
                  <c:v>559</c:v>
                </c:pt>
                <c:pt idx="1214">
                  <c:v>1478</c:v>
                </c:pt>
                <c:pt idx="1215">
                  <c:v>824</c:v>
                </c:pt>
                <c:pt idx="1216">
                  <c:v>1114</c:v>
                </c:pt>
                <c:pt idx="1217">
                  <c:v>1195</c:v>
                </c:pt>
                <c:pt idx="1218">
                  <c:v>1601</c:v>
                </c:pt>
                <c:pt idx="1219">
                  <c:v>887</c:v>
                </c:pt>
                <c:pt idx="1220">
                  <c:v>2257</c:v>
                </c:pt>
                <c:pt idx="1221">
                  <c:v>2636</c:v>
                </c:pt>
                <c:pt idx="1222">
                  <c:v>1037</c:v>
                </c:pt>
                <c:pt idx="1223">
                  <c:v>1373</c:v>
                </c:pt>
                <c:pt idx="1224">
                  <c:v>1461</c:v>
                </c:pt>
                <c:pt idx="1225">
                  <c:v>544</c:v>
                </c:pt>
                <c:pt idx="1226">
                  <c:v>389</c:v>
                </c:pt>
                <c:pt idx="1227">
                  <c:v>1641</c:v>
                </c:pt>
                <c:pt idx="1228">
                  <c:v>1268</c:v>
                </c:pt>
                <c:pt idx="1229">
                  <c:v>684</c:v>
                </c:pt>
                <c:pt idx="1230">
                  <c:v>148</c:v>
                </c:pt>
                <c:pt idx="1231">
                  <c:v>1095</c:v>
                </c:pt>
                <c:pt idx="1232">
                  <c:v>507</c:v>
                </c:pt>
                <c:pt idx="1233">
                  <c:v>760</c:v>
                </c:pt>
                <c:pt idx="1234">
                  <c:v>1227</c:v>
                </c:pt>
                <c:pt idx="1235">
                  <c:v>2950</c:v>
                </c:pt>
                <c:pt idx="1236">
                  <c:v>655</c:v>
                </c:pt>
                <c:pt idx="1237">
                  <c:v>1046</c:v>
                </c:pt>
                <c:pt idx="1238">
                  <c:v>972</c:v>
                </c:pt>
                <c:pt idx="1239">
                  <c:v>704</c:v>
                </c:pt>
                <c:pt idx="1240">
                  <c:v>792</c:v>
                </c:pt>
                <c:pt idx="1241">
                  <c:v>1306</c:v>
                </c:pt>
                <c:pt idx="1242">
                  <c:v>1105</c:v>
                </c:pt>
                <c:pt idx="1243">
                  <c:v>617</c:v>
                </c:pt>
                <c:pt idx="1244">
                  <c:v>301</c:v>
                </c:pt>
                <c:pt idx="1245">
                  <c:v>1075</c:v>
                </c:pt>
                <c:pt idx="1246">
                  <c:v>744</c:v>
                </c:pt>
                <c:pt idx="1247">
                  <c:v>1129</c:v>
                </c:pt>
                <c:pt idx="1248">
                  <c:v>1569</c:v>
                </c:pt>
                <c:pt idx="1249">
                  <c:v>1363</c:v>
                </c:pt>
                <c:pt idx="1250">
                  <c:v>1382</c:v>
                </c:pt>
                <c:pt idx="1251">
                  <c:v>679</c:v>
                </c:pt>
                <c:pt idx="1252">
                  <c:v>855</c:v>
                </c:pt>
                <c:pt idx="1253">
                  <c:v>1141</c:v>
                </c:pt>
                <c:pt idx="1254">
                  <c:v>375</c:v>
                </c:pt>
                <c:pt idx="1255">
                  <c:v>1192</c:v>
                </c:pt>
                <c:pt idx="1256">
                  <c:v>1482</c:v>
                </c:pt>
                <c:pt idx="1257">
                  <c:v>613</c:v>
                </c:pt>
                <c:pt idx="1258">
                  <c:v>222</c:v>
                </c:pt>
                <c:pt idx="1259">
                  <c:v>1892</c:v>
                </c:pt>
                <c:pt idx="1260">
                  <c:v>1136</c:v>
                </c:pt>
                <c:pt idx="1261">
                  <c:v>1415</c:v>
                </c:pt>
                <c:pt idx="1262">
                  <c:v>1879</c:v>
                </c:pt>
                <c:pt idx="1263">
                  <c:v>842</c:v>
                </c:pt>
                <c:pt idx="1264">
                  <c:v>570</c:v>
                </c:pt>
                <c:pt idx="1265">
                  <c:v>659</c:v>
                </c:pt>
                <c:pt idx="1266">
                  <c:v>1348</c:v>
                </c:pt>
                <c:pt idx="1267">
                  <c:v>1412</c:v>
                </c:pt>
                <c:pt idx="1268">
                  <c:v>1211</c:v>
                </c:pt>
                <c:pt idx="1269">
                  <c:v>660</c:v>
                </c:pt>
                <c:pt idx="1270">
                  <c:v>816</c:v>
                </c:pt>
                <c:pt idx="1271">
                  <c:v>944</c:v>
                </c:pt>
                <c:pt idx="1272">
                  <c:v>358</c:v>
                </c:pt>
                <c:pt idx="1273">
                  <c:v>865</c:v>
                </c:pt>
                <c:pt idx="1274">
                  <c:v>860</c:v>
                </c:pt>
                <c:pt idx="1275">
                  <c:v>1932</c:v>
                </c:pt>
                <c:pt idx="1276">
                  <c:v>252</c:v>
                </c:pt>
                <c:pt idx="1277">
                  <c:v>862</c:v>
                </c:pt>
                <c:pt idx="1278">
                  <c:v>1008</c:v>
                </c:pt>
                <c:pt idx="1279">
                  <c:v>445</c:v>
                </c:pt>
                <c:pt idx="1280">
                  <c:v>736</c:v>
                </c:pt>
                <c:pt idx="1281">
                  <c:v>1691</c:v>
                </c:pt>
                <c:pt idx="1282">
                  <c:v>674</c:v>
                </c:pt>
                <c:pt idx="1283">
                  <c:v>1382</c:v>
                </c:pt>
                <c:pt idx="1284">
                  <c:v>1031</c:v>
                </c:pt>
                <c:pt idx="1285">
                  <c:v>2170</c:v>
                </c:pt>
                <c:pt idx="1286">
                  <c:v>905</c:v>
                </c:pt>
                <c:pt idx="1287">
                  <c:v>2067</c:v>
                </c:pt>
                <c:pt idx="1288">
                  <c:v>1066</c:v>
                </c:pt>
                <c:pt idx="1289">
                  <c:v>1648</c:v>
                </c:pt>
                <c:pt idx="1290">
                  <c:v>581</c:v>
                </c:pt>
                <c:pt idx="1291">
                  <c:v>942</c:v>
                </c:pt>
                <c:pt idx="1292">
                  <c:v>1239</c:v>
                </c:pt>
                <c:pt idx="1293">
                  <c:v>0</c:v>
                </c:pt>
                <c:pt idx="1294">
                  <c:v>840</c:v>
                </c:pt>
                <c:pt idx="1295">
                  <c:v>852</c:v>
                </c:pt>
                <c:pt idx="1296">
                  <c:v>574</c:v>
                </c:pt>
                <c:pt idx="1297">
                  <c:v>1194</c:v>
                </c:pt>
                <c:pt idx="1298">
                  <c:v>2351</c:v>
                </c:pt>
                <c:pt idx="1299">
                  <c:v>1032</c:v>
                </c:pt>
                <c:pt idx="1300">
                  <c:v>938</c:v>
                </c:pt>
                <c:pt idx="1301">
                  <c:v>630</c:v>
                </c:pt>
                <c:pt idx="1302">
                  <c:v>680</c:v>
                </c:pt>
                <c:pt idx="1303">
                  <c:v>1660</c:v>
                </c:pt>
                <c:pt idx="1304">
                  <c:v>1123</c:v>
                </c:pt>
                <c:pt idx="1305">
                  <c:v>1555</c:v>
                </c:pt>
                <c:pt idx="1306">
                  <c:v>1278</c:v>
                </c:pt>
                <c:pt idx="1307">
                  <c:v>275</c:v>
                </c:pt>
                <c:pt idx="1308">
                  <c:v>1990</c:v>
                </c:pt>
                <c:pt idx="1309">
                  <c:v>1777</c:v>
                </c:pt>
                <c:pt idx="1310">
                  <c:v>3234</c:v>
                </c:pt>
                <c:pt idx="1311">
                  <c:v>1177</c:v>
                </c:pt>
                <c:pt idx="1312">
                  <c:v>2165</c:v>
                </c:pt>
                <c:pt idx="1313">
                  <c:v>1176</c:v>
                </c:pt>
                <c:pt idx="1314">
                  <c:v>608</c:v>
                </c:pt>
                <c:pt idx="1315">
                  <c:v>1285</c:v>
                </c:pt>
                <c:pt idx="1316">
                  <c:v>537</c:v>
                </c:pt>
                <c:pt idx="1317">
                  <c:v>1125</c:v>
                </c:pt>
                <c:pt idx="1318">
                  <c:v>774</c:v>
                </c:pt>
                <c:pt idx="1319">
                  <c:v>2290</c:v>
                </c:pt>
                <c:pt idx="1320">
                  <c:v>763</c:v>
                </c:pt>
                <c:pt idx="1321">
                  <c:v>632</c:v>
                </c:pt>
                <c:pt idx="1322">
                  <c:v>2606</c:v>
                </c:pt>
                <c:pt idx="1323">
                  <c:v>653</c:v>
                </c:pt>
                <c:pt idx="1324">
                  <c:v>628</c:v>
                </c:pt>
                <c:pt idx="1325">
                  <c:v>3258</c:v>
                </c:pt>
                <c:pt idx="1326">
                  <c:v>1255</c:v>
                </c:pt>
                <c:pt idx="1327">
                  <c:v>318</c:v>
                </c:pt>
                <c:pt idx="1328">
                  <c:v>819</c:v>
                </c:pt>
                <c:pt idx="1329">
                  <c:v>1184</c:v>
                </c:pt>
                <c:pt idx="1330">
                  <c:v>1052</c:v>
                </c:pt>
                <c:pt idx="1331">
                  <c:v>2117</c:v>
                </c:pt>
                <c:pt idx="1332">
                  <c:v>986</c:v>
                </c:pt>
                <c:pt idx="1333">
                  <c:v>2436</c:v>
                </c:pt>
                <c:pt idx="1334">
                  <c:v>917</c:v>
                </c:pt>
                <c:pt idx="1335">
                  <c:v>706</c:v>
                </c:pt>
                <c:pt idx="1336">
                  <c:v>245</c:v>
                </c:pt>
                <c:pt idx="1337">
                  <c:v>659</c:v>
                </c:pt>
                <c:pt idx="1338">
                  <c:v>972</c:v>
                </c:pt>
                <c:pt idx="1339">
                  <c:v>1305</c:v>
                </c:pt>
                <c:pt idx="1340">
                  <c:v>1481</c:v>
                </c:pt>
                <c:pt idx="1341">
                  <c:v>1093</c:v>
                </c:pt>
                <c:pt idx="1342">
                  <c:v>438</c:v>
                </c:pt>
                <c:pt idx="1343">
                  <c:v>1189</c:v>
                </c:pt>
                <c:pt idx="1344">
                  <c:v>1508</c:v>
                </c:pt>
                <c:pt idx="1345">
                  <c:v>602</c:v>
                </c:pt>
                <c:pt idx="1346">
                  <c:v>1497</c:v>
                </c:pt>
                <c:pt idx="1347">
                  <c:v>1870</c:v>
                </c:pt>
                <c:pt idx="1348">
                  <c:v>966</c:v>
                </c:pt>
                <c:pt idx="1349">
                  <c:v>1259</c:v>
                </c:pt>
                <c:pt idx="1350">
                  <c:v>910</c:v>
                </c:pt>
                <c:pt idx="1351">
                  <c:v>1264</c:v>
                </c:pt>
                <c:pt idx="1352">
                  <c:v>751</c:v>
                </c:pt>
                <c:pt idx="1353">
                  <c:v>1157</c:v>
                </c:pt>
                <c:pt idx="1354">
                  <c:v>906</c:v>
                </c:pt>
                <c:pt idx="1355">
                  <c:v>783</c:v>
                </c:pt>
                <c:pt idx="1356">
                  <c:v>772</c:v>
                </c:pt>
                <c:pt idx="1357">
                  <c:v>907</c:v>
                </c:pt>
                <c:pt idx="1358">
                  <c:v>2085</c:v>
                </c:pt>
                <c:pt idx="1359">
                  <c:v>915</c:v>
                </c:pt>
                <c:pt idx="1360">
                  <c:v>1568</c:v>
                </c:pt>
                <c:pt idx="1361">
                  <c:v>2419</c:v>
                </c:pt>
                <c:pt idx="1362">
                  <c:v>520</c:v>
                </c:pt>
                <c:pt idx="1363">
                  <c:v>717</c:v>
                </c:pt>
                <c:pt idx="1364">
                  <c:v>789</c:v>
                </c:pt>
                <c:pt idx="1365">
                  <c:v>1566</c:v>
                </c:pt>
                <c:pt idx="1366">
                  <c:v>1082</c:v>
                </c:pt>
                <c:pt idx="1367">
                  <c:v>411</c:v>
                </c:pt>
                <c:pt idx="1368">
                  <c:v>1441</c:v>
                </c:pt>
                <c:pt idx="1369">
                  <c:v>1069</c:v>
                </c:pt>
                <c:pt idx="1370">
                  <c:v>643</c:v>
                </c:pt>
                <c:pt idx="1371">
                  <c:v>1317</c:v>
                </c:pt>
                <c:pt idx="1372">
                  <c:v>886</c:v>
                </c:pt>
                <c:pt idx="1373">
                  <c:v>2737</c:v>
                </c:pt>
                <c:pt idx="1374">
                  <c:v>1335</c:v>
                </c:pt>
                <c:pt idx="1375">
                  <c:v>1772</c:v>
                </c:pt>
                <c:pt idx="1376">
                  <c:v>943</c:v>
                </c:pt>
                <c:pt idx="1377">
                  <c:v>271</c:v>
                </c:pt>
                <c:pt idx="1378">
                  <c:v>1724</c:v>
                </c:pt>
                <c:pt idx="1379">
                  <c:v>1045</c:v>
                </c:pt>
                <c:pt idx="1380">
                  <c:v>1476</c:v>
                </c:pt>
                <c:pt idx="1381">
                  <c:v>901</c:v>
                </c:pt>
                <c:pt idx="1382">
                  <c:v>1637</c:v>
                </c:pt>
                <c:pt idx="1383">
                  <c:v>1310</c:v>
                </c:pt>
                <c:pt idx="1384">
                  <c:v>1764</c:v>
                </c:pt>
                <c:pt idx="1385">
                  <c:v>864</c:v>
                </c:pt>
                <c:pt idx="1386">
                  <c:v>1736</c:v>
                </c:pt>
                <c:pt idx="1387">
                  <c:v>1317</c:v>
                </c:pt>
                <c:pt idx="1388">
                  <c:v>1044</c:v>
                </c:pt>
                <c:pt idx="1389">
                  <c:v>343</c:v>
                </c:pt>
                <c:pt idx="1390">
                  <c:v>1240</c:v>
                </c:pt>
                <c:pt idx="1391">
                  <c:v>1170</c:v>
                </c:pt>
                <c:pt idx="1392">
                  <c:v>1110</c:v>
                </c:pt>
                <c:pt idx="1393">
                  <c:v>2073</c:v>
                </c:pt>
                <c:pt idx="1394">
                  <c:v>1954</c:v>
                </c:pt>
                <c:pt idx="1395">
                  <c:v>861</c:v>
                </c:pt>
                <c:pt idx="1396">
                  <c:v>829</c:v>
                </c:pt>
                <c:pt idx="1397">
                  <c:v>908</c:v>
                </c:pt>
                <c:pt idx="1398">
                  <c:v>665</c:v>
                </c:pt>
                <c:pt idx="1399">
                  <c:v>1881</c:v>
                </c:pt>
                <c:pt idx="1400">
                  <c:v>2295</c:v>
                </c:pt>
                <c:pt idx="1401">
                  <c:v>1421</c:v>
                </c:pt>
                <c:pt idx="1402">
                  <c:v>1818</c:v>
                </c:pt>
                <c:pt idx="1403">
                  <c:v>2105</c:v>
                </c:pt>
                <c:pt idx="1404">
                  <c:v>590</c:v>
                </c:pt>
                <c:pt idx="1405">
                  <c:v>276</c:v>
                </c:pt>
                <c:pt idx="1406">
                  <c:v>690</c:v>
                </c:pt>
                <c:pt idx="1407">
                  <c:v>516</c:v>
                </c:pt>
                <c:pt idx="1408">
                  <c:v>1458</c:v>
                </c:pt>
                <c:pt idx="1409">
                  <c:v>2468</c:v>
                </c:pt>
                <c:pt idx="1410">
                  <c:v>841</c:v>
                </c:pt>
                <c:pt idx="1411">
                  <c:v>534</c:v>
                </c:pt>
                <c:pt idx="1412">
                  <c:v>1864</c:v>
                </c:pt>
                <c:pt idx="1413">
                  <c:v>256</c:v>
                </c:pt>
                <c:pt idx="1414">
                  <c:v>635</c:v>
                </c:pt>
                <c:pt idx="1415">
                  <c:v>551</c:v>
                </c:pt>
                <c:pt idx="1416">
                  <c:v>1125</c:v>
                </c:pt>
                <c:pt idx="1417">
                  <c:v>569</c:v>
                </c:pt>
                <c:pt idx="1418">
                  <c:v>520</c:v>
                </c:pt>
                <c:pt idx="1419">
                  <c:v>768</c:v>
                </c:pt>
                <c:pt idx="1420">
                  <c:v>1970</c:v>
                </c:pt>
                <c:pt idx="1421">
                  <c:v>965</c:v>
                </c:pt>
                <c:pt idx="1422">
                  <c:v>1075</c:v>
                </c:pt>
                <c:pt idx="1423">
                  <c:v>406</c:v>
                </c:pt>
                <c:pt idx="1424">
                  <c:v>367</c:v>
                </c:pt>
                <c:pt idx="1425">
                  <c:v>210</c:v>
                </c:pt>
                <c:pt idx="1426">
                  <c:v>135</c:v>
                </c:pt>
                <c:pt idx="1427">
                  <c:v>1218</c:v>
                </c:pt>
                <c:pt idx="1428">
                  <c:v>4547</c:v>
                </c:pt>
                <c:pt idx="1429">
                  <c:v>643</c:v>
                </c:pt>
                <c:pt idx="1430">
                  <c:v>894</c:v>
                </c:pt>
                <c:pt idx="1431">
                  <c:v>1742</c:v>
                </c:pt>
                <c:pt idx="1432">
                  <c:v>910</c:v>
                </c:pt>
                <c:pt idx="1433">
                  <c:v>585</c:v>
                </c:pt>
                <c:pt idx="1434">
                  <c:v>2643</c:v>
                </c:pt>
                <c:pt idx="1435">
                  <c:v>927</c:v>
                </c:pt>
                <c:pt idx="1436">
                  <c:v>1526</c:v>
                </c:pt>
                <c:pt idx="1437">
                  <c:v>1172</c:v>
                </c:pt>
                <c:pt idx="1438">
                  <c:v>858</c:v>
                </c:pt>
                <c:pt idx="1439">
                  <c:v>355</c:v>
                </c:pt>
                <c:pt idx="1440">
                  <c:v>1452</c:v>
                </c:pt>
                <c:pt idx="1441">
                  <c:v>1375</c:v>
                </c:pt>
                <c:pt idx="1442">
                  <c:v>612</c:v>
                </c:pt>
                <c:pt idx="1443">
                  <c:v>982</c:v>
                </c:pt>
                <c:pt idx="1444">
                  <c:v>1043</c:v>
                </c:pt>
                <c:pt idx="1445">
                  <c:v>576</c:v>
                </c:pt>
                <c:pt idx="1446">
                  <c:v>890</c:v>
                </c:pt>
                <c:pt idx="1447">
                  <c:v>518</c:v>
                </c:pt>
                <c:pt idx="1448">
                  <c:v>2349</c:v>
                </c:pt>
                <c:pt idx="1449">
                  <c:v>1218</c:v>
                </c:pt>
                <c:pt idx="1450">
                  <c:v>1046</c:v>
                </c:pt>
                <c:pt idx="1451">
                  <c:v>1152</c:v>
                </c:pt>
                <c:pt idx="1452">
                  <c:v>341</c:v>
                </c:pt>
                <c:pt idx="1453">
                  <c:v>1291</c:v>
                </c:pt>
                <c:pt idx="1454">
                  <c:v>427</c:v>
                </c:pt>
                <c:pt idx="1455">
                  <c:v>1130</c:v>
                </c:pt>
                <c:pt idx="1456">
                  <c:v>2946</c:v>
                </c:pt>
                <c:pt idx="1457">
                  <c:v>909</c:v>
                </c:pt>
                <c:pt idx="1458">
                  <c:v>914</c:v>
                </c:pt>
                <c:pt idx="1459">
                  <c:v>662</c:v>
                </c:pt>
                <c:pt idx="1460">
                  <c:v>470</c:v>
                </c:pt>
                <c:pt idx="1461">
                  <c:v>436</c:v>
                </c:pt>
                <c:pt idx="1462">
                  <c:v>558</c:v>
                </c:pt>
                <c:pt idx="1463">
                  <c:v>2409</c:v>
                </c:pt>
                <c:pt idx="1464">
                  <c:v>2134</c:v>
                </c:pt>
                <c:pt idx="1465">
                  <c:v>927</c:v>
                </c:pt>
                <c:pt idx="1466">
                  <c:v>1101</c:v>
                </c:pt>
                <c:pt idx="1467">
                  <c:v>426</c:v>
                </c:pt>
                <c:pt idx="1468">
                  <c:v>495</c:v>
                </c:pt>
                <c:pt idx="1469">
                  <c:v>963</c:v>
                </c:pt>
                <c:pt idx="1470">
                  <c:v>671</c:v>
                </c:pt>
                <c:pt idx="1471">
                  <c:v>1041</c:v>
                </c:pt>
                <c:pt idx="1472">
                  <c:v>1987</c:v>
                </c:pt>
                <c:pt idx="1473">
                  <c:v>3601</c:v>
                </c:pt>
                <c:pt idx="1474">
                  <c:v>2649</c:v>
                </c:pt>
                <c:pt idx="1475">
                  <c:v>350</c:v>
                </c:pt>
                <c:pt idx="1476">
                  <c:v>1011</c:v>
                </c:pt>
                <c:pt idx="1477">
                  <c:v>754</c:v>
                </c:pt>
                <c:pt idx="1478">
                  <c:v>877</c:v>
                </c:pt>
                <c:pt idx="1479">
                  <c:v>945</c:v>
                </c:pt>
                <c:pt idx="1480">
                  <c:v>497</c:v>
                </c:pt>
                <c:pt idx="1481">
                  <c:v>436</c:v>
                </c:pt>
                <c:pt idx="1482">
                  <c:v>932</c:v>
                </c:pt>
                <c:pt idx="1483">
                  <c:v>810</c:v>
                </c:pt>
                <c:pt idx="1484">
                  <c:v>1234</c:v>
                </c:pt>
                <c:pt idx="1485">
                  <c:v>1067</c:v>
                </c:pt>
                <c:pt idx="1486">
                  <c:v>937</c:v>
                </c:pt>
                <c:pt idx="1487">
                  <c:v>525</c:v>
                </c:pt>
                <c:pt idx="1488">
                  <c:v>630</c:v>
                </c:pt>
                <c:pt idx="1489">
                  <c:v>260</c:v>
                </c:pt>
                <c:pt idx="1490">
                  <c:v>795</c:v>
                </c:pt>
                <c:pt idx="1491">
                  <c:v>732</c:v>
                </c:pt>
                <c:pt idx="1492">
                  <c:v>950</c:v>
                </c:pt>
                <c:pt idx="1493">
                  <c:v>2467</c:v>
                </c:pt>
                <c:pt idx="1494">
                  <c:v>773</c:v>
                </c:pt>
                <c:pt idx="1495">
                  <c:v>606</c:v>
                </c:pt>
                <c:pt idx="1496">
                  <c:v>860</c:v>
                </c:pt>
                <c:pt idx="1497">
                  <c:v>2160</c:v>
                </c:pt>
                <c:pt idx="1498">
                  <c:v>881</c:v>
                </c:pt>
                <c:pt idx="1499">
                  <c:v>1136</c:v>
                </c:pt>
                <c:pt idx="1500">
                  <c:v>715</c:v>
                </c:pt>
                <c:pt idx="1501">
                  <c:v>1223</c:v>
                </c:pt>
                <c:pt idx="1502">
                  <c:v>275</c:v>
                </c:pt>
                <c:pt idx="1503">
                  <c:v>132</c:v>
                </c:pt>
                <c:pt idx="1504">
                  <c:v>3178</c:v>
                </c:pt>
                <c:pt idx="1505">
                  <c:v>1032</c:v>
                </c:pt>
                <c:pt idx="1506">
                  <c:v>1018</c:v>
                </c:pt>
                <c:pt idx="1507">
                  <c:v>491</c:v>
                </c:pt>
                <c:pt idx="1508">
                  <c:v>2129</c:v>
                </c:pt>
                <c:pt idx="1509">
                  <c:v>252</c:v>
                </c:pt>
                <c:pt idx="1510">
                  <c:v>1254</c:v>
                </c:pt>
                <c:pt idx="1511">
                  <c:v>365</c:v>
                </c:pt>
                <c:pt idx="1512">
                  <c:v>602</c:v>
                </c:pt>
                <c:pt idx="1513">
                  <c:v>596</c:v>
                </c:pt>
                <c:pt idx="1514">
                  <c:v>740</c:v>
                </c:pt>
                <c:pt idx="1515">
                  <c:v>986</c:v>
                </c:pt>
                <c:pt idx="1516">
                  <c:v>189</c:v>
                </c:pt>
                <c:pt idx="1517">
                  <c:v>879</c:v>
                </c:pt>
                <c:pt idx="1518">
                  <c:v>725</c:v>
                </c:pt>
                <c:pt idx="1519">
                  <c:v>1038</c:v>
                </c:pt>
                <c:pt idx="1520">
                  <c:v>958</c:v>
                </c:pt>
                <c:pt idx="1521">
                  <c:v>395</c:v>
                </c:pt>
                <c:pt idx="1522">
                  <c:v>1879</c:v>
                </c:pt>
                <c:pt idx="1523">
                  <c:v>1159</c:v>
                </c:pt>
                <c:pt idx="1524">
                  <c:v>415</c:v>
                </c:pt>
                <c:pt idx="1525">
                  <c:v>1537</c:v>
                </c:pt>
                <c:pt idx="1526">
                  <c:v>3915</c:v>
                </c:pt>
                <c:pt idx="1527">
                  <c:v>555</c:v>
                </c:pt>
                <c:pt idx="1528">
                  <c:v>1313</c:v>
                </c:pt>
                <c:pt idx="1529">
                  <c:v>1385</c:v>
                </c:pt>
                <c:pt idx="1530">
                  <c:v>943</c:v>
                </c:pt>
                <c:pt idx="1531">
                  <c:v>972</c:v>
                </c:pt>
                <c:pt idx="1532">
                  <c:v>2565</c:v>
                </c:pt>
                <c:pt idx="1533">
                  <c:v>1480</c:v>
                </c:pt>
                <c:pt idx="1534">
                  <c:v>370</c:v>
                </c:pt>
                <c:pt idx="1535">
                  <c:v>992</c:v>
                </c:pt>
                <c:pt idx="1536">
                  <c:v>1365</c:v>
                </c:pt>
                <c:pt idx="1537">
                  <c:v>423</c:v>
                </c:pt>
                <c:pt idx="1538">
                  <c:v>968</c:v>
                </c:pt>
                <c:pt idx="1539">
                  <c:v>1097</c:v>
                </c:pt>
                <c:pt idx="1540">
                  <c:v>1961</c:v>
                </c:pt>
                <c:pt idx="1541">
                  <c:v>350</c:v>
                </c:pt>
                <c:pt idx="1542">
                  <c:v>827</c:v>
                </c:pt>
                <c:pt idx="1543">
                  <c:v>644</c:v>
                </c:pt>
                <c:pt idx="1544">
                  <c:v>180</c:v>
                </c:pt>
                <c:pt idx="1545">
                  <c:v>549</c:v>
                </c:pt>
                <c:pt idx="1546">
                  <c:v>1046</c:v>
                </c:pt>
                <c:pt idx="1547">
                  <c:v>328</c:v>
                </c:pt>
                <c:pt idx="1548">
                  <c:v>486</c:v>
                </c:pt>
                <c:pt idx="1549">
                  <c:v>1096</c:v>
                </c:pt>
                <c:pt idx="1550">
                  <c:v>961</c:v>
                </c:pt>
                <c:pt idx="1551">
                  <c:v>1589</c:v>
                </c:pt>
                <c:pt idx="1552">
                  <c:v>853</c:v>
                </c:pt>
                <c:pt idx="1553">
                  <c:v>1223</c:v>
                </c:pt>
                <c:pt idx="1554">
                  <c:v>914</c:v>
                </c:pt>
                <c:pt idx="1555">
                  <c:v>1117</c:v>
                </c:pt>
                <c:pt idx="1556">
                  <c:v>1096</c:v>
                </c:pt>
                <c:pt idx="1557">
                  <c:v>1123</c:v>
                </c:pt>
                <c:pt idx="1558">
                  <c:v>655</c:v>
                </c:pt>
                <c:pt idx="1559">
                  <c:v>1625</c:v>
                </c:pt>
                <c:pt idx="1560">
                  <c:v>2144</c:v>
                </c:pt>
                <c:pt idx="1561">
                  <c:v>627</c:v>
                </c:pt>
                <c:pt idx="1562">
                  <c:v>1472</c:v>
                </c:pt>
                <c:pt idx="1563">
                  <c:v>970</c:v>
                </c:pt>
                <c:pt idx="1564">
                  <c:v>913</c:v>
                </c:pt>
                <c:pt idx="1565">
                  <c:v>1066</c:v>
                </c:pt>
                <c:pt idx="1566">
                  <c:v>595</c:v>
                </c:pt>
                <c:pt idx="1567">
                  <c:v>2878</c:v>
                </c:pt>
                <c:pt idx="1568">
                  <c:v>872</c:v>
                </c:pt>
                <c:pt idx="1569">
                  <c:v>1844</c:v>
                </c:pt>
                <c:pt idx="1570">
                  <c:v>539</c:v>
                </c:pt>
                <c:pt idx="1571">
                  <c:v>1827</c:v>
                </c:pt>
                <c:pt idx="1572">
                  <c:v>893</c:v>
                </c:pt>
                <c:pt idx="1573">
                  <c:v>585</c:v>
                </c:pt>
                <c:pt idx="1574">
                  <c:v>1210</c:v>
                </c:pt>
                <c:pt idx="1575">
                  <c:v>1229</c:v>
                </c:pt>
                <c:pt idx="1576">
                  <c:v>786</c:v>
                </c:pt>
                <c:pt idx="1577">
                  <c:v>840</c:v>
                </c:pt>
                <c:pt idx="1578">
                  <c:v>2008</c:v>
                </c:pt>
                <c:pt idx="1579">
                  <c:v>873</c:v>
                </c:pt>
                <c:pt idx="1580">
                  <c:v>547</c:v>
                </c:pt>
                <c:pt idx="1581">
                  <c:v>1867</c:v>
                </c:pt>
                <c:pt idx="1582">
                  <c:v>1564</c:v>
                </c:pt>
                <c:pt idx="1583">
                  <c:v>1551</c:v>
                </c:pt>
                <c:pt idx="1584">
                  <c:v>1130</c:v>
                </c:pt>
                <c:pt idx="1585">
                  <c:v>1297</c:v>
                </c:pt>
                <c:pt idx="1586">
                  <c:v>690</c:v>
                </c:pt>
                <c:pt idx="1587">
                  <c:v>1513</c:v>
                </c:pt>
                <c:pt idx="1588">
                  <c:v>2008</c:v>
                </c:pt>
                <c:pt idx="1589">
                  <c:v>1357</c:v>
                </c:pt>
                <c:pt idx="1590">
                  <c:v>831</c:v>
                </c:pt>
                <c:pt idx="1591">
                  <c:v>1036</c:v>
                </c:pt>
                <c:pt idx="1592">
                  <c:v>1308</c:v>
                </c:pt>
                <c:pt idx="1593">
                  <c:v>921</c:v>
                </c:pt>
                <c:pt idx="1594">
                  <c:v>1626</c:v>
                </c:pt>
                <c:pt idx="1595">
                  <c:v>2052</c:v>
                </c:pt>
                <c:pt idx="1596">
                  <c:v>2104</c:v>
                </c:pt>
                <c:pt idx="1597">
                  <c:v>259</c:v>
                </c:pt>
                <c:pt idx="1598">
                  <c:v>1155</c:v>
                </c:pt>
                <c:pt idx="1599">
                  <c:v>1529</c:v>
                </c:pt>
                <c:pt idx="1600">
                  <c:v>1131</c:v>
                </c:pt>
                <c:pt idx="1601">
                  <c:v>439</c:v>
                </c:pt>
                <c:pt idx="1602">
                  <c:v>1244</c:v>
                </c:pt>
                <c:pt idx="1603">
                  <c:v>2595</c:v>
                </c:pt>
                <c:pt idx="1604">
                  <c:v>1074</c:v>
                </c:pt>
                <c:pt idx="1605">
                  <c:v>1076</c:v>
                </c:pt>
                <c:pt idx="1606">
                  <c:v>248</c:v>
                </c:pt>
                <c:pt idx="1607">
                  <c:v>1426</c:v>
                </c:pt>
                <c:pt idx="1608">
                  <c:v>776</c:v>
                </c:pt>
                <c:pt idx="1609">
                  <c:v>1675</c:v>
                </c:pt>
                <c:pt idx="1610">
                  <c:v>2916</c:v>
                </c:pt>
                <c:pt idx="1611">
                  <c:v>1971</c:v>
                </c:pt>
                <c:pt idx="1612">
                  <c:v>1182</c:v>
                </c:pt>
                <c:pt idx="1613">
                  <c:v>1280</c:v>
                </c:pt>
                <c:pt idx="1614">
                  <c:v>330</c:v>
                </c:pt>
                <c:pt idx="1615">
                  <c:v>368</c:v>
                </c:pt>
                <c:pt idx="1616">
                  <c:v>968</c:v>
                </c:pt>
                <c:pt idx="1617">
                  <c:v>1848</c:v>
                </c:pt>
                <c:pt idx="1618">
                  <c:v>1626</c:v>
                </c:pt>
                <c:pt idx="1619">
                  <c:v>1254</c:v>
                </c:pt>
                <c:pt idx="1620">
                  <c:v>2293</c:v>
                </c:pt>
                <c:pt idx="1621">
                  <c:v>1145</c:v>
                </c:pt>
                <c:pt idx="1622">
                  <c:v>955</c:v>
                </c:pt>
                <c:pt idx="1623">
                  <c:v>1110</c:v>
                </c:pt>
                <c:pt idx="1624">
                  <c:v>3635</c:v>
                </c:pt>
                <c:pt idx="1625">
                  <c:v>1526</c:v>
                </c:pt>
                <c:pt idx="1626">
                  <c:v>2042</c:v>
                </c:pt>
                <c:pt idx="1627">
                  <c:v>1186</c:v>
                </c:pt>
                <c:pt idx="1628">
                  <c:v>1065</c:v>
                </c:pt>
                <c:pt idx="1629">
                  <c:v>776</c:v>
                </c:pt>
                <c:pt idx="1630">
                  <c:v>1436</c:v>
                </c:pt>
                <c:pt idx="1631">
                  <c:v>973</c:v>
                </c:pt>
                <c:pt idx="1632">
                  <c:v>1100</c:v>
                </c:pt>
                <c:pt idx="1633">
                  <c:v>1360</c:v>
                </c:pt>
                <c:pt idx="1634">
                  <c:v>1610</c:v>
                </c:pt>
                <c:pt idx="1635">
                  <c:v>1369</c:v>
                </c:pt>
                <c:pt idx="1636">
                  <c:v>1119</c:v>
                </c:pt>
                <c:pt idx="1637">
                  <c:v>560</c:v>
                </c:pt>
                <c:pt idx="1638">
                  <c:v>3465</c:v>
                </c:pt>
                <c:pt idx="1639">
                  <c:v>1326</c:v>
                </c:pt>
                <c:pt idx="1640">
                  <c:v>1272</c:v>
                </c:pt>
                <c:pt idx="1641">
                  <c:v>673</c:v>
                </c:pt>
                <c:pt idx="1642">
                  <c:v>528</c:v>
                </c:pt>
                <c:pt idx="1643">
                  <c:v>696</c:v>
                </c:pt>
                <c:pt idx="1644">
                  <c:v>1760</c:v>
                </c:pt>
                <c:pt idx="1645">
                  <c:v>1092</c:v>
                </c:pt>
                <c:pt idx="1646">
                  <c:v>881</c:v>
                </c:pt>
                <c:pt idx="1647">
                  <c:v>986</c:v>
                </c:pt>
                <c:pt idx="1648">
                  <c:v>1031</c:v>
                </c:pt>
                <c:pt idx="1649">
                  <c:v>541</c:v>
                </c:pt>
                <c:pt idx="1650">
                  <c:v>1144</c:v>
                </c:pt>
                <c:pt idx="1651">
                  <c:v>711</c:v>
                </c:pt>
                <c:pt idx="1652">
                  <c:v>405</c:v>
                </c:pt>
                <c:pt idx="1653">
                  <c:v>1199</c:v>
                </c:pt>
                <c:pt idx="1654">
                  <c:v>1031</c:v>
                </c:pt>
                <c:pt idx="1655">
                  <c:v>1585</c:v>
                </c:pt>
                <c:pt idx="1656">
                  <c:v>423</c:v>
                </c:pt>
                <c:pt idx="1657">
                  <c:v>487</c:v>
                </c:pt>
                <c:pt idx="1658">
                  <c:v>1975</c:v>
                </c:pt>
                <c:pt idx="1659">
                  <c:v>1594</c:v>
                </c:pt>
                <c:pt idx="1660">
                  <c:v>757</c:v>
                </c:pt>
                <c:pt idx="1661">
                  <c:v>768</c:v>
                </c:pt>
                <c:pt idx="1662">
                  <c:v>1062</c:v>
                </c:pt>
                <c:pt idx="1663">
                  <c:v>1048</c:v>
                </c:pt>
                <c:pt idx="1664">
                  <c:v>693</c:v>
                </c:pt>
                <c:pt idx="1665">
                  <c:v>975</c:v>
                </c:pt>
                <c:pt idx="1666">
                  <c:v>795</c:v>
                </c:pt>
                <c:pt idx="1667">
                  <c:v>1085</c:v>
                </c:pt>
                <c:pt idx="1668">
                  <c:v>586</c:v>
                </c:pt>
                <c:pt idx="1669">
                  <c:v>1626</c:v>
                </c:pt>
                <c:pt idx="1670">
                  <c:v>2916</c:v>
                </c:pt>
                <c:pt idx="1671">
                  <c:v>603</c:v>
                </c:pt>
                <c:pt idx="1672">
                  <c:v>2472</c:v>
                </c:pt>
                <c:pt idx="1673">
                  <c:v>771</c:v>
                </c:pt>
                <c:pt idx="1674">
                  <c:v>1149</c:v>
                </c:pt>
                <c:pt idx="1675">
                  <c:v>564</c:v>
                </c:pt>
                <c:pt idx="1676">
                  <c:v>2640</c:v>
                </c:pt>
                <c:pt idx="1677">
                  <c:v>2007</c:v>
                </c:pt>
                <c:pt idx="1678">
                  <c:v>3100</c:v>
                </c:pt>
                <c:pt idx="1679">
                  <c:v>1612</c:v>
                </c:pt>
                <c:pt idx="1680">
                  <c:v>821</c:v>
                </c:pt>
                <c:pt idx="1681">
                  <c:v>1427</c:v>
                </c:pt>
                <c:pt idx="1682">
                  <c:v>2841</c:v>
                </c:pt>
                <c:pt idx="1683">
                  <c:v>960</c:v>
                </c:pt>
                <c:pt idx="1684">
                  <c:v>1685</c:v>
                </c:pt>
                <c:pt idx="1685">
                  <c:v>1063</c:v>
                </c:pt>
                <c:pt idx="1686">
                  <c:v>806</c:v>
                </c:pt>
                <c:pt idx="1687">
                  <c:v>1281</c:v>
                </c:pt>
                <c:pt idx="1688">
                  <c:v>1229</c:v>
                </c:pt>
                <c:pt idx="1689">
                  <c:v>2036</c:v>
                </c:pt>
                <c:pt idx="1690">
                  <c:v>950</c:v>
                </c:pt>
                <c:pt idx="1691">
                  <c:v>781</c:v>
                </c:pt>
                <c:pt idx="1692">
                  <c:v>1202</c:v>
                </c:pt>
                <c:pt idx="1693">
                  <c:v>2009</c:v>
                </c:pt>
                <c:pt idx="1694">
                  <c:v>2090</c:v>
                </c:pt>
                <c:pt idx="1695">
                  <c:v>644</c:v>
                </c:pt>
                <c:pt idx="1696">
                  <c:v>4662</c:v>
                </c:pt>
                <c:pt idx="1697">
                  <c:v>1983</c:v>
                </c:pt>
                <c:pt idx="1698">
                  <c:v>1134</c:v>
                </c:pt>
                <c:pt idx="1699">
                  <c:v>1106</c:v>
                </c:pt>
                <c:pt idx="1700">
                  <c:v>2039</c:v>
                </c:pt>
                <c:pt idx="1701">
                  <c:v>771</c:v>
                </c:pt>
                <c:pt idx="1702">
                  <c:v>4591</c:v>
                </c:pt>
                <c:pt idx="1703">
                  <c:v>1213</c:v>
                </c:pt>
                <c:pt idx="1704">
                  <c:v>3038</c:v>
                </c:pt>
                <c:pt idx="1705">
                  <c:v>1052</c:v>
                </c:pt>
                <c:pt idx="1706">
                  <c:v>801</c:v>
                </c:pt>
                <c:pt idx="1707">
                  <c:v>1486</c:v>
                </c:pt>
                <c:pt idx="1708">
                  <c:v>1909</c:v>
                </c:pt>
                <c:pt idx="1709">
                  <c:v>1275</c:v>
                </c:pt>
                <c:pt idx="1710">
                  <c:v>631</c:v>
                </c:pt>
                <c:pt idx="1711">
                  <c:v>1137</c:v>
                </c:pt>
                <c:pt idx="1712">
                  <c:v>1386</c:v>
                </c:pt>
                <c:pt idx="1713">
                  <c:v>282</c:v>
                </c:pt>
                <c:pt idx="1714">
                  <c:v>1835</c:v>
                </c:pt>
                <c:pt idx="1715">
                  <c:v>1748</c:v>
                </c:pt>
                <c:pt idx="1716">
                  <c:v>819</c:v>
                </c:pt>
                <c:pt idx="1717">
                  <c:v>1865</c:v>
                </c:pt>
                <c:pt idx="1718">
                  <c:v>1079</c:v>
                </c:pt>
                <c:pt idx="1719">
                  <c:v>896</c:v>
                </c:pt>
                <c:pt idx="1720">
                  <c:v>1428</c:v>
                </c:pt>
                <c:pt idx="1721">
                  <c:v>300</c:v>
                </c:pt>
                <c:pt idx="1722">
                  <c:v>1712</c:v>
                </c:pt>
                <c:pt idx="1723">
                  <c:v>797</c:v>
                </c:pt>
                <c:pt idx="1724">
                  <c:v>1603</c:v>
                </c:pt>
                <c:pt idx="1725">
                  <c:v>1506</c:v>
                </c:pt>
                <c:pt idx="1726">
                  <c:v>810</c:v>
                </c:pt>
                <c:pt idx="1727">
                  <c:v>489</c:v>
                </c:pt>
                <c:pt idx="1728">
                  <c:v>1219</c:v>
                </c:pt>
                <c:pt idx="1729">
                  <c:v>929</c:v>
                </c:pt>
                <c:pt idx="1730">
                  <c:v>2269</c:v>
                </c:pt>
                <c:pt idx="1731">
                  <c:v>2579</c:v>
                </c:pt>
                <c:pt idx="1732">
                  <c:v>1649</c:v>
                </c:pt>
                <c:pt idx="1733">
                  <c:v>1984</c:v>
                </c:pt>
                <c:pt idx="1734">
                  <c:v>693</c:v>
                </c:pt>
                <c:pt idx="1735">
                  <c:v>816</c:v>
                </c:pt>
                <c:pt idx="1736">
                  <c:v>851</c:v>
                </c:pt>
                <c:pt idx="1737">
                  <c:v>1233</c:v>
                </c:pt>
                <c:pt idx="1738">
                  <c:v>1073</c:v>
                </c:pt>
                <c:pt idx="1739">
                  <c:v>961</c:v>
                </c:pt>
                <c:pt idx="1740">
                  <c:v>866</c:v>
                </c:pt>
                <c:pt idx="1741">
                  <c:v>630</c:v>
                </c:pt>
                <c:pt idx="1742">
                  <c:v>424</c:v>
                </c:pt>
                <c:pt idx="1743">
                  <c:v>1138</c:v>
                </c:pt>
                <c:pt idx="1744">
                  <c:v>1543</c:v>
                </c:pt>
                <c:pt idx="1745">
                  <c:v>1265</c:v>
                </c:pt>
                <c:pt idx="1746">
                  <c:v>1533</c:v>
                </c:pt>
                <c:pt idx="1747">
                  <c:v>1192</c:v>
                </c:pt>
                <c:pt idx="1748">
                  <c:v>291</c:v>
                </c:pt>
                <c:pt idx="1749">
                  <c:v>1391</c:v>
                </c:pt>
                <c:pt idx="1750">
                  <c:v>1451</c:v>
                </c:pt>
                <c:pt idx="1751">
                  <c:v>762</c:v>
                </c:pt>
                <c:pt idx="1752">
                  <c:v>1057</c:v>
                </c:pt>
                <c:pt idx="1753">
                  <c:v>1504</c:v>
                </c:pt>
                <c:pt idx="1754">
                  <c:v>1195</c:v>
                </c:pt>
                <c:pt idx="1755">
                  <c:v>187</c:v>
                </c:pt>
                <c:pt idx="1756">
                  <c:v>958</c:v>
                </c:pt>
                <c:pt idx="1757">
                  <c:v>1124</c:v>
                </c:pt>
                <c:pt idx="1758">
                  <c:v>1057</c:v>
                </c:pt>
                <c:pt idx="1759">
                  <c:v>1103</c:v>
                </c:pt>
                <c:pt idx="1760">
                  <c:v>2008</c:v>
                </c:pt>
                <c:pt idx="1761">
                  <c:v>1521</c:v>
                </c:pt>
                <c:pt idx="1762">
                  <c:v>622</c:v>
                </c:pt>
                <c:pt idx="1763">
                  <c:v>1845</c:v>
                </c:pt>
                <c:pt idx="1764">
                  <c:v>1267</c:v>
                </c:pt>
                <c:pt idx="1765">
                  <c:v>1523</c:v>
                </c:pt>
                <c:pt idx="1766">
                  <c:v>319</c:v>
                </c:pt>
                <c:pt idx="1767">
                  <c:v>2120</c:v>
                </c:pt>
                <c:pt idx="1768">
                  <c:v>3883</c:v>
                </c:pt>
                <c:pt idx="1769">
                  <c:v>1785</c:v>
                </c:pt>
                <c:pt idx="1770">
                  <c:v>1490</c:v>
                </c:pt>
                <c:pt idx="1771">
                  <c:v>861</c:v>
                </c:pt>
                <c:pt idx="1772">
                  <c:v>1144</c:v>
                </c:pt>
                <c:pt idx="1773">
                  <c:v>1849</c:v>
                </c:pt>
                <c:pt idx="1774">
                  <c:v>990</c:v>
                </c:pt>
                <c:pt idx="1775">
                  <c:v>905</c:v>
                </c:pt>
                <c:pt idx="1776">
                  <c:v>2020</c:v>
                </c:pt>
                <c:pt idx="1777">
                  <c:v>513</c:v>
                </c:pt>
                <c:pt idx="1778">
                  <c:v>480</c:v>
                </c:pt>
                <c:pt idx="1779">
                  <c:v>364</c:v>
                </c:pt>
                <c:pt idx="1780">
                  <c:v>1009</c:v>
                </c:pt>
                <c:pt idx="1781">
                  <c:v>570</c:v>
                </c:pt>
                <c:pt idx="1782">
                  <c:v>302</c:v>
                </c:pt>
                <c:pt idx="1783">
                  <c:v>2565</c:v>
                </c:pt>
                <c:pt idx="1784">
                  <c:v>436</c:v>
                </c:pt>
                <c:pt idx="1785">
                  <c:v>615</c:v>
                </c:pt>
                <c:pt idx="1786">
                  <c:v>318</c:v>
                </c:pt>
                <c:pt idx="1787">
                  <c:v>622</c:v>
                </c:pt>
                <c:pt idx="1788">
                  <c:v>399</c:v>
                </c:pt>
                <c:pt idx="1789">
                  <c:v>280</c:v>
                </c:pt>
                <c:pt idx="1790">
                  <c:v>279</c:v>
                </c:pt>
                <c:pt idx="1791">
                  <c:v>647</c:v>
                </c:pt>
                <c:pt idx="1792">
                  <c:v>1425</c:v>
                </c:pt>
                <c:pt idx="1793">
                  <c:v>1211</c:v>
                </c:pt>
                <c:pt idx="1794">
                  <c:v>486</c:v>
                </c:pt>
                <c:pt idx="1795">
                  <c:v>1040</c:v>
                </c:pt>
                <c:pt idx="1796">
                  <c:v>651</c:v>
                </c:pt>
                <c:pt idx="1797">
                  <c:v>607</c:v>
                </c:pt>
                <c:pt idx="1798">
                  <c:v>1068</c:v>
                </c:pt>
                <c:pt idx="1799">
                  <c:v>1453</c:v>
                </c:pt>
                <c:pt idx="1800">
                  <c:v>1910</c:v>
                </c:pt>
                <c:pt idx="1801">
                  <c:v>1040</c:v>
                </c:pt>
                <c:pt idx="1802">
                  <c:v>551</c:v>
                </c:pt>
                <c:pt idx="1803">
                  <c:v>551</c:v>
                </c:pt>
                <c:pt idx="1804">
                  <c:v>865</c:v>
                </c:pt>
                <c:pt idx="1805">
                  <c:v>701</c:v>
                </c:pt>
                <c:pt idx="1806">
                  <c:v>590</c:v>
                </c:pt>
                <c:pt idx="1807">
                  <c:v>1075</c:v>
                </c:pt>
                <c:pt idx="1808">
                  <c:v>637</c:v>
                </c:pt>
                <c:pt idx="1809">
                  <c:v>1403</c:v>
                </c:pt>
                <c:pt idx="1810">
                  <c:v>598</c:v>
                </c:pt>
                <c:pt idx="1811">
                  <c:v>402</c:v>
                </c:pt>
                <c:pt idx="1812">
                  <c:v>714</c:v>
                </c:pt>
                <c:pt idx="1813">
                  <c:v>1066</c:v>
                </c:pt>
                <c:pt idx="1814">
                  <c:v>1694</c:v>
                </c:pt>
                <c:pt idx="1815">
                  <c:v>756</c:v>
                </c:pt>
                <c:pt idx="1816">
                  <c:v>772</c:v>
                </c:pt>
                <c:pt idx="1817">
                  <c:v>467</c:v>
                </c:pt>
                <c:pt idx="1818">
                  <c:v>1815</c:v>
                </c:pt>
                <c:pt idx="1819">
                  <c:v>1654</c:v>
                </c:pt>
                <c:pt idx="1820">
                  <c:v>967</c:v>
                </c:pt>
                <c:pt idx="1821">
                  <c:v>306</c:v>
                </c:pt>
                <c:pt idx="1822">
                  <c:v>325</c:v>
                </c:pt>
                <c:pt idx="1823">
                  <c:v>2742</c:v>
                </c:pt>
                <c:pt idx="1824">
                  <c:v>1474</c:v>
                </c:pt>
                <c:pt idx="1825">
                  <c:v>371</c:v>
                </c:pt>
                <c:pt idx="1826">
                  <c:v>531</c:v>
                </c:pt>
                <c:pt idx="1827">
                  <c:v>1619</c:v>
                </c:pt>
                <c:pt idx="1828">
                  <c:v>896</c:v>
                </c:pt>
                <c:pt idx="1829">
                  <c:v>534</c:v>
                </c:pt>
                <c:pt idx="1830">
                  <c:v>830</c:v>
                </c:pt>
                <c:pt idx="1831">
                  <c:v>634</c:v>
                </c:pt>
                <c:pt idx="1832">
                  <c:v>454</c:v>
                </c:pt>
                <c:pt idx="1833">
                  <c:v>1172</c:v>
                </c:pt>
                <c:pt idx="1834">
                  <c:v>668</c:v>
                </c:pt>
                <c:pt idx="1835">
                  <c:v>414</c:v>
                </c:pt>
                <c:pt idx="1836">
                  <c:v>954</c:v>
                </c:pt>
                <c:pt idx="1837">
                  <c:v>423</c:v>
                </c:pt>
                <c:pt idx="1838">
                  <c:v>436</c:v>
                </c:pt>
                <c:pt idx="1839">
                  <c:v>539</c:v>
                </c:pt>
                <c:pt idx="1840">
                  <c:v>1125</c:v>
                </c:pt>
                <c:pt idx="1841">
                  <c:v>711</c:v>
                </c:pt>
                <c:pt idx="1842">
                  <c:v>683</c:v>
                </c:pt>
                <c:pt idx="1843">
                  <c:v>330</c:v>
                </c:pt>
                <c:pt idx="1844">
                  <c:v>1180</c:v>
                </c:pt>
                <c:pt idx="1845">
                  <c:v>614</c:v>
                </c:pt>
                <c:pt idx="1846">
                  <c:v>112</c:v>
                </c:pt>
                <c:pt idx="1847">
                  <c:v>312</c:v>
                </c:pt>
                <c:pt idx="1848">
                  <c:v>759</c:v>
                </c:pt>
                <c:pt idx="1849">
                  <c:v>1446</c:v>
                </c:pt>
                <c:pt idx="1850">
                  <c:v>1102</c:v>
                </c:pt>
                <c:pt idx="1851">
                  <c:v>988</c:v>
                </c:pt>
                <c:pt idx="1852">
                  <c:v>681</c:v>
                </c:pt>
                <c:pt idx="1853">
                  <c:v>646</c:v>
                </c:pt>
                <c:pt idx="1854">
                  <c:v>1057</c:v>
                </c:pt>
                <c:pt idx="1855">
                  <c:v>506</c:v>
                </c:pt>
                <c:pt idx="1856">
                  <c:v>772</c:v>
                </c:pt>
                <c:pt idx="1857">
                  <c:v>2411</c:v>
                </c:pt>
                <c:pt idx="1858">
                  <c:v>1454</c:v>
                </c:pt>
                <c:pt idx="1859">
                  <c:v>906</c:v>
                </c:pt>
                <c:pt idx="1860">
                  <c:v>128</c:v>
                </c:pt>
                <c:pt idx="1861">
                  <c:v>1130</c:v>
                </c:pt>
                <c:pt idx="1862">
                  <c:v>875</c:v>
                </c:pt>
                <c:pt idx="1863">
                  <c:v>2228</c:v>
                </c:pt>
                <c:pt idx="1864">
                  <c:v>3066</c:v>
                </c:pt>
                <c:pt idx="1865">
                  <c:v>1363</c:v>
                </c:pt>
                <c:pt idx="1866">
                  <c:v>325</c:v>
                </c:pt>
                <c:pt idx="1867">
                  <c:v>557</c:v>
                </c:pt>
                <c:pt idx="1868">
                  <c:v>1066</c:v>
                </c:pt>
                <c:pt idx="1869">
                  <c:v>747</c:v>
                </c:pt>
                <c:pt idx="1870">
                  <c:v>1048</c:v>
                </c:pt>
                <c:pt idx="1871">
                  <c:v>616</c:v>
                </c:pt>
                <c:pt idx="1872">
                  <c:v>1634</c:v>
                </c:pt>
                <c:pt idx="1873">
                  <c:v>641</c:v>
                </c:pt>
                <c:pt idx="1874">
                  <c:v>583</c:v>
                </c:pt>
                <c:pt idx="1875">
                  <c:v>787</c:v>
                </c:pt>
                <c:pt idx="1876">
                  <c:v>1936</c:v>
                </c:pt>
                <c:pt idx="1877">
                  <c:v>1158</c:v>
                </c:pt>
                <c:pt idx="1878">
                  <c:v>506</c:v>
                </c:pt>
                <c:pt idx="1879">
                  <c:v>917</c:v>
                </c:pt>
                <c:pt idx="1880">
                  <c:v>27</c:v>
                </c:pt>
                <c:pt idx="1881">
                  <c:v>1915</c:v>
                </c:pt>
                <c:pt idx="1882">
                  <c:v>812</c:v>
                </c:pt>
                <c:pt idx="1883">
                  <c:v>521</c:v>
                </c:pt>
                <c:pt idx="1884">
                  <c:v>729</c:v>
                </c:pt>
                <c:pt idx="1885">
                  <c:v>1504</c:v>
                </c:pt>
                <c:pt idx="1886">
                  <c:v>1784</c:v>
                </c:pt>
                <c:pt idx="1887">
                  <c:v>819</c:v>
                </c:pt>
                <c:pt idx="1888">
                  <c:v>399</c:v>
                </c:pt>
                <c:pt idx="1889">
                  <c:v>1964</c:v>
                </c:pt>
                <c:pt idx="1890">
                  <c:v>670</c:v>
                </c:pt>
                <c:pt idx="1891">
                  <c:v>1144</c:v>
                </c:pt>
                <c:pt idx="1892">
                  <c:v>1616</c:v>
                </c:pt>
                <c:pt idx="1893">
                  <c:v>1692</c:v>
                </c:pt>
                <c:pt idx="1894">
                  <c:v>1093</c:v>
                </c:pt>
                <c:pt idx="1895">
                  <c:v>655</c:v>
                </c:pt>
                <c:pt idx="1896">
                  <c:v>416</c:v>
                </c:pt>
                <c:pt idx="1897">
                  <c:v>1694</c:v>
                </c:pt>
                <c:pt idx="1898">
                  <c:v>831</c:v>
                </c:pt>
                <c:pt idx="1899">
                  <c:v>1304</c:v>
                </c:pt>
                <c:pt idx="1900">
                  <c:v>930</c:v>
                </c:pt>
                <c:pt idx="1901">
                  <c:v>1313</c:v>
                </c:pt>
                <c:pt idx="1902">
                  <c:v>732</c:v>
                </c:pt>
                <c:pt idx="1903">
                  <c:v>702</c:v>
                </c:pt>
                <c:pt idx="1904">
                  <c:v>1850</c:v>
                </c:pt>
                <c:pt idx="1905">
                  <c:v>2238</c:v>
                </c:pt>
                <c:pt idx="1906">
                  <c:v>1009</c:v>
                </c:pt>
                <c:pt idx="1907">
                  <c:v>1163</c:v>
                </c:pt>
                <c:pt idx="1908">
                  <c:v>970</c:v>
                </c:pt>
                <c:pt idx="1909">
                  <c:v>209</c:v>
                </c:pt>
                <c:pt idx="1910">
                  <c:v>998</c:v>
                </c:pt>
                <c:pt idx="1911">
                  <c:v>1945</c:v>
                </c:pt>
                <c:pt idx="1912">
                  <c:v>1805</c:v>
                </c:pt>
                <c:pt idx="1913">
                  <c:v>539</c:v>
                </c:pt>
                <c:pt idx="1914">
                  <c:v>164</c:v>
                </c:pt>
                <c:pt idx="1915">
                  <c:v>1230</c:v>
                </c:pt>
                <c:pt idx="1916">
                  <c:v>1793</c:v>
                </c:pt>
                <c:pt idx="1917">
                  <c:v>2118</c:v>
                </c:pt>
                <c:pt idx="1918">
                  <c:v>1127</c:v>
                </c:pt>
                <c:pt idx="1919">
                  <c:v>1409</c:v>
                </c:pt>
                <c:pt idx="1920">
                  <c:v>1416</c:v>
                </c:pt>
                <c:pt idx="1921">
                  <c:v>1181</c:v>
                </c:pt>
                <c:pt idx="1922">
                  <c:v>956</c:v>
                </c:pt>
                <c:pt idx="1923">
                  <c:v>354</c:v>
                </c:pt>
                <c:pt idx="1924">
                  <c:v>2364</c:v>
                </c:pt>
                <c:pt idx="1925">
                  <c:v>1339</c:v>
                </c:pt>
                <c:pt idx="1926">
                  <c:v>935</c:v>
                </c:pt>
                <c:pt idx="1927">
                  <c:v>881</c:v>
                </c:pt>
                <c:pt idx="1928">
                  <c:v>2757</c:v>
                </c:pt>
                <c:pt idx="1929">
                  <c:v>988</c:v>
                </c:pt>
                <c:pt idx="1930">
                  <c:v>731</c:v>
                </c:pt>
                <c:pt idx="1931">
                  <c:v>1181</c:v>
                </c:pt>
                <c:pt idx="1932">
                  <c:v>1139</c:v>
                </c:pt>
                <c:pt idx="1933">
                  <c:v>652</c:v>
                </c:pt>
                <c:pt idx="1934">
                  <c:v>2575</c:v>
                </c:pt>
                <c:pt idx="1935">
                  <c:v>925</c:v>
                </c:pt>
                <c:pt idx="1936">
                  <c:v>645</c:v>
                </c:pt>
                <c:pt idx="1937">
                  <c:v>749</c:v>
                </c:pt>
                <c:pt idx="1938">
                  <c:v>599</c:v>
                </c:pt>
                <c:pt idx="1939">
                  <c:v>2170</c:v>
                </c:pt>
                <c:pt idx="1940">
                  <c:v>414</c:v>
                </c:pt>
                <c:pt idx="1941">
                  <c:v>705</c:v>
                </c:pt>
                <c:pt idx="1942">
                  <c:v>1898</c:v>
                </c:pt>
                <c:pt idx="1943">
                  <c:v>653</c:v>
                </c:pt>
                <c:pt idx="1944">
                  <c:v>876</c:v>
                </c:pt>
                <c:pt idx="1945">
                  <c:v>852</c:v>
                </c:pt>
                <c:pt idx="1946">
                  <c:v>1403</c:v>
                </c:pt>
                <c:pt idx="1947">
                  <c:v>1145</c:v>
                </c:pt>
                <c:pt idx="1948">
                  <c:v>1375</c:v>
                </c:pt>
                <c:pt idx="1949">
                  <c:v>1738</c:v>
                </c:pt>
                <c:pt idx="1950">
                  <c:v>960</c:v>
                </c:pt>
                <c:pt idx="1951">
                  <c:v>899</c:v>
                </c:pt>
                <c:pt idx="1952">
                  <c:v>878</c:v>
                </c:pt>
                <c:pt idx="1953">
                  <c:v>1108</c:v>
                </c:pt>
                <c:pt idx="1954">
                  <c:v>872</c:v>
                </c:pt>
                <c:pt idx="1955">
                  <c:v>1655</c:v>
                </c:pt>
                <c:pt idx="1956">
                  <c:v>1909</c:v>
                </c:pt>
                <c:pt idx="1957">
                  <c:v>674</c:v>
                </c:pt>
                <c:pt idx="1958">
                  <c:v>1059</c:v>
                </c:pt>
                <c:pt idx="1959">
                  <c:v>815</c:v>
                </c:pt>
                <c:pt idx="1960">
                  <c:v>555</c:v>
                </c:pt>
                <c:pt idx="1961">
                  <c:v>732</c:v>
                </c:pt>
                <c:pt idx="1962">
                  <c:v>1099</c:v>
                </c:pt>
                <c:pt idx="1963">
                  <c:v>1869</c:v>
                </c:pt>
                <c:pt idx="1964">
                  <c:v>981</c:v>
                </c:pt>
                <c:pt idx="1965">
                  <c:v>696</c:v>
                </c:pt>
                <c:pt idx="1966">
                  <c:v>1448</c:v>
                </c:pt>
                <c:pt idx="1967">
                  <c:v>674</c:v>
                </c:pt>
                <c:pt idx="1968">
                  <c:v>1235</c:v>
                </c:pt>
                <c:pt idx="1969">
                  <c:v>1285</c:v>
                </c:pt>
                <c:pt idx="1970">
                  <c:v>1961</c:v>
                </c:pt>
                <c:pt idx="1971">
                  <c:v>759</c:v>
                </c:pt>
                <c:pt idx="1972">
                  <c:v>1001</c:v>
                </c:pt>
                <c:pt idx="1973">
                  <c:v>1082</c:v>
                </c:pt>
                <c:pt idx="1974">
                  <c:v>840</c:v>
                </c:pt>
                <c:pt idx="1975">
                  <c:v>814</c:v>
                </c:pt>
                <c:pt idx="1976">
                  <c:v>1359</c:v>
                </c:pt>
                <c:pt idx="1977">
                  <c:v>2651</c:v>
                </c:pt>
                <c:pt idx="1978">
                  <c:v>1031</c:v>
                </c:pt>
                <c:pt idx="1979">
                  <c:v>781</c:v>
                </c:pt>
                <c:pt idx="1980">
                  <c:v>1269</c:v>
                </c:pt>
                <c:pt idx="1981">
                  <c:v>971</c:v>
                </c:pt>
                <c:pt idx="1982">
                  <c:v>1515</c:v>
                </c:pt>
                <c:pt idx="1983">
                  <c:v>1341</c:v>
                </c:pt>
                <c:pt idx="1984">
                  <c:v>1632</c:v>
                </c:pt>
                <c:pt idx="1985">
                  <c:v>1149</c:v>
                </c:pt>
                <c:pt idx="1986">
                  <c:v>590</c:v>
                </c:pt>
                <c:pt idx="1987">
                  <c:v>1397</c:v>
                </c:pt>
                <c:pt idx="1988">
                  <c:v>1207</c:v>
                </c:pt>
                <c:pt idx="1989">
                  <c:v>744</c:v>
                </c:pt>
                <c:pt idx="1990">
                  <c:v>1100</c:v>
                </c:pt>
                <c:pt idx="1991">
                  <c:v>2114</c:v>
                </c:pt>
                <c:pt idx="1992">
                  <c:v>1069</c:v>
                </c:pt>
                <c:pt idx="1993">
                  <c:v>660</c:v>
                </c:pt>
                <c:pt idx="1994">
                  <c:v>956</c:v>
                </c:pt>
                <c:pt idx="1995">
                  <c:v>1643</c:v>
                </c:pt>
                <c:pt idx="1996">
                  <c:v>1140</c:v>
                </c:pt>
                <c:pt idx="1997">
                  <c:v>1927</c:v>
                </c:pt>
                <c:pt idx="1998">
                  <c:v>2283</c:v>
                </c:pt>
                <c:pt idx="1999">
                  <c:v>453</c:v>
                </c:pt>
                <c:pt idx="2000">
                  <c:v>384</c:v>
                </c:pt>
                <c:pt idx="2001">
                  <c:v>1639</c:v>
                </c:pt>
                <c:pt idx="2002">
                  <c:v>422</c:v>
                </c:pt>
                <c:pt idx="2003">
                  <c:v>1097</c:v>
                </c:pt>
                <c:pt idx="2004">
                  <c:v>1326</c:v>
                </c:pt>
                <c:pt idx="2005">
                  <c:v>1029</c:v>
                </c:pt>
                <c:pt idx="2006">
                  <c:v>1729</c:v>
                </c:pt>
                <c:pt idx="2007">
                  <c:v>456</c:v>
                </c:pt>
                <c:pt idx="2008">
                  <c:v>1315</c:v>
                </c:pt>
                <c:pt idx="2009">
                  <c:v>1932</c:v>
                </c:pt>
                <c:pt idx="2010">
                  <c:v>2287</c:v>
                </c:pt>
                <c:pt idx="2011">
                  <c:v>865</c:v>
                </c:pt>
                <c:pt idx="2012">
                  <c:v>741</c:v>
                </c:pt>
                <c:pt idx="2013">
                  <c:v>532</c:v>
                </c:pt>
                <c:pt idx="2014">
                  <c:v>1224</c:v>
                </c:pt>
                <c:pt idx="2015">
                  <c:v>1645</c:v>
                </c:pt>
                <c:pt idx="2016">
                  <c:v>945</c:v>
                </c:pt>
                <c:pt idx="2017">
                  <c:v>1104</c:v>
                </c:pt>
                <c:pt idx="2018">
                  <c:v>806</c:v>
                </c:pt>
                <c:pt idx="2019">
                  <c:v>605</c:v>
                </c:pt>
                <c:pt idx="2020">
                  <c:v>896</c:v>
                </c:pt>
                <c:pt idx="2021">
                  <c:v>876</c:v>
                </c:pt>
                <c:pt idx="2022">
                  <c:v>2496</c:v>
                </c:pt>
                <c:pt idx="2023">
                  <c:v>2004</c:v>
                </c:pt>
                <c:pt idx="2024">
                  <c:v>2251</c:v>
                </c:pt>
                <c:pt idx="2025">
                  <c:v>1285</c:v>
                </c:pt>
                <c:pt idx="2026">
                  <c:v>1043</c:v>
                </c:pt>
                <c:pt idx="2027">
                  <c:v>857</c:v>
                </c:pt>
                <c:pt idx="2028">
                  <c:v>954</c:v>
                </c:pt>
                <c:pt idx="2029">
                  <c:v>1849</c:v>
                </c:pt>
                <c:pt idx="2030">
                  <c:v>1849</c:v>
                </c:pt>
                <c:pt idx="2031">
                  <c:v>793</c:v>
                </c:pt>
                <c:pt idx="2032">
                  <c:v>1340</c:v>
                </c:pt>
                <c:pt idx="2033">
                  <c:v>1494</c:v>
                </c:pt>
                <c:pt idx="2034">
                  <c:v>690</c:v>
                </c:pt>
                <c:pt idx="2035">
                  <c:v>189</c:v>
                </c:pt>
                <c:pt idx="2036">
                  <c:v>1047</c:v>
                </c:pt>
                <c:pt idx="2037">
                  <c:v>502</c:v>
                </c:pt>
                <c:pt idx="2038">
                  <c:v>830</c:v>
                </c:pt>
                <c:pt idx="2039">
                  <c:v>1465</c:v>
                </c:pt>
                <c:pt idx="2040">
                  <c:v>3500</c:v>
                </c:pt>
                <c:pt idx="2041">
                  <c:v>2407</c:v>
                </c:pt>
                <c:pt idx="2042">
                  <c:v>430</c:v>
                </c:pt>
                <c:pt idx="2043">
                  <c:v>969</c:v>
                </c:pt>
                <c:pt idx="2044">
                  <c:v>890</c:v>
                </c:pt>
                <c:pt idx="2045">
                  <c:v>1332</c:v>
                </c:pt>
                <c:pt idx="2046">
                  <c:v>968</c:v>
                </c:pt>
                <c:pt idx="2047">
                  <c:v>1745</c:v>
                </c:pt>
                <c:pt idx="2048">
                  <c:v>1693</c:v>
                </c:pt>
                <c:pt idx="2049">
                  <c:v>1451</c:v>
                </c:pt>
                <c:pt idx="2050">
                  <c:v>796</c:v>
                </c:pt>
                <c:pt idx="2051">
                  <c:v>1971</c:v>
                </c:pt>
                <c:pt idx="2052">
                  <c:v>732</c:v>
                </c:pt>
                <c:pt idx="2053">
                  <c:v>1299</c:v>
                </c:pt>
                <c:pt idx="2054">
                  <c:v>1657</c:v>
                </c:pt>
                <c:pt idx="2055">
                  <c:v>494</c:v>
                </c:pt>
                <c:pt idx="2056">
                  <c:v>2500</c:v>
                </c:pt>
                <c:pt idx="2057">
                  <c:v>1502</c:v>
                </c:pt>
                <c:pt idx="2058">
                  <c:v>622</c:v>
                </c:pt>
                <c:pt idx="2059">
                  <c:v>6878</c:v>
                </c:pt>
                <c:pt idx="2060">
                  <c:v>1450</c:v>
                </c:pt>
                <c:pt idx="2061">
                  <c:v>3020</c:v>
                </c:pt>
                <c:pt idx="2062">
                  <c:v>1506</c:v>
                </c:pt>
                <c:pt idx="2063">
                  <c:v>572</c:v>
                </c:pt>
                <c:pt idx="2064">
                  <c:v>658</c:v>
                </c:pt>
                <c:pt idx="2065">
                  <c:v>811</c:v>
                </c:pt>
                <c:pt idx="2066">
                  <c:v>454</c:v>
                </c:pt>
                <c:pt idx="2067">
                  <c:v>1033</c:v>
                </c:pt>
                <c:pt idx="2068">
                  <c:v>1080</c:v>
                </c:pt>
                <c:pt idx="2069">
                  <c:v>162</c:v>
                </c:pt>
                <c:pt idx="2070">
                  <c:v>1572</c:v>
                </c:pt>
                <c:pt idx="2071">
                  <c:v>846</c:v>
                </c:pt>
                <c:pt idx="2072">
                  <c:v>1893</c:v>
                </c:pt>
                <c:pt idx="2073">
                  <c:v>1233</c:v>
                </c:pt>
                <c:pt idx="2074">
                  <c:v>911</c:v>
                </c:pt>
                <c:pt idx="2075">
                  <c:v>2040</c:v>
                </c:pt>
                <c:pt idx="2076">
                  <c:v>2300</c:v>
                </c:pt>
                <c:pt idx="2077">
                  <c:v>1126</c:v>
                </c:pt>
                <c:pt idx="2078">
                  <c:v>1175</c:v>
                </c:pt>
                <c:pt idx="2079">
                  <c:v>3846</c:v>
                </c:pt>
                <c:pt idx="2080">
                  <c:v>1644</c:v>
                </c:pt>
                <c:pt idx="2081">
                  <c:v>3983</c:v>
                </c:pt>
                <c:pt idx="2082">
                  <c:v>1504</c:v>
                </c:pt>
                <c:pt idx="2083">
                  <c:v>1151</c:v>
                </c:pt>
                <c:pt idx="2084">
                  <c:v>789</c:v>
                </c:pt>
                <c:pt idx="2085">
                  <c:v>787</c:v>
                </c:pt>
                <c:pt idx="2086">
                  <c:v>784</c:v>
                </c:pt>
                <c:pt idx="2087">
                  <c:v>1506</c:v>
                </c:pt>
                <c:pt idx="2088">
                  <c:v>656</c:v>
                </c:pt>
                <c:pt idx="2089">
                  <c:v>985</c:v>
                </c:pt>
                <c:pt idx="2090">
                  <c:v>741</c:v>
                </c:pt>
                <c:pt idx="2091">
                  <c:v>966</c:v>
                </c:pt>
                <c:pt idx="2092">
                  <c:v>1432</c:v>
                </c:pt>
                <c:pt idx="2093">
                  <c:v>1303</c:v>
                </c:pt>
                <c:pt idx="2094">
                  <c:v>1297</c:v>
                </c:pt>
                <c:pt idx="2095">
                  <c:v>1579</c:v>
                </c:pt>
                <c:pt idx="2096">
                  <c:v>1498</c:v>
                </c:pt>
                <c:pt idx="2097">
                  <c:v>1216</c:v>
                </c:pt>
                <c:pt idx="2098">
                  <c:v>791</c:v>
                </c:pt>
                <c:pt idx="2099">
                  <c:v>641</c:v>
                </c:pt>
                <c:pt idx="2100">
                  <c:v>1040</c:v>
                </c:pt>
                <c:pt idx="2101">
                  <c:v>1016</c:v>
                </c:pt>
                <c:pt idx="2102">
                  <c:v>726</c:v>
                </c:pt>
                <c:pt idx="2103">
                  <c:v>2827</c:v>
                </c:pt>
                <c:pt idx="2104">
                  <c:v>812</c:v>
                </c:pt>
                <c:pt idx="2105">
                  <c:v>1120</c:v>
                </c:pt>
                <c:pt idx="2106">
                  <c:v>550</c:v>
                </c:pt>
                <c:pt idx="2107">
                  <c:v>1637</c:v>
                </c:pt>
                <c:pt idx="2108">
                  <c:v>1144</c:v>
                </c:pt>
                <c:pt idx="2109">
                  <c:v>1502</c:v>
                </c:pt>
                <c:pt idx="2110">
                  <c:v>1021</c:v>
                </c:pt>
                <c:pt idx="2111">
                  <c:v>725</c:v>
                </c:pt>
                <c:pt idx="2112">
                  <c:v>451</c:v>
                </c:pt>
                <c:pt idx="2113">
                  <c:v>3641</c:v>
                </c:pt>
                <c:pt idx="2114">
                  <c:v>3574</c:v>
                </c:pt>
                <c:pt idx="2115">
                  <c:v>790</c:v>
                </c:pt>
                <c:pt idx="2116">
                  <c:v>1384</c:v>
                </c:pt>
                <c:pt idx="2117">
                  <c:v>1074</c:v>
                </c:pt>
                <c:pt idx="2118">
                  <c:v>940</c:v>
                </c:pt>
                <c:pt idx="2119">
                  <c:v>1873</c:v>
                </c:pt>
                <c:pt idx="2120">
                  <c:v>3624</c:v>
                </c:pt>
                <c:pt idx="2121">
                  <c:v>686</c:v>
                </c:pt>
                <c:pt idx="2122">
                  <c:v>772</c:v>
                </c:pt>
                <c:pt idx="2123">
                  <c:v>790</c:v>
                </c:pt>
                <c:pt idx="2124">
                  <c:v>809</c:v>
                </c:pt>
                <c:pt idx="2125">
                  <c:v>1051</c:v>
                </c:pt>
                <c:pt idx="2126">
                  <c:v>332</c:v>
                </c:pt>
                <c:pt idx="2127">
                  <c:v>287</c:v>
                </c:pt>
                <c:pt idx="2128">
                  <c:v>1385</c:v>
                </c:pt>
                <c:pt idx="2129">
                  <c:v>2392</c:v>
                </c:pt>
                <c:pt idx="2130">
                  <c:v>1342</c:v>
                </c:pt>
                <c:pt idx="2131">
                  <c:v>2260</c:v>
                </c:pt>
                <c:pt idx="2132">
                  <c:v>1221</c:v>
                </c:pt>
                <c:pt idx="2133">
                  <c:v>1358</c:v>
                </c:pt>
                <c:pt idx="2134">
                  <c:v>3601</c:v>
                </c:pt>
                <c:pt idx="2135">
                  <c:v>950</c:v>
                </c:pt>
                <c:pt idx="2136">
                  <c:v>733</c:v>
                </c:pt>
                <c:pt idx="2137">
                  <c:v>865</c:v>
                </c:pt>
                <c:pt idx="2138">
                  <c:v>2094</c:v>
                </c:pt>
                <c:pt idx="2139">
                  <c:v>1783</c:v>
                </c:pt>
                <c:pt idx="2140">
                  <c:v>257</c:v>
                </c:pt>
                <c:pt idx="2141">
                  <c:v>1410</c:v>
                </c:pt>
                <c:pt idx="2142">
                  <c:v>4716</c:v>
                </c:pt>
                <c:pt idx="2143">
                  <c:v>255</c:v>
                </c:pt>
                <c:pt idx="2144">
                  <c:v>445</c:v>
                </c:pt>
                <c:pt idx="2145">
                  <c:v>1400</c:v>
                </c:pt>
                <c:pt idx="2146">
                  <c:v>79</c:v>
                </c:pt>
                <c:pt idx="2147">
                  <c:v>400</c:v>
                </c:pt>
                <c:pt idx="2148">
                  <c:v>906</c:v>
                </c:pt>
                <c:pt idx="2149">
                  <c:v>1053</c:v>
                </c:pt>
                <c:pt idx="2150">
                  <c:v>446</c:v>
                </c:pt>
                <c:pt idx="2151">
                  <c:v>500</c:v>
                </c:pt>
                <c:pt idx="2152">
                  <c:v>640</c:v>
                </c:pt>
                <c:pt idx="2153">
                  <c:v>264</c:v>
                </c:pt>
                <c:pt idx="2154">
                  <c:v>156</c:v>
                </c:pt>
                <c:pt idx="2155">
                  <c:v>452</c:v>
                </c:pt>
                <c:pt idx="2156">
                  <c:v>1648</c:v>
                </c:pt>
                <c:pt idx="2157">
                  <c:v>2169</c:v>
                </c:pt>
                <c:pt idx="2158">
                  <c:v>1628</c:v>
                </c:pt>
                <c:pt idx="2159">
                  <c:v>2940</c:v>
                </c:pt>
                <c:pt idx="2160">
                  <c:v>333</c:v>
                </c:pt>
                <c:pt idx="2161">
                  <c:v>401</c:v>
                </c:pt>
                <c:pt idx="2162">
                  <c:v>469</c:v>
                </c:pt>
                <c:pt idx="2163">
                  <c:v>1268</c:v>
                </c:pt>
                <c:pt idx="2164">
                  <c:v>627</c:v>
                </c:pt>
                <c:pt idx="2165">
                  <c:v>2264</c:v>
                </c:pt>
                <c:pt idx="2166">
                  <c:v>3004</c:v>
                </c:pt>
                <c:pt idx="2167">
                  <c:v>1009</c:v>
                </c:pt>
                <c:pt idx="2168">
                  <c:v>724</c:v>
                </c:pt>
                <c:pt idx="2169">
                  <c:v>1096</c:v>
                </c:pt>
                <c:pt idx="2170">
                  <c:v>770</c:v>
                </c:pt>
                <c:pt idx="2171">
                  <c:v>647</c:v>
                </c:pt>
                <c:pt idx="2172">
                  <c:v>868</c:v>
                </c:pt>
                <c:pt idx="2173">
                  <c:v>2121</c:v>
                </c:pt>
                <c:pt idx="2174">
                  <c:v>389</c:v>
                </c:pt>
                <c:pt idx="2175">
                  <c:v>846</c:v>
                </c:pt>
                <c:pt idx="2176">
                  <c:v>325</c:v>
                </c:pt>
                <c:pt idx="2177">
                  <c:v>3074</c:v>
                </c:pt>
                <c:pt idx="2178">
                  <c:v>711</c:v>
                </c:pt>
                <c:pt idx="2179">
                  <c:v>2164</c:v>
                </c:pt>
                <c:pt idx="2180">
                  <c:v>1110</c:v>
                </c:pt>
                <c:pt idx="2181">
                  <c:v>241</c:v>
                </c:pt>
                <c:pt idx="2182">
                  <c:v>345</c:v>
                </c:pt>
                <c:pt idx="2183">
                  <c:v>1426</c:v>
                </c:pt>
                <c:pt idx="2184">
                  <c:v>1116</c:v>
                </c:pt>
                <c:pt idx="2185">
                  <c:v>1233</c:v>
                </c:pt>
                <c:pt idx="2186">
                  <c:v>398</c:v>
                </c:pt>
                <c:pt idx="2187">
                  <c:v>2107</c:v>
                </c:pt>
                <c:pt idx="2188">
                  <c:v>502</c:v>
                </c:pt>
                <c:pt idx="2189">
                  <c:v>1197</c:v>
                </c:pt>
                <c:pt idx="2190">
                  <c:v>858</c:v>
                </c:pt>
                <c:pt idx="2191">
                  <c:v>792</c:v>
                </c:pt>
                <c:pt idx="2192">
                  <c:v>1134</c:v>
                </c:pt>
                <c:pt idx="2193">
                  <c:v>775</c:v>
                </c:pt>
                <c:pt idx="2194">
                  <c:v>1584</c:v>
                </c:pt>
                <c:pt idx="2195">
                  <c:v>826</c:v>
                </c:pt>
                <c:pt idx="2196">
                  <c:v>995</c:v>
                </c:pt>
                <c:pt idx="2197">
                  <c:v>984</c:v>
                </c:pt>
                <c:pt idx="2198">
                  <c:v>907</c:v>
                </c:pt>
                <c:pt idx="2199">
                  <c:v>1192</c:v>
                </c:pt>
                <c:pt idx="2200">
                  <c:v>682</c:v>
                </c:pt>
                <c:pt idx="2201">
                  <c:v>863</c:v>
                </c:pt>
                <c:pt idx="2202">
                  <c:v>682</c:v>
                </c:pt>
                <c:pt idx="2203">
                  <c:v>531</c:v>
                </c:pt>
                <c:pt idx="2204">
                  <c:v>854</c:v>
                </c:pt>
                <c:pt idx="2205">
                  <c:v>4461</c:v>
                </c:pt>
                <c:pt idx="2206">
                  <c:v>319</c:v>
                </c:pt>
                <c:pt idx="2207">
                  <c:v>936</c:v>
                </c:pt>
                <c:pt idx="2208">
                  <c:v>1009</c:v>
                </c:pt>
                <c:pt idx="2209">
                  <c:v>74</c:v>
                </c:pt>
                <c:pt idx="2210">
                  <c:v>472</c:v>
                </c:pt>
                <c:pt idx="2211">
                  <c:v>1414</c:v>
                </c:pt>
                <c:pt idx="2212">
                  <c:v>888</c:v>
                </c:pt>
                <c:pt idx="2213">
                  <c:v>1654</c:v>
                </c:pt>
                <c:pt idx="2214">
                  <c:v>1164</c:v>
                </c:pt>
                <c:pt idx="2215">
                  <c:v>1770</c:v>
                </c:pt>
                <c:pt idx="2216">
                  <c:v>581</c:v>
                </c:pt>
                <c:pt idx="2217">
                  <c:v>245</c:v>
                </c:pt>
                <c:pt idx="2218">
                  <c:v>1034</c:v>
                </c:pt>
                <c:pt idx="2219">
                  <c:v>544</c:v>
                </c:pt>
                <c:pt idx="2220">
                  <c:v>904</c:v>
                </c:pt>
                <c:pt idx="2221">
                  <c:v>680</c:v>
                </c:pt>
                <c:pt idx="2222">
                  <c:v>861</c:v>
                </c:pt>
                <c:pt idx="2223">
                  <c:v>684</c:v>
                </c:pt>
                <c:pt idx="2224">
                  <c:v>604</c:v>
                </c:pt>
                <c:pt idx="2225">
                  <c:v>1421</c:v>
                </c:pt>
                <c:pt idx="2226">
                  <c:v>384</c:v>
                </c:pt>
                <c:pt idx="2227">
                  <c:v>539</c:v>
                </c:pt>
                <c:pt idx="2228">
                  <c:v>1765</c:v>
                </c:pt>
                <c:pt idx="2229">
                  <c:v>886</c:v>
                </c:pt>
                <c:pt idx="2230">
                  <c:v>739</c:v>
                </c:pt>
                <c:pt idx="2231">
                  <c:v>188</c:v>
                </c:pt>
                <c:pt idx="2232">
                  <c:v>1823</c:v>
                </c:pt>
                <c:pt idx="2233">
                  <c:v>878</c:v>
                </c:pt>
                <c:pt idx="2234">
                  <c:v>974</c:v>
                </c:pt>
                <c:pt idx="2235">
                  <c:v>1030</c:v>
                </c:pt>
                <c:pt idx="2236">
                  <c:v>1296</c:v>
                </c:pt>
                <c:pt idx="2237">
                  <c:v>123</c:v>
                </c:pt>
                <c:pt idx="2238">
                  <c:v>516</c:v>
                </c:pt>
                <c:pt idx="2239">
                  <c:v>1056</c:v>
                </c:pt>
                <c:pt idx="2240">
                  <c:v>608</c:v>
                </c:pt>
                <c:pt idx="2241">
                  <c:v>1159</c:v>
                </c:pt>
                <c:pt idx="2242">
                  <c:v>2823</c:v>
                </c:pt>
                <c:pt idx="2243">
                  <c:v>1080</c:v>
                </c:pt>
                <c:pt idx="2244">
                  <c:v>886</c:v>
                </c:pt>
                <c:pt idx="2245">
                  <c:v>413</c:v>
                </c:pt>
                <c:pt idx="2246">
                  <c:v>814</c:v>
                </c:pt>
                <c:pt idx="2247">
                  <c:v>1287</c:v>
                </c:pt>
                <c:pt idx="2248">
                  <c:v>772</c:v>
                </c:pt>
                <c:pt idx="2249">
                  <c:v>1909</c:v>
                </c:pt>
                <c:pt idx="2250">
                  <c:v>6866</c:v>
                </c:pt>
                <c:pt idx="2251">
                  <c:v>573</c:v>
                </c:pt>
                <c:pt idx="2252">
                  <c:v>568</c:v>
                </c:pt>
                <c:pt idx="2253">
                  <c:v>772</c:v>
                </c:pt>
                <c:pt idx="2254">
                  <c:v>494</c:v>
                </c:pt>
                <c:pt idx="2255">
                  <c:v>553</c:v>
                </c:pt>
                <c:pt idx="2256">
                  <c:v>517</c:v>
                </c:pt>
                <c:pt idx="2257">
                  <c:v>1203</c:v>
                </c:pt>
                <c:pt idx="2258">
                  <c:v>791</c:v>
                </c:pt>
                <c:pt idx="2259">
                  <c:v>385</c:v>
                </c:pt>
                <c:pt idx="2260">
                  <c:v>1851</c:v>
                </c:pt>
                <c:pt idx="2261">
                  <c:v>1668</c:v>
                </c:pt>
                <c:pt idx="2262">
                  <c:v>2535</c:v>
                </c:pt>
                <c:pt idx="2263">
                  <c:v>1506</c:v>
                </c:pt>
                <c:pt idx="2264">
                  <c:v>1280</c:v>
                </c:pt>
                <c:pt idx="2265">
                  <c:v>992</c:v>
                </c:pt>
                <c:pt idx="2266">
                  <c:v>1239</c:v>
                </c:pt>
                <c:pt idx="2267">
                  <c:v>1092</c:v>
                </c:pt>
                <c:pt idx="2268">
                  <c:v>1288</c:v>
                </c:pt>
                <c:pt idx="2269">
                  <c:v>1793</c:v>
                </c:pt>
                <c:pt idx="2270">
                  <c:v>1206</c:v>
                </c:pt>
                <c:pt idx="2271">
                  <c:v>1337</c:v>
                </c:pt>
                <c:pt idx="2272">
                  <c:v>232</c:v>
                </c:pt>
                <c:pt idx="2273">
                  <c:v>1055</c:v>
                </c:pt>
                <c:pt idx="2274">
                  <c:v>1458</c:v>
                </c:pt>
                <c:pt idx="2275">
                  <c:v>218</c:v>
                </c:pt>
                <c:pt idx="2276">
                  <c:v>1239</c:v>
                </c:pt>
                <c:pt idx="2277">
                  <c:v>2158</c:v>
                </c:pt>
                <c:pt idx="2278">
                  <c:v>405</c:v>
                </c:pt>
                <c:pt idx="2279">
                  <c:v>947</c:v>
                </c:pt>
                <c:pt idx="2280">
                  <c:v>462</c:v>
                </c:pt>
                <c:pt idx="2281">
                  <c:v>1746</c:v>
                </c:pt>
                <c:pt idx="2282">
                  <c:v>1260</c:v>
                </c:pt>
                <c:pt idx="2283">
                  <c:v>3833</c:v>
                </c:pt>
                <c:pt idx="2284">
                  <c:v>1188</c:v>
                </c:pt>
                <c:pt idx="2285">
                  <c:v>1141</c:v>
                </c:pt>
                <c:pt idx="2286">
                  <c:v>807</c:v>
                </c:pt>
                <c:pt idx="2287">
                  <c:v>2433</c:v>
                </c:pt>
                <c:pt idx="2288">
                  <c:v>1031</c:v>
                </c:pt>
                <c:pt idx="2289">
                  <c:v>1790</c:v>
                </c:pt>
                <c:pt idx="2290">
                  <c:v>1020</c:v>
                </c:pt>
                <c:pt idx="2291">
                  <c:v>1922</c:v>
                </c:pt>
                <c:pt idx="2292">
                  <c:v>988</c:v>
                </c:pt>
                <c:pt idx="2293">
                  <c:v>1700</c:v>
                </c:pt>
                <c:pt idx="2294">
                  <c:v>658</c:v>
                </c:pt>
                <c:pt idx="2295">
                  <c:v>9685</c:v>
                </c:pt>
                <c:pt idx="2296">
                  <c:v>1655</c:v>
                </c:pt>
                <c:pt idx="2297">
                  <c:v>800</c:v>
                </c:pt>
                <c:pt idx="2298">
                  <c:v>1534</c:v>
                </c:pt>
                <c:pt idx="2299">
                  <c:v>1255</c:v>
                </c:pt>
                <c:pt idx="2300">
                  <c:v>951</c:v>
                </c:pt>
                <c:pt idx="2301">
                  <c:v>226</c:v>
                </c:pt>
                <c:pt idx="2302">
                  <c:v>1577</c:v>
                </c:pt>
                <c:pt idx="2303">
                  <c:v>1102</c:v>
                </c:pt>
                <c:pt idx="2304">
                  <c:v>742</c:v>
                </c:pt>
                <c:pt idx="2305">
                  <c:v>789</c:v>
                </c:pt>
                <c:pt idx="2306">
                  <c:v>2896</c:v>
                </c:pt>
                <c:pt idx="2307">
                  <c:v>1645</c:v>
                </c:pt>
                <c:pt idx="2308">
                  <c:v>1441</c:v>
                </c:pt>
                <c:pt idx="2309">
                  <c:v>1199</c:v>
                </c:pt>
                <c:pt idx="2310">
                  <c:v>955</c:v>
                </c:pt>
                <c:pt idx="2311">
                  <c:v>622</c:v>
                </c:pt>
                <c:pt idx="2312">
                  <c:v>1346</c:v>
                </c:pt>
                <c:pt idx="2313">
                  <c:v>2741</c:v>
                </c:pt>
                <c:pt idx="2314">
                  <c:v>1363</c:v>
                </c:pt>
                <c:pt idx="2315">
                  <c:v>2086</c:v>
                </c:pt>
                <c:pt idx="2316">
                  <c:v>1310</c:v>
                </c:pt>
                <c:pt idx="2317">
                  <c:v>2065</c:v>
                </c:pt>
                <c:pt idx="2318">
                  <c:v>1527</c:v>
                </c:pt>
                <c:pt idx="2319">
                  <c:v>845</c:v>
                </c:pt>
                <c:pt idx="2320">
                  <c:v>1276</c:v>
                </c:pt>
                <c:pt idx="2321">
                  <c:v>796</c:v>
                </c:pt>
                <c:pt idx="2322">
                  <c:v>738</c:v>
                </c:pt>
                <c:pt idx="2323">
                  <c:v>1278</c:v>
                </c:pt>
                <c:pt idx="2324">
                  <c:v>1278</c:v>
                </c:pt>
                <c:pt idx="2325">
                  <c:v>2010</c:v>
                </c:pt>
                <c:pt idx="2326">
                  <c:v>559</c:v>
                </c:pt>
                <c:pt idx="2327">
                  <c:v>1744</c:v>
                </c:pt>
                <c:pt idx="2328">
                  <c:v>1538</c:v>
                </c:pt>
                <c:pt idx="2329">
                  <c:v>978</c:v>
                </c:pt>
                <c:pt idx="2330">
                  <c:v>831</c:v>
                </c:pt>
                <c:pt idx="2331">
                  <c:v>1270</c:v>
                </c:pt>
                <c:pt idx="2332">
                  <c:v>1430</c:v>
                </c:pt>
                <c:pt idx="2333">
                  <c:v>704</c:v>
                </c:pt>
                <c:pt idx="2334">
                  <c:v>1848</c:v>
                </c:pt>
                <c:pt idx="2335">
                  <c:v>1010</c:v>
                </c:pt>
                <c:pt idx="2336">
                  <c:v>817</c:v>
                </c:pt>
                <c:pt idx="2337">
                  <c:v>1187</c:v>
                </c:pt>
                <c:pt idx="2338">
                  <c:v>632</c:v>
                </c:pt>
                <c:pt idx="2339">
                  <c:v>1312</c:v>
                </c:pt>
                <c:pt idx="2340">
                  <c:v>2138</c:v>
                </c:pt>
                <c:pt idx="2341">
                  <c:v>1422</c:v>
                </c:pt>
                <c:pt idx="2342">
                  <c:v>563</c:v>
                </c:pt>
                <c:pt idx="2343">
                  <c:v>613</c:v>
                </c:pt>
                <c:pt idx="2344">
                  <c:v>1111</c:v>
                </c:pt>
                <c:pt idx="2345">
                  <c:v>1733</c:v>
                </c:pt>
                <c:pt idx="2346">
                  <c:v>1703</c:v>
                </c:pt>
                <c:pt idx="2347">
                  <c:v>953</c:v>
                </c:pt>
                <c:pt idx="2348">
                  <c:v>1097</c:v>
                </c:pt>
                <c:pt idx="2349">
                  <c:v>1379</c:v>
                </c:pt>
                <c:pt idx="2350">
                  <c:v>908</c:v>
                </c:pt>
                <c:pt idx="2351">
                  <c:v>597</c:v>
                </c:pt>
                <c:pt idx="2352">
                  <c:v>1036</c:v>
                </c:pt>
                <c:pt idx="2353">
                  <c:v>1291</c:v>
                </c:pt>
                <c:pt idx="2354">
                  <c:v>2720</c:v>
                </c:pt>
                <c:pt idx="2355">
                  <c:v>1284</c:v>
                </c:pt>
                <c:pt idx="2356">
                  <c:v>599</c:v>
                </c:pt>
                <c:pt idx="2357">
                  <c:v>1856</c:v>
                </c:pt>
                <c:pt idx="2358">
                  <c:v>1009</c:v>
                </c:pt>
                <c:pt idx="2359">
                  <c:v>1793</c:v>
                </c:pt>
                <c:pt idx="2360">
                  <c:v>1059</c:v>
                </c:pt>
                <c:pt idx="2361">
                  <c:v>1329</c:v>
                </c:pt>
                <c:pt idx="2362">
                  <c:v>1891</c:v>
                </c:pt>
                <c:pt idx="2363">
                  <c:v>597</c:v>
                </c:pt>
                <c:pt idx="2364">
                  <c:v>646</c:v>
                </c:pt>
                <c:pt idx="2365">
                  <c:v>983</c:v>
                </c:pt>
                <c:pt idx="2366">
                  <c:v>1092</c:v>
                </c:pt>
                <c:pt idx="2367">
                  <c:v>1232</c:v>
                </c:pt>
                <c:pt idx="2368">
                  <c:v>1161</c:v>
                </c:pt>
                <c:pt idx="2369">
                  <c:v>1234</c:v>
                </c:pt>
                <c:pt idx="2370">
                  <c:v>1412</c:v>
                </c:pt>
                <c:pt idx="2371">
                  <c:v>710</c:v>
                </c:pt>
                <c:pt idx="2372">
                  <c:v>2162</c:v>
                </c:pt>
                <c:pt idx="2373">
                  <c:v>1736</c:v>
                </c:pt>
                <c:pt idx="2374">
                  <c:v>1239</c:v>
                </c:pt>
                <c:pt idx="2375">
                  <c:v>1338</c:v>
                </c:pt>
                <c:pt idx="2376">
                  <c:v>2472</c:v>
                </c:pt>
                <c:pt idx="2377">
                  <c:v>1030</c:v>
                </c:pt>
                <c:pt idx="2378">
                  <c:v>1154</c:v>
                </c:pt>
                <c:pt idx="2379">
                  <c:v>1774</c:v>
                </c:pt>
                <c:pt idx="2380">
                  <c:v>2259</c:v>
                </c:pt>
                <c:pt idx="2381">
                  <c:v>780</c:v>
                </c:pt>
                <c:pt idx="2382">
                  <c:v>410</c:v>
                </c:pt>
                <c:pt idx="2383">
                  <c:v>1284</c:v>
                </c:pt>
                <c:pt idx="2384">
                  <c:v>546</c:v>
                </c:pt>
                <c:pt idx="2385">
                  <c:v>72</c:v>
                </c:pt>
                <c:pt idx="2386">
                  <c:v>1199</c:v>
                </c:pt>
                <c:pt idx="2387">
                  <c:v>3469</c:v>
                </c:pt>
                <c:pt idx="2388">
                  <c:v>823</c:v>
                </c:pt>
                <c:pt idx="2389">
                  <c:v>672</c:v>
                </c:pt>
                <c:pt idx="2390">
                  <c:v>5184</c:v>
                </c:pt>
                <c:pt idx="2391">
                  <c:v>746</c:v>
                </c:pt>
                <c:pt idx="2392">
                  <c:v>440</c:v>
                </c:pt>
                <c:pt idx="2393">
                  <c:v>1016</c:v>
                </c:pt>
                <c:pt idx="2394">
                  <c:v>1315</c:v>
                </c:pt>
                <c:pt idx="2395">
                  <c:v>1135</c:v>
                </c:pt>
                <c:pt idx="2396">
                  <c:v>765</c:v>
                </c:pt>
                <c:pt idx="2397">
                  <c:v>1710</c:v>
                </c:pt>
                <c:pt idx="2398">
                  <c:v>610</c:v>
                </c:pt>
                <c:pt idx="2399">
                  <c:v>333</c:v>
                </c:pt>
                <c:pt idx="2400">
                  <c:v>751</c:v>
                </c:pt>
                <c:pt idx="2401">
                  <c:v>672</c:v>
                </c:pt>
                <c:pt idx="2402">
                  <c:v>1933</c:v>
                </c:pt>
                <c:pt idx="2403">
                  <c:v>2426</c:v>
                </c:pt>
                <c:pt idx="2404">
                  <c:v>2435</c:v>
                </c:pt>
                <c:pt idx="2405">
                  <c:v>905</c:v>
                </c:pt>
                <c:pt idx="2406">
                  <c:v>658</c:v>
                </c:pt>
                <c:pt idx="2407">
                  <c:v>367</c:v>
                </c:pt>
                <c:pt idx="2408">
                  <c:v>861</c:v>
                </c:pt>
                <c:pt idx="2409">
                  <c:v>1731</c:v>
                </c:pt>
                <c:pt idx="2410">
                  <c:v>1674</c:v>
                </c:pt>
                <c:pt idx="2411">
                  <c:v>792</c:v>
                </c:pt>
                <c:pt idx="2412">
                  <c:v>1377</c:v>
                </c:pt>
                <c:pt idx="2413">
                  <c:v>307</c:v>
                </c:pt>
                <c:pt idx="2414">
                  <c:v>570</c:v>
                </c:pt>
                <c:pt idx="2415">
                  <c:v>1034</c:v>
                </c:pt>
                <c:pt idx="2416">
                  <c:v>1264</c:v>
                </c:pt>
                <c:pt idx="2417">
                  <c:v>569</c:v>
                </c:pt>
                <c:pt idx="2418">
                  <c:v>1389</c:v>
                </c:pt>
                <c:pt idx="2419">
                  <c:v>999</c:v>
                </c:pt>
                <c:pt idx="2420">
                  <c:v>423</c:v>
                </c:pt>
                <c:pt idx="2421">
                  <c:v>982</c:v>
                </c:pt>
                <c:pt idx="2422">
                  <c:v>1970</c:v>
                </c:pt>
                <c:pt idx="2423">
                  <c:v>787</c:v>
                </c:pt>
                <c:pt idx="2424">
                  <c:v>937</c:v>
                </c:pt>
                <c:pt idx="2425">
                  <c:v>1538</c:v>
                </c:pt>
                <c:pt idx="2426">
                  <c:v>891</c:v>
                </c:pt>
                <c:pt idx="2427">
                  <c:v>619</c:v>
                </c:pt>
                <c:pt idx="2428">
                  <c:v>3317</c:v>
                </c:pt>
                <c:pt idx="2429">
                  <c:v>2106</c:v>
                </c:pt>
                <c:pt idx="2430">
                  <c:v>1334</c:v>
                </c:pt>
                <c:pt idx="2431">
                  <c:v>771</c:v>
                </c:pt>
                <c:pt idx="2432">
                  <c:v>2580</c:v>
                </c:pt>
                <c:pt idx="2433">
                  <c:v>316</c:v>
                </c:pt>
                <c:pt idx="2434">
                  <c:v>934</c:v>
                </c:pt>
                <c:pt idx="2435">
                  <c:v>1121</c:v>
                </c:pt>
                <c:pt idx="2436">
                  <c:v>2164</c:v>
                </c:pt>
                <c:pt idx="2437">
                  <c:v>2268</c:v>
                </c:pt>
                <c:pt idx="2438">
                  <c:v>2780</c:v>
                </c:pt>
                <c:pt idx="2439">
                  <c:v>3601</c:v>
                </c:pt>
                <c:pt idx="2440">
                  <c:v>1790</c:v>
                </c:pt>
                <c:pt idx="2441">
                  <c:v>423</c:v>
                </c:pt>
                <c:pt idx="2442">
                  <c:v>1849</c:v>
                </c:pt>
                <c:pt idx="2443">
                  <c:v>1006</c:v>
                </c:pt>
                <c:pt idx="2444">
                  <c:v>857</c:v>
                </c:pt>
                <c:pt idx="2445">
                  <c:v>848</c:v>
                </c:pt>
                <c:pt idx="2446">
                  <c:v>709</c:v>
                </c:pt>
                <c:pt idx="2447">
                  <c:v>2134</c:v>
                </c:pt>
                <c:pt idx="2448">
                  <c:v>669</c:v>
                </c:pt>
                <c:pt idx="2449">
                  <c:v>1470</c:v>
                </c:pt>
                <c:pt idx="2450">
                  <c:v>626</c:v>
                </c:pt>
                <c:pt idx="2451">
                  <c:v>1178</c:v>
                </c:pt>
                <c:pt idx="2452">
                  <c:v>928</c:v>
                </c:pt>
                <c:pt idx="2453">
                  <c:v>1141</c:v>
                </c:pt>
                <c:pt idx="2454">
                  <c:v>1725</c:v>
                </c:pt>
                <c:pt idx="2455">
                  <c:v>783</c:v>
                </c:pt>
                <c:pt idx="2456">
                  <c:v>1414</c:v>
                </c:pt>
                <c:pt idx="2457">
                  <c:v>2872</c:v>
                </c:pt>
                <c:pt idx="2458">
                  <c:v>563</c:v>
                </c:pt>
                <c:pt idx="2459">
                  <c:v>548</c:v>
                </c:pt>
                <c:pt idx="2460">
                  <c:v>1389</c:v>
                </c:pt>
                <c:pt idx="2461">
                  <c:v>1303</c:v>
                </c:pt>
                <c:pt idx="2462">
                  <c:v>975</c:v>
                </c:pt>
                <c:pt idx="2463">
                  <c:v>2299</c:v>
                </c:pt>
                <c:pt idx="2464">
                  <c:v>3030</c:v>
                </c:pt>
                <c:pt idx="2465">
                  <c:v>1288</c:v>
                </c:pt>
                <c:pt idx="2466">
                  <c:v>1589</c:v>
                </c:pt>
                <c:pt idx="2467">
                  <c:v>1034</c:v>
                </c:pt>
                <c:pt idx="2468">
                  <c:v>784</c:v>
                </c:pt>
                <c:pt idx="2469">
                  <c:v>968</c:v>
                </c:pt>
                <c:pt idx="2470">
                  <c:v>807</c:v>
                </c:pt>
                <c:pt idx="2471">
                  <c:v>1010</c:v>
                </c:pt>
                <c:pt idx="2472">
                  <c:v>1273</c:v>
                </c:pt>
                <c:pt idx="2473">
                  <c:v>1497</c:v>
                </c:pt>
                <c:pt idx="2474">
                  <c:v>2796</c:v>
                </c:pt>
                <c:pt idx="2475">
                  <c:v>939</c:v>
                </c:pt>
                <c:pt idx="2476">
                  <c:v>433</c:v>
                </c:pt>
                <c:pt idx="2477">
                  <c:v>1045</c:v>
                </c:pt>
                <c:pt idx="2478">
                  <c:v>544</c:v>
                </c:pt>
                <c:pt idx="2479">
                  <c:v>414</c:v>
                </c:pt>
                <c:pt idx="2480">
                  <c:v>1113</c:v>
                </c:pt>
                <c:pt idx="2481">
                  <c:v>1448</c:v>
                </c:pt>
                <c:pt idx="2482">
                  <c:v>596</c:v>
                </c:pt>
                <c:pt idx="2483">
                  <c:v>1270</c:v>
                </c:pt>
                <c:pt idx="2484">
                  <c:v>1834</c:v>
                </c:pt>
                <c:pt idx="2485">
                  <c:v>1108</c:v>
                </c:pt>
                <c:pt idx="2486">
                  <c:v>1453</c:v>
                </c:pt>
                <c:pt idx="2487">
                  <c:v>2492</c:v>
                </c:pt>
                <c:pt idx="2488">
                  <c:v>1222</c:v>
                </c:pt>
                <c:pt idx="2489">
                  <c:v>583</c:v>
                </c:pt>
                <c:pt idx="2490">
                  <c:v>185</c:v>
                </c:pt>
                <c:pt idx="2491">
                  <c:v>2022</c:v>
                </c:pt>
                <c:pt idx="2492">
                  <c:v>752</c:v>
                </c:pt>
                <c:pt idx="2493">
                  <c:v>718</c:v>
                </c:pt>
                <c:pt idx="2494">
                  <c:v>1096</c:v>
                </c:pt>
                <c:pt idx="2495">
                  <c:v>2008</c:v>
                </c:pt>
                <c:pt idx="2496">
                  <c:v>1716</c:v>
                </c:pt>
                <c:pt idx="2497">
                  <c:v>1380</c:v>
                </c:pt>
                <c:pt idx="2498">
                  <c:v>785</c:v>
                </c:pt>
                <c:pt idx="2499">
                  <c:v>454</c:v>
                </c:pt>
                <c:pt idx="2500">
                  <c:v>973</c:v>
                </c:pt>
                <c:pt idx="2501">
                  <c:v>1658</c:v>
                </c:pt>
                <c:pt idx="2502">
                  <c:v>1599</c:v>
                </c:pt>
                <c:pt idx="2503">
                  <c:v>608</c:v>
                </c:pt>
                <c:pt idx="2504">
                  <c:v>790</c:v>
                </c:pt>
                <c:pt idx="2505">
                  <c:v>1455</c:v>
                </c:pt>
                <c:pt idx="2506">
                  <c:v>1448</c:v>
                </c:pt>
                <c:pt idx="2507">
                  <c:v>1455</c:v>
                </c:pt>
                <c:pt idx="2508">
                  <c:v>577</c:v>
                </c:pt>
                <c:pt idx="2509">
                  <c:v>786</c:v>
                </c:pt>
                <c:pt idx="2510">
                  <c:v>1064</c:v>
                </c:pt>
                <c:pt idx="2511">
                  <c:v>340</c:v>
                </c:pt>
                <c:pt idx="2512">
                  <c:v>549</c:v>
                </c:pt>
                <c:pt idx="2513">
                  <c:v>1824</c:v>
                </c:pt>
                <c:pt idx="2514">
                  <c:v>727</c:v>
                </c:pt>
                <c:pt idx="2515">
                  <c:v>558</c:v>
                </c:pt>
                <c:pt idx="2516">
                  <c:v>427</c:v>
                </c:pt>
                <c:pt idx="2517">
                  <c:v>652</c:v>
                </c:pt>
                <c:pt idx="2518">
                  <c:v>441</c:v>
                </c:pt>
                <c:pt idx="2519">
                  <c:v>810</c:v>
                </c:pt>
                <c:pt idx="2520">
                  <c:v>707</c:v>
                </c:pt>
                <c:pt idx="2521">
                  <c:v>375</c:v>
                </c:pt>
                <c:pt idx="2522">
                  <c:v>622</c:v>
                </c:pt>
                <c:pt idx="2523">
                  <c:v>1273</c:v>
                </c:pt>
                <c:pt idx="2524">
                  <c:v>1116</c:v>
                </c:pt>
                <c:pt idx="2525">
                  <c:v>418</c:v>
                </c:pt>
                <c:pt idx="2526">
                  <c:v>225</c:v>
                </c:pt>
                <c:pt idx="2527">
                  <c:v>770</c:v>
                </c:pt>
                <c:pt idx="2528">
                  <c:v>1285</c:v>
                </c:pt>
                <c:pt idx="2529">
                  <c:v>774</c:v>
                </c:pt>
                <c:pt idx="2530">
                  <c:v>538</c:v>
                </c:pt>
                <c:pt idx="2531">
                  <c:v>265</c:v>
                </c:pt>
                <c:pt idx="2532">
                  <c:v>166</c:v>
                </c:pt>
                <c:pt idx="2533">
                  <c:v>1013</c:v>
                </c:pt>
                <c:pt idx="2534">
                  <c:v>545</c:v>
                </c:pt>
                <c:pt idx="2535">
                  <c:v>920</c:v>
                </c:pt>
                <c:pt idx="2536">
                  <c:v>784</c:v>
                </c:pt>
                <c:pt idx="2537">
                  <c:v>2267</c:v>
                </c:pt>
                <c:pt idx="2538">
                  <c:v>1804</c:v>
                </c:pt>
                <c:pt idx="2539">
                  <c:v>938</c:v>
                </c:pt>
                <c:pt idx="2540">
                  <c:v>1245</c:v>
                </c:pt>
                <c:pt idx="2541">
                  <c:v>522</c:v>
                </c:pt>
                <c:pt idx="2542">
                  <c:v>1342</c:v>
                </c:pt>
                <c:pt idx="2543">
                  <c:v>750</c:v>
                </c:pt>
                <c:pt idx="2544">
                  <c:v>695</c:v>
                </c:pt>
                <c:pt idx="2545">
                  <c:v>687</c:v>
                </c:pt>
                <c:pt idx="2546">
                  <c:v>546</c:v>
                </c:pt>
                <c:pt idx="2547">
                  <c:v>600</c:v>
                </c:pt>
                <c:pt idx="2548">
                  <c:v>476</c:v>
                </c:pt>
                <c:pt idx="2549">
                  <c:v>1012</c:v>
                </c:pt>
                <c:pt idx="2550">
                  <c:v>1062</c:v>
                </c:pt>
                <c:pt idx="2551">
                  <c:v>672</c:v>
                </c:pt>
                <c:pt idx="2552">
                  <c:v>68</c:v>
                </c:pt>
                <c:pt idx="2553">
                  <c:v>799</c:v>
                </c:pt>
                <c:pt idx="2554">
                  <c:v>596</c:v>
                </c:pt>
                <c:pt idx="2555">
                  <c:v>707</c:v>
                </c:pt>
                <c:pt idx="2556">
                  <c:v>1748</c:v>
                </c:pt>
                <c:pt idx="2557">
                  <c:v>335</c:v>
                </c:pt>
                <c:pt idx="2558">
                  <c:v>1026</c:v>
                </c:pt>
                <c:pt idx="2559">
                  <c:v>843</c:v>
                </c:pt>
                <c:pt idx="2560">
                  <c:v>563</c:v>
                </c:pt>
                <c:pt idx="2561">
                  <c:v>706</c:v>
                </c:pt>
                <c:pt idx="2562">
                  <c:v>374</c:v>
                </c:pt>
                <c:pt idx="2563">
                  <c:v>862</c:v>
                </c:pt>
                <c:pt idx="2564">
                  <c:v>1028</c:v>
                </c:pt>
                <c:pt idx="2565">
                  <c:v>1766</c:v>
                </c:pt>
                <c:pt idx="2566">
                  <c:v>1318</c:v>
                </c:pt>
                <c:pt idx="2567">
                  <c:v>760</c:v>
                </c:pt>
                <c:pt idx="2568">
                  <c:v>970</c:v>
                </c:pt>
                <c:pt idx="2569">
                  <c:v>1216</c:v>
                </c:pt>
                <c:pt idx="2570">
                  <c:v>1867</c:v>
                </c:pt>
                <c:pt idx="2571">
                  <c:v>872</c:v>
                </c:pt>
                <c:pt idx="2572">
                  <c:v>806</c:v>
                </c:pt>
                <c:pt idx="2573">
                  <c:v>315</c:v>
                </c:pt>
                <c:pt idx="2574">
                  <c:v>363</c:v>
                </c:pt>
                <c:pt idx="2575">
                  <c:v>491</c:v>
                </c:pt>
                <c:pt idx="2576">
                  <c:v>1127</c:v>
                </c:pt>
                <c:pt idx="2577">
                  <c:v>508</c:v>
                </c:pt>
                <c:pt idx="2578">
                  <c:v>823</c:v>
                </c:pt>
                <c:pt idx="2579">
                  <c:v>753</c:v>
                </c:pt>
                <c:pt idx="2580">
                  <c:v>1191</c:v>
                </c:pt>
                <c:pt idx="2581">
                  <c:v>387</c:v>
                </c:pt>
                <c:pt idx="2582">
                  <c:v>897</c:v>
                </c:pt>
                <c:pt idx="2583">
                  <c:v>1269</c:v>
                </c:pt>
                <c:pt idx="2584">
                  <c:v>915</c:v>
                </c:pt>
                <c:pt idx="2585">
                  <c:v>1482</c:v>
                </c:pt>
                <c:pt idx="2586">
                  <c:v>327</c:v>
                </c:pt>
                <c:pt idx="2587">
                  <c:v>404</c:v>
                </c:pt>
                <c:pt idx="2588">
                  <c:v>448</c:v>
                </c:pt>
                <c:pt idx="2589">
                  <c:v>2335</c:v>
                </c:pt>
                <c:pt idx="2590">
                  <c:v>751</c:v>
                </c:pt>
                <c:pt idx="2591">
                  <c:v>1406</c:v>
                </c:pt>
                <c:pt idx="2592">
                  <c:v>1467</c:v>
                </c:pt>
                <c:pt idx="2593">
                  <c:v>1159</c:v>
                </c:pt>
                <c:pt idx="2594">
                  <c:v>272</c:v>
                </c:pt>
                <c:pt idx="2595">
                  <c:v>540</c:v>
                </c:pt>
                <c:pt idx="2596">
                  <c:v>878</c:v>
                </c:pt>
                <c:pt idx="2597">
                  <c:v>1349</c:v>
                </c:pt>
                <c:pt idx="2598">
                  <c:v>1270</c:v>
                </c:pt>
                <c:pt idx="2599">
                  <c:v>1797</c:v>
                </c:pt>
                <c:pt idx="2600">
                  <c:v>438</c:v>
                </c:pt>
                <c:pt idx="2601">
                  <c:v>389</c:v>
                </c:pt>
                <c:pt idx="2602">
                  <c:v>1205</c:v>
                </c:pt>
                <c:pt idx="2603">
                  <c:v>493</c:v>
                </c:pt>
                <c:pt idx="2604">
                  <c:v>1948</c:v>
                </c:pt>
                <c:pt idx="2605">
                  <c:v>576</c:v>
                </c:pt>
                <c:pt idx="2606">
                  <c:v>2050</c:v>
                </c:pt>
                <c:pt idx="2607">
                  <c:v>1626</c:v>
                </c:pt>
                <c:pt idx="2608">
                  <c:v>466</c:v>
                </c:pt>
                <c:pt idx="2609">
                  <c:v>980</c:v>
                </c:pt>
                <c:pt idx="2610">
                  <c:v>1060</c:v>
                </c:pt>
                <c:pt idx="2611">
                  <c:v>658</c:v>
                </c:pt>
                <c:pt idx="2612">
                  <c:v>1068</c:v>
                </c:pt>
                <c:pt idx="2613">
                  <c:v>580</c:v>
                </c:pt>
                <c:pt idx="2614">
                  <c:v>2115</c:v>
                </c:pt>
                <c:pt idx="2615">
                  <c:v>947</c:v>
                </c:pt>
                <c:pt idx="2616">
                  <c:v>545</c:v>
                </c:pt>
                <c:pt idx="2617">
                  <c:v>592</c:v>
                </c:pt>
                <c:pt idx="2618">
                  <c:v>625</c:v>
                </c:pt>
                <c:pt idx="2619">
                  <c:v>1739</c:v>
                </c:pt>
                <c:pt idx="2620">
                  <c:v>875</c:v>
                </c:pt>
                <c:pt idx="2621">
                  <c:v>1833</c:v>
                </c:pt>
                <c:pt idx="2622">
                  <c:v>748</c:v>
                </c:pt>
                <c:pt idx="2623">
                  <c:v>156</c:v>
                </c:pt>
                <c:pt idx="2624">
                  <c:v>818</c:v>
                </c:pt>
                <c:pt idx="2625">
                  <c:v>1956</c:v>
                </c:pt>
                <c:pt idx="2626">
                  <c:v>1286</c:v>
                </c:pt>
                <c:pt idx="2627">
                  <c:v>1350</c:v>
                </c:pt>
                <c:pt idx="2628">
                  <c:v>832</c:v>
                </c:pt>
                <c:pt idx="2629">
                  <c:v>7108</c:v>
                </c:pt>
                <c:pt idx="2630">
                  <c:v>499</c:v>
                </c:pt>
                <c:pt idx="2631">
                  <c:v>688</c:v>
                </c:pt>
                <c:pt idx="2632">
                  <c:v>888</c:v>
                </c:pt>
                <c:pt idx="2633">
                  <c:v>1129</c:v>
                </c:pt>
                <c:pt idx="2634">
                  <c:v>1110</c:v>
                </c:pt>
                <c:pt idx="2635">
                  <c:v>1323</c:v>
                </c:pt>
                <c:pt idx="2636">
                  <c:v>970</c:v>
                </c:pt>
                <c:pt idx="2637">
                  <c:v>1456</c:v>
                </c:pt>
                <c:pt idx="2638">
                  <c:v>718</c:v>
                </c:pt>
                <c:pt idx="2639">
                  <c:v>1201</c:v>
                </c:pt>
                <c:pt idx="2640">
                  <c:v>1691</c:v>
                </c:pt>
                <c:pt idx="2641">
                  <c:v>956</c:v>
                </c:pt>
                <c:pt idx="2642">
                  <c:v>1513</c:v>
                </c:pt>
                <c:pt idx="2643">
                  <c:v>1312</c:v>
                </c:pt>
                <c:pt idx="2644">
                  <c:v>967</c:v>
                </c:pt>
                <c:pt idx="2645">
                  <c:v>1282</c:v>
                </c:pt>
                <c:pt idx="2646">
                  <c:v>1450</c:v>
                </c:pt>
                <c:pt idx="2647">
                  <c:v>1775</c:v>
                </c:pt>
                <c:pt idx="2648">
                  <c:v>2485</c:v>
                </c:pt>
                <c:pt idx="2649">
                  <c:v>2627</c:v>
                </c:pt>
                <c:pt idx="2650">
                  <c:v>1232</c:v>
                </c:pt>
                <c:pt idx="2651">
                  <c:v>55</c:v>
                </c:pt>
                <c:pt idx="2652">
                  <c:v>817</c:v>
                </c:pt>
                <c:pt idx="2653">
                  <c:v>1546</c:v>
                </c:pt>
                <c:pt idx="2654">
                  <c:v>1370</c:v>
                </c:pt>
                <c:pt idx="2655">
                  <c:v>923</c:v>
                </c:pt>
                <c:pt idx="2656">
                  <c:v>1574</c:v>
                </c:pt>
                <c:pt idx="2657">
                  <c:v>946</c:v>
                </c:pt>
                <c:pt idx="2658">
                  <c:v>196</c:v>
                </c:pt>
                <c:pt idx="2659">
                  <c:v>1375</c:v>
                </c:pt>
                <c:pt idx="2660">
                  <c:v>2883</c:v>
                </c:pt>
                <c:pt idx="2661">
                  <c:v>1068</c:v>
                </c:pt>
                <c:pt idx="2662">
                  <c:v>6276</c:v>
                </c:pt>
                <c:pt idx="2663">
                  <c:v>1351</c:v>
                </c:pt>
                <c:pt idx="2664">
                  <c:v>1101</c:v>
                </c:pt>
                <c:pt idx="2665">
                  <c:v>501</c:v>
                </c:pt>
                <c:pt idx="2666">
                  <c:v>1254</c:v>
                </c:pt>
                <c:pt idx="2667">
                  <c:v>822</c:v>
                </c:pt>
                <c:pt idx="2668">
                  <c:v>1482</c:v>
                </c:pt>
                <c:pt idx="2669">
                  <c:v>953</c:v>
                </c:pt>
                <c:pt idx="2670">
                  <c:v>653</c:v>
                </c:pt>
                <c:pt idx="2671">
                  <c:v>940</c:v>
                </c:pt>
                <c:pt idx="2672">
                  <c:v>1781</c:v>
                </c:pt>
                <c:pt idx="2673">
                  <c:v>1570</c:v>
                </c:pt>
                <c:pt idx="2674">
                  <c:v>2133</c:v>
                </c:pt>
                <c:pt idx="2675">
                  <c:v>787</c:v>
                </c:pt>
                <c:pt idx="2676">
                  <c:v>1157</c:v>
                </c:pt>
                <c:pt idx="2677">
                  <c:v>993</c:v>
                </c:pt>
                <c:pt idx="2678">
                  <c:v>958</c:v>
                </c:pt>
                <c:pt idx="2679">
                  <c:v>691</c:v>
                </c:pt>
                <c:pt idx="2680">
                  <c:v>923</c:v>
                </c:pt>
                <c:pt idx="2681">
                  <c:v>832</c:v>
                </c:pt>
                <c:pt idx="2682">
                  <c:v>533</c:v>
                </c:pt>
                <c:pt idx="2683">
                  <c:v>402</c:v>
                </c:pt>
                <c:pt idx="2684">
                  <c:v>1558</c:v>
                </c:pt>
                <c:pt idx="2685">
                  <c:v>1360</c:v>
                </c:pt>
                <c:pt idx="2686">
                  <c:v>378</c:v>
                </c:pt>
                <c:pt idx="2687">
                  <c:v>2311</c:v>
                </c:pt>
                <c:pt idx="2688">
                  <c:v>1130</c:v>
                </c:pt>
                <c:pt idx="2689">
                  <c:v>1549</c:v>
                </c:pt>
                <c:pt idx="2690">
                  <c:v>1091</c:v>
                </c:pt>
                <c:pt idx="2691">
                  <c:v>1229</c:v>
                </c:pt>
                <c:pt idx="2692">
                  <c:v>641</c:v>
                </c:pt>
                <c:pt idx="2693">
                  <c:v>1383</c:v>
                </c:pt>
                <c:pt idx="2694">
                  <c:v>1522</c:v>
                </c:pt>
                <c:pt idx="2695">
                  <c:v>726</c:v>
                </c:pt>
                <c:pt idx="2696">
                  <c:v>1307</c:v>
                </c:pt>
                <c:pt idx="2697">
                  <c:v>1644</c:v>
                </c:pt>
                <c:pt idx="2698">
                  <c:v>1075</c:v>
                </c:pt>
                <c:pt idx="2699">
                  <c:v>1015</c:v>
                </c:pt>
                <c:pt idx="2700">
                  <c:v>527</c:v>
                </c:pt>
                <c:pt idx="2701">
                  <c:v>672</c:v>
                </c:pt>
                <c:pt idx="2702">
                  <c:v>509</c:v>
                </c:pt>
                <c:pt idx="2703">
                  <c:v>575</c:v>
                </c:pt>
                <c:pt idx="2704">
                  <c:v>1197</c:v>
                </c:pt>
                <c:pt idx="2705">
                  <c:v>984</c:v>
                </c:pt>
                <c:pt idx="2706">
                  <c:v>825</c:v>
                </c:pt>
                <c:pt idx="2707">
                  <c:v>795</c:v>
                </c:pt>
                <c:pt idx="2708">
                  <c:v>1331</c:v>
                </c:pt>
                <c:pt idx="2709">
                  <c:v>1849</c:v>
                </c:pt>
                <c:pt idx="2710">
                  <c:v>1479</c:v>
                </c:pt>
                <c:pt idx="2711">
                  <c:v>1757</c:v>
                </c:pt>
                <c:pt idx="2712">
                  <c:v>1539</c:v>
                </c:pt>
                <c:pt idx="2713">
                  <c:v>593</c:v>
                </c:pt>
                <c:pt idx="2714">
                  <c:v>1302</c:v>
                </c:pt>
                <c:pt idx="2715">
                  <c:v>1823</c:v>
                </c:pt>
                <c:pt idx="2716">
                  <c:v>1271</c:v>
                </c:pt>
                <c:pt idx="2717">
                  <c:v>595</c:v>
                </c:pt>
                <c:pt idx="2718">
                  <c:v>847</c:v>
                </c:pt>
                <c:pt idx="2719">
                  <c:v>1572</c:v>
                </c:pt>
                <c:pt idx="2720">
                  <c:v>568</c:v>
                </c:pt>
                <c:pt idx="2721">
                  <c:v>542</c:v>
                </c:pt>
                <c:pt idx="2722">
                  <c:v>3336</c:v>
                </c:pt>
                <c:pt idx="2723">
                  <c:v>537</c:v>
                </c:pt>
                <c:pt idx="2724">
                  <c:v>497</c:v>
                </c:pt>
                <c:pt idx="2725">
                  <c:v>437</c:v>
                </c:pt>
                <c:pt idx="2726">
                  <c:v>1333</c:v>
                </c:pt>
                <c:pt idx="2727">
                  <c:v>704</c:v>
                </c:pt>
                <c:pt idx="2728">
                  <c:v>773</c:v>
                </c:pt>
                <c:pt idx="2729">
                  <c:v>611</c:v>
                </c:pt>
                <c:pt idx="2730">
                  <c:v>741</c:v>
                </c:pt>
                <c:pt idx="2731">
                  <c:v>1303</c:v>
                </c:pt>
                <c:pt idx="2732">
                  <c:v>1157</c:v>
                </c:pt>
                <c:pt idx="2733">
                  <c:v>2068</c:v>
                </c:pt>
                <c:pt idx="2734">
                  <c:v>745</c:v>
                </c:pt>
                <c:pt idx="2735">
                  <c:v>517</c:v>
                </c:pt>
                <c:pt idx="2736">
                  <c:v>2394</c:v>
                </c:pt>
                <c:pt idx="2737">
                  <c:v>918</c:v>
                </c:pt>
                <c:pt idx="2738">
                  <c:v>1150</c:v>
                </c:pt>
                <c:pt idx="2739">
                  <c:v>1571</c:v>
                </c:pt>
                <c:pt idx="2740">
                  <c:v>517</c:v>
                </c:pt>
                <c:pt idx="2741">
                  <c:v>515</c:v>
                </c:pt>
                <c:pt idx="2742">
                  <c:v>1558</c:v>
                </c:pt>
                <c:pt idx="2743">
                  <c:v>2458</c:v>
                </c:pt>
                <c:pt idx="2744">
                  <c:v>1836</c:v>
                </c:pt>
                <c:pt idx="2745">
                  <c:v>617</c:v>
                </c:pt>
                <c:pt idx="2746">
                  <c:v>1139</c:v>
                </c:pt>
                <c:pt idx="2747">
                  <c:v>1020</c:v>
                </c:pt>
                <c:pt idx="2748">
                  <c:v>1364</c:v>
                </c:pt>
                <c:pt idx="2749">
                  <c:v>1096</c:v>
                </c:pt>
                <c:pt idx="2750">
                  <c:v>991</c:v>
                </c:pt>
                <c:pt idx="2751">
                  <c:v>917</c:v>
                </c:pt>
                <c:pt idx="2752">
                  <c:v>1893</c:v>
                </c:pt>
                <c:pt idx="2753">
                  <c:v>1492</c:v>
                </c:pt>
                <c:pt idx="2754">
                  <c:v>976</c:v>
                </c:pt>
                <c:pt idx="2755">
                  <c:v>754</c:v>
                </c:pt>
                <c:pt idx="2756">
                  <c:v>1974</c:v>
                </c:pt>
                <c:pt idx="2757">
                  <c:v>2106</c:v>
                </c:pt>
                <c:pt idx="2758">
                  <c:v>1077</c:v>
                </c:pt>
                <c:pt idx="2759">
                  <c:v>1210</c:v>
                </c:pt>
                <c:pt idx="2760">
                  <c:v>687</c:v>
                </c:pt>
                <c:pt idx="2761">
                  <c:v>446</c:v>
                </c:pt>
                <c:pt idx="2762">
                  <c:v>655</c:v>
                </c:pt>
                <c:pt idx="2763">
                  <c:v>686</c:v>
                </c:pt>
                <c:pt idx="2764">
                  <c:v>1495</c:v>
                </c:pt>
                <c:pt idx="2765">
                  <c:v>848</c:v>
                </c:pt>
                <c:pt idx="2766">
                  <c:v>1130</c:v>
                </c:pt>
                <c:pt idx="2767">
                  <c:v>1439</c:v>
                </c:pt>
                <c:pt idx="2768">
                  <c:v>1407</c:v>
                </c:pt>
                <c:pt idx="2769">
                  <c:v>1046</c:v>
                </c:pt>
                <c:pt idx="2770">
                  <c:v>732</c:v>
                </c:pt>
                <c:pt idx="2771">
                  <c:v>1166</c:v>
                </c:pt>
                <c:pt idx="2772">
                  <c:v>13289</c:v>
                </c:pt>
                <c:pt idx="2773">
                  <c:v>1292</c:v>
                </c:pt>
                <c:pt idx="2774">
                  <c:v>1554</c:v>
                </c:pt>
                <c:pt idx="2775">
                  <c:v>1624</c:v>
                </c:pt>
                <c:pt idx="2776">
                  <c:v>1116</c:v>
                </c:pt>
                <c:pt idx="2777">
                  <c:v>479</c:v>
                </c:pt>
                <c:pt idx="2778">
                  <c:v>1717</c:v>
                </c:pt>
                <c:pt idx="2779">
                  <c:v>664</c:v>
                </c:pt>
                <c:pt idx="2780">
                  <c:v>1659</c:v>
                </c:pt>
                <c:pt idx="2781">
                  <c:v>1250</c:v>
                </c:pt>
                <c:pt idx="2782">
                  <c:v>923</c:v>
                </c:pt>
                <c:pt idx="2783">
                  <c:v>591</c:v>
                </c:pt>
                <c:pt idx="2784">
                  <c:v>657</c:v>
                </c:pt>
                <c:pt idx="2785">
                  <c:v>736</c:v>
                </c:pt>
                <c:pt idx="2786">
                  <c:v>2641</c:v>
                </c:pt>
                <c:pt idx="2787">
                  <c:v>2038</c:v>
                </c:pt>
                <c:pt idx="2788">
                  <c:v>1109</c:v>
                </c:pt>
                <c:pt idx="2789">
                  <c:v>1363</c:v>
                </c:pt>
                <c:pt idx="2790">
                  <c:v>1001</c:v>
                </c:pt>
                <c:pt idx="2791">
                  <c:v>478</c:v>
                </c:pt>
                <c:pt idx="2792">
                  <c:v>1537</c:v>
                </c:pt>
                <c:pt idx="2793">
                  <c:v>1345</c:v>
                </c:pt>
                <c:pt idx="2794">
                  <c:v>1592</c:v>
                </c:pt>
                <c:pt idx="2795">
                  <c:v>1351</c:v>
                </c:pt>
                <c:pt idx="2796">
                  <c:v>1710</c:v>
                </c:pt>
                <c:pt idx="2797">
                  <c:v>712</c:v>
                </c:pt>
                <c:pt idx="2798">
                  <c:v>896</c:v>
                </c:pt>
                <c:pt idx="2799">
                  <c:v>2150</c:v>
                </c:pt>
                <c:pt idx="2800">
                  <c:v>1801</c:v>
                </c:pt>
                <c:pt idx="2801">
                  <c:v>557</c:v>
                </c:pt>
                <c:pt idx="2802">
                  <c:v>1737</c:v>
                </c:pt>
                <c:pt idx="2803">
                  <c:v>1952</c:v>
                </c:pt>
                <c:pt idx="2804">
                  <c:v>1052</c:v>
                </c:pt>
                <c:pt idx="2805">
                  <c:v>1052</c:v>
                </c:pt>
                <c:pt idx="2806">
                  <c:v>1234</c:v>
                </c:pt>
                <c:pt idx="2807">
                  <c:v>1269</c:v>
                </c:pt>
                <c:pt idx="2808">
                  <c:v>2390</c:v>
                </c:pt>
                <c:pt idx="2809">
                  <c:v>1888</c:v>
                </c:pt>
                <c:pt idx="2810">
                  <c:v>1262</c:v>
                </c:pt>
                <c:pt idx="2811">
                  <c:v>296</c:v>
                </c:pt>
                <c:pt idx="2812">
                  <c:v>684</c:v>
                </c:pt>
                <c:pt idx="2813">
                  <c:v>1601</c:v>
                </c:pt>
                <c:pt idx="2814">
                  <c:v>2572</c:v>
                </c:pt>
                <c:pt idx="2815">
                  <c:v>3127</c:v>
                </c:pt>
                <c:pt idx="2816">
                  <c:v>1534</c:v>
                </c:pt>
                <c:pt idx="2817">
                  <c:v>811</c:v>
                </c:pt>
                <c:pt idx="2818">
                  <c:v>1049</c:v>
                </c:pt>
                <c:pt idx="2819">
                  <c:v>585</c:v>
                </c:pt>
                <c:pt idx="2820">
                  <c:v>1627</c:v>
                </c:pt>
                <c:pt idx="2821">
                  <c:v>1842</c:v>
                </c:pt>
                <c:pt idx="2822">
                  <c:v>992</c:v>
                </c:pt>
                <c:pt idx="2823">
                  <c:v>1511</c:v>
                </c:pt>
                <c:pt idx="2824">
                  <c:v>745</c:v>
                </c:pt>
                <c:pt idx="2825">
                  <c:v>2290</c:v>
                </c:pt>
                <c:pt idx="2826">
                  <c:v>1309</c:v>
                </c:pt>
                <c:pt idx="2827">
                  <c:v>655</c:v>
                </c:pt>
                <c:pt idx="2828">
                  <c:v>719</c:v>
                </c:pt>
                <c:pt idx="2829">
                  <c:v>1397</c:v>
                </c:pt>
                <c:pt idx="2830">
                  <c:v>2295</c:v>
                </c:pt>
                <c:pt idx="2831">
                  <c:v>1592</c:v>
                </c:pt>
                <c:pt idx="2832">
                  <c:v>2059</c:v>
                </c:pt>
                <c:pt idx="2833">
                  <c:v>1625</c:v>
                </c:pt>
                <c:pt idx="2834">
                  <c:v>730</c:v>
                </c:pt>
                <c:pt idx="2835">
                  <c:v>1398</c:v>
                </c:pt>
                <c:pt idx="2836">
                  <c:v>2161</c:v>
                </c:pt>
                <c:pt idx="2837">
                  <c:v>1727</c:v>
                </c:pt>
                <c:pt idx="2838">
                  <c:v>2136</c:v>
                </c:pt>
                <c:pt idx="2839">
                  <c:v>1178</c:v>
                </c:pt>
                <c:pt idx="2840">
                  <c:v>555</c:v>
                </c:pt>
                <c:pt idx="2841">
                  <c:v>2662</c:v>
                </c:pt>
                <c:pt idx="2842">
                  <c:v>761</c:v>
                </c:pt>
                <c:pt idx="2843">
                  <c:v>207</c:v>
                </c:pt>
                <c:pt idx="2844">
                  <c:v>1257</c:v>
                </c:pt>
                <c:pt idx="2845">
                  <c:v>1773</c:v>
                </c:pt>
                <c:pt idx="2846">
                  <c:v>598</c:v>
                </c:pt>
                <c:pt idx="2847">
                  <c:v>495</c:v>
                </c:pt>
                <c:pt idx="2848">
                  <c:v>5196</c:v>
                </c:pt>
                <c:pt idx="2849">
                  <c:v>1213</c:v>
                </c:pt>
                <c:pt idx="2850">
                  <c:v>1494</c:v>
                </c:pt>
                <c:pt idx="2851">
                  <c:v>2270</c:v>
                </c:pt>
                <c:pt idx="2852">
                  <c:v>2020</c:v>
                </c:pt>
                <c:pt idx="2853">
                  <c:v>1019</c:v>
                </c:pt>
                <c:pt idx="2854">
                  <c:v>780</c:v>
                </c:pt>
                <c:pt idx="2855">
                  <c:v>987</c:v>
                </c:pt>
                <c:pt idx="2856">
                  <c:v>493</c:v>
                </c:pt>
                <c:pt idx="2857">
                  <c:v>654</c:v>
                </c:pt>
                <c:pt idx="2858">
                  <c:v>1505</c:v>
                </c:pt>
                <c:pt idx="2859">
                  <c:v>926</c:v>
                </c:pt>
                <c:pt idx="2860">
                  <c:v>1789</c:v>
                </c:pt>
                <c:pt idx="2861">
                  <c:v>996</c:v>
                </c:pt>
                <c:pt idx="2862">
                  <c:v>821</c:v>
                </c:pt>
                <c:pt idx="2863">
                  <c:v>462</c:v>
                </c:pt>
                <c:pt idx="2864">
                  <c:v>1470</c:v>
                </c:pt>
                <c:pt idx="2865">
                  <c:v>1939</c:v>
                </c:pt>
                <c:pt idx="2866">
                  <c:v>1738</c:v>
                </c:pt>
                <c:pt idx="2867">
                  <c:v>427</c:v>
                </c:pt>
                <c:pt idx="2868">
                  <c:v>1818</c:v>
                </c:pt>
                <c:pt idx="2869">
                  <c:v>1230</c:v>
                </c:pt>
                <c:pt idx="2870">
                  <c:v>1445</c:v>
                </c:pt>
                <c:pt idx="2871">
                  <c:v>2841</c:v>
                </c:pt>
                <c:pt idx="2872">
                  <c:v>1018</c:v>
                </c:pt>
                <c:pt idx="2873">
                  <c:v>1015</c:v>
                </c:pt>
                <c:pt idx="2874">
                  <c:v>380</c:v>
                </c:pt>
                <c:pt idx="2875">
                  <c:v>589</c:v>
                </c:pt>
                <c:pt idx="2876">
                  <c:v>1151</c:v>
                </c:pt>
                <c:pt idx="2877">
                  <c:v>580</c:v>
                </c:pt>
                <c:pt idx="2878">
                  <c:v>526</c:v>
                </c:pt>
                <c:pt idx="2879">
                  <c:v>368</c:v>
                </c:pt>
                <c:pt idx="2880">
                  <c:v>1402</c:v>
                </c:pt>
                <c:pt idx="2881">
                  <c:v>450</c:v>
                </c:pt>
                <c:pt idx="2882">
                  <c:v>663</c:v>
                </c:pt>
                <c:pt idx="2883">
                  <c:v>665</c:v>
                </c:pt>
                <c:pt idx="2884">
                  <c:v>727</c:v>
                </c:pt>
                <c:pt idx="2885">
                  <c:v>2797</c:v>
                </c:pt>
                <c:pt idx="2886">
                  <c:v>674</c:v>
                </c:pt>
                <c:pt idx="2887">
                  <c:v>692</c:v>
                </c:pt>
                <c:pt idx="2888">
                  <c:v>779</c:v>
                </c:pt>
                <c:pt idx="2889">
                  <c:v>790</c:v>
                </c:pt>
                <c:pt idx="2890">
                  <c:v>1948</c:v>
                </c:pt>
                <c:pt idx="2891">
                  <c:v>1292</c:v>
                </c:pt>
                <c:pt idx="2892">
                  <c:v>941</c:v>
                </c:pt>
                <c:pt idx="2893">
                  <c:v>1481</c:v>
                </c:pt>
                <c:pt idx="2894">
                  <c:v>2133</c:v>
                </c:pt>
                <c:pt idx="2895">
                  <c:v>1278</c:v>
                </c:pt>
                <c:pt idx="2896">
                  <c:v>617</c:v>
                </c:pt>
                <c:pt idx="2897">
                  <c:v>830</c:v>
                </c:pt>
                <c:pt idx="2898">
                  <c:v>2217</c:v>
                </c:pt>
                <c:pt idx="2899">
                  <c:v>1482</c:v>
                </c:pt>
                <c:pt idx="2900">
                  <c:v>1224</c:v>
                </c:pt>
                <c:pt idx="2901">
                  <c:v>2650</c:v>
                </c:pt>
                <c:pt idx="2902">
                  <c:v>1066</c:v>
                </c:pt>
                <c:pt idx="2903">
                  <c:v>459</c:v>
                </c:pt>
                <c:pt idx="2904">
                  <c:v>939</c:v>
                </c:pt>
                <c:pt idx="2905">
                  <c:v>688</c:v>
                </c:pt>
                <c:pt idx="2906">
                  <c:v>662</c:v>
                </c:pt>
                <c:pt idx="2907">
                  <c:v>1122</c:v>
                </c:pt>
                <c:pt idx="2908">
                  <c:v>767</c:v>
                </c:pt>
                <c:pt idx="2909">
                  <c:v>251</c:v>
                </c:pt>
                <c:pt idx="2910">
                  <c:v>631</c:v>
                </c:pt>
                <c:pt idx="2911">
                  <c:v>1102</c:v>
                </c:pt>
                <c:pt idx="2912">
                  <c:v>2985</c:v>
                </c:pt>
                <c:pt idx="2913">
                  <c:v>2079</c:v>
                </c:pt>
                <c:pt idx="2914">
                  <c:v>1930</c:v>
                </c:pt>
                <c:pt idx="2915">
                  <c:v>781</c:v>
                </c:pt>
                <c:pt idx="2916">
                  <c:v>724</c:v>
                </c:pt>
                <c:pt idx="2917">
                  <c:v>779</c:v>
                </c:pt>
                <c:pt idx="2918">
                  <c:v>574</c:v>
                </c:pt>
                <c:pt idx="2919">
                  <c:v>913</c:v>
                </c:pt>
                <c:pt idx="2920">
                  <c:v>647</c:v>
                </c:pt>
                <c:pt idx="2921">
                  <c:v>1736</c:v>
                </c:pt>
                <c:pt idx="2922">
                  <c:v>710</c:v>
                </c:pt>
                <c:pt idx="2923">
                  <c:v>587</c:v>
                </c:pt>
                <c:pt idx="2924">
                  <c:v>1060</c:v>
                </c:pt>
                <c:pt idx="2925">
                  <c:v>629</c:v>
                </c:pt>
                <c:pt idx="2926">
                  <c:v>1062</c:v>
                </c:pt>
                <c:pt idx="2927">
                  <c:v>1069</c:v>
                </c:pt>
                <c:pt idx="2928">
                  <c:v>867</c:v>
                </c:pt>
                <c:pt idx="2929">
                  <c:v>1042</c:v>
                </c:pt>
                <c:pt idx="2930">
                  <c:v>720</c:v>
                </c:pt>
                <c:pt idx="2931">
                  <c:v>540</c:v>
                </c:pt>
                <c:pt idx="2932">
                  <c:v>838</c:v>
                </c:pt>
                <c:pt idx="2933">
                  <c:v>447</c:v>
                </c:pt>
                <c:pt idx="2934">
                  <c:v>772</c:v>
                </c:pt>
                <c:pt idx="2935">
                  <c:v>1331</c:v>
                </c:pt>
                <c:pt idx="2936">
                  <c:v>1320</c:v>
                </c:pt>
                <c:pt idx="2937">
                  <c:v>1039</c:v>
                </c:pt>
                <c:pt idx="2938">
                  <c:v>290</c:v>
                </c:pt>
                <c:pt idx="2939">
                  <c:v>770</c:v>
                </c:pt>
                <c:pt idx="2940">
                  <c:v>714</c:v>
                </c:pt>
                <c:pt idx="2941">
                  <c:v>550</c:v>
                </c:pt>
                <c:pt idx="2942">
                  <c:v>352</c:v>
                </c:pt>
                <c:pt idx="2943">
                  <c:v>2271</c:v>
                </c:pt>
                <c:pt idx="2944">
                  <c:v>3248</c:v>
                </c:pt>
                <c:pt idx="2945">
                  <c:v>881</c:v>
                </c:pt>
                <c:pt idx="2946">
                  <c:v>417</c:v>
                </c:pt>
                <c:pt idx="2947">
                  <c:v>546</c:v>
                </c:pt>
                <c:pt idx="2948">
                  <c:v>732</c:v>
                </c:pt>
                <c:pt idx="2949">
                  <c:v>429</c:v>
                </c:pt>
                <c:pt idx="2950">
                  <c:v>682</c:v>
                </c:pt>
                <c:pt idx="2951">
                  <c:v>3411</c:v>
                </c:pt>
                <c:pt idx="2952">
                  <c:v>1162</c:v>
                </c:pt>
                <c:pt idx="2953">
                  <c:v>1258</c:v>
                </c:pt>
                <c:pt idx="2954">
                  <c:v>925</c:v>
                </c:pt>
                <c:pt idx="2955">
                  <c:v>622</c:v>
                </c:pt>
                <c:pt idx="2956">
                  <c:v>1847</c:v>
                </c:pt>
                <c:pt idx="2957">
                  <c:v>662</c:v>
                </c:pt>
                <c:pt idx="2958">
                  <c:v>329</c:v>
                </c:pt>
                <c:pt idx="2959">
                  <c:v>540</c:v>
                </c:pt>
                <c:pt idx="2960">
                  <c:v>821</c:v>
                </c:pt>
                <c:pt idx="2961">
                  <c:v>1019</c:v>
                </c:pt>
                <c:pt idx="2962">
                  <c:v>917</c:v>
                </c:pt>
                <c:pt idx="2963">
                  <c:v>926</c:v>
                </c:pt>
                <c:pt idx="2964">
                  <c:v>852</c:v>
                </c:pt>
                <c:pt idx="2965">
                  <c:v>745</c:v>
                </c:pt>
                <c:pt idx="2966">
                  <c:v>566</c:v>
                </c:pt>
                <c:pt idx="2967">
                  <c:v>904</c:v>
                </c:pt>
                <c:pt idx="2968">
                  <c:v>867</c:v>
                </c:pt>
                <c:pt idx="2969">
                  <c:v>791</c:v>
                </c:pt>
                <c:pt idx="2970">
                  <c:v>666</c:v>
                </c:pt>
                <c:pt idx="2971">
                  <c:v>2530</c:v>
                </c:pt>
                <c:pt idx="2972">
                  <c:v>1205</c:v>
                </c:pt>
                <c:pt idx="2973">
                  <c:v>541</c:v>
                </c:pt>
                <c:pt idx="2974">
                  <c:v>2088</c:v>
                </c:pt>
                <c:pt idx="2975">
                  <c:v>772</c:v>
                </c:pt>
                <c:pt idx="2976">
                  <c:v>1809</c:v>
                </c:pt>
                <c:pt idx="2977">
                  <c:v>880</c:v>
                </c:pt>
                <c:pt idx="2978">
                  <c:v>1242</c:v>
                </c:pt>
                <c:pt idx="2979">
                  <c:v>230</c:v>
                </c:pt>
                <c:pt idx="2980">
                  <c:v>567</c:v>
                </c:pt>
                <c:pt idx="2981">
                  <c:v>1496</c:v>
                </c:pt>
                <c:pt idx="2982">
                  <c:v>846</c:v>
                </c:pt>
                <c:pt idx="2983">
                  <c:v>1319</c:v>
                </c:pt>
                <c:pt idx="2984">
                  <c:v>743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347200"/>
        <c:axId val="93348992"/>
      </c:scatterChart>
      <c:valAx>
        <c:axId val="93347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3348992"/>
        <c:crosses val="autoZero"/>
        <c:crossBetween val="midCat"/>
        <c:majorUnit val="365"/>
      </c:valAx>
      <c:valAx>
        <c:axId val="93348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3347200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9</c:v>
                </c:pt>
                <c:pt idx="1">
                  <c:v>6</c:v>
                </c:pt>
                <c:pt idx="2">
                  <c:v>4</c:v>
                </c:pt>
                <c:pt idx="3">
                  <c:v>9</c:v>
                </c:pt>
                <c:pt idx="4">
                  <c:v>3</c:v>
                </c:pt>
                <c:pt idx="5">
                  <c:v>2</c:v>
                </c:pt>
                <c:pt idx="6">
                  <c:v>7</c:v>
                </c:pt>
                <c:pt idx="7">
                  <c:v>4</c:v>
                </c:pt>
                <c:pt idx="8">
                  <c:v>7</c:v>
                </c:pt>
                <c:pt idx="9">
                  <c:v>4</c:v>
                </c:pt>
                <c:pt idx="10">
                  <c:v>6</c:v>
                </c:pt>
                <c:pt idx="11">
                  <c:v>2</c:v>
                </c:pt>
                <c:pt idx="12">
                  <c:v>3</c:v>
                </c:pt>
                <c:pt idx="13">
                  <c:v>4</c:v>
                </c:pt>
                <c:pt idx="14">
                  <c:v>7</c:v>
                </c:pt>
                <c:pt idx="15">
                  <c:v>7</c:v>
                </c:pt>
                <c:pt idx="16">
                  <c:v>3</c:v>
                </c:pt>
                <c:pt idx="17">
                  <c:v>4</c:v>
                </c:pt>
                <c:pt idx="18">
                  <c:v>5</c:v>
                </c:pt>
                <c:pt idx="19">
                  <c:v>3</c:v>
                </c:pt>
                <c:pt idx="20">
                  <c:v>3</c:v>
                </c:pt>
                <c:pt idx="21">
                  <c:v>4</c:v>
                </c:pt>
                <c:pt idx="22">
                  <c:v>1</c:v>
                </c:pt>
                <c:pt idx="23">
                  <c:v>5</c:v>
                </c:pt>
                <c:pt idx="24">
                  <c:v>11</c:v>
                </c:pt>
                <c:pt idx="25">
                  <c:v>5</c:v>
                </c:pt>
                <c:pt idx="26">
                  <c:v>2</c:v>
                </c:pt>
                <c:pt idx="27">
                  <c:v>2</c:v>
                </c:pt>
                <c:pt idx="28">
                  <c:v>6</c:v>
                </c:pt>
                <c:pt idx="29">
                  <c:v>10</c:v>
                </c:pt>
                <c:pt idx="30">
                  <c:v>8</c:v>
                </c:pt>
                <c:pt idx="31">
                  <c:v>4</c:v>
                </c:pt>
                <c:pt idx="32">
                  <c:v>4</c:v>
                </c:pt>
                <c:pt idx="33">
                  <c:v>3</c:v>
                </c:pt>
                <c:pt idx="34">
                  <c:v>11</c:v>
                </c:pt>
                <c:pt idx="35">
                  <c:v>7</c:v>
                </c:pt>
                <c:pt idx="36">
                  <c:v>4</c:v>
                </c:pt>
                <c:pt idx="37">
                  <c:v>2</c:v>
                </c:pt>
                <c:pt idx="38">
                  <c:v>5</c:v>
                </c:pt>
                <c:pt idx="39">
                  <c:v>4</c:v>
                </c:pt>
                <c:pt idx="40">
                  <c:v>1</c:v>
                </c:pt>
                <c:pt idx="41">
                  <c:v>5</c:v>
                </c:pt>
                <c:pt idx="42">
                  <c:v>8</c:v>
                </c:pt>
                <c:pt idx="43">
                  <c:v>5</c:v>
                </c:pt>
                <c:pt idx="44">
                  <c:v>9</c:v>
                </c:pt>
                <c:pt idx="45">
                  <c:v>6</c:v>
                </c:pt>
                <c:pt idx="46">
                  <c:v>10</c:v>
                </c:pt>
                <c:pt idx="47">
                  <c:v>6</c:v>
                </c:pt>
                <c:pt idx="48">
                  <c:v>5</c:v>
                </c:pt>
                <c:pt idx="49">
                  <c:v>4</c:v>
                </c:pt>
                <c:pt idx="50">
                  <c:v>3</c:v>
                </c:pt>
                <c:pt idx="51">
                  <c:v>4</c:v>
                </c:pt>
                <c:pt idx="52">
                  <c:v>14</c:v>
                </c:pt>
                <c:pt idx="53">
                  <c:v>11</c:v>
                </c:pt>
                <c:pt idx="54">
                  <c:v>11</c:v>
                </c:pt>
                <c:pt idx="55">
                  <c:v>8</c:v>
                </c:pt>
                <c:pt idx="56">
                  <c:v>9</c:v>
                </c:pt>
                <c:pt idx="57">
                  <c:v>4</c:v>
                </c:pt>
                <c:pt idx="58">
                  <c:v>10</c:v>
                </c:pt>
                <c:pt idx="59">
                  <c:v>11</c:v>
                </c:pt>
                <c:pt idx="60">
                  <c:v>6</c:v>
                </c:pt>
                <c:pt idx="61">
                  <c:v>10</c:v>
                </c:pt>
                <c:pt idx="62">
                  <c:v>7</c:v>
                </c:pt>
                <c:pt idx="63">
                  <c:v>10</c:v>
                </c:pt>
                <c:pt idx="64">
                  <c:v>5</c:v>
                </c:pt>
                <c:pt idx="65">
                  <c:v>6</c:v>
                </c:pt>
                <c:pt idx="66">
                  <c:v>7</c:v>
                </c:pt>
                <c:pt idx="67">
                  <c:v>7</c:v>
                </c:pt>
                <c:pt idx="68">
                  <c:v>6</c:v>
                </c:pt>
                <c:pt idx="69">
                  <c:v>10</c:v>
                </c:pt>
                <c:pt idx="70">
                  <c:v>6</c:v>
                </c:pt>
                <c:pt idx="71">
                  <c:v>5</c:v>
                </c:pt>
                <c:pt idx="72">
                  <c:v>2</c:v>
                </c:pt>
                <c:pt idx="73">
                  <c:v>13</c:v>
                </c:pt>
                <c:pt idx="74">
                  <c:v>7</c:v>
                </c:pt>
                <c:pt idx="75">
                  <c:v>1</c:v>
                </c:pt>
                <c:pt idx="76">
                  <c:v>8</c:v>
                </c:pt>
                <c:pt idx="77">
                  <c:v>9</c:v>
                </c:pt>
                <c:pt idx="78">
                  <c:v>7</c:v>
                </c:pt>
                <c:pt idx="79">
                  <c:v>14</c:v>
                </c:pt>
                <c:pt idx="80">
                  <c:v>9</c:v>
                </c:pt>
                <c:pt idx="81">
                  <c:v>3</c:v>
                </c:pt>
                <c:pt idx="82">
                  <c:v>3</c:v>
                </c:pt>
                <c:pt idx="83">
                  <c:v>4</c:v>
                </c:pt>
                <c:pt idx="84">
                  <c:v>5</c:v>
                </c:pt>
                <c:pt idx="85">
                  <c:v>6</c:v>
                </c:pt>
                <c:pt idx="86">
                  <c:v>7</c:v>
                </c:pt>
                <c:pt idx="87">
                  <c:v>9</c:v>
                </c:pt>
                <c:pt idx="88">
                  <c:v>6</c:v>
                </c:pt>
                <c:pt idx="89">
                  <c:v>2</c:v>
                </c:pt>
                <c:pt idx="90">
                  <c:v>6</c:v>
                </c:pt>
                <c:pt idx="91">
                  <c:v>4</c:v>
                </c:pt>
                <c:pt idx="92">
                  <c:v>9</c:v>
                </c:pt>
                <c:pt idx="93">
                  <c:v>9</c:v>
                </c:pt>
                <c:pt idx="94">
                  <c:v>6</c:v>
                </c:pt>
                <c:pt idx="95">
                  <c:v>7</c:v>
                </c:pt>
                <c:pt idx="96">
                  <c:v>8</c:v>
                </c:pt>
                <c:pt idx="97">
                  <c:v>4</c:v>
                </c:pt>
                <c:pt idx="98">
                  <c:v>7</c:v>
                </c:pt>
                <c:pt idx="99">
                  <c:v>7</c:v>
                </c:pt>
                <c:pt idx="100">
                  <c:v>8</c:v>
                </c:pt>
                <c:pt idx="101">
                  <c:v>11</c:v>
                </c:pt>
                <c:pt idx="102">
                  <c:v>4</c:v>
                </c:pt>
                <c:pt idx="103">
                  <c:v>2</c:v>
                </c:pt>
                <c:pt idx="104">
                  <c:v>11</c:v>
                </c:pt>
                <c:pt idx="105">
                  <c:v>5</c:v>
                </c:pt>
                <c:pt idx="106">
                  <c:v>2</c:v>
                </c:pt>
                <c:pt idx="107">
                  <c:v>6</c:v>
                </c:pt>
                <c:pt idx="108">
                  <c:v>10</c:v>
                </c:pt>
                <c:pt idx="109">
                  <c:v>9</c:v>
                </c:pt>
                <c:pt idx="110">
                  <c:v>8</c:v>
                </c:pt>
                <c:pt idx="111">
                  <c:v>7</c:v>
                </c:pt>
                <c:pt idx="112">
                  <c:v>3</c:v>
                </c:pt>
                <c:pt idx="113">
                  <c:v>9</c:v>
                </c:pt>
                <c:pt idx="114">
                  <c:v>9</c:v>
                </c:pt>
                <c:pt idx="115">
                  <c:v>5</c:v>
                </c:pt>
                <c:pt idx="116">
                  <c:v>4</c:v>
                </c:pt>
                <c:pt idx="117">
                  <c:v>9</c:v>
                </c:pt>
                <c:pt idx="118">
                  <c:v>6</c:v>
                </c:pt>
                <c:pt idx="119">
                  <c:v>6</c:v>
                </c:pt>
                <c:pt idx="120">
                  <c:v>5</c:v>
                </c:pt>
                <c:pt idx="121">
                  <c:v>10</c:v>
                </c:pt>
                <c:pt idx="122">
                  <c:v>10</c:v>
                </c:pt>
                <c:pt idx="123">
                  <c:v>13</c:v>
                </c:pt>
                <c:pt idx="124">
                  <c:v>16</c:v>
                </c:pt>
                <c:pt idx="125">
                  <c:v>7</c:v>
                </c:pt>
                <c:pt idx="126">
                  <c:v>16</c:v>
                </c:pt>
                <c:pt idx="127">
                  <c:v>11</c:v>
                </c:pt>
                <c:pt idx="128">
                  <c:v>13</c:v>
                </c:pt>
                <c:pt idx="129">
                  <c:v>18</c:v>
                </c:pt>
                <c:pt idx="130">
                  <c:v>13</c:v>
                </c:pt>
                <c:pt idx="131">
                  <c:v>12</c:v>
                </c:pt>
                <c:pt idx="132">
                  <c:v>8</c:v>
                </c:pt>
                <c:pt idx="133">
                  <c:v>6</c:v>
                </c:pt>
                <c:pt idx="134">
                  <c:v>12</c:v>
                </c:pt>
                <c:pt idx="135">
                  <c:v>9</c:v>
                </c:pt>
                <c:pt idx="136">
                  <c:v>7</c:v>
                </c:pt>
                <c:pt idx="137">
                  <c:v>9</c:v>
                </c:pt>
                <c:pt idx="138">
                  <c:v>11</c:v>
                </c:pt>
                <c:pt idx="139">
                  <c:v>17</c:v>
                </c:pt>
                <c:pt idx="140">
                  <c:v>11</c:v>
                </c:pt>
                <c:pt idx="141">
                  <c:v>12</c:v>
                </c:pt>
                <c:pt idx="142">
                  <c:v>15</c:v>
                </c:pt>
                <c:pt idx="143">
                  <c:v>13</c:v>
                </c:pt>
                <c:pt idx="144">
                  <c:v>10</c:v>
                </c:pt>
                <c:pt idx="145">
                  <c:v>6</c:v>
                </c:pt>
                <c:pt idx="146">
                  <c:v>16</c:v>
                </c:pt>
                <c:pt idx="147">
                  <c:v>13</c:v>
                </c:pt>
                <c:pt idx="148">
                  <c:v>9</c:v>
                </c:pt>
                <c:pt idx="149">
                  <c:v>13</c:v>
                </c:pt>
                <c:pt idx="150">
                  <c:v>13</c:v>
                </c:pt>
                <c:pt idx="151">
                  <c:v>7</c:v>
                </c:pt>
                <c:pt idx="152">
                  <c:v>13</c:v>
                </c:pt>
                <c:pt idx="153">
                  <c:v>15</c:v>
                </c:pt>
                <c:pt idx="154">
                  <c:v>10</c:v>
                </c:pt>
                <c:pt idx="155">
                  <c:v>13</c:v>
                </c:pt>
                <c:pt idx="156">
                  <c:v>12</c:v>
                </c:pt>
                <c:pt idx="157">
                  <c:v>11</c:v>
                </c:pt>
                <c:pt idx="158">
                  <c:v>12</c:v>
                </c:pt>
                <c:pt idx="159">
                  <c:v>9</c:v>
                </c:pt>
                <c:pt idx="160">
                  <c:v>13</c:v>
                </c:pt>
                <c:pt idx="161">
                  <c:v>13</c:v>
                </c:pt>
                <c:pt idx="162">
                  <c:v>6</c:v>
                </c:pt>
                <c:pt idx="163">
                  <c:v>8</c:v>
                </c:pt>
                <c:pt idx="164">
                  <c:v>24</c:v>
                </c:pt>
                <c:pt idx="165">
                  <c:v>6</c:v>
                </c:pt>
                <c:pt idx="166">
                  <c:v>15</c:v>
                </c:pt>
                <c:pt idx="167">
                  <c:v>15</c:v>
                </c:pt>
                <c:pt idx="168">
                  <c:v>14</c:v>
                </c:pt>
                <c:pt idx="169">
                  <c:v>9</c:v>
                </c:pt>
                <c:pt idx="170">
                  <c:v>17</c:v>
                </c:pt>
                <c:pt idx="171">
                  <c:v>15</c:v>
                </c:pt>
                <c:pt idx="172">
                  <c:v>6</c:v>
                </c:pt>
                <c:pt idx="173">
                  <c:v>6</c:v>
                </c:pt>
                <c:pt idx="174">
                  <c:v>14</c:v>
                </c:pt>
                <c:pt idx="175">
                  <c:v>13</c:v>
                </c:pt>
                <c:pt idx="176">
                  <c:v>4</c:v>
                </c:pt>
                <c:pt idx="177">
                  <c:v>8</c:v>
                </c:pt>
                <c:pt idx="178">
                  <c:v>16</c:v>
                </c:pt>
                <c:pt idx="179">
                  <c:v>15</c:v>
                </c:pt>
                <c:pt idx="180">
                  <c:v>8</c:v>
                </c:pt>
                <c:pt idx="181">
                  <c:v>9</c:v>
                </c:pt>
                <c:pt idx="182">
                  <c:v>19</c:v>
                </c:pt>
                <c:pt idx="183">
                  <c:v>15</c:v>
                </c:pt>
                <c:pt idx="184">
                  <c:v>13</c:v>
                </c:pt>
                <c:pt idx="185">
                  <c:v>11</c:v>
                </c:pt>
                <c:pt idx="186">
                  <c:v>7</c:v>
                </c:pt>
                <c:pt idx="187">
                  <c:v>16</c:v>
                </c:pt>
                <c:pt idx="188">
                  <c:v>17</c:v>
                </c:pt>
                <c:pt idx="189">
                  <c:v>10</c:v>
                </c:pt>
                <c:pt idx="190">
                  <c:v>12</c:v>
                </c:pt>
                <c:pt idx="191">
                  <c:v>12</c:v>
                </c:pt>
                <c:pt idx="192">
                  <c:v>11</c:v>
                </c:pt>
                <c:pt idx="193">
                  <c:v>12</c:v>
                </c:pt>
                <c:pt idx="194">
                  <c:v>10</c:v>
                </c:pt>
                <c:pt idx="195">
                  <c:v>12</c:v>
                </c:pt>
                <c:pt idx="196">
                  <c:v>7</c:v>
                </c:pt>
                <c:pt idx="197">
                  <c:v>10</c:v>
                </c:pt>
                <c:pt idx="198">
                  <c:v>14</c:v>
                </c:pt>
                <c:pt idx="199">
                  <c:v>17</c:v>
                </c:pt>
                <c:pt idx="200">
                  <c:v>17</c:v>
                </c:pt>
                <c:pt idx="201">
                  <c:v>16</c:v>
                </c:pt>
                <c:pt idx="202">
                  <c:v>11</c:v>
                </c:pt>
                <c:pt idx="203">
                  <c:v>10</c:v>
                </c:pt>
                <c:pt idx="204">
                  <c:v>11</c:v>
                </c:pt>
                <c:pt idx="205">
                  <c:v>14</c:v>
                </c:pt>
                <c:pt idx="206">
                  <c:v>24</c:v>
                </c:pt>
                <c:pt idx="207">
                  <c:v>4</c:v>
                </c:pt>
                <c:pt idx="208">
                  <c:v>9</c:v>
                </c:pt>
                <c:pt idx="209">
                  <c:v>15</c:v>
                </c:pt>
                <c:pt idx="210">
                  <c:v>8</c:v>
                </c:pt>
                <c:pt idx="211">
                  <c:v>17</c:v>
                </c:pt>
                <c:pt idx="212">
                  <c:v>7</c:v>
                </c:pt>
                <c:pt idx="213">
                  <c:v>11</c:v>
                </c:pt>
                <c:pt idx="214">
                  <c:v>5</c:v>
                </c:pt>
                <c:pt idx="215">
                  <c:v>14</c:v>
                </c:pt>
                <c:pt idx="216">
                  <c:v>10</c:v>
                </c:pt>
                <c:pt idx="217">
                  <c:v>10</c:v>
                </c:pt>
                <c:pt idx="218">
                  <c:v>11</c:v>
                </c:pt>
                <c:pt idx="219">
                  <c:v>19</c:v>
                </c:pt>
                <c:pt idx="220">
                  <c:v>19</c:v>
                </c:pt>
                <c:pt idx="221">
                  <c:v>14</c:v>
                </c:pt>
                <c:pt idx="222">
                  <c:v>12</c:v>
                </c:pt>
                <c:pt idx="223">
                  <c:v>17</c:v>
                </c:pt>
                <c:pt idx="224">
                  <c:v>9</c:v>
                </c:pt>
                <c:pt idx="225">
                  <c:v>7</c:v>
                </c:pt>
                <c:pt idx="226">
                  <c:v>7</c:v>
                </c:pt>
                <c:pt idx="227">
                  <c:v>11</c:v>
                </c:pt>
                <c:pt idx="228">
                  <c:v>12</c:v>
                </c:pt>
                <c:pt idx="229">
                  <c:v>12</c:v>
                </c:pt>
                <c:pt idx="230">
                  <c:v>13</c:v>
                </c:pt>
                <c:pt idx="231">
                  <c:v>15</c:v>
                </c:pt>
                <c:pt idx="232">
                  <c:v>17</c:v>
                </c:pt>
                <c:pt idx="233">
                  <c:v>10</c:v>
                </c:pt>
                <c:pt idx="234">
                  <c:v>9</c:v>
                </c:pt>
                <c:pt idx="235">
                  <c:v>10</c:v>
                </c:pt>
                <c:pt idx="236">
                  <c:v>10</c:v>
                </c:pt>
                <c:pt idx="237">
                  <c:v>12</c:v>
                </c:pt>
                <c:pt idx="238">
                  <c:v>17</c:v>
                </c:pt>
                <c:pt idx="239">
                  <c:v>16</c:v>
                </c:pt>
                <c:pt idx="240">
                  <c:v>12</c:v>
                </c:pt>
                <c:pt idx="241">
                  <c:v>22</c:v>
                </c:pt>
                <c:pt idx="242">
                  <c:v>13</c:v>
                </c:pt>
                <c:pt idx="243">
                  <c:v>13</c:v>
                </c:pt>
                <c:pt idx="244">
                  <c:v>10</c:v>
                </c:pt>
                <c:pt idx="245">
                  <c:v>9</c:v>
                </c:pt>
                <c:pt idx="246">
                  <c:v>15</c:v>
                </c:pt>
                <c:pt idx="247">
                  <c:v>10</c:v>
                </c:pt>
                <c:pt idx="248">
                  <c:v>20</c:v>
                </c:pt>
                <c:pt idx="249">
                  <c:v>10</c:v>
                </c:pt>
                <c:pt idx="250">
                  <c:v>6</c:v>
                </c:pt>
                <c:pt idx="251">
                  <c:v>10</c:v>
                </c:pt>
                <c:pt idx="252">
                  <c:v>12</c:v>
                </c:pt>
                <c:pt idx="253">
                  <c:v>13</c:v>
                </c:pt>
                <c:pt idx="254">
                  <c:v>23</c:v>
                </c:pt>
                <c:pt idx="255">
                  <c:v>17</c:v>
                </c:pt>
                <c:pt idx="256">
                  <c:v>7</c:v>
                </c:pt>
                <c:pt idx="257">
                  <c:v>7</c:v>
                </c:pt>
                <c:pt idx="258">
                  <c:v>11</c:v>
                </c:pt>
                <c:pt idx="259">
                  <c:v>7</c:v>
                </c:pt>
                <c:pt idx="260">
                  <c:v>11</c:v>
                </c:pt>
                <c:pt idx="261">
                  <c:v>12</c:v>
                </c:pt>
                <c:pt idx="262">
                  <c:v>14</c:v>
                </c:pt>
                <c:pt idx="263">
                  <c:v>9</c:v>
                </c:pt>
                <c:pt idx="264">
                  <c:v>6</c:v>
                </c:pt>
                <c:pt idx="265">
                  <c:v>9</c:v>
                </c:pt>
                <c:pt idx="266">
                  <c:v>18</c:v>
                </c:pt>
                <c:pt idx="267">
                  <c:v>16</c:v>
                </c:pt>
                <c:pt idx="268">
                  <c:v>12</c:v>
                </c:pt>
                <c:pt idx="269">
                  <c:v>15</c:v>
                </c:pt>
                <c:pt idx="270">
                  <c:v>15</c:v>
                </c:pt>
                <c:pt idx="271">
                  <c:v>9</c:v>
                </c:pt>
                <c:pt idx="272">
                  <c:v>10</c:v>
                </c:pt>
                <c:pt idx="273">
                  <c:v>18</c:v>
                </c:pt>
                <c:pt idx="274">
                  <c:v>24</c:v>
                </c:pt>
                <c:pt idx="275">
                  <c:v>16</c:v>
                </c:pt>
                <c:pt idx="276">
                  <c:v>13</c:v>
                </c:pt>
                <c:pt idx="277">
                  <c:v>16</c:v>
                </c:pt>
                <c:pt idx="278">
                  <c:v>7</c:v>
                </c:pt>
                <c:pt idx="279">
                  <c:v>13</c:v>
                </c:pt>
                <c:pt idx="280">
                  <c:v>11</c:v>
                </c:pt>
                <c:pt idx="281">
                  <c:v>17</c:v>
                </c:pt>
                <c:pt idx="282">
                  <c:v>6</c:v>
                </c:pt>
                <c:pt idx="283">
                  <c:v>16</c:v>
                </c:pt>
                <c:pt idx="284">
                  <c:v>12</c:v>
                </c:pt>
                <c:pt idx="285">
                  <c:v>6</c:v>
                </c:pt>
                <c:pt idx="286">
                  <c:v>8</c:v>
                </c:pt>
                <c:pt idx="287">
                  <c:v>14</c:v>
                </c:pt>
                <c:pt idx="288">
                  <c:v>10</c:v>
                </c:pt>
                <c:pt idx="289">
                  <c:v>13</c:v>
                </c:pt>
                <c:pt idx="290">
                  <c:v>13</c:v>
                </c:pt>
                <c:pt idx="291">
                  <c:v>8</c:v>
                </c:pt>
                <c:pt idx="292">
                  <c:v>14</c:v>
                </c:pt>
                <c:pt idx="293">
                  <c:v>13</c:v>
                </c:pt>
                <c:pt idx="294">
                  <c:v>24</c:v>
                </c:pt>
                <c:pt idx="295">
                  <c:v>8</c:v>
                </c:pt>
                <c:pt idx="296">
                  <c:v>12</c:v>
                </c:pt>
                <c:pt idx="297">
                  <c:v>16</c:v>
                </c:pt>
                <c:pt idx="298">
                  <c:v>9</c:v>
                </c:pt>
                <c:pt idx="299">
                  <c:v>6</c:v>
                </c:pt>
                <c:pt idx="300">
                  <c:v>12</c:v>
                </c:pt>
                <c:pt idx="301">
                  <c:v>15</c:v>
                </c:pt>
                <c:pt idx="302">
                  <c:v>11</c:v>
                </c:pt>
                <c:pt idx="303">
                  <c:v>13</c:v>
                </c:pt>
                <c:pt idx="304">
                  <c:v>12</c:v>
                </c:pt>
                <c:pt idx="305">
                  <c:v>11</c:v>
                </c:pt>
                <c:pt idx="306">
                  <c:v>7</c:v>
                </c:pt>
                <c:pt idx="307">
                  <c:v>7</c:v>
                </c:pt>
                <c:pt idx="308">
                  <c:v>10</c:v>
                </c:pt>
                <c:pt idx="309">
                  <c:v>36</c:v>
                </c:pt>
                <c:pt idx="310">
                  <c:v>11</c:v>
                </c:pt>
                <c:pt idx="311">
                  <c:v>11</c:v>
                </c:pt>
                <c:pt idx="312">
                  <c:v>14</c:v>
                </c:pt>
                <c:pt idx="313">
                  <c:v>10</c:v>
                </c:pt>
                <c:pt idx="314">
                  <c:v>16</c:v>
                </c:pt>
                <c:pt idx="315">
                  <c:v>10</c:v>
                </c:pt>
                <c:pt idx="316">
                  <c:v>8</c:v>
                </c:pt>
                <c:pt idx="317">
                  <c:v>4</c:v>
                </c:pt>
                <c:pt idx="318">
                  <c:v>2</c:v>
                </c:pt>
                <c:pt idx="319">
                  <c:v>7</c:v>
                </c:pt>
                <c:pt idx="320">
                  <c:v>5</c:v>
                </c:pt>
                <c:pt idx="321">
                  <c:v>9</c:v>
                </c:pt>
                <c:pt idx="322">
                  <c:v>20</c:v>
                </c:pt>
                <c:pt idx="323">
                  <c:v>7</c:v>
                </c:pt>
                <c:pt idx="324">
                  <c:v>5</c:v>
                </c:pt>
                <c:pt idx="325">
                  <c:v>9</c:v>
                </c:pt>
                <c:pt idx="326">
                  <c:v>4</c:v>
                </c:pt>
                <c:pt idx="327">
                  <c:v>6</c:v>
                </c:pt>
                <c:pt idx="328">
                  <c:v>8</c:v>
                </c:pt>
                <c:pt idx="329">
                  <c:v>12</c:v>
                </c:pt>
                <c:pt idx="330">
                  <c:v>17</c:v>
                </c:pt>
                <c:pt idx="331">
                  <c:v>10</c:v>
                </c:pt>
                <c:pt idx="332">
                  <c:v>20</c:v>
                </c:pt>
                <c:pt idx="333">
                  <c:v>13</c:v>
                </c:pt>
                <c:pt idx="334">
                  <c:v>3</c:v>
                </c:pt>
                <c:pt idx="335">
                  <c:v>10</c:v>
                </c:pt>
                <c:pt idx="336">
                  <c:v>10</c:v>
                </c:pt>
                <c:pt idx="337">
                  <c:v>6</c:v>
                </c:pt>
                <c:pt idx="338">
                  <c:v>18</c:v>
                </c:pt>
                <c:pt idx="339">
                  <c:v>12</c:v>
                </c:pt>
                <c:pt idx="340">
                  <c:v>5</c:v>
                </c:pt>
                <c:pt idx="341">
                  <c:v>6</c:v>
                </c:pt>
                <c:pt idx="342">
                  <c:v>20</c:v>
                </c:pt>
                <c:pt idx="343">
                  <c:v>6</c:v>
                </c:pt>
                <c:pt idx="344">
                  <c:v>9</c:v>
                </c:pt>
                <c:pt idx="345">
                  <c:v>14</c:v>
                </c:pt>
                <c:pt idx="346">
                  <c:v>15</c:v>
                </c:pt>
                <c:pt idx="347">
                  <c:v>10</c:v>
                </c:pt>
                <c:pt idx="348">
                  <c:v>10</c:v>
                </c:pt>
                <c:pt idx="349">
                  <c:v>11</c:v>
                </c:pt>
                <c:pt idx="350">
                  <c:v>24</c:v>
                </c:pt>
                <c:pt idx="351">
                  <c:v>19</c:v>
                </c:pt>
                <c:pt idx="352">
                  <c:v>14</c:v>
                </c:pt>
                <c:pt idx="353">
                  <c:v>16</c:v>
                </c:pt>
                <c:pt idx="354">
                  <c:v>4</c:v>
                </c:pt>
                <c:pt idx="355">
                  <c:v>7</c:v>
                </c:pt>
                <c:pt idx="356">
                  <c:v>21</c:v>
                </c:pt>
                <c:pt idx="357">
                  <c:v>11</c:v>
                </c:pt>
                <c:pt idx="358">
                  <c:v>9</c:v>
                </c:pt>
                <c:pt idx="359">
                  <c:v>17</c:v>
                </c:pt>
                <c:pt idx="360">
                  <c:v>13</c:v>
                </c:pt>
                <c:pt idx="361">
                  <c:v>11</c:v>
                </c:pt>
                <c:pt idx="362">
                  <c:v>4</c:v>
                </c:pt>
                <c:pt idx="363">
                  <c:v>15</c:v>
                </c:pt>
                <c:pt idx="364">
                  <c:v>7</c:v>
                </c:pt>
                <c:pt idx="365">
                  <c:v>13</c:v>
                </c:pt>
                <c:pt idx="366">
                  <c:v>9</c:v>
                </c:pt>
                <c:pt idx="367">
                  <c:v>21</c:v>
                </c:pt>
                <c:pt idx="368">
                  <c:v>11</c:v>
                </c:pt>
                <c:pt idx="369">
                  <c:v>5</c:v>
                </c:pt>
                <c:pt idx="370">
                  <c:v>9</c:v>
                </c:pt>
                <c:pt idx="371">
                  <c:v>12</c:v>
                </c:pt>
                <c:pt idx="372">
                  <c:v>8</c:v>
                </c:pt>
                <c:pt idx="373">
                  <c:v>13</c:v>
                </c:pt>
                <c:pt idx="374">
                  <c:v>15</c:v>
                </c:pt>
                <c:pt idx="375">
                  <c:v>10</c:v>
                </c:pt>
                <c:pt idx="376">
                  <c:v>13</c:v>
                </c:pt>
                <c:pt idx="377">
                  <c:v>17</c:v>
                </c:pt>
                <c:pt idx="378">
                  <c:v>17</c:v>
                </c:pt>
                <c:pt idx="379">
                  <c:v>11</c:v>
                </c:pt>
                <c:pt idx="380">
                  <c:v>17</c:v>
                </c:pt>
                <c:pt idx="381">
                  <c:v>12</c:v>
                </c:pt>
                <c:pt idx="382">
                  <c:v>9</c:v>
                </c:pt>
                <c:pt idx="383">
                  <c:v>8</c:v>
                </c:pt>
                <c:pt idx="384">
                  <c:v>29</c:v>
                </c:pt>
                <c:pt idx="385">
                  <c:v>5</c:v>
                </c:pt>
                <c:pt idx="386">
                  <c:v>11</c:v>
                </c:pt>
                <c:pt idx="387">
                  <c:v>8</c:v>
                </c:pt>
                <c:pt idx="388">
                  <c:v>10</c:v>
                </c:pt>
                <c:pt idx="389">
                  <c:v>4</c:v>
                </c:pt>
                <c:pt idx="390">
                  <c:v>5</c:v>
                </c:pt>
                <c:pt idx="391">
                  <c:v>16</c:v>
                </c:pt>
                <c:pt idx="392">
                  <c:v>4</c:v>
                </c:pt>
                <c:pt idx="393">
                  <c:v>6</c:v>
                </c:pt>
                <c:pt idx="394">
                  <c:v>29</c:v>
                </c:pt>
                <c:pt idx="395">
                  <c:v>23</c:v>
                </c:pt>
                <c:pt idx="396">
                  <c:v>14</c:v>
                </c:pt>
                <c:pt idx="397">
                  <c:v>4</c:v>
                </c:pt>
                <c:pt idx="398">
                  <c:v>20</c:v>
                </c:pt>
                <c:pt idx="399">
                  <c:v>16</c:v>
                </c:pt>
                <c:pt idx="400">
                  <c:v>9</c:v>
                </c:pt>
                <c:pt idx="401">
                  <c:v>9</c:v>
                </c:pt>
                <c:pt idx="402">
                  <c:v>11</c:v>
                </c:pt>
                <c:pt idx="403">
                  <c:v>10</c:v>
                </c:pt>
                <c:pt idx="404">
                  <c:v>9</c:v>
                </c:pt>
                <c:pt idx="405">
                  <c:v>14</c:v>
                </c:pt>
                <c:pt idx="406">
                  <c:v>11</c:v>
                </c:pt>
                <c:pt idx="407">
                  <c:v>14</c:v>
                </c:pt>
                <c:pt idx="408">
                  <c:v>13</c:v>
                </c:pt>
                <c:pt idx="409">
                  <c:v>25</c:v>
                </c:pt>
                <c:pt idx="410">
                  <c:v>18</c:v>
                </c:pt>
                <c:pt idx="411">
                  <c:v>3</c:v>
                </c:pt>
                <c:pt idx="412">
                  <c:v>13</c:v>
                </c:pt>
                <c:pt idx="413">
                  <c:v>13</c:v>
                </c:pt>
                <c:pt idx="414">
                  <c:v>16</c:v>
                </c:pt>
                <c:pt idx="415">
                  <c:v>12</c:v>
                </c:pt>
                <c:pt idx="416">
                  <c:v>21</c:v>
                </c:pt>
                <c:pt idx="417">
                  <c:v>11</c:v>
                </c:pt>
                <c:pt idx="418">
                  <c:v>11</c:v>
                </c:pt>
                <c:pt idx="419">
                  <c:v>10</c:v>
                </c:pt>
                <c:pt idx="420">
                  <c:v>18</c:v>
                </c:pt>
                <c:pt idx="421">
                  <c:v>16</c:v>
                </c:pt>
                <c:pt idx="422">
                  <c:v>16</c:v>
                </c:pt>
                <c:pt idx="423">
                  <c:v>9</c:v>
                </c:pt>
                <c:pt idx="424">
                  <c:v>13</c:v>
                </c:pt>
                <c:pt idx="425">
                  <c:v>4</c:v>
                </c:pt>
                <c:pt idx="426">
                  <c:v>19</c:v>
                </c:pt>
                <c:pt idx="427">
                  <c:v>16</c:v>
                </c:pt>
                <c:pt idx="428">
                  <c:v>11</c:v>
                </c:pt>
                <c:pt idx="429">
                  <c:v>13</c:v>
                </c:pt>
                <c:pt idx="430">
                  <c:v>23</c:v>
                </c:pt>
                <c:pt idx="431">
                  <c:v>16</c:v>
                </c:pt>
                <c:pt idx="432">
                  <c:v>8</c:v>
                </c:pt>
                <c:pt idx="433">
                  <c:v>20</c:v>
                </c:pt>
                <c:pt idx="434">
                  <c:v>11</c:v>
                </c:pt>
                <c:pt idx="435">
                  <c:v>15</c:v>
                </c:pt>
                <c:pt idx="436">
                  <c:v>15</c:v>
                </c:pt>
                <c:pt idx="437">
                  <c:v>12</c:v>
                </c:pt>
                <c:pt idx="438">
                  <c:v>6</c:v>
                </c:pt>
                <c:pt idx="439">
                  <c:v>9</c:v>
                </c:pt>
                <c:pt idx="440">
                  <c:v>12</c:v>
                </c:pt>
                <c:pt idx="441">
                  <c:v>12</c:v>
                </c:pt>
                <c:pt idx="442">
                  <c:v>17</c:v>
                </c:pt>
                <c:pt idx="443">
                  <c:v>21</c:v>
                </c:pt>
                <c:pt idx="444">
                  <c:v>20</c:v>
                </c:pt>
                <c:pt idx="445">
                  <c:v>19</c:v>
                </c:pt>
                <c:pt idx="446">
                  <c:v>6</c:v>
                </c:pt>
                <c:pt idx="447">
                  <c:v>12</c:v>
                </c:pt>
                <c:pt idx="448">
                  <c:v>12</c:v>
                </c:pt>
                <c:pt idx="449">
                  <c:v>16</c:v>
                </c:pt>
                <c:pt idx="450">
                  <c:v>17</c:v>
                </c:pt>
                <c:pt idx="451">
                  <c:v>20</c:v>
                </c:pt>
                <c:pt idx="452">
                  <c:v>9</c:v>
                </c:pt>
                <c:pt idx="453">
                  <c:v>7</c:v>
                </c:pt>
                <c:pt idx="454">
                  <c:v>21</c:v>
                </c:pt>
                <c:pt idx="455">
                  <c:v>9</c:v>
                </c:pt>
                <c:pt idx="456">
                  <c:v>15</c:v>
                </c:pt>
                <c:pt idx="457">
                  <c:v>19</c:v>
                </c:pt>
                <c:pt idx="458">
                  <c:v>21</c:v>
                </c:pt>
                <c:pt idx="459">
                  <c:v>11</c:v>
                </c:pt>
                <c:pt idx="460">
                  <c:v>12</c:v>
                </c:pt>
                <c:pt idx="461">
                  <c:v>19</c:v>
                </c:pt>
                <c:pt idx="462">
                  <c:v>12</c:v>
                </c:pt>
                <c:pt idx="463">
                  <c:v>13</c:v>
                </c:pt>
                <c:pt idx="464">
                  <c:v>11</c:v>
                </c:pt>
                <c:pt idx="465">
                  <c:v>18</c:v>
                </c:pt>
                <c:pt idx="466">
                  <c:v>19</c:v>
                </c:pt>
                <c:pt idx="467">
                  <c:v>10</c:v>
                </c:pt>
                <c:pt idx="468">
                  <c:v>12</c:v>
                </c:pt>
                <c:pt idx="469">
                  <c:v>18</c:v>
                </c:pt>
                <c:pt idx="470">
                  <c:v>16</c:v>
                </c:pt>
                <c:pt idx="471">
                  <c:v>14</c:v>
                </c:pt>
                <c:pt idx="472">
                  <c:v>20</c:v>
                </c:pt>
                <c:pt idx="473">
                  <c:v>11</c:v>
                </c:pt>
                <c:pt idx="474">
                  <c:v>10</c:v>
                </c:pt>
                <c:pt idx="475">
                  <c:v>10</c:v>
                </c:pt>
                <c:pt idx="476">
                  <c:v>15</c:v>
                </c:pt>
                <c:pt idx="477">
                  <c:v>20</c:v>
                </c:pt>
                <c:pt idx="478">
                  <c:v>22</c:v>
                </c:pt>
                <c:pt idx="479">
                  <c:v>17</c:v>
                </c:pt>
                <c:pt idx="480">
                  <c:v>19</c:v>
                </c:pt>
                <c:pt idx="481">
                  <c:v>11</c:v>
                </c:pt>
                <c:pt idx="482">
                  <c:v>14</c:v>
                </c:pt>
                <c:pt idx="483">
                  <c:v>19</c:v>
                </c:pt>
                <c:pt idx="484">
                  <c:v>19</c:v>
                </c:pt>
                <c:pt idx="485">
                  <c:v>12</c:v>
                </c:pt>
                <c:pt idx="486">
                  <c:v>21</c:v>
                </c:pt>
                <c:pt idx="487">
                  <c:v>25</c:v>
                </c:pt>
                <c:pt idx="488">
                  <c:v>15</c:v>
                </c:pt>
                <c:pt idx="489">
                  <c:v>24</c:v>
                </c:pt>
                <c:pt idx="490">
                  <c:v>19</c:v>
                </c:pt>
                <c:pt idx="491">
                  <c:v>20</c:v>
                </c:pt>
                <c:pt idx="492">
                  <c:v>17</c:v>
                </c:pt>
                <c:pt idx="493">
                  <c:v>20</c:v>
                </c:pt>
                <c:pt idx="494">
                  <c:v>13</c:v>
                </c:pt>
                <c:pt idx="495">
                  <c:v>10</c:v>
                </c:pt>
                <c:pt idx="496">
                  <c:v>12</c:v>
                </c:pt>
                <c:pt idx="497">
                  <c:v>14</c:v>
                </c:pt>
                <c:pt idx="498">
                  <c:v>17</c:v>
                </c:pt>
                <c:pt idx="499">
                  <c:v>19</c:v>
                </c:pt>
                <c:pt idx="500">
                  <c:v>18</c:v>
                </c:pt>
                <c:pt idx="501">
                  <c:v>12</c:v>
                </c:pt>
                <c:pt idx="502">
                  <c:v>21</c:v>
                </c:pt>
                <c:pt idx="503">
                  <c:v>11</c:v>
                </c:pt>
                <c:pt idx="504">
                  <c:v>16</c:v>
                </c:pt>
                <c:pt idx="505">
                  <c:v>19</c:v>
                </c:pt>
                <c:pt idx="506">
                  <c:v>17</c:v>
                </c:pt>
                <c:pt idx="507">
                  <c:v>26</c:v>
                </c:pt>
                <c:pt idx="508">
                  <c:v>19</c:v>
                </c:pt>
                <c:pt idx="509">
                  <c:v>10</c:v>
                </c:pt>
                <c:pt idx="510">
                  <c:v>13</c:v>
                </c:pt>
                <c:pt idx="511">
                  <c:v>12</c:v>
                </c:pt>
                <c:pt idx="512">
                  <c:v>14</c:v>
                </c:pt>
                <c:pt idx="513">
                  <c:v>20</c:v>
                </c:pt>
                <c:pt idx="514">
                  <c:v>23</c:v>
                </c:pt>
                <c:pt idx="515">
                  <c:v>11</c:v>
                </c:pt>
                <c:pt idx="516">
                  <c:v>7</c:v>
                </c:pt>
                <c:pt idx="517">
                  <c:v>17</c:v>
                </c:pt>
                <c:pt idx="518">
                  <c:v>17</c:v>
                </c:pt>
                <c:pt idx="519">
                  <c:v>17</c:v>
                </c:pt>
                <c:pt idx="520">
                  <c:v>16</c:v>
                </c:pt>
                <c:pt idx="521">
                  <c:v>19</c:v>
                </c:pt>
                <c:pt idx="522">
                  <c:v>16</c:v>
                </c:pt>
                <c:pt idx="523">
                  <c:v>10</c:v>
                </c:pt>
                <c:pt idx="524">
                  <c:v>17</c:v>
                </c:pt>
                <c:pt idx="525">
                  <c:v>13</c:v>
                </c:pt>
                <c:pt idx="526">
                  <c:v>14</c:v>
                </c:pt>
                <c:pt idx="527">
                  <c:v>22</c:v>
                </c:pt>
                <c:pt idx="528">
                  <c:v>28</c:v>
                </c:pt>
                <c:pt idx="529">
                  <c:v>18</c:v>
                </c:pt>
                <c:pt idx="530">
                  <c:v>13</c:v>
                </c:pt>
                <c:pt idx="531">
                  <c:v>15</c:v>
                </c:pt>
                <c:pt idx="532">
                  <c:v>13</c:v>
                </c:pt>
                <c:pt idx="533">
                  <c:v>20</c:v>
                </c:pt>
                <c:pt idx="534">
                  <c:v>26</c:v>
                </c:pt>
                <c:pt idx="535">
                  <c:v>21</c:v>
                </c:pt>
                <c:pt idx="536">
                  <c:v>16</c:v>
                </c:pt>
                <c:pt idx="537">
                  <c:v>18</c:v>
                </c:pt>
                <c:pt idx="538">
                  <c:v>18</c:v>
                </c:pt>
                <c:pt idx="539">
                  <c:v>12</c:v>
                </c:pt>
                <c:pt idx="540">
                  <c:v>22</c:v>
                </c:pt>
                <c:pt idx="541">
                  <c:v>21</c:v>
                </c:pt>
                <c:pt idx="542">
                  <c:v>19</c:v>
                </c:pt>
                <c:pt idx="543">
                  <c:v>10</c:v>
                </c:pt>
                <c:pt idx="544">
                  <c:v>11</c:v>
                </c:pt>
                <c:pt idx="545">
                  <c:v>16</c:v>
                </c:pt>
                <c:pt idx="546">
                  <c:v>9</c:v>
                </c:pt>
                <c:pt idx="547">
                  <c:v>22</c:v>
                </c:pt>
                <c:pt idx="548">
                  <c:v>19</c:v>
                </c:pt>
                <c:pt idx="549">
                  <c:v>21</c:v>
                </c:pt>
                <c:pt idx="550">
                  <c:v>16</c:v>
                </c:pt>
                <c:pt idx="551">
                  <c:v>15</c:v>
                </c:pt>
                <c:pt idx="552">
                  <c:v>27</c:v>
                </c:pt>
                <c:pt idx="553">
                  <c:v>20</c:v>
                </c:pt>
                <c:pt idx="554">
                  <c:v>10</c:v>
                </c:pt>
                <c:pt idx="555">
                  <c:v>13</c:v>
                </c:pt>
                <c:pt idx="556">
                  <c:v>17</c:v>
                </c:pt>
                <c:pt idx="557">
                  <c:v>17</c:v>
                </c:pt>
                <c:pt idx="558">
                  <c:v>16</c:v>
                </c:pt>
                <c:pt idx="559">
                  <c:v>13</c:v>
                </c:pt>
                <c:pt idx="560">
                  <c:v>15</c:v>
                </c:pt>
                <c:pt idx="561">
                  <c:v>14</c:v>
                </c:pt>
                <c:pt idx="562">
                  <c:v>22</c:v>
                </c:pt>
                <c:pt idx="563">
                  <c:v>31</c:v>
                </c:pt>
                <c:pt idx="564">
                  <c:v>12</c:v>
                </c:pt>
                <c:pt idx="565">
                  <c:v>11</c:v>
                </c:pt>
                <c:pt idx="566">
                  <c:v>17</c:v>
                </c:pt>
                <c:pt idx="567">
                  <c:v>8</c:v>
                </c:pt>
                <c:pt idx="568">
                  <c:v>15</c:v>
                </c:pt>
                <c:pt idx="569">
                  <c:v>14</c:v>
                </c:pt>
                <c:pt idx="570">
                  <c:v>6</c:v>
                </c:pt>
                <c:pt idx="571">
                  <c:v>6</c:v>
                </c:pt>
                <c:pt idx="572">
                  <c:v>13</c:v>
                </c:pt>
                <c:pt idx="573">
                  <c:v>17</c:v>
                </c:pt>
                <c:pt idx="574">
                  <c:v>15</c:v>
                </c:pt>
                <c:pt idx="575">
                  <c:v>10</c:v>
                </c:pt>
                <c:pt idx="576">
                  <c:v>21</c:v>
                </c:pt>
                <c:pt idx="577">
                  <c:v>21</c:v>
                </c:pt>
                <c:pt idx="578">
                  <c:v>18</c:v>
                </c:pt>
                <c:pt idx="579">
                  <c:v>15</c:v>
                </c:pt>
                <c:pt idx="580">
                  <c:v>23</c:v>
                </c:pt>
                <c:pt idx="581">
                  <c:v>19</c:v>
                </c:pt>
                <c:pt idx="582">
                  <c:v>20</c:v>
                </c:pt>
                <c:pt idx="583">
                  <c:v>20</c:v>
                </c:pt>
                <c:pt idx="584">
                  <c:v>20</c:v>
                </c:pt>
                <c:pt idx="585">
                  <c:v>14</c:v>
                </c:pt>
                <c:pt idx="586">
                  <c:v>13</c:v>
                </c:pt>
                <c:pt idx="587">
                  <c:v>16</c:v>
                </c:pt>
                <c:pt idx="588">
                  <c:v>18</c:v>
                </c:pt>
                <c:pt idx="589">
                  <c:v>18</c:v>
                </c:pt>
                <c:pt idx="590">
                  <c:v>18</c:v>
                </c:pt>
                <c:pt idx="591">
                  <c:v>25</c:v>
                </c:pt>
                <c:pt idx="592">
                  <c:v>13</c:v>
                </c:pt>
                <c:pt idx="593">
                  <c:v>13</c:v>
                </c:pt>
                <c:pt idx="594">
                  <c:v>23</c:v>
                </c:pt>
                <c:pt idx="595">
                  <c:v>15</c:v>
                </c:pt>
                <c:pt idx="596">
                  <c:v>18</c:v>
                </c:pt>
                <c:pt idx="597">
                  <c:v>24</c:v>
                </c:pt>
                <c:pt idx="598">
                  <c:v>17</c:v>
                </c:pt>
                <c:pt idx="599">
                  <c:v>13</c:v>
                </c:pt>
                <c:pt idx="600">
                  <c:v>9</c:v>
                </c:pt>
                <c:pt idx="601">
                  <c:v>17</c:v>
                </c:pt>
                <c:pt idx="602">
                  <c:v>12</c:v>
                </c:pt>
                <c:pt idx="603">
                  <c:v>22</c:v>
                </c:pt>
                <c:pt idx="604">
                  <c:v>26</c:v>
                </c:pt>
                <c:pt idx="605">
                  <c:v>29</c:v>
                </c:pt>
                <c:pt idx="606">
                  <c:v>14</c:v>
                </c:pt>
                <c:pt idx="607">
                  <c:v>13</c:v>
                </c:pt>
                <c:pt idx="608">
                  <c:v>16</c:v>
                </c:pt>
                <c:pt idx="609">
                  <c:v>19</c:v>
                </c:pt>
                <c:pt idx="610">
                  <c:v>15</c:v>
                </c:pt>
                <c:pt idx="611">
                  <c:v>18</c:v>
                </c:pt>
                <c:pt idx="612">
                  <c:v>8</c:v>
                </c:pt>
                <c:pt idx="613">
                  <c:v>7</c:v>
                </c:pt>
                <c:pt idx="614">
                  <c:v>7</c:v>
                </c:pt>
                <c:pt idx="615">
                  <c:v>28</c:v>
                </c:pt>
                <c:pt idx="616">
                  <c:v>11</c:v>
                </c:pt>
                <c:pt idx="617">
                  <c:v>12</c:v>
                </c:pt>
                <c:pt idx="618">
                  <c:v>8</c:v>
                </c:pt>
                <c:pt idx="619">
                  <c:v>21</c:v>
                </c:pt>
                <c:pt idx="620">
                  <c:v>24</c:v>
                </c:pt>
                <c:pt idx="621">
                  <c:v>11</c:v>
                </c:pt>
                <c:pt idx="622">
                  <c:v>16</c:v>
                </c:pt>
                <c:pt idx="623">
                  <c:v>14</c:v>
                </c:pt>
                <c:pt idx="624">
                  <c:v>18</c:v>
                </c:pt>
                <c:pt idx="625">
                  <c:v>17</c:v>
                </c:pt>
                <c:pt idx="626">
                  <c:v>22</c:v>
                </c:pt>
                <c:pt idx="627">
                  <c:v>15</c:v>
                </c:pt>
                <c:pt idx="628">
                  <c:v>12</c:v>
                </c:pt>
                <c:pt idx="629">
                  <c:v>15</c:v>
                </c:pt>
                <c:pt idx="630">
                  <c:v>12</c:v>
                </c:pt>
                <c:pt idx="631">
                  <c:v>19</c:v>
                </c:pt>
                <c:pt idx="632">
                  <c:v>19</c:v>
                </c:pt>
                <c:pt idx="633">
                  <c:v>19</c:v>
                </c:pt>
                <c:pt idx="634">
                  <c:v>11</c:v>
                </c:pt>
                <c:pt idx="635">
                  <c:v>17</c:v>
                </c:pt>
                <c:pt idx="636">
                  <c:v>29</c:v>
                </c:pt>
                <c:pt idx="637">
                  <c:v>12</c:v>
                </c:pt>
                <c:pt idx="638">
                  <c:v>17</c:v>
                </c:pt>
                <c:pt idx="639">
                  <c:v>15</c:v>
                </c:pt>
                <c:pt idx="640">
                  <c:v>16</c:v>
                </c:pt>
                <c:pt idx="641">
                  <c:v>22</c:v>
                </c:pt>
                <c:pt idx="642">
                  <c:v>9</c:v>
                </c:pt>
                <c:pt idx="643">
                  <c:v>13</c:v>
                </c:pt>
                <c:pt idx="644">
                  <c:v>22</c:v>
                </c:pt>
                <c:pt idx="645">
                  <c:v>14</c:v>
                </c:pt>
                <c:pt idx="646">
                  <c:v>23</c:v>
                </c:pt>
                <c:pt idx="647">
                  <c:v>31</c:v>
                </c:pt>
                <c:pt idx="648">
                  <c:v>15</c:v>
                </c:pt>
                <c:pt idx="649">
                  <c:v>11</c:v>
                </c:pt>
                <c:pt idx="650">
                  <c:v>20</c:v>
                </c:pt>
                <c:pt idx="651">
                  <c:v>7</c:v>
                </c:pt>
                <c:pt idx="652">
                  <c:v>12</c:v>
                </c:pt>
                <c:pt idx="653">
                  <c:v>30</c:v>
                </c:pt>
                <c:pt idx="654">
                  <c:v>23</c:v>
                </c:pt>
                <c:pt idx="655">
                  <c:v>13</c:v>
                </c:pt>
                <c:pt idx="656">
                  <c:v>15</c:v>
                </c:pt>
                <c:pt idx="657">
                  <c:v>35</c:v>
                </c:pt>
                <c:pt idx="658">
                  <c:v>8</c:v>
                </c:pt>
                <c:pt idx="659">
                  <c:v>28</c:v>
                </c:pt>
                <c:pt idx="660">
                  <c:v>19</c:v>
                </c:pt>
                <c:pt idx="661">
                  <c:v>24</c:v>
                </c:pt>
                <c:pt idx="662">
                  <c:v>15</c:v>
                </c:pt>
                <c:pt idx="663">
                  <c:v>5</c:v>
                </c:pt>
                <c:pt idx="664">
                  <c:v>14</c:v>
                </c:pt>
                <c:pt idx="665">
                  <c:v>16</c:v>
                </c:pt>
                <c:pt idx="666">
                  <c:v>19</c:v>
                </c:pt>
                <c:pt idx="667">
                  <c:v>10</c:v>
                </c:pt>
                <c:pt idx="668">
                  <c:v>25</c:v>
                </c:pt>
                <c:pt idx="669">
                  <c:v>11</c:v>
                </c:pt>
                <c:pt idx="670">
                  <c:v>9</c:v>
                </c:pt>
                <c:pt idx="671">
                  <c:v>18</c:v>
                </c:pt>
                <c:pt idx="672">
                  <c:v>17</c:v>
                </c:pt>
                <c:pt idx="673">
                  <c:v>15</c:v>
                </c:pt>
                <c:pt idx="674">
                  <c:v>17</c:v>
                </c:pt>
                <c:pt idx="675">
                  <c:v>13</c:v>
                </c:pt>
                <c:pt idx="676">
                  <c:v>14</c:v>
                </c:pt>
                <c:pt idx="677">
                  <c:v>6</c:v>
                </c:pt>
                <c:pt idx="678">
                  <c:v>25</c:v>
                </c:pt>
                <c:pt idx="679">
                  <c:v>30</c:v>
                </c:pt>
                <c:pt idx="680">
                  <c:v>15</c:v>
                </c:pt>
                <c:pt idx="681">
                  <c:v>14</c:v>
                </c:pt>
                <c:pt idx="682">
                  <c:v>6</c:v>
                </c:pt>
                <c:pt idx="683">
                  <c:v>7</c:v>
                </c:pt>
                <c:pt idx="684">
                  <c:v>11</c:v>
                </c:pt>
                <c:pt idx="685">
                  <c:v>4</c:v>
                </c:pt>
                <c:pt idx="686">
                  <c:v>14</c:v>
                </c:pt>
                <c:pt idx="687">
                  <c:v>13</c:v>
                </c:pt>
                <c:pt idx="688">
                  <c:v>11</c:v>
                </c:pt>
                <c:pt idx="689">
                  <c:v>9</c:v>
                </c:pt>
                <c:pt idx="690">
                  <c:v>8</c:v>
                </c:pt>
                <c:pt idx="691">
                  <c:v>6</c:v>
                </c:pt>
                <c:pt idx="692">
                  <c:v>9</c:v>
                </c:pt>
                <c:pt idx="693">
                  <c:v>10</c:v>
                </c:pt>
                <c:pt idx="694">
                  <c:v>5</c:v>
                </c:pt>
                <c:pt idx="695">
                  <c:v>11</c:v>
                </c:pt>
                <c:pt idx="696">
                  <c:v>12</c:v>
                </c:pt>
                <c:pt idx="697">
                  <c:v>7</c:v>
                </c:pt>
                <c:pt idx="698">
                  <c:v>4</c:v>
                </c:pt>
                <c:pt idx="699">
                  <c:v>14</c:v>
                </c:pt>
                <c:pt idx="700">
                  <c:v>16</c:v>
                </c:pt>
                <c:pt idx="701">
                  <c:v>22</c:v>
                </c:pt>
                <c:pt idx="702">
                  <c:v>11</c:v>
                </c:pt>
                <c:pt idx="703">
                  <c:v>15</c:v>
                </c:pt>
                <c:pt idx="704">
                  <c:v>10</c:v>
                </c:pt>
                <c:pt idx="705">
                  <c:v>7</c:v>
                </c:pt>
                <c:pt idx="706">
                  <c:v>20</c:v>
                </c:pt>
                <c:pt idx="707">
                  <c:v>15</c:v>
                </c:pt>
                <c:pt idx="708">
                  <c:v>15</c:v>
                </c:pt>
                <c:pt idx="709">
                  <c:v>19</c:v>
                </c:pt>
                <c:pt idx="710">
                  <c:v>13</c:v>
                </c:pt>
                <c:pt idx="711">
                  <c:v>11</c:v>
                </c:pt>
                <c:pt idx="712">
                  <c:v>9</c:v>
                </c:pt>
                <c:pt idx="713">
                  <c:v>21</c:v>
                </c:pt>
                <c:pt idx="714">
                  <c:v>17</c:v>
                </c:pt>
                <c:pt idx="715">
                  <c:v>31</c:v>
                </c:pt>
                <c:pt idx="716">
                  <c:v>12</c:v>
                </c:pt>
                <c:pt idx="717">
                  <c:v>9</c:v>
                </c:pt>
                <c:pt idx="718">
                  <c:v>13</c:v>
                </c:pt>
                <c:pt idx="719">
                  <c:v>5</c:v>
                </c:pt>
                <c:pt idx="720">
                  <c:v>13</c:v>
                </c:pt>
                <c:pt idx="721">
                  <c:v>6</c:v>
                </c:pt>
                <c:pt idx="722">
                  <c:v>6</c:v>
                </c:pt>
                <c:pt idx="723">
                  <c:v>15</c:v>
                </c:pt>
                <c:pt idx="724">
                  <c:v>17</c:v>
                </c:pt>
                <c:pt idx="725">
                  <c:v>8</c:v>
                </c:pt>
                <c:pt idx="726">
                  <c:v>7</c:v>
                </c:pt>
                <c:pt idx="727">
                  <c:v>19</c:v>
                </c:pt>
                <c:pt idx="728">
                  <c:v>15</c:v>
                </c:pt>
                <c:pt idx="729">
                  <c:v>18</c:v>
                </c:pt>
                <c:pt idx="730">
                  <c:v>13</c:v>
                </c:pt>
                <c:pt idx="731">
                  <c:v>23</c:v>
                </c:pt>
                <c:pt idx="732">
                  <c:v>8</c:v>
                </c:pt>
                <c:pt idx="733">
                  <c:v>10</c:v>
                </c:pt>
                <c:pt idx="734">
                  <c:v>9</c:v>
                </c:pt>
                <c:pt idx="735">
                  <c:v>6</c:v>
                </c:pt>
                <c:pt idx="736">
                  <c:v>35</c:v>
                </c:pt>
                <c:pt idx="737">
                  <c:v>10</c:v>
                </c:pt>
                <c:pt idx="738">
                  <c:v>18</c:v>
                </c:pt>
                <c:pt idx="739">
                  <c:v>13</c:v>
                </c:pt>
                <c:pt idx="740">
                  <c:v>10</c:v>
                </c:pt>
                <c:pt idx="741">
                  <c:v>10</c:v>
                </c:pt>
                <c:pt idx="742">
                  <c:v>11</c:v>
                </c:pt>
                <c:pt idx="743">
                  <c:v>15</c:v>
                </c:pt>
                <c:pt idx="744">
                  <c:v>28</c:v>
                </c:pt>
                <c:pt idx="745">
                  <c:v>7</c:v>
                </c:pt>
                <c:pt idx="746">
                  <c:v>8</c:v>
                </c:pt>
                <c:pt idx="747">
                  <c:v>7</c:v>
                </c:pt>
                <c:pt idx="748">
                  <c:v>14</c:v>
                </c:pt>
                <c:pt idx="749">
                  <c:v>7</c:v>
                </c:pt>
                <c:pt idx="750">
                  <c:v>15</c:v>
                </c:pt>
                <c:pt idx="751">
                  <c:v>18</c:v>
                </c:pt>
                <c:pt idx="752">
                  <c:v>16</c:v>
                </c:pt>
                <c:pt idx="753">
                  <c:v>5</c:v>
                </c:pt>
                <c:pt idx="754">
                  <c:v>6</c:v>
                </c:pt>
                <c:pt idx="755">
                  <c:v>16</c:v>
                </c:pt>
                <c:pt idx="756">
                  <c:v>13</c:v>
                </c:pt>
                <c:pt idx="757">
                  <c:v>11</c:v>
                </c:pt>
                <c:pt idx="758">
                  <c:v>23</c:v>
                </c:pt>
                <c:pt idx="759">
                  <c:v>20</c:v>
                </c:pt>
                <c:pt idx="760">
                  <c:v>13</c:v>
                </c:pt>
                <c:pt idx="761">
                  <c:v>9</c:v>
                </c:pt>
                <c:pt idx="762">
                  <c:v>13</c:v>
                </c:pt>
                <c:pt idx="763">
                  <c:v>12</c:v>
                </c:pt>
                <c:pt idx="764">
                  <c:v>13</c:v>
                </c:pt>
                <c:pt idx="765">
                  <c:v>16</c:v>
                </c:pt>
                <c:pt idx="766">
                  <c:v>11</c:v>
                </c:pt>
                <c:pt idx="767">
                  <c:v>11</c:v>
                </c:pt>
                <c:pt idx="768">
                  <c:v>7</c:v>
                </c:pt>
                <c:pt idx="769">
                  <c:v>20</c:v>
                </c:pt>
                <c:pt idx="770">
                  <c:v>12</c:v>
                </c:pt>
                <c:pt idx="771">
                  <c:v>10</c:v>
                </c:pt>
                <c:pt idx="772">
                  <c:v>14</c:v>
                </c:pt>
                <c:pt idx="773">
                  <c:v>12</c:v>
                </c:pt>
                <c:pt idx="774">
                  <c:v>14</c:v>
                </c:pt>
                <c:pt idx="775">
                  <c:v>10</c:v>
                </c:pt>
                <c:pt idx="776">
                  <c:v>9</c:v>
                </c:pt>
                <c:pt idx="777">
                  <c:v>14</c:v>
                </c:pt>
                <c:pt idx="778">
                  <c:v>13</c:v>
                </c:pt>
                <c:pt idx="779">
                  <c:v>24</c:v>
                </c:pt>
                <c:pt idx="780">
                  <c:v>21</c:v>
                </c:pt>
                <c:pt idx="781">
                  <c:v>11</c:v>
                </c:pt>
                <c:pt idx="782">
                  <c:v>15</c:v>
                </c:pt>
                <c:pt idx="783">
                  <c:v>17</c:v>
                </c:pt>
                <c:pt idx="784">
                  <c:v>20</c:v>
                </c:pt>
                <c:pt idx="785">
                  <c:v>12</c:v>
                </c:pt>
                <c:pt idx="786">
                  <c:v>18</c:v>
                </c:pt>
                <c:pt idx="787">
                  <c:v>27</c:v>
                </c:pt>
                <c:pt idx="788">
                  <c:v>14</c:v>
                </c:pt>
                <c:pt idx="789">
                  <c:v>7</c:v>
                </c:pt>
                <c:pt idx="790">
                  <c:v>8</c:v>
                </c:pt>
                <c:pt idx="791">
                  <c:v>11</c:v>
                </c:pt>
                <c:pt idx="792">
                  <c:v>21</c:v>
                </c:pt>
                <c:pt idx="793">
                  <c:v>15</c:v>
                </c:pt>
                <c:pt idx="794">
                  <c:v>13</c:v>
                </c:pt>
                <c:pt idx="795">
                  <c:v>11</c:v>
                </c:pt>
                <c:pt idx="796">
                  <c:v>14</c:v>
                </c:pt>
                <c:pt idx="797">
                  <c:v>22</c:v>
                </c:pt>
                <c:pt idx="798">
                  <c:v>14</c:v>
                </c:pt>
                <c:pt idx="799">
                  <c:v>19</c:v>
                </c:pt>
                <c:pt idx="800">
                  <c:v>19</c:v>
                </c:pt>
                <c:pt idx="801">
                  <c:v>24</c:v>
                </c:pt>
                <c:pt idx="802">
                  <c:v>19</c:v>
                </c:pt>
                <c:pt idx="803">
                  <c:v>9</c:v>
                </c:pt>
                <c:pt idx="804">
                  <c:v>12</c:v>
                </c:pt>
                <c:pt idx="805">
                  <c:v>18</c:v>
                </c:pt>
                <c:pt idx="806">
                  <c:v>15</c:v>
                </c:pt>
                <c:pt idx="807">
                  <c:v>19</c:v>
                </c:pt>
                <c:pt idx="808">
                  <c:v>23</c:v>
                </c:pt>
                <c:pt idx="809">
                  <c:v>13</c:v>
                </c:pt>
                <c:pt idx="810">
                  <c:v>14</c:v>
                </c:pt>
                <c:pt idx="811">
                  <c:v>18</c:v>
                </c:pt>
                <c:pt idx="812">
                  <c:v>22</c:v>
                </c:pt>
                <c:pt idx="813">
                  <c:v>13</c:v>
                </c:pt>
                <c:pt idx="814">
                  <c:v>20</c:v>
                </c:pt>
                <c:pt idx="815">
                  <c:v>25</c:v>
                </c:pt>
                <c:pt idx="816">
                  <c:v>20</c:v>
                </c:pt>
                <c:pt idx="817">
                  <c:v>11</c:v>
                </c:pt>
                <c:pt idx="818">
                  <c:v>19</c:v>
                </c:pt>
                <c:pt idx="819">
                  <c:v>18</c:v>
                </c:pt>
                <c:pt idx="820">
                  <c:v>15</c:v>
                </c:pt>
                <c:pt idx="821">
                  <c:v>23</c:v>
                </c:pt>
                <c:pt idx="822">
                  <c:v>17</c:v>
                </c:pt>
                <c:pt idx="823">
                  <c:v>7</c:v>
                </c:pt>
                <c:pt idx="824">
                  <c:v>6</c:v>
                </c:pt>
                <c:pt idx="825">
                  <c:v>12</c:v>
                </c:pt>
                <c:pt idx="826">
                  <c:v>15</c:v>
                </c:pt>
                <c:pt idx="827">
                  <c:v>23</c:v>
                </c:pt>
                <c:pt idx="828">
                  <c:v>12</c:v>
                </c:pt>
                <c:pt idx="829">
                  <c:v>22</c:v>
                </c:pt>
                <c:pt idx="830">
                  <c:v>10</c:v>
                </c:pt>
                <c:pt idx="831">
                  <c:v>13</c:v>
                </c:pt>
                <c:pt idx="832">
                  <c:v>10</c:v>
                </c:pt>
                <c:pt idx="833">
                  <c:v>30</c:v>
                </c:pt>
                <c:pt idx="834">
                  <c:v>16</c:v>
                </c:pt>
                <c:pt idx="835">
                  <c:v>21</c:v>
                </c:pt>
                <c:pt idx="836">
                  <c:v>16</c:v>
                </c:pt>
                <c:pt idx="837">
                  <c:v>21</c:v>
                </c:pt>
                <c:pt idx="838">
                  <c:v>10</c:v>
                </c:pt>
                <c:pt idx="839">
                  <c:v>18</c:v>
                </c:pt>
                <c:pt idx="840">
                  <c:v>13</c:v>
                </c:pt>
                <c:pt idx="841">
                  <c:v>19</c:v>
                </c:pt>
                <c:pt idx="842">
                  <c:v>12</c:v>
                </c:pt>
                <c:pt idx="843">
                  <c:v>16</c:v>
                </c:pt>
                <c:pt idx="844">
                  <c:v>15</c:v>
                </c:pt>
                <c:pt idx="845">
                  <c:v>17</c:v>
                </c:pt>
                <c:pt idx="846">
                  <c:v>19</c:v>
                </c:pt>
                <c:pt idx="847">
                  <c:v>15</c:v>
                </c:pt>
                <c:pt idx="848">
                  <c:v>17</c:v>
                </c:pt>
                <c:pt idx="849">
                  <c:v>17</c:v>
                </c:pt>
                <c:pt idx="850">
                  <c:v>17</c:v>
                </c:pt>
                <c:pt idx="851">
                  <c:v>19</c:v>
                </c:pt>
                <c:pt idx="852">
                  <c:v>18</c:v>
                </c:pt>
                <c:pt idx="853">
                  <c:v>24</c:v>
                </c:pt>
                <c:pt idx="854">
                  <c:v>10</c:v>
                </c:pt>
                <c:pt idx="855">
                  <c:v>17</c:v>
                </c:pt>
                <c:pt idx="856">
                  <c:v>18</c:v>
                </c:pt>
                <c:pt idx="857">
                  <c:v>18</c:v>
                </c:pt>
                <c:pt idx="858">
                  <c:v>23</c:v>
                </c:pt>
                <c:pt idx="859">
                  <c:v>9</c:v>
                </c:pt>
                <c:pt idx="860">
                  <c:v>17</c:v>
                </c:pt>
                <c:pt idx="861">
                  <c:v>13</c:v>
                </c:pt>
                <c:pt idx="862">
                  <c:v>19</c:v>
                </c:pt>
                <c:pt idx="863">
                  <c:v>24</c:v>
                </c:pt>
                <c:pt idx="864">
                  <c:v>21</c:v>
                </c:pt>
                <c:pt idx="865">
                  <c:v>11</c:v>
                </c:pt>
                <c:pt idx="866">
                  <c:v>10</c:v>
                </c:pt>
                <c:pt idx="867">
                  <c:v>30</c:v>
                </c:pt>
                <c:pt idx="868">
                  <c:v>18</c:v>
                </c:pt>
                <c:pt idx="869">
                  <c:v>21</c:v>
                </c:pt>
                <c:pt idx="870">
                  <c:v>16</c:v>
                </c:pt>
                <c:pt idx="871">
                  <c:v>15</c:v>
                </c:pt>
                <c:pt idx="872">
                  <c:v>12</c:v>
                </c:pt>
                <c:pt idx="873">
                  <c:v>12</c:v>
                </c:pt>
                <c:pt idx="874">
                  <c:v>12</c:v>
                </c:pt>
                <c:pt idx="875">
                  <c:v>9</c:v>
                </c:pt>
                <c:pt idx="876">
                  <c:v>12</c:v>
                </c:pt>
                <c:pt idx="877">
                  <c:v>17</c:v>
                </c:pt>
                <c:pt idx="878">
                  <c:v>21</c:v>
                </c:pt>
                <c:pt idx="879">
                  <c:v>18</c:v>
                </c:pt>
                <c:pt idx="880">
                  <c:v>15</c:v>
                </c:pt>
                <c:pt idx="881">
                  <c:v>19</c:v>
                </c:pt>
                <c:pt idx="882">
                  <c:v>17</c:v>
                </c:pt>
                <c:pt idx="883">
                  <c:v>12</c:v>
                </c:pt>
                <c:pt idx="884">
                  <c:v>24</c:v>
                </c:pt>
                <c:pt idx="885">
                  <c:v>21</c:v>
                </c:pt>
                <c:pt idx="886">
                  <c:v>20</c:v>
                </c:pt>
                <c:pt idx="887">
                  <c:v>21</c:v>
                </c:pt>
                <c:pt idx="888">
                  <c:v>12</c:v>
                </c:pt>
                <c:pt idx="889">
                  <c:v>30</c:v>
                </c:pt>
                <c:pt idx="890">
                  <c:v>13</c:v>
                </c:pt>
                <c:pt idx="891">
                  <c:v>30</c:v>
                </c:pt>
                <c:pt idx="892">
                  <c:v>20</c:v>
                </c:pt>
                <c:pt idx="893">
                  <c:v>19</c:v>
                </c:pt>
                <c:pt idx="894">
                  <c:v>19</c:v>
                </c:pt>
                <c:pt idx="895">
                  <c:v>16</c:v>
                </c:pt>
                <c:pt idx="896">
                  <c:v>11</c:v>
                </c:pt>
                <c:pt idx="897">
                  <c:v>25</c:v>
                </c:pt>
                <c:pt idx="898">
                  <c:v>14</c:v>
                </c:pt>
                <c:pt idx="899">
                  <c:v>19</c:v>
                </c:pt>
                <c:pt idx="900">
                  <c:v>10</c:v>
                </c:pt>
                <c:pt idx="901">
                  <c:v>9</c:v>
                </c:pt>
                <c:pt idx="902">
                  <c:v>14</c:v>
                </c:pt>
                <c:pt idx="903">
                  <c:v>17</c:v>
                </c:pt>
                <c:pt idx="904">
                  <c:v>16</c:v>
                </c:pt>
                <c:pt idx="905">
                  <c:v>13</c:v>
                </c:pt>
                <c:pt idx="906">
                  <c:v>25</c:v>
                </c:pt>
                <c:pt idx="907">
                  <c:v>15</c:v>
                </c:pt>
                <c:pt idx="908">
                  <c:v>17</c:v>
                </c:pt>
                <c:pt idx="909">
                  <c:v>26</c:v>
                </c:pt>
                <c:pt idx="910">
                  <c:v>21</c:v>
                </c:pt>
                <c:pt idx="911">
                  <c:v>13</c:v>
                </c:pt>
                <c:pt idx="912">
                  <c:v>8</c:v>
                </c:pt>
                <c:pt idx="913">
                  <c:v>16</c:v>
                </c:pt>
                <c:pt idx="914">
                  <c:v>21</c:v>
                </c:pt>
                <c:pt idx="915">
                  <c:v>9</c:v>
                </c:pt>
                <c:pt idx="916">
                  <c:v>13</c:v>
                </c:pt>
                <c:pt idx="917">
                  <c:v>20</c:v>
                </c:pt>
                <c:pt idx="918">
                  <c:v>25</c:v>
                </c:pt>
                <c:pt idx="919">
                  <c:v>18</c:v>
                </c:pt>
                <c:pt idx="920">
                  <c:v>19</c:v>
                </c:pt>
                <c:pt idx="921">
                  <c:v>18</c:v>
                </c:pt>
                <c:pt idx="922">
                  <c:v>11</c:v>
                </c:pt>
                <c:pt idx="923">
                  <c:v>23</c:v>
                </c:pt>
                <c:pt idx="924">
                  <c:v>23</c:v>
                </c:pt>
                <c:pt idx="925">
                  <c:v>20</c:v>
                </c:pt>
                <c:pt idx="926">
                  <c:v>12</c:v>
                </c:pt>
                <c:pt idx="927">
                  <c:v>24</c:v>
                </c:pt>
                <c:pt idx="928">
                  <c:v>12</c:v>
                </c:pt>
                <c:pt idx="929">
                  <c:v>13</c:v>
                </c:pt>
                <c:pt idx="930">
                  <c:v>15</c:v>
                </c:pt>
                <c:pt idx="931">
                  <c:v>15</c:v>
                </c:pt>
                <c:pt idx="932">
                  <c:v>18</c:v>
                </c:pt>
                <c:pt idx="933">
                  <c:v>15</c:v>
                </c:pt>
                <c:pt idx="934">
                  <c:v>24</c:v>
                </c:pt>
                <c:pt idx="935">
                  <c:v>10</c:v>
                </c:pt>
                <c:pt idx="936">
                  <c:v>15</c:v>
                </c:pt>
                <c:pt idx="937">
                  <c:v>19</c:v>
                </c:pt>
                <c:pt idx="938">
                  <c:v>13</c:v>
                </c:pt>
                <c:pt idx="939">
                  <c:v>12</c:v>
                </c:pt>
                <c:pt idx="940">
                  <c:v>12</c:v>
                </c:pt>
                <c:pt idx="941">
                  <c:v>18</c:v>
                </c:pt>
                <c:pt idx="942">
                  <c:v>12</c:v>
                </c:pt>
                <c:pt idx="943">
                  <c:v>13</c:v>
                </c:pt>
                <c:pt idx="944">
                  <c:v>19</c:v>
                </c:pt>
                <c:pt idx="945">
                  <c:v>16</c:v>
                </c:pt>
                <c:pt idx="946">
                  <c:v>18</c:v>
                </c:pt>
                <c:pt idx="947">
                  <c:v>24</c:v>
                </c:pt>
                <c:pt idx="948">
                  <c:v>18</c:v>
                </c:pt>
                <c:pt idx="949">
                  <c:v>13</c:v>
                </c:pt>
                <c:pt idx="950">
                  <c:v>14</c:v>
                </c:pt>
                <c:pt idx="951">
                  <c:v>22</c:v>
                </c:pt>
                <c:pt idx="952">
                  <c:v>26</c:v>
                </c:pt>
                <c:pt idx="953">
                  <c:v>21</c:v>
                </c:pt>
                <c:pt idx="954">
                  <c:v>10</c:v>
                </c:pt>
                <c:pt idx="955">
                  <c:v>22</c:v>
                </c:pt>
                <c:pt idx="956">
                  <c:v>14</c:v>
                </c:pt>
                <c:pt idx="957">
                  <c:v>16</c:v>
                </c:pt>
                <c:pt idx="958">
                  <c:v>29</c:v>
                </c:pt>
                <c:pt idx="959">
                  <c:v>22</c:v>
                </c:pt>
                <c:pt idx="960">
                  <c:v>13</c:v>
                </c:pt>
                <c:pt idx="961">
                  <c:v>26</c:v>
                </c:pt>
                <c:pt idx="962">
                  <c:v>34</c:v>
                </c:pt>
                <c:pt idx="963">
                  <c:v>15</c:v>
                </c:pt>
                <c:pt idx="964">
                  <c:v>17</c:v>
                </c:pt>
                <c:pt idx="965">
                  <c:v>23</c:v>
                </c:pt>
                <c:pt idx="966">
                  <c:v>24</c:v>
                </c:pt>
                <c:pt idx="967">
                  <c:v>18</c:v>
                </c:pt>
                <c:pt idx="968">
                  <c:v>19</c:v>
                </c:pt>
                <c:pt idx="969">
                  <c:v>24</c:v>
                </c:pt>
                <c:pt idx="970">
                  <c:v>13</c:v>
                </c:pt>
                <c:pt idx="971">
                  <c:v>11</c:v>
                </c:pt>
                <c:pt idx="972">
                  <c:v>29</c:v>
                </c:pt>
                <c:pt idx="973">
                  <c:v>16</c:v>
                </c:pt>
                <c:pt idx="974">
                  <c:v>29</c:v>
                </c:pt>
                <c:pt idx="975">
                  <c:v>20</c:v>
                </c:pt>
                <c:pt idx="976">
                  <c:v>15</c:v>
                </c:pt>
                <c:pt idx="977">
                  <c:v>18</c:v>
                </c:pt>
                <c:pt idx="978">
                  <c:v>14</c:v>
                </c:pt>
                <c:pt idx="979">
                  <c:v>19</c:v>
                </c:pt>
                <c:pt idx="980">
                  <c:v>21</c:v>
                </c:pt>
                <c:pt idx="981">
                  <c:v>14</c:v>
                </c:pt>
                <c:pt idx="982">
                  <c:v>20</c:v>
                </c:pt>
                <c:pt idx="983">
                  <c:v>31</c:v>
                </c:pt>
                <c:pt idx="984">
                  <c:v>24</c:v>
                </c:pt>
                <c:pt idx="985">
                  <c:v>10</c:v>
                </c:pt>
                <c:pt idx="986">
                  <c:v>29</c:v>
                </c:pt>
                <c:pt idx="987">
                  <c:v>16</c:v>
                </c:pt>
                <c:pt idx="988">
                  <c:v>25</c:v>
                </c:pt>
                <c:pt idx="989">
                  <c:v>17</c:v>
                </c:pt>
                <c:pt idx="990">
                  <c:v>13</c:v>
                </c:pt>
                <c:pt idx="991">
                  <c:v>9</c:v>
                </c:pt>
                <c:pt idx="992">
                  <c:v>7</c:v>
                </c:pt>
                <c:pt idx="993">
                  <c:v>23</c:v>
                </c:pt>
                <c:pt idx="994">
                  <c:v>20</c:v>
                </c:pt>
                <c:pt idx="995">
                  <c:v>11</c:v>
                </c:pt>
                <c:pt idx="996">
                  <c:v>25</c:v>
                </c:pt>
                <c:pt idx="997">
                  <c:v>21</c:v>
                </c:pt>
                <c:pt idx="998">
                  <c:v>11</c:v>
                </c:pt>
                <c:pt idx="999">
                  <c:v>12</c:v>
                </c:pt>
                <c:pt idx="1000">
                  <c:v>14</c:v>
                </c:pt>
                <c:pt idx="1001">
                  <c:v>12</c:v>
                </c:pt>
                <c:pt idx="1002">
                  <c:v>21</c:v>
                </c:pt>
                <c:pt idx="1003">
                  <c:v>19</c:v>
                </c:pt>
                <c:pt idx="1004">
                  <c:v>22</c:v>
                </c:pt>
                <c:pt idx="1005">
                  <c:v>11</c:v>
                </c:pt>
                <c:pt idx="1006">
                  <c:v>13</c:v>
                </c:pt>
                <c:pt idx="1007">
                  <c:v>24</c:v>
                </c:pt>
                <c:pt idx="1008">
                  <c:v>24</c:v>
                </c:pt>
                <c:pt idx="1009">
                  <c:v>11</c:v>
                </c:pt>
                <c:pt idx="1010">
                  <c:v>28</c:v>
                </c:pt>
                <c:pt idx="1011">
                  <c:v>19</c:v>
                </c:pt>
                <c:pt idx="1012">
                  <c:v>18</c:v>
                </c:pt>
                <c:pt idx="1013">
                  <c:v>11</c:v>
                </c:pt>
                <c:pt idx="1014">
                  <c:v>10</c:v>
                </c:pt>
                <c:pt idx="1015">
                  <c:v>10</c:v>
                </c:pt>
                <c:pt idx="1016">
                  <c:v>12</c:v>
                </c:pt>
                <c:pt idx="1017">
                  <c:v>22</c:v>
                </c:pt>
                <c:pt idx="1018">
                  <c:v>31</c:v>
                </c:pt>
                <c:pt idx="1019">
                  <c:v>15</c:v>
                </c:pt>
                <c:pt idx="1020">
                  <c:v>14</c:v>
                </c:pt>
                <c:pt idx="1021">
                  <c:v>18</c:v>
                </c:pt>
                <c:pt idx="1022">
                  <c:v>15</c:v>
                </c:pt>
                <c:pt idx="1023">
                  <c:v>16</c:v>
                </c:pt>
                <c:pt idx="1024">
                  <c:v>19</c:v>
                </c:pt>
                <c:pt idx="1025">
                  <c:v>21</c:v>
                </c:pt>
                <c:pt idx="1026">
                  <c:v>10</c:v>
                </c:pt>
                <c:pt idx="1027">
                  <c:v>13</c:v>
                </c:pt>
                <c:pt idx="1028">
                  <c:v>20</c:v>
                </c:pt>
                <c:pt idx="1029">
                  <c:v>17</c:v>
                </c:pt>
                <c:pt idx="1030">
                  <c:v>24</c:v>
                </c:pt>
                <c:pt idx="1031">
                  <c:v>21</c:v>
                </c:pt>
                <c:pt idx="1032">
                  <c:v>23</c:v>
                </c:pt>
                <c:pt idx="1033">
                  <c:v>13</c:v>
                </c:pt>
                <c:pt idx="1034">
                  <c:v>7</c:v>
                </c:pt>
                <c:pt idx="1035">
                  <c:v>22</c:v>
                </c:pt>
                <c:pt idx="1036">
                  <c:v>27</c:v>
                </c:pt>
                <c:pt idx="1037">
                  <c:v>22</c:v>
                </c:pt>
                <c:pt idx="1038">
                  <c:v>21</c:v>
                </c:pt>
                <c:pt idx="1039">
                  <c:v>24</c:v>
                </c:pt>
                <c:pt idx="1040">
                  <c:v>23</c:v>
                </c:pt>
                <c:pt idx="1041">
                  <c:v>9</c:v>
                </c:pt>
                <c:pt idx="1042">
                  <c:v>19</c:v>
                </c:pt>
                <c:pt idx="1043">
                  <c:v>15</c:v>
                </c:pt>
                <c:pt idx="1044">
                  <c:v>37</c:v>
                </c:pt>
                <c:pt idx="1045">
                  <c:v>25</c:v>
                </c:pt>
                <c:pt idx="1046">
                  <c:v>15</c:v>
                </c:pt>
                <c:pt idx="1047">
                  <c:v>9</c:v>
                </c:pt>
                <c:pt idx="1048">
                  <c:v>15</c:v>
                </c:pt>
                <c:pt idx="1049">
                  <c:v>9</c:v>
                </c:pt>
                <c:pt idx="1050">
                  <c:v>12</c:v>
                </c:pt>
                <c:pt idx="1051">
                  <c:v>13</c:v>
                </c:pt>
                <c:pt idx="1052">
                  <c:v>12</c:v>
                </c:pt>
                <c:pt idx="1053">
                  <c:v>14</c:v>
                </c:pt>
                <c:pt idx="1054">
                  <c:v>9</c:v>
                </c:pt>
                <c:pt idx="1055">
                  <c:v>6</c:v>
                </c:pt>
                <c:pt idx="1056">
                  <c:v>8</c:v>
                </c:pt>
                <c:pt idx="1057">
                  <c:v>14</c:v>
                </c:pt>
                <c:pt idx="1058">
                  <c:v>23</c:v>
                </c:pt>
                <c:pt idx="1059">
                  <c:v>18</c:v>
                </c:pt>
                <c:pt idx="1060">
                  <c:v>18</c:v>
                </c:pt>
                <c:pt idx="1061">
                  <c:v>9</c:v>
                </c:pt>
                <c:pt idx="1062">
                  <c:v>8</c:v>
                </c:pt>
                <c:pt idx="1063">
                  <c:v>14</c:v>
                </c:pt>
                <c:pt idx="1064">
                  <c:v>13</c:v>
                </c:pt>
                <c:pt idx="1065">
                  <c:v>11</c:v>
                </c:pt>
                <c:pt idx="1066">
                  <c:v>20</c:v>
                </c:pt>
                <c:pt idx="1067">
                  <c:v>20</c:v>
                </c:pt>
                <c:pt idx="1068">
                  <c:v>13</c:v>
                </c:pt>
                <c:pt idx="1069">
                  <c:v>13</c:v>
                </c:pt>
                <c:pt idx="1070">
                  <c:v>17</c:v>
                </c:pt>
                <c:pt idx="1071">
                  <c:v>17</c:v>
                </c:pt>
                <c:pt idx="1072">
                  <c:v>21</c:v>
                </c:pt>
                <c:pt idx="1073">
                  <c:v>26</c:v>
                </c:pt>
                <c:pt idx="1074">
                  <c:v>27</c:v>
                </c:pt>
                <c:pt idx="1075">
                  <c:v>21</c:v>
                </c:pt>
                <c:pt idx="1076">
                  <c:v>12</c:v>
                </c:pt>
                <c:pt idx="1077">
                  <c:v>21</c:v>
                </c:pt>
                <c:pt idx="1078">
                  <c:v>15</c:v>
                </c:pt>
                <c:pt idx="1079">
                  <c:v>20</c:v>
                </c:pt>
                <c:pt idx="1080">
                  <c:v>14</c:v>
                </c:pt>
                <c:pt idx="1081">
                  <c:v>12</c:v>
                </c:pt>
                <c:pt idx="1082">
                  <c:v>11</c:v>
                </c:pt>
                <c:pt idx="1083">
                  <c:v>7</c:v>
                </c:pt>
                <c:pt idx="1084">
                  <c:v>10</c:v>
                </c:pt>
                <c:pt idx="1085">
                  <c:v>19</c:v>
                </c:pt>
                <c:pt idx="1086">
                  <c:v>18</c:v>
                </c:pt>
                <c:pt idx="1087">
                  <c:v>13</c:v>
                </c:pt>
                <c:pt idx="1088">
                  <c:v>15</c:v>
                </c:pt>
                <c:pt idx="1089">
                  <c:v>6</c:v>
                </c:pt>
                <c:pt idx="1090">
                  <c:v>5</c:v>
                </c:pt>
                <c:pt idx="1091">
                  <c:v>17</c:v>
                </c:pt>
                <c:pt idx="1092">
                  <c:v>26</c:v>
                </c:pt>
                <c:pt idx="1093">
                  <c:v>14</c:v>
                </c:pt>
                <c:pt idx="1094">
                  <c:v>14</c:v>
                </c:pt>
                <c:pt idx="1095">
                  <c:v>17</c:v>
                </c:pt>
                <c:pt idx="1096">
                  <c:v>5</c:v>
                </c:pt>
                <c:pt idx="1097">
                  <c:v>9</c:v>
                </c:pt>
                <c:pt idx="1098">
                  <c:v>17</c:v>
                </c:pt>
                <c:pt idx="1099">
                  <c:v>21</c:v>
                </c:pt>
                <c:pt idx="1100">
                  <c:v>37</c:v>
                </c:pt>
                <c:pt idx="1101">
                  <c:v>23</c:v>
                </c:pt>
                <c:pt idx="1102">
                  <c:v>27</c:v>
                </c:pt>
                <c:pt idx="1103">
                  <c:v>6</c:v>
                </c:pt>
                <c:pt idx="1104">
                  <c:v>10</c:v>
                </c:pt>
                <c:pt idx="1105">
                  <c:v>13</c:v>
                </c:pt>
                <c:pt idx="1106">
                  <c:v>11</c:v>
                </c:pt>
                <c:pt idx="1107">
                  <c:v>11</c:v>
                </c:pt>
                <c:pt idx="1108">
                  <c:v>16</c:v>
                </c:pt>
                <c:pt idx="1109">
                  <c:v>29</c:v>
                </c:pt>
                <c:pt idx="1110">
                  <c:v>13</c:v>
                </c:pt>
                <c:pt idx="1111">
                  <c:v>6</c:v>
                </c:pt>
                <c:pt idx="1112">
                  <c:v>17</c:v>
                </c:pt>
                <c:pt idx="1113">
                  <c:v>13</c:v>
                </c:pt>
                <c:pt idx="1114">
                  <c:v>23</c:v>
                </c:pt>
                <c:pt idx="1115">
                  <c:v>7</c:v>
                </c:pt>
                <c:pt idx="1116">
                  <c:v>16</c:v>
                </c:pt>
                <c:pt idx="1117">
                  <c:v>7</c:v>
                </c:pt>
                <c:pt idx="1118">
                  <c:v>7</c:v>
                </c:pt>
                <c:pt idx="1119">
                  <c:v>28</c:v>
                </c:pt>
                <c:pt idx="1120">
                  <c:v>7</c:v>
                </c:pt>
                <c:pt idx="1121">
                  <c:v>10</c:v>
                </c:pt>
                <c:pt idx="1122">
                  <c:v>21</c:v>
                </c:pt>
                <c:pt idx="1123">
                  <c:v>12</c:v>
                </c:pt>
                <c:pt idx="1124">
                  <c:v>9</c:v>
                </c:pt>
                <c:pt idx="1125">
                  <c:v>17</c:v>
                </c:pt>
                <c:pt idx="1126">
                  <c:v>9</c:v>
                </c:pt>
                <c:pt idx="1127">
                  <c:v>13</c:v>
                </c:pt>
                <c:pt idx="1128">
                  <c:v>19</c:v>
                </c:pt>
                <c:pt idx="1129">
                  <c:v>20</c:v>
                </c:pt>
                <c:pt idx="1130">
                  <c:v>19</c:v>
                </c:pt>
                <c:pt idx="1131">
                  <c:v>16</c:v>
                </c:pt>
                <c:pt idx="1132">
                  <c:v>15</c:v>
                </c:pt>
                <c:pt idx="1133">
                  <c:v>19</c:v>
                </c:pt>
                <c:pt idx="1134">
                  <c:v>23</c:v>
                </c:pt>
                <c:pt idx="1135">
                  <c:v>14</c:v>
                </c:pt>
                <c:pt idx="1136">
                  <c:v>17</c:v>
                </c:pt>
                <c:pt idx="1137">
                  <c:v>13</c:v>
                </c:pt>
                <c:pt idx="1138">
                  <c:v>14</c:v>
                </c:pt>
                <c:pt idx="1139">
                  <c:v>9</c:v>
                </c:pt>
                <c:pt idx="1140">
                  <c:v>20</c:v>
                </c:pt>
                <c:pt idx="1141">
                  <c:v>17</c:v>
                </c:pt>
                <c:pt idx="1142">
                  <c:v>10</c:v>
                </c:pt>
                <c:pt idx="1143">
                  <c:v>20</c:v>
                </c:pt>
                <c:pt idx="1144">
                  <c:v>24</c:v>
                </c:pt>
                <c:pt idx="1145">
                  <c:v>8</c:v>
                </c:pt>
                <c:pt idx="1146">
                  <c:v>10</c:v>
                </c:pt>
                <c:pt idx="1147">
                  <c:v>14</c:v>
                </c:pt>
                <c:pt idx="1148">
                  <c:v>8</c:v>
                </c:pt>
                <c:pt idx="1149">
                  <c:v>21</c:v>
                </c:pt>
                <c:pt idx="1150">
                  <c:v>16</c:v>
                </c:pt>
                <c:pt idx="1151">
                  <c:v>16</c:v>
                </c:pt>
                <c:pt idx="1152">
                  <c:v>12</c:v>
                </c:pt>
                <c:pt idx="1153">
                  <c:v>6</c:v>
                </c:pt>
                <c:pt idx="1154">
                  <c:v>8</c:v>
                </c:pt>
                <c:pt idx="1155">
                  <c:v>14</c:v>
                </c:pt>
                <c:pt idx="1156">
                  <c:v>14</c:v>
                </c:pt>
                <c:pt idx="1157">
                  <c:v>22</c:v>
                </c:pt>
                <c:pt idx="1158">
                  <c:v>27</c:v>
                </c:pt>
                <c:pt idx="1159">
                  <c:v>17</c:v>
                </c:pt>
                <c:pt idx="1160">
                  <c:v>8</c:v>
                </c:pt>
                <c:pt idx="1161">
                  <c:v>17</c:v>
                </c:pt>
                <c:pt idx="1162">
                  <c:v>16</c:v>
                </c:pt>
                <c:pt idx="1163">
                  <c:v>19</c:v>
                </c:pt>
                <c:pt idx="1164">
                  <c:v>28</c:v>
                </c:pt>
                <c:pt idx="1165">
                  <c:v>26</c:v>
                </c:pt>
                <c:pt idx="1166">
                  <c:v>11</c:v>
                </c:pt>
                <c:pt idx="1167">
                  <c:v>11</c:v>
                </c:pt>
                <c:pt idx="1168">
                  <c:v>28</c:v>
                </c:pt>
                <c:pt idx="1169">
                  <c:v>21</c:v>
                </c:pt>
                <c:pt idx="1170">
                  <c:v>18</c:v>
                </c:pt>
                <c:pt idx="1171">
                  <c:v>22</c:v>
                </c:pt>
                <c:pt idx="1172">
                  <c:v>30</c:v>
                </c:pt>
                <c:pt idx="1173">
                  <c:v>19</c:v>
                </c:pt>
                <c:pt idx="1174">
                  <c:v>12</c:v>
                </c:pt>
                <c:pt idx="1175">
                  <c:v>17</c:v>
                </c:pt>
                <c:pt idx="1176">
                  <c:v>15</c:v>
                </c:pt>
                <c:pt idx="1177">
                  <c:v>26</c:v>
                </c:pt>
                <c:pt idx="1178">
                  <c:v>19</c:v>
                </c:pt>
                <c:pt idx="1179">
                  <c:v>19</c:v>
                </c:pt>
                <c:pt idx="1180">
                  <c:v>14</c:v>
                </c:pt>
                <c:pt idx="1181">
                  <c:v>12</c:v>
                </c:pt>
                <c:pt idx="1182">
                  <c:v>14</c:v>
                </c:pt>
                <c:pt idx="1183">
                  <c:v>13</c:v>
                </c:pt>
                <c:pt idx="1184">
                  <c:v>21</c:v>
                </c:pt>
                <c:pt idx="1185">
                  <c:v>17</c:v>
                </c:pt>
                <c:pt idx="1186">
                  <c:v>22</c:v>
                </c:pt>
                <c:pt idx="1187">
                  <c:v>11</c:v>
                </c:pt>
                <c:pt idx="1188">
                  <c:v>11</c:v>
                </c:pt>
                <c:pt idx="1189">
                  <c:v>12</c:v>
                </c:pt>
                <c:pt idx="1190">
                  <c:v>20</c:v>
                </c:pt>
                <c:pt idx="1191">
                  <c:v>9</c:v>
                </c:pt>
                <c:pt idx="1192">
                  <c:v>10</c:v>
                </c:pt>
                <c:pt idx="1193">
                  <c:v>30</c:v>
                </c:pt>
                <c:pt idx="1194">
                  <c:v>18</c:v>
                </c:pt>
                <c:pt idx="1195">
                  <c:v>15</c:v>
                </c:pt>
                <c:pt idx="1196">
                  <c:v>11</c:v>
                </c:pt>
                <c:pt idx="1197">
                  <c:v>25</c:v>
                </c:pt>
                <c:pt idx="1198">
                  <c:v>28</c:v>
                </c:pt>
                <c:pt idx="1199">
                  <c:v>29</c:v>
                </c:pt>
                <c:pt idx="1200">
                  <c:v>20</c:v>
                </c:pt>
                <c:pt idx="1201">
                  <c:v>18</c:v>
                </c:pt>
                <c:pt idx="1202">
                  <c:v>15</c:v>
                </c:pt>
                <c:pt idx="1203">
                  <c:v>24</c:v>
                </c:pt>
                <c:pt idx="1204">
                  <c:v>12</c:v>
                </c:pt>
                <c:pt idx="1205">
                  <c:v>23</c:v>
                </c:pt>
                <c:pt idx="1206">
                  <c:v>15</c:v>
                </c:pt>
                <c:pt idx="1207">
                  <c:v>29</c:v>
                </c:pt>
                <c:pt idx="1208">
                  <c:v>7</c:v>
                </c:pt>
                <c:pt idx="1209">
                  <c:v>19</c:v>
                </c:pt>
                <c:pt idx="1210">
                  <c:v>25</c:v>
                </c:pt>
                <c:pt idx="1211">
                  <c:v>21</c:v>
                </c:pt>
                <c:pt idx="1212">
                  <c:v>14</c:v>
                </c:pt>
                <c:pt idx="1213">
                  <c:v>15</c:v>
                </c:pt>
                <c:pt idx="1214">
                  <c:v>33</c:v>
                </c:pt>
                <c:pt idx="1215">
                  <c:v>13</c:v>
                </c:pt>
                <c:pt idx="1216">
                  <c:v>19</c:v>
                </c:pt>
                <c:pt idx="1217">
                  <c:v>18</c:v>
                </c:pt>
                <c:pt idx="1218">
                  <c:v>21</c:v>
                </c:pt>
                <c:pt idx="1219">
                  <c:v>21</c:v>
                </c:pt>
                <c:pt idx="1220">
                  <c:v>20</c:v>
                </c:pt>
                <c:pt idx="1221">
                  <c:v>27</c:v>
                </c:pt>
                <c:pt idx="1222">
                  <c:v>24</c:v>
                </c:pt>
                <c:pt idx="1223">
                  <c:v>23</c:v>
                </c:pt>
                <c:pt idx="1224">
                  <c:v>26</c:v>
                </c:pt>
                <c:pt idx="1225">
                  <c:v>16</c:v>
                </c:pt>
                <c:pt idx="1226">
                  <c:v>14</c:v>
                </c:pt>
                <c:pt idx="1227">
                  <c:v>22</c:v>
                </c:pt>
                <c:pt idx="1228">
                  <c:v>28</c:v>
                </c:pt>
                <c:pt idx="1229">
                  <c:v>13</c:v>
                </c:pt>
                <c:pt idx="1230">
                  <c:v>7</c:v>
                </c:pt>
                <c:pt idx="1231">
                  <c:v>19</c:v>
                </c:pt>
                <c:pt idx="1232">
                  <c:v>19</c:v>
                </c:pt>
                <c:pt idx="1233">
                  <c:v>13</c:v>
                </c:pt>
                <c:pt idx="1234">
                  <c:v>19</c:v>
                </c:pt>
                <c:pt idx="1235">
                  <c:v>24</c:v>
                </c:pt>
                <c:pt idx="1236">
                  <c:v>14</c:v>
                </c:pt>
                <c:pt idx="1237">
                  <c:v>19</c:v>
                </c:pt>
                <c:pt idx="1238">
                  <c:v>21</c:v>
                </c:pt>
                <c:pt idx="1239">
                  <c:v>20</c:v>
                </c:pt>
                <c:pt idx="1240">
                  <c:v>16</c:v>
                </c:pt>
                <c:pt idx="1241">
                  <c:v>14</c:v>
                </c:pt>
                <c:pt idx="1242">
                  <c:v>12</c:v>
                </c:pt>
                <c:pt idx="1243">
                  <c:v>10</c:v>
                </c:pt>
                <c:pt idx="1244">
                  <c:v>13</c:v>
                </c:pt>
                <c:pt idx="1245">
                  <c:v>14</c:v>
                </c:pt>
                <c:pt idx="1246">
                  <c:v>18</c:v>
                </c:pt>
                <c:pt idx="1247">
                  <c:v>15</c:v>
                </c:pt>
                <c:pt idx="1248">
                  <c:v>22</c:v>
                </c:pt>
                <c:pt idx="1249">
                  <c:v>34</c:v>
                </c:pt>
                <c:pt idx="1250">
                  <c:v>23</c:v>
                </c:pt>
                <c:pt idx="1251">
                  <c:v>13</c:v>
                </c:pt>
                <c:pt idx="1252">
                  <c:v>14</c:v>
                </c:pt>
                <c:pt idx="1253">
                  <c:v>18</c:v>
                </c:pt>
                <c:pt idx="1254">
                  <c:v>8</c:v>
                </c:pt>
                <c:pt idx="1255">
                  <c:v>24</c:v>
                </c:pt>
                <c:pt idx="1256">
                  <c:v>24</c:v>
                </c:pt>
                <c:pt idx="1257">
                  <c:v>18</c:v>
                </c:pt>
                <c:pt idx="1258">
                  <c:v>6</c:v>
                </c:pt>
                <c:pt idx="1259">
                  <c:v>27</c:v>
                </c:pt>
                <c:pt idx="1260">
                  <c:v>27</c:v>
                </c:pt>
                <c:pt idx="1261">
                  <c:v>17</c:v>
                </c:pt>
                <c:pt idx="1262">
                  <c:v>21</c:v>
                </c:pt>
                <c:pt idx="1263">
                  <c:v>16</c:v>
                </c:pt>
                <c:pt idx="1264">
                  <c:v>16</c:v>
                </c:pt>
                <c:pt idx="1265">
                  <c:v>13</c:v>
                </c:pt>
                <c:pt idx="1266">
                  <c:v>23</c:v>
                </c:pt>
                <c:pt idx="1267">
                  <c:v>23</c:v>
                </c:pt>
                <c:pt idx="1268">
                  <c:v>20</c:v>
                </c:pt>
                <c:pt idx="1269">
                  <c:v>19</c:v>
                </c:pt>
                <c:pt idx="1270">
                  <c:v>21</c:v>
                </c:pt>
                <c:pt idx="1271">
                  <c:v>25</c:v>
                </c:pt>
                <c:pt idx="1272">
                  <c:v>11</c:v>
                </c:pt>
                <c:pt idx="1273">
                  <c:v>20</c:v>
                </c:pt>
                <c:pt idx="1274">
                  <c:v>20</c:v>
                </c:pt>
                <c:pt idx="1275">
                  <c:v>25</c:v>
                </c:pt>
                <c:pt idx="1276">
                  <c:v>9</c:v>
                </c:pt>
                <c:pt idx="1277">
                  <c:v>18</c:v>
                </c:pt>
                <c:pt idx="1278">
                  <c:v>19</c:v>
                </c:pt>
                <c:pt idx="1279">
                  <c:v>13</c:v>
                </c:pt>
                <c:pt idx="1280">
                  <c:v>18</c:v>
                </c:pt>
                <c:pt idx="1281">
                  <c:v>33</c:v>
                </c:pt>
                <c:pt idx="1282">
                  <c:v>12</c:v>
                </c:pt>
                <c:pt idx="1283">
                  <c:v>16</c:v>
                </c:pt>
                <c:pt idx="1284">
                  <c:v>14</c:v>
                </c:pt>
                <c:pt idx="1285">
                  <c:v>28</c:v>
                </c:pt>
                <c:pt idx="1286">
                  <c:v>17</c:v>
                </c:pt>
                <c:pt idx="1287">
                  <c:v>25</c:v>
                </c:pt>
                <c:pt idx="1288">
                  <c:v>20</c:v>
                </c:pt>
                <c:pt idx="1289">
                  <c:v>23</c:v>
                </c:pt>
                <c:pt idx="1290">
                  <c:v>23</c:v>
                </c:pt>
                <c:pt idx="1291">
                  <c:v>23</c:v>
                </c:pt>
                <c:pt idx="1292">
                  <c:v>11</c:v>
                </c:pt>
                <c:pt idx="1293">
                  <c:v>0</c:v>
                </c:pt>
                <c:pt idx="1294">
                  <c:v>20</c:v>
                </c:pt>
                <c:pt idx="1295">
                  <c:v>20</c:v>
                </c:pt>
                <c:pt idx="1296">
                  <c:v>11</c:v>
                </c:pt>
                <c:pt idx="1297">
                  <c:v>21</c:v>
                </c:pt>
                <c:pt idx="1298">
                  <c:v>23</c:v>
                </c:pt>
                <c:pt idx="1299">
                  <c:v>19</c:v>
                </c:pt>
                <c:pt idx="1300">
                  <c:v>13</c:v>
                </c:pt>
                <c:pt idx="1301">
                  <c:v>15</c:v>
                </c:pt>
                <c:pt idx="1302">
                  <c:v>16</c:v>
                </c:pt>
                <c:pt idx="1303">
                  <c:v>16</c:v>
                </c:pt>
                <c:pt idx="1304">
                  <c:v>22</c:v>
                </c:pt>
                <c:pt idx="1305">
                  <c:v>21</c:v>
                </c:pt>
                <c:pt idx="1306">
                  <c:v>22</c:v>
                </c:pt>
                <c:pt idx="1307">
                  <c:v>9</c:v>
                </c:pt>
                <c:pt idx="1308">
                  <c:v>21</c:v>
                </c:pt>
                <c:pt idx="1309">
                  <c:v>23</c:v>
                </c:pt>
                <c:pt idx="1310">
                  <c:v>29</c:v>
                </c:pt>
                <c:pt idx="1311">
                  <c:v>22</c:v>
                </c:pt>
                <c:pt idx="1312">
                  <c:v>21</c:v>
                </c:pt>
                <c:pt idx="1313">
                  <c:v>17</c:v>
                </c:pt>
                <c:pt idx="1314">
                  <c:v>12</c:v>
                </c:pt>
                <c:pt idx="1315">
                  <c:v>21</c:v>
                </c:pt>
                <c:pt idx="1316">
                  <c:v>17</c:v>
                </c:pt>
                <c:pt idx="1317">
                  <c:v>21</c:v>
                </c:pt>
                <c:pt idx="1318">
                  <c:v>21</c:v>
                </c:pt>
                <c:pt idx="1319">
                  <c:v>31</c:v>
                </c:pt>
                <c:pt idx="1320">
                  <c:v>11</c:v>
                </c:pt>
                <c:pt idx="1321">
                  <c:v>9</c:v>
                </c:pt>
                <c:pt idx="1322">
                  <c:v>23</c:v>
                </c:pt>
                <c:pt idx="1323">
                  <c:v>19</c:v>
                </c:pt>
                <c:pt idx="1324">
                  <c:v>24</c:v>
                </c:pt>
                <c:pt idx="1325">
                  <c:v>32</c:v>
                </c:pt>
                <c:pt idx="1326">
                  <c:v>21</c:v>
                </c:pt>
                <c:pt idx="1327">
                  <c:v>12</c:v>
                </c:pt>
                <c:pt idx="1328">
                  <c:v>17</c:v>
                </c:pt>
                <c:pt idx="1329">
                  <c:v>22</c:v>
                </c:pt>
                <c:pt idx="1330">
                  <c:v>20</c:v>
                </c:pt>
                <c:pt idx="1331">
                  <c:v>24</c:v>
                </c:pt>
                <c:pt idx="1332">
                  <c:v>21</c:v>
                </c:pt>
                <c:pt idx="1333">
                  <c:v>29</c:v>
                </c:pt>
                <c:pt idx="1334">
                  <c:v>19</c:v>
                </c:pt>
                <c:pt idx="1335">
                  <c:v>12</c:v>
                </c:pt>
                <c:pt idx="1336">
                  <c:v>11</c:v>
                </c:pt>
                <c:pt idx="1337">
                  <c:v>13</c:v>
                </c:pt>
                <c:pt idx="1338">
                  <c:v>24</c:v>
                </c:pt>
                <c:pt idx="1339">
                  <c:v>30</c:v>
                </c:pt>
                <c:pt idx="1340">
                  <c:v>22</c:v>
                </c:pt>
                <c:pt idx="1341">
                  <c:v>19</c:v>
                </c:pt>
                <c:pt idx="1342">
                  <c:v>13</c:v>
                </c:pt>
                <c:pt idx="1343">
                  <c:v>24</c:v>
                </c:pt>
                <c:pt idx="1344">
                  <c:v>32</c:v>
                </c:pt>
                <c:pt idx="1345">
                  <c:v>15</c:v>
                </c:pt>
                <c:pt idx="1346">
                  <c:v>22</c:v>
                </c:pt>
                <c:pt idx="1347">
                  <c:v>32</c:v>
                </c:pt>
                <c:pt idx="1348">
                  <c:v>17</c:v>
                </c:pt>
                <c:pt idx="1349">
                  <c:v>17</c:v>
                </c:pt>
                <c:pt idx="1350">
                  <c:v>17</c:v>
                </c:pt>
                <c:pt idx="1351">
                  <c:v>24</c:v>
                </c:pt>
                <c:pt idx="1352">
                  <c:v>16</c:v>
                </c:pt>
                <c:pt idx="1353">
                  <c:v>21</c:v>
                </c:pt>
                <c:pt idx="1354">
                  <c:v>15</c:v>
                </c:pt>
                <c:pt idx="1355">
                  <c:v>19</c:v>
                </c:pt>
                <c:pt idx="1356">
                  <c:v>9</c:v>
                </c:pt>
                <c:pt idx="1357">
                  <c:v>24</c:v>
                </c:pt>
                <c:pt idx="1358">
                  <c:v>18</c:v>
                </c:pt>
                <c:pt idx="1359">
                  <c:v>16</c:v>
                </c:pt>
                <c:pt idx="1360">
                  <c:v>22</c:v>
                </c:pt>
                <c:pt idx="1361">
                  <c:v>33</c:v>
                </c:pt>
                <c:pt idx="1362">
                  <c:v>18</c:v>
                </c:pt>
                <c:pt idx="1363">
                  <c:v>15</c:v>
                </c:pt>
                <c:pt idx="1364">
                  <c:v>16</c:v>
                </c:pt>
                <c:pt idx="1365">
                  <c:v>18</c:v>
                </c:pt>
                <c:pt idx="1366">
                  <c:v>25</c:v>
                </c:pt>
                <c:pt idx="1367">
                  <c:v>16</c:v>
                </c:pt>
                <c:pt idx="1368">
                  <c:v>30</c:v>
                </c:pt>
                <c:pt idx="1369">
                  <c:v>20</c:v>
                </c:pt>
                <c:pt idx="1370">
                  <c:v>16</c:v>
                </c:pt>
                <c:pt idx="1371">
                  <c:v>29</c:v>
                </c:pt>
                <c:pt idx="1372">
                  <c:v>18</c:v>
                </c:pt>
                <c:pt idx="1373">
                  <c:v>20</c:v>
                </c:pt>
                <c:pt idx="1374">
                  <c:v>22</c:v>
                </c:pt>
                <c:pt idx="1375">
                  <c:v>21</c:v>
                </c:pt>
                <c:pt idx="1376">
                  <c:v>13</c:v>
                </c:pt>
                <c:pt idx="1377">
                  <c:v>11</c:v>
                </c:pt>
                <c:pt idx="1378">
                  <c:v>33</c:v>
                </c:pt>
                <c:pt idx="1379">
                  <c:v>15</c:v>
                </c:pt>
                <c:pt idx="1380">
                  <c:v>22</c:v>
                </c:pt>
                <c:pt idx="1381">
                  <c:v>17</c:v>
                </c:pt>
                <c:pt idx="1382">
                  <c:v>28</c:v>
                </c:pt>
                <c:pt idx="1383">
                  <c:v>17</c:v>
                </c:pt>
                <c:pt idx="1384">
                  <c:v>10</c:v>
                </c:pt>
                <c:pt idx="1385">
                  <c:v>19</c:v>
                </c:pt>
                <c:pt idx="1386">
                  <c:v>24</c:v>
                </c:pt>
                <c:pt idx="1387">
                  <c:v>19</c:v>
                </c:pt>
                <c:pt idx="1388">
                  <c:v>16</c:v>
                </c:pt>
                <c:pt idx="1389">
                  <c:v>11</c:v>
                </c:pt>
                <c:pt idx="1390">
                  <c:v>15</c:v>
                </c:pt>
                <c:pt idx="1391">
                  <c:v>12</c:v>
                </c:pt>
                <c:pt idx="1392">
                  <c:v>14</c:v>
                </c:pt>
                <c:pt idx="1393">
                  <c:v>29</c:v>
                </c:pt>
                <c:pt idx="1394">
                  <c:v>26</c:v>
                </c:pt>
                <c:pt idx="1395">
                  <c:v>22</c:v>
                </c:pt>
                <c:pt idx="1396">
                  <c:v>21</c:v>
                </c:pt>
                <c:pt idx="1397">
                  <c:v>14</c:v>
                </c:pt>
                <c:pt idx="1398">
                  <c:v>14</c:v>
                </c:pt>
                <c:pt idx="1399">
                  <c:v>35</c:v>
                </c:pt>
                <c:pt idx="1400">
                  <c:v>35</c:v>
                </c:pt>
                <c:pt idx="1401">
                  <c:v>22</c:v>
                </c:pt>
                <c:pt idx="1402">
                  <c:v>22</c:v>
                </c:pt>
                <c:pt idx="1403">
                  <c:v>26</c:v>
                </c:pt>
                <c:pt idx="1404">
                  <c:v>10</c:v>
                </c:pt>
                <c:pt idx="1405">
                  <c:v>10</c:v>
                </c:pt>
                <c:pt idx="1406">
                  <c:v>13</c:v>
                </c:pt>
                <c:pt idx="1407">
                  <c:v>12</c:v>
                </c:pt>
                <c:pt idx="1408">
                  <c:v>27</c:v>
                </c:pt>
                <c:pt idx="1409">
                  <c:v>23</c:v>
                </c:pt>
                <c:pt idx="1410">
                  <c:v>15</c:v>
                </c:pt>
                <c:pt idx="1411">
                  <c:v>10</c:v>
                </c:pt>
                <c:pt idx="1412">
                  <c:v>22</c:v>
                </c:pt>
                <c:pt idx="1413">
                  <c:v>7</c:v>
                </c:pt>
                <c:pt idx="1414">
                  <c:v>12</c:v>
                </c:pt>
                <c:pt idx="1415">
                  <c:v>8</c:v>
                </c:pt>
                <c:pt idx="1416">
                  <c:v>11</c:v>
                </c:pt>
                <c:pt idx="1417">
                  <c:v>10</c:v>
                </c:pt>
                <c:pt idx="1418">
                  <c:v>7</c:v>
                </c:pt>
                <c:pt idx="1419">
                  <c:v>13</c:v>
                </c:pt>
                <c:pt idx="1420">
                  <c:v>23</c:v>
                </c:pt>
                <c:pt idx="1421">
                  <c:v>11</c:v>
                </c:pt>
                <c:pt idx="1422">
                  <c:v>19</c:v>
                </c:pt>
                <c:pt idx="1423">
                  <c:v>9</c:v>
                </c:pt>
                <c:pt idx="1424">
                  <c:v>11</c:v>
                </c:pt>
                <c:pt idx="1425">
                  <c:v>6</c:v>
                </c:pt>
                <c:pt idx="1426">
                  <c:v>3</c:v>
                </c:pt>
                <c:pt idx="1427">
                  <c:v>18</c:v>
                </c:pt>
                <c:pt idx="1428">
                  <c:v>31</c:v>
                </c:pt>
                <c:pt idx="1429">
                  <c:v>21</c:v>
                </c:pt>
                <c:pt idx="1430">
                  <c:v>17</c:v>
                </c:pt>
                <c:pt idx="1431">
                  <c:v>29</c:v>
                </c:pt>
                <c:pt idx="1432">
                  <c:v>10</c:v>
                </c:pt>
                <c:pt idx="1433">
                  <c:v>11</c:v>
                </c:pt>
                <c:pt idx="1434">
                  <c:v>44</c:v>
                </c:pt>
                <c:pt idx="1435">
                  <c:v>18</c:v>
                </c:pt>
                <c:pt idx="1436">
                  <c:v>26</c:v>
                </c:pt>
                <c:pt idx="1437">
                  <c:v>15</c:v>
                </c:pt>
                <c:pt idx="1438">
                  <c:v>15</c:v>
                </c:pt>
                <c:pt idx="1439">
                  <c:v>9</c:v>
                </c:pt>
                <c:pt idx="1440">
                  <c:v>22</c:v>
                </c:pt>
                <c:pt idx="1441">
                  <c:v>21</c:v>
                </c:pt>
                <c:pt idx="1442">
                  <c:v>12</c:v>
                </c:pt>
                <c:pt idx="1443">
                  <c:v>13</c:v>
                </c:pt>
                <c:pt idx="1444">
                  <c:v>18</c:v>
                </c:pt>
                <c:pt idx="1445">
                  <c:v>12</c:v>
                </c:pt>
                <c:pt idx="1446">
                  <c:v>14</c:v>
                </c:pt>
                <c:pt idx="1447">
                  <c:v>12</c:v>
                </c:pt>
                <c:pt idx="1448">
                  <c:v>27</c:v>
                </c:pt>
                <c:pt idx="1449">
                  <c:v>16</c:v>
                </c:pt>
                <c:pt idx="1450">
                  <c:v>13</c:v>
                </c:pt>
                <c:pt idx="1451">
                  <c:v>26</c:v>
                </c:pt>
                <c:pt idx="1452">
                  <c:v>6</c:v>
                </c:pt>
                <c:pt idx="1453">
                  <c:v>17</c:v>
                </c:pt>
                <c:pt idx="1454">
                  <c:v>10</c:v>
                </c:pt>
                <c:pt idx="1455">
                  <c:v>23</c:v>
                </c:pt>
                <c:pt idx="1456">
                  <c:v>23</c:v>
                </c:pt>
                <c:pt idx="1457">
                  <c:v>13</c:v>
                </c:pt>
                <c:pt idx="1458">
                  <c:v>19</c:v>
                </c:pt>
                <c:pt idx="1459">
                  <c:v>14</c:v>
                </c:pt>
                <c:pt idx="1460">
                  <c:v>12</c:v>
                </c:pt>
                <c:pt idx="1461">
                  <c:v>9</c:v>
                </c:pt>
                <c:pt idx="1462">
                  <c:v>9</c:v>
                </c:pt>
                <c:pt idx="1463">
                  <c:v>29</c:v>
                </c:pt>
                <c:pt idx="1464">
                  <c:v>23</c:v>
                </c:pt>
                <c:pt idx="1465">
                  <c:v>16</c:v>
                </c:pt>
                <c:pt idx="1466">
                  <c:v>16</c:v>
                </c:pt>
                <c:pt idx="1467">
                  <c:v>8</c:v>
                </c:pt>
                <c:pt idx="1468">
                  <c:v>8</c:v>
                </c:pt>
                <c:pt idx="1469">
                  <c:v>19</c:v>
                </c:pt>
                <c:pt idx="1470">
                  <c:v>11</c:v>
                </c:pt>
                <c:pt idx="1471">
                  <c:v>18</c:v>
                </c:pt>
                <c:pt idx="1472">
                  <c:v>19</c:v>
                </c:pt>
                <c:pt idx="1473">
                  <c:v>49</c:v>
                </c:pt>
                <c:pt idx="1474">
                  <c:v>36</c:v>
                </c:pt>
                <c:pt idx="1475">
                  <c:v>8</c:v>
                </c:pt>
                <c:pt idx="1476">
                  <c:v>14</c:v>
                </c:pt>
                <c:pt idx="1477">
                  <c:v>16</c:v>
                </c:pt>
                <c:pt idx="1478">
                  <c:v>19</c:v>
                </c:pt>
                <c:pt idx="1479">
                  <c:v>18</c:v>
                </c:pt>
                <c:pt idx="1480">
                  <c:v>11</c:v>
                </c:pt>
                <c:pt idx="1481">
                  <c:v>8</c:v>
                </c:pt>
                <c:pt idx="1482">
                  <c:v>9</c:v>
                </c:pt>
                <c:pt idx="1483">
                  <c:v>15</c:v>
                </c:pt>
                <c:pt idx="1484">
                  <c:v>29</c:v>
                </c:pt>
                <c:pt idx="1485">
                  <c:v>16</c:v>
                </c:pt>
                <c:pt idx="1486">
                  <c:v>13</c:v>
                </c:pt>
                <c:pt idx="1487">
                  <c:v>13</c:v>
                </c:pt>
                <c:pt idx="1488">
                  <c:v>8</c:v>
                </c:pt>
                <c:pt idx="1489">
                  <c:v>8</c:v>
                </c:pt>
                <c:pt idx="1490">
                  <c:v>13</c:v>
                </c:pt>
                <c:pt idx="1491">
                  <c:v>10</c:v>
                </c:pt>
                <c:pt idx="1492">
                  <c:v>14</c:v>
                </c:pt>
                <c:pt idx="1493">
                  <c:v>16</c:v>
                </c:pt>
                <c:pt idx="1494">
                  <c:v>8</c:v>
                </c:pt>
                <c:pt idx="1495">
                  <c:v>9</c:v>
                </c:pt>
                <c:pt idx="1496">
                  <c:v>8</c:v>
                </c:pt>
                <c:pt idx="1497">
                  <c:v>38</c:v>
                </c:pt>
                <c:pt idx="1498">
                  <c:v>24</c:v>
                </c:pt>
                <c:pt idx="1499">
                  <c:v>21</c:v>
                </c:pt>
                <c:pt idx="1500">
                  <c:v>17</c:v>
                </c:pt>
                <c:pt idx="1501">
                  <c:v>13</c:v>
                </c:pt>
                <c:pt idx="1502">
                  <c:v>8</c:v>
                </c:pt>
                <c:pt idx="1503">
                  <c:v>5</c:v>
                </c:pt>
                <c:pt idx="1504">
                  <c:v>38</c:v>
                </c:pt>
                <c:pt idx="1505">
                  <c:v>22</c:v>
                </c:pt>
                <c:pt idx="1506">
                  <c:v>15</c:v>
                </c:pt>
                <c:pt idx="1507">
                  <c:v>16</c:v>
                </c:pt>
                <c:pt idx="1508">
                  <c:v>25</c:v>
                </c:pt>
                <c:pt idx="1509">
                  <c:v>9</c:v>
                </c:pt>
                <c:pt idx="1510">
                  <c:v>16</c:v>
                </c:pt>
                <c:pt idx="1511">
                  <c:v>11</c:v>
                </c:pt>
                <c:pt idx="1512">
                  <c:v>11</c:v>
                </c:pt>
                <c:pt idx="1513">
                  <c:v>14</c:v>
                </c:pt>
                <c:pt idx="1514">
                  <c:v>18</c:v>
                </c:pt>
                <c:pt idx="1515">
                  <c:v>15</c:v>
                </c:pt>
                <c:pt idx="1516">
                  <c:v>7</c:v>
                </c:pt>
                <c:pt idx="1517">
                  <c:v>13</c:v>
                </c:pt>
                <c:pt idx="1518">
                  <c:v>20</c:v>
                </c:pt>
                <c:pt idx="1519">
                  <c:v>18</c:v>
                </c:pt>
                <c:pt idx="1520">
                  <c:v>11</c:v>
                </c:pt>
                <c:pt idx="1521">
                  <c:v>9</c:v>
                </c:pt>
                <c:pt idx="1522">
                  <c:v>17</c:v>
                </c:pt>
                <c:pt idx="1523">
                  <c:v>23</c:v>
                </c:pt>
                <c:pt idx="1524">
                  <c:v>7</c:v>
                </c:pt>
                <c:pt idx="1525">
                  <c:v>28</c:v>
                </c:pt>
                <c:pt idx="1526">
                  <c:v>30</c:v>
                </c:pt>
                <c:pt idx="1527">
                  <c:v>13</c:v>
                </c:pt>
                <c:pt idx="1528">
                  <c:v>21</c:v>
                </c:pt>
                <c:pt idx="1529">
                  <c:v>26</c:v>
                </c:pt>
                <c:pt idx="1530">
                  <c:v>9</c:v>
                </c:pt>
                <c:pt idx="1531">
                  <c:v>16</c:v>
                </c:pt>
                <c:pt idx="1532">
                  <c:v>24</c:v>
                </c:pt>
                <c:pt idx="1533">
                  <c:v>21</c:v>
                </c:pt>
                <c:pt idx="1534">
                  <c:v>16</c:v>
                </c:pt>
                <c:pt idx="1535">
                  <c:v>19</c:v>
                </c:pt>
                <c:pt idx="1536">
                  <c:v>29</c:v>
                </c:pt>
                <c:pt idx="1537">
                  <c:v>15</c:v>
                </c:pt>
                <c:pt idx="1538">
                  <c:v>14</c:v>
                </c:pt>
                <c:pt idx="1539">
                  <c:v>19</c:v>
                </c:pt>
                <c:pt idx="1540">
                  <c:v>19</c:v>
                </c:pt>
                <c:pt idx="1541">
                  <c:v>15</c:v>
                </c:pt>
                <c:pt idx="1542">
                  <c:v>25</c:v>
                </c:pt>
                <c:pt idx="1543">
                  <c:v>20</c:v>
                </c:pt>
                <c:pt idx="1544">
                  <c:v>9</c:v>
                </c:pt>
                <c:pt idx="1545">
                  <c:v>13</c:v>
                </c:pt>
                <c:pt idx="1546">
                  <c:v>19</c:v>
                </c:pt>
                <c:pt idx="1547">
                  <c:v>12</c:v>
                </c:pt>
                <c:pt idx="1548">
                  <c:v>14</c:v>
                </c:pt>
                <c:pt idx="1549">
                  <c:v>24</c:v>
                </c:pt>
                <c:pt idx="1550">
                  <c:v>17</c:v>
                </c:pt>
                <c:pt idx="1551">
                  <c:v>23</c:v>
                </c:pt>
                <c:pt idx="1552">
                  <c:v>15</c:v>
                </c:pt>
                <c:pt idx="1553">
                  <c:v>24</c:v>
                </c:pt>
                <c:pt idx="1554">
                  <c:v>18</c:v>
                </c:pt>
                <c:pt idx="1555">
                  <c:v>21</c:v>
                </c:pt>
                <c:pt idx="1556">
                  <c:v>26</c:v>
                </c:pt>
                <c:pt idx="1557">
                  <c:v>25</c:v>
                </c:pt>
                <c:pt idx="1558">
                  <c:v>11</c:v>
                </c:pt>
                <c:pt idx="1559">
                  <c:v>12</c:v>
                </c:pt>
                <c:pt idx="1560">
                  <c:v>33</c:v>
                </c:pt>
                <c:pt idx="1561">
                  <c:v>21</c:v>
                </c:pt>
                <c:pt idx="1562">
                  <c:v>23</c:v>
                </c:pt>
                <c:pt idx="1563">
                  <c:v>23</c:v>
                </c:pt>
                <c:pt idx="1564">
                  <c:v>16</c:v>
                </c:pt>
                <c:pt idx="1565">
                  <c:v>18</c:v>
                </c:pt>
                <c:pt idx="1566">
                  <c:v>13</c:v>
                </c:pt>
                <c:pt idx="1567">
                  <c:v>23</c:v>
                </c:pt>
                <c:pt idx="1568">
                  <c:v>16</c:v>
                </c:pt>
                <c:pt idx="1569">
                  <c:v>25</c:v>
                </c:pt>
                <c:pt idx="1570">
                  <c:v>20</c:v>
                </c:pt>
                <c:pt idx="1571">
                  <c:v>33</c:v>
                </c:pt>
                <c:pt idx="1572">
                  <c:v>17</c:v>
                </c:pt>
                <c:pt idx="1573">
                  <c:v>9</c:v>
                </c:pt>
                <c:pt idx="1574">
                  <c:v>21</c:v>
                </c:pt>
                <c:pt idx="1575">
                  <c:v>20</c:v>
                </c:pt>
                <c:pt idx="1576">
                  <c:v>19</c:v>
                </c:pt>
                <c:pt idx="1577">
                  <c:v>13</c:v>
                </c:pt>
                <c:pt idx="1578">
                  <c:v>25</c:v>
                </c:pt>
                <c:pt idx="1579">
                  <c:v>16</c:v>
                </c:pt>
                <c:pt idx="1580">
                  <c:v>14</c:v>
                </c:pt>
                <c:pt idx="1581">
                  <c:v>22</c:v>
                </c:pt>
                <c:pt idx="1582">
                  <c:v>21</c:v>
                </c:pt>
                <c:pt idx="1583">
                  <c:v>27</c:v>
                </c:pt>
                <c:pt idx="1584">
                  <c:v>26</c:v>
                </c:pt>
                <c:pt idx="1585">
                  <c:v>21</c:v>
                </c:pt>
                <c:pt idx="1586">
                  <c:v>12</c:v>
                </c:pt>
                <c:pt idx="1587">
                  <c:v>22</c:v>
                </c:pt>
                <c:pt idx="1588">
                  <c:v>28</c:v>
                </c:pt>
                <c:pt idx="1589">
                  <c:v>21</c:v>
                </c:pt>
                <c:pt idx="1590">
                  <c:v>21</c:v>
                </c:pt>
                <c:pt idx="1591">
                  <c:v>26</c:v>
                </c:pt>
                <c:pt idx="1592">
                  <c:v>20</c:v>
                </c:pt>
                <c:pt idx="1593">
                  <c:v>16</c:v>
                </c:pt>
                <c:pt idx="1594">
                  <c:v>23</c:v>
                </c:pt>
                <c:pt idx="1595">
                  <c:v>30</c:v>
                </c:pt>
                <c:pt idx="1596">
                  <c:v>22</c:v>
                </c:pt>
                <c:pt idx="1597">
                  <c:v>11</c:v>
                </c:pt>
                <c:pt idx="1598">
                  <c:v>18</c:v>
                </c:pt>
                <c:pt idx="1599">
                  <c:v>17</c:v>
                </c:pt>
                <c:pt idx="1600">
                  <c:v>15</c:v>
                </c:pt>
                <c:pt idx="1601">
                  <c:v>16</c:v>
                </c:pt>
                <c:pt idx="1602">
                  <c:v>21</c:v>
                </c:pt>
                <c:pt idx="1603">
                  <c:v>19</c:v>
                </c:pt>
                <c:pt idx="1604">
                  <c:v>18</c:v>
                </c:pt>
                <c:pt idx="1605">
                  <c:v>30</c:v>
                </c:pt>
                <c:pt idx="1606">
                  <c:v>9</c:v>
                </c:pt>
                <c:pt idx="1607">
                  <c:v>10</c:v>
                </c:pt>
                <c:pt idx="1608">
                  <c:v>13</c:v>
                </c:pt>
                <c:pt idx="1609">
                  <c:v>20</c:v>
                </c:pt>
                <c:pt idx="1610">
                  <c:v>25</c:v>
                </c:pt>
                <c:pt idx="1611">
                  <c:v>26</c:v>
                </c:pt>
                <c:pt idx="1612">
                  <c:v>23</c:v>
                </c:pt>
                <c:pt idx="1613">
                  <c:v>17</c:v>
                </c:pt>
                <c:pt idx="1614">
                  <c:v>8</c:v>
                </c:pt>
                <c:pt idx="1615">
                  <c:v>11</c:v>
                </c:pt>
                <c:pt idx="1616">
                  <c:v>16</c:v>
                </c:pt>
                <c:pt idx="1617">
                  <c:v>23</c:v>
                </c:pt>
                <c:pt idx="1618">
                  <c:v>18</c:v>
                </c:pt>
                <c:pt idx="1619">
                  <c:v>20</c:v>
                </c:pt>
                <c:pt idx="1620">
                  <c:v>25</c:v>
                </c:pt>
                <c:pt idx="1621">
                  <c:v>25</c:v>
                </c:pt>
                <c:pt idx="1622">
                  <c:v>19</c:v>
                </c:pt>
                <c:pt idx="1623">
                  <c:v>23</c:v>
                </c:pt>
                <c:pt idx="1624">
                  <c:v>21</c:v>
                </c:pt>
                <c:pt idx="1625">
                  <c:v>28</c:v>
                </c:pt>
                <c:pt idx="1626">
                  <c:v>27</c:v>
                </c:pt>
                <c:pt idx="1627">
                  <c:v>31</c:v>
                </c:pt>
                <c:pt idx="1628">
                  <c:v>22</c:v>
                </c:pt>
                <c:pt idx="1629">
                  <c:v>16</c:v>
                </c:pt>
                <c:pt idx="1630">
                  <c:v>26</c:v>
                </c:pt>
                <c:pt idx="1631">
                  <c:v>21</c:v>
                </c:pt>
                <c:pt idx="1632">
                  <c:v>31</c:v>
                </c:pt>
                <c:pt idx="1633">
                  <c:v>19</c:v>
                </c:pt>
                <c:pt idx="1634">
                  <c:v>28</c:v>
                </c:pt>
                <c:pt idx="1635">
                  <c:v>21</c:v>
                </c:pt>
                <c:pt idx="1636">
                  <c:v>19</c:v>
                </c:pt>
                <c:pt idx="1637">
                  <c:v>20</c:v>
                </c:pt>
                <c:pt idx="1638">
                  <c:v>21</c:v>
                </c:pt>
                <c:pt idx="1639">
                  <c:v>17</c:v>
                </c:pt>
                <c:pt idx="1640">
                  <c:v>24</c:v>
                </c:pt>
                <c:pt idx="1641">
                  <c:v>19</c:v>
                </c:pt>
                <c:pt idx="1642">
                  <c:v>13</c:v>
                </c:pt>
                <c:pt idx="1643">
                  <c:v>15</c:v>
                </c:pt>
                <c:pt idx="1644">
                  <c:v>24</c:v>
                </c:pt>
                <c:pt idx="1645">
                  <c:v>30</c:v>
                </c:pt>
                <c:pt idx="1646">
                  <c:v>18</c:v>
                </c:pt>
                <c:pt idx="1647">
                  <c:v>20</c:v>
                </c:pt>
                <c:pt idx="1648">
                  <c:v>24</c:v>
                </c:pt>
                <c:pt idx="1649">
                  <c:v>19</c:v>
                </c:pt>
                <c:pt idx="1650">
                  <c:v>19</c:v>
                </c:pt>
                <c:pt idx="1651">
                  <c:v>21</c:v>
                </c:pt>
                <c:pt idx="1652">
                  <c:v>18</c:v>
                </c:pt>
                <c:pt idx="1653">
                  <c:v>25</c:v>
                </c:pt>
                <c:pt idx="1654">
                  <c:v>20</c:v>
                </c:pt>
                <c:pt idx="1655">
                  <c:v>25</c:v>
                </c:pt>
                <c:pt idx="1656">
                  <c:v>12</c:v>
                </c:pt>
                <c:pt idx="1657">
                  <c:v>12</c:v>
                </c:pt>
                <c:pt idx="1658">
                  <c:v>25</c:v>
                </c:pt>
                <c:pt idx="1659">
                  <c:v>24</c:v>
                </c:pt>
                <c:pt idx="1660">
                  <c:v>15</c:v>
                </c:pt>
                <c:pt idx="1661">
                  <c:v>15</c:v>
                </c:pt>
                <c:pt idx="1662">
                  <c:v>22</c:v>
                </c:pt>
                <c:pt idx="1663">
                  <c:v>25</c:v>
                </c:pt>
                <c:pt idx="1664">
                  <c:v>11</c:v>
                </c:pt>
                <c:pt idx="1665">
                  <c:v>15</c:v>
                </c:pt>
                <c:pt idx="1666">
                  <c:v>16</c:v>
                </c:pt>
                <c:pt idx="1667">
                  <c:v>14</c:v>
                </c:pt>
                <c:pt idx="1668">
                  <c:v>14</c:v>
                </c:pt>
                <c:pt idx="1669">
                  <c:v>26</c:v>
                </c:pt>
                <c:pt idx="1670">
                  <c:v>17</c:v>
                </c:pt>
                <c:pt idx="1671">
                  <c:v>8</c:v>
                </c:pt>
                <c:pt idx="1672">
                  <c:v>22</c:v>
                </c:pt>
                <c:pt idx="1673">
                  <c:v>21</c:v>
                </c:pt>
                <c:pt idx="1674">
                  <c:v>19</c:v>
                </c:pt>
                <c:pt idx="1675">
                  <c:v>22</c:v>
                </c:pt>
                <c:pt idx="1676">
                  <c:v>31</c:v>
                </c:pt>
                <c:pt idx="1677">
                  <c:v>31</c:v>
                </c:pt>
                <c:pt idx="1678">
                  <c:v>19</c:v>
                </c:pt>
                <c:pt idx="1679">
                  <c:v>36</c:v>
                </c:pt>
                <c:pt idx="1680">
                  <c:v>17</c:v>
                </c:pt>
                <c:pt idx="1681">
                  <c:v>17</c:v>
                </c:pt>
                <c:pt idx="1682">
                  <c:v>20</c:v>
                </c:pt>
                <c:pt idx="1683">
                  <c:v>21</c:v>
                </c:pt>
                <c:pt idx="1684">
                  <c:v>21</c:v>
                </c:pt>
                <c:pt idx="1685">
                  <c:v>17</c:v>
                </c:pt>
                <c:pt idx="1686">
                  <c:v>20</c:v>
                </c:pt>
                <c:pt idx="1687">
                  <c:v>26</c:v>
                </c:pt>
                <c:pt idx="1688">
                  <c:v>20</c:v>
                </c:pt>
                <c:pt idx="1689">
                  <c:v>25</c:v>
                </c:pt>
                <c:pt idx="1690">
                  <c:v>33</c:v>
                </c:pt>
                <c:pt idx="1691">
                  <c:v>14</c:v>
                </c:pt>
                <c:pt idx="1692">
                  <c:v>10</c:v>
                </c:pt>
                <c:pt idx="1693">
                  <c:v>32</c:v>
                </c:pt>
                <c:pt idx="1694">
                  <c:v>28</c:v>
                </c:pt>
                <c:pt idx="1695">
                  <c:v>14</c:v>
                </c:pt>
                <c:pt idx="1696">
                  <c:v>21</c:v>
                </c:pt>
                <c:pt idx="1697">
                  <c:v>31</c:v>
                </c:pt>
                <c:pt idx="1698">
                  <c:v>19</c:v>
                </c:pt>
                <c:pt idx="1699">
                  <c:v>12</c:v>
                </c:pt>
                <c:pt idx="1700">
                  <c:v>29</c:v>
                </c:pt>
                <c:pt idx="1701">
                  <c:v>20</c:v>
                </c:pt>
                <c:pt idx="1702">
                  <c:v>32</c:v>
                </c:pt>
                <c:pt idx="1703">
                  <c:v>25</c:v>
                </c:pt>
                <c:pt idx="1704">
                  <c:v>26</c:v>
                </c:pt>
                <c:pt idx="1705">
                  <c:v>18</c:v>
                </c:pt>
                <c:pt idx="1706">
                  <c:v>16</c:v>
                </c:pt>
                <c:pt idx="1707">
                  <c:v>22</c:v>
                </c:pt>
                <c:pt idx="1708">
                  <c:v>31</c:v>
                </c:pt>
                <c:pt idx="1709">
                  <c:v>21</c:v>
                </c:pt>
                <c:pt idx="1710">
                  <c:v>21</c:v>
                </c:pt>
                <c:pt idx="1711">
                  <c:v>16</c:v>
                </c:pt>
                <c:pt idx="1712">
                  <c:v>26</c:v>
                </c:pt>
                <c:pt idx="1713">
                  <c:v>7</c:v>
                </c:pt>
                <c:pt idx="1714">
                  <c:v>28</c:v>
                </c:pt>
                <c:pt idx="1715">
                  <c:v>22</c:v>
                </c:pt>
                <c:pt idx="1716">
                  <c:v>16</c:v>
                </c:pt>
                <c:pt idx="1717">
                  <c:v>29</c:v>
                </c:pt>
                <c:pt idx="1718">
                  <c:v>19</c:v>
                </c:pt>
                <c:pt idx="1719">
                  <c:v>22</c:v>
                </c:pt>
                <c:pt idx="1720">
                  <c:v>11</c:v>
                </c:pt>
                <c:pt idx="1721">
                  <c:v>5</c:v>
                </c:pt>
                <c:pt idx="1722">
                  <c:v>31</c:v>
                </c:pt>
                <c:pt idx="1723">
                  <c:v>22</c:v>
                </c:pt>
                <c:pt idx="1724">
                  <c:v>13</c:v>
                </c:pt>
                <c:pt idx="1725">
                  <c:v>22</c:v>
                </c:pt>
                <c:pt idx="1726">
                  <c:v>9</c:v>
                </c:pt>
                <c:pt idx="1727">
                  <c:v>11</c:v>
                </c:pt>
                <c:pt idx="1728">
                  <c:v>19</c:v>
                </c:pt>
                <c:pt idx="1729">
                  <c:v>24</c:v>
                </c:pt>
                <c:pt idx="1730">
                  <c:v>30</c:v>
                </c:pt>
                <c:pt idx="1731">
                  <c:v>24</c:v>
                </c:pt>
                <c:pt idx="1732">
                  <c:v>28</c:v>
                </c:pt>
                <c:pt idx="1733">
                  <c:v>22</c:v>
                </c:pt>
                <c:pt idx="1734">
                  <c:v>17</c:v>
                </c:pt>
                <c:pt idx="1735">
                  <c:v>18</c:v>
                </c:pt>
                <c:pt idx="1736">
                  <c:v>22</c:v>
                </c:pt>
                <c:pt idx="1737">
                  <c:v>22</c:v>
                </c:pt>
                <c:pt idx="1738">
                  <c:v>22</c:v>
                </c:pt>
                <c:pt idx="1739">
                  <c:v>17</c:v>
                </c:pt>
                <c:pt idx="1740">
                  <c:v>13</c:v>
                </c:pt>
                <c:pt idx="1741">
                  <c:v>14</c:v>
                </c:pt>
                <c:pt idx="1742">
                  <c:v>18</c:v>
                </c:pt>
                <c:pt idx="1743">
                  <c:v>22</c:v>
                </c:pt>
                <c:pt idx="1744">
                  <c:v>18</c:v>
                </c:pt>
                <c:pt idx="1745">
                  <c:v>21</c:v>
                </c:pt>
                <c:pt idx="1746">
                  <c:v>29</c:v>
                </c:pt>
                <c:pt idx="1747">
                  <c:v>15</c:v>
                </c:pt>
                <c:pt idx="1748">
                  <c:v>7</c:v>
                </c:pt>
                <c:pt idx="1749">
                  <c:v>18</c:v>
                </c:pt>
                <c:pt idx="1750">
                  <c:v>20</c:v>
                </c:pt>
                <c:pt idx="1751">
                  <c:v>23</c:v>
                </c:pt>
                <c:pt idx="1752">
                  <c:v>29</c:v>
                </c:pt>
                <c:pt idx="1753">
                  <c:v>26</c:v>
                </c:pt>
                <c:pt idx="1754">
                  <c:v>21</c:v>
                </c:pt>
                <c:pt idx="1755">
                  <c:v>7</c:v>
                </c:pt>
                <c:pt idx="1756">
                  <c:v>20</c:v>
                </c:pt>
                <c:pt idx="1757">
                  <c:v>13</c:v>
                </c:pt>
                <c:pt idx="1758">
                  <c:v>21</c:v>
                </c:pt>
                <c:pt idx="1759">
                  <c:v>15</c:v>
                </c:pt>
                <c:pt idx="1760">
                  <c:v>37</c:v>
                </c:pt>
                <c:pt idx="1761">
                  <c:v>26</c:v>
                </c:pt>
                <c:pt idx="1762">
                  <c:v>20</c:v>
                </c:pt>
                <c:pt idx="1763">
                  <c:v>22</c:v>
                </c:pt>
                <c:pt idx="1764">
                  <c:v>23</c:v>
                </c:pt>
                <c:pt idx="1765">
                  <c:v>20</c:v>
                </c:pt>
                <c:pt idx="1766">
                  <c:v>13</c:v>
                </c:pt>
                <c:pt idx="1767">
                  <c:v>32</c:v>
                </c:pt>
                <c:pt idx="1768">
                  <c:v>18</c:v>
                </c:pt>
                <c:pt idx="1769">
                  <c:v>13</c:v>
                </c:pt>
                <c:pt idx="1770">
                  <c:v>19</c:v>
                </c:pt>
                <c:pt idx="1771">
                  <c:v>21</c:v>
                </c:pt>
                <c:pt idx="1772">
                  <c:v>26</c:v>
                </c:pt>
                <c:pt idx="1773">
                  <c:v>29</c:v>
                </c:pt>
                <c:pt idx="1774">
                  <c:v>13</c:v>
                </c:pt>
                <c:pt idx="1775">
                  <c:v>14</c:v>
                </c:pt>
                <c:pt idx="1776">
                  <c:v>14</c:v>
                </c:pt>
                <c:pt idx="1777">
                  <c:v>15</c:v>
                </c:pt>
                <c:pt idx="1778">
                  <c:v>10</c:v>
                </c:pt>
                <c:pt idx="1779">
                  <c:v>7</c:v>
                </c:pt>
                <c:pt idx="1780">
                  <c:v>13</c:v>
                </c:pt>
                <c:pt idx="1781">
                  <c:v>11</c:v>
                </c:pt>
                <c:pt idx="1782">
                  <c:v>5</c:v>
                </c:pt>
                <c:pt idx="1783">
                  <c:v>20</c:v>
                </c:pt>
                <c:pt idx="1784">
                  <c:v>12</c:v>
                </c:pt>
                <c:pt idx="1785">
                  <c:v>10</c:v>
                </c:pt>
                <c:pt idx="1786">
                  <c:v>7</c:v>
                </c:pt>
                <c:pt idx="1787">
                  <c:v>14</c:v>
                </c:pt>
                <c:pt idx="1788">
                  <c:v>12</c:v>
                </c:pt>
                <c:pt idx="1789">
                  <c:v>11</c:v>
                </c:pt>
                <c:pt idx="1790">
                  <c:v>12</c:v>
                </c:pt>
                <c:pt idx="1791">
                  <c:v>18</c:v>
                </c:pt>
                <c:pt idx="1792">
                  <c:v>17</c:v>
                </c:pt>
                <c:pt idx="1793">
                  <c:v>11</c:v>
                </c:pt>
                <c:pt idx="1794">
                  <c:v>12</c:v>
                </c:pt>
                <c:pt idx="1795">
                  <c:v>20</c:v>
                </c:pt>
                <c:pt idx="1796">
                  <c:v>13</c:v>
                </c:pt>
                <c:pt idx="1797">
                  <c:v>10</c:v>
                </c:pt>
                <c:pt idx="1798">
                  <c:v>23</c:v>
                </c:pt>
                <c:pt idx="1799">
                  <c:v>21</c:v>
                </c:pt>
                <c:pt idx="1800">
                  <c:v>20</c:v>
                </c:pt>
                <c:pt idx="1801">
                  <c:v>11</c:v>
                </c:pt>
                <c:pt idx="1802">
                  <c:v>9</c:v>
                </c:pt>
                <c:pt idx="1803">
                  <c:v>16</c:v>
                </c:pt>
                <c:pt idx="1804">
                  <c:v>16</c:v>
                </c:pt>
                <c:pt idx="1805">
                  <c:v>15</c:v>
                </c:pt>
                <c:pt idx="1806">
                  <c:v>22</c:v>
                </c:pt>
                <c:pt idx="1807">
                  <c:v>17</c:v>
                </c:pt>
                <c:pt idx="1808">
                  <c:v>16</c:v>
                </c:pt>
                <c:pt idx="1809">
                  <c:v>12</c:v>
                </c:pt>
                <c:pt idx="1810">
                  <c:v>15</c:v>
                </c:pt>
                <c:pt idx="1811">
                  <c:v>7</c:v>
                </c:pt>
                <c:pt idx="1812">
                  <c:v>19</c:v>
                </c:pt>
                <c:pt idx="1813">
                  <c:v>23</c:v>
                </c:pt>
                <c:pt idx="1814">
                  <c:v>19</c:v>
                </c:pt>
                <c:pt idx="1815">
                  <c:v>8</c:v>
                </c:pt>
                <c:pt idx="1816">
                  <c:v>15</c:v>
                </c:pt>
                <c:pt idx="1817">
                  <c:v>14</c:v>
                </c:pt>
                <c:pt idx="1818">
                  <c:v>39</c:v>
                </c:pt>
                <c:pt idx="1819">
                  <c:v>26</c:v>
                </c:pt>
                <c:pt idx="1820">
                  <c:v>21</c:v>
                </c:pt>
                <c:pt idx="1821">
                  <c:v>6</c:v>
                </c:pt>
                <c:pt idx="1822">
                  <c:v>13</c:v>
                </c:pt>
                <c:pt idx="1823">
                  <c:v>21</c:v>
                </c:pt>
                <c:pt idx="1824">
                  <c:v>20</c:v>
                </c:pt>
                <c:pt idx="1825">
                  <c:v>11</c:v>
                </c:pt>
                <c:pt idx="1826">
                  <c:v>16</c:v>
                </c:pt>
                <c:pt idx="1827">
                  <c:v>19</c:v>
                </c:pt>
                <c:pt idx="1828">
                  <c:v>17</c:v>
                </c:pt>
                <c:pt idx="1829">
                  <c:v>11</c:v>
                </c:pt>
                <c:pt idx="1830">
                  <c:v>17</c:v>
                </c:pt>
                <c:pt idx="1831">
                  <c:v>12</c:v>
                </c:pt>
                <c:pt idx="1832">
                  <c:v>6</c:v>
                </c:pt>
                <c:pt idx="1833">
                  <c:v>23</c:v>
                </c:pt>
                <c:pt idx="1834">
                  <c:v>13</c:v>
                </c:pt>
                <c:pt idx="1835">
                  <c:v>12</c:v>
                </c:pt>
                <c:pt idx="1836">
                  <c:v>13</c:v>
                </c:pt>
                <c:pt idx="1837">
                  <c:v>12</c:v>
                </c:pt>
                <c:pt idx="1838">
                  <c:v>12</c:v>
                </c:pt>
                <c:pt idx="1839">
                  <c:v>14</c:v>
                </c:pt>
                <c:pt idx="1840">
                  <c:v>20</c:v>
                </c:pt>
                <c:pt idx="1841">
                  <c:v>11</c:v>
                </c:pt>
                <c:pt idx="1842">
                  <c:v>19</c:v>
                </c:pt>
                <c:pt idx="1843">
                  <c:v>14</c:v>
                </c:pt>
                <c:pt idx="1844">
                  <c:v>9</c:v>
                </c:pt>
                <c:pt idx="1845">
                  <c:v>11</c:v>
                </c:pt>
                <c:pt idx="1846">
                  <c:v>6</c:v>
                </c:pt>
                <c:pt idx="1847">
                  <c:v>12</c:v>
                </c:pt>
                <c:pt idx="1848">
                  <c:v>17</c:v>
                </c:pt>
                <c:pt idx="1849">
                  <c:v>22</c:v>
                </c:pt>
                <c:pt idx="1850">
                  <c:v>19</c:v>
                </c:pt>
                <c:pt idx="1851">
                  <c:v>16</c:v>
                </c:pt>
                <c:pt idx="1852">
                  <c:v>18</c:v>
                </c:pt>
                <c:pt idx="1853">
                  <c:v>11</c:v>
                </c:pt>
                <c:pt idx="1854">
                  <c:v>14</c:v>
                </c:pt>
                <c:pt idx="1855">
                  <c:v>11</c:v>
                </c:pt>
                <c:pt idx="1856">
                  <c:v>20</c:v>
                </c:pt>
                <c:pt idx="1857">
                  <c:v>30</c:v>
                </c:pt>
                <c:pt idx="1858">
                  <c:v>27</c:v>
                </c:pt>
                <c:pt idx="1859">
                  <c:v>15</c:v>
                </c:pt>
                <c:pt idx="1860">
                  <c:v>9</c:v>
                </c:pt>
                <c:pt idx="1861">
                  <c:v>28</c:v>
                </c:pt>
                <c:pt idx="1862">
                  <c:v>17</c:v>
                </c:pt>
                <c:pt idx="1863">
                  <c:v>35</c:v>
                </c:pt>
                <c:pt idx="1864">
                  <c:v>25</c:v>
                </c:pt>
                <c:pt idx="1865">
                  <c:v>26</c:v>
                </c:pt>
                <c:pt idx="1866">
                  <c:v>9</c:v>
                </c:pt>
                <c:pt idx="1867">
                  <c:v>11</c:v>
                </c:pt>
                <c:pt idx="1868">
                  <c:v>17</c:v>
                </c:pt>
                <c:pt idx="1869">
                  <c:v>18</c:v>
                </c:pt>
                <c:pt idx="1870">
                  <c:v>21</c:v>
                </c:pt>
                <c:pt idx="1871">
                  <c:v>17</c:v>
                </c:pt>
                <c:pt idx="1872">
                  <c:v>21</c:v>
                </c:pt>
                <c:pt idx="1873">
                  <c:v>9</c:v>
                </c:pt>
                <c:pt idx="1874">
                  <c:v>15</c:v>
                </c:pt>
                <c:pt idx="1875">
                  <c:v>22</c:v>
                </c:pt>
                <c:pt idx="1876">
                  <c:v>14</c:v>
                </c:pt>
                <c:pt idx="1877">
                  <c:v>23</c:v>
                </c:pt>
                <c:pt idx="1878">
                  <c:v>21</c:v>
                </c:pt>
                <c:pt idx="1879">
                  <c:v>18</c:v>
                </c:pt>
                <c:pt idx="1880">
                  <c:v>5</c:v>
                </c:pt>
                <c:pt idx="1881">
                  <c:v>21</c:v>
                </c:pt>
                <c:pt idx="1882">
                  <c:v>21</c:v>
                </c:pt>
                <c:pt idx="1883">
                  <c:v>22</c:v>
                </c:pt>
                <c:pt idx="1884">
                  <c:v>11</c:v>
                </c:pt>
                <c:pt idx="1885">
                  <c:v>26</c:v>
                </c:pt>
                <c:pt idx="1886">
                  <c:v>19</c:v>
                </c:pt>
                <c:pt idx="1887">
                  <c:v>17</c:v>
                </c:pt>
                <c:pt idx="1888">
                  <c:v>12</c:v>
                </c:pt>
                <c:pt idx="1889">
                  <c:v>21</c:v>
                </c:pt>
                <c:pt idx="1890">
                  <c:v>13</c:v>
                </c:pt>
                <c:pt idx="1891">
                  <c:v>21</c:v>
                </c:pt>
                <c:pt idx="1892">
                  <c:v>29</c:v>
                </c:pt>
                <c:pt idx="1893">
                  <c:v>31</c:v>
                </c:pt>
                <c:pt idx="1894">
                  <c:v>20</c:v>
                </c:pt>
                <c:pt idx="1895">
                  <c:v>14</c:v>
                </c:pt>
                <c:pt idx="1896">
                  <c:v>7</c:v>
                </c:pt>
                <c:pt idx="1897">
                  <c:v>23</c:v>
                </c:pt>
                <c:pt idx="1898">
                  <c:v>18</c:v>
                </c:pt>
                <c:pt idx="1899">
                  <c:v>28</c:v>
                </c:pt>
                <c:pt idx="1900">
                  <c:v>18</c:v>
                </c:pt>
                <c:pt idx="1901">
                  <c:v>21</c:v>
                </c:pt>
                <c:pt idx="1902">
                  <c:v>16</c:v>
                </c:pt>
                <c:pt idx="1903">
                  <c:v>20</c:v>
                </c:pt>
                <c:pt idx="1904">
                  <c:v>23</c:v>
                </c:pt>
                <c:pt idx="1905">
                  <c:v>34</c:v>
                </c:pt>
                <c:pt idx="1906">
                  <c:v>22</c:v>
                </c:pt>
                <c:pt idx="1907">
                  <c:v>19</c:v>
                </c:pt>
                <c:pt idx="1908">
                  <c:v>19</c:v>
                </c:pt>
                <c:pt idx="1909">
                  <c:v>8</c:v>
                </c:pt>
                <c:pt idx="1910">
                  <c:v>22</c:v>
                </c:pt>
                <c:pt idx="1911">
                  <c:v>29</c:v>
                </c:pt>
                <c:pt idx="1912">
                  <c:v>28</c:v>
                </c:pt>
                <c:pt idx="1913">
                  <c:v>16</c:v>
                </c:pt>
                <c:pt idx="1914">
                  <c:v>10</c:v>
                </c:pt>
                <c:pt idx="1915">
                  <c:v>17</c:v>
                </c:pt>
                <c:pt idx="1916">
                  <c:v>25</c:v>
                </c:pt>
                <c:pt idx="1917">
                  <c:v>26</c:v>
                </c:pt>
                <c:pt idx="1918">
                  <c:v>24</c:v>
                </c:pt>
                <c:pt idx="1919">
                  <c:v>18</c:v>
                </c:pt>
                <c:pt idx="1920">
                  <c:v>17</c:v>
                </c:pt>
                <c:pt idx="1921">
                  <c:v>23</c:v>
                </c:pt>
                <c:pt idx="1922">
                  <c:v>12</c:v>
                </c:pt>
                <c:pt idx="1923">
                  <c:v>9</c:v>
                </c:pt>
                <c:pt idx="1924">
                  <c:v>25</c:v>
                </c:pt>
                <c:pt idx="1925">
                  <c:v>16</c:v>
                </c:pt>
                <c:pt idx="1926">
                  <c:v>20</c:v>
                </c:pt>
                <c:pt idx="1927">
                  <c:v>16</c:v>
                </c:pt>
                <c:pt idx="1928">
                  <c:v>36</c:v>
                </c:pt>
                <c:pt idx="1929">
                  <c:v>21</c:v>
                </c:pt>
                <c:pt idx="1930">
                  <c:v>12</c:v>
                </c:pt>
                <c:pt idx="1931">
                  <c:v>26</c:v>
                </c:pt>
                <c:pt idx="1932">
                  <c:v>19</c:v>
                </c:pt>
                <c:pt idx="1933">
                  <c:v>15</c:v>
                </c:pt>
                <c:pt idx="1934">
                  <c:v>30</c:v>
                </c:pt>
                <c:pt idx="1935">
                  <c:v>18</c:v>
                </c:pt>
                <c:pt idx="1936">
                  <c:v>19</c:v>
                </c:pt>
                <c:pt idx="1937">
                  <c:v>11</c:v>
                </c:pt>
                <c:pt idx="1938">
                  <c:v>15</c:v>
                </c:pt>
                <c:pt idx="1939">
                  <c:v>20</c:v>
                </c:pt>
                <c:pt idx="1940">
                  <c:v>19</c:v>
                </c:pt>
                <c:pt idx="1941">
                  <c:v>16</c:v>
                </c:pt>
                <c:pt idx="1942">
                  <c:v>25</c:v>
                </c:pt>
                <c:pt idx="1943">
                  <c:v>17</c:v>
                </c:pt>
                <c:pt idx="1944">
                  <c:v>24</c:v>
                </c:pt>
                <c:pt idx="1945">
                  <c:v>26</c:v>
                </c:pt>
                <c:pt idx="1946">
                  <c:v>25</c:v>
                </c:pt>
                <c:pt idx="1947">
                  <c:v>19</c:v>
                </c:pt>
                <c:pt idx="1948">
                  <c:v>24</c:v>
                </c:pt>
                <c:pt idx="1949">
                  <c:v>26</c:v>
                </c:pt>
                <c:pt idx="1950">
                  <c:v>16</c:v>
                </c:pt>
                <c:pt idx="1951">
                  <c:v>12</c:v>
                </c:pt>
                <c:pt idx="1952">
                  <c:v>20</c:v>
                </c:pt>
                <c:pt idx="1953">
                  <c:v>28</c:v>
                </c:pt>
                <c:pt idx="1954">
                  <c:v>18</c:v>
                </c:pt>
                <c:pt idx="1955">
                  <c:v>22</c:v>
                </c:pt>
                <c:pt idx="1956">
                  <c:v>31</c:v>
                </c:pt>
                <c:pt idx="1957">
                  <c:v>14</c:v>
                </c:pt>
                <c:pt idx="1958">
                  <c:v>15</c:v>
                </c:pt>
                <c:pt idx="1959">
                  <c:v>20</c:v>
                </c:pt>
                <c:pt idx="1960">
                  <c:v>21</c:v>
                </c:pt>
                <c:pt idx="1961">
                  <c:v>20</c:v>
                </c:pt>
                <c:pt idx="1962">
                  <c:v>29</c:v>
                </c:pt>
                <c:pt idx="1963">
                  <c:v>26</c:v>
                </c:pt>
                <c:pt idx="1964">
                  <c:v>20</c:v>
                </c:pt>
                <c:pt idx="1965">
                  <c:v>14</c:v>
                </c:pt>
                <c:pt idx="1966">
                  <c:v>27</c:v>
                </c:pt>
                <c:pt idx="1967">
                  <c:v>14</c:v>
                </c:pt>
                <c:pt idx="1968">
                  <c:v>22</c:v>
                </c:pt>
                <c:pt idx="1969">
                  <c:v>15</c:v>
                </c:pt>
                <c:pt idx="1970">
                  <c:v>15</c:v>
                </c:pt>
                <c:pt idx="1971">
                  <c:v>16</c:v>
                </c:pt>
                <c:pt idx="1972">
                  <c:v>16</c:v>
                </c:pt>
                <c:pt idx="1973">
                  <c:v>19</c:v>
                </c:pt>
                <c:pt idx="1974">
                  <c:v>16</c:v>
                </c:pt>
                <c:pt idx="1975">
                  <c:v>22</c:v>
                </c:pt>
                <c:pt idx="1976">
                  <c:v>26</c:v>
                </c:pt>
                <c:pt idx="1977">
                  <c:v>27</c:v>
                </c:pt>
                <c:pt idx="1978">
                  <c:v>27</c:v>
                </c:pt>
                <c:pt idx="1979">
                  <c:v>19</c:v>
                </c:pt>
                <c:pt idx="1980">
                  <c:v>17</c:v>
                </c:pt>
                <c:pt idx="1981">
                  <c:v>18</c:v>
                </c:pt>
                <c:pt idx="1982">
                  <c:v>23</c:v>
                </c:pt>
                <c:pt idx="1983">
                  <c:v>25</c:v>
                </c:pt>
                <c:pt idx="1984">
                  <c:v>31</c:v>
                </c:pt>
                <c:pt idx="1985">
                  <c:v>14</c:v>
                </c:pt>
                <c:pt idx="1986">
                  <c:v>13</c:v>
                </c:pt>
                <c:pt idx="1987">
                  <c:v>24</c:v>
                </c:pt>
                <c:pt idx="1988">
                  <c:v>21</c:v>
                </c:pt>
                <c:pt idx="1989">
                  <c:v>25</c:v>
                </c:pt>
                <c:pt idx="1990">
                  <c:v>18</c:v>
                </c:pt>
                <c:pt idx="1991">
                  <c:v>29</c:v>
                </c:pt>
                <c:pt idx="1992">
                  <c:v>14</c:v>
                </c:pt>
                <c:pt idx="1993">
                  <c:v>8</c:v>
                </c:pt>
                <c:pt idx="1994">
                  <c:v>22</c:v>
                </c:pt>
                <c:pt idx="1995">
                  <c:v>16</c:v>
                </c:pt>
                <c:pt idx="1996">
                  <c:v>25</c:v>
                </c:pt>
                <c:pt idx="1997">
                  <c:v>30</c:v>
                </c:pt>
                <c:pt idx="1998">
                  <c:v>22</c:v>
                </c:pt>
                <c:pt idx="1999">
                  <c:v>12</c:v>
                </c:pt>
                <c:pt idx="2000">
                  <c:v>14</c:v>
                </c:pt>
                <c:pt idx="2001">
                  <c:v>19</c:v>
                </c:pt>
                <c:pt idx="2002">
                  <c:v>18</c:v>
                </c:pt>
                <c:pt idx="2003">
                  <c:v>17</c:v>
                </c:pt>
                <c:pt idx="2004">
                  <c:v>16</c:v>
                </c:pt>
                <c:pt idx="2005">
                  <c:v>17</c:v>
                </c:pt>
                <c:pt idx="2006">
                  <c:v>25</c:v>
                </c:pt>
                <c:pt idx="2007">
                  <c:v>15</c:v>
                </c:pt>
                <c:pt idx="2008">
                  <c:v>20</c:v>
                </c:pt>
                <c:pt idx="2009">
                  <c:v>23</c:v>
                </c:pt>
                <c:pt idx="2010">
                  <c:v>23</c:v>
                </c:pt>
                <c:pt idx="2011">
                  <c:v>18</c:v>
                </c:pt>
                <c:pt idx="2012">
                  <c:v>22</c:v>
                </c:pt>
                <c:pt idx="2013">
                  <c:v>14</c:v>
                </c:pt>
                <c:pt idx="2014">
                  <c:v>14</c:v>
                </c:pt>
                <c:pt idx="2015">
                  <c:v>22</c:v>
                </c:pt>
                <c:pt idx="2016">
                  <c:v>22</c:v>
                </c:pt>
                <c:pt idx="2017">
                  <c:v>16</c:v>
                </c:pt>
                <c:pt idx="2018">
                  <c:v>26</c:v>
                </c:pt>
                <c:pt idx="2019">
                  <c:v>13</c:v>
                </c:pt>
                <c:pt idx="2020">
                  <c:v>14</c:v>
                </c:pt>
                <c:pt idx="2021">
                  <c:v>17</c:v>
                </c:pt>
                <c:pt idx="2022">
                  <c:v>22</c:v>
                </c:pt>
                <c:pt idx="2023">
                  <c:v>29</c:v>
                </c:pt>
                <c:pt idx="2024">
                  <c:v>22</c:v>
                </c:pt>
                <c:pt idx="2025">
                  <c:v>24</c:v>
                </c:pt>
                <c:pt idx="2026">
                  <c:v>25</c:v>
                </c:pt>
                <c:pt idx="2027">
                  <c:v>21</c:v>
                </c:pt>
                <c:pt idx="2028">
                  <c:v>15</c:v>
                </c:pt>
                <c:pt idx="2029">
                  <c:v>22</c:v>
                </c:pt>
                <c:pt idx="2030">
                  <c:v>28</c:v>
                </c:pt>
                <c:pt idx="2031">
                  <c:v>14</c:v>
                </c:pt>
                <c:pt idx="2032">
                  <c:v>22</c:v>
                </c:pt>
                <c:pt idx="2033">
                  <c:v>25</c:v>
                </c:pt>
                <c:pt idx="2034">
                  <c:v>14</c:v>
                </c:pt>
                <c:pt idx="2035">
                  <c:v>10</c:v>
                </c:pt>
                <c:pt idx="2036">
                  <c:v>23</c:v>
                </c:pt>
                <c:pt idx="2037">
                  <c:v>20</c:v>
                </c:pt>
                <c:pt idx="2038">
                  <c:v>24</c:v>
                </c:pt>
                <c:pt idx="2039">
                  <c:v>21</c:v>
                </c:pt>
                <c:pt idx="2040">
                  <c:v>33</c:v>
                </c:pt>
                <c:pt idx="2041">
                  <c:v>21</c:v>
                </c:pt>
                <c:pt idx="2042">
                  <c:v>12</c:v>
                </c:pt>
                <c:pt idx="2043">
                  <c:v>24</c:v>
                </c:pt>
                <c:pt idx="2044">
                  <c:v>13</c:v>
                </c:pt>
                <c:pt idx="2045">
                  <c:v>19</c:v>
                </c:pt>
                <c:pt idx="2046">
                  <c:v>19</c:v>
                </c:pt>
                <c:pt idx="2047">
                  <c:v>20</c:v>
                </c:pt>
                <c:pt idx="2048">
                  <c:v>24</c:v>
                </c:pt>
                <c:pt idx="2049">
                  <c:v>14</c:v>
                </c:pt>
                <c:pt idx="2050">
                  <c:v>18</c:v>
                </c:pt>
                <c:pt idx="2051">
                  <c:v>16</c:v>
                </c:pt>
                <c:pt idx="2052">
                  <c:v>18</c:v>
                </c:pt>
                <c:pt idx="2053">
                  <c:v>27</c:v>
                </c:pt>
                <c:pt idx="2054">
                  <c:v>30</c:v>
                </c:pt>
                <c:pt idx="2055">
                  <c:v>19</c:v>
                </c:pt>
                <c:pt idx="2056">
                  <c:v>21</c:v>
                </c:pt>
                <c:pt idx="2057">
                  <c:v>28</c:v>
                </c:pt>
                <c:pt idx="2058">
                  <c:v>27</c:v>
                </c:pt>
                <c:pt idx="2059">
                  <c:v>38</c:v>
                </c:pt>
                <c:pt idx="2060">
                  <c:v>20</c:v>
                </c:pt>
                <c:pt idx="2061">
                  <c:v>36</c:v>
                </c:pt>
                <c:pt idx="2062">
                  <c:v>17</c:v>
                </c:pt>
                <c:pt idx="2063">
                  <c:v>16</c:v>
                </c:pt>
                <c:pt idx="2064">
                  <c:v>18</c:v>
                </c:pt>
                <c:pt idx="2065">
                  <c:v>14</c:v>
                </c:pt>
                <c:pt idx="2066">
                  <c:v>11</c:v>
                </c:pt>
                <c:pt idx="2067">
                  <c:v>24</c:v>
                </c:pt>
                <c:pt idx="2068">
                  <c:v>22</c:v>
                </c:pt>
                <c:pt idx="2069">
                  <c:v>12</c:v>
                </c:pt>
                <c:pt idx="2070">
                  <c:v>18</c:v>
                </c:pt>
                <c:pt idx="2071">
                  <c:v>19</c:v>
                </c:pt>
                <c:pt idx="2072">
                  <c:v>24</c:v>
                </c:pt>
                <c:pt idx="2073">
                  <c:v>21</c:v>
                </c:pt>
                <c:pt idx="2074">
                  <c:v>23</c:v>
                </c:pt>
                <c:pt idx="2075">
                  <c:v>31</c:v>
                </c:pt>
                <c:pt idx="2076">
                  <c:v>18</c:v>
                </c:pt>
                <c:pt idx="2077">
                  <c:v>19</c:v>
                </c:pt>
                <c:pt idx="2078">
                  <c:v>24</c:v>
                </c:pt>
                <c:pt idx="2079">
                  <c:v>30</c:v>
                </c:pt>
                <c:pt idx="2080">
                  <c:v>26</c:v>
                </c:pt>
                <c:pt idx="2081">
                  <c:v>23</c:v>
                </c:pt>
                <c:pt idx="2082">
                  <c:v>26</c:v>
                </c:pt>
                <c:pt idx="2083">
                  <c:v>21</c:v>
                </c:pt>
                <c:pt idx="2084">
                  <c:v>15</c:v>
                </c:pt>
                <c:pt idx="2085">
                  <c:v>18</c:v>
                </c:pt>
                <c:pt idx="2086">
                  <c:v>15</c:v>
                </c:pt>
                <c:pt idx="2087">
                  <c:v>25</c:v>
                </c:pt>
                <c:pt idx="2088">
                  <c:v>20</c:v>
                </c:pt>
                <c:pt idx="2089">
                  <c:v>23</c:v>
                </c:pt>
                <c:pt idx="2090">
                  <c:v>19</c:v>
                </c:pt>
                <c:pt idx="2091">
                  <c:v>23</c:v>
                </c:pt>
                <c:pt idx="2092">
                  <c:v>21</c:v>
                </c:pt>
                <c:pt idx="2093">
                  <c:v>22</c:v>
                </c:pt>
                <c:pt idx="2094">
                  <c:v>18</c:v>
                </c:pt>
                <c:pt idx="2095">
                  <c:v>25</c:v>
                </c:pt>
                <c:pt idx="2096">
                  <c:v>22</c:v>
                </c:pt>
                <c:pt idx="2097">
                  <c:v>24</c:v>
                </c:pt>
                <c:pt idx="2098">
                  <c:v>15</c:v>
                </c:pt>
                <c:pt idx="2099">
                  <c:v>14</c:v>
                </c:pt>
                <c:pt idx="2100">
                  <c:v>17</c:v>
                </c:pt>
                <c:pt idx="2101">
                  <c:v>27</c:v>
                </c:pt>
                <c:pt idx="2102">
                  <c:v>18</c:v>
                </c:pt>
                <c:pt idx="2103">
                  <c:v>29</c:v>
                </c:pt>
                <c:pt idx="2104">
                  <c:v>13</c:v>
                </c:pt>
                <c:pt idx="2105">
                  <c:v>15</c:v>
                </c:pt>
                <c:pt idx="2106">
                  <c:v>8</c:v>
                </c:pt>
                <c:pt idx="2107">
                  <c:v>25</c:v>
                </c:pt>
                <c:pt idx="2108">
                  <c:v>32</c:v>
                </c:pt>
                <c:pt idx="2109">
                  <c:v>23</c:v>
                </c:pt>
                <c:pt idx="2110">
                  <c:v>21</c:v>
                </c:pt>
                <c:pt idx="2111">
                  <c:v>13</c:v>
                </c:pt>
                <c:pt idx="2112">
                  <c:v>11</c:v>
                </c:pt>
                <c:pt idx="2113">
                  <c:v>20</c:v>
                </c:pt>
                <c:pt idx="2114">
                  <c:v>26</c:v>
                </c:pt>
                <c:pt idx="2115">
                  <c:v>19</c:v>
                </c:pt>
                <c:pt idx="2116">
                  <c:v>19</c:v>
                </c:pt>
                <c:pt idx="2117">
                  <c:v>27</c:v>
                </c:pt>
                <c:pt idx="2118">
                  <c:v>24</c:v>
                </c:pt>
                <c:pt idx="2119">
                  <c:v>32</c:v>
                </c:pt>
                <c:pt idx="2120">
                  <c:v>44</c:v>
                </c:pt>
                <c:pt idx="2121">
                  <c:v>19</c:v>
                </c:pt>
                <c:pt idx="2122">
                  <c:v>16</c:v>
                </c:pt>
                <c:pt idx="2123">
                  <c:v>22</c:v>
                </c:pt>
                <c:pt idx="2124">
                  <c:v>23</c:v>
                </c:pt>
                <c:pt idx="2125">
                  <c:v>17</c:v>
                </c:pt>
                <c:pt idx="2126">
                  <c:v>10</c:v>
                </c:pt>
                <c:pt idx="2127">
                  <c:v>13</c:v>
                </c:pt>
                <c:pt idx="2128">
                  <c:v>32</c:v>
                </c:pt>
                <c:pt idx="2129">
                  <c:v>35</c:v>
                </c:pt>
                <c:pt idx="2130">
                  <c:v>23</c:v>
                </c:pt>
                <c:pt idx="2131">
                  <c:v>41</c:v>
                </c:pt>
                <c:pt idx="2132">
                  <c:v>18</c:v>
                </c:pt>
                <c:pt idx="2133">
                  <c:v>16</c:v>
                </c:pt>
                <c:pt idx="2134">
                  <c:v>26</c:v>
                </c:pt>
                <c:pt idx="2135">
                  <c:v>21</c:v>
                </c:pt>
                <c:pt idx="2136">
                  <c:v>27</c:v>
                </c:pt>
                <c:pt idx="2137">
                  <c:v>22</c:v>
                </c:pt>
                <c:pt idx="2138">
                  <c:v>32</c:v>
                </c:pt>
                <c:pt idx="2139">
                  <c:v>19</c:v>
                </c:pt>
                <c:pt idx="2140">
                  <c:v>5</c:v>
                </c:pt>
                <c:pt idx="2141">
                  <c:v>23</c:v>
                </c:pt>
                <c:pt idx="2142">
                  <c:v>18</c:v>
                </c:pt>
                <c:pt idx="2143">
                  <c:v>6</c:v>
                </c:pt>
                <c:pt idx="2144">
                  <c:v>9</c:v>
                </c:pt>
                <c:pt idx="2145">
                  <c:v>14</c:v>
                </c:pt>
                <c:pt idx="2146">
                  <c:v>4</c:v>
                </c:pt>
                <c:pt idx="2147">
                  <c:v>11</c:v>
                </c:pt>
                <c:pt idx="2148">
                  <c:v>18</c:v>
                </c:pt>
                <c:pt idx="2149">
                  <c:v>15</c:v>
                </c:pt>
                <c:pt idx="2150">
                  <c:v>8</c:v>
                </c:pt>
                <c:pt idx="2151">
                  <c:v>12</c:v>
                </c:pt>
                <c:pt idx="2152">
                  <c:v>13</c:v>
                </c:pt>
                <c:pt idx="2153">
                  <c:v>5</c:v>
                </c:pt>
                <c:pt idx="2154">
                  <c:v>6</c:v>
                </c:pt>
                <c:pt idx="2155">
                  <c:v>16</c:v>
                </c:pt>
                <c:pt idx="2156">
                  <c:v>21</c:v>
                </c:pt>
                <c:pt idx="2157">
                  <c:v>22</c:v>
                </c:pt>
                <c:pt idx="2158">
                  <c:v>26</c:v>
                </c:pt>
                <c:pt idx="2159">
                  <c:v>26</c:v>
                </c:pt>
                <c:pt idx="2160">
                  <c:v>12</c:v>
                </c:pt>
                <c:pt idx="2161">
                  <c:v>13</c:v>
                </c:pt>
                <c:pt idx="2162">
                  <c:v>17</c:v>
                </c:pt>
                <c:pt idx="2163">
                  <c:v>20</c:v>
                </c:pt>
                <c:pt idx="2164">
                  <c:v>15</c:v>
                </c:pt>
                <c:pt idx="2165">
                  <c:v>20</c:v>
                </c:pt>
                <c:pt idx="2166">
                  <c:v>24</c:v>
                </c:pt>
                <c:pt idx="2167">
                  <c:v>17</c:v>
                </c:pt>
                <c:pt idx="2168">
                  <c:v>13</c:v>
                </c:pt>
                <c:pt idx="2169">
                  <c:v>19</c:v>
                </c:pt>
                <c:pt idx="2170">
                  <c:v>13</c:v>
                </c:pt>
                <c:pt idx="2171">
                  <c:v>17</c:v>
                </c:pt>
                <c:pt idx="2172">
                  <c:v>19</c:v>
                </c:pt>
                <c:pt idx="2173">
                  <c:v>22</c:v>
                </c:pt>
                <c:pt idx="2174">
                  <c:v>10</c:v>
                </c:pt>
                <c:pt idx="2175">
                  <c:v>12</c:v>
                </c:pt>
                <c:pt idx="2176">
                  <c:v>9</c:v>
                </c:pt>
                <c:pt idx="2177">
                  <c:v>37</c:v>
                </c:pt>
                <c:pt idx="2178">
                  <c:v>14</c:v>
                </c:pt>
                <c:pt idx="2179">
                  <c:v>19</c:v>
                </c:pt>
                <c:pt idx="2180">
                  <c:v>20</c:v>
                </c:pt>
                <c:pt idx="2181">
                  <c:v>7</c:v>
                </c:pt>
                <c:pt idx="2182">
                  <c:v>7</c:v>
                </c:pt>
                <c:pt idx="2183">
                  <c:v>21</c:v>
                </c:pt>
                <c:pt idx="2184">
                  <c:v>24</c:v>
                </c:pt>
                <c:pt idx="2185">
                  <c:v>13</c:v>
                </c:pt>
                <c:pt idx="2186">
                  <c:v>18</c:v>
                </c:pt>
                <c:pt idx="2187">
                  <c:v>24</c:v>
                </c:pt>
                <c:pt idx="2188">
                  <c:v>9</c:v>
                </c:pt>
                <c:pt idx="2189">
                  <c:v>19</c:v>
                </c:pt>
                <c:pt idx="2190">
                  <c:v>17</c:v>
                </c:pt>
                <c:pt idx="2191">
                  <c:v>11</c:v>
                </c:pt>
                <c:pt idx="2192">
                  <c:v>19</c:v>
                </c:pt>
                <c:pt idx="2193">
                  <c:v>17</c:v>
                </c:pt>
                <c:pt idx="2194">
                  <c:v>27</c:v>
                </c:pt>
                <c:pt idx="2195">
                  <c:v>15</c:v>
                </c:pt>
                <c:pt idx="2196">
                  <c:v>9</c:v>
                </c:pt>
                <c:pt idx="2197">
                  <c:v>16</c:v>
                </c:pt>
                <c:pt idx="2198">
                  <c:v>22</c:v>
                </c:pt>
                <c:pt idx="2199">
                  <c:v>11</c:v>
                </c:pt>
                <c:pt idx="2200">
                  <c:v>18</c:v>
                </c:pt>
                <c:pt idx="2201">
                  <c:v>12</c:v>
                </c:pt>
                <c:pt idx="2202">
                  <c:v>13</c:v>
                </c:pt>
                <c:pt idx="2203">
                  <c:v>10</c:v>
                </c:pt>
                <c:pt idx="2204">
                  <c:v>19</c:v>
                </c:pt>
                <c:pt idx="2205">
                  <c:v>14</c:v>
                </c:pt>
                <c:pt idx="2206">
                  <c:v>7</c:v>
                </c:pt>
                <c:pt idx="2207">
                  <c:v>14</c:v>
                </c:pt>
                <c:pt idx="2208">
                  <c:v>15</c:v>
                </c:pt>
                <c:pt idx="2209">
                  <c:v>7</c:v>
                </c:pt>
                <c:pt idx="2210">
                  <c:v>9</c:v>
                </c:pt>
                <c:pt idx="2211">
                  <c:v>19</c:v>
                </c:pt>
                <c:pt idx="2212">
                  <c:v>16</c:v>
                </c:pt>
                <c:pt idx="2213">
                  <c:v>21</c:v>
                </c:pt>
                <c:pt idx="2214">
                  <c:v>14</c:v>
                </c:pt>
                <c:pt idx="2215">
                  <c:v>21</c:v>
                </c:pt>
                <c:pt idx="2216">
                  <c:v>14</c:v>
                </c:pt>
                <c:pt idx="2217">
                  <c:v>9</c:v>
                </c:pt>
                <c:pt idx="2218">
                  <c:v>21</c:v>
                </c:pt>
                <c:pt idx="2219">
                  <c:v>11</c:v>
                </c:pt>
                <c:pt idx="2220">
                  <c:v>19</c:v>
                </c:pt>
                <c:pt idx="2221">
                  <c:v>11</c:v>
                </c:pt>
                <c:pt idx="2222">
                  <c:v>17</c:v>
                </c:pt>
                <c:pt idx="2223">
                  <c:v>7</c:v>
                </c:pt>
                <c:pt idx="2224">
                  <c:v>17</c:v>
                </c:pt>
                <c:pt idx="2225">
                  <c:v>20</c:v>
                </c:pt>
                <c:pt idx="2226">
                  <c:v>15</c:v>
                </c:pt>
                <c:pt idx="2227">
                  <c:v>20</c:v>
                </c:pt>
                <c:pt idx="2228">
                  <c:v>23</c:v>
                </c:pt>
                <c:pt idx="2229">
                  <c:v>23</c:v>
                </c:pt>
                <c:pt idx="2230">
                  <c:v>10</c:v>
                </c:pt>
                <c:pt idx="2231">
                  <c:v>9</c:v>
                </c:pt>
                <c:pt idx="2232">
                  <c:v>16</c:v>
                </c:pt>
                <c:pt idx="2233">
                  <c:v>19</c:v>
                </c:pt>
                <c:pt idx="2234">
                  <c:v>21</c:v>
                </c:pt>
                <c:pt idx="2235">
                  <c:v>21</c:v>
                </c:pt>
                <c:pt idx="2236">
                  <c:v>23</c:v>
                </c:pt>
                <c:pt idx="2237">
                  <c:v>9</c:v>
                </c:pt>
                <c:pt idx="2238">
                  <c:v>12</c:v>
                </c:pt>
                <c:pt idx="2239">
                  <c:v>24</c:v>
                </c:pt>
                <c:pt idx="2240">
                  <c:v>18</c:v>
                </c:pt>
                <c:pt idx="2241">
                  <c:v>16</c:v>
                </c:pt>
                <c:pt idx="2242">
                  <c:v>28</c:v>
                </c:pt>
                <c:pt idx="2243">
                  <c:v>18</c:v>
                </c:pt>
                <c:pt idx="2244">
                  <c:v>14</c:v>
                </c:pt>
                <c:pt idx="2245">
                  <c:v>9</c:v>
                </c:pt>
                <c:pt idx="2246">
                  <c:v>18</c:v>
                </c:pt>
                <c:pt idx="2247">
                  <c:v>20</c:v>
                </c:pt>
                <c:pt idx="2248">
                  <c:v>18</c:v>
                </c:pt>
                <c:pt idx="2249">
                  <c:v>18</c:v>
                </c:pt>
                <c:pt idx="2250">
                  <c:v>23</c:v>
                </c:pt>
                <c:pt idx="2251">
                  <c:v>12</c:v>
                </c:pt>
                <c:pt idx="2252">
                  <c:v>10</c:v>
                </c:pt>
                <c:pt idx="2253">
                  <c:v>19</c:v>
                </c:pt>
                <c:pt idx="2254">
                  <c:v>22</c:v>
                </c:pt>
                <c:pt idx="2255">
                  <c:v>15</c:v>
                </c:pt>
                <c:pt idx="2256">
                  <c:v>13</c:v>
                </c:pt>
                <c:pt idx="2257">
                  <c:v>24</c:v>
                </c:pt>
                <c:pt idx="2258">
                  <c:v>15</c:v>
                </c:pt>
                <c:pt idx="2259">
                  <c:v>13</c:v>
                </c:pt>
                <c:pt idx="2260">
                  <c:v>19</c:v>
                </c:pt>
                <c:pt idx="2261">
                  <c:v>25</c:v>
                </c:pt>
                <c:pt idx="2262">
                  <c:v>24</c:v>
                </c:pt>
                <c:pt idx="2263">
                  <c:v>20</c:v>
                </c:pt>
                <c:pt idx="2264">
                  <c:v>28</c:v>
                </c:pt>
                <c:pt idx="2265">
                  <c:v>13</c:v>
                </c:pt>
                <c:pt idx="2266">
                  <c:v>19</c:v>
                </c:pt>
                <c:pt idx="2267">
                  <c:v>19</c:v>
                </c:pt>
                <c:pt idx="2268">
                  <c:v>24</c:v>
                </c:pt>
                <c:pt idx="2269">
                  <c:v>30</c:v>
                </c:pt>
                <c:pt idx="2270">
                  <c:v>21</c:v>
                </c:pt>
                <c:pt idx="2271">
                  <c:v>13</c:v>
                </c:pt>
                <c:pt idx="2272">
                  <c:v>9</c:v>
                </c:pt>
                <c:pt idx="2273">
                  <c:v>16</c:v>
                </c:pt>
                <c:pt idx="2274">
                  <c:v>19</c:v>
                </c:pt>
                <c:pt idx="2275">
                  <c:v>11</c:v>
                </c:pt>
                <c:pt idx="2276">
                  <c:v>16</c:v>
                </c:pt>
                <c:pt idx="2277">
                  <c:v>23</c:v>
                </c:pt>
                <c:pt idx="2278">
                  <c:v>12</c:v>
                </c:pt>
                <c:pt idx="2279">
                  <c:v>14</c:v>
                </c:pt>
                <c:pt idx="2280">
                  <c:v>10</c:v>
                </c:pt>
                <c:pt idx="2281">
                  <c:v>24</c:v>
                </c:pt>
                <c:pt idx="2282">
                  <c:v>21</c:v>
                </c:pt>
                <c:pt idx="2283">
                  <c:v>24</c:v>
                </c:pt>
                <c:pt idx="2284">
                  <c:v>24</c:v>
                </c:pt>
                <c:pt idx="2285">
                  <c:v>24</c:v>
                </c:pt>
                <c:pt idx="2286">
                  <c:v>22</c:v>
                </c:pt>
                <c:pt idx="2287">
                  <c:v>16</c:v>
                </c:pt>
                <c:pt idx="2288">
                  <c:v>25</c:v>
                </c:pt>
                <c:pt idx="2289">
                  <c:v>21</c:v>
                </c:pt>
                <c:pt idx="2290">
                  <c:v>21</c:v>
                </c:pt>
                <c:pt idx="2291">
                  <c:v>17</c:v>
                </c:pt>
                <c:pt idx="2292">
                  <c:v>13</c:v>
                </c:pt>
                <c:pt idx="2293">
                  <c:v>14</c:v>
                </c:pt>
                <c:pt idx="2294">
                  <c:v>9</c:v>
                </c:pt>
                <c:pt idx="2295">
                  <c:v>21</c:v>
                </c:pt>
                <c:pt idx="2296">
                  <c:v>25</c:v>
                </c:pt>
                <c:pt idx="2297">
                  <c:v>20</c:v>
                </c:pt>
                <c:pt idx="2298">
                  <c:v>23</c:v>
                </c:pt>
                <c:pt idx="2299">
                  <c:v>24</c:v>
                </c:pt>
                <c:pt idx="2300">
                  <c:v>16</c:v>
                </c:pt>
                <c:pt idx="2301">
                  <c:v>9</c:v>
                </c:pt>
                <c:pt idx="2302">
                  <c:v>30</c:v>
                </c:pt>
                <c:pt idx="2303">
                  <c:v>21</c:v>
                </c:pt>
                <c:pt idx="2304">
                  <c:v>21</c:v>
                </c:pt>
                <c:pt idx="2305">
                  <c:v>20</c:v>
                </c:pt>
                <c:pt idx="2306">
                  <c:v>33</c:v>
                </c:pt>
                <c:pt idx="2307">
                  <c:v>21</c:v>
                </c:pt>
                <c:pt idx="2308">
                  <c:v>21</c:v>
                </c:pt>
                <c:pt idx="2309">
                  <c:v>21</c:v>
                </c:pt>
                <c:pt idx="2310">
                  <c:v>24</c:v>
                </c:pt>
                <c:pt idx="2311">
                  <c:v>15</c:v>
                </c:pt>
                <c:pt idx="2312">
                  <c:v>22</c:v>
                </c:pt>
                <c:pt idx="2313">
                  <c:v>32</c:v>
                </c:pt>
                <c:pt idx="2314">
                  <c:v>24</c:v>
                </c:pt>
                <c:pt idx="2315">
                  <c:v>17</c:v>
                </c:pt>
                <c:pt idx="2316">
                  <c:v>24</c:v>
                </c:pt>
                <c:pt idx="2317">
                  <c:v>19</c:v>
                </c:pt>
                <c:pt idx="2318">
                  <c:v>22</c:v>
                </c:pt>
                <c:pt idx="2319">
                  <c:v>17</c:v>
                </c:pt>
                <c:pt idx="2320">
                  <c:v>29</c:v>
                </c:pt>
                <c:pt idx="2321">
                  <c:v>13</c:v>
                </c:pt>
                <c:pt idx="2322">
                  <c:v>12</c:v>
                </c:pt>
                <c:pt idx="2323">
                  <c:v>28</c:v>
                </c:pt>
                <c:pt idx="2324">
                  <c:v>21</c:v>
                </c:pt>
                <c:pt idx="2325">
                  <c:v>25</c:v>
                </c:pt>
                <c:pt idx="2326">
                  <c:v>19</c:v>
                </c:pt>
                <c:pt idx="2327">
                  <c:v>34</c:v>
                </c:pt>
                <c:pt idx="2328">
                  <c:v>24</c:v>
                </c:pt>
                <c:pt idx="2329">
                  <c:v>22</c:v>
                </c:pt>
                <c:pt idx="2330">
                  <c:v>18</c:v>
                </c:pt>
                <c:pt idx="2331">
                  <c:v>22</c:v>
                </c:pt>
                <c:pt idx="2332">
                  <c:v>29</c:v>
                </c:pt>
                <c:pt idx="2333">
                  <c:v>19</c:v>
                </c:pt>
                <c:pt idx="2334">
                  <c:v>43</c:v>
                </c:pt>
                <c:pt idx="2335">
                  <c:v>19</c:v>
                </c:pt>
                <c:pt idx="2336">
                  <c:v>11</c:v>
                </c:pt>
                <c:pt idx="2337">
                  <c:v>16</c:v>
                </c:pt>
                <c:pt idx="2338">
                  <c:v>20</c:v>
                </c:pt>
                <c:pt idx="2339">
                  <c:v>23</c:v>
                </c:pt>
                <c:pt idx="2340">
                  <c:v>20</c:v>
                </c:pt>
                <c:pt idx="2341">
                  <c:v>22</c:v>
                </c:pt>
                <c:pt idx="2342">
                  <c:v>15</c:v>
                </c:pt>
                <c:pt idx="2343">
                  <c:v>15</c:v>
                </c:pt>
                <c:pt idx="2344">
                  <c:v>13</c:v>
                </c:pt>
                <c:pt idx="2345">
                  <c:v>17</c:v>
                </c:pt>
                <c:pt idx="2346">
                  <c:v>27</c:v>
                </c:pt>
                <c:pt idx="2347">
                  <c:v>22</c:v>
                </c:pt>
                <c:pt idx="2348">
                  <c:v>31</c:v>
                </c:pt>
                <c:pt idx="2349">
                  <c:v>18</c:v>
                </c:pt>
                <c:pt idx="2350">
                  <c:v>18</c:v>
                </c:pt>
                <c:pt idx="2351">
                  <c:v>16</c:v>
                </c:pt>
                <c:pt idx="2352">
                  <c:v>26</c:v>
                </c:pt>
                <c:pt idx="2353">
                  <c:v>18</c:v>
                </c:pt>
                <c:pt idx="2354">
                  <c:v>22</c:v>
                </c:pt>
                <c:pt idx="2355">
                  <c:v>29</c:v>
                </c:pt>
                <c:pt idx="2356">
                  <c:v>17</c:v>
                </c:pt>
                <c:pt idx="2357">
                  <c:v>17</c:v>
                </c:pt>
                <c:pt idx="2358">
                  <c:v>17</c:v>
                </c:pt>
                <c:pt idx="2359">
                  <c:v>20</c:v>
                </c:pt>
                <c:pt idx="2360">
                  <c:v>15</c:v>
                </c:pt>
                <c:pt idx="2361">
                  <c:v>17</c:v>
                </c:pt>
                <c:pt idx="2362">
                  <c:v>34</c:v>
                </c:pt>
                <c:pt idx="2363">
                  <c:v>17</c:v>
                </c:pt>
                <c:pt idx="2364">
                  <c:v>16</c:v>
                </c:pt>
                <c:pt idx="2365">
                  <c:v>20</c:v>
                </c:pt>
                <c:pt idx="2366">
                  <c:v>19</c:v>
                </c:pt>
                <c:pt idx="2367">
                  <c:v>25</c:v>
                </c:pt>
                <c:pt idx="2368">
                  <c:v>18</c:v>
                </c:pt>
                <c:pt idx="2369">
                  <c:v>25</c:v>
                </c:pt>
                <c:pt idx="2370">
                  <c:v>23</c:v>
                </c:pt>
                <c:pt idx="2371">
                  <c:v>13</c:v>
                </c:pt>
                <c:pt idx="2372">
                  <c:v>28</c:v>
                </c:pt>
                <c:pt idx="2373">
                  <c:v>25</c:v>
                </c:pt>
                <c:pt idx="2374">
                  <c:v>22</c:v>
                </c:pt>
                <c:pt idx="2375">
                  <c:v>16</c:v>
                </c:pt>
                <c:pt idx="2376">
                  <c:v>20</c:v>
                </c:pt>
                <c:pt idx="2377">
                  <c:v>11</c:v>
                </c:pt>
                <c:pt idx="2378">
                  <c:v>20</c:v>
                </c:pt>
                <c:pt idx="2379">
                  <c:v>23</c:v>
                </c:pt>
                <c:pt idx="2380">
                  <c:v>25</c:v>
                </c:pt>
                <c:pt idx="2381">
                  <c:v>23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5</c:v>
                </c:pt>
                <c:pt idx="2386">
                  <c:v>19</c:v>
                </c:pt>
                <c:pt idx="2387">
                  <c:v>27</c:v>
                </c:pt>
                <c:pt idx="2388">
                  <c:v>19</c:v>
                </c:pt>
                <c:pt idx="2389">
                  <c:v>18</c:v>
                </c:pt>
                <c:pt idx="2390">
                  <c:v>29</c:v>
                </c:pt>
                <c:pt idx="2391">
                  <c:v>18</c:v>
                </c:pt>
                <c:pt idx="2392">
                  <c:v>14</c:v>
                </c:pt>
                <c:pt idx="2393">
                  <c:v>12</c:v>
                </c:pt>
                <c:pt idx="2394">
                  <c:v>19</c:v>
                </c:pt>
                <c:pt idx="2395">
                  <c:v>18</c:v>
                </c:pt>
                <c:pt idx="2396">
                  <c:v>29</c:v>
                </c:pt>
                <c:pt idx="2397">
                  <c:v>21</c:v>
                </c:pt>
                <c:pt idx="2398">
                  <c:v>11</c:v>
                </c:pt>
                <c:pt idx="2399">
                  <c:v>11</c:v>
                </c:pt>
                <c:pt idx="2400">
                  <c:v>23</c:v>
                </c:pt>
                <c:pt idx="2401">
                  <c:v>20</c:v>
                </c:pt>
                <c:pt idx="2402">
                  <c:v>23</c:v>
                </c:pt>
                <c:pt idx="2403">
                  <c:v>24</c:v>
                </c:pt>
                <c:pt idx="2404">
                  <c:v>25</c:v>
                </c:pt>
                <c:pt idx="2405">
                  <c:v>14</c:v>
                </c:pt>
                <c:pt idx="2406">
                  <c:v>14</c:v>
                </c:pt>
                <c:pt idx="2407">
                  <c:v>13</c:v>
                </c:pt>
                <c:pt idx="2408">
                  <c:v>19</c:v>
                </c:pt>
                <c:pt idx="2409">
                  <c:v>25</c:v>
                </c:pt>
                <c:pt idx="2410">
                  <c:v>28</c:v>
                </c:pt>
                <c:pt idx="2411">
                  <c:v>28</c:v>
                </c:pt>
                <c:pt idx="2412">
                  <c:v>15</c:v>
                </c:pt>
                <c:pt idx="2413">
                  <c:v>8</c:v>
                </c:pt>
                <c:pt idx="2414">
                  <c:v>21</c:v>
                </c:pt>
                <c:pt idx="2415">
                  <c:v>16</c:v>
                </c:pt>
                <c:pt idx="2416">
                  <c:v>20</c:v>
                </c:pt>
                <c:pt idx="2417">
                  <c:v>17</c:v>
                </c:pt>
                <c:pt idx="2418">
                  <c:v>34</c:v>
                </c:pt>
                <c:pt idx="2419">
                  <c:v>17</c:v>
                </c:pt>
                <c:pt idx="2420">
                  <c:v>10</c:v>
                </c:pt>
                <c:pt idx="2421">
                  <c:v>11</c:v>
                </c:pt>
                <c:pt idx="2422">
                  <c:v>26</c:v>
                </c:pt>
                <c:pt idx="2423">
                  <c:v>20</c:v>
                </c:pt>
                <c:pt idx="2424">
                  <c:v>15</c:v>
                </c:pt>
                <c:pt idx="2425">
                  <c:v>33</c:v>
                </c:pt>
                <c:pt idx="2426">
                  <c:v>20</c:v>
                </c:pt>
                <c:pt idx="2427">
                  <c:v>13</c:v>
                </c:pt>
                <c:pt idx="2428">
                  <c:v>27</c:v>
                </c:pt>
                <c:pt idx="2429">
                  <c:v>19</c:v>
                </c:pt>
                <c:pt idx="2430">
                  <c:v>23</c:v>
                </c:pt>
                <c:pt idx="2431">
                  <c:v>22</c:v>
                </c:pt>
                <c:pt idx="2432">
                  <c:v>31</c:v>
                </c:pt>
                <c:pt idx="2433">
                  <c:v>12</c:v>
                </c:pt>
                <c:pt idx="2434">
                  <c:v>15</c:v>
                </c:pt>
                <c:pt idx="2435">
                  <c:v>24</c:v>
                </c:pt>
                <c:pt idx="2436">
                  <c:v>29</c:v>
                </c:pt>
                <c:pt idx="2437">
                  <c:v>31</c:v>
                </c:pt>
                <c:pt idx="2438">
                  <c:v>30</c:v>
                </c:pt>
                <c:pt idx="2439">
                  <c:v>32</c:v>
                </c:pt>
                <c:pt idx="2440">
                  <c:v>16</c:v>
                </c:pt>
                <c:pt idx="2441">
                  <c:v>12</c:v>
                </c:pt>
                <c:pt idx="2442">
                  <c:v>27</c:v>
                </c:pt>
                <c:pt idx="2443">
                  <c:v>18</c:v>
                </c:pt>
                <c:pt idx="2444">
                  <c:v>25</c:v>
                </c:pt>
                <c:pt idx="2445">
                  <c:v>14</c:v>
                </c:pt>
                <c:pt idx="2446">
                  <c:v>18</c:v>
                </c:pt>
                <c:pt idx="2447">
                  <c:v>17</c:v>
                </c:pt>
                <c:pt idx="2448">
                  <c:v>13</c:v>
                </c:pt>
                <c:pt idx="2449">
                  <c:v>23</c:v>
                </c:pt>
                <c:pt idx="2450">
                  <c:v>17</c:v>
                </c:pt>
                <c:pt idx="2451">
                  <c:v>13</c:v>
                </c:pt>
                <c:pt idx="2452">
                  <c:v>21</c:v>
                </c:pt>
                <c:pt idx="2453">
                  <c:v>19</c:v>
                </c:pt>
                <c:pt idx="2454">
                  <c:v>16</c:v>
                </c:pt>
                <c:pt idx="2455">
                  <c:v>13</c:v>
                </c:pt>
                <c:pt idx="2456">
                  <c:v>24</c:v>
                </c:pt>
                <c:pt idx="2457">
                  <c:v>30</c:v>
                </c:pt>
                <c:pt idx="2458">
                  <c:v>19</c:v>
                </c:pt>
                <c:pt idx="2459">
                  <c:v>16</c:v>
                </c:pt>
                <c:pt idx="2460">
                  <c:v>22</c:v>
                </c:pt>
                <c:pt idx="2461">
                  <c:v>20</c:v>
                </c:pt>
                <c:pt idx="2462">
                  <c:v>19</c:v>
                </c:pt>
                <c:pt idx="2463">
                  <c:v>32</c:v>
                </c:pt>
                <c:pt idx="2464">
                  <c:v>19</c:v>
                </c:pt>
                <c:pt idx="2465">
                  <c:v>25</c:v>
                </c:pt>
                <c:pt idx="2466">
                  <c:v>26</c:v>
                </c:pt>
                <c:pt idx="2467">
                  <c:v>14</c:v>
                </c:pt>
                <c:pt idx="2468">
                  <c:v>18</c:v>
                </c:pt>
                <c:pt idx="2469">
                  <c:v>19</c:v>
                </c:pt>
                <c:pt idx="2470">
                  <c:v>18</c:v>
                </c:pt>
                <c:pt idx="2471">
                  <c:v>14</c:v>
                </c:pt>
                <c:pt idx="2472">
                  <c:v>22</c:v>
                </c:pt>
                <c:pt idx="2473">
                  <c:v>24</c:v>
                </c:pt>
                <c:pt idx="2474">
                  <c:v>41</c:v>
                </c:pt>
                <c:pt idx="2475">
                  <c:v>21</c:v>
                </c:pt>
                <c:pt idx="2476">
                  <c:v>4</c:v>
                </c:pt>
                <c:pt idx="2477">
                  <c:v>19</c:v>
                </c:pt>
                <c:pt idx="2478">
                  <c:v>15</c:v>
                </c:pt>
                <c:pt idx="2479">
                  <c:v>15</c:v>
                </c:pt>
                <c:pt idx="2480">
                  <c:v>21</c:v>
                </c:pt>
                <c:pt idx="2481">
                  <c:v>29</c:v>
                </c:pt>
                <c:pt idx="2482">
                  <c:v>18</c:v>
                </c:pt>
                <c:pt idx="2483">
                  <c:v>15</c:v>
                </c:pt>
                <c:pt idx="2484">
                  <c:v>28</c:v>
                </c:pt>
                <c:pt idx="2485">
                  <c:v>20</c:v>
                </c:pt>
                <c:pt idx="2486">
                  <c:v>25</c:v>
                </c:pt>
                <c:pt idx="2487">
                  <c:v>23</c:v>
                </c:pt>
                <c:pt idx="2488">
                  <c:v>24</c:v>
                </c:pt>
                <c:pt idx="2489">
                  <c:v>15</c:v>
                </c:pt>
                <c:pt idx="2490">
                  <c:v>5</c:v>
                </c:pt>
                <c:pt idx="2491">
                  <c:v>29</c:v>
                </c:pt>
                <c:pt idx="2492">
                  <c:v>22</c:v>
                </c:pt>
                <c:pt idx="2493">
                  <c:v>17</c:v>
                </c:pt>
                <c:pt idx="2494">
                  <c:v>24</c:v>
                </c:pt>
                <c:pt idx="2495">
                  <c:v>30</c:v>
                </c:pt>
                <c:pt idx="2496">
                  <c:v>25</c:v>
                </c:pt>
                <c:pt idx="2497">
                  <c:v>14</c:v>
                </c:pt>
                <c:pt idx="2498">
                  <c:v>23</c:v>
                </c:pt>
                <c:pt idx="2499">
                  <c:v>14</c:v>
                </c:pt>
                <c:pt idx="2500">
                  <c:v>18</c:v>
                </c:pt>
                <c:pt idx="2501">
                  <c:v>23</c:v>
                </c:pt>
                <c:pt idx="2502">
                  <c:v>34</c:v>
                </c:pt>
                <c:pt idx="2503">
                  <c:v>21</c:v>
                </c:pt>
                <c:pt idx="2504">
                  <c:v>16</c:v>
                </c:pt>
                <c:pt idx="2505">
                  <c:v>22</c:v>
                </c:pt>
                <c:pt idx="2506">
                  <c:v>21</c:v>
                </c:pt>
                <c:pt idx="2507">
                  <c:v>22</c:v>
                </c:pt>
                <c:pt idx="2508">
                  <c:v>14</c:v>
                </c:pt>
                <c:pt idx="2509">
                  <c:v>9</c:v>
                </c:pt>
                <c:pt idx="2510">
                  <c:v>19</c:v>
                </c:pt>
                <c:pt idx="2511">
                  <c:v>5</c:v>
                </c:pt>
                <c:pt idx="2512">
                  <c:v>9</c:v>
                </c:pt>
                <c:pt idx="2513">
                  <c:v>25</c:v>
                </c:pt>
                <c:pt idx="2514">
                  <c:v>11</c:v>
                </c:pt>
                <c:pt idx="2515">
                  <c:v>7</c:v>
                </c:pt>
                <c:pt idx="2516">
                  <c:v>13</c:v>
                </c:pt>
                <c:pt idx="2517">
                  <c:v>13</c:v>
                </c:pt>
                <c:pt idx="2518">
                  <c:v>5</c:v>
                </c:pt>
                <c:pt idx="2519">
                  <c:v>22</c:v>
                </c:pt>
                <c:pt idx="2520">
                  <c:v>16</c:v>
                </c:pt>
                <c:pt idx="2521">
                  <c:v>11</c:v>
                </c:pt>
                <c:pt idx="2522">
                  <c:v>11</c:v>
                </c:pt>
                <c:pt idx="2523">
                  <c:v>22</c:v>
                </c:pt>
                <c:pt idx="2524">
                  <c:v>33</c:v>
                </c:pt>
                <c:pt idx="2525">
                  <c:v>12</c:v>
                </c:pt>
                <c:pt idx="2526">
                  <c:v>12</c:v>
                </c:pt>
                <c:pt idx="2527">
                  <c:v>17</c:v>
                </c:pt>
                <c:pt idx="2528">
                  <c:v>32</c:v>
                </c:pt>
                <c:pt idx="2529">
                  <c:v>18</c:v>
                </c:pt>
                <c:pt idx="2530">
                  <c:v>14</c:v>
                </c:pt>
                <c:pt idx="2531">
                  <c:v>10</c:v>
                </c:pt>
                <c:pt idx="2532">
                  <c:v>10</c:v>
                </c:pt>
                <c:pt idx="2533">
                  <c:v>20</c:v>
                </c:pt>
                <c:pt idx="2534">
                  <c:v>19</c:v>
                </c:pt>
                <c:pt idx="2535">
                  <c:v>17</c:v>
                </c:pt>
                <c:pt idx="2536">
                  <c:v>19</c:v>
                </c:pt>
                <c:pt idx="2537">
                  <c:v>20</c:v>
                </c:pt>
                <c:pt idx="2538">
                  <c:v>25</c:v>
                </c:pt>
                <c:pt idx="2539">
                  <c:v>11</c:v>
                </c:pt>
                <c:pt idx="2540">
                  <c:v>18</c:v>
                </c:pt>
                <c:pt idx="2541">
                  <c:v>11</c:v>
                </c:pt>
                <c:pt idx="2542">
                  <c:v>21</c:v>
                </c:pt>
                <c:pt idx="2543">
                  <c:v>16</c:v>
                </c:pt>
                <c:pt idx="2544">
                  <c:v>16</c:v>
                </c:pt>
                <c:pt idx="2545">
                  <c:v>12</c:v>
                </c:pt>
                <c:pt idx="2546">
                  <c:v>18</c:v>
                </c:pt>
                <c:pt idx="2547">
                  <c:v>14</c:v>
                </c:pt>
                <c:pt idx="2548">
                  <c:v>19</c:v>
                </c:pt>
                <c:pt idx="2549">
                  <c:v>17</c:v>
                </c:pt>
                <c:pt idx="2550">
                  <c:v>11</c:v>
                </c:pt>
                <c:pt idx="2551">
                  <c:v>16</c:v>
                </c:pt>
                <c:pt idx="2552">
                  <c:v>3</c:v>
                </c:pt>
                <c:pt idx="2553">
                  <c:v>12</c:v>
                </c:pt>
                <c:pt idx="2554">
                  <c:v>13</c:v>
                </c:pt>
                <c:pt idx="2555">
                  <c:v>13</c:v>
                </c:pt>
                <c:pt idx="2556">
                  <c:v>22</c:v>
                </c:pt>
                <c:pt idx="2557">
                  <c:v>17</c:v>
                </c:pt>
                <c:pt idx="2558">
                  <c:v>22</c:v>
                </c:pt>
                <c:pt idx="2559">
                  <c:v>12</c:v>
                </c:pt>
                <c:pt idx="2560">
                  <c:v>15</c:v>
                </c:pt>
                <c:pt idx="2561">
                  <c:v>11</c:v>
                </c:pt>
                <c:pt idx="2562">
                  <c:v>11</c:v>
                </c:pt>
                <c:pt idx="2563">
                  <c:v>20</c:v>
                </c:pt>
                <c:pt idx="2564">
                  <c:v>17</c:v>
                </c:pt>
                <c:pt idx="2565">
                  <c:v>19</c:v>
                </c:pt>
                <c:pt idx="2566">
                  <c:v>13</c:v>
                </c:pt>
                <c:pt idx="2567">
                  <c:v>7</c:v>
                </c:pt>
                <c:pt idx="2568">
                  <c:v>21</c:v>
                </c:pt>
                <c:pt idx="2569">
                  <c:v>13</c:v>
                </c:pt>
                <c:pt idx="2570">
                  <c:v>14</c:v>
                </c:pt>
                <c:pt idx="2571">
                  <c:v>18</c:v>
                </c:pt>
                <c:pt idx="2572">
                  <c:v>15</c:v>
                </c:pt>
                <c:pt idx="2573">
                  <c:v>5</c:v>
                </c:pt>
                <c:pt idx="2574">
                  <c:v>9</c:v>
                </c:pt>
                <c:pt idx="2575">
                  <c:v>10</c:v>
                </c:pt>
                <c:pt idx="2576">
                  <c:v>13</c:v>
                </c:pt>
                <c:pt idx="2577">
                  <c:v>10</c:v>
                </c:pt>
                <c:pt idx="2578">
                  <c:v>17</c:v>
                </c:pt>
                <c:pt idx="2579">
                  <c:v>20</c:v>
                </c:pt>
                <c:pt idx="2580">
                  <c:v>12</c:v>
                </c:pt>
                <c:pt idx="2581">
                  <c:v>11</c:v>
                </c:pt>
                <c:pt idx="2582">
                  <c:v>18</c:v>
                </c:pt>
                <c:pt idx="2583">
                  <c:v>16</c:v>
                </c:pt>
                <c:pt idx="2584">
                  <c:v>10</c:v>
                </c:pt>
                <c:pt idx="2585">
                  <c:v>24</c:v>
                </c:pt>
                <c:pt idx="2586">
                  <c:v>15</c:v>
                </c:pt>
                <c:pt idx="2587">
                  <c:v>12</c:v>
                </c:pt>
                <c:pt idx="2588">
                  <c:v>8</c:v>
                </c:pt>
                <c:pt idx="2589">
                  <c:v>22</c:v>
                </c:pt>
                <c:pt idx="2590">
                  <c:v>13</c:v>
                </c:pt>
                <c:pt idx="2591">
                  <c:v>19</c:v>
                </c:pt>
                <c:pt idx="2592">
                  <c:v>13</c:v>
                </c:pt>
                <c:pt idx="2593">
                  <c:v>16</c:v>
                </c:pt>
                <c:pt idx="2594">
                  <c:v>6</c:v>
                </c:pt>
                <c:pt idx="2595">
                  <c:v>8</c:v>
                </c:pt>
                <c:pt idx="2596">
                  <c:v>17</c:v>
                </c:pt>
                <c:pt idx="2597">
                  <c:v>18</c:v>
                </c:pt>
                <c:pt idx="2598">
                  <c:v>23</c:v>
                </c:pt>
                <c:pt idx="2599">
                  <c:v>22</c:v>
                </c:pt>
                <c:pt idx="2600">
                  <c:v>11</c:v>
                </c:pt>
                <c:pt idx="2601">
                  <c:v>6</c:v>
                </c:pt>
                <c:pt idx="2602">
                  <c:v>17</c:v>
                </c:pt>
                <c:pt idx="2603">
                  <c:v>12</c:v>
                </c:pt>
                <c:pt idx="2604">
                  <c:v>21</c:v>
                </c:pt>
                <c:pt idx="2605">
                  <c:v>19</c:v>
                </c:pt>
                <c:pt idx="2606">
                  <c:v>17</c:v>
                </c:pt>
                <c:pt idx="2607">
                  <c:v>21</c:v>
                </c:pt>
                <c:pt idx="2608">
                  <c:v>8</c:v>
                </c:pt>
                <c:pt idx="2609">
                  <c:v>14</c:v>
                </c:pt>
                <c:pt idx="2610">
                  <c:v>17</c:v>
                </c:pt>
                <c:pt idx="2611">
                  <c:v>21</c:v>
                </c:pt>
                <c:pt idx="2612">
                  <c:v>20</c:v>
                </c:pt>
                <c:pt idx="2613">
                  <c:v>18</c:v>
                </c:pt>
                <c:pt idx="2614">
                  <c:v>24</c:v>
                </c:pt>
                <c:pt idx="2615">
                  <c:v>10</c:v>
                </c:pt>
                <c:pt idx="2616">
                  <c:v>10</c:v>
                </c:pt>
                <c:pt idx="2617">
                  <c:v>21</c:v>
                </c:pt>
                <c:pt idx="2618">
                  <c:v>16</c:v>
                </c:pt>
                <c:pt idx="2619">
                  <c:v>18</c:v>
                </c:pt>
                <c:pt idx="2620">
                  <c:v>23</c:v>
                </c:pt>
                <c:pt idx="2621">
                  <c:v>28</c:v>
                </c:pt>
                <c:pt idx="2622">
                  <c:v>18</c:v>
                </c:pt>
                <c:pt idx="2623">
                  <c:v>8</c:v>
                </c:pt>
                <c:pt idx="2624">
                  <c:v>21</c:v>
                </c:pt>
                <c:pt idx="2625">
                  <c:v>18</c:v>
                </c:pt>
                <c:pt idx="2626">
                  <c:v>29</c:v>
                </c:pt>
                <c:pt idx="2627">
                  <c:v>28</c:v>
                </c:pt>
                <c:pt idx="2628">
                  <c:v>24</c:v>
                </c:pt>
                <c:pt idx="2629">
                  <c:v>22</c:v>
                </c:pt>
                <c:pt idx="2630">
                  <c:v>6</c:v>
                </c:pt>
                <c:pt idx="2631">
                  <c:v>12</c:v>
                </c:pt>
                <c:pt idx="2632">
                  <c:v>24</c:v>
                </c:pt>
                <c:pt idx="2633">
                  <c:v>19</c:v>
                </c:pt>
                <c:pt idx="2634">
                  <c:v>21</c:v>
                </c:pt>
                <c:pt idx="2635">
                  <c:v>27</c:v>
                </c:pt>
                <c:pt idx="2636">
                  <c:v>10</c:v>
                </c:pt>
                <c:pt idx="2637">
                  <c:v>10</c:v>
                </c:pt>
                <c:pt idx="2638">
                  <c:v>22</c:v>
                </c:pt>
                <c:pt idx="2639">
                  <c:v>23</c:v>
                </c:pt>
                <c:pt idx="2640">
                  <c:v>24</c:v>
                </c:pt>
                <c:pt idx="2641">
                  <c:v>21</c:v>
                </c:pt>
                <c:pt idx="2642">
                  <c:v>26</c:v>
                </c:pt>
                <c:pt idx="2643">
                  <c:v>27</c:v>
                </c:pt>
                <c:pt idx="2644">
                  <c:v>20</c:v>
                </c:pt>
                <c:pt idx="2645">
                  <c:v>26</c:v>
                </c:pt>
                <c:pt idx="2646">
                  <c:v>25</c:v>
                </c:pt>
                <c:pt idx="2647">
                  <c:v>31</c:v>
                </c:pt>
                <c:pt idx="2648">
                  <c:v>27</c:v>
                </c:pt>
                <c:pt idx="2649">
                  <c:v>35</c:v>
                </c:pt>
                <c:pt idx="2650">
                  <c:v>22</c:v>
                </c:pt>
                <c:pt idx="2651">
                  <c:v>7</c:v>
                </c:pt>
                <c:pt idx="2652">
                  <c:v>15</c:v>
                </c:pt>
                <c:pt idx="2653">
                  <c:v>20</c:v>
                </c:pt>
                <c:pt idx="2654">
                  <c:v>19</c:v>
                </c:pt>
                <c:pt idx="2655">
                  <c:v>19</c:v>
                </c:pt>
                <c:pt idx="2656">
                  <c:v>26</c:v>
                </c:pt>
                <c:pt idx="2657">
                  <c:v>19</c:v>
                </c:pt>
                <c:pt idx="2658">
                  <c:v>12</c:v>
                </c:pt>
                <c:pt idx="2659">
                  <c:v>28</c:v>
                </c:pt>
                <c:pt idx="2660">
                  <c:v>23</c:v>
                </c:pt>
                <c:pt idx="2661">
                  <c:v>20</c:v>
                </c:pt>
                <c:pt idx="2662">
                  <c:v>26</c:v>
                </c:pt>
                <c:pt idx="2663">
                  <c:v>24</c:v>
                </c:pt>
                <c:pt idx="2664">
                  <c:v>15</c:v>
                </c:pt>
                <c:pt idx="2665">
                  <c:v>18</c:v>
                </c:pt>
                <c:pt idx="2666">
                  <c:v>26</c:v>
                </c:pt>
                <c:pt idx="2667">
                  <c:v>20</c:v>
                </c:pt>
                <c:pt idx="2668">
                  <c:v>21</c:v>
                </c:pt>
                <c:pt idx="2669">
                  <c:v>19</c:v>
                </c:pt>
                <c:pt idx="2670">
                  <c:v>14</c:v>
                </c:pt>
                <c:pt idx="2671">
                  <c:v>15</c:v>
                </c:pt>
                <c:pt idx="2672">
                  <c:v>21</c:v>
                </c:pt>
                <c:pt idx="2673">
                  <c:v>17</c:v>
                </c:pt>
                <c:pt idx="2674">
                  <c:v>20</c:v>
                </c:pt>
                <c:pt idx="2675">
                  <c:v>22</c:v>
                </c:pt>
                <c:pt idx="2676">
                  <c:v>16</c:v>
                </c:pt>
                <c:pt idx="2677">
                  <c:v>18</c:v>
                </c:pt>
                <c:pt idx="2678">
                  <c:v>12</c:v>
                </c:pt>
                <c:pt idx="2679">
                  <c:v>12</c:v>
                </c:pt>
                <c:pt idx="2680">
                  <c:v>25</c:v>
                </c:pt>
                <c:pt idx="2681">
                  <c:v>19</c:v>
                </c:pt>
                <c:pt idx="2682">
                  <c:v>20</c:v>
                </c:pt>
                <c:pt idx="2683">
                  <c:v>15</c:v>
                </c:pt>
                <c:pt idx="2684">
                  <c:v>28</c:v>
                </c:pt>
                <c:pt idx="2685">
                  <c:v>17</c:v>
                </c:pt>
                <c:pt idx="2686">
                  <c:v>8</c:v>
                </c:pt>
                <c:pt idx="2687">
                  <c:v>24</c:v>
                </c:pt>
                <c:pt idx="2688">
                  <c:v>27</c:v>
                </c:pt>
                <c:pt idx="2689">
                  <c:v>24</c:v>
                </c:pt>
                <c:pt idx="2690">
                  <c:v>23</c:v>
                </c:pt>
                <c:pt idx="2691">
                  <c:v>27</c:v>
                </c:pt>
                <c:pt idx="2692">
                  <c:v>14</c:v>
                </c:pt>
                <c:pt idx="2693">
                  <c:v>16</c:v>
                </c:pt>
                <c:pt idx="2694">
                  <c:v>30</c:v>
                </c:pt>
                <c:pt idx="2695">
                  <c:v>23</c:v>
                </c:pt>
                <c:pt idx="2696">
                  <c:v>22</c:v>
                </c:pt>
                <c:pt idx="2697">
                  <c:v>23</c:v>
                </c:pt>
                <c:pt idx="2698">
                  <c:v>28</c:v>
                </c:pt>
                <c:pt idx="2699">
                  <c:v>13</c:v>
                </c:pt>
                <c:pt idx="2700">
                  <c:v>11</c:v>
                </c:pt>
                <c:pt idx="2701">
                  <c:v>17</c:v>
                </c:pt>
                <c:pt idx="2702">
                  <c:v>10</c:v>
                </c:pt>
                <c:pt idx="2703">
                  <c:v>13</c:v>
                </c:pt>
                <c:pt idx="2704">
                  <c:v>23</c:v>
                </c:pt>
                <c:pt idx="2705">
                  <c:v>15</c:v>
                </c:pt>
                <c:pt idx="2706">
                  <c:v>17</c:v>
                </c:pt>
                <c:pt idx="2707">
                  <c:v>16</c:v>
                </c:pt>
                <c:pt idx="2708">
                  <c:v>19</c:v>
                </c:pt>
                <c:pt idx="2709">
                  <c:v>30</c:v>
                </c:pt>
                <c:pt idx="2710">
                  <c:v>27</c:v>
                </c:pt>
                <c:pt idx="2711">
                  <c:v>24</c:v>
                </c:pt>
                <c:pt idx="2712">
                  <c:v>28</c:v>
                </c:pt>
                <c:pt idx="2713">
                  <c:v>14</c:v>
                </c:pt>
                <c:pt idx="2714">
                  <c:v>22</c:v>
                </c:pt>
                <c:pt idx="2715">
                  <c:v>28</c:v>
                </c:pt>
                <c:pt idx="2716">
                  <c:v>17</c:v>
                </c:pt>
                <c:pt idx="2717">
                  <c:v>9</c:v>
                </c:pt>
                <c:pt idx="2718">
                  <c:v>22</c:v>
                </c:pt>
                <c:pt idx="2719">
                  <c:v>32</c:v>
                </c:pt>
                <c:pt idx="2720">
                  <c:v>14</c:v>
                </c:pt>
                <c:pt idx="2721">
                  <c:v>10</c:v>
                </c:pt>
                <c:pt idx="2722">
                  <c:v>25</c:v>
                </c:pt>
                <c:pt idx="2723">
                  <c:v>13</c:v>
                </c:pt>
                <c:pt idx="2724">
                  <c:v>17</c:v>
                </c:pt>
                <c:pt idx="2725">
                  <c:v>13</c:v>
                </c:pt>
                <c:pt idx="2726">
                  <c:v>26</c:v>
                </c:pt>
                <c:pt idx="2727">
                  <c:v>19</c:v>
                </c:pt>
                <c:pt idx="2728">
                  <c:v>23</c:v>
                </c:pt>
                <c:pt idx="2729">
                  <c:v>18</c:v>
                </c:pt>
                <c:pt idx="2730">
                  <c:v>20</c:v>
                </c:pt>
                <c:pt idx="2731">
                  <c:v>21</c:v>
                </c:pt>
                <c:pt idx="2732">
                  <c:v>15</c:v>
                </c:pt>
                <c:pt idx="2733">
                  <c:v>25</c:v>
                </c:pt>
                <c:pt idx="2734">
                  <c:v>17</c:v>
                </c:pt>
                <c:pt idx="2735">
                  <c:v>16</c:v>
                </c:pt>
                <c:pt idx="2736">
                  <c:v>31</c:v>
                </c:pt>
                <c:pt idx="2737">
                  <c:v>18</c:v>
                </c:pt>
                <c:pt idx="2738">
                  <c:v>19</c:v>
                </c:pt>
                <c:pt idx="2739">
                  <c:v>22</c:v>
                </c:pt>
                <c:pt idx="2740">
                  <c:v>14</c:v>
                </c:pt>
                <c:pt idx="2741">
                  <c:v>8</c:v>
                </c:pt>
                <c:pt idx="2742">
                  <c:v>16</c:v>
                </c:pt>
                <c:pt idx="2743">
                  <c:v>23</c:v>
                </c:pt>
                <c:pt idx="2744">
                  <c:v>14</c:v>
                </c:pt>
                <c:pt idx="2745">
                  <c:v>23</c:v>
                </c:pt>
                <c:pt idx="2746">
                  <c:v>16</c:v>
                </c:pt>
                <c:pt idx="2747">
                  <c:v>25</c:v>
                </c:pt>
                <c:pt idx="2748">
                  <c:v>20</c:v>
                </c:pt>
                <c:pt idx="2749">
                  <c:v>17</c:v>
                </c:pt>
                <c:pt idx="2750">
                  <c:v>19</c:v>
                </c:pt>
                <c:pt idx="2751">
                  <c:v>19</c:v>
                </c:pt>
                <c:pt idx="2752">
                  <c:v>25</c:v>
                </c:pt>
                <c:pt idx="2753">
                  <c:v>24</c:v>
                </c:pt>
                <c:pt idx="2754">
                  <c:v>20</c:v>
                </c:pt>
                <c:pt idx="2755">
                  <c:v>19</c:v>
                </c:pt>
                <c:pt idx="2756">
                  <c:v>21</c:v>
                </c:pt>
                <c:pt idx="2757">
                  <c:v>21</c:v>
                </c:pt>
                <c:pt idx="2758">
                  <c:v>25</c:v>
                </c:pt>
                <c:pt idx="2759">
                  <c:v>21</c:v>
                </c:pt>
                <c:pt idx="2760">
                  <c:v>19</c:v>
                </c:pt>
                <c:pt idx="2761">
                  <c:v>15</c:v>
                </c:pt>
                <c:pt idx="2762">
                  <c:v>14</c:v>
                </c:pt>
                <c:pt idx="2763">
                  <c:v>15</c:v>
                </c:pt>
                <c:pt idx="2764">
                  <c:v>16</c:v>
                </c:pt>
                <c:pt idx="2765">
                  <c:v>22</c:v>
                </c:pt>
                <c:pt idx="2766">
                  <c:v>25</c:v>
                </c:pt>
                <c:pt idx="2767">
                  <c:v>28</c:v>
                </c:pt>
                <c:pt idx="2768">
                  <c:v>25</c:v>
                </c:pt>
                <c:pt idx="2769">
                  <c:v>14</c:v>
                </c:pt>
                <c:pt idx="2770">
                  <c:v>10</c:v>
                </c:pt>
                <c:pt idx="2771">
                  <c:v>19</c:v>
                </c:pt>
                <c:pt idx="2772">
                  <c:v>21</c:v>
                </c:pt>
                <c:pt idx="2773">
                  <c:v>23</c:v>
                </c:pt>
                <c:pt idx="2774">
                  <c:v>28</c:v>
                </c:pt>
                <c:pt idx="2775">
                  <c:v>30</c:v>
                </c:pt>
                <c:pt idx="2776">
                  <c:v>20</c:v>
                </c:pt>
                <c:pt idx="2777">
                  <c:v>12</c:v>
                </c:pt>
                <c:pt idx="2778">
                  <c:v>30</c:v>
                </c:pt>
                <c:pt idx="2779">
                  <c:v>19</c:v>
                </c:pt>
                <c:pt idx="2780">
                  <c:v>30</c:v>
                </c:pt>
                <c:pt idx="2781">
                  <c:v>24</c:v>
                </c:pt>
                <c:pt idx="2782">
                  <c:v>24</c:v>
                </c:pt>
                <c:pt idx="2783">
                  <c:v>17</c:v>
                </c:pt>
                <c:pt idx="2784">
                  <c:v>11</c:v>
                </c:pt>
                <c:pt idx="2785">
                  <c:v>20</c:v>
                </c:pt>
                <c:pt idx="2786">
                  <c:v>23</c:v>
                </c:pt>
                <c:pt idx="2787">
                  <c:v>18</c:v>
                </c:pt>
                <c:pt idx="2788">
                  <c:v>29</c:v>
                </c:pt>
                <c:pt idx="2789">
                  <c:v>31</c:v>
                </c:pt>
                <c:pt idx="2790">
                  <c:v>19</c:v>
                </c:pt>
                <c:pt idx="2791">
                  <c:v>11</c:v>
                </c:pt>
                <c:pt idx="2792">
                  <c:v>20</c:v>
                </c:pt>
                <c:pt idx="2793">
                  <c:v>25</c:v>
                </c:pt>
                <c:pt idx="2794">
                  <c:v>23</c:v>
                </c:pt>
                <c:pt idx="2795">
                  <c:v>19</c:v>
                </c:pt>
                <c:pt idx="2796">
                  <c:v>27</c:v>
                </c:pt>
                <c:pt idx="2797">
                  <c:v>15</c:v>
                </c:pt>
                <c:pt idx="2798">
                  <c:v>19</c:v>
                </c:pt>
                <c:pt idx="2799">
                  <c:v>31</c:v>
                </c:pt>
                <c:pt idx="2800">
                  <c:v>28</c:v>
                </c:pt>
                <c:pt idx="2801">
                  <c:v>15</c:v>
                </c:pt>
                <c:pt idx="2802">
                  <c:v>20</c:v>
                </c:pt>
                <c:pt idx="2803">
                  <c:v>16</c:v>
                </c:pt>
                <c:pt idx="2804">
                  <c:v>26</c:v>
                </c:pt>
                <c:pt idx="2805">
                  <c:v>14</c:v>
                </c:pt>
                <c:pt idx="2806">
                  <c:v>24</c:v>
                </c:pt>
                <c:pt idx="2807">
                  <c:v>27</c:v>
                </c:pt>
                <c:pt idx="2808">
                  <c:v>24</c:v>
                </c:pt>
                <c:pt idx="2809">
                  <c:v>35</c:v>
                </c:pt>
                <c:pt idx="2810">
                  <c:v>18</c:v>
                </c:pt>
                <c:pt idx="2811">
                  <c:v>12</c:v>
                </c:pt>
                <c:pt idx="2812">
                  <c:v>10</c:v>
                </c:pt>
                <c:pt idx="2813">
                  <c:v>29</c:v>
                </c:pt>
                <c:pt idx="2814">
                  <c:v>21</c:v>
                </c:pt>
                <c:pt idx="2815">
                  <c:v>26</c:v>
                </c:pt>
                <c:pt idx="2816">
                  <c:v>27</c:v>
                </c:pt>
                <c:pt idx="2817">
                  <c:v>15</c:v>
                </c:pt>
                <c:pt idx="2818">
                  <c:v>16</c:v>
                </c:pt>
                <c:pt idx="2819">
                  <c:v>15</c:v>
                </c:pt>
                <c:pt idx="2820">
                  <c:v>22</c:v>
                </c:pt>
                <c:pt idx="2821">
                  <c:v>25</c:v>
                </c:pt>
                <c:pt idx="2822">
                  <c:v>14</c:v>
                </c:pt>
                <c:pt idx="2823">
                  <c:v>24</c:v>
                </c:pt>
                <c:pt idx="2824">
                  <c:v>22</c:v>
                </c:pt>
                <c:pt idx="2825">
                  <c:v>11</c:v>
                </c:pt>
                <c:pt idx="2826">
                  <c:v>21</c:v>
                </c:pt>
                <c:pt idx="2827">
                  <c:v>21</c:v>
                </c:pt>
                <c:pt idx="2828">
                  <c:v>19</c:v>
                </c:pt>
                <c:pt idx="2829">
                  <c:v>22</c:v>
                </c:pt>
                <c:pt idx="2830">
                  <c:v>28</c:v>
                </c:pt>
                <c:pt idx="2831">
                  <c:v>20</c:v>
                </c:pt>
                <c:pt idx="2832">
                  <c:v>24</c:v>
                </c:pt>
                <c:pt idx="2833">
                  <c:v>14</c:v>
                </c:pt>
                <c:pt idx="2834">
                  <c:v>17</c:v>
                </c:pt>
                <c:pt idx="2835">
                  <c:v>21</c:v>
                </c:pt>
                <c:pt idx="2836">
                  <c:v>27</c:v>
                </c:pt>
                <c:pt idx="2837">
                  <c:v>22</c:v>
                </c:pt>
                <c:pt idx="2838">
                  <c:v>29</c:v>
                </c:pt>
                <c:pt idx="2839">
                  <c:v>17</c:v>
                </c:pt>
                <c:pt idx="2840">
                  <c:v>13</c:v>
                </c:pt>
                <c:pt idx="2841">
                  <c:v>25</c:v>
                </c:pt>
                <c:pt idx="2842">
                  <c:v>24</c:v>
                </c:pt>
                <c:pt idx="2843">
                  <c:v>13</c:v>
                </c:pt>
                <c:pt idx="2844">
                  <c:v>24</c:v>
                </c:pt>
                <c:pt idx="2845">
                  <c:v>28</c:v>
                </c:pt>
                <c:pt idx="2846">
                  <c:v>15</c:v>
                </c:pt>
                <c:pt idx="2847">
                  <c:v>11</c:v>
                </c:pt>
                <c:pt idx="2848">
                  <c:v>22</c:v>
                </c:pt>
                <c:pt idx="2849">
                  <c:v>16</c:v>
                </c:pt>
                <c:pt idx="2850">
                  <c:v>26</c:v>
                </c:pt>
                <c:pt idx="2851">
                  <c:v>27</c:v>
                </c:pt>
                <c:pt idx="2852">
                  <c:v>26</c:v>
                </c:pt>
                <c:pt idx="2853">
                  <c:v>21</c:v>
                </c:pt>
                <c:pt idx="2854">
                  <c:v>13</c:v>
                </c:pt>
                <c:pt idx="2855">
                  <c:v>24</c:v>
                </c:pt>
                <c:pt idx="2856">
                  <c:v>17</c:v>
                </c:pt>
                <c:pt idx="2857">
                  <c:v>18</c:v>
                </c:pt>
                <c:pt idx="2858">
                  <c:v>26</c:v>
                </c:pt>
                <c:pt idx="2859">
                  <c:v>17</c:v>
                </c:pt>
                <c:pt idx="2860">
                  <c:v>25</c:v>
                </c:pt>
                <c:pt idx="2861">
                  <c:v>11</c:v>
                </c:pt>
                <c:pt idx="2862">
                  <c:v>22</c:v>
                </c:pt>
                <c:pt idx="2863">
                  <c:v>23</c:v>
                </c:pt>
                <c:pt idx="2864">
                  <c:v>27</c:v>
                </c:pt>
                <c:pt idx="2865">
                  <c:v>36</c:v>
                </c:pt>
                <c:pt idx="2866">
                  <c:v>27</c:v>
                </c:pt>
                <c:pt idx="2867">
                  <c:v>15</c:v>
                </c:pt>
                <c:pt idx="2868">
                  <c:v>16</c:v>
                </c:pt>
                <c:pt idx="2869">
                  <c:v>23</c:v>
                </c:pt>
                <c:pt idx="2870">
                  <c:v>26</c:v>
                </c:pt>
                <c:pt idx="2871">
                  <c:v>24</c:v>
                </c:pt>
                <c:pt idx="2872">
                  <c:v>27</c:v>
                </c:pt>
                <c:pt idx="2873">
                  <c:v>22</c:v>
                </c:pt>
                <c:pt idx="2874">
                  <c:v>13</c:v>
                </c:pt>
                <c:pt idx="2875">
                  <c:v>9</c:v>
                </c:pt>
                <c:pt idx="2876">
                  <c:v>15</c:v>
                </c:pt>
                <c:pt idx="2877">
                  <c:v>14</c:v>
                </c:pt>
                <c:pt idx="2878">
                  <c:v>16</c:v>
                </c:pt>
                <c:pt idx="2879">
                  <c:v>15</c:v>
                </c:pt>
                <c:pt idx="2880">
                  <c:v>23</c:v>
                </c:pt>
                <c:pt idx="2881">
                  <c:v>15</c:v>
                </c:pt>
                <c:pt idx="2882">
                  <c:v>12</c:v>
                </c:pt>
                <c:pt idx="2883">
                  <c:v>7</c:v>
                </c:pt>
                <c:pt idx="2884">
                  <c:v>18</c:v>
                </c:pt>
                <c:pt idx="2885">
                  <c:v>20</c:v>
                </c:pt>
                <c:pt idx="2886">
                  <c:v>11</c:v>
                </c:pt>
                <c:pt idx="2887">
                  <c:v>16</c:v>
                </c:pt>
                <c:pt idx="2888">
                  <c:v>15</c:v>
                </c:pt>
                <c:pt idx="2889">
                  <c:v>17</c:v>
                </c:pt>
                <c:pt idx="2890">
                  <c:v>25</c:v>
                </c:pt>
                <c:pt idx="2891">
                  <c:v>12</c:v>
                </c:pt>
                <c:pt idx="2892">
                  <c:v>24</c:v>
                </c:pt>
                <c:pt idx="2893">
                  <c:v>28</c:v>
                </c:pt>
                <c:pt idx="2894">
                  <c:v>22</c:v>
                </c:pt>
                <c:pt idx="2895">
                  <c:v>19</c:v>
                </c:pt>
                <c:pt idx="2896">
                  <c:v>18</c:v>
                </c:pt>
                <c:pt idx="2897">
                  <c:v>19</c:v>
                </c:pt>
                <c:pt idx="2898">
                  <c:v>24</c:v>
                </c:pt>
                <c:pt idx="2899">
                  <c:v>23</c:v>
                </c:pt>
                <c:pt idx="2900">
                  <c:v>21</c:v>
                </c:pt>
                <c:pt idx="2901">
                  <c:v>30</c:v>
                </c:pt>
                <c:pt idx="2902">
                  <c:v>16</c:v>
                </c:pt>
                <c:pt idx="2903">
                  <c:v>13</c:v>
                </c:pt>
                <c:pt idx="2904">
                  <c:v>20</c:v>
                </c:pt>
                <c:pt idx="2905">
                  <c:v>18</c:v>
                </c:pt>
                <c:pt idx="2906">
                  <c:v>18</c:v>
                </c:pt>
                <c:pt idx="2907">
                  <c:v>18</c:v>
                </c:pt>
                <c:pt idx="2908">
                  <c:v>18</c:v>
                </c:pt>
                <c:pt idx="2909">
                  <c:v>10</c:v>
                </c:pt>
                <c:pt idx="2910">
                  <c:v>9</c:v>
                </c:pt>
                <c:pt idx="2911">
                  <c:v>28</c:v>
                </c:pt>
                <c:pt idx="2912">
                  <c:v>31</c:v>
                </c:pt>
                <c:pt idx="2913">
                  <c:v>31</c:v>
                </c:pt>
                <c:pt idx="2914">
                  <c:v>23</c:v>
                </c:pt>
                <c:pt idx="2915">
                  <c:v>18</c:v>
                </c:pt>
                <c:pt idx="2916">
                  <c:v>7</c:v>
                </c:pt>
                <c:pt idx="2917">
                  <c:v>24</c:v>
                </c:pt>
                <c:pt idx="2918">
                  <c:v>14</c:v>
                </c:pt>
                <c:pt idx="2919">
                  <c:v>17</c:v>
                </c:pt>
                <c:pt idx="2920">
                  <c:v>17</c:v>
                </c:pt>
                <c:pt idx="2921">
                  <c:v>20</c:v>
                </c:pt>
                <c:pt idx="2922">
                  <c:v>17</c:v>
                </c:pt>
                <c:pt idx="2923">
                  <c:v>12</c:v>
                </c:pt>
                <c:pt idx="2924">
                  <c:v>13</c:v>
                </c:pt>
                <c:pt idx="2925">
                  <c:v>15</c:v>
                </c:pt>
                <c:pt idx="2926">
                  <c:v>19</c:v>
                </c:pt>
                <c:pt idx="2927">
                  <c:v>18</c:v>
                </c:pt>
                <c:pt idx="2928">
                  <c:v>17</c:v>
                </c:pt>
                <c:pt idx="2929">
                  <c:v>24</c:v>
                </c:pt>
                <c:pt idx="2930">
                  <c:v>20</c:v>
                </c:pt>
                <c:pt idx="2931">
                  <c:v>14</c:v>
                </c:pt>
                <c:pt idx="2932">
                  <c:v>27</c:v>
                </c:pt>
                <c:pt idx="2933">
                  <c:v>13</c:v>
                </c:pt>
                <c:pt idx="2934">
                  <c:v>17</c:v>
                </c:pt>
                <c:pt idx="2935">
                  <c:v>16</c:v>
                </c:pt>
                <c:pt idx="2936">
                  <c:v>29</c:v>
                </c:pt>
                <c:pt idx="2937">
                  <c:v>14</c:v>
                </c:pt>
                <c:pt idx="2938">
                  <c:v>13</c:v>
                </c:pt>
                <c:pt idx="2939">
                  <c:v>19</c:v>
                </c:pt>
                <c:pt idx="2940">
                  <c:v>22</c:v>
                </c:pt>
                <c:pt idx="2941">
                  <c:v>10</c:v>
                </c:pt>
                <c:pt idx="2942">
                  <c:v>11</c:v>
                </c:pt>
                <c:pt idx="2943">
                  <c:v>28</c:v>
                </c:pt>
                <c:pt idx="2944">
                  <c:v>14</c:v>
                </c:pt>
                <c:pt idx="2945">
                  <c:v>13</c:v>
                </c:pt>
                <c:pt idx="2946">
                  <c:v>13</c:v>
                </c:pt>
                <c:pt idx="2947">
                  <c:v>14</c:v>
                </c:pt>
                <c:pt idx="2948">
                  <c:v>13</c:v>
                </c:pt>
                <c:pt idx="2949">
                  <c:v>10</c:v>
                </c:pt>
                <c:pt idx="2950">
                  <c:v>18</c:v>
                </c:pt>
                <c:pt idx="2951">
                  <c:v>19</c:v>
                </c:pt>
                <c:pt idx="2952">
                  <c:v>11</c:v>
                </c:pt>
                <c:pt idx="2953">
                  <c:v>13</c:v>
                </c:pt>
                <c:pt idx="2954">
                  <c:v>22</c:v>
                </c:pt>
                <c:pt idx="2955">
                  <c:v>14</c:v>
                </c:pt>
                <c:pt idx="2956">
                  <c:v>20</c:v>
                </c:pt>
                <c:pt idx="2957">
                  <c:v>23</c:v>
                </c:pt>
                <c:pt idx="2958">
                  <c:v>15</c:v>
                </c:pt>
                <c:pt idx="2959">
                  <c:v>6</c:v>
                </c:pt>
                <c:pt idx="2960">
                  <c:v>23</c:v>
                </c:pt>
                <c:pt idx="2961">
                  <c:v>23</c:v>
                </c:pt>
                <c:pt idx="2962">
                  <c:v>26</c:v>
                </c:pt>
                <c:pt idx="2963">
                  <c:v>20</c:v>
                </c:pt>
                <c:pt idx="2964">
                  <c:v>18</c:v>
                </c:pt>
                <c:pt idx="2965">
                  <c:v>13</c:v>
                </c:pt>
                <c:pt idx="2966">
                  <c:v>15</c:v>
                </c:pt>
                <c:pt idx="2967">
                  <c:v>24</c:v>
                </c:pt>
                <c:pt idx="2968">
                  <c:v>24</c:v>
                </c:pt>
                <c:pt idx="2969">
                  <c:v>17</c:v>
                </c:pt>
                <c:pt idx="2970">
                  <c:v>21</c:v>
                </c:pt>
                <c:pt idx="2971">
                  <c:v>22</c:v>
                </c:pt>
                <c:pt idx="2972">
                  <c:v>18</c:v>
                </c:pt>
                <c:pt idx="2973">
                  <c:v>14</c:v>
                </c:pt>
                <c:pt idx="2974">
                  <c:v>22</c:v>
                </c:pt>
                <c:pt idx="2975">
                  <c:v>18</c:v>
                </c:pt>
                <c:pt idx="2976">
                  <c:v>19</c:v>
                </c:pt>
                <c:pt idx="2977">
                  <c:v>16</c:v>
                </c:pt>
                <c:pt idx="2978">
                  <c:v>24</c:v>
                </c:pt>
                <c:pt idx="2979">
                  <c:v>10</c:v>
                </c:pt>
                <c:pt idx="2980">
                  <c:v>21</c:v>
                </c:pt>
                <c:pt idx="2981">
                  <c:v>27</c:v>
                </c:pt>
                <c:pt idx="2982">
                  <c:v>21</c:v>
                </c:pt>
                <c:pt idx="2983">
                  <c:v>28</c:v>
                </c:pt>
                <c:pt idx="2984">
                  <c:v>21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9.1581651326332931</c:v>
                </c:pt>
                <c:pt idx="1">
                  <c:v>9.1679599571312966</c:v>
                </c:pt>
                <c:pt idx="2">
                  <c:v>9.1777502030844875</c:v>
                </c:pt>
                <c:pt idx="3">
                  <c:v>9.1875358704928605</c:v>
                </c:pt>
                <c:pt idx="4">
                  <c:v>9.197316959356419</c:v>
                </c:pt>
                <c:pt idx="5">
                  <c:v>9.2070934696751632</c:v>
                </c:pt>
                <c:pt idx="6">
                  <c:v>9.2168654014490894</c:v>
                </c:pt>
                <c:pt idx="7">
                  <c:v>9.2266327546782012</c:v>
                </c:pt>
                <c:pt idx="8">
                  <c:v>9.2363955293624986</c:v>
                </c:pt>
                <c:pt idx="9">
                  <c:v>9.2461537255019781</c:v>
                </c:pt>
                <c:pt idx="10">
                  <c:v>9.2559073430966432</c:v>
                </c:pt>
                <c:pt idx="11">
                  <c:v>9.2656563821464939</c:v>
                </c:pt>
                <c:pt idx="12">
                  <c:v>9.2754008426515284</c:v>
                </c:pt>
                <c:pt idx="13">
                  <c:v>9.2851407246117468</c:v>
                </c:pt>
                <c:pt idx="14">
                  <c:v>9.294876028027149</c:v>
                </c:pt>
                <c:pt idx="15">
                  <c:v>9.3046067528977368</c:v>
                </c:pt>
                <c:pt idx="16">
                  <c:v>9.3143328992235102</c:v>
                </c:pt>
                <c:pt idx="17">
                  <c:v>9.3240544670044656</c:v>
                </c:pt>
                <c:pt idx="18">
                  <c:v>9.3337714562406067</c:v>
                </c:pt>
                <c:pt idx="19">
                  <c:v>9.3434838669319316</c:v>
                </c:pt>
                <c:pt idx="20">
                  <c:v>9.3531916990784421</c:v>
                </c:pt>
                <c:pt idx="21">
                  <c:v>9.3628949526801364</c:v>
                </c:pt>
                <c:pt idx="22">
                  <c:v>9.3725936277370145</c:v>
                </c:pt>
                <c:pt idx="23">
                  <c:v>9.3822877242490783</c:v>
                </c:pt>
                <c:pt idx="24">
                  <c:v>9.3919772422163259</c:v>
                </c:pt>
                <c:pt idx="25">
                  <c:v>9.4016621816387591</c:v>
                </c:pt>
                <c:pt idx="26">
                  <c:v>9.4113425425163761</c:v>
                </c:pt>
                <c:pt idx="27">
                  <c:v>9.421018324849177</c:v>
                </c:pt>
                <c:pt idx="28">
                  <c:v>9.4306895286371617</c:v>
                </c:pt>
                <c:pt idx="29">
                  <c:v>9.440356153880332</c:v>
                </c:pt>
                <c:pt idx="30">
                  <c:v>9.4500182005786861</c:v>
                </c:pt>
                <c:pt idx="31">
                  <c:v>9.4596756687322259</c:v>
                </c:pt>
                <c:pt idx="32">
                  <c:v>9.4693285583409494</c:v>
                </c:pt>
                <c:pt idx="33">
                  <c:v>9.4789768694048568</c:v>
                </c:pt>
                <c:pt idx="34">
                  <c:v>9.4886206019239498</c:v>
                </c:pt>
                <c:pt idx="35">
                  <c:v>9.4982597558982267</c:v>
                </c:pt>
                <c:pt idx="36">
                  <c:v>9.5078943313276874</c:v>
                </c:pt>
                <c:pt idx="37">
                  <c:v>9.5175243282123336</c:v>
                </c:pt>
                <c:pt idx="38">
                  <c:v>9.5271497465521637</c:v>
                </c:pt>
                <c:pt idx="39">
                  <c:v>9.5367705863471794</c:v>
                </c:pt>
                <c:pt idx="40">
                  <c:v>9.5463868475973772</c:v>
                </c:pt>
                <c:pt idx="41">
                  <c:v>9.5559985303027624</c:v>
                </c:pt>
                <c:pt idx="42">
                  <c:v>9.5656056344633296</c:v>
                </c:pt>
                <c:pt idx="43">
                  <c:v>9.5752081600790824</c:v>
                </c:pt>
                <c:pt idx="44">
                  <c:v>9.584806107150019</c:v>
                </c:pt>
                <c:pt idx="45">
                  <c:v>9.5943994756761413</c:v>
                </c:pt>
                <c:pt idx="46">
                  <c:v>9.6039882656574473</c:v>
                </c:pt>
                <c:pt idx="47">
                  <c:v>9.6135724770939373</c:v>
                </c:pt>
                <c:pt idx="48">
                  <c:v>9.6231521099856128</c:v>
                </c:pt>
                <c:pt idx="49">
                  <c:v>9.6327271643324721</c:v>
                </c:pt>
                <c:pt idx="50">
                  <c:v>9.6422976401345153</c:v>
                </c:pt>
                <c:pt idx="51">
                  <c:v>9.6518635373917441</c:v>
                </c:pt>
                <c:pt idx="52">
                  <c:v>9.6614248561041567</c:v>
                </c:pt>
                <c:pt idx="53">
                  <c:v>9.6709815962717549</c:v>
                </c:pt>
                <c:pt idx="54">
                  <c:v>9.6805337578945352</c:v>
                </c:pt>
                <c:pt idx="55">
                  <c:v>9.6900813409725011</c:v>
                </c:pt>
                <c:pt idx="56">
                  <c:v>9.6996243455056526</c:v>
                </c:pt>
                <c:pt idx="57">
                  <c:v>9.7091627714939879</c:v>
                </c:pt>
                <c:pt idx="58">
                  <c:v>9.718696618937507</c:v>
                </c:pt>
                <c:pt idx="59">
                  <c:v>9.7282258878362118</c:v>
                </c:pt>
                <c:pt idx="60">
                  <c:v>9.7377505781901004</c:v>
                </c:pt>
                <c:pt idx="61">
                  <c:v>9.7472706899991728</c:v>
                </c:pt>
                <c:pt idx="62">
                  <c:v>9.7567862232634308</c:v>
                </c:pt>
                <c:pt idx="63">
                  <c:v>9.7662971779828727</c:v>
                </c:pt>
                <c:pt idx="64">
                  <c:v>9.7758035541574984</c:v>
                </c:pt>
                <c:pt idx="65">
                  <c:v>9.7853053517873096</c:v>
                </c:pt>
                <c:pt idx="66">
                  <c:v>9.7948025708723048</c:v>
                </c:pt>
                <c:pt idx="67">
                  <c:v>9.8042952114124837</c:v>
                </c:pt>
                <c:pt idx="68">
                  <c:v>9.8137832734078483</c:v>
                </c:pt>
                <c:pt idx="69">
                  <c:v>9.8232667568583967</c:v>
                </c:pt>
                <c:pt idx="70">
                  <c:v>9.8327456617641307</c:v>
                </c:pt>
                <c:pt idx="71">
                  <c:v>9.8422199881250485</c:v>
                </c:pt>
                <c:pt idx="72">
                  <c:v>9.8516897359411502</c:v>
                </c:pt>
                <c:pt idx="73">
                  <c:v>9.8611549052124374</c:v>
                </c:pt>
                <c:pt idx="74">
                  <c:v>9.8706154959389067</c:v>
                </c:pt>
                <c:pt idx="75">
                  <c:v>9.8800715081205635</c:v>
                </c:pt>
                <c:pt idx="76">
                  <c:v>9.889522941757404</c:v>
                </c:pt>
                <c:pt idx="77">
                  <c:v>9.8989697968494283</c:v>
                </c:pt>
                <c:pt idx="78">
                  <c:v>9.9084120733966365</c:v>
                </c:pt>
                <c:pt idx="79">
                  <c:v>9.9178497713990303</c:v>
                </c:pt>
                <c:pt idx="80">
                  <c:v>9.927282890856608</c:v>
                </c:pt>
                <c:pt idx="81">
                  <c:v>9.9367114317693694</c:v>
                </c:pt>
                <c:pt idx="82">
                  <c:v>9.9461353941373165</c:v>
                </c:pt>
                <c:pt idx="83">
                  <c:v>9.9555547779604474</c:v>
                </c:pt>
                <c:pt idx="84">
                  <c:v>9.9649695832387639</c:v>
                </c:pt>
                <c:pt idx="85">
                  <c:v>9.9743798099722643</c:v>
                </c:pt>
                <c:pt idx="86">
                  <c:v>9.9837854581609484</c:v>
                </c:pt>
                <c:pt idx="87">
                  <c:v>9.9931865278048164</c:v>
                </c:pt>
                <c:pt idx="88">
                  <c:v>10.00258301890387</c:v>
                </c:pt>
                <c:pt idx="89">
                  <c:v>10.011974931458109</c:v>
                </c:pt>
                <c:pt idx="90">
                  <c:v>10.021362265467531</c:v>
                </c:pt>
                <c:pt idx="91">
                  <c:v>10.030745020932137</c:v>
                </c:pt>
                <c:pt idx="92">
                  <c:v>10.04012319785193</c:v>
                </c:pt>
                <c:pt idx="93">
                  <c:v>10.049496796226904</c:v>
                </c:pt>
                <c:pt idx="94">
                  <c:v>10.058865816057066</c:v>
                </c:pt>
                <c:pt idx="95">
                  <c:v>10.06823025734241</c:v>
                </c:pt>
                <c:pt idx="96">
                  <c:v>10.07759012008294</c:v>
                </c:pt>
                <c:pt idx="97">
                  <c:v>10.086945404278653</c:v>
                </c:pt>
                <c:pt idx="98">
                  <c:v>10.096296109929552</c:v>
                </c:pt>
                <c:pt idx="99">
                  <c:v>10.105642237035635</c:v>
                </c:pt>
                <c:pt idx="100">
                  <c:v>10.114983785596902</c:v>
                </c:pt>
                <c:pt idx="101">
                  <c:v>10.124320755613352</c:v>
                </c:pt>
                <c:pt idx="102">
                  <c:v>10.133653147084988</c:v>
                </c:pt>
                <c:pt idx="103">
                  <c:v>10.14298096001181</c:v>
                </c:pt>
                <c:pt idx="104">
                  <c:v>10.152304194393814</c:v>
                </c:pt>
                <c:pt idx="105">
                  <c:v>10.161622850231003</c:v>
                </c:pt>
                <c:pt idx="106">
                  <c:v>10.170936927523378</c:v>
                </c:pt>
                <c:pt idx="107">
                  <c:v>10.180246426270935</c:v>
                </c:pt>
                <c:pt idx="108">
                  <c:v>10.189551346473678</c:v>
                </c:pt>
                <c:pt idx="109">
                  <c:v>10.198851688131606</c:v>
                </c:pt>
                <c:pt idx="110">
                  <c:v>10.208147451244718</c:v>
                </c:pt>
                <c:pt idx="111">
                  <c:v>10.217438635813014</c:v>
                </c:pt>
                <c:pt idx="112">
                  <c:v>10.226725241836494</c:v>
                </c:pt>
                <c:pt idx="113">
                  <c:v>10.236007269315159</c:v>
                </c:pt>
                <c:pt idx="114">
                  <c:v>10.24528471824901</c:v>
                </c:pt>
                <c:pt idx="115">
                  <c:v>10.254557588638043</c:v>
                </c:pt>
                <c:pt idx="116">
                  <c:v>10.263825880482262</c:v>
                </c:pt>
                <c:pt idx="117">
                  <c:v>10.273089593781664</c:v>
                </c:pt>
                <c:pt idx="118">
                  <c:v>10.282348728536252</c:v>
                </c:pt>
                <c:pt idx="119">
                  <c:v>10.291603284746024</c:v>
                </c:pt>
                <c:pt idx="120">
                  <c:v>10.30085326241098</c:v>
                </c:pt>
                <c:pt idx="121">
                  <c:v>10.310098661531121</c:v>
                </c:pt>
                <c:pt idx="122">
                  <c:v>10.319339482106447</c:v>
                </c:pt>
                <c:pt idx="123">
                  <c:v>10.328575724136957</c:v>
                </c:pt>
                <c:pt idx="124">
                  <c:v>10.337807387622652</c:v>
                </c:pt>
                <c:pt idx="125">
                  <c:v>10.34703447256353</c:v>
                </c:pt>
                <c:pt idx="126">
                  <c:v>10.356256978959593</c:v>
                </c:pt>
                <c:pt idx="127">
                  <c:v>10.36547490681084</c:v>
                </c:pt>
                <c:pt idx="128">
                  <c:v>10.374688256117272</c:v>
                </c:pt>
                <c:pt idx="129">
                  <c:v>10.383897026878889</c:v>
                </c:pt>
                <c:pt idx="130">
                  <c:v>10.393101219095691</c:v>
                </c:pt>
                <c:pt idx="131">
                  <c:v>10.402300832767676</c:v>
                </c:pt>
                <c:pt idx="132">
                  <c:v>10.411495867894846</c:v>
                </c:pt>
                <c:pt idx="133">
                  <c:v>10.420686324477201</c:v>
                </c:pt>
                <c:pt idx="134">
                  <c:v>10.429872202514739</c:v>
                </c:pt>
                <c:pt idx="135">
                  <c:v>10.439053502007463</c:v>
                </c:pt>
                <c:pt idx="136">
                  <c:v>10.44823022295537</c:v>
                </c:pt>
                <c:pt idx="137">
                  <c:v>10.457402365358464</c:v>
                </c:pt>
                <c:pt idx="138">
                  <c:v>10.466569929216739</c:v>
                </c:pt>
                <c:pt idx="139">
                  <c:v>10.475732914530202</c:v>
                </c:pt>
                <c:pt idx="140">
                  <c:v>10.484891321298846</c:v>
                </c:pt>
                <c:pt idx="141">
                  <c:v>10.494045149522677</c:v>
                </c:pt>
                <c:pt idx="142">
                  <c:v>10.503194399201691</c:v>
                </c:pt>
                <c:pt idx="143">
                  <c:v>10.512339070335891</c:v>
                </c:pt>
                <c:pt idx="144">
                  <c:v>10.521479162925274</c:v>
                </c:pt>
                <c:pt idx="145">
                  <c:v>10.530614676969842</c:v>
                </c:pt>
                <c:pt idx="146">
                  <c:v>10.539745612469595</c:v>
                </c:pt>
                <c:pt idx="147">
                  <c:v>10.548871969424532</c:v>
                </c:pt>
                <c:pt idx="148">
                  <c:v>10.557993747834653</c:v>
                </c:pt>
                <c:pt idx="149">
                  <c:v>10.567110947699959</c:v>
                </c:pt>
                <c:pt idx="150">
                  <c:v>10.576223569020449</c:v>
                </c:pt>
                <c:pt idx="151">
                  <c:v>10.585331611796123</c:v>
                </c:pt>
                <c:pt idx="152">
                  <c:v>10.594435076026983</c:v>
                </c:pt>
                <c:pt idx="153">
                  <c:v>10.603533961713026</c:v>
                </c:pt>
                <c:pt idx="154">
                  <c:v>10.612628268854255</c:v>
                </c:pt>
                <c:pt idx="155">
                  <c:v>10.621717997450668</c:v>
                </c:pt>
                <c:pt idx="156">
                  <c:v>10.630803147502265</c:v>
                </c:pt>
                <c:pt idx="157">
                  <c:v>10.639883719009047</c:v>
                </c:pt>
                <c:pt idx="158">
                  <c:v>10.648959711971013</c:v>
                </c:pt>
                <c:pt idx="159">
                  <c:v>10.658031126388163</c:v>
                </c:pt>
                <c:pt idx="160">
                  <c:v>10.667097962260499</c:v>
                </c:pt>
                <c:pt idx="161">
                  <c:v>10.676160219588018</c:v>
                </c:pt>
                <c:pt idx="162">
                  <c:v>10.685217898370722</c:v>
                </c:pt>
                <c:pt idx="163">
                  <c:v>10.69427099860861</c:v>
                </c:pt>
                <c:pt idx="164">
                  <c:v>10.703319520301683</c:v>
                </c:pt>
                <c:pt idx="165">
                  <c:v>10.71236346344994</c:v>
                </c:pt>
                <c:pt idx="166">
                  <c:v>10.721402828053382</c:v>
                </c:pt>
                <c:pt idx="167">
                  <c:v>10.730437614112008</c:v>
                </c:pt>
                <c:pt idx="168">
                  <c:v>10.739467821625819</c:v>
                </c:pt>
                <c:pt idx="169">
                  <c:v>10.748493450594815</c:v>
                </c:pt>
                <c:pt idx="170">
                  <c:v>10.757514501018994</c:v>
                </c:pt>
                <c:pt idx="171">
                  <c:v>10.766530972898359</c:v>
                </c:pt>
                <c:pt idx="172">
                  <c:v>10.775542866232907</c:v>
                </c:pt>
                <c:pt idx="173">
                  <c:v>10.78455018102264</c:v>
                </c:pt>
                <c:pt idx="174">
                  <c:v>10.793552917267556</c:v>
                </c:pt>
                <c:pt idx="175">
                  <c:v>10.802551074967658</c:v>
                </c:pt>
                <c:pt idx="176">
                  <c:v>10.811544654122946</c:v>
                </c:pt>
                <c:pt idx="177">
                  <c:v>10.820533654733417</c:v>
                </c:pt>
                <c:pt idx="178">
                  <c:v>10.829518076799072</c:v>
                </c:pt>
                <c:pt idx="179">
                  <c:v>10.838497920319911</c:v>
                </c:pt>
                <c:pt idx="180">
                  <c:v>10.847473185295936</c:v>
                </c:pt>
                <c:pt idx="181">
                  <c:v>10.856443871727144</c:v>
                </c:pt>
                <c:pt idx="182">
                  <c:v>10.865409979613538</c:v>
                </c:pt>
                <c:pt idx="183">
                  <c:v>10.874371508955115</c:v>
                </c:pt>
                <c:pt idx="184">
                  <c:v>10.883328459751878</c:v>
                </c:pt>
                <c:pt idx="185">
                  <c:v>10.892280832003824</c:v>
                </c:pt>
                <c:pt idx="186">
                  <c:v>10.901228625710955</c:v>
                </c:pt>
                <c:pt idx="187">
                  <c:v>10.910171840873272</c:v>
                </c:pt>
                <c:pt idx="188">
                  <c:v>10.91911047749077</c:v>
                </c:pt>
                <c:pt idx="189">
                  <c:v>10.928044535563455</c:v>
                </c:pt>
                <c:pt idx="190">
                  <c:v>10.936974015091325</c:v>
                </c:pt>
                <c:pt idx="191">
                  <c:v>10.945898916074377</c:v>
                </c:pt>
                <c:pt idx="192">
                  <c:v>10.954819238512615</c:v>
                </c:pt>
                <c:pt idx="193">
                  <c:v>10.963734982406038</c:v>
                </c:pt>
                <c:pt idx="194">
                  <c:v>10.972646147754645</c:v>
                </c:pt>
                <c:pt idx="195">
                  <c:v>10.981552734558436</c:v>
                </c:pt>
                <c:pt idx="196">
                  <c:v>10.990454742817411</c:v>
                </c:pt>
                <c:pt idx="197">
                  <c:v>10.999352172531571</c:v>
                </c:pt>
                <c:pt idx="198">
                  <c:v>11.008245023700916</c:v>
                </c:pt>
                <c:pt idx="199">
                  <c:v>11.017133296325445</c:v>
                </c:pt>
                <c:pt idx="200">
                  <c:v>11.026016990405159</c:v>
                </c:pt>
                <c:pt idx="201">
                  <c:v>11.034896105940057</c:v>
                </c:pt>
                <c:pt idx="202">
                  <c:v>11.04377064293014</c:v>
                </c:pt>
                <c:pt idx="203">
                  <c:v>11.052640601375407</c:v>
                </c:pt>
                <c:pt idx="204">
                  <c:v>11.061505981275857</c:v>
                </c:pt>
                <c:pt idx="205">
                  <c:v>11.070366782631494</c:v>
                </c:pt>
                <c:pt idx="206">
                  <c:v>11.079223005442314</c:v>
                </c:pt>
                <c:pt idx="207">
                  <c:v>11.08807464970832</c:v>
                </c:pt>
                <c:pt idx="208">
                  <c:v>11.096921715429508</c:v>
                </c:pt>
                <c:pt idx="209">
                  <c:v>11.105764202605883</c:v>
                </c:pt>
                <c:pt idx="210">
                  <c:v>11.11460211123744</c:v>
                </c:pt>
                <c:pt idx="211">
                  <c:v>11.123435441324183</c:v>
                </c:pt>
                <c:pt idx="212">
                  <c:v>11.13226419286611</c:v>
                </c:pt>
                <c:pt idx="213">
                  <c:v>11.141088365863222</c:v>
                </c:pt>
                <c:pt idx="214">
                  <c:v>11.149907960315518</c:v>
                </c:pt>
                <c:pt idx="215">
                  <c:v>11.158722976222998</c:v>
                </c:pt>
                <c:pt idx="216">
                  <c:v>11.167533413585664</c:v>
                </c:pt>
                <c:pt idx="217">
                  <c:v>11.176339272403514</c:v>
                </c:pt>
                <c:pt idx="218">
                  <c:v>11.185140552676547</c:v>
                </c:pt>
                <c:pt idx="219">
                  <c:v>11.193937254404766</c:v>
                </c:pt>
                <c:pt idx="220">
                  <c:v>11.202729377588168</c:v>
                </c:pt>
                <c:pt idx="221">
                  <c:v>11.211516922226757</c:v>
                </c:pt>
                <c:pt idx="222">
                  <c:v>11.220299888320527</c:v>
                </c:pt>
                <c:pt idx="223">
                  <c:v>11.229078275869483</c:v>
                </c:pt>
                <c:pt idx="224">
                  <c:v>11.237852084873625</c:v>
                </c:pt>
                <c:pt idx="225">
                  <c:v>11.24662131533295</c:v>
                </c:pt>
                <c:pt idx="226">
                  <c:v>11.255385967247459</c:v>
                </c:pt>
                <c:pt idx="227">
                  <c:v>11.264146040617154</c:v>
                </c:pt>
                <c:pt idx="228">
                  <c:v>11.272901535442031</c:v>
                </c:pt>
                <c:pt idx="229">
                  <c:v>11.281652451722096</c:v>
                </c:pt>
                <c:pt idx="230">
                  <c:v>11.290398789457342</c:v>
                </c:pt>
                <c:pt idx="231">
                  <c:v>11.299140548647776</c:v>
                </c:pt>
                <c:pt idx="232">
                  <c:v>11.307877729293391</c:v>
                </c:pt>
                <c:pt idx="233">
                  <c:v>11.316610331394193</c:v>
                </c:pt>
                <c:pt idx="234">
                  <c:v>11.325338354950178</c:v>
                </c:pt>
                <c:pt idx="235">
                  <c:v>11.334061799961347</c:v>
                </c:pt>
                <c:pt idx="236">
                  <c:v>11.342780666427702</c:v>
                </c:pt>
                <c:pt idx="237">
                  <c:v>11.35149495434924</c:v>
                </c:pt>
                <c:pt idx="238">
                  <c:v>11.360204663725964</c:v>
                </c:pt>
                <c:pt idx="239">
                  <c:v>11.368909794557872</c:v>
                </c:pt>
                <c:pt idx="240">
                  <c:v>11.377610346844964</c:v>
                </c:pt>
                <c:pt idx="241">
                  <c:v>11.386306320587241</c:v>
                </c:pt>
                <c:pt idx="242">
                  <c:v>11.394997715784701</c:v>
                </c:pt>
                <c:pt idx="243">
                  <c:v>11.403684532437348</c:v>
                </c:pt>
                <c:pt idx="244">
                  <c:v>11.412366770545177</c:v>
                </c:pt>
                <c:pt idx="245">
                  <c:v>11.421044430108193</c:v>
                </c:pt>
                <c:pt idx="246">
                  <c:v>11.429717511126391</c:v>
                </c:pt>
                <c:pt idx="247">
                  <c:v>11.438386013599775</c:v>
                </c:pt>
                <c:pt idx="248">
                  <c:v>11.447049937528341</c:v>
                </c:pt>
                <c:pt idx="249">
                  <c:v>11.455709282912094</c:v>
                </c:pt>
                <c:pt idx="250">
                  <c:v>11.464364049751032</c:v>
                </c:pt>
                <c:pt idx="251">
                  <c:v>11.473014238045153</c:v>
                </c:pt>
                <c:pt idx="252">
                  <c:v>11.481659847794459</c:v>
                </c:pt>
                <c:pt idx="253">
                  <c:v>11.490300878998948</c:v>
                </c:pt>
                <c:pt idx="254">
                  <c:v>11.498937331658624</c:v>
                </c:pt>
                <c:pt idx="255">
                  <c:v>11.507569205773482</c:v>
                </c:pt>
                <c:pt idx="256">
                  <c:v>11.516196501343526</c:v>
                </c:pt>
                <c:pt idx="257">
                  <c:v>11.524819218368755</c:v>
                </c:pt>
                <c:pt idx="258">
                  <c:v>11.533437356849166</c:v>
                </c:pt>
                <c:pt idx="259">
                  <c:v>11.542050916784763</c:v>
                </c:pt>
                <c:pt idx="260">
                  <c:v>11.550659898175546</c:v>
                </c:pt>
                <c:pt idx="261">
                  <c:v>11.559264301021511</c:v>
                </c:pt>
                <c:pt idx="262">
                  <c:v>11.567864125322661</c:v>
                </c:pt>
                <c:pt idx="263">
                  <c:v>11.576459371078997</c:v>
                </c:pt>
                <c:pt idx="264">
                  <c:v>11.585050038290516</c:v>
                </c:pt>
                <c:pt idx="265">
                  <c:v>11.59363612695722</c:v>
                </c:pt>
                <c:pt idx="266">
                  <c:v>11.602217637079107</c:v>
                </c:pt>
                <c:pt idx="267">
                  <c:v>11.61079456865618</c:v>
                </c:pt>
                <c:pt idx="268">
                  <c:v>11.619366921688439</c:v>
                </c:pt>
                <c:pt idx="269">
                  <c:v>11.627934696175879</c:v>
                </c:pt>
                <c:pt idx="270">
                  <c:v>11.636497892118506</c:v>
                </c:pt>
                <c:pt idx="271">
                  <c:v>11.645056509516316</c:v>
                </c:pt>
                <c:pt idx="272">
                  <c:v>11.653610548369311</c:v>
                </c:pt>
                <c:pt idx="273">
                  <c:v>11.662160008677491</c:v>
                </c:pt>
                <c:pt idx="274">
                  <c:v>11.670704890440854</c:v>
                </c:pt>
                <c:pt idx="275">
                  <c:v>11.679245193659403</c:v>
                </c:pt>
                <c:pt idx="276">
                  <c:v>11.687780918333136</c:v>
                </c:pt>
                <c:pt idx="277">
                  <c:v>11.696312064462054</c:v>
                </c:pt>
                <c:pt idx="278">
                  <c:v>11.704838632046155</c:v>
                </c:pt>
                <c:pt idx="279">
                  <c:v>11.713360621085442</c:v>
                </c:pt>
                <c:pt idx="280">
                  <c:v>11.721878031579912</c:v>
                </c:pt>
                <c:pt idx="281">
                  <c:v>11.730390863529568</c:v>
                </c:pt>
                <c:pt idx="282">
                  <c:v>11.738899116934409</c:v>
                </c:pt>
                <c:pt idx="283">
                  <c:v>11.747402791794432</c:v>
                </c:pt>
                <c:pt idx="284">
                  <c:v>11.755901888109641</c:v>
                </c:pt>
                <c:pt idx="285">
                  <c:v>11.764396405880033</c:v>
                </c:pt>
                <c:pt idx="286">
                  <c:v>11.772886345105611</c:v>
                </c:pt>
                <c:pt idx="287">
                  <c:v>11.781371705786373</c:v>
                </c:pt>
                <c:pt idx="288">
                  <c:v>11.789852487922319</c:v>
                </c:pt>
                <c:pt idx="289">
                  <c:v>11.798328691513451</c:v>
                </c:pt>
                <c:pt idx="290">
                  <c:v>11.806800316559766</c:v>
                </c:pt>
                <c:pt idx="291">
                  <c:v>11.815267363061267</c:v>
                </c:pt>
                <c:pt idx="292">
                  <c:v>11.82372983101795</c:v>
                </c:pt>
                <c:pt idx="293">
                  <c:v>11.832187720429818</c:v>
                </c:pt>
                <c:pt idx="294">
                  <c:v>11.840641031296872</c:v>
                </c:pt>
                <c:pt idx="295">
                  <c:v>11.84908976361911</c:v>
                </c:pt>
                <c:pt idx="296">
                  <c:v>11.857533917396532</c:v>
                </c:pt>
                <c:pt idx="297">
                  <c:v>11.86597349262914</c:v>
                </c:pt>
                <c:pt idx="298">
                  <c:v>11.874408489316931</c:v>
                </c:pt>
                <c:pt idx="299">
                  <c:v>11.882838907459906</c:v>
                </c:pt>
                <c:pt idx="300">
                  <c:v>11.891264747058067</c:v>
                </c:pt>
                <c:pt idx="301">
                  <c:v>11.899686008111409</c:v>
                </c:pt>
                <c:pt idx="302">
                  <c:v>11.908102690619939</c:v>
                </c:pt>
                <c:pt idx="303">
                  <c:v>11.916514794583653</c:v>
                </c:pt>
                <c:pt idx="304">
                  <c:v>11.924922320002551</c:v>
                </c:pt>
                <c:pt idx="305">
                  <c:v>11.933325266876633</c:v>
                </c:pt>
                <c:pt idx="306">
                  <c:v>11.9417236352059</c:v>
                </c:pt>
                <c:pt idx="307">
                  <c:v>11.950117424990351</c:v>
                </c:pt>
                <c:pt idx="308">
                  <c:v>11.958506636229988</c:v>
                </c:pt>
                <c:pt idx="309">
                  <c:v>11.966891268924808</c:v>
                </c:pt>
                <c:pt idx="310">
                  <c:v>11.975271323074812</c:v>
                </c:pt>
                <c:pt idx="311">
                  <c:v>11.983646798680002</c:v>
                </c:pt>
                <c:pt idx="312">
                  <c:v>11.992017695740374</c:v>
                </c:pt>
                <c:pt idx="313">
                  <c:v>12.000384014255934</c:v>
                </c:pt>
                <c:pt idx="314">
                  <c:v>12.008745754226675</c:v>
                </c:pt>
                <c:pt idx="315">
                  <c:v>12.017102915652604</c:v>
                </c:pt>
                <c:pt idx="316">
                  <c:v>12.025455498533715</c:v>
                </c:pt>
                <c:pt idx="317">
                  <c:v>12.033803502870011</c:v>
                </c:pt>
                <c:pt idx="318">
                  <c:v>12.042146928661492</c:v>
                </c:pt>
                <c:pt idx="319">
                  <c:v>12.050485775908156</c:v>
                </c:pt>
                <c:pt idx="320">
                  <c:v>12.058820044610005</c:v>
                </c:pt>
                <c:pt idx="321">
                  <c:v>12.067149734767039</c:v>
                </c:pt>
                <c:pt idx="322">
                  <c:v>12.075474846379258</c:v>
                </c:pt>
                <c:pt idx="323">
                  <c:v>12.083795379446659</c:v>
                </c:pt>
                <c:pt idx="324">
                  <c:v>12.092111333969246</c:v>
                </c:pt>
                <c:pt idx="325">
                  <c:v>12.100422709947019</c:v>
                </c:pt>
                <c:pt idx="326">
                  <c:v>12.108729507379975</c:v>
                </c:pt>
                <c:pt idx="327">
                  <c:v>12.117031726268117</c:v>
                </c:pt>
                <c:pt idx="328">
                  <c:v>12.125329366611441</c:v>
                </c:pt>
                <c:pt idx="329">
                  <c:v>12.13362242840995</c:v>
                </c:pt>
                <c:pt idx="330">
                  <c:v>12.141910911663643</c:v>
                </c:pt>
                <c:pt idx="331">
                  <c:v>12.150194816372522</c:v>
                </c:pt>
                <c:pt idx="332">
                  <c:v>12.158474142536585</c:v>
                </c:pt>
                <c:pt idx="333">
                  <c:v>12.166748890155834</c:v>
                </c:pt>
                <c:pt idx="334">
                  <c:v>12.175019059230266</c:v>
                </c:pt>
                <c:pt idx="335">
                  <c:v>12.183284649759882</c:v>
                </c:pt>
                <c:pt idx="336">
                  <c:v>12.191545661744682</c:v>
                </c:pt>
                <c:pt idx="337">
                  <c:v>12.199802095184667</c:v>
                </c:pt>
                <c:pt idx="338">
                  <c:v>12.208053950079837</c:v>
                </c:pt>
                <c:pt idx="339">
                  <c:v>12.216301226430192</c:v>
                </c:pt>
                <c:pt idx="340">
                  <c:v>12.22454392423573</c:v>
                </c:pt>
                <c:pt idx="341">
                  <c:v>12.232782043496453</c:v>
                </c:pt>
                <c:pt idx="342">
                  <c:v>12.241015584212361</c:v>
                </c:pt>
                <c:pt idx="343">
                  <c:v>12.249244546383453</c:v>
                </c:pt>
                <c:pt idx="344">
                  <c:v>12.257468930009729</c:v>
                </c:pt>
                <c:pt idx="345">
                  <c:v>12.265688735091191</c:v>
                </c:pt>
                <c:pt idx="346">
                  <c:v>12.273903961627836</c:v>
                </c:pt>
                <c:pt idx="347">
                  <c:v>12.282114609619665</c:v>
                </c:pt>
                <c:pt idx="348">
                  <c:v>12.290320679066681</c:v>
                </c:pt>
                <c:pt idx="349">
                  <c:v>12.29852216996888</c:v>
                </c:pt>
                <c:pt idx="350">
                  <c:v>12.306719082326262</c:v>
                </c:pt>
                <c:pt idx="351">
                  <c:v>12.31491141613883</c:v>
                </c:pt>
                <c:pt idx="352">
                  <c:v>12.323099171406582</c:v>
                </c:pt>
                <c:pt idx="353">
                  <c:v>12.33128234812952</c:v>
                </c:pt>
                <c:pt idx="354">
                  <c:v>12.339460946307641</c:v>
                </c:pt>
                <c:pt idx="355">
                  <c:v>12.347634965940946</c:v>
                </c:pt>
                <c:pt idx="356">
                  <c:v>12.355804407029437</c:v>
                </c:pt>
                <c:pt idx="357">
                  <c:v>12.363969269573111</c:v>
                </c:pt>
                <c:pt idx="358">
                  <c:v>12.37212955357197</c:v>
                </c:pt>
                <c:pt idx="359">
                  <c:v>12.380285259026014</c:v>
                </c:pt>
                <c:pt idx="360">
                  <c:v>12.388436385935242</c:v>
                </c:pt>
                <c:pt idx="361">
                  <c:v>12.396582934299655</c:v>
                </c:pt>
                <c:pt idx="362">
                  <c:v>12.40472490411925</c:v>
                </c:pt>
                <c:pt idx="363">
                  <c:v>12.412862295394032</c:v>
                </c:pt>
                <c:pt idx="364">
                  <c:v>12.420995108123998</c:v>
                </c:pt>
                <c:pt idx="365">
                  <c:v>12.429123342309147</c:v>
                </c:pt>
                <c:pt idx="366">
                  <c:v>12.437246997949483</c:v>
                </c:pt>
                <c:pt idx="367">
                  <c:v>12.445366075045001</c:v>
                </c:pt>
                <c:pt idx="368">
                  <c:v>12.453480573595705</c:v>
                </c:pt>
                <c:pt idx="369">
                  <c:v>12.461590493601594</c:v>
                </c:pt>
                <c:pt idx="370">
                  <c:v>12.469695835062666</c:v>
                </c:pt>
                <c:pt idx="371">
                  <c:v>12.477796597978923</c:v>
                </c:pt>
                <c:pt idx="372">
                  <c:v>12.485892782350366</c:v>
                </c:pt>
                <c:pt idx="373">
                  <c:v>12.493984388176992</c:v>
                </c:pt>
                <c:pt idx="374">
                  <c:v>12.502071415458802</c:v>
                </c:pt>
                <c:pt idx="375">
                  <c:v>12.510153864195797</c:v>
                </c:pt>
                <c:pt idx="376">
                  <c:v>12.518231734387976</c:v>
                </c:pt>
                <c:pt idx="377">
                  <c:v>12.52630502603534</c:v>
                </c:pt>
                <c:pt idx="378">
                  <c:v>12.534373739137889</c:v>
                </c:pt>
                <c:pt idx="379">
                  <c:v>12.542437873695622</c:v>
                </c:pt>
                <c:pt idx="380">
                  <c:v>12.550497429708539</c:v>
                </c:pt>
                <c:pt idx="381">
                  <c:v>12.55855240717664</c:v>
                </c:pt>
                <c:pt idx="382">
                  <c:v>12.566602806099926</c:v>
                </c:pt>
                <c:pt idx="383">
                  <c:v>12.574648626478396</c:v>
                </c:pt>
                <c:pt idx="384">
                  <c:v>12.582689868312052</c:v>
                </c:pt>
                <c:pt idx="385">
                  <c:v>12.590726531600891</c:v>
                </c:pt>
                <c:pt idx="386">
                  <c:v>12.598758616344917</c:v>
                </c:pt>
                <c:pt idx="387">
                  <c:v>12.606786122544124</c:v>
                </c:pt>
                <c:pt idx="388">
                  <c:v>12.614809050198517</c:v>
                </c:pt>
                <c:pt idx="389">
                  <c:v>12.622827399308095</c:v>
                </c:pt>
                <c:pt idx="390">
                  <c:v>12.630841169872856</c:v>
                </c:pt>
                <c:pt idx="391">
                  <c:v>12.638850361892803</c:v>
                </c:pt>
                <c:pt idx="392">
                  <c:v>12.646854975367933</c:v>
                </c:pt>
                <c:pt idx="393">
                  <c:v>12.654855010298249</c:v>
                </c:pt>
                <c:pt idx="394">
                  <c:v>12.66285046668375</c:v>
                </c:pt>
                <c:pt idx="395">
                  <c:v>12.670841344524433</c:v>
                </c:pt>
                <c:pt idx="396">
                  <c:v>12.678827643820302</c:v>
                </c:pt>
                <c:pt idx="397">
                  <c:v>12.686809364571355</c:v>
                </c:pt>
                <c:pt idx="398">
                  <c:v>12.694786506777593</c:v>
                </c:pt>
                <c:pt idx="399">
                  <c:v>12.702759070439015</c:v>
                </c:pt>
                <c:pt idx="400">
                  <c:v>12.710727055555621</c:v>
                </c:pt>
                <c:pt idx="401">
                  <c:v>12.718690462127412</c:v>
                </c:pt>
                <c:pt idx="402">
                  <c:v>12.726649290154388</c:v>
                </c:pt>
                <c:pt idx="403">
                  <c:v>12.734603539636549</c:v>
                </c:pt>
                <c:pt idx="404">
                  <c:v>12.742553210573892</c:v>
                </c:pt>
                <c:pt idx="405">
                  <c:v>12.75049830296642</c:v>
                </c:pt>
                <c:pt idx="406">
                  <c:v>12.758438816814134</c:v>
                </c:pt>
                <c:pt idx="407">
                  <c:v>12.766374752117033</c:v>
                </c:pt>
                <c:pt idx="408">
                  <c:v>12.774306108875114</c:v>
                </c:pt>
                <c:pt idx="409">
                  <c:v>12.782232887088382</c:v>
                </c:pt>
                <c:pt idx="410">
                  <c:v>12.790155086756833</c:v>
                </c:pt>
                <c:pt idx="411">
                  <c:v>12.798072707880468</c:v>
                </c:pt>
                <c:pt idx="412">
                  <c:v>12.805985750459289</c:v>
                </c:pt>
                <c:pt idx="413">
                  <c:v>12.813894214493294</c:v>
                </c:pt>
                <c:pt idx="414">
                  <c:v>12.821798099982482</c:v>
                </c:pt>
                <c:pt idx="415">
                  <c:v>12.829697406926856</c:v>
                </c:pt>
                <c:pt idx="416">
                  <c:v>12.837592135326414</c:v>
                </c:pt>
                <c:pt idx="417">
                  <c:v>12.845482285181156</c:v>
                </c:pt>
                <c:pt idx="418">
                  <c:v>12.853367856491083</c:v>
                </c:pt>
                <c:pt idx="419">
                  <c:v>12.861248849256196</c:v>
                </c:pt>
                <c:pt idx="420">
                  <c:v>12.869125263476491</c:v>
                </c:pt>
                <c:pt idx="421">
                  <c:v>12.876997099151971</c:v>
                </c:pt>
                <c:pt idx="422">
                  <c:v>12.884864356282636</c:v>
                </c:pt>
                <c:pt idx="423">
                  <c:v>12.892727034868486</c:v>
                </c:pt>
                <c:pt idx="424">
                  <c:v>12.900585134909518</c:v>
                </c:pt>
                <c:pt idx="425">
                  <c:v>12.908438656405737</c:v>
                </c:pt>
                <c:pt idx="426">
                  <c:v>12.91628759935714</c:v>
                </c:pt>
                <c:pt idx="427">
                  <c:v>12.924131963763726</c:v>
                </c:pt>
                <c:pt idx="428">
                  <c:v>12.931971749625498</c:v>
                </c:pt>
                <c:pt idx="429">
                  <c:v>12.939806956942455</c:v>
                </c:pt>
                <c:pt idx="430">
                  <c:v>12.947637585714595</c:v>
                </c:pt>
                <c:pt idx="431">
                  <c:v>12.95546363594192</c:v>
                </c:pt>
                <c:pt idx="432">
                  <c:v>12.963285107624429</c:v>
                </c:pt>
                <c:pt idx="433">
                  <c:v>12.971102000762123</c:v>
                </c:pt>
                <c:pt idx="434">
                  <c:v>12.978914315355002</c:v>
                </c:pt>
                <c:pt idx="435">
                  <c:v>12.986722051403063</c:v>
                </c:pt>
                <c:pt idx="436">
                  <c:v>12.994525208906312</c:v>
                </c:pt>
                <c:pt idx="437">
                  <c:v>13.002323787864743</c:v>
                </c:pt>
                <c:pt idx="438">
                  <c:v>13.010117788278359</c:v>
                </c:pt>
                <c:pt idx="439">
                  <c:v>13.017907210147161</c:v>
                </c:pt>
                <c:pt idx="440">
                  <c:v>13.025692053471145</c:v>
                </c:pt>
                <c:pt idx="441">
                  <c:v>13.033472318250315</c:v>
                </c:pt>
                <c:pt idx="442">
                  <c:v>13.041248004484668</c:v>
                </c:pt>
                <c:pt idx="443">
                  <c:v>13.049019112174207</c:v>
                </c:pt>
                <c:pt idx="444">
                  <c:v>13.05678564131893</c:v>
                </c:pt>
                <c:pt idx="445">
                  <c:v>13.064547591918839</c:v>
                </c:pt>
                <c:pt idx="446">
                  <c:v>13.072304963973931</c:v>
                </c:pt>
                <c:pt idx="447">
                  <c:v>13.080057757484205</c:v>
                </c:pt>
                <c:pt idx="448">
                  <c:v>13.087805972449667</c:v>
                </c:pt>
                <c:pt idx="449">
                  <c:v>13.095549608870312</c:v>
                </c:pt>
                <c:pt idx="450">
                  <c:v>13.103288666746142</c:v>
                </c:pt>
                <c:pt idx="451">
                  <c:v>13.111023146077157</c:v>
                </c:pt>
                <c:pt idx="452">
                  <c:v>13.118753046863356</c:v>
                </c:pt>
                <c:pt idx="453">
                  <c:v>13.126478369104738</c:v>
                </c:pt>
                <c:pt idx="454">
                  <c:v>13.134199112801307</c:v>
                </c:pt>
                <c:pt idx="455">
                  <c:v>13.141915277953059</c:v>
                </c:pt>
                <c:pt idx="456">
                  <c:v>13.149626864559995</c:v>
                </c:pt>
                <c:pt idx="457">
                  <c:v>13.157333872622116</c:v>
                </c:pt>
                <c:pt idx="458">
                  <c:v>13.165036302139422</c:v>
                </c:pt>
                <c:pt idx="459">
                  <c:v>13.172734153111911</c:v>
                </c:pt>
                <c:pt idx="460">
                  <c:v>13.180427425539586</c:v>
                </c:pt>
                <c:pt idx="461">
                  <c:v>13.188116119422446</c:v>
                </c:pt>
                <c:pt idx="462">
                  <c:v>13.195800234760489</c:v>
                </c:pt>
                <c:pt idx="463">
                  <c:v>13.203479771553717</c:v>
                </c:pt>
                <c:pt idx="464">
                  <c:v>13.211154729802129</c:v>
                </c:pt>
                <c:pt idx="465">
                  <c:v>13.218825109505726</c:v>
                </c:pt>
                <c:pt idx="466">
                  <c:v>13.226490910664507</c:v>
                </c:pt>
                <c:pt idx="467">
                  <c:v>13.234152133278473</c:v>
                </c:pt>
                <c:pt idx="468">
                  <c:v>13.241808777347622</c:v>
                </c:pt>
                <c:pt idx="469">
                  <c:v>13.249460842871958</c:v>
                </c:pt>
                <c:pt idx="470">
                  <c:v>13.257108329851476</c:v>
                </c:pt>
                <c:pt idx="471">
                  <c:v>13.264751238286181</c:v>
                </c:pt>
                <c:pt idx="472">
                  <c:v>13.272389568176068</c:v>
                </c:pt>
                <c:pt idx="473">
                  <c:v>13.280023319521142</c:v>
                </c:pt>
                <c:pt idx="474">
                  <c:v>13.287652492321397</c:v>
                </c:pt>
                <c:pt idx="475">
                  <c:v>13.295277086576839</c:v>
                </c:pt>
                <c:pt idx="476">
                  <c:v>13.302897102287465</c:v>
                </c:pt>
                <c:pt idx="477">
                  <c:v>13.310512539453274</c:v>
                </c:pt>
                <c:pt idx="478">
                  <c:v>13.31812339807427</c:v>
                </c:pt>
                <c:pt idx="479">
                  <c:v>13.325729678150449</c:v>
                </c:pt>
                <c:pt idx="480">
                  <c:v>13.333331379681812</c:v>
                </c:pt>
                <c:pt idx="481">
                  <c:v>13.340928502668362</c:v>
                </c:pt>
                <c:pt idx="482">
                  <c:v>13.348521047110093</c:v>
                </c:pt>
                <c:pt idx="483">
                  <c:v>13.356109013007011</c:v>
                </c:pt>
                <c:pt idx="484">
                  <c:v>13.363692400359113</c:v>
                </c:pt>
                <c:pt idx="485">
                  <c:v>13.371271209166398</c:v>
                </c:pt>
                <c:pt idx="486">
                  <c:v>13.37884543942887</c:v>
                </c:pt>
                <c:pt idx="487">
                  <c:v>13.386415091146525</c:v>
                </c:pt>
                <c:pt idx="488">
                  <c:v>13.393980164319364</c:v>
                </c:pt>
                <c:pt idx="489">
                  <c:v>13.401540658947388</c:v>
                </c:pt>
                <c:pt idx="490">
                  <c:v>13.409096575030595</c:v>
                </c:pt>
                <c:pt idx="491">
                  <c:v>13.416647912568989</c:v>
                </c:pt>
                <c:pt idx="492">
                  <c:v>13.424194671562567</c:v>
                </c:pt>
                <c:pt idx="493">
                  <c:v>13.431736852011328</c:v>
                </c:pt>
                <c:pt idx="494">
                  <c:v>13.439274453915274</c:v>
                </c:pt>
                <c:pt idx="495">
                  <c:v>13.446807477274405</c:v>
                </c:pt>
                <c:pt idx="496">
                  <c:v>13.45433592208872</c:v>
                </c:pt>
                <c:pt idx="497">
                  <c:v>13.46185978835822</c:v>
                </c:pt>
                <c:pt idx="498">
                  <c:v>13.469379076082905</c:v>
                </c:pt>
                <c:pt idx="499">
                  <c:v>13.476893785262774</c:v>
                </c:pt>
                <c:pt idx="500">
                  <c:v>13.484403915897825</c:v>
                </c:pt>
                <c:pt idx="501">
                  <c:v>13.491909467988062</c:v>
                </c:pt>
                <c:pt idx="502">
                  <c:v>13.499410441533485</c:v>
                </c:pt>
                <c:pt idx="503">
                  <c:v>13.506906836534093</c:v>
                </c:pt>
                <c:pt idx="504">
                  <c:v>13.514398652989883</c:v>
                </c:pt>
                <c:pt idx="505">
                  <c:v>13.521885890900858</c:v>
                </c:pt>
                <c:pt idx="506">
                  <c:v>13.529368550267019</c:v>
                </c:pt>
                <c:pt idx="507">
                  <c:v>13.536846631088363</c:v>
                </c:pt>
                <c:pt idx="508">
                  <c:v>13.544320133364891</c:v>
                </c:pt>
                <c:pt idx="509">
                  <c:v>13.551789057096604</c:v>
                </c:pt>
                <c:pt idx="510">
                  <c:v>13.559253402283503</c:v>
                </c:pt>
                <c:pt idx="511">
                  <c:v>13.566713168925585</c:v>
                </c:pt>
                <c:pt idx="512">
                  <c:v>13.574168357022851</c:v>
                </c:pt>
                <c:pt idx="513">
                  <c:v>13.581618966575302</c:v>
                </c:pt>
                <c:pt idx="514">
                  <c:v>13.589064997582938</c:v>
                </c:pt>
                <c:pt idx="515">
                  <c:v>13.596506450045759</c:v>
                </c:pt>
                <c:pt idx="516">
                  <c:v>13.603943323963762</c:v>
                </c:pt>
                <c:pt idx="517">
                  <c:v>13.61137561933695</c:v>
                </c:pt>
                <c:pt idx="518">
                  <c:v>13.618803336165325</c:v>
                </c:pt>
                <c:pt idx="519">
                  <c:v>13.626226474448883</c:v>
                </c:pt>
                <c:pt idx="520">
                  <c:v>13.633645034187625</c:v>
                </c:pt>
                <c:pt idx="521">
                  <c:v>13.641059015381551</c:v>
                </c:pt>
                <c:pt idx="522">
                  <c:v>13.648468418030664</c:v>
                </c:pt>
                <c:pt idx="523">
                  <c:v>13.655873242134959</c:v>
                </c:pt>
                <c:pt idx="524">
                  <c:v>13.66327348769444</c:v>
                </c:pt>
                <c:pt idx="525">
                  <c:v>13.670669154709103</c:v>
                </c:pt>
                <c:pt idx="526">
                  <c:v>13.678060243178951</c:v>
                </c:pt>
                <c:pt idx="527">
                  <c:v>13.685446753103985</c:v>
                </c:pt>
                <c:pt idx="528">
                  <c:v>13.692828684484205</c:v>
                </c:pt>
                <c:pt idx="529">
                  <c:v>13.700206037319607</c:v>
                </c:pt>
                <c:pt idx="530">
                  <c:v>13.707578811610194</c:v>
                </c:pt>
                <c:pt idx="531">
                  <c:v>13.714947007355965</c:v>
                </c:pt>
                <c:pt idx="532">
                  <c:v>13.722310624556922</c:v>
                </c:pt>
                <c:pt idx="533">
                  <c:v>13.729669663213061</c:v>
                </c:pt>
                <c:pt idx="534">
                  <c:v>13.737024123324385</c:v>
                </c:pt>
                <c:pt idx="535">
                  <c:v>13.744374004890897</c:v>
                </c:pt>
                <c:pt idx="536">
                  <c:v>13.751719307912589</c:v>
                </c:pt>
                <c:pt idx="537">
                  <c:v>13.759060032389467</c:v>
                </c:pt>
                <c:pt idx="538">
                  <c:v>13.76639617832153</c:v>
                </c:pt>
                <c:pt idx="539">
                  <c:v>13.773727745708779</c:v>
                </c:pt>
                <c:pt idx="540">
                  <c:v>13.781054734551208</c:v>
                </c:pt>
                <c:pt idx="541">
                  <c:v>13.788377144848827</c:v>
                </c:pt>
                <c:pt idx="542">
                  <c:v>13.795694976601627</c:v>
                </c:pt>
                <c:pt idx="543">
                  <c:v>13.80300822980961</c:v>
                </c:pt>
                <c:pt idx="544">
                  <c:v>13.810316904472781</c:v>
                </c:pt>
                <c:pt idx="545">
                  <c:v>13.817621000591135</c:v>
                </c:pt>
                <c:pt idx="546">
                  <c:v>13.824920518164673</c:v>
                </c:pt>
                <c:pt idx="547">
                  <c:v>13.832215457193396</c:v>
                </c:pt>
                <c:pt idx="548">
                  <c:v>13.839505817677303</c:v>
                </c:pt>
                <c:pt idx="549">
                  <c:v>13.846791599616395</c:v>
                </c:pt>
                <c:pt idx="550">
                  <c:v>13.854072803010672</c:v>
                </c:pt>
                <c:pt idx="551">
                  <c:v>13.861349427860132</c:v>
                </c:pt>
                <c:pt idx="552">
                  <c:v>13.868621474164778</c:v>
                </c:pt>
                <c:pt idx="553">
                  <c:v>13.875888941924607</c:v>
                </c:pt>
                <c:pt idx="554">
                  <c:v>13.883151831139621</c:v>
                </c:pt>
                <c:pt idx="555">
                  <c:v>13.89041014180982</c:v>
                </c:pt>
                <c:pt idx="556">
                  <c:v>13.897663873935203</c:v>
                </c:pt>
                <c:pt idx="557">
                  <c:v>13.904913027515772</c:v>
                </c:pt>
                <c:pt idx="558">
                  <c:v>13.912157602551524</c:v>
                </c:pt>
                <c:pt idx="559">
                  <c:v>13.919397599042458</c:v>
                </c:pt>
                <c:pt idx="560">
                  <c:v>13.92663301698858</c:v>
                </c:pt>
                <c:pt idx="561">
                  <c:v>13.933863856389886</c:v>
                </c:pt>
                <c:pt idx="562">
                  <c:v>13.941090117246375</c:v>
                </c:pt>
                <c:pt idx="563">
                  <c:v>13.948311799558049</c:v>
                </c:pt>
                <c:pt idx="564">
                  <c:v>13.955528903324907</c:v>
                </c:pt>
                <c:pt idx="565">
                  <c:v>13.962741428546952</c:v>
                </c:pt>
                <c:pt idx="566">
                  <c:v>13.969949375224179</c:v>
                </c:pt>
                <c:pt idx="567">
                  <c:v>13.977152743356591</c:v>
                </c:pt>
                <c:pt idx="568">
                  <c:v>13.984351532944189</c:v>
                </c:pt>
                <c:pt idx="569">
                  <c:v>13.991545743986968</c:v>
                </c:pt>
                <c:pt idx="570">
                  <c:v>13.998735376484934</c:v>
                </c:pt>
                <c:pt idx="571">
                  <c:v>14.005920430438085</c:v>
                </c:pt>
                <c:pt idx="572">
                  <c:v>14.01310090584642</c:v>
                </c:pt>
                <c:pt idx="573">
                  <c:v>14.020276802709938</c:v>
                </c:pt>
                <c:pt idx="574">
                  <c:v>14.027448121028641</c:v>
                </c:pt>
                <c:pt idx="575">
                  <c:v>14.034614860802531</c:v>
                </c:pt>
                <c:pt idx="576">
                  <c:v>14.041777022031603</c:v>
                </c:pt>
                <c:pt idx="577">
                  <c:v>14.048934604715861</c:v>
                </c:pt>
                <c:pt idx="578">
                  <c:v>14.0560876088553</c:v>
                </c:pt>
                <c:pt idx="579">
                  <c:v>14.063236034449925</c:v>
                </c:pt>
                <c:pt idx="580">
                  <c:v>14.070379881499736</c:v>
                </c:pt>
                <c:pt idx="581">
                  <c:v>14.077519150004733</c:v>
                </c:pt>
                <c:pt idx="582">
                  <c:v>14.084653839964911</c:v>
                </c:pt>
                <c:pt idx="583">
                  <c:v>14.091783951380274</c:v>
                </c:pt>
                <c:pt idx="584">
                  <c:v>14.098909484250822</c:v>
                </c:pt>
                <c:pt idx="585">
                  <c:v>14.106030438576555</c:v>
                </c:pt>
                <c:pt idx="586">
                  <c:v>14.113146814357471</c:v>
                </c:pt>
                <c:pt idx="587">
                  <c:v>14.120258611593574</c:v>
                </c:pt>
                <c:pt idx="588">
                  <c:v>14.127365830284859</c:v>
                </c:pt>
                <c:pt idx="589">
                  <c:v>14.134468470431329</c:v>
                </c:pt>
                <c:pt idx="590">
                  <c:v>14.141566532032986</c:v>
                </c:pt>
                <c:pt idx="591">
                  <c:v>14.148660015089824</c:v>
                </c:pt>
                <c:pt idx="592">
                  <c:v>14.155748919601848</c:v>
                </c:pt>
                <c:pt idx="593">
                  <c:v>14.162833245569056</c:v>
                </c:pt>
                <c:pt idx="594">
                  <c:v>14.169912992991449</c:v>
                </c:pt>
                <c:pt idx="595">
                  <c:v>14.176988161869026</c:v>
                </c:pt>
                <c:pt idx="596">
                  <c:v>14.184058752201787</c:v>
                </c:pt>
                <c:pt idx="597">
                  <c:v>14.191124763989734</c:v>
                </c:pt>
                <c:pt idx="598">
                  <c:v>14.198186197232864</c:v>
                </c:pt>
                <c:pt idx="599">
                  <c:v>14.205243051931181</c:v>
                </c:pt>
                <c:pt idx="600">
                  <c:v>14.212295328084679</c:v>
                </c:pt>
                <c:pt idx="601">
                  <c:v>14.219343025693362</c:v>
                </c:pt>
                <c:pt idx="602">
                  <c:v>14.226386144757232</c:v>
                </c:pt>
                <c:pt idx="603">
                  <c:v>14.233424685276285</c:v>
                </c:pt>
                <c:pt idx="604">
                  <c:v>14.240458647250522</c:v>
                </c:pt>
                <c:pt idx="605">
                  <c:v>14.247488030679945</c:v>
                </c:pt>
                <c:pt idx="606">
                  <c:v>14.254512835564551</c:v>
                </c:pt>
                <c:pt idx="607">
                  <c:v>14.261533061904341</c:v>
                </c:pt>
                <c:pt idx="608">
                  <c:v>14.268548709699317</c:v>
                </c:pt>
                <c:pt idx="609">
                  <c:v>14.275559778949475</c:v>
                </c:pt>
                <c:pt idx="610">
                  <c:v>14.28256626965482</c:v>
                </c:pt>
                <c:pt idx="611">
                  <c:v>14.289568181815349</c:v>
                </c:pt>
                <c:pt idx="612">
                  <c:v>14.296565515431062</c:v>
                </c:pt>
                <c:pt idx="613">
                  <c:v>14.303558270501959</c:v>
                </c:pt>
                <c:pt idx="614">
                  <c:v>14.310546447028042</c:v>
                </c:pt>
                <c:pt idx="615">
                  <c:v>14.31753004500931</c:v>
                </c:pt>
                <c:pt idx="616">
                  <c:v>14.32450906444576</c:v>
                </c:pt>
                <c:pt idx="617">
                  <c:v>14.331483505337395</c:v>
                </c:pt>
                <c:pt idx="618">
                  <c:v>14.338453367684215</c:v>
                </c:pt>
                <c:pt idx="619">
                  <c:v>14.345418651486218</c:v>
                </c:pt>
                <c:pt idx="620">
                  <c:v>14.352379356743409</c:v>
                </c:pt>
                <c:pt idx="621">
                  <c:v>14.359335483455782</c:v>
                </c:pt>
                <c:pt idx="622">
                  <c:v>14.366287031623338</c:v>
                </c:pt>
                <c:pt idx="623">
                  <c:v>14.373234001246081</c:v>
                </c:pt>
                <c:pt idx="624">
                  <c:v>14.380176392324008</c:v>
                </c:pt>
                <c:pt idx="625">
                  <c:v>14.387114204857118</c:v>
                </c:pt>
                <c:pt idx="626">
                  <c:v>14.394047438845416</c:v>
                </c:pt>
                <c:pt idx="627">
                  <c:v>14.400976094288895</c:v>
                </c:pt>
                <c:pt idx="628">
                  <c:v>14.40790017118756</c:v>
                </c:pt>
                <c:pt idx="629">
                  <c:v>14.414819669541409</c:v>
                </c:pt>
                <c:pt idx="630">
                  <c:v>14.421734589350443</c:v>
                </c:pt>
                <c:pt idx="631">
                  <c:v>14.428644930614659</c:v>
                </c:pt>
                <c:pt idx="632">
                  <c:v>14.435550693334061</c:v>
                </c:pt>
                <c:pt idx="633">
                  <c:v>14.442451877508649</c:v>
                </c:pt>
                <c:pt idx="634">
                  <c:v>14.44934848313842</c:v>
                </c:pt>
                <c:pt idx="635">
                  <c:v>14.456240510223376</c:v>
                </c:pt>
                <c:pt idx="636">
                  <c:v>14.463127958763517</c:v>
                </c:pt>
                <c:pt idx="637">
                  <c:v>14.470010828758841</c:v>
                </c:pt>
                <c:pt idx="638">
                  <c:v>14.47688912020935</c:v>
                </c:pt>
                <c:pt idx="639">
                  <c:v>14.483762833115044</c:v>
                </c:pt>
                <c:pt idx="640">
                  <c:v>14.490631967475922</c:v>
                </c:pt>
                <c:pt idx="641">
                  <c:v>14.497496523291986</c:v>
                </c:pt>
                <c:pt idx="642">
                  <c:v>14.504356500563231</c:v>
                </c:pt>
                <c:pt idx="643">
                  <c:v>14.511211899289663</c:v>
                </c:pt>
                <c:pt idx="644">
                  <c:v>14.518062719471279</c:v>
                </c:pt>
                <c:pt idx="645">
                  <c:v>14.524908961108078</c:v>
                </c:pt>
                <c:pt idx="646">
                  <c:v>14.531750624200065</c:v>
                </c:pt>
                <c:pt idx="647">
                  <c:v>14.538587708747235</c:v>
                </c:pt>
                <c:pt idx="648">
                  <c:v>14.545420214749589</c:v>
                </c:pt>
                <c:pt idx="649">
                  <c:v>14.552248142207127</c:v>
                </c:pt>
                <c:pt idx="650">
                  <c:v>14.559071491119848</c:v>
                </c:pt>
                <c:pt idx="651">
                  <c:v>14.565890261487757</c:v>
                </c:pt>
                <c:pt idx="652">
                  <c:v>14.572704453310848</c:v>
                </c:pt>
                <c:pt idx="653">
                  <c:v>14.579514066589123</c:v>
                </c:pt>
                <c:pt idx="654">
                  <c:v>14.586319101322585</c:v>
                </c:pt>
                <c:pt idx="655">
                  <c:v>14.59311955751123</c:v>
                </c:pt>
                <c:pt idx="656">
                  <c:v>14.59991543515506</c:v>
                </c:pt>
                <c:pt idx="657">
                  <c:v>14.606706734254074</c:v>
                </c:pt>
                <c:pt idx="658">
                  <c:v>14.613493454808271</c:v>
                </c:pt>
                <c:pt idx="659">
                  <c:v>14.620275596817656</c:v>
                </c:pt>
                <c:pt idx="660">
                  <c:v>14.627053160282223</c:v>
                </c:pt>
                <c:pt idx="661">
                  <c:v>14.633826145201976</c:v>
                </c:pt>
                <c:pt idx="662">
                  <c:v>14.64059455157691</c:v>
                </c:pt>
                <c:pt idx="663">
                  <c:v>14.647358379407031</c:v>
                </c:pt>
                <c:pt idx="664">
                  <c:v>14.654117628692337</c:v>
                </c:pt>
                <c:pt idx="665">
                  <c:v>14.660872299432826</c:v>
                </c:pt>
                <c:pt idx="666">
                  <c:v>14.667622391628502</c:v>
                </c:pt>
                <c:pt idx="667">
                  <c:v>14.674367905279361</c:v>
                </c:pt>
                <c:pt idx="668">
                  <c:v>14.681108840385402</c:v>
                </c:pt>
                <c:pt idx="669">
                  <c:v>14.687845196946631</c:v>
                </c:pt>
                <c:pt idx="670">
                  <c:v>14.694576974963043</c:v>
                </c:pt>
                <c:pt idx="671">
                  <c:v>14.70130417443464</c:v>
                </c:pt>
                <c:pt idx="672">
                  <c:v>14.70802679536142</c:v>
                </c:pt>
                <c:pt idx="673">
                  <c:v>14.714744837743385</c:v>
                </c:pt>
                <c:pt idx="674">
                  <c:v>14.721458301580537</c:v>
                </c:pt>
                <c:pt idx="675">
                  <c:v>14.72816718687287</c:v>
                </c:pt>
                <c:pt idx="676">
                  <c:v>14.734871493620389</c:v>
                </c:pt>
                <c:pt idx="677">
                  <c:v>14.741571221823094</c:v>
                </c:pt>
                <c:pt idx="678">
                  <c:v>14.74826637148098</c:v>
                </c:pt>
                <c:pt idx="679">
                  <c:v>14.754956942594053</c:v>
                </c:pt>
                <c:pt idx="680">
                  <c:v>14.76164293516231</c:v>
                </c:pt>
                <c:pt idx="681">
                  <c:v>14.76832434918575</c:v>
                </c:pt>
                <c:pt idx="682">
                  <c:v>14.775001184664376</c:v>
                </c:pt>
                <c:pt idx="683">
                  <c:v>14.781673441598187</c:v>
                </c:pt>
                <c:pt idx="684">
                  <c:v>14.78834111998718</c:v>
                </c:pt>
                <c:pt idx="685">
                  <c:v>14.795004219831359</c:v>
                </c:pt>
                <c:pt idx="686">
                  <c:v>14.801662741130723</c:v>
                </c:pt>
                <c:pt idx="687">
                  <c:v>14.808316683885272</c:v>
                </c:pt>
                <c:pt idx="688">
                  <c:v>14.814966048095004</c:v>
                </c:pt>
                <c:pt idx="689">
                  <c:v>14.82161083375992</c:v>
                </c:pt>
                <c:pt idx="690">
                  <c:v>14.828251040880023</c:v>
                </c:pt>
                <c:pt idx="691">
                  <c:v>14.834886669455308</c:v>
                </c:pt>
                <c:pt idx="692">
                  <c:v>14.841517719485779</c:v>
                </c:pt>
                <c:pt idx="693">
                  <c:v>14.848144190971432</c:v>
                </c:pt>
                <c:pt idx="694">
                  <c:v>14.854766083912272</c:v>
                </c:pt>
                <c:pt idx="695">
                  <c:v>14.861383398308295</c:v>
                </c:pt>
                <c:pt idx="696">
                  <c:v>14.867996134159505</c:v>
                </c:pt>
                <c:pt idx="697">
                  <c:v>14.874604291465896</c:v>
                </c:pt>
                <c:pt idx="698">
                  <c:v>14.881207870227474</c:v>
                </c:pt>
                <c:pt idx="699">
                  <c:v>14.887806870444235</c:v>
                </c:pt>
                <c:pt idx="700">
                  <c:v>14.894401292116182</c:v>
                </c:pt>
                <c:pt idx="701">
                  <c:v>14.900991135243311</c:v>
                </c:pt>
                <c:pt idx="702">
                  <c:v>14.907576399825626</c:v>
                </c:pt>
                <c:pt idx="703">
                  <c:v>14.914157085863128</c:v>
                </c:pt>
                <c:pt idx="704">
                  <c:v>14.920733193355812</c:v>
                </c:pt>
                <c:pt idx="705">
                  <c:v>14.927304722303678</c:v>
                </c:pt>
                <c:pt idx="706">
                  <c:v>14.933871672706731</c:v>
                </c:pt>
                <c:pt idx="707">
                  <c:v>14.94043404456497</c:v>
                </c:pt>
                <c:pt idx="708">
                  <c:v>14.946991837878389</c:v>
                </c:pt>
                <c:pt idx="709">
                  <c:v>14.953545052646996</c:v>
                </c:pt>
                <c:pt idx="710">
                  <c:v>14.960093688870788</c:v>
                </c:pt>
                <c:pt idx="711">
                  <c:v>14.966637746549761</c:v>
                </c:pt>
                <c:pt idx="712">
                  <c:v>14.973177225683923</c:v>
                </c:pt>
                <c:pt idx="713">
                  <c:v>14.979712126273267</c:v>
                </c:pt>
                <c:pt idx="714">
                  <c:v>14.986242448317796</c:v>
                </c:pt>
                <c:pt idx="715">
                  <c:v>14.992768191817508</c:v>
                </c:pt>
                <c:pt idx="716">
                  <c:v>14.999289356772405</c:v>
                </c:pt>
                <c:pt idx="717">
                  <c:v>15.005805943182487</c:v>
                </c:pt>
                <c:pt idx="718">
                  <c:v>15.012317951047754</c:v>
                </c:pt>
                <c:pt idx="719">
                  <c:v>15.018825380368204</c:v>
                </c:pt>
                <c:pt idx="720">
                  <c:v>15.02532823114384</c:v>
                </c:pt>
                <c:pt idx="721">
                  <c:v>15.03182650337466</c:v>
                </c:pt>
                <c:pt idx="722">
                  <c:v>15.038320197060663</c:v>
                </c:pt>
                <c:pt idx="723">
                  <c:v>15.044809312201853</c:v>
                </c:pt>
                <c:pt idx="724">
                  <c:v>15.051293848798226</c:v>
                </c:pt>
                <c:pt idx="725">
                  <c:v>15.057773806849784</c:v>
                </c:pt>
                <c:pt idx="726">
                  <c:v>15.064249186356525</c:v>
                </c:pt>
                <c:pt idx="727">
                  <c:v>15.070719987318451</c:v>
                </c:pt>
                <c:pt idx="728">
                  <c:v>15.077186209735563</c:v>
                </c:pt>
                <c:pt idx="729">
                  <c:v>15.083647853607859</c:v>
                </c:pt>
                <c:pt idx="730">
                  <c:v>15.090104918935339</c:v>
                </c:pt>
                <c:pt idx="731">
                  <c:v>15.096557405718002</c:v>
                </c:pt>
                <c:pt idx="732">
                  <c:v>15.103005313955851</c:v>
                </c:pt>
                <c:pt idx="733">
                  <c:v>15.109448643648886</c:v>
                </c:pt>
                <c:pt idx="734">
                  <c:v>15.115887394797102</c:v>
                </c:pt>
                <c:pt idx="735">
                  <c:v>15.122321567400505</c:v>
                </c:pt>
                <c:pt idx="736">
                  <c:v>15.128751161459093</c:v>
                </c:pt>
                <c:pt idx="737">
                  <c:v>15.135176176972864</c:v>
                </c:pt>
                <c:pt idx="738">
                  <c:v>15.141596613941818</c:v>
                </c:pt>
                <c:pt idx="739">
                  <c:v>15.148012472365959</c:v>
                </c:pt>
                <c:pt idx="740">
                  <c:v>15.154423752245284</c:v>
                </c:pt>
                <c:pt idx="741">
                  <c:v>15.160830453579793</c:v>
                </c:pt>
                <c:pt idx="742">
                  <c:v>15.167232576369486</c:v>
                </c:pt>
                <c:pt idx="743">
                  <c:v>15.173630120614366</c:v>
                </c:pt>
                <c:pt idx="744">
                  <c:v>15.180023086314428</c:v>
                </c:pt>
                <c:pt idx="745">
                  <c:v>15.186411473469674</c:v>
                </c:pt>
                <c:pt idx="746">
                  <c:v>15.192795282080105</c:v>
                </c:pt>
                <c:pt idx="747">
                  <c:v>15.199174512145721</c:v>
                </c:pt>
                <c:pt idx="748">
                  <c:v>15.205549163666522</c:v>
                </c:pt>
                <c:pt idx="749">
                  <c:v>15.211919236642506</c:v>
                </c:pt>
                <c:pt idx="750">
                  <c:v>15.218284731073677</c:v>
                </c:pt>
                <c:pt idx="751">
                  <c:v>15.224645646960029</c:v>
                </c:pt>
                <c:pt idx="752">
                  <c:v>15.231001984301567</c:v>
                </c:pt>
                <c:pt idx="753">
                  <c:v>15.237353743098291</c:v>
                </c:pt>
                <c:pt idx="754">
                  <c:v>15.243700923350197</c:v>
                </c:pt>
                <c:pt idx="755">
                  <c:v>15.25004352505729</c:v>
                </c:pt>
                <c:pt idx="756">
                  <c:v>15.256381548219565</c:v>
                </c:pt>
                <c:pt idx="757">
                  <c:v>15.262714992837026</c:v>
                </c:pt>
                <c:pt idx="758">
                  <c:v>15.26904385890967</c:v>
                </c:pt>
                <c:pt idx="759">
                  <c:v>15.275368146437501</c:v>
                </c:pt>
                <c:pt idx="760">
                  <c:v>15.281687855420515</c:v>
                </c:pt>
                <c:pt idx="761">
                  <c:v>15.288002985858713</c:v>
                </c:pt>
                <c:pt idx="762">
                  <c:v>15.294313537752096</c:v>
                </c:pt>
                <c:pt idx="763">
                  <c:v>15.300619511100663</c:v>
                </c:pt>
                <c:pt idx="764">
                  <c:v>15.306920905904414</c:v>
                </c:pt>
                <c:pt idx="765">
                  <c:v>15.313217722163351</c:v>
                </c:pt>
                <c:pt idx="766">
                  <c:v>15.319509959877472</c:v>
                </c:pt>
                <c:pt idx="767">
                  <c:v>15.325797619046778</c:v>
                </c:pt>
                <c:pt idx="768">
                  <c:v>15.332080699671266</c:v>
                </c:pt>
                <c:pt idx="769">
                  <c:v>15.33835920175094</c:v>
                </c:pt>
                <c:pt idx="770">
                  <c:v>15.344633125285799</c:v>
                </c:pt>
                <c:pt idx="771">
                  <c:v>15.350902470275841</c:v>
                </c:pt>
                <c:pt idx="772">
                  <c:v>15.35716723672107</c:v>
                </c:pt>
                <c:pt idx="773">
                  <c:v>15.363427424621481</c:v>
                </c:pt>
                <c:pt idx="774">
                  <c:v>15.369683033977077</c:v>
                </c:pt>
                <c:pt idx="775">
                  <c:v>15.37593406478786</c:v>
                </c:pt>
                <c:pt idx="776">
                  <c:v>15.382180517053825</c:v>
                </c:pt>
                <c:pt idx="777">
                  <c:v>15.388422390774974</c:v>
                </c:pt>
                <c:pt idx="778">
                  <c:v>15.394659685951307</c:v>
                </c:pt>
                <c:pt idx="779">
                  <c:v>15.400892402582826</c:v>
                </c:pt>
                <c:pt idx="780">
                  <c:v>15.407120540669531</c:v>
                </c:pt>
                <c:pt idx="781">
                  <c:v>15.413344100211418</c:v>
                </c:pt>
                <c:pt idx="782">
                  <c:v>15.419563081208491</c:v>
                </c:pt>
                <c:pt idx="783">
                  <c:v>15.425777483660747</c:v>
                </c:pt>
                <c:pt idx="784">
                  <c:v>15.431987307568187</c:v>
                </c:pt>
                <c:pt idx="785">
                  <c:v>15.438192552930813</c:v>
                </c:pt>
                <c:pt idx="786">
                  <c:v>15.444393219748623</c:v>
                </c:pt>
                <c:pt idx="787">
                  <c:v>15.450589308021618</c:v>
                </c:pt>
                <c:pt idx="788">
                  <c:v>15.456780817749797</c:v>
                </c:pt>
                <c:pt idx="789">
                  <c:v>15.46296774893316</c:v>
                </c:pt>
                <c:pt idx="790">
                  <c:v>15.469150101571708</c:v>
                </c:pt>
                <c:pt idx="791">
                  <c:v>15.475327875665441</c:v>
                </c:pt>
                <c:pt idx="792">
                  <c:v>15.481501071214357</c:v>
                </c:pt>
                <c:pt idx="793">
                  <c:v>15.487669688218459</c:v>
                </c:pt>
                <c:pt idx="794">
                  <c:v>15.493833726677744</c:v>
                </c:pt>
                <c:pt idx="795">
                  <c:v>15.499993186592214</c:v>
                </c:pt>
                <c:pt idx="796">
                  <c:v>15.50614806796187</c:v>
                </c:pt>
                <c:pt idx="797">
                  <c:v>15.512298370786707</c:v>
                </c:pt>
                <c:pt idx="798">
                  <c:v>15.518444095066732</c:v>
                </c:pt>
                <c:pt idx="799">
                  <c:v>15.52458524080194</c:v>
                </c:pt>
                <c:pt idx="800">
                  <c:v>15.530721807992332</c:v>
                </c:pt>
                <c:pt idx="801">
                  <c:v>15.53685379663791</c:v>
                </c:pt>
                <c:pt idx="802">
                  <c:v>15.54298120673867</c:v>
                </c:pt>
                <c:pt idx="803">
                  <c:v>15.549104038294617</c:v>
                </c:pt>
                <c:pt idx="804">
                  <c:v>15.555222291305746</c:v>
                </c:pt>
                <c:pt idx="805">
                  <c:v>15.561335965772063</c:v>
                </c:pt>
                <c:pt idx="806">
                  <c:v>15.567445061693562</c:v>
                </c:pt>
                <c:pt idx="807">
                  <c:v>15.573549579070246</c:v>
                </c:pt>
                <c:pt idx="808">
                  <c:v>15.579649517902112</c:v>
                </c:pt>
                <c:pt idx="809">
                  <c:v>15.585744878189166</c:v>
                </c:pt>
                <c:pt idx="810">
                  <c:v>15.591835659931403</c:v>
                </c:pt>
                <c:pt idx="811">
                  <c:v>15.597921863128825</c:v>
                </c:pt>
                <c:pt idx="812">
                  <c:v>15.60400348778143</c:v>
                </c:pt>
                <c:pt idx="813">
                  <c:v>15.610080533889221</c:v>
                </c:pt>
                <c:pt idx="814">
                  <c:v>15.616153001452197</c:v>
                </c:pt>
                <c:pt idx="815">
                  <c:v>15.622220890470356</c:v>
                </c:pt>
                <c:pt idx="816">
                  <c:v>15.6282842009437</c:v>
                </c:pt>
                <c:pt idx="817">
                  <c:v>15.634342932872229</c:v>
                </c:pt>
                <c:pt idx="818">
                  <c:v>15.640397086255941</c:v>
                </c:pt>
                <c:pt idx="819">
                  <c:v>15.646446661094839</c:v>
                </c:pt>
                <c:pt idx="820">
                  <c:v>15.652491657388921</c:v>
                </c:pt>
                <c:pt idx="821">
                  <c:v>15.658532075138186</c:v>
                </c:pt>
                <c:pt idx="822">
                  <c:v>15.664567914342637</c:v>
                </c:pt>
                <c:pt idx="823">
                  <c:v>15.670599175002273</c:v>
                </c:pt>
                <c:pt idx="824">
                  <c:v>15.676625857117092</c:v>
                </c:pt>
                <c:pt idx="825">
                  <c:v>15.682647960687097</c:v>
                </c:pt>
                <c:pt idx="826">
                  <c:v>15.688665485712285</c:v>
                </c:pt>
                <c:pt idx="827">
                  <c:v>15.69467843219266</c:v>
                </c:pt>
                <c:pt idx="828">
                  <c:v>15.700686800128217</c:v>
                </c:pt>
                <c:pt idx="829">
                  <c:v>15.706690589518956</c:v>
                </c:pt>
                <c:pt idx="830">
                  <c:v>15.712689800364885</c:v>
                </c:pt>
                <c:pt idx="831">
                  <c:v>15.718684432665995</c:v>
                </c:pt>
                <c:pt idx="832">
                  <c:v>15.724674486422291</c:v>
                </c:pt>
                <c:pt idx="833">
                  <c:v>15.730659961633771</c:v>
                </c:pt>
                <c:pt idx="834">
                  <c:v>15.736640858300436</c:v>
                </c:pt>
                <c:pt idx="835">
                  <c:v>15.742617176422282</c:v>
                </c:pt>
                <c:pt idx="836">
                  <c:v>15.748588915999317</c:v>
                </c:pt>
                <c:pt idx="837">
                  <c:v>15.754556077031534</c:v>
                </c:pt>
                <c:pt idx="838">
                  <c:v>15.760518659518937</c:v>
                </c:pt>
                <c:pt idx="839">
                  <c:v>15.766476663461525</c:v>
                </c:pt>
                <c:pt idx="840">
                  <c:v>15.772430088859295</c:v>
                </c:pt>
                <c:pt idx="841">
                  <c:v>15.778378935712251</c:v>
                </c:pt>
                <c:pt idx="842">
                  <c:v>15.784323204020389</c:v>
                </c:pt>
                <c:pt idx="843">
                  <c:v>15.790262893783714</c:v>
                </c:pt>
                <c:pt idx="844">
                  <c:v>15.796198005002223</c:v>
                </c:pt>
                <c:pt idx="845">
                  <c:v>15.802128537675918</c:v>
                </c:pt>
                <c:pt idx="846">
                  <c:v>15.808054491804796</c:v>
                </c:pt>
                <c:pt idx="847">
                  <c:v>15.813975867388859</c:v>
                </c:pt>
                <c:pt idx="848">
                  <c:v>15.819892664428103</c:v>
                </c:pt>
                <c:pt idx="849">
                  <c:v>15.825804882922535</c:v>
                </c:pt>
                <c:pt idx="850">
                  <c:v>15.831712522872152</c:v>
                </c:pt>
                <c:pt idx="851">
                  <c:v>15.837615584276952</c:v>
                </c:pt>
                <c:pt idx="852">
                  <c:v>15.843514067136937</c:v>
                </c:pt>
                <c:pt idx="853">
                  <c:v>15.849407971452106</c:v>
                </c:pt>
                <c:pt idx="854">
                  <c:v>15.85529729722246</c:v>
                </c:pt>
                <c:pt idx="855">
                  <c:v>15.861182044447997</c:v>
                </c:pt>
                <c:pt idx="856">
                  <c:v>15.867062213128719</c:v>
                </c:pt>
                <c:pt idx="857">
                  <c:v>15.872937803264627</c:v>
                </c:pt>
                <c:pt idx="858">
                  <c:v>15.878808814855718</c:v>
                </c:pt>
                <c:pt idx="859">
                  <c:v>15.884675247901995</c:v>
                </c:pt>
                <c:pt idx="860">
                  <c:v>15.890537102403455</c:v>
                </c:pt>
                <c:pt idx="861">
                  <c:v>15.8963943783601</c:v>
                </c:pt>
                <c:pt idx="862">
                  <c:v>15.902247075771928</c:v>
                </c:pt>
                <c:pt idx="863">
                  <c:v>15.908095194638943</c:v>
                </c:pt>
                <c:pt idx="864">
                  <c:v>15.913938734961141</c:v>
                </c:pt>
                <c:pt idx="865">
                  <c:v>15.919777696738524</c:v>
                </c:pt>
                <c:pt idx="866">
                  <c:v>15.925612079971092</c:v>
                </c:pt>
                <c:pt idx="867">
                  <c:v>15.931441884658843</c:v>
                </c:pt>
                <c:pt idx="868">
                  <c:v>15.937267110801777</c:v>
                </c:pt>
                <c:pt idx="869">
                  <c:v>15.943087758399898</c:v>
                </c:pt>
                <c:pt idx="870">
                  <c:v>15.948903827453204</c:v>
                </c:pt>
                <c:pt idx="871">
                  <c:v>15.954715317961693</c:v>
                </c:pt>
                <c:pt idx="872">
                  <c:v>15.960522229925369</c:v>
                </c:pt>
                <c:pt idx="873">
                  <c:v>15.966324563344227</c:v>
                </c:pt>
                <c:pt idx="874">
                  <c:v>15.97212231821827</c:v>
                </c:pt>
                <c:pt idx="875">
                  <c:v>15.977915494547496</c:v>
                </c:pt>
                <c:pt idx="876">
                  <c:v>15.983704092331909</c:v>
                </c:pt>
                <c:pt idx="877">
                  <c:v>15.989488111571504</c:v>
                </c:pt>
                <c:pt idx="878">
                  <c:v>15.995267552266286</c:v>
                </c:pt>
                <c:pt idx="879">
                  <c:v>16.001042414416251</c:v>
                </c:pt>
                <c:pt idx="880">
                  <c:v>16.006812698021399</c:v>
                </c:pt>
                <c:pt idx="881">
                  <c:v>16.012578403081733</c:v>
                </c:pt>
                <c:pt idx="882">
                  <c:v>16.018339529597252</c:v>
                </c:pt>
                <c:pt idx="883">
                  <c:v>16.024096077567954</c:v>
                </c:pt>
                <c:pt idx="884">
                  <c:v>16.029848046993845</c:v>
                </c:pt>
                <c:pt idx="885">
                  <c:v>16.035595437874917</c:v>
                </c:pt>
                <c:pt idx="886">
                  <c:v>16.041338250211172</c:v>
                </c:pt>
                <c:pt idx="887">
                  <c:v>16.047076484002616</c:v>
                </c:pt>
                <c:pt idx="888">
                  <c:v>16.052810139249239</c:v>
                </c:pt>
                <c:pt idx="889">
                  <c:v>16.05853921595105</c:v>
                </c:pt>
                <c:pt idx="890">
                  <c:v>16.064263714108044</c:v>
                </c:pt>
                <c:pt idx="891">
                  <c:v>16.06998363372022</c:v>
                </c:pt>
                <c:pt idx="892">
                  <c:v>16.075698974787585</c:v>
                </c:pt>
                <c:pt idx="893">
                  <c:v>16.081409737310132</c:v>
                </c:pt>
                <c:pt idx="894">
                  <c:v>16.087115921287868</c:v>
                </c:pt>
                <c:pt idx="895">
                  <c:v>16.092817526720779</c:v>
                </c:pt>
                <c:pt idx="896">
                  <c:v>16.098514553608883</c:v>
                </c:pt>
                <c:pt idx="897">
                  <c:v>16.104207001952169</c:v>
                </c:pt>
                <c:pt idx="898">
                  <c:v>16.10989487175064</c:v>
                </c:pt>
                <c:pt idx="899">
                  <c:v>16.115578163004294</c:v>
                </c:pt>
                <c:pt idx="900">
                  <c:v>16.121256875713133</c:v>
                </c:pt>
                <c:pt idx="901">
                  <c:v>16.126931009877154</c:v>
                </c:pt>
                <c:pt idx="902">
                  <c:v>16.132600565496364</c:v>
                </c:pt>
                <c:pt idx="903">
                  <c:v>16.138265542570757</c:v>
                </c:pt>
                <c:pt idx="904">
                  <c:v>16.143925941100335</c:v>
                </c:pt>
                <c:pt idx="905">
                  <c:v>16.149581761085095</c:v>
                </c:pt>
                <c:pt idx="906">
                  <c:v>16.155233002525041</c:v>
                </c:pt>
                <c:pt idx="907">
                  <c:v>16.160879665420172</c:v>
                </c:pt>
                <c:pt idx="908">
                  <c:v>16.166521749770485</c:v>
                </c:pt>
                <c:pt idx="909">
                  <c:v>16.172159255575984</c:v>
                </c:pt>
                <c:pt idx="910">
                  <c:v>16.177792182836669</c:v>
                </c:pt>
                <c:pt idx="911">
                  <c:v>16.183420531552535</c:v>
                </c:pt>
                <c:pt idx="912">
                  <c:v>16.189044301723591</c:v>
                </c:pt>
                <c:pt idx="913">
                  <c:v>16.194663493349829</c:v>
                </c:pt>
                <c:pt idx="914">
                  <c:v>16.200278106431249</c:v>
                </c:pt>
                <c:pt idx="915">
                  <c:v>16.205888140967851</c:v>
                </c:pt>
                <c:pt idx="916">
                  <c:v>16.211493596959642</c:v>
                </c:pt>
                <c:pt idx="917">
                  <c:v>16.217094474406618</c:v>
                </c:pt>
                <c:pt idx="918">
                  <c:v>16.222690773308777</c:v>
                </c:pt>
                <c:pt idx="919">
                  <c:v>16.228282493666121</c:v>
                </c:pt>
                <c:pt idx="920">
                  <c:v>16.233869635478651</c:v>
                </c:pt>
                <c:pt idx="921">
                  <c:v>16.239452198746363</c:v>
                </c:pt>
                <c:pt idx="922">
                  <c:v>16.245030183469261</c:v>
                </c:pt>
                <c:pt idx="923">
                  <c:v>16.250603589647341</c:v>
                </c:pt>
                <c:pt idx="924">
                  <c:v>16.256172417280609</c:v>
                </c:pt>
                <c:pt idx="925">
                  <c:v>16.26173666636906</c:v>
                </c:pt>
                <c:pt idx="926">
                  <c:v>16.267296336912693</c:v>
                </c:pt>
                <c:pt idx="927">
                  <c:v>16.272851428911515</c:v>
                </c:pt>
                <c:pt idx="928">
                  <c:v>16.278401942365516</c:v>
                </c:pt>
                <c:pt idx="929">
                  <c:v>16.283947877274706</c:v>
                </c:pt>
                <c:pt idx="930">
                  <c:v>16.289489233639081</c:v>
                </c:pt>
                <c:pt idx="931">
                  <c:v>16.295026011458638</c:v>
                </c:pt>
                <c:pt idx="932">
                  <c:v>16.300558210733378</c:v>
                </c:pt>
                <c:pt idx="933">
                  <c:v>16.306085831463307</c:v>
                </c:pt>
                <c:pt idx="934">
                  <c:v>16.311608873648414</c:v>
                </c:pt>
                <c:pt idx="935">
                  <c:v>16.31712733728871</c:v>
                </c:pt>
                <c:pt idx="936">
                  <c:v>16.322641222384192</c:v>
                </c:pt>
                <c:pt idx="937">
                  <c:v>16.328150528934856</c:v>
                </c:pt>
                <c:pt idx="938">
                  <c:v>16.333655256940702</c:v>
                </c:pt>
                <c:pt idx="939">
                  <c:v>16.339155406401737</c:v>
                </c:pt>
                <c:pt idx="940">
                  <c:v>16.344650977317954</c:v>
                </c:pt>
                <c:pt idx="941">
                  <c:v>16.350141969689354</c:v>
                </c:pt>
                <c:pt idx="942">
                  <c:v>16.355628383515942</c:v>
                </c:pt>
                <c:pt idx="943">
                  <c:v>16.361110218797712</c:v>
                </c:pt>
                <c:pt idx="944">
                  <c:v>16.366587475534669</c:v>
                </c:pt>
                <c:pt idx="945">
                  <c:v>16.37206015372681</c:v>
                </c:pt>
                <c:pt idx="946">
                  <c:v>16.377528253374134</c:v>
                </c:pt>
                <c:pt idx="947">
                  <c:v>16.382991774476643</c:v>
                </c:pt>
                <c:pt idx="948">
                  <c:v>16.388450717034335</c:v>
                </c:pt>
                <c:pt idx="949">
                  <c:v>16.393905081047215</c:v>
                </c:pt>
                <c:pt idx="950">
                  <c:v>16.399354866515274</c:v>
                </c:pt>
                <c:pt idx="951">
                  <c:v>16.404800073438523</c:v>
                </c:pt>
                <c:pt idx="952">
                  <c:v>16.410240701816953</c:v>
                </c:pt>
                <c:pt idx="953">
                  <c:v>16.415676751650572</c:v>
                </c:pt>
                <c:pt idx="954">
                  <c:v>16.421108222939367</c:v>
                </c:pt>
                <c:pt idx="955">
                  <c:v>16.426535115683354</c:v>
                </c:pt>
                <c:pt idx="956">
                  <c:v>16.431957429882523</c:v>
                </c:pt>
                <c:pt idx="957">
                  <c:v>16.437375165536878</c:v>
                </c:pt>
                <c:pt idx="958">
                  <c:v>16.442788322646415</c:v>
                </c:pt>
                <c:pt idx="959">
                  <c:v>16.448196901211137</c:v>
                </c:pt>
                <c:pt idx="960">
                  <c:v>16.453600901231045</c:v>
                </c:pt>
                <c:pt idx="961">
                  <c:v>16.459000322706135</c:v>
                </c:pt>
                <c:pt idx="962">
                  <c:v>16.464395165636411</c:v>
                </c:pt>
                <c:pt idx="963">
                  <c:v>16.469785430021872</c:v>
                </c:pt>
                <c:pt idx="964">
                  <c:v>16.475171115862516</c:v>
                </c:pt>
                <c:pt idx="965">
                  <c:v>16.480552223158348</c:v>
                </c:pt>
                <c:pt idx="966">
                  <c:v>16.485928751909359</c:v>
                </c:pt>
                <c:pt idx="967">
                  <c:v>16.491300702115556</c:v>
                </c:pt>
                <c:pt idx="968">
                  <c:v>16.496668073776938</c:v>
                </c:pt>
                <c:pt idx="969">
                  <c:v>16.502030866893506</c:v>
                </c:pt>
                <c:pt idx="970">
                  <c:v>16.507389081465259</c:v>
                </c:pt>
                <c:pt idx="971">
                  <c:v>16.512742717492195</c:v>
                </c:pt>
                <c:pt idx="972">
                  <c:v>16.518091774974316</c:v>
                </c:pt>
                <c:pt idx="973">
                  <c:v>16.523436253911619</c:v>
                </c:pt>
                <c:pt idx="974">
                  <c:v>16.528776154304108</c:v>
                </c:pt>
                <c:pt idx="975">
                  <c:v>16.534111476151782</c:v>
                </c:pt>
                <c:pt idx="976">
                  <c:v>16.539442219454642</c:v>
                </c:pt>
                <c:pt idx="977">
                  <c:v>16.544768384212684</c:v>
                </c:pt>
                <c:pt idx="978">
                  <c:v>16.550089970425912</c:v>
                </c:pt>
                <c:pt idx="979">
                  <c:v>16.555406978094325</c:v>
                </c:pt>
                <c:pt idx="980">
                  <c:v>16.56071940721792</c:v>
                </c:pt>
                <c:pt idx="981">
                  <c:v>16.566027257796698</c:v>
                </c:pt>
                <c:pt idx="982">
                  <c:v>16.571330529830664</c:v>
                </c:pt>
                <c:pt idx="983">
                  <c:v>16.576629223319813</c:v>
                </c:pt>
                <c:pt idx="984">
                  <c:v>16.581923338264147</c:v>
                </c:pt>
                <c:pt idx="985">
                  <c:v>16.58721287466367</c:v>
                </c:pt>
                <c:pt idx="986">
                  <c:v>16.592497832518372</c:v>
                </c:pt>
                <c:pt idx="987">
                  <c:v>16.597778211828256</c:v>
                </c:pt>
                <c:pt idx="988">
                  <c:v>16.603054012593329</c:v>
                </c:pt>
                <c:pt idx="989">
                  <c:v>16.608325234813584</c:v>
                </c:pt>
                <c:pt idx="990">
                  <c:v>16.613591878489025</c:v>
                </c:pt>
                <c:pt idx="991">
                  <c:v>16.618853943619655</c:v>
                </c:pt>
                <c:pt idx="992">
                  <c:v>16.624111430205463</c:v>
                </c:pt>
                <c:pt idx="993">
                  <c:v>16.629364338246457</c:v>
                </c:pt>
                <c:pt idx="994">
                  <c:v>16.634612667742637</c:v>
                </c:pt>
                <c:pt idx="995">
                  <c:v>16.639856418693999</c:v>
                </c:pt>
                <c:pt idx="996">
                  <c:v>16.645095591100546</c:v>
                </c:pt>
                <c:pt idx="997">
                  <c:v>16.650330184962279</c:v>
                </c:pt>
                <c:pt idx="998">
                  <c:v>16.655560200279197</c:v>
                </c:pt>
                <c:pt idx="999">
                  <c:v>16.660785637051298</c:v>
                </c:pt>
                <c:pt idx="1000">
                  <c:v>16.66600649527858</c:v>
                </c:pt>
                <c:pt idx="1001">
                  <c:v>16.671222774961052</c:v>
                </c:pt>
                <c:pt idx="1002">
                  <c:v>16.676434476098706</c:v>
                </c:pt>
                <c:pt idx="1003">
                  <c:v>16.681641598691545</c:v>
                </c:pt>
                <c:pt idx="1004">
                  <c:v>16.686844142739567</c:v>
                </c:pt>
                <c:pt idx="1005">
                  <c:v>16.692042108242777</c:v>
                </c:pt>
                <c:pt idx="1006">
                  <c:v>16.69723549520117</c:v>
                </c:pt>
                <c:pt idx="1007">
                  <c:v>16.702424303614745</c:v>
                </c:pt>
                <c:pt idx="1008">
                  <c:v>16.707608533483505</c:v>
                </c:pt>
                <c:pt idx="1009">
                  <c:v>16.712788184807451</c:v>
                </c:pt>
                <c:pt idx="1010">
                  <c:v>16.717963257586582</c:v>
                </c:pt>
                <c:pt idx="1011">
                  <c:v>16.723133751820896</c:v>
                </c:pt>
                <c:pt idx="1012">
                  <c:v>16.728299667510395</c:v>
                </c:pt>
                <c:pt idx="1013">
                  <c:v>16.73346100465508</c:v>
                </c:pt>
                <c:pt idx="1014">
                  <c:v>16.738617763254947</c:v>
                </c:pt>
                <c:pt idx="1015">
                  <c:v>16.743769943309999</c:v>
                </c:pt>
                <c:pt idx="1016">
                  <c:v>16.748917544820237</c:v>
                </c:pt>
                <c:pt idx="1017">
                  <c:v>16.754060567785658</c:v>
                </c:pt>
                <c:pt idx="1018">
                  <c:v>16.759199012206263</c:v>
                </c:pt>
                <c:pt idx="1019">
                  <c:v>16.764332878082055</c:v>
                </c:pt>
                <c:pt idx="1020">
                  <c:v>16.769462165413028</c:v>
                </c:pt>
                <c:pt idx="1021">
                  <c:v>16.774586874199187</c:v>
                </c:pt>
                <c:pt idx="1022">
                  <c:v>16.779707004440532</c:v>
                </c:pt>
                <c:pt idx="1023">
                  <c:v>16.784822556137058</c:v>
                </c:pt>
                <c:pt idx="1024">
                  <c:v>16.789933529288774</c:v>
                </c:pt>
                <c:pt idx="1025">
                  <c:v>16.795039923895672</c:v>
                </c:pt>
                <c:pt idx="1026">
                  <c:v>16.800141739957752</c:v>
                </c:pt>
                <c:pt idx="1027">
                  <c:v>16.805238977475017</c:v>
                </c:pt>
                <c:pt idx="1028">
                  <c:v>16.810331636447469</c:v>
                </c:pt>
                <c:pt idx="1029">
                  <c:v>16.815419716875102</c:v>
                </c:pt>
                <c:pt idx="1030">
                  <c:v>16.820503218757921</c:v>
                </c:pt>
                <c:pt idx="1031">
                  <c:v>16.825582142095925</c:v>
                </c:pt>
                <c:pt idx="1032">
                  <c:v>16.830656486889115</c:v>
                </c:pt>
                <c:pt idx="1033">
                  <c:v>16.835726253137487</c:v>
                </c:pt>
                <c:pt idx="1034">
                  <c:v>16.840791440841045</c:v>
                </c:pt>
                <c:pt idx="1035">
                  <c:v>16.845852049999785</c:v>
                </c:pt>
                <c:pt idx="1036">
                  <c:v>16.850908080613713</c:v>
                </c:pt>
                <c:pt idx="1037">
                  <c:v>16.855959532682824</c:v>
                </c:pt>
                <c:pt idx="1038">
                  <c:v>16.861006406207117</c:v>
                </c:pt>
                <c:pt idx="1039">
                  <c:v>16.8660487011866</c:v>
                </c:pt>
                <c:pt idx="1040">
                  <c:v>16.871086417621264</c:v>
                </c:pt>
                <c:pt idx="1041">
                  <c:v>16.87611955551111</c:v>
                </c:pt>
                <c:pt idx="1042">
                  <c:v>16.881148114856146</c:v>
                </c:pt>
                <c:pt idx="1043">
                  <c:v>16.886172095656363</c:v>
                </c:pt>
                <c:pt idx="1044">
                  <c:v>16.891191497911763</c:v>
                </c:pt>
                <c:pt idx="1045">
                  <c:v>16.896206321622351</c:v>
                </c:pt>
                <c:pt idx="1046">
                  <c:v>16.901216566788122</c:v>
                </c:pt>
                <c:pt idx="1047">
                  <c:v>16.906222233409075</c:v>
                </c:pt>
                <c:pt idx="1048">
                  <c:v>16.911223321485217</c:v>
                </c:pt>
                <c:pt idx="1049">
                  <c:v>16.916219831016541</c:v>
                </c:pt>
                <c:pt idx="1050">
                  <c:v>16.921211762003047</c:v>
                </c:pt>
                <c:pt idx="1051">
                  <c:v>16.926199114444742</c:v>
                </c:pt>
                <c:pt idx="1052">
                  <c:v>16.931181888341619</c:v>
                </c:pt>
                <c:pt idx="1053">
                  <c:v>16.936160083693682</c:v>
                </c:pt>
                <c:pt idx="1054">
                  <c:v>16.941133700500927</c:v>
                </c:pt>
                <c:pt idx="1055">
                  <c:v>16.946102738763358</c:v>
                </c:pt>
                <c:pt idx="1056">
                  <c:v>16.951067198480978</c:v>
                </c:pt>
                <c:pt idx="1057">
                  <c:v>16.956027079653776</c:v>
                </c:pt>
                <c:pt idx="1058">
                  <c:v>16.96098238228176</c:v>
                </c:pt>
                <c:pt idx="1059">
                  <c:v>16.965933106364929</c:v>
                </c:pt>
                <c:pt idx="1060">
                  <c:v>16.970879251903281</c:v>
                </c:pt>
                <c:pt idx="1061">
                  <c:v>16.975820818896821</c:v>
                </c:pt>
                <c:pt idx="1062">
                  <c:v>16.98075780734554</c:v>
                </c:pt>
                <c:pt idx="1063">
                  <c:v>16.985690217249449</c:v>
                </c:pt>
                <c:pt idx="1064">
                  <c:v>16.990618048608539</c:v>
                </c:pt>
                <c:pt idx="1065">
                  <c:v>16.995541301422818</c:v>
                </c:pt>
                <c:pt idx="1066">
                  <c:v>17.000459975692273</c:v>
                </c:pt>
                <c:pt idx="1067">
                  <c:v>17.00537407141692</c:v>
                </c:pt>
                <c:pt idx="1068">
                  <c:v>17.010283588596749</c:v>
                </c:pt>
                <c:pt idx="1069">
                  <c:v>17.015188527231764</c:v>
                </c:pt>
                <c:pt idx="1070">
                  <c:v>17.020088887321961</c:v>
                </c:pt>
                <c:pt idx="1071">
                  <c:v>17.024984668867344</c:v>
                </c:pt>
                <c:pt idx="1072">
                  <c:v>17.029875871867912</c:v>
                </c:pt>
                <c:pt idx="1073">
                  <c:v>17.034762496323662</c:v>
                </c:pt>
                <c:pt idx="1074">
                  <c:v>17.039644542234598</c:v>
                </c:pt>
                <c:pt idx="1075">
                  <c:v>17.044522009600719</c:v>
                </c:pt>
                <c:pt idx="1076">
                  <c:v>17.049394898422022</c:v>
                </c:pt>
                <c:pt idx="1077">
                  <c:v>17.054263208698515</c:v>
                </c:pt>
                <c:pt idx="1078">
                  <c:v>17.059126940430186</c:v>
                </c:pt>
                <c:pt idx="1079">
                  <c:v>17.063986093617046</c:v>
                </c:pt>
                <c:pt idx="1080">
                  <c:v>17.068840668259085</c:v>
                </c:pt>
                <c:pt idx="1081">
                  <c:v>17.073690664356313</c:v>
                </c:pt>
                <c:pt idx="1082">
                  <c:v>17.078536081908727</c:v>
                </c:pt>
                <c:pt idx="1083">
                  <c:v>17.083376920916322</c:v>
                </c:pt>
                <c:pt idx="1084">
                  <c:v>17.088213181379103</c:v>
                </c:pt>
                <c:pt idx="1085">
                  <c:v>17.093044863297067</c:v>
                </c:pt>
                <c:pt idx="1086">
                  <c:v>17.097871966670219</c:v>
                </c:pt>
                <c:pt idx="1087">
                  <c:v>17.10269449149855</c:v>
                </c:pt>
                <c:pt idx="1088">
                  <c:v>17.10751243778207</c:v>
                </c:pt>
                <c:pt idx="1089">
                  <c:v>17.112325805520772</c:v>
                </c:pt>
                <c:pt idx="1090">
                  <c:v>17.11713459471466</c:v>
                </c:pt>
                <c:pt idx="1091">
                  <c:v>17.121938805363733</c:v>
                </c:pt>
                <c:pt idx="1092">
                  <c:v>17.126738437467989</c:v>
                </c:pt>
                <c:pt idx="1093">
                  <c:v>17.131533491027426</c:v>
                </c:pt>
                <c:pt idx="1094">
                  <c:v>17.136323966042053</c:v>
                </c:pt>
                <c:pt idx="1095">
                  <c:v>17.141109862511861</c:v>
                </c:pt>
                <c:pt idx="1096">
                  <c:v>17.145891180436855</c:v>
                </c:pt>
                <c:pt idx="1097">
                  <c:v>17.150667919817039</c:v>
                </c:pt>
                <c:pt idx="1098">
                  <c:v>17.155440080652397</c:v>
                </c:pt>
                <c:pt idx="1099">
                  <c:v>17.160207662942945</c:v>
                </c:pt>
                <c:pt idx="1100">
                  <c:v>17.164970666688678</c:v>
                </c:pt>
                <c:pt idx="1101">
                  <c:v>17.169729091889593</c:v>
                </c:pt>
                <c:pt idx="1102">
                  <c:v>17.174482938545694</c:v>
                </c:pt>
                <c:pt idx="1103">
                  <c:v>17.179232206656984</c:v>
                </c:pt>
                <c:pt idx="1104">
                  <c:v>17.183976896223452</c:v>
                </c:pt>
                <c:pt idx="1105">
                  <c:v>17.188717007245106</c:v>
                </c:pt>
                <c:pt idx="1106">
                  <c:v>17.193452539721946</c:v>
                </c:pt>
                <c:pt idx="1107">
                  <c:v>17.198183493653968</c:v>
                </c:pt>
                <c:pt idx="1108">
                  <c:v>17.202909869041175</c:v>
                </c:pt>
                <c:pt idx="1109">
                  <c:v>17.207631665883568</c:v>
                </c:pt>
                <c:pt idx="1110">
                  <c:v>17.212348884181147</c:v>
                </c:pt>
                <c:pt idx="1111">
                  <c:v>17.217061523933907</c:v>
                </c:pt>
                <c:pt idx="1112">
                  <c:v>17.22176958514185</c:v>
                </c:pt>
                <c:pt idx="1113">
                  <c:v>17.226473067804982</c:v>
                </c:pt>
                <c:pt idx="1114">
                  <c:v>17.231171971923295</c:v>
                </c:pt>
                <c:pt idx="1115">
                  <c:v>17.235866297496795</c:v>
                </c:pt>
                <c:pt idx="1116">
                  <c:v>17.240556044525476</c:v>
                </c:pt>
                <c:pt idx="1117">
                  <c:v>17.245241213009344</c:v>
                </c:pt>
                <c:pt idx="1118">
                  <c:v>17.2499218029484</c:v>
                </c:pt>
                <c:pt idx="1119">
                  <c:v>17.254597814342635</c:v>
                </c:pt>
                <c:pt idx="1120">
                  <c:v>17.259269247192059</c:v>
                </c:pt>
                <c:pt idx="1121">
                  <c:v>17.263936101496661</c:v>
                </c:pt>
                <c:pt idx="1122">
                  <c:v>17.268598377256453</c:v>
                </c:pt>
                <c:pt idx="1123">
                  <c:v>17.273256074471426</c:v>
                </c:pt>
                <c:pt idx="1124">
                  <c:v>17.277909193141589</c:v>
                </c:pt>
                <c:pt idx="1125">
                  <c:v>17.28255773326693</c:v>
                </c:pt>
                <c:pt idx="1126">
                  <c:v>17.287201694847457</c:v>
                </c:pt>
                <c:pt idx="1127">
                  <c:v>17.29184107788317</c:v>
                </c:pt>
                <c:pt idx="1128">
                  <c:v>17.296475882374068</c:v>
                </c:pt>
                <c:pt idx="1129">
                  <c:v>17.301106108320148</c:v>
                </c:pt>
                <c:pt idx="1130">
                  <c:v>17.305731755721418</c:v>
                </c:pt>
                <c:pt idx="1131">
                  <c:v>17.310352824577866</c:v>
                </c:pt>
                <c:pt idx="1132">
                  <c:v>17.314969314889503</c:v>
                </c:pt>
                <c:pt idx="1133">
                  <c:v>17.319581226656318</c:v>
                </c:pt>
                <c:pt idx="1134">
                  <c:v>17.324188559878323</c:v>
                </c:pt>
                <c:pt idx="1135">
                  <c:v>17.328791314555509</c:v>
                </c:pt>
                <c:pt idx="1136">
                  <c:v>17.333389490687885</c:v>
                </c:pt>
                <c:pt idx="1137">
                  <c:v>17.337983088275443</c:v>
                </c:pt>
                <c:pt idx="1138">
                  <c:v>17.342572107318183</c:v>
                </c:pt>
                <c:pt idx="1139">
                  <c:v>17.347156547816109</c:v>
                </c:pt>
                <c:pt idx="1140">
                  <c:v>17.351736409769217</c:v>
                </c:pt>
                <c:pt idx="1141">
                  <c:v>17.356311693177517</c:v>
                </c:pt>
                <c:pt idx="1142">
                  <c:v>17.360882398040992</c:v>
                </c:pt>
                <c:pt idx="1143">
                  <c:v>17.365448524359657</c:v>
                </c:pt>
                <c:pt idx="1144">
                  <c:v>17.370010072133507</c:v>
                </c:pt>
                <c:pt idx="1145">
                  <c:v>17.374567041362539</c:v>
                </c:pt>
                <c:pt idx="1146">
                  <c:v>17.379119432046757</c:v>
                </c:pt>
                <c:pt idx="1147">
                  <c:v>17.383667244186157</c:v>
                </c:pt>
                <c:pt idx="1148">
                  <c:v>17.388210477780746</c:v>
                </c:pt>
                <c:pt idx="1149">
                  <c:v>17.392749132830517</c:v>
                </c:pt>
                <c:pt idx="1150">
                  <c:v>17.39728320933547</c:v>
                </c:pt>
                <c:pt idx="1151">
                  <c:v>17.401812707295612</c:v>
                </c:pt>
                <c:pt idx="1152">
                  <c:v>17.406337626710936</c:v>
                </c:pt>
                <c:pt idx="1153">
                  <c:v>17.410857967581443</c:v>
                </c:pt>
                <c:pt idx="1154">
                  <c:v>17.415373729907138</c:v>
                </c:pt>
                <c:pt idx="1155">
                  <c:v>17.419884913688016</c:v>
                </c:pt>
                <c:pt idx="1156">
                  <c:v>17.424391518924075</c:v>
                </c:pt>
                <c:pt idx="1157">
                  <c:v>17.428893545615324</c:v>
                </c:pt>
                <c:pt idx="1158">
                  <c:v>17.433390993761755</c:v>
                </c:pt>
                <c:pt idx="1159">
                  <c:v>17.437883863363368</c:v>
                </c:pt>
                <c:pt idx="1160">
                  <c:v>17.44237215442017</c:v>
                </c:pt>
                <c:pt idx="1161">
                  <c:v>17.446855866932154</c:v>
                </c:pt>
                <c:pt idx="1162">
                  <c:v>17.45133500089932</c:v>
                </c:pt>
                <c:pt idx="1163">
                  <c:v>17.455809556321675</c:v>
                </c:pt>
                <c:pt idx="1164">
                  <c:v>17.460279533199213</c:v>
                </c:pt>
                <c:pt idx="1165">
                  <c:v>17.464744931531936</c:v>
                </c:pt>
                <c:pt idx="1166">
                  <c:v>17.469205751319841</c:v>
                </c:pt>
                <c:pt idx="1167">
                  <c:v>17.473661992562931</c:v>
                </c:pt>
                <c:pt idx="1168">
                  <c:v>17.478113655261211</c:v>
                </c:pt>
                <c:pt idx="1169">
                  <c:v>17.482560739414669</c:v>
                </c:pt>
                <c:pt idx="1170">
                  <c:v>17.487003245023313</c:v>
                </c:pt>
                <c:pt idx="1171">
                  <c:v>17.491441172087143</c:v>
                </c:pt>
                <c:pt idx="1172">
                  <c:v>17.495874520606158</c:v>
                </c:pt>
                <c:pt idx="1173">
                  <c:v>17.500303290580355</c:v>
                </c:pt>
                <c:pt idx="1174">
                  <c:v>17.504727482009734</c:v>
                </c:pt>
                <c:pt idx="1175">
                  <c:v>17.509147094894303</c:v>
                </c:pt>
                <c:pt idx="1176">
                  <c:v>17.513562129234053</c:v>
                </c:pt>
                <c:pt idx="1177">
                  <c:v>17.517972585028993</c:v>
                </c:pt>
                <c:pt idx="1178">
                  <c:v>17.522378462279111</c:v>
                </c:pt>
                <c:pt idx="1179">
                  <c:v>17.526779760984414</c:v>
                </c:pt>
                <c:pt idx="1180">
                  <c:v>17.531176481144904</c:v>
                </c:pt>
                <c:pt idx="1181">
                  <c:v>17.535568622760579</c:v>
                </c:pt>
                <c:pt idx="1182">
                  <c:v>17.539956185831436</c:v>
                </c:pt>
                <c:pt idx="1183">
                  <c:v>17.544339170357482</c:v>
                </c:pt>
                <c:pt idx="1184">
                  <c:v>17.548717576338706</c:v>
                </c:pt>
                <c:pt idx="1185">
                  <c:v>17.553091403775117</c:v>
                </c:pt>
                <c:pt idx="1186">
                  <c:v>17.557460652666713</c:v>
                </c:pt>
                <c:pt idx="1187">
                  <c:v>17.561825323013494</c:v>
                </c:pt>
                <c:pt idx="1188">
                  <c:v>17.566185414815457</c:v>
                </c:pt>
                <c:pt idx="1189">
                  <c:v>17.57054092807261</c:v>
                </c:pt>
                <c:pt idx="1190">
                  <c:v>17.574891862784945</c:v>
                </c:pt>
                <c:pt idx="1191">
                  <c:v>17.579238218952462</c:v>
                </c:pt>
                <c:pt idx="1192">
                  <c:v>17.58357999657516</c:v>
                </c:pt>
                <c:pt idx="1193">
                  <c:v>17.587917195653048</c:v>
                </c:pt>
                <c:pt idx="1194">
                  <c:v>17.592249816186122</c:v>
                </c:pt>
                <c:pt idx="1195">
                  <c:v>17.596577858174378</c:v>
                </c:pt>
                <c:pt idx="1196">
                  <c:v>17.600901321617819</c:v>
                </c:pt>
                <c:pt idx="1197">
                  <c:v>17.605220206516442</c:v>
                </c:pt>
                <c:pt idx="1198">
                  <c:v>17.609534512870255</c:v>
                </c:pt>
                <c:pt idx="1199">
                  <c:v>17.613844240679249</c:v>
                </c:pt>
                <c:pt idx="1200">
                  <c:v>17.618149389943426</c:v>
                </c:pt>
                <c:pt idx="1201">
                  <c:v>17.622449960662788</c:v>
                </c:pt>
                <c:pt idx="1202">
                  <c:v>17.626745952837336</c:v>
                </c:pt>
                <c:pt idx="1203">
                  <c:v>17.631037366467069</c:v>
                </c:pt>
                <c:pt idx="1204">
                  <c:v>17.635324201551985</c:v>
                </c:pt>
                <c:pt idx="1205">
                  <c:v>17.639606458092082</c:v>
                </c:pt>
                <c:pt idx="1206">
                  <c:v>17.643884136087372</c:v>
                </c:pt>
                <c:pt idx="1207">
                  <c:v>17.648157235537838</c:v>
                </c:pt>
                <c:pt idx="1208">
                  <c:v>17.652425756443492</c:v>
                </c:pt>
                <c:pt idx="1209">
                  <c:v>17.656689698804335</c:v>
                </c:pt>
                <c:pt idx="1210">
                  <c:v>17.660949062620354</c:v>
                </c:pt>
                <c:pt idx="1211">
                  <c:v>17.665203847891561</c:v>
                </c:pt>
                <c:pt idx="1212">
                  <c:v>17.669454054617955</c:v>
                </c:pt>
                <c:pt idx="1213">
                  <c:v>17.67369968279953</c:v>
                </c:pt>
                <c:pt idx="1214">
                  <c:v>17.677940732436291</c:v>
                </c:pt>
                <c:pt idx="1215">
                  <c:v>17.682177203528241</c:v>
                </c:pt>
                <c:pt idx="1216">
                  <c:v>17.686409096075369</c:v>
                </c:pt>
                <c:pt idx="1217">
                  <c:v>17.690636410077683</c:v>
                </c:pt>
                <c:pt idx="1218">
                  <c:v>17.694859145535183</c:v>
                </c:pt>
                <c:pt idx="1219">
                  <c:v>17.699077302447865</c:v>
                </c:pt>
                <c:pt idx="1220">
                  <c:v>17.703290880815732</c:v>
                </c:pt>
                <c:pt idx="1221">
                  <c:v>17.707499880638785</c:v>
                </c:pt>
                <c:pt idx="1222">
                  <c:v>17.711704301917024</c:v>
                </c:pt>
                <c:pt idx="1223">
                  <c:v>17.715904144650445</c:v>
                </c:pt>
                <c:pt idx="1224">
                  <c:v>17.720099408839047</c:v>
                </c:pt>
                <c:pt idx="1225">
                  <c:v>17.724290094482839</c:v>
                </c:pt>
                <c:pt idx="1226">
                  <c:v>17.728476201581813</c:v>
                </c:pt>
                <c:pt idx="1227">
                  <c:v>17.732657730135969</c:v>
                </c:pt>
                <c:pt idx="1228">
                  <c:v>17.736834680145314</c:v>
                </c:pt>
                <c:pt idx="1229">
                  <c:v>17.741007051609841</c:v>
                </c:pt>
                <c:pt idx="1230">
                  <c:v>17.745174844529558</c:v>
                </c:pt>
                <c:pt idx="1231">
                  <c:v>17.749338058904456</c:v>
                </c:pt>
                <c:pt idx="1232">
                  <c:v>17.753496694734533</c:v>
                </c:pt>
                <c:pt idx="1233">
                  <c:v>17.757650752019799</c:v>
                </c:pt>
                <c:pt idx="1234">
                  <c:v>17.761800230760251</c:v>
                </c:pt>
                <c:pt idx="1235">
                  <c:v>17.765945130955885</c:v>
                </c:pt>
                <c:pt idx="1236">
                  <c:v>17.770085452606708</c:v>
                </c:pt>
                <c:pt idx="1237">
                  <c:v>17.774221195712709</c:v>
                </c:pt>
                <c:pt idx="1238">
                  <c:v>17.778352360273896</c:v>
                </c:pt>
                <c:pt idx="1239">
                  <c:v>17.782478946290269</c:v>
                </c:pt>
                <c:pt idx="1240">
                  <c:v>17.786600953761827</c:v>
                </c:pt>
                <c:pt idx="1241">
                  <c:v>17.790718382688567</c:v>
                </c:pt>
                <c:pt idx="1242">
                  <c:v>17.794831233070493</c:v>
                </c:pt>
                <c:pt idx="1243">
                  <c:v>17.798939504907604</c:v>
                </c:pt>
                <c:pt idx="1244">
                  <c:v>17.803043198199902</c:v>
                </c:pt>
                <c:pt idx="1245">
                  <c:v>17.807142312947377</c:v>
                </c:pt>
                <c:pt idx="1246">
                  <c:v>17.811236849150042</c:v>
                </c:pt>
                <c:pt idx="1247">
                  <c:v>17.815326806807889</c:v>
                </c:pt>
                <c:pt idx="1248">
                  <c:v>17.819412185920925</c:v>
                </c:pt>
                <c:pt idx="1249">
                  <c:v>17.823492986489143</c:v>
                </c:pt>
                <c:pt idx="1250">
                  <c:v>17.827569208512543</c:v>
                </c:pt>
                <c:pt idx="1251">
                  <c:v>17.831640851991125</c:v>
                </c:pt>
                <c:pt idx="1252">
                  <c:v>17.835707916924896</c:v>
                </c:pt>
                <c:pt idx="1253">
                  <c:v>17.839770403313853</c:v>
                </c:pt>
                <c:pt idx="1254">
                  <c:v>17.843828311157992</c:v>
                </c:pt>
                <c:pt idx="1255">
                  <c:v>17.847881640457317</c:v>
                </c:pt>
                <c:pt idx="1256">
                  <c:v>17.851930391211827</c:v>
                </c:pt>
                <c:pt idx="1257">
                  <c:v>17.855974563421519</c:v>
                </c:pt>
                <c:pt idx="1258">
                  <c:v>17.860014157086397</c:v>
                </c:pt>
                <c:pt idx="1259">
                  <c:v>17.864049172206457</c:v>
                </c:pt>
                <c:pt idx="1260">
                  <c:v>17.868079608781706</c:v>
                </c:pt>
                <c:pt idx="1261">
                  <c:v>17.872105466812137</c:v>
                </c:pt>
                <c:pt idx="1262">
                  <c:v>17.87612674629775</c:v>
                </c:pt>
                <c:pt idx="1263">
                  <c:v>17.880143447238552</c:v>
                </c:pt>
                <c:pt idx="1264">
                  <c:v>17.884155569634537</c:v>
                </c:pt>
                <c:pt idx="1265">
                  <c:v>17.888163113485703</c:v>
                </c:pt>
                <c:pt idx="1266">
                  <c:v>17.892166078792059</c:v>
                </c:pt>
                <c:pt idx="1267">
                  <c:v>17.896164465553596</c:v>
                </c:pt>
                <c:pt idx="1268">
                  <c:v>17.900158273770316</c:v>
                </c:pt>
                <c:pt idx="1269">
                  <c:v>17.904147503442225</c:v>
                </c:pt>
                <c:pt idx="1270">
                  <c:v>17.908132154569316</c:v>
                </c:pt>
                <c:pt idx="1271">
                  <c:v>17.912112227151589</c:v>
                </c:pt>
                <c:pt idx="1272">
                  <c:v>17.916087721189051</c:v>
                </c:pt>
                <c:pt idx="1273">
                  <c:v>17.920058636681695</c:v>
                </c:pt>
                <c:pt idx="1274">
                  <c:v>17.924024973629521</c:v>
                </c:pt>
                <c:pt idx="1275">
                  <c:v>17.927986732032537</c:v>
                </c:pt>
                <c:pt idx="1276">
                  <c:v>17.931943911890734</c:v>
                </c:pt>
                <c:pt idx="1277">
                  <c:v>17.935896513204117</c:v>
                </c:pt>
                <c:pt idx="1278">
                  <c:v>17.939844535972682</c:v>
                </c:pt>
                <c:pt idx="1279">
                  <c:v>17.943787980196433</c:v>
                </c:pt>
                <c:pt idx="1280">
                  <c:v>17.947726845875369</c:v>
                </c:pt>
                <c:pt idx="1281">
                  <c:v>17.951661133009488</c:v>
                </c:pt>
                <c:pt idx="1282">
                  <c:v>17.955590841598795</c:v>
                </c:pt>
                <c:pt idx="1283">
                  <c:v>17.959515971643285</c:v>
                </c:pt>
                <c:pt idx="1284">
                  <c:v>17.963436523142956</c:v>
                </c:pt>
                <c:pt idx="1285">
                  <c:v>17.967352496097817</c:v>
                </c:pt>
                <c:pt idx="1286">
                  <c:v>17.971263890507856</c:v>
                </c:pt>
                <c:pt idx="1287">
                  <c:v>17.975170706373085</c:v>
                </c:pt>
                <c:pt idx="1288">
                  <c:v>17.979072943693495</c:v>
                </c:pt>
                <c:pt idx="1289">
                  <c:v>17.982970602469095</c:v>
                </c:pt>
                <c:pt idx="1290">
                  <c:v>17.986863682699873</c:v>
                </c:pt>
                <c:pt idx="1291">
                  <c:v>17.990752184385833</c:v>
                </c:pt>
                <c:pt idx="1292">
                  <c:v>17.994636107526986</c:v>
                </c:pt>
                <c:pt idx="1293">
                  <c:v>17.998515452123321</c:v>
                </c:pt>
                <c:pt idx="1294">
                  <c:v>18.002390218174838</c:v>
                </c:pt>
                <c:pt idx="1295">
                  <c:v>18.006260405681541</c:v>
                </c:pt>
                <c:pt idx="1296">
                  <c:v>18.010126014643426</c:v>
                </c:pt>
                <c:pt idx="1297">
                  <c:v>18.013987045060503</c:v>
                </c:pt>
                <c:pt idx="1298">
                  <c:v>18.017843496932755</c:v>
                </c:pt>
                <c:pt idx="1299">
                  <c:v>18.021695370260197</c:v>
                </c:pt>
                <c:pt idx="1300">
                  <c:v>18.025542665042821</c:v>
                </c:pt>
                <c:pt idx="1301">
                  <c:v>18.029385381280633</c:v>
                </c:pt>
                <c:pt idx="1302">
                  <c:v>18.033223518973625</c:v>
                </c:pt>
                <c:pt idx="1303">
                  <c:v>18.037057078121805</c:v>
                </c:pt>
                <c:pt idx="1304">
                  <c:v>18.040886058725164</c:v>
                </c:pt>
                <c:pt idx="1305">
                  <c:v>18.044710460783712</c:v>
                </c:pt>
                <c:pt idx="1306">
                  <c:v>18.048530284297442</c:v>
                </c:pt>
                <c:pt idx="1307">
                  <c:v>18.052345529266361</c:v>
                </c:pt>
                <c:pt idx="1308">
                  <c:v>18.056156195690463</c:v>
                </c:pt>
                <c:pt idx="1309">
                  <c:v>18.059962283569746</c:v>
                </c:pt>
                <c:pt idx="1310">
                  <c:v>18.063763792904219</c:v>
                </c:pt>
                <c:pt idx="1311">
                  <c:v>18.06756072369387</c:v>
                </c:pt>
                <c:pt idx="1312">
                  <c:v>18.07135307593871</c:v>
                </c:pt>
                <c:pt idx="1313">
                  <c:v>18.075140849638732</c:v>
                </c:pt>
                <c:pt idx="1314">
                  <c:v>18.07892404479394</c:v>
                </c:pt>
                <c:pt idx="1315">
                  <c:v>18.082702661404333</c:v>
                </c:pt>
                <c:pt idx="1316">
                  <c:v>18.086476699469909</c:v>
                </c:pt>
                <c:pt idx="1317">
                  <c:v>18.090246158990666</c:v>
                </c:pt>
                <c:pt idx="1318">
                  <c:v>18.094011039966613</c:v>
                </c:pt>
                <c:pt idx="1319">
                  <c:v>18.097771342397742</c:v>
                </c:pt>
                <c:pt idx="1320">
                  <c:v>18.101527066284056</c:v>
                </c:pt>
                <c:pt idx="1321">
                  <c:v>18.105278211625556</c:v>
                </c:pt>
                <c:pt idx="1322">
                  <c:v>18.109024778422238</c:v>
                </c:pt>
                <c:pt idx="1323">
                  <c:v>18.112766766674106</c:v>
                </c:pt>
                <c:pt idx="1324">
                  <c:v>18.116504176381156</c:v>
                </c:pt>
                <c:pt idx="1325">
                  <c:v>18.120237007543395</c:v>
                </c:pt>
                <c:pt idx="1326">
                  <c:v>18.123965260160816</c:v>
                </c:pt>
                <c:pt idx="1327">
                  <c:v>18.127688934233426</c:v>
                </c:pt>
                <c:pt idx="1328">
                  <c:v>18.131408029761211</c:v>
                </c:pt>
                <c:pt idx="1329">
                  <c:v>18.135122546744185</c:v>
                </c:pt>
                <c:pt idx="1330">
                  <c:v>18.138832485182348</c:v>
                </c:pt>
                <c:pt idx="1331">
                  <c:v>18.142537845075687</c:v>
                </c:pt>
                <c:pt idx="1332">
                  <c:v>18.146238626424214</c:v>
                </c:pt>
                <c:pt idx="1333">
                  <c:v>18.149934829227931</c:v>
                </c:pt>
                <c:pt idx="1334">
                  <c:v>18.153626453486829</c:v>
                </c:pt>
                <c:pt idx="1335">
                  <c:v>18.15731349920091</c:v>
                </c:pt>
                <c:pt idx="1336">
                  <c:v>18.160995966370173</c:v>
                </c:pt>
                <c:pt idx="1337">
                  <c:v>18.164673854994625</c:v>
                </c:pt>
                <c:pt idx="1338">
                  <c:v>18.168347165074259</c:v>
                </c:pt>
                <c:pt idx="1339">
                  <c:v>18.172015896609075</c:v>
                </c:pt>
                <c:pt idx="1340">
                  <c:v>18.17568004959908</c:v>
                </c:pt>
                <c:pt idx="1341">
                  <c:v>18.179339624044268</c:v>
                </c:pt>
                <c:pt idx="1342">
                  <c:v>18.182994619944644</c:v>
                </c:pt>
                <c:pt idx="1343">
                  <c:v>18.186645037300199</c:v>
                </c:pt>
                <c:pt idx="1344">
                  <c:v>18.190290876110936</c:v>
                </c:pt>
                <c:pt idx="1345">
                  <c:v>18.193932136376866</c:v>
                </c:pt>
                <c:pt idx="1346">
                  <c:v>18.197568818097977</c:v>
                </c:pt>
                <c:pt idx="1347">
                  <c:v>18.201200921274271</c:v>
                </c:pt>
                <c:pt idx="1348">
                  <c:v>18.204828445905751</c:v>
                </c:pt>
                <c:pt idx="1349">
                  <c:v>18.208451391992412</c:v>
                </c:pt>
                <c:pt idx="1350">
                  <c:v>18.212069759534263</c:v>
                </c:pt>
                <c:pt idx="1351">
                  <c:v>18.215683548531295</c:v>
                </c:pt>
                <c:pt idx="1352">
                  <c:v>18.219292758983514</c:v>
                </c:pt>
                <c:pt idx="1353">
                  <c:v>18.222897390890914</c:v>
                </c:pt>
                <c:pt idx="1354">
                  <c:v>18.2264974442535</c:v>
                </c:pt>
                <c:pt idx="1355">
                  <c:v>18.230092919071268</c:v>
                </c:pt>
                <c:pt idx="1356">
                  <c:v>18.233683815344229</c:v>
                </c:pt>
                <c:pt idx="1357">
                  <c:v>18.237270133072364</c:v>
                </c:pt>
                <c:pt idx="1358">
                  <c:v>18.240851872255689</c:v>
                </c:pt>
                <c:pt idx="1359">
                  <c:v>18.244429032894196</c:v>
                </c:pt>
                <c:pt idx="1360">
                  <c:v>18.248001614987892</c:v>
                </c:pt>
                <c:pt idx="1361">
                  <c:v>18.25156961853677</c:v>
                </c:pt>
                <c:pt idx="1362">
                  <c:v>18.25513304354083</c:v>
                </c:pt>
                <c:pt idx="1363">
                  <c:v>18.258691890000076</c:v>
                </c:pt>
                <c:pt idx="1364">
                  <c:v>18.262246157914504</c:v>
                </c:pt>
                <c:pt idx="1365">
                  <c:v>18.265795847284121</c:v>
                </c:pt>
                <c:pt idx="1366">
                  <c:v>18.26934095810892</c:v>
                </c:pt>
                <c:pt idx="1367">
                  <c:v>18.272881490388905</c:v>
                </c:pt>
                <c:pt idx="1368">
                  <c:v>18.276417444124071</c:v>
                </c:pt>
                <c:pt idx="1369">
                  <c:v>18.279948819314427</c:v>
                </c:pt>
                <c:pt idx="1370">
                  <c:v>18.283475615959965</c:v>
                </c:pt>
                <c:pt idx="1371">
                  <c:v>18.286997834060685</c:v>
                </c:pt>
                <c:pt idx="1372">
                  <c:v>18.290515473616594</c:v>
                </c:pt>
                <c:pt idx="1373">
                  <c:v>18.294028534627685</c:v>
                </c:pt>
                <c:pt idx="1374">
                  <c:v>18.297537017093958</c:v>
                </c:pt>
                <c:pt idx="1375">
                  <c:v>18.301040921015421</c:v>
                </c:pt>
                <c:pt idx="1376">
                  <c:v>18.304540246392065</c:v>
                </c:pt>
                <c:pt idx="1377">
                  <c:v>18.308034993223892</c:v>
                </c:pt>
                <c:pt idx="1378">
                  <c:v>18.311525161510904</c:v>
                </c:pt>
                <c:pt idx="1379">
                  <c:v>18.315010751253105</c:v>
                </c:pt>
                <c:pt idx="1380">
                  <c:v>18.318491762450485</c:v>
                </c:pt>
                <c:pt idx="1381">
                  <c:v>18.321968195103054</c:v>
                </c:pt>
                <c:pt idx="1382">
                  <c:v>18.325440049210805</c:v>
                </c:pt>
                <c:pt idx="1383">
                  <c:v>18.328907324773738</c:v>
                </c:pt>
                <c:pt idx="1384">
                  <c:v>18.33237002179186</c:v>
                </c:pt>
                <c:pt idx="1385">
                  <c:v>18.335828140265164</c:v>
                </c:pt>
                <c:pt idx="1386">
                  <c:v>18.33928168019365</c:v>
                </c:pt>
                <c:pt idx="1387">
                  <c:v>18.342730641577326</c:v>
                </c:pt>
                <c:pt idx="1388">
                  <c:v>18.346175024416183</c:v>
                </c:pt>
                <c:pt idx="1389">
                  <c:v>18.349614828710223</c:v>
                </c:pt>
                <c:pt idx="1390">
                  <c:v>18.353050054459452</c:v>
                </c:pt>
                <c:pt idx="1391">
                  <c:v>18.356480701663862</c:v>
                </c:pt>
                <c:pt idx="1392">
                  <c:v>18.359906770323455</c:v>
                </c:pt>
                <c:pt idx="1393">
                  <c:v>18.363328260438237</c:v>
                </c:pt>
                <c:pt idx="1394">
                  <c:v>18.366745172008201</c:v>
                </c:pt>
                <c:pt idx="1395">
                  <c:v>18.370157505033355</c:v>
                </c:pt>
                <c:pt idx="1396">
                  <c:v>18.37356525951369</c:v>
                </c:pt>
                <c:pt idx="1397">
                  <c:v>18.376968435449204</c:v>
                </c:pt>
                <c:pt idx="1398">
                  <c:v>18.380367032839906</c:v>
                </c:pt>
                <c:pt idx="1399">
                  <c:v>18.383761051685795</c:v>
                </c:pt>
                <c:pt idx="1400">
                  <c:v>18.387150491986866</c:v>
                </c:pt>
                <c:pt idx="1401">
                  <c:v>18.390535353743122</c:v>
                </c:pt>
                <c:pt idx="1402">
                  <c:v>18.39391563695456</c:v>
                </c:pt>
                <c:pt idx="1403">
                  <c:v>18.397291341621184</c:v>
                </c:pt>
                <c:pt idx="1404">
                  <c:v>18.400662467742997</c:v>
                </c:pt>
                <c:pt idx="1405">
                  <c:v>18.404029015319992</c:v>
                </c:pt>
                <c:pt idx="1406">
                  <c:v>18.407390984352169</c:v>
                </c:pt>
                <c:pt idx="1407">
                  <c:v>18.410748374839528</c:v>
                </c:pt>
                <c:pt idx="1408">
                  <c:v>18.414101186782077</c:v>
                </c:pt>
                <c:pt idx="1409">
                  <c:v>18.41744942017981</c:v>
                </c:pt>
                <c:pt idx="1410">
                  <c:v>18.420793075032726</c:v>
                </c:pt>
                <c:pt idx="1411">
                  <c:v>18.424132151340828</c:v>
                </c:pt>
                <c:pt idx="1412">
                  <c:v>18.427466649104112</c:v>
                </c:pt>
                <c:pt idx="1413">
                  <c:v>18.430796568322581</c:v>
                </c:pt>
                <c:pt idx="1414">
                  <c:v>18.434121908996232</c:v>
                </c:pt>
                <c:pt idx="1415">
                  <c:v>18.437442671125076</c:v>
                </c:pt>
                <c:pt idx="1416">
                  <c:v>18.440758854709095</c:v>
                </c:pt>
                <c:pt idx="1417">
                  <c:v>18.444070459748303</c:v>
                </c:pt>
                <c:pt idx="1418">
                  <c:v>18.447377486242694</c:v>
                </c:pt>
                <c:pt idx="1419">
                  <c:v>18.450679934192273</c:v>
                </c:pt>
                <c:pt idx="1420">
                  <c:v>18.453977803597034</c:v>
                </c:pt>
                <c:pt idx="1421">
                  <c:v>18.457271094456978</c:v>
                </c:pt>
                <c:pt idx="1422">
                  <c:v>18.46055980677211</c:v>
                </c:pt>
                <c:pt idx="1423">
                  <c:v>18.463843940542418</c:v>
                </c:pt>
                <c:pt idx="1424">
                  <c:v>18.467123495767922</c:v>
                </c:pt>
                <c:pt idx="1425">
                  <c:v>18.470398472448601</c:v>
                </c:pt>
                <c:pt idx="1426">
                  <c:v>18.473668870584468</c:v>
                </c:pt>
                <c:pt idx="1427">
                  <c:v>18.476934690175526</c:v>
                </c:pt>
                <c:pt idx="1428">
                  <c:v>18.480195931221758</c:v>
                </c:pt>
                <c:pt idx="1429">
                  <c:v>18.483452593723179</c:v>
                </c:pt>
                <c:pt idx="1430">
                  <c:v>18.486704677679782</c:v>
                </c:pt>
                <c:pt idx="1431">
                  <c:v>18.489952183091575</c:v>
                </c:pt>
                <c:pt idx="1432">
                  <c:v>18.493195109958549</c:v>
                </c:pt>
                <c:pt idx="1433">
                  <c:v>18.496433458280706</c:v>
                </c:pt>
                <c:pt idx="1434">
                  <c:v>18.499667228058051</c:v>
                </c:pt>
                <c:pt idx="1435">
                  <c:v>18.502896419290579</c:v>
                </c:pt>
                <c:pt idx="1436">
                  <c:v>18.506121031978289</c:v>
                </c:pt>
                <c:pt idx="1437">
                  <c:v>18.509341066121188</c:v>
                </c:pt>
                <c:pt idx="1438">
                  <c:v>18.512556521719269</c:v>
                </c:pt>
                <c:pt idx="1439">
                  <c:v>18.515767398772532</c:v>
                </c:pt>
                <c:pt idx="1440">
                  <c:v>18.518973697280984</c:v>
                </c:pt>
                <c:pt idx="1441">
                  <c:v>18.522175417244618</c:v>
                </c:pt>
                <c:pt idx="1442">
                  <c:v>18.525372558663442</c:v>
                </c:pt>
                <c:pt idx="1443">
                  <c:v>18.52856512153744</c:v>
                </c:pt>
                <c:pt idx="1444">
                  <c:v>18.531753105866628</c:v>
                </c:pt>
                <c:pt idx="1445">
                  <c:v>18.534936511651004</c:v>
                </c:pt>
                <c:pt idx="1446">
                  <c:v>18.538115338890556</c:v>
                </c:pt>
                <c:pt idx="1447">
                  <c:v>18.5412895875853</c:v>
                </c:pt>
                <c:pt idx="1448">
                  <c:v>18.544459257735227</c:v>
                </c:pt>
                <c:pt idx="1449">
                  <c:v>18.547624349340339</c:v>
                </c:pt>
                <c:pt idx="1450">
                  <c:v>18.550784862400633</c:v>
                </c:pt>
                <c:pt idx="1451">
                  <c:v>18.553940796916109</c:v>
                </c:pt>
                <c:pt idx="1452">
                  <c:v>18.557092152886774</c:v>
                </c:pt>
                <c:pt idx="1453">
                  <c:v>18.560238930312622</c:v>
                </c:pt>
                <c:pt idx="1454">
                  <c:v>18.563381129193655</c:v>
                </c:pt>
                <c:pt idx="1455">
                  <c:v>18.56651874952987</c:v>
                </c:pt>
                <c:pt idx="1456">
                  <c:v>18.56965179132127</c:v>
                </c:pt>
                <c:pt idx="1457">
                  <c:v>18.57278025456786</c:v>
                </c:pt>
                <c:pt idx="1458">
                  <c:v>18.575904139269632</c:v>
                </c:pt>
                <c:pt idx="1459">
                  <c:v>18.579023445426586</c:v>
                </c:pt>
                <c:pt idx="1460">
                  <c:v>18.582138173038722</c:v>
                </c:pt>
                <c:pt idx="1461">
                  <c:v>18.585248322106047</c:v>
                </c:pt>
                <c:pt idx="1462">
                  <c:v>18.588353892628554</c:v>
                </c:pt>
                <c:pt idx="1463">
                  <c:v>18.59145488460625</c:v>
                </c:pt>
                <c:pt idx="1464">
                  <c:v>18.594551298039125</c:v>
                </c:pt>
                <c:pt idx="1465">
                  <c:v>18.597643132927189</c:v>
                </c:pt>
                <c:pt idx="1466">
                  <c:v>18.600730389270431</c:v>
                </c:pt>
                <c:pt idx="1467">
                  <c:v>18.603813067068863</c:v>
                </c:pt>
                <c:pt idx="1468">
                  <c:v>18.606891166322477</c:v>
                </c:pt>
                <c:pt idx="1469">
                  <c:v>18.60996468703128</c:v>
                </c:pt>
                <c:pt idx="1470">
                  <c:v>18.613033629195264</c:v>
                </c:pt>
                <c:pt idx="1471">
                  <c:v>18.616097992814431</c:v>
                </c:pt>
                <c:pt idx="1472">
                  <c:v>18.619157777888784</c:v>
                </c:pt>
                <c:pt idx="1473">
                  <c:v>18.622212984418319</c:v>
                </c:pt>
                <c:pt idx="1474">
                  <c:v>18.625263612403046</c:v>
                </c:pt>
                <c:pt idx="1475">
                  <c:v>18.628309661842948</c:v>
                </c:pt>
                <c:pt idx="1476">
                  <c:v>18.63135113273804</c:v>
                </c:pt>
                <c:pt idx="1477">
                  <c:v>18.634388025088313</c:v>
                </c:pt>
                <c:pt idx="1478">
                  <c:v>18.637420338893776</c:v>
                </c:pt>
                <c:pt idx="1479">
                  <c:v>18.640448074154421</c:v>
                </c:pt>
                <c:pt idx="1480">
                  <c:v>18.643471230870247</c:v>
                </c:pt>
                <c:pt idx="1481">
                  <c:v>18.646489809041263</c:v>
                </c:pt>
                <c:pt idx="1482">
                  <c:v>18.649503808667461</c:v>
                </c:pt>
                <c:pt idx="1483">
                  <c:v>18.652513229748841</c:v>
                </c:pt>
                <c:pt idx="1484">
                  <c:v>18.655518072285407</c:v>
                </c:pt>
                <c:pt idx="1485">
                  <c:v>18.658518336277158</c:v>
                </c:pt>
                <c:pt idx="1486">
                  <c:v>18.661514021724095</c:v>
                </c:pt>
                <c:pt idx="1487">
                  <c:v>18.664505128626214</c:v>
                </c:pt>
                <c:pt idx="1488">
                  <c:v>18.667491656983518</c:v>
                </c:pt>
                <c:pt idx="1489">
                  <c:v>18.670473606796008</c:v>
                </c:pt>
                <c:pt idx="1490">
                  <c:v>18.673450978063677</c:v>
                </c:pt>
                <c:pt idx="1491">
                  <c:v>18.676423770786535</c:v>
                </c:pt>
                <c:pt idx="1492">
                  <c:v>18.679391984964582</c:v>
                </c:pt>
                <c:pt idx="1493">
                  <c:v>18.682355620597807</c:v>
                </c:pt>
                <c:pt idx="1494">
                  <c:v>18.685314677686218</c:v>
                </c:pt>
                <c:pt idx="1495">
                  <c:v>18.688269156229815</c:v>
                </c:pt>
                <c:pt idx="1496">
                  <c:v>18.69121905622859</c:v>
                </c:pt>
                <c:pt idx="1497">
                  <c:v>18.694164377682558</c:v>
                </c:pt>
                <c:pt idx="1498">
                  <c:v>18.697105120591708</c:v>
                </c:pt>
                <c:pt idx="1499">
                  <c:v>18.700041284956043</c:v>
                </c:pt>
                <c:pt idx="1500">
                  <c:v>18.702972870775561</c:v>
                </c:pt>
                <c:pt idx="1501">
                  <c:v>18.705899878050261</c:v>
                </c:pt>
                <c:pt idx="1502">
                  <c:v>18.708822306780149</c:v>
                </c:pt>
                <c:pt idx="1503">
                  <c:v>18.71174015696522</c:v>
                </c:pt>
                <c:pt idx="1504">
                  <c:v>18.714653428605473</c:v>
                </c:pt>
                <c:pt idx="1505">
                  <c:v>18.717562121700915</c:v>
                </c:pt>
                <c:pt idx="1506">
                  <c:v>18.720466236251539</c:v>
                </c:pt>
                <c:pt idx="1507">
                  <c:v>18.723365772257353</c:v>
                </c:pt>
                <c:pt idx="1508">
                  <c:v>18.726260729718341</c:v>
                </c:pt>
                <c:pt idx="1509">
                  <c:v>18.729151108634518</c:v>
                </c:pt>
                <c:pt idx="1510">
                  <c:v>18.732036909005885</c:v>
                </c:pt>
                <c:pt idx="1511">
                  <c:v>18.734918130832433</c:v>
                </c:pt>
                <c:pt idx="1512">
                  <c:v>18.737794774114164</c:v>
                </c:pt>
                <c:pt idx="1513">
                  <c:v>18.740666838851077</c:v>
                </c:pt>
                <c:pt idx="1514">
                  <c:v>18.743534325043179</c:v>
                </c:pt>
                <c:pt idx="1515">
                  <c:v>18.746397232690462</c:v>
                </c:pt>
                <c:pt idx="1516">
                  <c:v>18.749255561792932</c:v>
                </c:pt>
                <c:pt idx="1517">
                  <c:v>18.752109312350584</c:v>
                </c:pt>
                <c:pt idx="1518">
                  <c:v>18.754958484363428</c:v>
                </c:pt>
                <c:pt idx="1519">
                  <c:v>18.757803077831447</c:v>
                </c:pt>
                <c:pt idx="1520">
                  <c:v>18.760643092754655</c:v>
                </c:pt>
                <c:pt idx="1521">
                  <c:v>18.763478529133046</c:v>
                </c:pt>
                <c:pt idx="1522">
                  <c:v>18.766309386966622</c:v>
                </c:pt>
                <c:pt idx="1523">
                  <c:v>18.76913566625538</c:v>
                </c:pt>
                <c:pt idx="1524">
                  <c:v>18.771957366999331</c:v>
                </c:pt>
                <c:pt idx="1525">
                  <c:v>18.774774489198457</c:v>
                </c:pt>
                <c:pt idx="1526">
                  <c:v>18.777587032852772</c:v>
                </c:pt>
                <c:pt idx="1527">
                  <c:v>18.780394997962269</c:v>
                </c:pt>
                <c:pt idx="1528">
                  <c:v>18.783198384526955</c:v>
                </c:pt>
                <c:pt idx="1529">
                  <c:v>18.785997192546823</c:v>
                </c:pt>
                <c:pt idx="1530">
                  <c:v>18.788791422021873</c:v>
                </c:pt>
                <c:pt idx="1531">
                  <c:v>18.791581072952109</c:v>
                </c:pt>
                <c:pt idx="1532">
                  <c:v>18.794366145337531</c:v>
                </c:pt>
                <c:pt idx="1533">
                  <c:v>18.797146639178138</c:v>
                </c:pt>
                <c:pt idx="1534">
                  <c:v>18.799922554473923</c:v>
                </c:pt>
                <c:pt idx="1535">
                  <c:v>18.802693891224898</c:v>
                </c:pt>
                <c:pt idx="1536">
                  <c:v>18.805460649431055</c:v>
                </c:pt>
                <c:pt idx="1537">
                  <c:v>18.808222829092401</c:v>
                </c:pt>
                <c:pt idx="1538">
                  <c:v>18.810980430208929</c:v>
                </c:pt>
                <c:pt idx="1539">
                  <c:v>18.813733452780639</c:v>
                </c:pt>
                <c:pt idx="1540">
                  <c:v>18.816481896807538</c:v>
                </c:pt>
                <c:pt idx="1541">
                  <c:v>18.819225762289619</c:v>
                </c:pt>
                <c:pt idx="1542">
                  <c:v>18.821965049226883</c:v>
                </c:pt>
                <c:pt idx="1543">
                  <c:v>18.824699757619335</c:v>
                </c:pt>
                <c:pt idx="1544">
                  <c:v>18.82742988746697</c:v>
                </c:pt>
                <c:pt idx="1545">
                  <c:v>18.830155438769786</c:v>
                </c:pt>
                <c:pt idx="1546">
                  <c:v>18.832876411527792</c:v>
                </c:pt>
                <c:pt idx="1547">
                  <c:v>18.83559280574098</c:v>
                </c:pt>
                <c:pt idx="1548">
                  <c:v>18.83830462140935</c:v>
                </c:pt>
                <c:pt idx="1549">
                  <c:v>18.841011858532909</c:v>
                </c:pt>
                <c:pt idx="1550">
                  <c:v>18.84371451711165</c:v>
                </c:pt>
                <c:pt idx="1551">
                  <c:v>18.846412597145573</c:v>
                </c:pt>
                <c:pt idx="1552">
                  <c:v>18.849106098634685</c:v>
                </c:pt>
                <c:pt idx="1553">
                  <c:v>18.85179502157898</c:v>
                </c:pt>
                <c:pt idx="1554">
                  <c:v>18.854479365978456</c:v>
                </c:pt>
                <c:pt idx="1555">
                  <c:v>18.857159131833122</c:v>
                </c:pt>
                <c:pt idx="1556">
                  <c:v>18.859834319142969</c:v>
                </c:pt>
                <c:pt idx="1557">
                  <c:v>18.862504927907999</c:v>
                </c:pt>
                <c:pt idx="1558">
                  <c:v>18.865170958128218</c:v>
                </c:pt>
                <c:pt idx="1559">
                  <c:v>18.867832409803619</c:v>
                </c:pt>
                <c:pt idx="1560">
                  <c:v>18.870489282934209</c:v>
                </c:pt>
                <c:pt idx="1561">
                  <c:v>18.873141577519977</c:v>
                </c:pt>
                <c:pt idx="1562">
                  <c:v>18.875789293560928</c:v>
                </c:pt>
                <c:pt idx="1563">
                  <c:v>18.878432431057071</c:v>
                </c:pt>
                <c:pt idx="1564">
                  <c:v>18.881070990008396</c:v>
                </c:pt>
                <c:pt idx="1565">
                  <c:v>18.883704970414904</c:v>
                </c:pt>
                <c:pt idx="1566">
                  <c:v>18.886334372276593</c:v>
                </c:pt>
                <c:pt idx="1567">
                  <c:v>18.888959195593472</c:v>
                </c:pt>
                <c:pt idx="1568">
                  <c:v>18.891579440365533</c:v>
                </c:pt>
                <c:pt idx="1569">
                  <c:v>18.894195106592779</c:v>
                </c:pt>
                <c:pt idx="1570">
                  <c:v>18.896806194275207</c:v>
                </c:pt>
                <c:pt idx="1571">
                  <c:v>18.899412703412825</c:v>
                </c:pt>
                <c:pt idx="1572">
                  <c:v>18.902014634005624</c:v>
                </c:pt>
                <c:pt idx="1573">
                  <c:v>18.904611986053609</c:v>
                </c:pt>
                <c:pt idx="1574">
                  <c:v>18.907204759556777</c:v>
                </c:pt>
                <c:pt idx="1575">
                  <c:v>18.909792954515126</c:v>
                </c:pt>
                <c:pt idx="1576">
                  <c:v>18.912376570928664</c:v>
                </c:pt>
                <c:pt idx="1577">
                  <c:v>18.914955608797385</c:v>
                </c:pt>
                <c:pt idx="1578">
                  <c:v>18.917530068121295</c:v>
                </c:pt>
                <c:pt idx="1579">
                  <c:v>18.920099948900386</c:v>
                </c:pt>
                <c:pt idx="1580">
                  <c:v>18.92266525113466</c:v>
                </c:pt>
                <c:pt idx="1581">
                  <c:v>18.925225974824123</c:v>
                </c:pt>
                <c:pt idx="1582">
                  <c:v>18.927782119968761</c:v>
                </c:pt>
                <c:pt idx="1583">
                  <c:v>18.930333686568595</c:v>
                </c:pt>
                <c:pt idx="1584">
                  <c:v>18.932880674623604</c:v>
                </c:pt>
                <c:pt idx="1585">
                  <c:v>18.935423084133802</c:v>
                </c:pt>
                <c:pt idx="1586">
                  <c:v>18.937960915099183</c:v>
                </c:pt>
                <c:pt idx="1587">
                  <c:v>18.940494167519752</c:v>
                </c:pt>
                <c:pt idx="1588">
                  <c:v>18.943022841395504</c:v>
                </c:pt>
                <c:pt idx="1589">
                  <c:v>18.945546936726437</c:v>
                </c:pt>
                <c:pt idx="1590">
                  <c:v>18.94806645351256</c:v>
                </c:pt>
                <c:pt idx="1591">
                  <c:v>18.950581391753861</c:v>
                </c:pt>
                <c:pt idx="1592">
                  <c:v>18.953091751450351</c:v>
                </c:pt>
                <c:pt idx="1593">
                  <c:v>18.955597532602024</c:v>
                </c:pt>
                <c:pt idx="1594">
                  <c:v>18.958098735208882</c:v>
                </c:pt>
                <c:pt idx="1595">
                  <c:v>18.960595359270922</c:v>
                </c:pt>
                <c:pt idx="1596">
                  <c:v>18.963087404788148</c:v>
                </c:pt>
                <c:pt idx="1597">
                  <c:v>18.965574871760559</c:v>
                </c:pt>
                <c:pt idx="1598">
                  <c:v>18.968057760188156</c:v>
                </c:pt>
                <c:pt idx="1599">
                  <c:v>18.970536070070935</c:v>
                </c:pt>
                <c:pt idx="1600">
                  <c:v>18.973009801408899</c:v>
                </c:pt>
                <c:pt idx="1601">
                  <c:v>18.975478954202053</c:v>
                </c:pt>
                <c:pt idx="1602">
                  <c:v>18.977943528450382</c:v>
                </c:pt>
                <c:pt idx="1603">
                  <c:v>18.9804035241539</c:v>
                </c:pt>
                <c:pt idx="1604">
                  <c:v>18.9828589413126</c:v>
                </c:pt>
                <c:pt idx="1605">
                  <c:v>18.985309779926489</c:v>
                </c:pt>
                <c:pt idx="1606">
                  <c:v>18.98775603999556</c:v>
                </c:pt>
                <c:pt idx="1607">
                  <c:v>18.99019772151982</c:v>
                </c:pt>
                <c:pt idx="1608">
                  <c:v>18.992634824499255</c:v>
                </c:pt>
                <c:pt idx="1609">
                  <c:v>18.99506734893388</c:v>
                </c:pt>
                <c:pt idx="1610">
                  <c:v>18.99749529482369</c:v>
                </c:pt>
                <c:pt idx="1611">
                  <c:v>18.999918662168682</c:v>
                </c:pt>
                <c:pt idx="1612">
                  <c:v>19.002337450968859</c:v>
                </c:pt>
                <c:pt idx="1613">
                  <c:v>19.004751661224226</c:v>
                </c:pt>
                <c:pt idx="1614">
                  <c:v>19.007161292934775</c:v>
                </c:pt>
                <c:pt idx="1615">
                  <c:v>19.009566346100502</c:v>
                </c:pt>
                <c:pt idx="1616">
                  <c:v>19.011966820721419</c:v>
                </c:pt>
                <c:pt idx="1617">
                  <c:v>19.014362716797521</c:v>
                </c:pt>
                <c:pt idx="1618">
                  <c:v>19.016754034328805</c:v>
                </c:pt>
                <c:pt idx="1619">
                  <c:v>19.019140773315272</c:v>
                </c:pt>
                <c:pt idx="1620">
                  <c:v>19.021522933756927</c:v>
                </c:pt>
                <c:pt idx="1621">
                  <c:v>19.023900515653764</c:v>
                </c:pt>
                <c:pt idx="1622">
                  <c:v>19.026273519005784</c:v>
                </c:pt>
                <c:pt idx="1623">
                  <c:v>19.028641943812993</c:v>
                </c:pt>
                <c:pt idx="1624">
                  <c:v>19.031005790075383</c:v>
                </c:pt>
                <c:pt idx="1625">
                  <c:v>19.033365057792963</c:v>
                </c:pt>
                <c:pt idx="1626">
                  <c:v>19.035719746965725</c:v>
                </c:pt>
                <c:pt idx="1627">
                  <c:v>19.038069857593669</c:v>
                </c:pt>
                <c:pt idx="1628">
                  <c:v>19.040415389676795</c:v>
                </c:pt>
                <c:pt idx="1629">
                  <c:v>19.04275634321511</c:v>
                </c:pt>
                <c:pt idx="1630">
                  <c:v>19.045092718208608</c:v>
                </c:pt>
                <c:pt idx="1631">
                  <c:v>19.047424514657294</c:v>
                </c:pt>
                <c:pt idx="1632">
                  <c:v>19.049751732561155</c:v>
                </c:pt>
                <c:pt idx="1633">
                  <c:v>19.052074371920213</c:v>
                </c:pt>
                <c:pt idx="1634">
                  <c:v>19.054392432734446</c:v>
                </c:pt>
                <c:pt idx="1635">
                  <c:v>19.056705915003867</c:v>
                </c:pt>
                <c:pt idx="1636">
                  <c:v>19.059014818728471</c:v>
                </c:pt>
                <c:pt idx="1637">
                  <c:v>19.061319143908264</c:v>
                </c:pt>
                <c:pt idx="1638">
                  <c:v>19.063618890543239</c:v>
                </c:pt>
                <c:pt idx="1639">
                  <c:v>19.065914058633396</c:v>
                </c:pt>
                <c:pt idx="1640">
                  <c:v>19.068204648178742</c:v>
                </c:pt>
                <c:pt idx="1641">
                  <c:v>19.070490659179267</c:v>
                </c:pt>
                <c:pt idx="1642">
                  <c:v>19.072772091634981</c:v>
                </c:pt>
                <c:pt idx="1643">
                  <c:v>19.075048945545873</c:v>
                </c:pt>
                <c:pt idx="1644">
                  <c:v>19.077321220911955</c:v>
                </c:pt>
                <c:pt idx="1645">
                  <c:v>19.079588917733219</c:v>
                </c:pt>
                <c:pt idx="1646">
                  <c:v>19.081852036009671</c:v>
                </c:pt>
                <c:pt idx="1647">
                  <c:v>19.084110575741306</c:v>
                </c:pt>
                <c:pt idx="1648">
                  <c:v>19.086364536928123</c:v>
                </c:pt>
                <c:pt idx="1649">
                  <c:v>19.088613919570129</c:v>
                </c:pt>
                <c:pt idx="1650">
                  <c:v>19.090858723667317</c:v>
                </c:pt>
                <c:pt idx="1651">
                  <c:v>19.093098949219687</c:v>
                </c:pt>
                <c:pt idx="1652">
                  <c:v>19.095334596227246</c:v>
                </c:pt>
                <c:pt idx="1653">
                  <c:v>19.097565664689988</c:v>
                </c:pt>
                <c:pt idx="1654">
                  <c:v>19.099792154607911</c:v>
                </c:pt>
                <c:pt idx="1655">
                  <c:v>19.102014065981024</c:v>
                </c:pt>
                <c:pt idx="1656">
                  <c:v>19.104231398809318</c:v>
                </c:pt>
                <c:pt idx="1657">
                  <c:v>19.106444153092795</c:v>
                </c:pt>
                <c:pt idx="1658">
                  <c:v>19.108652328831454</c:v>
                </c:pt>
                <c:pt idx="1659">
                  <c:v>19.110855926025302</c:v>
                </c:pt>
                <c:pt idx="1660">
                  <c:v>19.113054944674339</c:v>
                </c:pt>
                <c:pt idx="1661">
                  <c:v>19.115249384778551</c:v>
                </c:pt>
                <c:pt idx="1662">
                  <c:v>19.117439246337952</c:v>
                </c:pt>
                <c:pt idx="1663">
                  <c:v>19.119624529352542</c:v>
                </c:pt>
                <c:pt idx="1664">
                  <c:v>19.121805233822311</c:v>
                </c:pt>
                <c:pt idx="1665">
                  <c:v>19.123981359747269</c:v>
                </c:pt>
                <c:pt idx="1666">
                  <c:v>19.126152907127405</c:v>
                </c:pt>
                <c:pt idx="1667">
                  <c:v>19.128319875962731</c:v>
                </c:pt>
                <c:pt idx="1668">
                  <c:v>19.130482266253239</c:v>
                </c:pt>
                <c:pt idx="1669">
                  <c:v>19.132640077998929</c:v>
                </c:pt>
                <c:pt idx="1670">
                  <c:v>19.134793311199807</c:v>
                </c:pt>
                <c:pt idx="1671">
                  <c:v>19.136941965855868</c:v>
                </c:pt>
                <c:pt idx="1672">
                  <c:v>19.139086041967111</c:v>
                </c:pt>
                <c:pt idx="1673">
                  <c:v>19.141225539533544</c:v>
                </c:pt>
                <c:pt idx="1674">
                  <c:v>19.143360458555158</c:v>
                </c:pt>
                <c:pt idx="1675">
                  <c:v>19.145490799031958</c:v>
                </c:pt>
                <c:pt idx="1676">
                  <c:v>19.147616560963939</c:v>
                </c:pt>
                <c:pt idx="1677">
                  <c:v>19.149737744351107</c:v>
                </c:pt>
                <c:pt idx="1678">
                  <c:v>19.151854349193464</c:v>
                </c:pt>
                <c:pt idx="1679">
                  <c:v>19.153966375491002</c:v>
                </c:pt>
                <c:pt idx="1680">
                  <c:v>19.156073823243723</c:v>
                </c:pt>
                <c:pt idx="1681">
                  <c:v>19.158176692451626</c:v>
                </c:pt>
                <c:pt idx="1682">
                  <c:v>19.160274983114718</c:v>
                </c:pt>
                <c:pt idx="1683">
                  <c:v>19.162368695232992</c:v>
                </c:pt>
                <c:pt idx="1684">
                  <c:v>19.164457828806448</c:v>
                </c:pt>
                <c:pt idx="1685">
                  <c:v>19.166542383835093</c:v>
                </c:pt>
                <c:pt idx="1686">
                  <c:v>19.168622360318921</c:v>
                </c:pt>
                <c:pt idx="1687">
                  <c:v>19.170697758257937</c:v>
                </c:pt>
                <c:pt idx="1688">
                  <c:v>19.172768577652135</c:v>
                </c:pt>
                <c:pt idx="1689">
                  <c:v>19.174834818501516</c:v>
                </c:pt>
                <c:pt idx="1690">
                  <c:v>19.176896480806086</c:v>
                </c:pt>
                <c:pt idx="1691">
                  <c:v>19.178953564565834</c:v>
                </c:pt>
                <c:pt idx="1692">
                  <c:v>19.181006069780771</c:v>
                </c:pt>
                <c:pt idx="1693">
                  <c:v>19.183053996450887</c:v>
                </c:pt>
                <c:pt idx="1694">
                  <c:v>19.185097344576192</c:v>
                </c:pt>
                <c:pt idx="1695">
                  <c:v>19.187136114156683</c:v>
                </c:pt>
                <c:pt idx="1696">
                  <c:v>19.189170305192356</c:v>
                </c:pt>
                <c:pt idx="1697">
                  <c:v>19.19119991768321</c:v>
                </c:pt>
                <c:pt idx="1698">
                  <c:v>19.193224951629254</c:v>
                </c:pt>
                <c:pt idx="1699">
                  <c:v>19.195245407030477</c:v>
                </c:pt>
                <c:pt idx="1700">
                  <c:v>19.197261283886888</c:v>
                </c:pt>
                <c:pt idx="1701">
                  <c:v>19.199272582198489</c:v>
                </c:pt>
                <c:pt idx="1702">
                  <c:v>19.201279301965265</c:v>
                </c:pt>
                <c:pt idx="1703">
                  <c:v>19.20328144318723</c:v>
                </c:pt>
                <c:pt idx="1704">
                  <c:v>19.20527900586438</c:v>
                </c:pt>
                <c:pt idx="1705">
                  <c:v>19.207271989996713</c:v>
                </c:pt>
                <c:pt idx="1706">
                  <c:v>19.209260395584231</c:v>
                </c:pt>
                <c:pt idx="1707">
                  <c:v>19.211244222626931</c:v>
                </c:pt>
                <c:pt idx="1708">
                  <c:v>19.21322347112482</c:v>
                </c:pt>
                <c:pt idx="1709">
                  <c:v>19.215198141077892</c:v>
                </c:pt>
                <c:pt idx="1710">
                  <c:v>19.217168232486145</c:v>
                </c:pt>
                <c:pt idx="1711">
                  <c:v>19.219133745349588</c:v>
                </c:pt>
                <c:pt idx="1712">
                  <c:v>19.221094679668212</c:v>
                </c:pt>
                <c:pt idx="1713">
                  <c:v>19.223051035442019</c:v>
                </c:pt>
                <c:pt idx="1714">
                  <c:v>19.225002812671015</c:v>
                </c:pt>
                <c:pt idx="1715">
                  <c:v>19.226950011355193</c:v>
                </c:pt>
                <c:pt idx="1716">
                  <c:v>19.228892631494553</c:v>
                </c:pt>
                <c:pt idx="1717">
                  <c:v>19.230830673089102</c:v>
                </c:pt>
                <c:pt idx="1718">
                  <c:v>19.232764136138833</c:v>
                </c:pt>
                <c:pt idx="1719">
                  <c:v>19.234693020643746</c:v>
                </c:pt>
                <c:pt idx="1720">
                  <c:v>19.236617326603849</c:v>
                </c:pt>
                <c:pt idx="1721">
                  <c:v>19.238537054019133</c:v>
                </c:pt>
                <c:pt idx="1722">
                  <c:v>19.2404522028896</c:v>
                </c:pt>
                <c:pt idx="1723">
                  <c:v>19.242362773215255</c:v>
                </c:pt>
                <c:pt idx="1724">
                  <c:v>19.244268764996093</c:v>
                </c:pt>
                <c:pt idx="1725">
                  <c:v>19.246170178232113</c:v>
                </c:pt>
                <c:pt idx="1726">
                  <c:v>19.248067012923322</c:v>
                </c:pt>
                <c:pt idx="1727">
                  <c:v>19.249959269069713</c:v>
                </c:pt>
                <c:pt idx="1728">
                  <c:v>19.251846946671289</c:v>
                </c:pt>
                <c:pt idx="1729">
                  <c:v>19.253730045728048</c:v>
                </c:pt>
                <c:pt idx="1730">
                  <c:v>19.255608566239992</c:v>
                </c:pt>
                <c:pt idx="1731">
                  <c:v>19.257482508207126</c:v>
                </c:pt>
                <c:pt idx="1732">
                  <c:v>19.259351871629441</c:v>
                </c:pt>
                <c:pt idx="1733">
                  <c:v>19.261216656506939</c:v>
                </c:pt>
                <c:pt idx="1734">
                  <c:v>19.263076862839618</c:v>
                </c:pt>
                <c:pt idx="1735">
                  <c:v>19.264932490627487</c:v>
                </c:pt>
                <c:pt idx="1736">
                  <c:v>19.266783539870538</c:v>
                </c:pt>
                <c:pt idx="1737">
                  <c:v>19.268630010568771</c:v>
                </c:pt>
                <c:pt idx="1738">
                  <c:v>19.270471902722193</c:v>
                </c:pt>
                <c:pt idx="1739">
                  <c:v>19.272309216330797</c:v>
                </c:pt>
                <c:pt idx="1740">
                  <c:v>19.27414195139459</c:v>
                </c:pt>
                <c:pt idx="1741">
                  <c:v>19.275970107913565</c:v>
                </c:pt>
                <c:pt idx="1742">
                  <c:v>19.277793685887723</c:v>
                </c:pt>
                <c:pt idx="1743">
                  <c:v>19.279612685317062</c:v>
                </c:pt>
                <c:pt idx="1744">
                  <c:v>19.281427106201591</c:v>
                </c:pt>
                <c:pt idx="1745">
                  <c:v>19.283236948541305</c:v>
                </c:pt>
                <c:pt idx="1746">
                  <c:v>19.285042212336201</c:v>
                </c:pt>
                <c:pt idx="1747">
                  <c:v>19.286842897586283</c:v>
                </c:pt>
                <c:pt idx="1748">
                  <c:v>19.288639004291547</c:v>
                </c:pt>
                <c:pt idx="1749">
                  <c:v>19.290430532452</c:v>
                </c:pt>
                <c:pt idx="1750">
                  <c:v>19.292217482067628</c:v>
                </c:pt>
                <c:pt idx="1751">
                  <c:v>19.293999853138445</c:v>
                </c:pt>
                <c:pt idx="1752">
                  <c:v>19.295777645664451</c:v>
                </c:pt>
                <c:pt idx="1753">
                  <c:v>19.297550859645639</c:v>
                </c:pt>
                <c:pt idx="1754">
                  <c:v>19.29931949508201</c:v>
                </c:pt>
                <c:pt idx="1755">
                  <c:v>19.301083551973569</c:v>
                </c:pt>
                <c:pt idx="1756">
                  <c:v>19.302843030320311</c:v>
                </c:pt>
                <c:pt idx="1757">
                  <c:v>19.304597930122235</c:v>
                </c:pt>
                <c:pt idx="1758">
                  <c:v>19.306348251379347</c:v>
                </c:pt>
                <c:pt idx="1759">
                  <c:v>19.308093994091642</c:v>
                </c:pt>
                <c:pt idx="1760">
                  <c:v>19.309835158259119</c:v>
                </c:pt>
                <c:pt idx="1761">
                  <c:v>19.311571743881782</c:v>
                </c:pt>
                <c:pt idx="1762">
                  <c:v>19.31330375095963</c:v>
                </c:pt>
                <c:pt idx="1763">
                  <c:v>19.315031179492657</c:v>
                </c:pt>
                <c:pt idx="1764">
                  <c:v>19.316754029480876</c:v>
                </c:pt>
                <c:pt idx="1765">
                  <c:v>19.318472300924277</c:v>
                </c:pt>
                <c:pt idx="1766">
                  <c:v>19.320185993822861</c:v>
                </c:pt>
                <c:pt idx="1767">
                  <c:v>19.321895108176633</c:v>
                </c:pt>
                <c:pt idx="1768">
                  <c:v>19.323599643985588</c:v>
                </c:pt>
                <c:pt idx="1769">
                  <c:v>19.325299601249725</c:v>
                </c:pt>
                <c:pt idx="1770">
                  <c:v>19.326994979969051</c:v>
                </c:pt>
                <c:pt idx="1771">
                  <c:v>19.328685780143559</c:v>
                </c:pt>
                <c:pt idx="1772">
                  <c:v>19.330372001773252</c:v>
                </c:pt>
                <c:pt idx="1773">
                  <c:v>19.332053644858128</c:v>
                </c:pt>
                <c:pt idx="1774">
                  <c:v>19.333730709398189</c:v>
                </c:pt>
                <c:pt idx="1775">
                  <c:v>19.33540319539344</c:v>
                </c:pt>
                <c:pt idx="1776">
                  <c:v>19.337071102843865</c:v>
                </c:pt>
                <c:pt idx="1777">
                  <c:v>19.338734431749479</c:v>
                </c:pt>
                <c:pt idx="1778">
                  <c:v>19.340393182110276</c:v>
                </c:pt>
                <c:pt idx="1779">
                  <c:v>19.342047353926262</c:v>
                </c:pt>
                <c:pt idx="1780">
                  <c:v>19.343696947197429</c:v>
                </c:pt>
                <c:pt idx="1781">
                  <c:v>19.345341961923786</c:v>
                </c:pt>
                <c:pt idx="1782">
                  <c:v>19.346982398105318</c:v>
                </c:pt>
                <c:pt idx="1783">
                  <c:v>19.348618255742043</c:v>
                </c:pt>
                <c:pt idx="1784">
                  <c:v>19.350249534833949</c:v>
                </c:pt>
                <c:pt idx="1785">
                  <c:v>19.351876235381042</c:v>
                </c:pt>
                <c:pt idx="1786">
                  <c:v>19.353498357383316</c:v>
                </c:pt>
                <c:pt idx="1787">
                  <c:v>19.355115900840772</c:v>
                </c:pt>
                <c:pt idx="1788">
                  <c:v>19.356728865753418</c:v>
                </c:pt>
                <c:pt idx="1789">
                  <c:v>19.358337252121245</c:v>
                </c:pt>
                <c:pt idx="1790">
                  <c:v>19.359941059944255</c:v>
                </c:pt>
                <c:pt idx="1791">
                  <c:v>19.361540289222454</c:v>
                </c:pt>
                <c:pt idx="1792">
                  <c:v>19.363134939955835</c:v>
                </c:pt>
                <c:pt idx="1793">
                  <c:v>19.364725012144405</c:v>
                </c:pt>
                <c:pt idx="1794">
                  <c:v>19.366310505788153</c:v>
                </c:pt>
                <c:pt idx="1795">
                  <c:v>19.367891420887091</c:v>
                </c:pt>
                <c:pt idx="1796">
                  <c:v>19.369467757441207</c:v>
                </c:pt>
                <c:pt idx="1797">
                  <c:v>19.371039515450512</c:v>
                </c:pt>
                <c:pt idx="1798">
                  <c:v>19.372606694915</c:v>
                </c:pt>
                <c:pt idx="1799">
                  <c:v>19.374169295834676</c:v>
                </c:pt>
                <c:pt idx="1800">
                  <c:v>19.375727318209535</c:v>
                </c:pt>
                <c:pt idx="1801">
                  <c:v>19.377280762039575</c:v>
                </c:pt>
                <c:pt idx="1802">
                  <c:v>19.378829627324798</c:v>
                </c:pt>
                <c:pt idx="1803">
                  <c:v>19.38037391406521</c:v>
                </c:pt>
                <c:pt idx="1804">
                  <c:v>19.381913622260804</c:v>
                </c:pt>
                <c:pt idx="1805">
                  <c:v>19.383448751911587</c:v>
                </c:pt>
                <c:pt idx="1806">
                  <c:v>19.384979303017548</c:v>
                </c:pt>
                <c:pt idx="1807">
                  <c:v>19.386505275578699</c:v>
                </c:pt>
                <c:pt idx="1808">
                  <c:v>19.388026669595028</c:v>
                </c:pt>
                <c:pt idx="1809">
                  <c:v>19.389543485066547</c:v>
                </c:pt>
                <c:pt idx="1810">
                  <c:v>19.391055721993251</c:v>
                </c:pt>
                <c:pt idx="1811">
                  <c:v>19.392563380375137</c:v>
                </c:pt>
                <c:pt idx="1812">
                  <c:v>19.394066460212208</c:v>
                </c:pt>
                <c:pt idx="1813">
                  <c:v>19.395564961504462</c:v>
                </c:pt>
                <c:pt idx="1814">
                  <c:v>19.397058884251905</c:v>
                </c:pt>
                <c:pt idx="1815">
                  <c:v>19.39854822845453</c:v>
                </c:pt>
                <c:pt idx="1816">
                  <c:v>19.400032994112337</c:v>
                </c:pt>
                <c:pt idx="1817">
                  <c:v>19.401513181225326</c:v>
                </c:pt>
                <c:pt idx="1818">
                  <c:v>19.402988789793504</c:v>
                </c:pt>
                <c:pt idx="1819">
                  <c:v>19.404459819816871</c:v>
                </c:pt>
                <c:pt idx="1820">
                  <c:v>19.405926271295414</c:v>
                </c:pt>
                <c:pt idx="1821">
                  <c:v>19.407388144229145</c:v>
                </c:pt>
                <c:pt idx="1822">
                  <c:v>19.408845438618066</c:v>
                </c:pt>
                <c:pt idx="1823">
                  <c:v>19.410298154462161</c:v>
                </c:pt>
                <c:pt idx="1824">
                  <c:v>19.411746291761446</c:v>
                </c:pt>
                <c:pt idx="1825">
                  <c:v>19.41318985051592</c:v>
                </c:pt>
                <c:pt idx="1826">
                  <c:v>19.414628830725572</c:v>
                </c:pt>
                <c:pt idx="1827">
                  <c:v>19.41606323239041</c:v>
                </c:pt>
                <c:pt idx="1828">
                  <c:v>19.417493055510434</c:v>
                </c:pt>
                <c:pt idx="1829">
                  <c:v>19.418918300085636</c:v>
                </c:pt>
                <c:pt idx="1830">
                  <c:v>19.420338966116027</c:v>
                </c:pt>
                <c:pt idx="1831">
                  <c:v>19.421755053601604</c:v>
                </c:pt>
                <c:pt idx="1832">
                  <c:v>19.423166562542363</c:v>
                </c:pt>
                <c:pt idx="1833">
                  <c:v>19.424573492938308</c:v>
                </c:pt>
                <c:pt idx="1834">
                  <c:v>19.425975844789441</c:v>
                </c:pt>
                <c:pt idx="1835">
                  <c:v>19.427373618095753</c:v>
                </c:pt>
                <c:pt idx="1836">
                  <c:v>19.428766812857251</c:v>
                </c:pt>
                <c:pt idx="1837">
                  <c:v>19.430155429073935</c:v>
                </c:pt>
                <c:pt idx="1838">
                  <c:v>19.431539466745804</c:v>
                </c:pt>
                <c:pt idx="1839">
                  <c:v>19.432918925872855</c:v>
                </c:pt>
                <c:pt idx="1840">
                  <c:v>19.434293806455088</c:v>
                </c:pt>
                <c:pt idx="1841">
                  <c:v>19.43566410849251</c:v>
                </c:pt>
                <c:pt idx="1842">
                  <c:v>19.437029831985114</c:v>
                </c:pt>
                <c:pt idx="1843">
                  <c:v>19.438390976932901</c:v>
                </c:pt>
                <c:pt idx="1844">
                  <c:v>19.439747543335876</c:v>
                </c:pt>
                <c:pt idx="1845">
                  <c:v>19.441099531194034</c:v>
                </c:pt>
                <c:pt idx="1846">
                  <c:v>19.442446940507381</c:v>
                </c:pt>
                <c:pt idx="1847">
                  <c:v>19.443789771275902</c:v>
                </c:pt>
                <c:pt idx="1848">
                  <c:v>19.445128023499617</c:v>
                </c:pt>
                <c:pt idx="1849">
                  <c:v>19.446461697178513</c:v>
                </c:pt>
                <c:pt idx="1850">
                  <c:v>19.447790792312595</c:v>
                </c:pt>
                <c:pt idx="1851">
                  <c:v>19.44911530890186</c:v>
                </c:pt>
                <c:pt idx="1852">
                  <c:v>19.450435246946313</c:v>
                </c:pt>
                <c:pt idx="1853">
                  <c:v>19.451750606445945</c:v>
                </c:pt>
                <c:pt idx="1854">
                  <c:v>19.453061387400766</c:v>
                </c:pt>
                <c:pt idx="1855">
                  <c:v>19.454367589810765</c:v>
                </c:pt>
                <c:pt idx="1856">
                  <c:v>19.45566921367595</c:v>
                </c:pt>
                <c:pt idx="1857">
                  <c:v>19.456966258996324</c:v>
                </c:pt>
                <c:pt idx="1858">
                  <c:v>19.458258725771877</c:v>
                </c:pt>
                <c:pt idx="1859">
                  <c:v>19.459546614002619</c:v>
                </c:pt>
                <c:pt idx="1860">
                  <c:v>19.460829923688543</c:v>
                </c:pt>
                <c:pt idx="1861">
                  <c:v>19.462108654829656</c:v>
                </c:pt>
                <c:pt idx="1862">
                  <c:v>19.463382807425951</c:v>
                </c:pt>
                <c:pt idx="1863">
                  <c:v>19.464652381477428</c:v>
                </c:pt>
                <c:pt idx="1864">
                  <c:v>19.465917376984095</c:v>
                </c:pt>
                <c:pt idx="1865">
                  <c:v>19.467177793945943</c:v>
                </c:pt>
                <c:pt idx="1866">
                  <c:v>19.468433632362974</c:v>
                </c:pt>
                <c:pt idx="1867">
                  <c:v>19.46968489223519</c:v>
                </c:pt>
                <c:pt idx="1868">
                  <c:v>19.470931573562591</c:v>
                </c:pt>
                <c:pt idx="1869">
                  <c:v>19.472173676345172</c:v>
                </c:pt>
                <c:pt idx="1870">
                  <c:v>19.473411200582945</c:v>
                </c:pt>
                <c:pt idx="1871">
                  <c:v>19.474644146275899</c:v>
                </c:pt>
                <c:pt idx="1872">
                  <c:v>19.475872513424036</c:v>
                </c:pt>
                <c:pt idx="1873">
                  <c:v>19.477096302027363</c:v>
                </c:pt>
                <c:pt idx="1874">
                  <c:v>19.478315512085871</c:v>
                </c:pt>
                <c:pt idx="1875">
                  <c:v>19.479530143599561</c:v>
                </c:pt>
                <c:pt idx="1876">
                  <c:v>19.480740196568441</c:v>
                </c:pt>
                <c:pt idx="1877">
                  <c:v>19.481945670992502</c:v>
                </c:pt>
                <c:pt idx="1878">
                  <c:v>19.483146566871746</c:v>
                </c:pt>
                <c:pt idx="1879">
                  <c:v>19.484342884206178</c:v>
                </c:pt>
                <c:pt idx="1880">
                  <c:v>19.485534622995793</c:v>
                </c:pt>
                <c:pt idx="1881">
                  <c:v>19.48672178324059</c:v>
                </c:pt>
                <c:pt idx="1882">
                  <c:v>19.487904364940569</c:v>
                </c:pt>
                <c:pt idx="1883">
                  <c:v>19.489082368095737</c:v>
                </c:pt>
                <c:pt idx="1884">
                  <c:v>19.490255792706094</c:v>
                </c:pt>
                <c:pt idx="1885">
                  <c:v>19.49142463877163</c:v>
                </c:pt>
                <c:pt idx="1886">
                  <c:v>19.492588906292351</c:v>
                </c:pt>
                <c:pt idx="1887">
                  <c:v>19.493748595268258</c:v>
                </c:pt>
                <c:pt idx="1888">
                  <c:v>19.494903705699347</c:v>
                </c:pt>
                <c:pt idx="1889">
                  <c:v>19.496054237585625</c:v>
                </c:pt>
                <c:pt idx="1890">
                  <c:v>19.497200190927082</c:v>
                </c:pt>
                <c:pt idx="1891">
                  <c:v>19.498341565723727</c:v>
                </c:pt>
                <c:pt idx="1892">
                  <c:v>19.499478361975555</c:v>
                </c:pt>
                <c:pt idx="1893">
                  <c:v>19.500610579682565</c:v>
                </c:pt>
                <c:pt idx="1894">
                  <c:v>19.501738218844764</c:v>
                </c:pt>
                <c:pt idx="1895">
                  <c:v>19.502861279462145</c:v>
                </c:pt>
                <c:pt idx="1896">
                  <c:v>19.503979761534708</c:v>
                </c:pt>
                <c:pt idx="1897">
                  <c:v>19.505093665062461</c:v>
                </c:pt>
                <c:pt idx="1898">
                  <c:v>19.506202990045395</c:v>
                </c:pt>
                <c:pt idx="1899">
                  <c:v>19.507307736483515</c:v>
                </c:pt>
                <c:pt idx="1900">
                  <c:v>19.508407904376817</c:v>
                </c:pt>
                <c:pt idx="1901">
                  <c:v>19.509503493725308</c:v>
                </c:pt>
                <c:pt idx="1902">
                  <c:v>19.510594504528981</c:v>
                </c:pt>
                <c:pt idx="1903">
                  <c:v>19.51168093678784</c:v>
                </c:pt>
                <c:pt idx="1904">
                  <c:v>19.512762790501881</c:v>
                </c:pt>
                <c:pt idx="1905">
                  <c:v>19.513840065671108</c:v>
                </c:pt>
                <c:pt idx="1906">
                  <c:v>19.514912762295516</c:v>
                </c:pt>
                <c:pt idx="1907">
                  <c:v>19.515980880375114</c:v>
                </c:pt>
                <c:pt idx="1908">
                  <c:v>19.517044419909894</c:v>
                </c:pt>
                <c:pt idx="1909">
                  <c:v>19.518103380899852</c:v>
                </c:pt>
                <c:pt idx="1910">
                  <c:v>19.519157763345003</c:v>
                </c:pt>
                <c:pt idx="1911">
                  <c:v>19.520207567245336</c:v>
                </c:pt>
                <c:pt idx="1912">
                  <c:v>19.521252792600855</c:v>
                </c:pt>
                <c:pt idx="1913">
                  <c:v>19.522293439411555</c:v>
                </c:pt>
                <c:pt idx="1914">
                  <c:v>19.523329507677445</c:v>
                </c:pt>
                <c:pt idx="1915">
                  <c:v>19.524360997398514</c:v>
                </c:pt>
                <c:pt idx="1916">
                  <c:v>19.525387908574771</c:v>
                </c:pt>
                <c:pt idx="1917">
                  <c:v>19.526410241206207</c:v>
                </c:pt>
                <c:pt idx="1918">
                  <c:v>19.527427995292832</c:v>
                </c:pt>
                <c:pt idx="1919">
                  <c:v>19.528441170834643</c:v>
                </c:pt>
                <c:pt idx="1920">
                  <c:v>19.529449767831636</c:v>
                </c:pt>
                <c:pt idx="1921">
                  <c:v>19.530453786283815</c:v>
                </c:pt>
                <c:pt idx="1922">
                  <c:v>19.531453226191175</c:v>
                </c:pt>
                <c:pt idx="1923">
                  <c:v>19.532448087553721</c:v>
                </c:pt>
                <c:pt idx="1924">
                  <c:v>19.533438370371449</c:v>
                </c:pt>
                <c:pt idx="1925">
                  <c:v>19.534424074644367</c:v>
                </c:pt>
                <c:pt idx="1926">
                  <c:v>19.535405200372466</c:v>
                </c:pt>
                <c:pt idx="1927">
                  <c:v>19.536381747555751</c:v>
                </c:pt>
                <c:pt idx="1928">
                  <c:v>19.537353716194222</c:v>
                </c:pt>
                <c:pt idx="1929">
                  <c:v>19.538321106287874</c:v>
                </c:pt>
                <c:pt idx="1930">
                  <c:v>19.539283917836713</c:v>
                </c:pt>
                <c:pt idx="1931">
                  <c:v>19.540242150840736</c:v>
                </c:pt>
                <c:pt idx="1932">
                  <c:v>19.541195805299942</c:v>
                </c:pt>
                <c:pt idx="1933">
                  <c:v>19.542144881214334</c:v>
                </c:pt>
                <c:pt idx="1934">
                  <c:v>19.543089378583911</c:v>
                </c:pt>
                <c:pt idx="1935">
                  <c:v>19.544029297408667</c:v>
                </c:pt>
                <c:pt idx="1936">
                  <c:v>19.544964637688611</c:v>
                </c:pt>
                <c:pt idx="1937">
                  <c:v>19.545895399423742</c:v>
                </c:pt>
                <c:pt idx="1938">
                  <c:v>19.546821582614058</c:v>
                </c:pt>
                <c:pt idx="1939">
                  <c:v>19.547743187259556</c:v>
                </c:pt>
                <c:pt idx="1940">
                  <c:v>19.548660213360236</c:v>
                </c:pt>
                <c:pt idx="1941">
                  <c:v>19.549572660916105</c:v>
                </c:pt>
                <c:pt idx="1942">
                  <c:v>19.550480529927157</c:v>
                </c:pt>
                <c:pt idx="1943">
                  <c:v>19.55138382039339</c:v>
                </c:pt>
                <c:pt idx="1944">
                  <c:v>19.552282532314813</c:v>
                </c:pt>
                <c:pt idx="1945">
                  <c:v>19.553176665691417</c:v>
                </c:pt>
                <c:pt idx="1946">
                  <c:v>19.554066220523207</c:v>
                </c:pt>
                <c:pt idx="1947">
                  <c:v>19.55495119681018</c:v>
                </c:pt>
                <c:pt idx="1948">
                  <c:v>19.555831594552338</c:v>
                </c:pt>
                <c:pt idx="1949">
                  <c:v>19.556707413749677</c:v>
                </c:pt>
                <c:pt idx="1950">
                  <c:v>19.557578654402207</c:v>
                </c:pt>
                <c:pt idx="1951">
                  <c:v>19.558445316509918</c:v>
                </c:pt>
                <c:pt idx="1952">
                  <c:v>19.559307400072814</c:v>
                </c:pt>
                <c:pt idx="1953">
                  <c:v>19.560164905090893</c:v>
                </c:pt>
                <c:pt idx="1954">
                  <c:v>19.561017831564161</c:v>
                </c:pt>
                <c:pt idx="1955">
                  <c:v>19.561866179492611</c:v>
                </c:pt>
                <c:pt idx="1956">
                  <c:v>19.562709948876247</c:v>
                </c:pt>
                <c:pt idx="1957">
                  <c:v>19.563549139715064</c:v>
                </c:pt>
                <c:pt idx="1958">
                  <c:v>19.564383752009064</c:v>
                </c:pt>
                <c:pt idx="1959">
                  <c:v>19.565213785758253</c:v>
                </c:pt>
                <c:pt idx="1960">
                  <c:v>19.566039240962624</c:v>
                </c:pt>
                <c:pt idx="1961">
                  <c:v>19.566860117622184</c:v>
                </c:pt>
                <c:pt idx="1962">
                  <c:v>19.567676415736919</c:v>
                </c:pt>
                <c:pt idx="1963">
                  <c:v>19.568488135306843</c:v>
                </c:pt>
                <c:pt idx="1964">
                  <c:v>19.569295276331957</c:v>
                </c:pt>
                <c:pt idx="1965">
                  <c:v>19.570097838812252</c:v>
                </c:pt>
                <c:pt idx="1966">
                  <c:v>19.57089582274773</c:v>
                </c:pt>
                <c:pt idx="1967">
                  <c:v>19.571689228138389</c:v>
                </c:pt>
                <c:pt idx="1968">
                  <c:v>19.572478054984238</c:v>
                </c:pt>
                <c:pt idx="1969">
                  <c:v>19.573262303285272</c:v>
                </c:pt>
                <c:pt idx="1970">
                  <c:v>19.574041973041489</c:v>
                </c:pt>
                <c:pt idx="1971">
                  <c:v>19.57481706425289</c:v>
                </c:pt>
                <c:pt idx="1972">
                  <c:v>19.575587576919474</c:v>
                </c:pt>
                <c:pt idx="1973">
                  <c:v>19.576353511041248</c:v>
                </c:pt>
                <c:pt idx="1974">
                  <c:v>19.577114866618199</c:v>
                </c:pt>
                <c:pt idx="1975">
                  <c:v>19.577871643650333</c:v>
                </c:pt>
                <c:pt idx="1976">
                  <c:v>19.578623842137659</c:v>
                </c:pt>
                <c:pt idx="1977">
                  <c:v>19.579371462080168</c:v>
                </c:pt>
                <c:pt idx="1978">
                  <c:v>19.580114503477859</c:v>
                </c:pt>
                <c:pt idx="1979">
                  <c:v>19.580852966330738</c:v>
                </c:pt>
                <c:pt idx="1980">
                  <c:v>19.5815868506388</c:v>
                </c:pt>
                <c:pt idx="1981">
                  <c:v>19.582316156402044</c:v>
                </c:pt>
                <c:pt idx="1982">
                  <c:v>19.583040883620473</c:v>
                </c:pt>
                <c:pt idx="1983">
                  <c:v>19.583761032294088</c:v>
                </c:pt>
                <c:pt idx="1984">
                  <c:v>19.584476602422889</c:v>
                </c:pt>
                <c:pt idx="1985">
                  <c:v>19.585187594006872</c:v>
                </c:pt>
                <c:pt idx="1986">
                  <c:v>19.58589400704604</c:v>
                </c:pt>
                <c:pt idx="1987">
                  <c:v>19.586595841540394</c:v>
                </c:pt>
                <c:pt idx="1988">
                  <c:v>19.587293097489926</c:v>
                </c:pt>
                <c:pt idx="1989">
                  <c:v>19.587985774894648</c:v>
                </c:pt>
                <c:pt idx="1990">
                  <c:v>19.588673873754551</c:v>
                </c:pt>
                <c:pt idx="1991">
                  <c:v>19.589357394069644</c:v>
                </c:pt>
                <c:pt idx="1992">
                  <c:v>19.590036335839919</c:v>
                </c:pt>
                <c:pt idx="1993">
                  <c:v>19.590710699065376</c:v>
                </c:pt>
                <c:pt idx="1994">
                  <c:v>19.591380483746022</c:v>
                </c:pt>
                <c:pt idx="1995">
                  <c:v>19.59204568988185</c:v>
                </c:pt>
                <c:pt idx="1996">
                  <c:v>19.592706317472864</c:v>
                </c:pt>
                <c:pt idx="1997">
                  <c:v>19.593362366519059</c:v>
                </c:pt>
                <c:pt idx="1998">
                  <c:v>19.594013837020441</c:v>
                </c:pt>
                <c:pt idx="1999">
                  <c:v>19.594660728977008</c:v>
                </c:pt>
                <c:pt idx="2000">
                  <c:v>19.595303042388757</c:v>
                </c:pt>
                <c:pt idx="2001">
                  <c:v>19.595940777255692</c:v>
                </c:pt>
                <c:pt idx="2002">
                  <c:v>19.596573933577808</c:v>
                </c:pt>
                <c:pt idx="2003">
                  <c:v>19.597202511355114</c:v>
                </c:pt>
                <c:pt idx="2004">
                  <c:v>19.597826510587602</c:v>
                </c:pt>
                <c:pt idx="2005">
                  <c:v>19.598445931275275</c:v>
                </c:pt>
                <c:pt idx="2006">
                  <c:v>19.599060773418131</c:v>
                </c:pt>
                <c:pt idx="2007">
                  <c:v>19.599671037016176</c:v>
                </c:pt>
                <c:pt idx="2008">
                  <c:v>19.600276722069403</c:v>
                </c:pt>
                <c:pt idx="2009">
                  <c:v>19.600877828577811</c:v>
                </c:pt>
                <c:pt idx="2010">
                  <c:v>19.601474356541409</c:v>
                </c:pt>
                <c:pt idx="2011">
                  <c:v>19.602066305960186</c:v>
                </c:pt>
                <c:pt idx="2012">
                  <c:v>19.602653676834151</c:v>
                </c:pt>
                <c:pt idx="2013">
                  <c:v>19.603236469163299</c:v>
                </c:pt>
                <c:pt idx="2014">
                  <c:v>19.603814682947629</c:v>
                </c:pt>
                <c:pt idx="2015">
                  <c:v>19.604388318187148</c:v>
                </c:pt>
                <c:pt idx="2016">
                  <c:v>19.604957374881849</c:v>
                </c:pt>
                <c:pt idx="2017">
                  <c:v>19.605521853031735</c:v>
                </c:pt>
                <c:pt idx="2018">
                  <c:v>19.606081752636808</c:v>
                </c:pt>
                <c:pt idx="2019">
                  <c:v>19.606637073697062</c:v>
                </c:pt>
                <c:pt idx="2020">
                  <c:v>19.607187816212502</c:v>
                </c:pt>
                <c:pt idx="2021">
                  <c:v>19.607733980183127</c:v>
                </c:pt>
                <c:pt idx="2022">
                  <c:v>19.608275565608935</c:v>
                </c:pt>
                <c:pt idx="2023">
                  <c:v>19.608812572489931</c:v>
                </c:pt>
                <c:pt idx="2024">
                  <c:v>19.609345000826107</c:v>
                </c:pt>
                <c:pt idx="2025">
                  <c:v>19.609872850617471</c:v>
                </c:pt>
                <c:pt idx="2026">
                  <c:v>19.610396121864014</c:v>
                </c:pt>
                <c:pt idx="2027">
                  <c:v>19.610914814565746</c:v>
                </c:pt>
                <c:pt idx="2028">
                  <c:v>19.61142892872266</c:v>
                </c:pt>
                <c:pt idx="2029">
                  <c:v>19.611938464334759</c:v>
                </c:pt>
                <c:pt idx="2030">
                  <c:v>19.612443421402045</c:v>
                </c:pt>
                <c:pt idx="2031">
                  <c:v>19.612943799924516</c:v>
                </c:pt>
                <c:pt idx="2032">
                  <c:v>19.613439599902165</c:v>
                </c:pt>
                <c:pt idx="2033">
                  <c:v>19.613930821335003</c:v>
                </c:pt>
                <c:pt idx="2034">
                  <c:v>19.614417464223028</c:v>
                </c:pt>
                <c:pt idx="2035">
                  <c:v>19.614899528566234</c:v>
                </c:pt>
                <c:pt idx="2036">
                  <c:v>19.615377014364626</c:v>
                </c:pt>
                <c:pt idx="2037">
                  <c:v>19.615849921618199</c:v>
                </c:pt>
                <c:pt idx="2038">
                  <c:v>19.616318250326962</c:v>
                </c:pt>
                <c:pt idx="2039">
                  <c:v>19.616782000490907</c:v>
                </c:pt>
                <c:pt idx="2040">
                  <c:v>19.617241172110035</c:v>
                </c:pt>
                <c:pt idx="2041">
                  <c:v>19.617695765184344</c:v>
                </c:pt>
                <c:pt idx="2042">
                  <c:v>19.618145779713842</c:v>
                </c:pt>
                <c:pt idx="2043">
                  <c:v>19.618591215698526</c:v>
                </c:pt>
                <c:pt idx="2044">
                  <c:v>19.619032073138392</c:v>
                </c:pt>
                <c:pt idx="2045">
                  <c:v>19.619468352033444</c:v>
                </c:pt>
                <c:pt idx="2046">
                  <c:v>19.619900052383681</c:v>
                </c:pt>
                <c:pt idx="2047">
                  <c:v>19.6203271741891</c:v>
                </c:pt>
                <c:pt idx="2048">
                  <c:v>19.620749717449705</c:v>
                </c:pt>
                <c:pt idx="2049">
                  <c:v>19.621167682165495</c:v>
                </c:pt>
                <c:pt idx="2050">
                  <c:v>19.621581068336468</c:v>
                </c:pt>
                <c:pt idx="2051">
                  <c:v>19.621989875962626</c:v>
                </c:pt>
                <c:pt idx="2052">
                  <c:v>19.622394105043973</c:v>
                </c:pt>
                <c:pt idx="2053">
                  <c:v>19.622793755580499</c:v>
                </c:pt>
                <c:pt idx="2054">
                  <c:v>19.623188827572207</c:v>
                </c:pt>
                <c:pt idx="2055">
                  <c:v>19.623579321019101</c:v>
                </c:pt>
                <c:pt idx="2056">
                  <c:v>19.623965235921183</c:v>
                </c:pt>
                <c:pt idx="2057">
                  <c:v>19.624346572278448</c:v>
                </c:pt>
                <c:pt idx="2058">
                  <c:v>19.624723330090898</c:v>
                </c:pt>
                <c:pt idx="2059">
                  <c:v>19.62509550935853</c:v>
                </c:pt>
                <c:pt idx="2060">
                  <c:v>19.625463110081352</c:v>
                </c:pt>
                <c:pt idx="2061">
                  <c:v>19.625826132259355</c:v>
                </c:pt>
                <c:pt idx="2062">
                  <c:v>19.626184575892541</c:v>
                </c:pt>
                <c:pt idx="2063">
                  <c:v>19.626538440980916</c:v>
                </c:pt>
                <c:pt idx="2064">
                  <c:v>19.626887727524469</c:v>
                </c:pt>
                <c:pt idx="2065">
                  <c:v>19.627232435523212</c:v>
                </c:pt>
                <c:pt idx="2066">
                  <c:v>19.627572564977136</c:v>
                </c:pt>
                <c:pt idx="2067">
                  <c:v>19.627908115886243</c:v>
                </c:pt>
                <c:pt idx="2068">
                  <c:v>19.628239088250538</c:v>
                </c:pt>
                <c:pt idx="2069">
                  <c:v>19.628565482070016</c:v>
                </c:pt>
                <c:pt idx="2070">
                  <c:v>19.628887297344679</c:v>
                </c:pt>
                <c:pt idx="2071">
                  <c:v>19.629204534074525</c:v>
                </c:pt>
                <c:pt idx="2072">
                  <c:v>19.629517192259559</c:v>
                </c:pt>
                <c:pt idx="2073">
                  <c:v>19.629825271899776</c:v>
                </c:pt>
                <c:pt idx="2074">
                  <c:v>19.630128772995178</c:v>
                </c:pt>
                <c:pt idx="2075">
                  <c:v>19.630427695545762</c:v>
                </c:pt>
                <c:pt idx="2076">
                  <c:v>19.630722039551532</c:v>
                </c:pt>
                <c:pt idx="2077">
                  <c:v>19.631011805012484</c:v>
                </c:pt>
                <c:pt idx="2078">
                  <c:v>19.631296991928625</c:v>
                </c:pt>
                <c:pt idx="2079">
                  <c:v>19.631577600299948</c:v>
                </c:pt>
                <c:pt idx="2080">
                  <c:v>19.631853630126457</c:v>
                </c:pt>
                <c:pt idx="2081">
                  <c:v>19.632125081408144</c:v>
                </c:pt>
                <c:pt idx="2082">
                  <c:v>19.632391954145021</c:v>
                </c:pt>
                <c:pt idx="2083">
                  <c:v>19.632654248337083</c:v>
                </c:pt>
                <c:pt idx="2084">
                  <c:v>19.632911963984327</c:v>
                </c:pt>
                <c:pt idx="2085">
                  <c:v>19.63316510108676</c:v>
                </c:pt>
                <c:pt idx="2086">
                  <c:v>19.633413659644376</c:v>
                </c:pt>
                <c:pt idx="2087">
                  <c:v>19.633657639657173</c:v>
                </c:pt>
                <c:pt idx="2088">
                  <c:v>19.633897041125156</c:v>
                </c:pt>
                <c:pt idx="2089">
                  <c:v>19.634131864048324</c:v>
                </c:pt>
                <c:pt idx="2090">
                  <c:v>19.634362108426679</c:v>
                </c:pt>
                <c:pt idx="2091">
                  <c:v>19.634587774260211</c:v>
                </c:pt>
                <c:pt idx="2092">
                  <c:v>19.634808861548933</c:v>
                </c:pt>
                <c:pt idx="2093">
                  <c:v>19.635025370292841</c:v>
                </c:pt>
                <c:pt idx="2094">
                  <c:v>19.63523730049193</c:v>
                </c:pt>
                <c:pt idx="2095">
                  <c:v>19.635444652146205</c:v>
                </c:pt>
                <c:pt idx="2096">
                  <c:v>19.635647425255662</c:v>
                </c:pt>
                <c:pt idx="2097">
                  <c:v>19.635845619820305</c:v>
                </c:pt>
                <c:pt idx="2098">
                  <c:v>19.636039235840133</c:v>
                </c:pt>
                <c:pt idx="2099">
                  <c:v>19.636228273315147</c:v>
                </c:pt>
                <c:pt idx="2100">
                  <c:v>19.636412732245343</c:v>
                </c:pt>
                <c:pt idx="2101">
                  <c:v>19.636592612630725</c:v>
                </c:pt>
                <c:pt idx="2102">
                  <c:v>19.636767914471292</c:v>
                </c:pt>
                <c:pt idx="2103">
                  <c:v>19.636938637767042</c:v>
                </c:pt>
                <c:pt idx="2104">
                  <c:v>19.637104782517977</c:v>
                </c:pt>
                <c:pt idx="2105">
                  <c:v>19.637266348724097</c:v>
                </c:pt>
                <c:pt idx="2106">
                  <c:v>19.6374233363854</c:v>
                </c:pt>
                <c:pt idx="2107">
                  <c:v>19.637575745501884</c:v>
                </c:pt>
                <c:pt idx="2108">
                  <c:v>19.637723576073558</c:v>
                </c:pt>
                <c:pt idx="2109">
                  <c:v>19.637866828100414</c:v>
                </c:pt>
                <c:pt idx="2110">
                  <c:v>19.638005501582455</c:v>
                </c:pt>
                <c:pt idx="2111">
                  <c:v>19.638139596519686</c:v>
                </c:pt>
                <c:pt idx="2112">
                  <c:v>19.638269112912095</c:v>
                </c:pt>
                <c:pt idx="2113">
                  <c:v>19.63839405075969</c:v>
                </c:pt>
                <c:pt idx="2114">
                  <c:v>19.63851441006247</c:v>
                </c:pt>
                <c:pt idx="2115">
                  <c:v>19.638630190820432</c:v>
                </c:pt>
                <c:pt idx="2116">
                  <c:v>19.638741393033584</c:v>
                </c:pt>
                <c:pt idx="2117">
                  <c:v>19.638848016701914</c:v>
                </c:pt>
                <c:pt idx="2118">
                  <c:v>19.638950061825433</c:v>
                </c:pt>
                <c:pt idx="2119">
                  <c:v>19.639047528404134</c:v>
                </c:pt>
                <c:pt idx="2120">
                  <c:v>19.639140416438018</c:v>
                </c:pt>
                <c:pt idx="2121">
                  <c:v>19.63922872592709</c:v>
                </c:pt>
                <c:pt idx="2122">
                  <c:v>19.639312456871345</c:v>
                </c:pt>
                <c:pt idx="2123">
                  <c:v>19.639391609270781</c:v>
                </c:pt>
                <c:pt idx="2124">
                  <c:v>19.639466183125407</c:v>
                </c:pt>
                <c:pt idx="2125">
                  <c:v>19.639536178435215</c:v>
                </c:pt>
                <c:pt idx="2126">
                  <c:v>19.639601595200212</c:v>
                </c:pt>
                <c:pt idx="2127">
                  <c:v>19.639662433420387</c:v>
                </c:pt>
                <c:pt idx="2128">
                  <c:v>19.639718693095752</c:v>
                </c:pt>
                <c:pt idx="2129">
                  <c:v>19.639770374226295</c:v>
                </c:pt>
                <c:pt idx="2130">
                  <c:v>19.639817476812027</c:v>
                </c:pt>
                <c:pt idx="2131">
                  <c:v>19.639860000852941</c:v>
                </c:pt>
                <c:pt idx="2132">
                  <c:v>19.639897946349045</c:v>
                </c:pt>
                <c:pt idx="2133">
                  <c:v>19.639931313300323</c:v>
                </c:pt>
                <c:pt idx="2134">
                  <c:v>19.639960101706791</c:v>
                </c:pt>
                <c:pt idx="2135">
                  <c:v>19.639984311568448</c:v>
                </c:pt>
                <c:pt idx="2136">
                  <c:v>19.640003942885286</c:v>
                </c:pt>
                <c:pt idx="2137">
                  <c:v>19.640018995657307</c:v>
                </c:pt>
                <c:pt idx="2138">
                  <c:v>19.640029469884514</c:v>
                </c:pt>
                <c:pt idx="2139">
                  <c:v>19.640035365566902</c:v>
                </c:pt>
                <c:pt idx="2140">
                  <c:v>19.64003668270448</c:v>
                </c:pt>
                <c:pt idx="2141">
                  <c:v>19.64003342129724</c:v>
                </c:pt>
                <c:pt idx="2142">
                  <c:v>19.640025581345185</c:v>
                </c:pt>
                <c:pt idx="2143">
                  <c:v>19.640013162848312</c:v>
                </c:pt>
                <c:pt idx="2144">
                  <c:v>19.639996165806629</c:v>
                </c:pt>
                <c:pt idx="2145">
                  <c:v>19.639974590220127</c:v>
                </c:pt>
                <c:pt idx="2146">
                  <c:v>19.639948436088808</c:v>
                </c:pt>
                <c:pt idx="2147">
                  <c:v>19.639917703412671</c:v>
                </c:pt>
                <c:pt idx="2148">
                  <c:v>19.639882392191723</c:v>
                </c:pt>
                <c:pt idx="2149">
                  <c:v>19.639842502425957</c:v>
                </c:pt>
                <c:pt idx="2150">
                  <c:v>19.63979803411538</c:v>
                </c:pt>
                <c:pt idx="2151">
                  <c:v>19.639748987259985</c:v>
                </c:pt>
                <c:pt idx="2152">
                  <c:v>19.639695361859772</c:v>
                </c:pt>
                <c:pt idx="2153">
                  <c:v>19.639637157914748</c:v>
                </c:pt>
                <c:pt idx="2154">
                  <c:v>19.639574375424907</c:v>
                </c:pt>
                <c:pt idx="2155">
                  <c:v>19.639507014390247</c:v>
                </c:pt>
                <c:pt idx="2156">
                  <c:v>19.639435074810777</c:v>
                </c:pt>
                <c:pt idx="2157">
                  <c:v>19.639358556686489</c:v>
                </c:pt>
                <c:pt idx="2158">
                  <c:v>19.639277460017382</c:v>
                </c:pt>
                <c:pt idx="2159">
                  <c:v>19.639191784803465</c:v>
                </c:pt>
                <c:pt idx="2160">
                  <c:v>19.639101531044723</c:v>
                </c:pt>
                <c:pt idx="2161">
                  <c:v>19.639006698741177</c:v>
                </c:pt>
                <c:pt idx="2162">
                  <c:v>19.63890728789281</c:v>
                </c:pt>
                <c:pt idx="2163">
                  <c:v>19.638803298499628</c:v>
                </c:pt>
                <c:pt idx="2164">
                  <c:v>19.638694730561632</c:v>
                </c:pt>
                <c:pt idx="2165">
                  <c:v>19.638581584078818</c:v>
                </c:pt>
                <c:pt idx="2166">
                  <c:v>19.638463859051189</c:v>
                </c:pt>
                <c:pt idx="2167">
                  <c:v>19.638341555478746</c:v>
                </c:pt>
                <c:pt idx="2168">
                  <c:v>19.638214673361489</c:v>
                </c:pt>
                <c:pt idx="2169">
                  <c:v>19.638083212699414</c:v>
                </c:pt>
                <c:pt idx="2170">
                  <c:v>19.63794717349252</c:v>
                </c:pt>
                <c:pt idx="2171">
                  <c:v>19.637806555740816</c:v>
                </c:pt>
                <c:pt idx="2172">
                  <c:v>19.637661359444294</c:v>
                </c:pt>
                <c:pt idx="2173">
                  <c:v>19.637511584602954</c:v>
                </c:pt>
                <c:pt idx="2174">
                  <c:v>19.637357231216804</c:v>
                </c:pt>
                <c:pt idx="2175">
                  <c:v>19.637198299285835</c:v>
                </c:pt>
                <c:pt idx="2176">
                  <c:v>19.637034788810048</c:v>
                </c:pt>
                <c:pt idx="2177">
                  <c:v>19.636866699789451</c:v>
                </c:pt>
                <c:pt idx="2178">
                  <c:v>19.636694032224035</c:v>
                </c:pt>
                <c:pt idx="2179">
                  <c:v>19.636516786113805</c:v>
                </c:pt>
                <c:pt idx="2180">
                  <c:v>19.636334961458758</c:v>
                </c:pt>
                <c:pt idx="2181">
                  <c:v>19.636148558258899</c:v>
                </c:pt>
                <c:pt idx="2182">
                  <c:v>19.635957576514222</c:v>
                </c:pt>
                <c:pt idx="2183">
                  <c:v>19.635762016224731</c:v>
                </c:pt>
                <c:pt idx="2184">
                  <c:v>19.635561877390423</c:v>
                </c:pt>
                <c:pt idx="2185">
                  <c:v>19.635357160011299</c:v>
                </c:pt>
                <c:pt idx="2186">
                  <c:v>19.635147864087358</c:v>
                </c:pt>
                <c:pt idx="2187">
                  <c:v>19.634933989618602</c:v>
                </c:pt>
                <c:pt idx="2188">
                  <c:v>19.634715536605032</c:v>
                </c:pt>
                <c:pt idx="2189">
                  <c:v>19.634492505046644</c:v>
                </c:pt>
                <c:pt idx="2190">
                  <c:v>19.634264894943446</c:v>
                </c:pt>
                <c:pt idx="2191">
                  <c:v>19.634032706295429</c:v>
                </c:pt>
                <c:pt idx="2192">
                  <c:v>19.633795939102598</c:v>
                </c:pt>
                <c:pt idx="2193">
                  <c:v>19.633554593364948</c:v>
                </c:pt>
                <c:pt idx="2194">
                  <c:v>19.633308669082489</c:v>
                </c:pt>
                <c:pt idx="2195">
                  <c:v>19.633058166255207</c:v>
                </c:pt>
                <c:pt idx="2196">
                  <c:v>19.632803084883115</c:v>
                </c:pt>
                <c:pt idx="2197">
                  <c:v>19.632543424966201</c:v>
                </c:pt>
                <c:pt idx="2198">
                  <c:v>19.632279186504476</c:v>
                </c:pt>
                <c:pt idx="2199">
                  <c:v>19.632010369497934</c:v>
                </c:pt>
                <c:pt idx="2200">
                  <c:v>19.631736973946577</c:v>
                </c:pt>
                <c:pt idx="2201">
                  <c:v>19.631458999850405</c:v>
                </c:pt>
                <c:pt idx="2202">
                  <c:v>19.63117644720942</c:v>
                </c:pt>
                <c:pt idx="2203">
                  <c:v>19.630889316023616</c:v>
                </c:pt>
                <c:pt idx="2204">
                  <c:v>19.630597606292994</c:v>
                </c:pt>
                <c:pt idx="2205">
                  <c:v>19.630301318017562</c:v>
                </c:pt>
                <c:pt idx="2206">
                  <c:v>19.630000451197311</c:v>
                </c:pt>
                <c:pt idx="2207">
                  <c:v>19.629695005832247</c:v>
                </c:pt>
                <c:pt idx="2208">
                  <c:v>19.629384981922367</c:v>
                </c:pt>
                <c:pt idx="2209">
                  <c:v>19.62907037946767</c:v>
                </c:pt>
                <c:pt idx="2210">
                  <c:v>19.628751198468159</c:v>
                </c:pt>
                <c:pt idx="2211">
                  <c:v>19.628427438923833</c:v>
                </c:pt>
                <c:pt idx="2212">
                  <c:v>19.628099100834689</c:v>
                </c:pt>
                <c:pt idx="2213">
                  <c:v>19.627766184200727</c:v>
                </c:pt>
                <c:pt idx="2214">
                  <c:v>19.627428689021954</c:v>
                </c:pt>
                <c:pt idx="2215">
                  <c:v>19.627086615298364</c:v>
                </c:pt>
                <c:pt idx="2216">
                  <c:v>19.626739963029959</c:v>
                </c:pt>
                <c:pt idx="2217">
                  <c:v>19.626388732216739</c:v>
                </c:pt>
                <c:pt idx="2218">
                  <c:v>19.626032922858705</c:v>
                </c:pt>
                <c:pt idx="2219">
                  <c:v>19.625672534955854</c:v>
                </c:pt>
                <c:pt idx="2220">
                  <c:v>19.625307568508184</c:v>
                </c:pt>
                <c:pt idx="2221">
                  <c:v>19.624938023515703</c:v>
                </c:pt>
                <c:pt idx="2222">
                  <c:v>19.624563899978405</c:v>
                </c:pt>
                <c:pt idx="2223">
                  <c:v>19.624185197896288</c:v>
                </c:pt>
                <c:pt idx="2224">
                  <c:v>19.623801917269361</c:v>
                </c:pt>
                <c:pt idx="2225">
                  <c:v>19.623414058097616</c:v>
                </c:pt>
                <c:pt idx="2226">
                  <c:v>19.623021620381053</c:v>
                </c:pt>
                <c:pt idx="2227">
                  <c:v>19.622624604119679</c:v>
                </c:pt>
                <c:pt idx="2228">
                  <c:v>19.622223009313487</c:v>
                </c:pt>
                <c:pt idx="2229">
                  <c:v>19.621816835962477</c:v>
                </c:pt>
                <c:pt idx="2230">
                  <c:v>19.621406084066656</c:v>
                </c:pt>
                <c:pt idx="2231">
                  <c:v>19.620990753626018</c:v>
                </c:pt>
                <c:pt idx="2232">
                  <c:v>19.620570844640564</c:v>
                </c:pt>
                <c:pt idx="2233">
                  <c:v>19.620146357110293</c:v>
                </c:pt>
                <c:pt idx="2234">
                  <c:v>19.619717291035208</c:v>
                </c:pt>
                <c:pt idx="2235">
                  <c:v>19.619283646415312</c:v>
                </c:pt>
                <c:pt idx="2236">
                  <c:v>19.618845423250594</c:v>
                </c:pt>
                <c:pt idx="2237">
                  <c:v>19.618402621541065</c:v>
                </c:pt>
                <c:pt idx="2238">
                  <c:v>19.617955241286715</c:v>
                </c:pt>
                <c:pt idx="2239">
                  <c:v>19.617503282487551</c:v>
                </c:pt>
                <c:pt idx="2240">
                  <c:v>19.617046745143575</c:v>
                </c:pt>
                <c:pt idx="2241">
                  <c:v>19.616585629254779</c:v>
                </c:pt>
                <c:pt idx="2242">
                  <c:v>19.616119934821171</c:v>
                </c:pt>
                <c:pt idx="2243">
                  <c:v>19.615649661842745</c:v>
                </c:pt>
                <c:pt idx="2244">
                  <c:v>19.615174810319509</c:v>
                </c:pt>
                <c:pt idx="2245">
                  <c:v>19.614695380251451</c:v>
                </c:pt>
                <c:pt idx="2246">
                  <c:v>19.614211371638582</c:v>
                </c:pt>
                <c:pt idx="2247">
                  <c:v>19.613722784480892</c:v>
                </c:pt>
                <c:pt idx="2248">
                  <c:v>19.613229618778391</c:v>
                </c:pt>
                <c:pt idx="2249">
                  <c:v>19.612731874531072</c:v>
                </c:pt>
                <c:pt idx="2250">
                  <c:v>19.612229551738942</c:v>
                </c:pt>
                <c:pt idx="2251">
                  <c:v>19.611722650401994</c:v>
                </c:pt>
                <c:pt idx="2252">
                  <c:v>19.611211170520225</c:v>
                </c:pt>
                <c:pt idx="2253">
                  <c:v>19.610695112093644</c:v>
                </c:pt>
                <c:pt idx="2254">
                  <c:v>19.61017447512225</c:v>
                </c:pt>
                <c:pt idx="2255">
                  <c:v>19.609649259606037</c:v>
                </c:pt>
                <c:pt idx="2256">
                  <c:v>19.609119465545014</c:v>
                </c:pt>
                <c:pt idx="2257">
                  <c:v>19.608585092939173</c:v>
                </c:pt>
                <c:pt idx="2258">
                  <c:v>19.608046141788513</c:v>
                </c:pt>
                <c:pt idx="2259">
                  <c:v>19.60750261209304</c:v>
                </c:pt>
                <c:pt idx="2260">
                  <c:v>19.606954503852752</c:v>
                </c:pt>
                <c:pt idx="2261">
                  <c:v>19.606401817067649</c:v>
                </c:pt>
                <c:pt idx="2262">
                  <c:v>19.605844551737729</c:v>
                </c:pt>
                <c:pt idx="2263">
                  <c:v>19.605282707862994</c:v>
                </c:pt>
                <c:pt idx="2264">
                  <c:v>19.604716285443445</c:v>
                </c:pt>
                <c:pt idx="2265">
                  <c:v>19.604145284479074</c:v>
                </c:pt>
                <c:pt idx="2266">
                  <c:v>19.603569704969892</c:v>
                </c:pt>
                <c:pt idx="2267">
                  <c:v>19.602989546915893</c:v>
                </c:pt>
                <c:pt idx="2268">
                  <c:v>19.602404810317083</c:v>
                </c:pt>
                <c:pt idx="2269">
                  <c:v>19.601815495173454</c:v>
                </c:pt>
                <c:pt idx="2270">
                  <c:v>19.601221601485008</c:v>
                </c:pt>
                <c:pt idx="2271">
                  <c:v>19.600623129251751</c:v>
                </c:pt>
                <c:pt idx="2272">
                  <c:v>19.600020078473676</c:v>
                </c:pt>
                <c:pt idx="2273">
                  <c:v>19.599412449150783</c:v>
                </c:pt>
                <c:pt idx="2274">
                  <c:v>19.59880024128308</c:v>
                </c:pt>
                <c:pt idx="2275">
                  <c:v>19.598183454870558</c:v>
                </c:pt>
                <c:pt idx="2276">
                  <c:v>19.597562089913218</c:v>
                </c:pt>
                <c:pt idx="2277">
                  <c:v>19.596936146411068</c:v>
                </c:pt>
                <c:pt idx="2278">
                  <c:v>19.596305624364099</c:v>
                </c:pt>
                <c:pt idx="2279">
                  <c:v>19.595670523772313</c:v>
                </c:pt>
                <c:pt idx="2280">
                  <c:v>19.595030844635716</c:v>
                </c:pt>
                <c:pt idx="2281">
                  <c:v>19.5943865869543</c:v>
                </c:pt>
                <c:pt idx="2282">
                  <c:v>19.593737750728067</c:v>
                </c:pt>
                <c:pt idx="2283">
                  <c:v>19.593084335957023</c:v>
                </c:pt>
                <c:pt idx="2284">
                  <c:v>19.592426342641161</c:v>
                </c:pt>
                <c:pt idx="2285">
                  <c:v>19.591763770780481</c:v>
                </c:pt>
                <c:pt idx="2286">
                  <c:v>19.591096620374991</c:v>
                </c:pt>
                <c:pt idx="2287">
                  <c:v>19.590424891424682</c:v>
                </c:pt>
                <c:pt idx="2288">
                  <c:v>19.589748583929563</c:v>
                </c:pt>
                <c:pt idx="2289">
                  <c:v>19.589067697889622</c:v>
                </c:pt>
                <c:pt idx="2290">
                  <c:v>19.588382233304866</c:v>
                </c:pt>
                <c:pt idx="2291">
                  <c:v>19.587692190175297</c:v>
                </c:pt>
                <c:pt idx="2292">
                  <c:v>19.586997568500905</c:v>
                </c:pt>
                <c:pt idx="2293">
                  <c:v>19.586298368281707</c:v>
                </c:pt>
                <c:pt idx="2294">
                  <c:v>19.58559458951769</c:v>
                </c:pt>
                <c:pt idx="2295">
                  <c:v>19.584886232208859</c:v>
                </c:pt>
                <c:pt idx="2296">
                  <c:v>19.58417329635521</c:v>
                </c:pt>
                <c:pt idx="2297">
                  <c:v>19.583455781956747</c:v>
                </c:pt>
                <c:pt idx="2298">
                  <c:v>19.582733689013466</c:v>
                </c:pt>
                <c:pt idx="2299">
                  <c:v>19.582007017525374</c:v>
                </c:pt>
                <c:pt idx="2300">
                  <c:v>19.581275767492464</c:v>
                </c:pt>
                <c:pt idx="2301">
                  <c:v>19.58053993891474</c:v>
                </c:pt>
                <c:pt idx="2302">
                  <c:v>19.579799531792197</c:v>
                </c:pt>
                <c:pt idx="2303">
                  <c:v>19.579054546124841</c:v>
                </c:pt>
                <c:pt idx="2304">
                  <c:v>19.57830498191267</c:v>
                </c:pt>
                <c:pt idx="2305">
                  <c:v>19.577550839155677</c:v>
                </c:pt>
                <c:pt idx="2306">
                  <c:v>19.576792117853877</c:v>
                </c:pt>
                <c:pt idx="2307">
                  <c:v>19.576028818007256</c:v>
                </c:pt>
                <c:pt idx="2308">
                  <c:v>19.575260939615823</c:v>
                </c:pt>
                <c:pt idx="2309">
                  <c:v>19.57448848267957</c:v>
                </c:pt>
                <c:pt idx="2310">
                  <c:v>19.573711447198505</c:v>
                </c:pt>
                <c:pt idx="2311">
                  <c:v>19.572929833172626</c:v>
                </c:pt>
                <c:pt idx="2312">
                  <c:v>19.572143640601929</c:v>
                </c:pt>
                <c:pt idx="2313">
                  <c:v>19.571352869486418</c:v>
                </c:pt>
                <c:pt idx="2314">
                  <c:v>19.570557519826089</c:v>
                </c:pt>
                <c:pt idx="2315">
                  <c:v>19.569757591620949</c:v>
                </c:pt>
                <c:pt idx="2316">
                  <c:v>19.568953084870991</c:v>
                </c:pt>
                <c:pt idx="2317">
                  <c:v>19.568143999576215</c:v>
                </c:pt>
                <c:pt idx="2318">
                  <c:v>19.567330335736621</c:v>
                </c:pt>
                <c:pt idx="2319">
                  <c:v>19.566512093352216</c:v>
                </c:pt>
                <c:pt idx="2320">
                  <c:v>19.565689272422997</c:v>
                </c:pt>
                <c:pt idx="2321">
                  <c:v>19.56486187294896</c:v>
                </c:pt>
                <c:pt idx="2322">
                  <c:v>19.564029894930108</c:v>
                </c:pt>
                <c:pt idx="2323">
                  <c:v>19.563193338366442</c:v>
                </c:pt>
                <c:pt idx="2324">
                  <c:v>19.562352203257959</c:v>
                </c:pt>
                <c:pt idx="2325">
                  <c:v>19.56150648960466</c:v>
                </c:pt>
                <c:pt idx="2326">
                  <c:v>19.560656197406544</c:v>
                </c:pt>
                <c:pt idx="2327">
                  <c:v>19.559801326663617</c:v>
                </c:pt>
                <c:pt idx="2328">
                  <c:v>19.558941877375872</c:v>
                </c:pt>
                <c:pt idx="2329">
                  <c:v>19.558077849543313</c:v>
                </c:pt>
                <c:pt idx="2330">
                  <c:v>19.557209243165936</c:v>
                </c:pt>
                <c:pt idx="2331">
                  <c:v>19.556336058243744</c:v>
                </c:pt>
                <c:pt idx="2332">
                  <c:v>19.555458294776734</c:v>
                </c:pt>
                <c:pt idx="2333">
                  <c:v>19.554575952764914</c:v>
                </c:pt>
                <c:pt idx="2334">
                  <c:v>19.553689032208275</c:v>
                </c:pt>
                <c:pt idx="2335">
                  <c:v>19.552797533106819</c:v>
                </c:pt>
                <c:pt idx="2336">
                  <c:v>19.551901455460552</c:v>
                </c:pt>
                <c:pt idx="2337">
                  <c:v>19.551000799269467</c:v>
                </c:pt>
                <c:pt idx="2338">
                  <c:v>19.550095564533564</c:v>
                </c:pt>
                <c:pt idx="2339">
                  <c:v>19.54918575125285</c:v>
                </c:pt>
                <c:pt idx="2340">
                  <c:v>19.548271359427318</c:v>
                </c:pt>
                <c:pt idx="2341">
                  <c:v>19.547352389056972</c:v>
                </c:pt>
                <c:pt idx="2342">
                  <c:v>19.546428840141807</c:v>
                </c:pt>
                <c:pt idx="2343">
                  <c:v>19.545500712681832</c:v>
                </c:pt>
                <c:pt idx="2344">
                  <c:v>19.544568006677039</c:v>
                </c:pt>
                <c:pt idx="2345">
                  <c:v>19.543630722127425</c:v>
                </c:pt>
                <c:pt idx="2346">
                  <c:v>19.542688859032999</c:v>
                </c:pt>
                <c:pt idx="2347">
                  <c:v>19.541742417393763</c:v>
                </c:pt>
                <c:pt idx="2348">
                  <c:v>19.540791397209706</c:v>
                </c:pt>
                <c:pt idx="2349">
                  <c:v>19.539835798480837</c:v>
                </c:pt>
                <c:pt idx="2350">
                  <c:v>19.538875621207147</c:v>
                </c:pt>
                <c:pt idx="2351">
                  <c:v>19.537910865388646</c:v>
                </c:pt>
                <c:pt idx="2352">
                  <c:v>19.536941531025327</c:v>
                </c:pt>
                <c:pt idx="2353">
                  <c:v>19.535967618117198</c:v>
                </c:pt>
                <c:pt idx="2354">
                  <c:v>19.534989126664247</c:v>
                </c:pt>
                <c:pt idx="2355">
                  <c:v>19.534006056666485</c:v>
                </c:pt>
                <c:pt idx="2356">
                  <c:v>19.533018408123901</c:v>
                </c:pt>
                <c:pt idx="2357">
                  <c:v>19.532026181036507</c:v>
                </c:pt>
                <c:pt idx="2358">
                  <c:v>19.531029375404295</c:v>
                </c:pt>
                <c:pt idx="2359">
                  <c:v>19.530027991227264</c:v>
                </c:pt>
                <c:pt idx="2360">
                  <c:v>19.529022028505423</c:v>
                </c:pt>
                <c:pt idx="2361">
                  <c:v>19.528011487238764</c:v>
                </c:pt>
                <c:pt idx="2362">
                  <c:v>19.526996367427294</c:v>
                </c:pt>
                <c:pt idx="2363">
                  <c:v>19.525976669071007</c:v>
                </c:pt>
                <c:pt idx="2364">
                  <c:v>19.524952392169901</c:v>
                </c:pt>
                <c:pt idx="2365">
                  <c:v>19.523923536723981</c:v>
                </c:pt>
                <c:pt idx="2366">
                  <c:v>19.522890102733246</c:v>
                </c:pt>
                <c:pt idx="2367">
                  <c:v>19.521852090197697</c:v>
                </c:pt>
                <c:pt idx="2368">
                  <c:v>19.520809499117327</c:v>
                </c:pt>
                <c:pt idx="2369">
                  <c:v>19.519762329492146</c:v>
                </c:pt>
                <c:pt idx="2370">
                  <c:v>19.51871058132215</c:v>
                </c:pt>
                <c:pt idx="2371">
                  <c:v>19.517654254607333</c:v>
                </c:pt>
                <c:pt idx="2372">
                  <c:v>19.516593349347705</c:v>
                </c:pt>
                <c:pt idx="2373">
                  <c:v>19.515527865543262</c:v>
                </c:pt>
                <c:pt idx="2374">
                  <c:v>19.514457803194002</c:v>
                </c:pt>
                <c:pt idx="2375">
                  <c:v>19.513383162299924</c:v>
                </c:pt>
                <c:pt idx="2376">
                  <c:v>19.512303942861038</c:v>
                </c:pt>
                <c:pt idx="2377">
                  <c:v>19.511220144877328</c:v>
                </c:pt>
                <c:pt idx="2378">
                  <c:v>19.510131768348806</c:v>
                </c:pt>
                <c:pt idx="2379">
                  <c:v>19.50903881327547</c:v>
                </c:pt>
                <c:pt idx="2380">
                  <c:v>19.507941279657317</c:v>
                </c:pt>
                <c:pt idx="2381">
                  <c:v>19.506839167494348</c:v>
                </c:pt>
                <c:pt idx="2382">
                  <c:v>19.505732476786566</c:v>
                </c:pt>
                <c:pt idx="2383">
                  <c:v>19.504621207533965</c:v>
                </c:pt>
                <c:pt idx="2384">
                  <c:v>19.50350535973655</c:v>
                </c:pt>
                <c:pt idx="2385">
                  <c:v>19.502384933394318</c:v>
                </c:pt>
                <c:pt idx="2386">
                  <c:v>19.501259928507274</c:v>
                </c:pt>
                <c:pt idx="2387">
                  <c:v>19.500130345075412</c:v>
                </c:pt>
                <c:pt idx="2388">
                  <c:v>19.498996183098733</c:v>
                </c:pt>
                <c:pt idx="2389">
                  <c:v>19.497857442577242</c:v>
                </c:pt>
                <c:pt idx="2390">
                  <c:v>19.496714123510934</c:v>
                </c:pt>
                <c:pt idx="2391">
                  <c:v>19.495566225899807</c:v>
                </c:pt>
                <c:pt idx="2392">
                  <c:v>19.49441374974387</c:v>
                </c:pt>
                <c:pt idx="2393">
                  <c:v>19.493256695043115</c:v>
                </c:pt>
                <c:pt idx="2394">
                  <c:v>19.492095061797546</c:v>
                </c:pt>
                <c:pt idx="2395">
                  <c:v>19.490928850007158</c:v>
                </c:pt>
                <c:pt idx="2396">
                  <c:v>19.489758059671956</c:v>
                </c:pt>
                <c:pt idx="2397">
                  <c:v>19.488582690791944</c:v>
                </c:pt>
                <c:pt idx="2398">
                  <c:v>19.487402743367106</c:v>
                </c:pt>
                <c:pt idx="2399">
                  <c:v>19.486218217397457</c:v>
                </c:pt>
                <c:pt idx="2400">
                  <c:v>19.485029112882994</c:v>
                </c:pt>
                <c:pt idx="2401">
                  <c:v>19.483835429823714</c:v>
                </c:pt>
                <c:pt idx="2402">
                  <c:v>19.482637168219622</c:v>
                </c:pt>
                <c:pt idx="2403">
                  <c:v>19.481434328070712</c:v>
                </c:pt>
                <c:pt idx="2404">
                  <c:v>19.480226909376988</c:v>
                </c:pt>
                <c:pt idx="2405">
                  <c:v>19.479014912138446</c:v>
                </c:pt>
                <c:pt idx="2406">
                  <c:v>19.477798336355086</c:v>
                </c:pt>
                <c:pt idx="2407">
                  <c:v>19.476577182026915</c:v>
                </c:pt>
                <c:pt idx="2408">
                  <c:v>19.475351449153926</c:v>
                </c:pt>
                <c:pt idx="2409">
                  <c:v>19.474121137736127</c:v>
                </c:pt>
                <c:pt idx="2410">
                  <c:v>19.472886247773509</c:v>
                </c:pt>
                <c:pt idx="2411">
                  <c:v>19.471646779266067</c:v>
                </c:pt>
                <c:pt idx="2412">
                  <c:v>19.47040273221382</c:v>
                </c:pt>
                <c:pt idx="2413">
                  <c:v>19.469154106616756</c:v>
                </c:pt>
                <c:pt idx="2414">
                  <c:v>19.467900902474874</c:v>
                </c:pt>
                <c:pt idx="2415">
                  <c:v>19.466643119788177</c:v>
                </c:pt>
                <c:pt idx="2416">
                  <c:v>19.465380758556662</c:v>
                </c:pt>
                <c:pt idx="2417">
                  <c:v>19.464113818780337</c:v>
                </c:pt>
                <c:pt idx="2418">
                  <c:v>19.462842300459194</c:v>
                </c:pt>
                <c:pt idx="2419">
                  <c:v>19.461566203593236</c:v>
                </c:pt>
                <c:pt idx="2420">
                  <c:v>19.46028552818246</c:v>
                </c:pt>
                <c:pt idx="2421">
                  <c:v>19.459000274226874</c:v>
                </c:pt>
                <c:pt idx="2422">
                  <c:v>19.457710441726466</c:v>
                </c:pt>
                <c:pt idx="2423">
                  <c:v>19.456416030681247</c:v>
                </c:pt>
                <c:pt idx="2424">
                  <c:v>19.455117041091206</c:v>
                </c:pt>
                <c:pt idx="2425">
                  <c:v>19.453813472956355</c:v>
                </c:pt>
                <c:pt idx="2426">
                  <c:v>19.452505326276686</c:v>
                </c:pt>
                <c:pt idx="2427">
                  <c:v>19.451192601052206</c:v>
                </c:pt>
                <c:pt idx="2428">
                  <c:v>19.449875297282908</c:v>
                </c:pt>
                <c:pt idx="2429">
                  <c:v>19.448553414968792</c:v>
                </c:pt>
                <c:pt idx="2430">
                  <c:v>19.447226954109862</c:v>
                </c:pt>
                <c:pt idx="2431">
                  <c:v>19.445895914706117</c:v>
                </c:pt>
                <c:pt idx="2432">
                  <c:v>19.444560296757558</c:v>
                </c:pt>
                <c:pt idx="2433">
                  <c:v>19.443220100264181</c:v>
                </c:pt>
                <c:pt idx="2434">
                  <c:v>19.44187532522599</c:v>
                </c:pt>
                <c:pt idx="2435">
                  <c:v>19.440525971642984</c:v>
                </c:pt>
                <c:pt idx="2436">
                  <c:v>19.43917203951516</c:v>
                </c:pt>
                <c:pt idx="2437">
                  <c:v>19.437813528842518</c:v>
                </c:pt>
                <c:pt idx="2438">
                  <c:v>19.436450439625062</c:v>
                </c:pt>
                <c:pt idx="2439">
                  <c:v>19.435082771862795</c:v>
                </c:pt>
                <c:pt idx="2440">
                  <c:v>19.433710525555711</c:v>
                </c:pt>
                <c:pt idx="2441">
                  <c:v>19.432333700703808</c:v>
                </c:pt>
                <c:pt idx="2442">
                  <c:v>19.430952297307094</c:v>
                </c:pt>
                <c:pt idx="2443">
                  <c:v>19.429566315365562</c:v>
                </c:pt>
                <c:pt idx="2444">
                  <c:v>19.428175754879213</c:v>
                </c:pt>
                <c:pt idx="2445">
                  <c:v>19.426780615848052</c:v>
                </c:pt>
                <c:pt idx="2446">
                  <c:v>19.425380898272074</c:v>
                </c:pt>
                <c:pt idx="2447">
                  <c:v>19.423976602151281</c:v>
                </c:pt>
                <c:pt idx="2448">
                  <c:v>19.422567727485671</c:v>
                </c:pt>
                <c:pt idx="2449">
                  <c:v>19.421154274275246</c:v>
                </c:pt>
                <c:pt idx="2450">
                  <c:v>19.419736242520003</c:v>
                </c:pt>
                <c:pt idx="2451">
                  <c:v>19.418313632219949</c:v>
                </c:pt>
                <c:pt idx="2452">
                  <c:v>19.416886443375077</c:v>
                </c:pt>
                <c:pt idx="2453">
                  <c:v>19.415454675985391</c:v>
                </c:pt>
                <c:pt idx="2454">
                  <c:v>19.414018330050887</c:v>
                </c:pt>
                <c:pt idx="2455">
                  <c:v>19.412577405571568</c:v>
                </c:pt>
                <c:pt idx="2456">
                  <c:v>19.411131902547439</c:v>
                </c:pt>
                <c:pt idx="2457">
                  <c:v>19.409681820978488</c:v>
                </c:pt>
                <c:pt idx="2458">
                  <c:v>19.408227160864726</c:v>
                </c:pt>
                <c:pt idx="2459">
                  <c:v>19.406767922206143</c:v>
                </c:pt>
                <c:pt idx="2460">
                  <c:v>19.405304105002749</c:v>
                </c:pt>
                <c:pt idx="2461">
                  <c:v>19.403835709254537</c:v>
                </c:pt>
                <c:pt idx="2462">
                  <c:v>19.40236273496151</c:v>
                </c:pt>
                <c:pt idx="2463">
                  <c:v>19.400885182123666</c:v>
                </c:pt>
                <c:pt idx="2464">
                  <c:v>19.399403050741007</c:v>
                </c:pt>
                <c:pt idx="2465">
                  <c:v>19.397916340813534</c:v>
                </c:pt>
                <c:pt idx="2466">
                  <c:v>19.396425052341243</c:v>
                </c:pt>
                <c:pt idx="2467">
                  <c:v>19.394929185324141</c:v>
                </c:pt>
                <c:pt idx="2468">
                  <c:v>19.393428739762221</c:v>
                </c:pt>
                <c:pt idx="2469">
                  <c:v>19.391923715655487</c:v>
                </c:pt>
                <c:pt idx="2470">
                  <c:v>19.390414113003935</c:v>
                </c:pt>
                <c:pt idx="2471">
                  <c:v>19.388899931807568</c:v>
                </c:pt>
                <c:pt idx="2472">
                  <c:v>19.387381172066387</c:v>
                </c:pt>
                <c:pt idx="2473">
                  <c:v>19.385857833780392</c:v>
                </c:pt>
                <c:pt idx="2474">
                  <c:v>19.384329916949575</c:v>
                </c:pt>
                <c:pt idx="2475">
                  <c:v>19.382797421573947</c:v>
                </c:pt>
                <c:pt idx="2476">
                  <c:v>19.381260347653502</c:v>
                </c:pt>
                <c:pt idx="2477">
                  <c:v>19.379718695188242</c:v>
                </c:pt>
                <c:pt idx="2478">
                  <c:v>19.378172464178164</c:v>
                </c:pt>
                <c:pt idx="2479">
                  <c:v>19.376621654623275</c:v>
                </c:pt>
                <c:pt idx="2480">
                  <c:v>19.375066266523568</c:v>
                </c:pt>
                <c:pt idx="2481">
                  <c:v>19.373506299879047</c:v>
                </c:pt>
                <c:pt idx="2482">
                  <c:v>19.371941754689708</c:v>
                </c:pt>
                <c:pt idx="2483">
                  <c:v>19.370372630955558</c:v>
                </c:pt>
                <c:pt idx="2484">
                  <c:v>19.36879892867659</c:v>
                </c:pt>
                <c:pt idx="2485">
                  <c:v>19.367220647852804</c:v>
                </c:pt>
                <c:pt idx="2486">
                  <c:v>19.365637788484207</c:v>
                </c:pt>
                <c:pt idx="2487">
                  <c:v>19.364050350570793</c:v>
                </c:pt>
                <c:pt idx="2488">
                  <c:v>19.36245833411256</c:v>
                </c:pt>
                <c:pt idx="2489">
                  <c:v>19.360861739109517</c:v>
                </c:pt>
                <c:pt idx="2490">
                  <c:v>19.359260565561648</c:v>
                </c:pt>
                <c:pt idx="2491">
                  <c:v>19.357654813468972</c:v>
                </c:pt>
                <c:pt idx="2492">
                  <c:v>19.356044482831479</c:v>
                </c:pt>
                <c:pt idx="2493">
                  <c:v>19.35442957364917</c:v>
                </c:pt>
                <c:pt idx="2494">
                  <c:v>19.352810085922048</c:v>
                </c:pt>
                <c:pt idx="2495">
                  <c:v>19.351186019650108</c:v>
                </c:pt>
                <c:pt idx="2496">
                  <c:v>19.349557374833353</c:v>
                </c:pt>
                <c:pt idx="2497">
                  <c:v>19.347924151471783</c:v>
                </c:pt>
                <c:pt idx="2498">
                  <c:v>19.346286349565396</c:v>
                </c:pt>
                <c:pt idx="2499">
                  <c:v>19.344643969114195</c:v>
                </c:pt>
                <c:pt idx="2500">
                  <c:v>19.342997010118179</c:v>
                </c:pt>
                <c:pt idx="2501">
                  <c:v>19.341345472577345</c:v>
                </c:pt>
                <c:pt idx="2502">
                  <c:v>19.339689356491697</c:v>
                </c:pt>
                <c:pt idx="2503">
                  <c:v>19.33802866186123</c:v>
                </c:pt>
                <c:pt idx="2504">
                  <c:v>19.336363388685953</c:v>
                </c:pt>
                <c:pt idx="2505">
                  <c:v>19.334693536965858</c:v>
                </c:pt>
                <c:pt idx="2506">
                  <c:v>19.333019106700945</c:v>
                </c:pt>
                <c:pt idx="2507">
                  <c:v>19.331340097891221</c:v>
                </c:pt>
                <c:pt idx="2508">
                  <c:v>19.32965651053668</c:v>
                </c:pt>
                <c:pt idx="2509">
                  <c:v>19.327968344637323</c:v>
                </c:pt>
                <c:pt idx="2510">
                  <c:v>19.326275600193153</c:v>
                </c:pt>
                <c:pt idx="2511">
                  <c:v>19.324578277204164</c:v>
                </c:pt>
                <c:pt idx="2512">
                  <c:v>19.322876375670361</c:v>
                </c:pt>
                <c:pt idx="2513">
                  <c:v>19.321169895591744</c:v>
                </c:pt>
                <c:pt idx="2514">
                  <c:v>19.319458836968309</c:v>
                </c:pt>
                <c:pt idx="2515">
                  <c:v>19.317743199800056</c:v>
                </c:pt>
                <c:pt idx="2516">
                  <c:v>19.316022984086992</c:v>
                </c:pt>
                <c:pt idx="2517">
                  <c:v>19.31429818982911</c:v>
                </c:pt>
                <c:pt idx="2518">
                  <c:v>19.31256881702641</c:v>
                </c:pt>
                <c:pt idx="2519">
                  <c:v>19.310834865678899</c:v>
                </c:pt>
                <c:pt idx="2520">
                  <c:v>19.30909633578657</c:v>
                </c:pt>
                <c:pt idx="2521">
                  <c:v>19.307353227349431</c:v>
                </c:pt>
                <c:pt idx="2522">
                  <c:v>19.30560554036747</c:v>
                </c:pt>
                <c:pt idx="2523">
                  <c:v>19.303853274840698</c:v>
                </c:pt>
                <c:pt idx="2524">
                  <c:v>19.302096430769105</c:v>
                </c:pt>
                <c:pt idx="2525">
                  <c:v>19.3003350081527</c:v>
                </c:pt>
                <c:pt idx="2526">
                  <c:v>19.298569006991478</c:v>
                </c:pt>
                <c:pt idx="2527">
                  <c:v>19.296798427285445</c:v>
                </c:pt>
                <c:pt idx="2528">
                  <c:v>19.295023269034591</c:v>
                </c:pt>
                <c:pt idx="2529">
                  <c:v>19.293243532238925</c:v>
                </c:pt>
                <c:pt idx="2530">
                  <c:v>19.291459216898438</c:v>
                </c:pt>
                <c:pt idx="2531">
                  <c:v>19.289670323013141</c:v>
                </c:pt>
                <c:pt idx="2532">
                  <c:v>19.287876850583025</c:v>
                </c:pt>
                <c:pt idx="2533">
                  <c:v>19.286078799608095</c:v>
                </c:pt>
                <c:pt idx="2534">
                  <c:v>19.284276170088351</c:v>
                </c:pt>
                <c:pt idx="2535">
                  <c:v>19.282468962023792</c:v>
                </c:pt>
                <c:pt idx="2536">
                  <c:v>19.280657175414412</c:v>
                </c:pt>
                <c:pt idx="2537">
                  <c:v>19.27884081026022</c:v>
                </c:pt>
                <c:pt idx="2538">
                  <c:v>19.277019866561215</c:v>
                </c:pt>
                <c:pt idx="2539">
                  <c:v>19.275194344317391</c:v>
                </c:pt>
                <c:pt idx="2540">
                  <c:v>19.273364243528754</c:v>
                </c:pt>
                <c:pt idx="2541">
                  <c:v>19.271529564195298</c:v>
                </c:pt>
                <c:pt idx="2542">
                  <c:v>19.269690306317031</c:v>
                </c:pt>
                <c:pt idx="2543">
                  <c:v>19.267846469893939</c:v>
                </c:pt>
                <c:pt idx="2544">
                  <c:v>19.265998054926044</c:v>
                </c:pt>
                <c:pt idx="2545">
                  <c:v>19.264145061413323</c:v>
                </c:pt>
                <c:pt idx="2546">
                  <c:v>19.262287489355792</c:v>
                </c:pt>
                <c:pt idx="2547">
                  <c:v>19.260425338753446</c:v>
                </c:pt>
                <c:pt idx="2548">
                  <c:v>19.258558609606283</c:v>
                </c:pt>
                <c:pt idx="2549">
                  <c:v>19.256687301914305</c:v>
                </c:pt>
                <c:pt idx="2550">
                  <c:v>19.254811415677512</c:v>
                </c:pt>
                <c:pt idx="2551">
                  <c:v>19.252930950895902</c:v>
                </c:pt>
                <c:pt idx="2552">
                  <c:v>19.251045907569477</c:v>
                </c:pt>
                <c:pt idx="2553">
                  <c:v>19.249156285698238</c:v>
                </c:pt>
                <c:pt idx="2554">
                  <c:v>19.247262085282181</c:v>
                </c:pt>
                <c:pt idx="2555">
                  <c:v>19.245363306321309</c:v>
                </c:pt>
                <c:pt idx="2556">
                  <c:v>19.243459948815619</c:v>
                </c:pt>
                <c:pt idx="2557">
                  <c:v>19.241552012765119</c:v>
                </c:pt>
                <c:pt idx="2558">
                  <c:v>19.239639498169801</c:v>
                </c:pt>
                <c:pt idx="2559">
                  <c:v>19.237722405029665</c:v>
                </c:pt>
                <c:pt idx="2560">
                  <c:v>19.235800733344718</c:v>
                </c:pt>
                <c:pt idx="2561">
                  <c:v>19.233874483114953</c:v>
                </c:pt>
                <c:pt idx="2562">
                  <c:v>19.231943654340373</c:v>
                </c:pt>
                <c:pt idx="2563">
                  <c:v>19.230008247020976</c:v>
                </c:pt>
                <c:pt idx="2564">
                  <c:v>19.228068261156764</c:v>
                </c:pt>
                <c:pt idx="2565">
                  <c:v>19.226123696747742</c:v>
                </c:pt>
                <c:pt idx="2566">
                  <c:v>19.224174553793898</c:v>
                </c:pt>
                <c:pt idx="2567">
                  <c:v>19.222220832295239</c:v>
                </c:pt>
                <c:pt idx="2568">
                  <c:v>19.220262532251766</c:v>
                </c:pt>
                <c:pt idx="2569">
                  <c:v>19.218299653663472</c:v>
                </c:pt>
                <c:pt idx="2570">
                  <c:v>19.21633219653037</c:v>
                </c:pt>
                <c:pt idx="2571">
                  <c:v>19.214360160852451</c:v>
                </c:pt>
                <c:pt idx="2572">
                  <c:v>19.212383546629717</c:v>
                </c:pt>
                <c:pt idx="2573">
                  <c:v>19.210402353862165</c:v>
                </c:pt>
                <c:pt idx="2574">
                  <c:v>19.208416582549795</c:v>
                </c:pt>
                <c:pt idx="2575">
                  <c:v>19.206426232692614</c:v>
                </c:pt>
                <c:pt idx="2576">
                  <c:v>19.204431304290615</c:v>
                </c:pt>
                <c:pt idx="2577">
                  <c:v>19.202431797343806</c:v>
                </c:pt>
                <c:pt idx="2578">
                  <c:v>19.200427711852175</c:v>
                </c:pt>
                <c:pt idx="2579">
                  <c:v>19.198419047815733</c:v>
                </c:pt>
                <c:pt idx="2580">
                  <c:v>19.19640580523447</c:v>
                </c:pt>
                <c:pt idx="2581">
                  <c:v>19.194387984108396</c:v>
                </c:pt>
                <c:pt idx="2582">
                  <c:v>19.192365584437503</c:v>
                </c:pt>
                <c:pt idx="2583">
                  <c:v>19.190338606221793</c:v>
                </c:pt>
                <c:pt idx="2584">
                  <c:v>19.188307049461272</c:v>
                </c:pt>
                <c:pt idx="2585">
                  <c:v>19.186270914155937</c:v>
                </c:pt>
                <c:pt idx="2586">
                  <c:v>19.184230200305784</c:v>
                </c:pt>
                <c:pt idx="2587">
                  <c:v>19.182184907910816</c:v>
                </c:pt>
                <c:pt idx="2588">
                  <c:v>19.180135036971031</c:v>
                </c:pt>
                <c:pt idx="2589">
                  <c:v>19.178080587486434</c:v>
                </c:pt>
                <c:pt idx="2590">
                  <c:v>19.176021559457016</c:v>
                </c:pt>
                <c:pt idx="2591">
                  <c:v>19.173957952882787</c:v>
                </c:pt>
                <c:pt idx="2592">
                  <c:v>19.171889767763741</c:v>
                </c:pt>
                <c:pt idx="2593">
                  <c:v>19.169817004099876</c:v>
                </c:pt>
                <c:pt idx="2594">
                  <c:v>19.167739661891201</c:v>
                </c:pt>
                <c:pt idx="2595">
                  <c:v>19.165657741137707</c:v>
                </c:pt>
                <c:pt idx="2596">
                  <c:v>19.163571241839396</c:v>
                </c:pt>
                <c:pt idx="2597">
                  <c:v>19.161480163996274</c:v>
                </c:pt>
                <c:pt idx="2598">
                  <c:v>19.159384507608333</c:v>
                </c:pt>
                <c:pt idx="2599">
                  <c:v>19.157284272675579</c:v>
                </c:pt>
                <c:pt idx="2600">
                  <c:v>19.15517945919801</c:v>
                </c:pt>
                <c:pt idx="2601">
                  <c:v>19.153070067175623</c:v>
                </c:pt>
                <c:pt idx="2602">
                  <c:v>19.150956096608422</c:v>
                </c:pt>
                <c:pt idx="2603">
                  <c:v>19.148837547496406</c:v>
                </c:pt>
                <c:pt idx="2604">
                  <c:v>19.146714419839569</c:v>
                </c:pt>
                <c:pt idx="2605">
                  <c:v>19.144586713637921</c:v>
                </c:pt>
                <c:pt idx="2606">
                  <c:v>19.142454428891462</c:v>
                </c:pt>
                <c:pt idx="2607">
                  <c:v>19.140317565600178</c:v>
                </c:pt>
                <c:pt idx="2608">
                  <c:v>19.138176123764083</c:v>
                </c:pt>
                <c:pt idx="2609">
                  <c:v>19.13603010338317</c:v>
                </c:pt>
                <c:pt idx="2610">
                  <c:v>19.133879504457447</c:v>
                </c:pt>
                <c:pt idx="2611">
                  <c:v>19.131724326986905</c:v>
                </c:pt>
                <c:pt idx="2612">
                  <c:v>19.129564570971546</c:v>
                </c:pt>
                <c:pt idx="2613">
                  <c:v>19.127400236411376</c:v>
                </c:pt>
                <c:pt idx="2614">
                  <c:v>19.125231323306387</c:v>
                </c:pt>
                <c:pt idx="2615">
                  <c:v>19.123057831656585</c:v>
                </c:pt>
                <c:pt idx="2616">
                  <c:v>19.120879761461964</c:v>
                </c:pt>
                <c:pt idx="2617">
                  <c:v>19.118697112722529</c:v>
                </c:pt>
                <c:pt idx="2618">
                  <c:v>19.116509885438283</c:v>
                </c:pt>
                <c:pt idx="2619">
                  <c:v>19.114318079609212</c:v>
                </c:pt>
                <c:pt idx="2620">
                  <c:v>19.112121695235334</c:v>
                </c:pt>
                <c:pt idx="2621">
                  <c:v>19.109920732316638</c:v>
                </c:pt>
                <c:pt idx="2622">
                  <c:v>19.107715190853121</c:v>
                </c:pt>
                <c:pt idx="2623">
                  <c:v>19.105505070844792</c:v>
                </c:pt>
                <c:pt idx="2624">
                  <c:v>19.103290372291653</c:v>
                </c:pt>
                <c:pt idx="2625">
                  <c:v>19.101071095193692</c:v>
                </c:pt>
                <c:pt idx="2626">
                  <c:v>19.098847239550917</c:v>
                </c:pt>
                <c:pt idx="2627">
                  <c:v>19.096618805363327</c:v>
                </c:pt>
                <c:pt idx="2628">
                  <c:v>19.094385792630924</c:v>
                </c:pt>
                <c:pt idx="2629">
                  <c:v>19.092148201353702</c:v>
                </c:pt>
                <c:pt idx="2630">
                  <c:v>19.089906031531665</c:v>
                </c:pt>
                <c:pt idx="2631">
                  <c:v>19.087659283164811</c:v>
                </c:pt>
                <c:pt idx="2632">
                  <c:v>19.085407956253146</c:v>
                </c:pt>
                <c:pt idx="2633">
                  <c:v>19.083152050796663</c:v>
                </c:pt>
                <c:pt idx="2634">
                  <c:v>19.080891566795366</c:v>
                </c:pt>
                <c:pt idx="2635">
                  <c:v>19.078626504249247</c:v>
                </c:pt>
                <c:pt idx="2636">
                  <c:v>19.076356863158317</c:v>
                </c:pt>
                <c:pt idx="2637">
                  <c:v>19.074082643522573</c:v>
                </c:pt>
                <c:pt idx="2638">
                  <c:v>19.071803845342011</c:v>
                </c:pt>
                <c:pt idx="2639">
                  <c:v>19.069520468616634</c:v>
                </c:pt>
                <c:pt idx="2640">
                  <c:v>19.06723251334644</c:v>
                </c:pt>
                <c:pt idx="2641">
                  <c:v>19.064939979531434</c:v>
                </c:pt>
                <c:pt idx="2642">
                  <c:v>19.062642867171611</c:v>
                </c:pt>
                <c:pt idx="2643">
                  <c:v>19.060341176266974</c:v>
                </c:pt>
                <c:pt idx="2644">
                  <c:v>19.058034906817518</c:v>
                </c:pt>
                <c:pt idx="2645">
                  <c:v>19.055724058823252</c:v>
                </c:pt>
                <c:pt idx="2646">
                  <c:v>19.053408632284167</c:v>
                </c:pt>
                <c:pt idx="2647">
                  <c:v>19.051088627200265</c:v>
                </c:pt>
                <c:pt idx="2648">
                  <c:v>19.048764043571552</c:v>
                </c:pt>
                <c:pt idx="2649">
                  <c:v>19.046434881398014</c:v>
                </c:pt>
                <c:pt idx="2650">
                  <c:v>19.044101140679665</c:v>
                </c:pt>
                <c:pt idx="2651">
                  <c:v>19.041762821416505</c:v>
                </c:pt>
                <c:pt idx="2652">
                  <c:v>19.039419923608527</c:v>
                </c:pt>
                <c:pt idx="2653">
                  <c:v>19.037072447255731</c:v>
                </c:pt>
                <c:pt idx="2654">
                  <c:v>19.034720392358125</c:v>
                </c:pt>
                <c:pt idx="2655">
                  <c:v>19.0323637589157</c:v>
                </c:pt>
                <c:pt idx="2656">
                  <c:v>19.030002546928458</c:v>
                </c:pt>
                <c:pt idx="2657">
                  <c:v>19.027636756396404</c:v>
                </c:pt>
                <c:pt idx="2658">
                  <c:v>19.025266387319526</c:v>
                </c:pt>
                <c:pt idx="2659">
                  <c:v>19.022891439697844</c:v>
                </c:pt>
                <c:pt idx="2660">
                  <c:v>19.020511913531337</c:v>
                </c:pt>
                <c:pt idx="2661">
                  <c:v>19.018127808820019</c:v>
                </c:pt>
                <c:pt idx="2662">
                  <c:v>19.015739125563883</c:v>
                </c:pt>
                <c:pt idx="2663">
                  <c:v>19.013345863762936</c:v>
                </c:pt>
                <c:pt idx="2664">
                  <c:v>19.010948023417171</c:v>
                </c:pt>
                <c:pt idx="2665">
                  <c:v>19.008545604526589</c:v>
                </c:pt>
                <c:pt idx="2666">
                  <c:v>19.006138607091195</c:v>
                </c:pt>
                <c:pt idx="2667">
                  <c:v>19.003727031110984</c:v>
                </c:pt>
                <c:pt idx="2668">
                  <c:v>19.001310876585954</c:v>
                </c:pt>
                <c:pt idx="2669">
                  <c:v>18.998890143516114</c:v>
                </c:pt>
                <c:pt idx="2670">
                  <c:v>18.996464831901456</c:v>
                </c:pt>
                <c:pt idx="2671">
                  <c:v>18.994034941741987</c:v>
                </c:pt>
                <c:pt idx="2672">
                  <c:v>18.991600473037693</c:v>
                </c:pt>
                <c:pt idx="2673">
                  <c:v>18.989161425788588</c:v>
                </c:pt>
                <c:pt idx="2674">
                  <c:v>18.986717799994672</c:v>
                </c:pt>
                <c:pt idx="2675">
                  <c:v>18.984269595655931</c:v>
                </c:pt>
                <c:pt idx="2676">
                  <c:v>18.981816812772379</c:v>
                </c:pt>
                <c:pt idx="2677">
                  <c:v>18.97935945134401</c:v>
                </c:pt>
                <c:pt idx="2678">
                  <c:v>18.976897511370829</c:v>
                </c:pt>
                <c:pt idx="2679">
                  <c:v>18.974430992852831</c:v>
                </c:pt>
                <c:pt idx="2680">
                  <c:v>18.971959895790022</c:v>
                </c:pt>
                <c:pt idx="2681">
                  <c:v>18.969484220182395</c:v>
                </c:pt>
                <c:pt idx="2682">
                  <c:v>18.967003966029949</c:v>
                </c:pt>
                <c:pt idx="2683">
                  <c:v>18.964519133332686</c:v>
                </c:pt>
                <c:pt idx="2684">
                  <c:v>18.962029722090612</c:v>
                </c:pt>
                <c:pt idx="2685">
                  <c:v>18.959535732303721</c:v>
                </c:pt>
                <c:pt idx="2686">
                  <c:v>18.957037163972018</c:v>
                </c:pt>
                <c:pt idx="2687">
                  <c:v>18.95453401709549</c:v>
                </c:pt>
                <c:pt idx="2688">
                  <c:v>18.952026291674152</c:v>
                </c:pt>
                <c:pt idx="2689">
                  <c:v>18.949513987707995</c:v>
                </c:pt>
                <c:pt idx="2690">
                  <c:v>18.946997105197028</c:v>
                </c:pt>
                <c:pt idx="2691">
                  <c:v>18.944475644141242</c:v>
                </c:pt>
                <c:pt idx="2692">
                  <c:v>18.941949604540646</c:v>
                </c:pt>
                <c:pt idx="2693">
                  <c:v>18.939418986395232</c:v>
                </c:pt>
                <c:pt idx="2694">
                  <c:v>18.936883789705</c:v>
                </c:pt>
                <c:pt idx="2695">
                  <c:v>18.934344014469957</c:v>
                </c:pt>
                <c:pt idx="2696">
                  <c:v>18.931799660690089</c:v>
                </c:pt>
                <c:pt idx="2697">
                  <c:v>18.929250728365417</c:v>
                </c:pt>
                <c:pt idx="2698">
                  <c:v>18.926697217495921</c:v>
                </c:pt>
                <c:pt idx="2699">
                  <c:v>18.924139128081613</c:v>
                </c:pt>
                <c:pt idx="2700">
                  <c:v>18.921576460122488</c:v>
                </c:pt>
                <c:pt idx="2701">
                  <c:v>18.919009213618551</c:v>
                </c:pt>
                <c:pt idx="2702">
                  <c:v>18.91643738856979</c:v>
                </c:pt>
                <c:pt idx="2703">
                  <c:v>18.913860984976225</c:v>
                </c:pt>
                <c:pt idx="2704">
                  <c:v>18.911280002837835</c:v>
                </c:pt>
                <c:pt idx="2705">
                  <c:v>18.908694442154633</c:v>
                </c:pt>
                <c:pt idx="2706">
                  <c:v>18.906104302926614</c:v>
                </c:pt>
                <c:pt idx="2707">
                  <c:v>18.903509585153785</c:v>
                </c:pt>
                <c:pt idx="2708">
                  <c:v>18.900910288836137</c:v>
                </c:pt>
                <c:pt idx="2709">
                  <c:v>18.898306413973671</c:v>
                </c:pt>
                <c:pt idx="2710">
                  <c:v>18.895697960566395</c:v>
                </c:pt>
                <c:pt idx="2711">
                  <c:v>18.8930849286143</c:v>
                </c:pt>
                <c:pt idx="2712">
                  <c:v>18.890467318117388</c:v>
                </c:pt>
                <c:pt idx="2713">
                  <c:v>18.887845129075664</c:v>
                </c:pt>
                <c:pt idx="2714">
                  <c:v>18.885218361489123</c:v>
                </c:pt>
                <c:pt idx="2715">
                  <c:v>18.882587015357757</c:v>
                </c:pt>
                <c:pt idx="2716">
                  <c:v>18.879951090681587</c:v>
                </c:pt>
                <c:pt idx="2717">
                  <c:v>18.877310587460599</c:v>
                </c:pt>
                <c:pt idx="2718">
                  <c:v>18.874665505694793</c:v>
                </c:pt>
                <c:pt idx="2719">
                  <c:v>18.872015845384176</c:v>
                </c:pt>
                <c:pt idx="2720">
                  <c:v>18.869361606528742</c:v>
                </c:pt>
                <c:pt idx="2721">
                  <c:v>18.866702789128489</c:v>
                </c:pt>
                <c:pt idx="2722">
                  <c:v>18.864039393183425</c:v>
                </c:pt>
                <c:pt idx="2723">
                  <c:v>18.861371418693544</c:v>
                </c:pt>
                <c:pt idx="2724">
                  <c:v>18.858698865658845</c:v>
                </c:pt>
                <c:pt idx="2725">
                  <c:v>18.856021734079334</c:v>
                </c:pt>
                <c:pt idx="2726">
                  <c:v>18.853340023955006</c:v>
                </c:pt>
                <c:pt idx="2727">
                  <c:v>18.850653735285867</c:v>
                </c:pt>
                <c:pt idx="2728">
                  <c:v>18.847962868071903</c:v>
                </c:pt>
                <c:pt idx="2729">
                  <c:v>18.845267422313128</c:v>
                </c:pt>
                <c:pt idx="2730">
                  <c:v>18.842567398009535</c:v>
                </c:pt>
                <c:pt idx="2731">
                  <c:v>18.839862795161132</c:v>
                </c:pt>
                <c:pt idx="2732">
                  <c:v>18.83715361376791</c:v>
                </c:pt>
                <c:pt idx="2733">
                  <c:v>18.834439853829878</c:v>
                </c:pt>
                <c:pt idx="2734">
                  <c:v>18.83172151534702</c:v>
                </c:pt>
                <c:pt idx="2735">
                  <c:v>18.828998598319352</c:v>
                </c:pt>
                <c:pt idx="2736">
                  <c:v>18.826271102746873</c:v>
                </c:pt>
                <c:pt idx="2737">
                  <c:v>18.823539028629575</c:v>
                </c:pt>
                <c:pt idx="2738">
                  <c:v>18.82080237596746</c:v>
                </c:pt>
                <c:pt idx="2739">
                  <c:v>18.818061144760527</c:v>
                </c:pt>
                <c:pt idx="2740">
                  <c:v>18.815315335008783</c:v>
                </c:pt>
                <c:pt idx="2741">
                  <c:v>18.812564946712222</c:v>
                </c:pt>
                <c:pt idx="2742">
                  <c:v>18.809809979870842</c:v>
                </c:pt>
                <c:pt idx="2743">
                  <c:v>18.807050434484651</c:v>
                </c:pt>
                <c:pt idx="2744">
                  <c:v>18.804286310553643</c:v>
                </c:pt>
                <c:pt idx="2745">
                  <c:v>18.801517608077823</c:v>
                </c:pt>
                <c:pt idx="2746">
                  <c:v>18.798744327057179</c:v>
                </c:pt>
                <c:pt idx="2747">
                  <c:v>18.795966467491731</c:v>
                </c:pt>
                <c:pt idx="2748">
                  <c:v>18.793184029381457</c:v>
                </c:pt>
                <c:pt idx="2749">
                  <c:v>18.790397012726373</c:v>
                </c:pt>
                <c:pt idx="2750">
                  <c:v>18.787605417526471</c:v>
                </c:pt>
                <c:pt idx="2751">
                  <c:v>18.784809243781758</c:v>
                </c:pt>
                <c:pt idx="2752">
                  <c:v>18.782008491492228</c:v>
                </c:pt>
                <c:pt idx="2753">
                  <c:v>18.779203160657879</c:v>
                </c:pt>
                <c:pt idx="2754">
                  <c:v>18.776393251278712</c:v>
                </c:pt>
                <c:pt idx="2755">
                  <c:v>18.773578763354735</c:v>
                </c:pt>
                <c:pt idx="2756">
                  <c:v>18.770759696885939</c:v>
                </c:pt>
                <c:pt idx="2757">
                  <c:v>18.767936051872326</c:v>
                </c:pt>
                <c:pt idx="2758">
                  <c:v>18.765107828313901</c:v>
                </c:pt>
                <c:pt idx="2759">
                  <c:v>18.762275026210666</c:v>
                </c:pt>
                <c:pt idx="2760">
                  <c:v>18.759437645562606</c:v>
                </c:pt>
                <c:pt idx="2761">
                  <c:v>18.756595686369735</c:v>
                </c:pt>
                <c:pt idx="2762">
                  <c:v>18.753749148632046</c:v>
                </c:pt>
                <c:pt idx="2763">
                  <c:v>18.750898032349546</c:v>
                </c:pt>
                <c:pt idx="2764">
                  <c:v>18.748042337522229</c:v>
                </c:pt>
                <c:pt idx="2765">
                  <c:v>18.745182064150093</c:v>
                </c:pt>
                <c:pt idx="2766">
                  <c:v>18.742317212233147</c:v>
                </c:pt>
                <c:pt idx="2767">
                  <c:v>18.739447781771382</c:v>
                </c:pt>
                <c:pt idx="2768">
                  <c:v>18.7365737727648</c:v>
                </c:pt>
                <c:pt idx="2769">
                  <c:v>18.733695185213399</c:v>
                </c:pt>
                <c:pt idx="2770">
                  <c:v>18.730812019117188</c:v>
                </c:pt>
                <c:pt idx="2771">
                  <c:v>18.727924274476159</c:v>
                </c:pt>
                <c:pt idx="2772">
                  <c:v>18.725031951290319</c:v>
                </c:pt>
                <c:pt idx="2773">
                  <c:v>18.722135049559661</c:v>
                </c:pt>
                <c:pt idx="2774">
                  <c:v>18.719233569284185</c:v>
                </c:pt>
                <c:pt idx="2775">
                  <c:v>18.716327510463898</c:v>
                </c:pt>
                <c:pt idx="2776">
                  <c:v>18.713416873098794</c:v>
                </c:pt>
                <c:pt idx="2777">
                  <c:v>18.710501657188871</c:v>
                </c:pt>
                <c:pt idx="2778">
                  <c:v>18.707581862734138</c:v>
                </c:pt>
                <c:pt idx="2779">
                  <c:v>18.704657489734586</c:v>
                </c:pt>
                <c:pt idx="2780">
                  <c:v>18.701728538190224</c:v>
                </c:pt>
                <c:pt idx="2781">
                  <c:v>18.698795008101037</c:v>
                </c:pt>
                <c:pt idx="2782">
                  <c:v>18.695856899467039</c:v>
                </c:pt>
                <c:pt idx="2783">
                  <c:v>18.692914212288223</c:v>
                </c:pt>
                <c:pt idx="2784">
                  <c:v>18.689966946564596</c:v>
                </c:pt>
                <c:pt idx="2785">
                  <c:v>18.687015102296151</c:v>
                </c:pt>
                <c:pt idx="2786">
                  <c:v>18.684058679482888</c:v>
                </c:pt>
                <c:pt idx="2787">
                  <c:v>18.681097678124814</c:v>
                </c:pt>
                <c:pt idx="2788">
                  <c:v>18.678132098221923</c:v>
                </c:pt>
                <c:pt idx="2789">
                  <c:v>18.67516193977422</c:v>
                </c:pt>
                <c:pt idx="2790">
                  <c:v>18.672187202781693</c:v>
                </c:pt>
                <c:pt idx="2791">
                  <c:v>18.669207887244355</c:v>
                </c:pt>
                <c:pt idx="2792">
                  <c:v>18.666223993162205</c:v>
                </c:pt>
                <c:pt idx="2793">
                  <c:v>18.663235520535238</c:v>
                </c:pt>
                <c:pt idx="2794">
                  <c:v>18.660242469363446</c:v>
                </c:pt>
                <c:pt idx="2795">
                  <c:v>18.65724483964685</c:v>
                </c:pt>
                <c:pt idx="2796">
                  <c:v>18.654242631385436</c:v>
                </c:pt>
                <c:pt idx="2797">
                  <c:v>18.651235844579205</c:v>
                </c:pt>
                <c:pt idx="2798">
                  <c:v>18.648224479228155</c:v>
                </c:pt>
                <c:pt idx="2799">
                  <c:v>18.645208535332294</c:v>
                </c:pt>
                <c:pt idx="2800">
                  <c:v>18.642188012891616</c:v>
                </c:pt>
                <c:pt idx="2801">
                  <c:v>18.639162911906126</c:v>
                </c:pt>
                <c:pt idx="2802">
                  <c:v>18.636133232375812</c:v>
                </c:pt>
                <c:pt idx="2803">
                  <c:v>18.633098974300694</c:v>
                </c:pt>
                <c:pt idx="2804">
                  <c:v>18.630060137680751</c:v>
                </c:pt>
                <c:pt idx="2805">
                  <c:v>18.627016722515997</c:v>
                </c:pt>
                <c:pt idx="2806">
                  <c:v>18.623968728806425</c:v>
                </c:pt>
                <c:pt idx="2807">
                  <c:v>18.620916156552035</c:v>
                </c:pt>
                <c:pt idx="2808">
                  <c:v>18.617859005752834</c:v>
                </c:pt>
                <c:pt idx="2809">
                  <c:v>18.614797276408815</c:v>
                </c:pt>
                <c:pt idx="2810">
                  <c:v>18.611730968519986</c:v>
                </c:pt>
                <c:pt idx="2811">
                  <c:v>18.608660082086338</c:v>
                </c:pt>
                <c:pt idx="2812">
                  <c:v>18.605584617107873</c:v>
                </c:pt>
                <c:pt idx="2813">
                  <c:v>18.602504573584589</c:v>
                </c:pt>
                <c:pt idx="2814">
                  <c:v>18.599419951516495</c:v>
                </c:pt>
                <c:pt idx="2815">
                  <c:v>18.59633075090359</c:v>
                </c:pt>
                <c:pt idx="2816">
                  <c:v>18.59323697174586</c:v>
                </c:pt>
                <c:pt idx="2817">
                  <c:v>18.590138614043319</c:v>
                </c:pt>
                <c:pt idx="2818">
                  <c:v>18.58703567779596</c:v>
                </c:pt>
                <c:pt idx="2819">
                  <c:v>18.58392816300379</c:v>
                </c:pt>
                <c:pt idx="2820">
                  <c:v>18.580816069666795</c:v>
                </c:pt>
                <c:pt idx="2821">
                  <c:v>18.577699397784997</c:v>
                </c:pt>
                <c:pt idx="2822">
                  <c:v>18.574578147358373</c:v>
                </c:pt>
                <c:pt idx="2823">
                  <c:v>18.571452318386939</c:v>
                </c:pt>
                <c:pt idx="2824">
                  <c:v>18.568321910870694</c:v>
                </c:pt>
                <c:pt idx="2825">
                  <c:v>18.565186924809623</c:v>
                </c:pt>
                <c:pt idx="2826">
                  <c:v>18.562047360203742</c:v>
                </c:pt>
                <c:pt idx="2827">
                  <c:v>18.55890321705305</c:v>
                </c:pt>
                <c:pt idx="2828">
                  <c:v>18.555754495357533</c:v>
                </c:pt>
                <c:pt idx="2829">
                  <c:v>18.552601195117205</c:v>
                </c:pt>
                <c:pt idx="2830">
                  <c:v>18.549443316332059</c:v>
                </c:pt>
                <c:pt idx="2831">
                  <c:v>18.546280859002103</c:v>
                </c:pt>
                <c:pt idx="2832">
                  <c:v>18.543113823127328</c:v>
                </c:pt>
                <c:pt idx="2833">
                  <c:v>18.539942208707743</c:v>
                </c:pt>
                <c:pt idx="2834">
                  <c:v>18.536766015743332</c:v>
                </c:pt>
                <c:pt idx="2835">
                  <c:v>18.533585244234111</c:v>
                </c:pt>
                <c:pt idx="2836">
                  <c:v>18.530399894180071</c:v>
                </c:pt>
                <c:pt idx="2837">
                  <c:v>18.527209965581221</c:v>
                </c:pt>
                <c:pt idx="2838">
                  <c:v>18.524015458437553</c:v>
                </c:pt>
                <c:pt idx="2839">
                  <c:v>18.520816372749067</c:v>
                </c:pt>
                <c:pt idx="2840">
                  <c:v>18.51761270851577</c:v>
                </c:pt>
                <c:pt idx="2841">
                  <c:v>18.514404465737655</c:v>
                </c:pt>
                <c:pt idx="2842">
                  <c:v>18.511191644414723</c:v>
                </c:pt>
                <c:pt idx="2843">
                  <c:v>18.507974244546979</c:v>
                </c:pt>
                <c:pt idx="2844">
                  <c:v>18.504752266134417</c:v>
                </c:pt>
                <c:pt idx="2845">
                  <c:v>18.501525709177045</c:v>
                </c:pt>
                <c:pt idx="2846">
                  <c:v>18.498294573674848</c:v>
                </c:pt>
                <c:pt idx="2847">
                  <c:v>18.495058859627839</c:v>
                </c:pt>
                <c:pt idx="2848">
                  <c:v>18.491818567036013</c:v>
                </c:pt>
                <c:pt idx="2849">
                  <c:v>18.488573695899376</c:v>
                </c:pt>
                <c:pt idx="2850">
                  <c:v>18.485324246217921</c:v>
                </c:pt>
                <c:pt idx="2851">
                  <c:v>18.482070217991655</c:v>
                </c:pt>
                <c:pt idx="2852">
                  <c:v>18.478811611220571</c:v>
                </c:pt>
                <c:pt idx="2853">
                  <c:v>18.47554842590467</c:v>
                </c:pt>
                <c:pt idx="2854">
                  <c:v>18.47228066204395</c:v>
                </c:pt>
                <c:pt idx="2855">
                  <c:v>18.469008319638419</c:v>
                </c:pt>
                <c:pt idx="2856">
                  <c:v>18.465731398688071</c:v>
                </c:pt>
                <c:pt idx="2857">
                  <c:v>18.462449899192912</c:v>
                </c:pt>
                <c:pt idx="2858">
                  <c:v>18.459163821152927</c:v>
                </c:pt>
                <c:pt idx="2859">
                  <c:v>18.455873164568139</c:v>
                </c:pt>
                <c:pt idx="2860">
                  <c:v>18.452577929438526</c:v>
                </c:pt>
                <c:pt idx="2861">
                  <c:v>18.449278115764102</c:v>
                </c:pt>
                <c:pt idx="2862">
                  <c:v>18.44597372354486</c:v>
                </c:pt>
                <c:pt idx="2863">
                  <c:v>18.4426647527808</c:v>
                </c:pt>
                <c:pt idx="2864">
                  <c:v>18.439351203471929</c:v>
                </c:pt>
                <c:pt idx="2865">
                  <c:v>18.436033075618241</c:v>
                </c:pt>
                <c:pt idx="2866">
                  <c:v>18.432710369219741</c:v>
                </c:pt>
                <c:pt idx="2867">
                  <c:v>18.429383084276424</c:v>
                </c:pt>
                <c:pt idx="2868">
                  <c:v>18.426051220788288</c:v>
                </c:pt>
                <c:pt idx="2869">
                  <c:v>18.422714778755342</c:v>
                </c:pt>
                <c:pt idx="2870">
                  <c:v>18.419373758177571</c:v>
                </c:pt>
                <c:pt idx="2871">
                  <c:v>18.416028159054996</c:v>
                </c:pt>
                <c:pt idx="2872">
                  <c:v>18.412677981387596</c:v>
                </c:pt>
                <c:pt idx="2873">
                  <c:v>18.409323225175385</c:v>
                </c:pt>
                <c:pt idx="2874">
                  <c:v>18.405963890418356</c:v>
                </c:pt>
                <c:pt idx="2875">
                  <c:v>18.402599977116516</c:v>
                </c:pt>
                <c:pt idx="2876">
                  <c:v>18.399231485269851</c:v>
                </c:pt>
                <c:pt idx="2877">
                  <c:v>18.395858414878383</c:v>
                </c:pt>
                <c:pt idx="2878">
                  <c:v>18.392480765942089</c:v>
                </c:pt>
                <c:pt idx="2879">
                  <c:v>18.389098538460985</c:v>
                </c:pt>
                <c:pt idx="2880">
                  <c:v>18.38571173243507</c:v>
                </c:pt>
                <c:pt idx="2881">
                  <c:v>18.382320347864329</c:v>
                </c:pt>
                <c:pt idx="2882">
                  <c:v>18.378924384748778</c:v>
                </c:pt>
                <c:pt idx="2883">
                  <c:v>18.375523843088416</c:v>
                </c:pt>
                <c:pt idx="2884">
                  <c:v>18.372118722883229</c:v>
                </c:pt>
                <c:pt idx="2885">
                  <c:v>18.368709024133231</c:v>
                </c:pt>
                <c:pt idx="2886">
                  <c:v>18.365294746838423</c:v>
                </c:pt>
                <c:pt idx="2887">
                  <c:v>18.361875890998789</c:v>
                </c:pt>
                <c:pt idx="2888">
                  <c:v>18.358452456614344</c:v>
                </c:pt>
                <c:pt idx="2889">
                  <c:v>18.355024443685082</c:v>
                </c:pt>
                <c:pt idx="2890">
                  <c:v>18.351591852211008</c:v>
                </c:pt>
                <c:pt idx="2891">
                  <c:v>18.348154682192117</c:v>
                </c:pt>
                <c:pt idx="2892">
                  <c:v>18.344712933628408</c:v>
                </c:pt>
                <c:pt idx="2893">
                  <c:v>18.341266606519888</c:v>
                </c:pt>
                <c:pt idx="2894">
                  <c:v>18.33781570086655</c:v>
                </c:pt>
                <c:pt idx="2895">
                  <c:v>18.334360216668394</c:v>
                </c:pt>
                <c:pt idx="2896">
                  <c:v>18.330900153925427</c:v>
                </c:pt>
                <c:pt idx="2897">
                  <c:v>18.327435512637642</c:v>
                </c:pt>
                <c:pt idx="2898">
                  <c:v>18.323966292805039</c:v>
                </c:pt>
                <c:pt idx="2899">
                  <c:v>18.320492494427626</c:v>
                </c:pt>
                <c:pt idx="2900">
                  <c:v>18.317014117505394</c:v>
                </c:pt>
                <c:pt idx="2901">
                  <c:v>18.313531162038345</c:v>
                </c:pt>
                <c:pt idx="2902">
                  <c:v>18.310043628026484</c:v>
                </c:pt>
                <c:pt idx="2903">
                  <c:v>18.306551515469806</c:v>
                </c:pt>
                <c:pt idx="2904">
                  <c:v>18.30305482436831</c:v>
                </c:pt>
                <c:pt idx="2905">
                  <c:v>18.299553554722003</c:v>
                </c:pt>
                <c:pt idx="2906">
                  <c:v>18.296047706530878</c:v>
                </c:pt>
                <c:pt idx="2907">
                  <c:v>18.292537279794942</c:v>
                </c:pt>
                <c:pt idx="2908">
                  <c:v>18.289022274514188</c:v>
                </c:pt>
                <c:pt idx="2909">
                  <c:v>18.285502690688617</c:v>
                </c:pt>
                <c:pt idx="2910">
                  <c:v>18.281978528318227</c:v>
                </c:pt>
                <c:pt idx="2911">
                  <c:v>18.278449787403027</c:v>
                </c:pt>
                <c:pt idx="2912">
                  <c:v>18.274916467943008</c:v>
                </c:pt>
                <c:pt idx="2913">
                  <c:v>18.271378569938172</c:v>
                </c:pt>
                <c:pt idx="2914">
                  <c:v>18.267836093388524</c:v>
                </c:pt>
                <c:pt idx="2915">
                  <c:v>18.264289038294059</c:v>
                </c:pt>
                <c:pt idx="2916">
                  <c:v>18.260737404654783</c:v>
                </c:pt>
                <c:pt idx="2917">
                  <c:v>18.257181192470689</c:v>
                </c:pt>
                <c:pt idx="2918">
                  <c:v>18.253620401741777</c:v>
                </c:pt>
                <c:pt idx="2919">
                  <c:v>18.250055032468048</c:v>
                </c:pt>
                <c:pt idx="2920">
                  <c:v>18.246485084649507</c:v>
                </c:pt>
                <c:pt idx="2921">
                  <c:v>18.242910558286148</c:v>
                </c:pt>
                <c:pt idx="2922">
                  <c:v>18.239331453377979</c:v>
                </c:pt>
                <c:pt idx="2923">
                  <c:v>18.235747769924991</c:v>
                </c:pt>
                <c:pt idx="2924">
                  <c:v>18.232159507927186</c:v>
                </c:pt>
                <c:pt idx="2925">
                  <c:v>18.22856666738457</c:v>
                </c:pt>
                <c:pt idx="2926">
                  <c:v>18.224969248297128</c:v>
                </c:pt>
                <c:pt idx="2927">
                  <c:v>18.221367250664876</c:v>
                </c:pt>
                <c:pt idx="2928">
                  <c:v>18.217760674487813</c:v>
                </c:pt>
                <c:pt idx="2929">
                  <c:v>18.214149519765932</c:v>
                </c:pt>
                <c:pt idx="2930">
                  <c:v>18.210533786499234</c:v>
                </c:pt>
                <c:pt idx="2931">
                  <c:v>18.206913474687724</c:v>
                </c:pt>
                <c:pt idx="2932">
                  <c:v>18.203288584331389</c:v>
                </c:pt>
                <c:pt idx="2933">
                  <c:v>18.199659115430251</c:v>
                </c:pt>
                <c:pt idx="2934">
                  <c:v>18.196025067984287</c:v>
                </c:pt>
                <c:pt idx="2935">
                  <c:v>18.192386441993513</c:v>
                </c:pt>
                <c:pt idx="2936">
                  <c:v>18.188743237457928</c:v>
                </c:pt>
                <c:pt idx="2937">
                  <c:v>18.185095454377517</c:v>
                </c:pt>
                <c:pt idx="2938">
                  <c:v>18.181443092752296</c:v>
                </c:pt>
                <c:pt idx="2939">
                  <c:v>18.177786152582257</c:v>
                </c:pt>
                <c:pt idx="2940">
                  <c:v>18.174124633867407</c:v>
                </c:pt>
                <c:pt idx="2941">
                  <c:v>18.17045853660774</c:v>
                </c:pt>
                <c:pt idx="2942">
                  <c:v>18.166787860803254</c:v>
                </c:pt>
                <c:pt idx="2943">
                  <c:v>18.163112606453957</c:v>
                </c:pt>
                <c:pt idx="2944">
                  <c:v>18.159432773559843</c:v>
                </c:pt>
                <c:pt idx="2945">
                  <c:v>18.15574836212091</c:v>
                </c:pt>
                <c:pt idx="2946">
                  <c:v>18.152059372137167</c:v>
                </c:pt>
                <c:pt idx="2947">
                  <c:v>18.148365803608606</c:v>
                </c:pt>
                <c:pt idx="2948">
                  <c:v>18.144667656535226</c:v>
                </c:pt>
                <c:pt idx="2949">
                  <c:v>18.140964930917036</c:v>
                </c:pt>
                <c:pt idx="2950">
                  <c:v>18.137257626754028</c:v>
                </c:pt>
                <c:pt idx="2951">
                  <c:v>18.133545744046202</c:v>
                </c:pt>
                <c:pt idx="2952">
                  <c:v>18.129829282793565</c:v>
                </c:pt>
                <c:pt idx="2953">
                  <c:v>18.126108242996111</c:v>
                </c:pt>
                <c:pt idx="2954">
                  <c:v>18.122382624653838</c:v>
                </c:pt>
                <c:pt idx="2955">
                  <c:v>18.118652427766754</c:v>
                </c:pt>
                <c:pt idx="2956">
                  <c:v>18.114917652334853</c:v>
                </c:pt>
                <c:pt idx="2957">
                  <c:v>18.111178298358134</c:v>
                </c:pt>
                <c:pt idx="2958">
                  <c:v>18.107434365836603</c:v>
                </c:pt>
                <c:pt idx="2959">
                  <c:v>18.103685854770255</c:v>
                </c:pt>
                <c:pt idx="2960">
                  <c:v>18.099932765159089</c:v>
                </c:pt>
                <c:pt idx="2961">
                  <c:v>18.096175097003112</c:v>
                </c:pt>
                <c:pt idx="2962">
                  <c:v>18.092412850302317</c:v>
                </c:pt>
                <c:pt idx="2963">
                  <c:v>18.088646025056711</c:v>
                </c:pt>
                <c:pt idx="2964">
                  <c:v>18.084874621266287</c:v>
                </c:pt>
                <c:pt idx="2965">
                  <c:v>18.081098638931046</c:v>
                </c:pt>
                <c:pt idx="2966">
                  <c:v>18.077318078050986</c:v>
                </c:pt>
                <c:pt idx="2967">
                  <c:v>18.073532938626116</c:v>
                </c:pt>
                <c:pt idx="2968">
                  <c:v>18.069743220656427</c:v>
                </c:pt>
                <c:pt idx="2969">
                  <c:v>18.065948924141921</c:v>
                </c:pt>
                <c:pt idx="2970">
                  <c:v>18.062150049082604</c:v>
                </c:pt>
                <c:pt idx="2971">
                  <c:v>18.058346595478469</c:v>
                </c:pt>
                <c:pt idx="2972">
                  <c:v>18.054538563329523</c:v>
                </c:pt>
                <c:pt idx="2973">
                  <c:v>18.050725952635759</c:v>
                </c:pt>
                <c:pt idx="2974">
                  <c:v>18.046908763397177</c:v>
                </c:pt>
                <c:pt idx="2975">
                  <c:v>18.043086995613777</c:v>
                </c:pt>
                <c:pt idx="2976">
                  <c:v>18.039260649285566</c:v>
                </c:pt>
                <c:pt idx="2977">
                  <c:v>18.035429724412538</c:v>
                </c:pt>
                <c:pt idx="2978">
                  <c:v>18.031594220994698</c:v>
                </c:pt>
                <c:pt idx="2979">
                  <c:v>18.027754139032034</c:v>
                </c:pt>
                <c:pt idx="2980">
                  <c:v>18.023909478524558</c:v>
                </c:pt>
                <c:pt idx="2981">
                  <c:v>18.020060239472272</c:v>
                </c:pt>
                <c:pt idx="2982">
                  <c:v>18.016206421875168</c:v>
                </c:pt>
                <c:pt idx="2983">
                  <c:v>18.012348025733246</c:v>
                </c:pt>
                <c:pt idx="2984">
                  <c:v>18.008485051046513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373568"/>
        <c:axId val="93375104"/>
      </c:scatterChart>
      <c:valAx>
        <c:axId val="93373568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93375104"/>
        <c:crosses val="autoZero"/>
        <c:crossBetween val="midCat"/>
        <c:majorUnit val="366"/>
      </c:valAx>
      <c:valAx>
        <c:axId val="93375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3373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1445</c:v>
                </c:pt>
                <c:pt idx="1">
                  <c:v>500</c:v>
                </c:pt>
                <c:pt idx="2">
                  <c:v>715</c:v>
                </c:pt>
                <c:pt idx="3">
                  <c:v>1376</c:v>
                </c:pt>
                <c:pt idx="4">
                  <c:v>535</c:v>
                </c:pt>
                <c:pt idx="5">
                  <c:v>35</c:v>
                </c:pt>
                <c:pt idx="6">
                  <c:v>597</c:v>
                </c:pt>
                <c:pt idx="7">
                  <c:v>531</c:v>
                </c:pt>
                <c:pt idx="8">
                  <c:v>1120</c:v>
                </c:pt>
                <c:pt idx="9">
                  <c:v>820</c:v>
                </c:pt>
                <c:pt idx="10">
                  <c:v>620</c:v>
                </c:pt>
                <c:pt idx="11">
                  <c:v>115</c:v>
                </c:pt>
                <c:pt idx="12">
                  <c:v>450</c:v>
                </c:pt>
                <c:pt idx="13">
                  <c:v>285</c:v>
                </c:pt>
                <c:pt idx="14">
                  <c:v>814</c:v>
                </c:pt>
                <c:pt idx="15">
                  <c:v>720</c:v>
                </c:pt>
                <c:pt idx="16">
                  <c:v>545</c:v>
                </c:pt>
                <c:pt idx="17">
                  <c:v>330</c:v>
                </c:pt>
                <c:pt idx="18">
                  <c:v>451</c:v>
                </c:pt>
                <c:pt idx="19">
                  <c:v>11</c:v>
                </c:pt>
                <c:pt idx="20">
                  <c:v>240</c:v>
                </c:pt>
                <c:pt idx="21">
                  <c:v>4422</c:v>
                </c:pt>
                <c:pt idx="22">
                  <c:v>270</c:v>
                </c:pt>
                <c:pt idx="23">
                  <c:v>315</c:v>
                </c:pt>
                <c:pt idx="24">
                  <c:v>1432</c:v>
                </c:pt>
                <c:pt idx="25">
                  <c:v>335</c:v>
                </c:pt>
                <c:pt idx="26">
                  <c:v>298</c:v>
                </c:pt>
                <c:pt idx="27">
                  <c:v>168</c:v>
                </c:pt>
                <c:pt idx="28">
                  <c:v>338</c:v>
                </c:pt>
                <c:pt idx="29">
                  <c:v>1366</c:v>
                </c:pt>
                <c:pt idx="30">
                  <c:v>1476</c:v>
                </c:pt>
                <c:pt idx="31">
                  <c:v>910</c:v>
                </c:pt>
                <c:pt idx="32">
                  <c:v>323</c:v>
                </c:pt>
                <c:pt idx="33">
                  <c:v>270</c:v>
                </c:pt>
                <c:pt idx="34">
                  <c:v>683</c:v>
                </c:pt>
                <c:pt idx="35">
                  <c:v>783</c:v>
                </c:pt>
                <c:pt idx="36">
                  <c:v>576</c:v>
                </c:pt>
                <c:pt idx="37">
                  <c:v>130</c:v>
                </c:pt>
                <c:pt idx="38">
                  <c:v>346</c:v>
                </c:pt>
                <c:pt idx="39">
                  <c:v>26</c:v>
                </c:pt>
                <c:pt idx="40">
                  <c:v>60</c:v>
                </c:pt>
                <c:pt idx="41">
                  <c:v>742</c:v>
                </c:pt>
                <c:pt idx="42">
                  <c:v>512</c:v>
                </c:pt>
                <c:pt idx="43">
                  <c:v>520</c:v>
                </c:pt>
                <c:pt idx="44">
                  <c:v>1780</c:v>
                </c:pt>
                <c:pt idx="45">
                  <c:v>598</c:v>
                </c:pt>
                <c:pt idx="46">
                  <c:v>1138</c:v>
                </c:pt>
                <c:pt idx="47">
                  <c:v>535</c:v>
                </c:pt>
                <c:pt idx="48">
                  <c:v>132</c:v>
                </c:pt>
                <c:pt idx="49">
                  <c:v>650</c:v>
                </c:pt>
                <c:pt idx="50">
                  <c:v>151</c:v>
                </c:pt>
                <c:pt idx="51">
                  <c:v>610</c:v>
                </c:pt>
                <c:pt idx="52">
                  <c:v>1953</c:v>
                </c:pt>
                <c:pt idx="53">
                  <c:v>763</c:v>
                </c:pt>
                <c:pt idx="54">
                  <c:v>658</c:v>
                </c:pt>
                <c:pt idx="55">
                  <c:v>713</c:v>
                </c:pt>
                <c:pt idx="56">
                  <c:v>428</c:v>
                </c:pt>
                <c:pt idx="57">
                  <c:v>228</c:v>
                </c:pt>
                <c:pt idx="58">
                  <c:v>511</c:v>
                </c:pt>
                <c:pt idx="59">
                  <c:v>681</c:v>
                </c:pt>
                <c:pt idx="60">
                  <c:v>200</c:v>
                </c:pt>
                <c:pt idx="61">
                  <c:v>643</c:v>
                </c:pt>
                <c:pt idx="62">
                  <c:v>315</c:v>
                </c:pt>
                <c:pt idx="63">
                  <c:v>767</c:v>
                </c:pt>
                <c:pt idx="64">
                  <c:v>96</c:v>
                </c:pt>
                <c:pt idx="65">
                  <c:v>473</c:v>
                </c:pt>
                <c:pt idx="66">
                  <c:v>1042</c:v>
                </c:pt>
                <c:pt idx="67">
                  <c:v>1193</c:v>
                </c:pt>
                <c:pt idx="68">
                  <c:v>445</c:v>
                </c:pt>
                <c:pt idx="69">
                  <c:v>429</c:v>
                </c:pt>
                <c:pt idx="70">
                  <c:v>517</c:v>
                </c:pt>
                <c:pt idx="71">
                  <c:v>645</c:v>
                </c:pt>
                <c:pt idx="72">
                  <c:v>280</c:v>
                </c:pt>
                <c:pt idx="73">
                  <c:v>2539</c:v>
                </c:pt>
                <c:pt idx="74">
                  <c:v>696</c:v>
                </c:pt>
                <c:pt idx="75">
                  <c:v>80</c:v>
                </c:pt>
                <c:pt idx="76">
                  <c:v>405</c:v>
                </c:pt>
                <c:pt idx="77">
                  <c:v>1200</c:v>
                </c:pt>
                <c:pt idx="78">
                  <c:v>425</c:v>
                </c:pt>
                <c:pt idx="79">
                  <c:v>1277</c:v>
                </c:pt>
                <c:pt idx="80">
                  <c:v>1156</c:v>
                </c:pt>
                <c:pt idx="81">
                  <c:v>131</c:v>
                </c:pt>
                <c:pt idx="82">
                  <c:v>180</c:v>
                </c:pt>
                <c:pt idx="83">
                  <c:v>336</c:v>
                </c:pt>
                <c:pt idx="84">
                  <c:v>286</c:v>
                </c:pt>
                <c:pt idx="85">
                  <c:v>1077</c:v>
                </c:pt>
                <c:pt idx="86">
                  <c:v>906</c:v>
                </c:pt>
                <c:pt idx="87">
                  <c:v>635</c:v>
                </c:pt>
                <c:pt idx="88">
                  <c:v>705</c:v>
                </c:pt>
                <c:pt idx="89">
                  <c:v>0</c:v>
                </c:pt>
                <c:pt idx="90">
                  <c:v>1214</c:v>
                </c:pt>
                <c:pt idx="91">
                  <c:v>365</c:v>
                </c:pt>
                <c:pt idx="92">
                  <c:v>872</c:v>
                </c:pt>
                <c:pt idx="93">
                  <c:v>1075</c:v>
                </c:pt>
                <c:pt idx="94">
                  <c:v>1140</c:v>
                </c:pt>
                <c:pt idx="95">
                  <c:v>465</c:v>
                </c:pt>
                <c:pt idx="96">
                  <c:v>591</c:v>
                </c:pt>
                <c:pt idx="97">
                  <c:v>470</c:v>
                </c:pt>
                <c:pt idx="98">
                  <c:v>252</c:v>
                </c:pt>
                <c:pt idx="99">
                  <c:v>554</c:v>
                </c:pt>
                <c:pt idx="100">
                  <c:v>597</c:v>
                </c:pt>
                <c:pt idx="101">
                  <c:v>746</c:v>
                </c:pt>
                <c:pt idx="102">
                  <c:v>539</c:v>
                </c:pt>
                <c:pt idx="103">
                  <c:v>50</c:v>
                </c:pt>
                <c:pt idx="104">
                  <c:v>788</c:v>
                </c:pt>
                <c:pt idx="105">
                  <c:v>60</c:v>
                </c:pt>
                <c:pt idx="106">
                  <c:v>145</c:v>
                </c:pt>
                <c:pt idx="107">
                  <c:v>358</c:v>
                </c:pt>
                <c:pt idx="108">
                  <c:v>881</c:v>
                </c:pt>
                <c:pt idx="109">
                  <c:v>1647</c:v>
                </c:pt>
                <c:pt idx="110">
                  <c:v>707</c:v>
                </c:pt>
                <c:pt idx="111">
                  <c:v>893</c:v>
                </c:pt>
                <c:pt idx="112">
                  <c:v>891</c:v>
                </c:pt>
                <c:pt idx="113">
                  <c:v>753</c:v>
                </c:pt>
                <c:pt idx="114">
                  <c:v>1143</c:v>
                </c:pt>
                <c:pt idx="115">
                  <c:v>268</c:v>
                </c:pt>
                <c:pt idx="116">
                  <c:v>150</c:v>
                </c:pt>
                <c:pt idx="117">
                  <c:v>1358</c:v>
                </c:pt>
                <c:pt idx="118">
                  <c:v>1210</c:v>
                </c:pt>
                <c:pt idx="119">
                  <c:v>230</c:v>
                </c:pt>
                <c:pt idx="120">
                  <c:v>305</c:v>
                </c:pt>
                <c:pt idx="121">
                  <c:v>512</c:v>
                </c:pt>
                <c:pt idx="122">
                  <c:v>832</c:v>
                </c:pt>
                <c:pt idx="123">
                  <c:v>1175</c:v>
                </c:pt>
                <c:pt idx="124">
                  <c:v>866</c:v>
                </c:pt>
                <c:pt idx="125">
                  <c:v>767</c:v>
                </c:pt>
                <c:pt idx="126">
                  <c:v>1551</c:v>
                </c:pt>
                <c:pt idx="127">
                  <c:v>460</c:v>
                </c:pt>
                <c:pt idx="128">
                  <c:v>875</c:v>
                </c:pt>
                <c:pt idx="129">
                  <c:v>1602</c:v>
                </c:pt>
                <c:pt idx="130">
                  <c:v>2427</c:v>
                </c:pt>
                <c:pt idx="131">
                  <c:v>566</c:v>
                </c:pt>
                <c:pt idx="132">
                  <c:v>988</c:v>
                </c:pt>
                <c:pt idx="133">
                  <c:v>165</c:v>
                </c:pt>
                <c:pt idx="134">
                  <c:v>945</c:v>
                </c:pt>
                <c:pt idx="135">
                  <c:v>894</c:v>
                </c:pt>
                <c:pt idx="136">
                  <c:v>425</c:v>
                </c:pt>
                <c:pt idx="137">
                  <c:v>579</c:v>
                </c:pt>
                <c:pt idx="138">
                  <c:v>992</c:v>
                </c:pt>
                <c:pt idx="139">
                  <c:v>1027</c:v>
                </c:pt>
                <c:pt idx="140">
                  <c:v>511</c:v>
                </c:pt>
                <c:pt idx="141">
                  <c:v>933</c:v>
                </c:pt>
                <c:pt idx="142">
                  <c:v>1509</c:v>
                </c:pt>
                <c:pt idx="143">
                  <c:v>1743</c:v>
                </c:pt>
                <c:pt idx="144">
                  <c:v>768</c:v>
                </c:pt>
                <c:pt idx="145">
                  <c:v>92</c:v>
                </c:pt>
                <c:pt idx="146">
                  <c:v>1277</c:v>
                </c:pt>
                <c:pt idx="147">
                  <c:v>672</c:v>
                </c:pt>
                <c:pt idx="148">
                  <c:v>403</c:v>
                </c:pt>
                <c:pt idx="149">
                  <c:v>540</c:v>
                </c:pt>
                <c:pt idx="150">
                  <c:v>1366</c:v>
                </c:pt>
                <c:pt idx="151">
                  <c:v>672</c:v>
                </c:pt>
                <c:pt idx="152">
                  <c:v>741</c:v>
                </c:pt>
                <c:pt idx="153">
                  <c:v>529</c:v>
                </c:pt>
                <c:pt idx="154">
                  <c:v>511</c:v>
                </c:pt>
                <c:pt idx="155">
                  <c:v>1824</c:v>
                </c:pt>
                <c:pt idx="156">
                  <c:v>1086</c:v>
                </c:pt>
                <c:pt idx="157">
                  <c:v>786</c:v>
                </c:pt>
                <c:pt idx="158">
                  <c:v>1902</c:v>
                </c:pt>
                <c:pt idx="159">
                  <c:v>747</c:v>
                </c:pt>
                <c:pt idx="160">
                  <c:v>697</c:v>
                </c:pt>
                <c:pt idx="161">
                  <c:v>625</c:v>
                </c:pt>
                <c:pt idx="162">
                  <c:v>2655</c:v>
                </c:pt>
                <c:pt idx="163">
                  <c:v>388</c:v>
                </c:pt>
                <c:pt idx="164">
                  <c:v>982</c:v>
                </c:pt>
                <c:pt idx="165">
                  <c:v>533</c:v>
                </c:pt>
                <c:pt idx="166">
                  <c:v>789</c:v>
                </c:pt>
                <c:pt idx="167">
                  <c:v>1049</c:v>
                </c:pt>
                <c:pt idx="168">
                  <c:v>809</c:v>
                </c:pt>
                <c:pt idx="169">
                  <c:v>439</c:v>
                </c:pt>
                <c:pt idx="170">
                  <c:v>1185</c:v>
                </c:pt>
                <c:pt idx="171">
                  <c:v>1224</c:v>
                </c:pt>
                <c:pt idx="172">
                  <c:v>253</c:v>
                </c:pt>
                <c:pt idx="173">
                  <c:v>510</c:v>
                </c:pt>
                <c:pt idx="174">
                  <c:v>4436</c:v>
                </c:pt>
                <c:pt idx="175">
                  <c:v>616</c:v>
                </c:pt>
                <c:pt idx="176">
                  <c:v>265</c:v>
                </c:pt>
                <c:pt idx="177">
                  <c:v>346</c:v>
                </c:pt>
                <c:pt idx="178">
                  <c:v>1328</c:v>
                </c:pt>
                <c:pt idx="179">
                  <c:v>1462</c:v>
                </c:pt>
                <c:pt idx="180">
                  <c:v>256</c:v>
                </c:pt>
                <c:pt idx="181">
                  <c:v>320</c:v>
                </c:pt>
                <c:pt idx="182">
                  <c:v>1723</c:v>
                </c:pt>
                <c:pt idx="183">
                  <c:v>481</c:v>
                </c:pt>
                <c:pt idx="184">
                  <c:v>556</c:v>
                </c:pt>
                <c:pt idx="185">
                  <c:v>923</c:v>
                </c:pt>
                <c:pt idx="186">
                  <c:v>610</c:v>
                </c:pt>
                <c:pt idx="187">
                  <c:v>946</c:v>
                </c:pt>
                <c:pt idx="188">
                  <c:v>443</c:v>
                </c:pt>
                <c:pt idx="189">
                  <c:v>444</c:v>
                </c:pt>
                <c:pt idx="190">
                  <c:v>1222</c:v>
                </c:pt>
                <c:pt idx="191">
                  <c:v>1150</c:v>
                </c:pt>
                <c:pt idx="192">
                  <c:v>1303</c:v>
                </c:pt>
                <c:pt idx="193">
                  <c:v>1191</c:v>
                </c:pt>
                <c:pt idx="194">
                  <c:v>400</c:v>
                </c:pt>
                <c:pt idx="195">
                  <c:v>738</c:v>
                </c:pt>
                <c:pt idx="196">
                  <c:v>440</c:v>
                </c:pt>
                <c:pt idx="197">
                  <c:v>270</c:v>
                </c:pt>
                <c:pt idx="198">
                  <c:v>1284</c:v>
                </c:pt>
                <c:pt idx="199">
                  <c:v>788</c:v>
                </c:pt>
                <c:pt idx="200">
                  <c:v>1382</c:v>
                </c:pt>
                <c:pt idx="201">
                  <c:v>714</c:v>
                </c:pt>
                <c:pt idx="202">
                  <c:v>398</c:v>
                </c:pt>
                <c:pt idx="203">
                  <c:v>1258</c:v>
                </c:pt>
                <c:pt idx="204">
                  <c:v>631</c:v>
                </c:pt>
                <c:pt idx="205">
                  <c:v>894</c:v>
                </c:pt>
                <c:pt idx="206">
                  <c:v>2415</c:v>
                </c:pt>
                <c:pt idx="207">
                  <c:v>97</c:v>
                </c:pt>
                <c:pt idx="208">
                  <c:v>560</c:v>
                </c:pt>
                <c:pt idx="209">
                  <c:v>792</c:v>
                </c:pt>
                <c:pt idx="210">
                  <c:v>1145</c:v>
                </c:pt>
                <c:pt idx="211">
                  <c:v>1134</c:v>
                </c:pt>
                <c:pt idx="212">
                  <c:v>185</c:v>
                </c:pt>
                <c:pt idx="213">
                  <c:v>882</c:v>
                </c:pt>
                <c:pt idx="214">
                  <c:v>256</c:v>
                </c:pt>
                <c:pt idx="215">
                  <c:v>1058</c:v>
                </c:pt>
                <c:pt idx="216">
                  <c:v>591</c:v>
                </c:pt>
                <c:pt idx="217">
                  <c:v>656</c:v>
                </c:pt>
                <c:pt idx="218">
                  <c:v>2481</c:v>
                </c:pt>
                <c:pt idx="219">
                  <c:v>1326</c:v>
                </c:pt>
                <c:pt idx="220">
                  <c:v>1883</c:v>
                </c:pt>
                <c:pt idx="221">
                  <c:v>1543</c:v>
                </c:pt>
                <c:pt idx="222">
                  <c:v>1081</c:v>
                </c:pt>
                <c:pt idx="223">
                  <c:v>1718</c:v>
                </c:pt>
                <c:pt idx="224">
                  <c:v>611</c:v>
                </c:pt>
                <c:pt idx="225">
                  <c:v>247</c:v>
                </c:pt>
                <c:pt idx="226">
                  <c:v>720</c:v>
                </c:pt>
                <c:pt idx="227">
                  <c:v>881</c:v>
                </c:pt>
                <c:pt idx="228">
                  <c:v>1040</c:v>
                </c:pt>
                <c:pt idx="229">
                  <c:v>751</c:v>
                </c:pt>
                <c:pt idx="230">
                  <c:v>1085</c:v>
                </c:pt>
                <c:pt idx="231">
                  <c:v>638</c:v>
                </c:pt>
                <c:pt idx="232">
                  <c:v>1892</c:v>
                </c:pt>
                <c:pt idx="233">
                  <c:v>729</c:v>
                </c:pt>
                <c:pt idx="234">
                  <c:v>1673</c:v>
                </c:pt>
                <c:pt idx="235">
                  <c:v>881</c:v>
                </c:pt>
                <c:pt idx="236">
                  <c:v>922</c:v>
                </c:pt>
                <c:pt idx="237">
                  <c:v>1026</c:v>
                </c:pt>
                <c:pt idx="238">
                  <c:v>688</c:v>
                </c:pt>
                <c:pt idx="239">
                  <c:v>746</c:v>
                </c:pt>
                <c:pt idx="240">
                  <c:v>1206</c:v>
                </c:pt>
                <c:pt idx="241">
                  <c:v>1406</c:v>
                </c:pt>
                <c:pt idx="242">
                  <c:v>1719</c:v>
                </c:pt>
                <c:pt idx="243">
                  <c:v>812</c:v>
                </c:pt>
                <c:pt idx="244">
                  <c:v>481</c:v>
                </c:pt>
                <c:pt idx="245">
                  <c:v>3108</c:v>
                </c:pt>
                <c:pt idx="246">
                  <c:v>518</c:v>
                </c:pt>
                <c:pt idx="247">
                  <c:v>221</c:v>
                </c:pt>
                <c:pt idx="248">
                  <c:v>1432</c:v>
                </c:pt>
                <c:pt idx="249">
                  <c:v>1087</c:v>
                </c:pt>
                <c:pt idx="250">
                  <c:v>470</c:v>
                </c:pt>
                <c:pt idx="251">
                  <c:v>584</c:v>
                </c:pt>
                <c:pt idx="252">
                  <c:v>680</c:v>
                </c:pt>
                <c:pt idx="253">
                  <c:v>3289</c:v>
                </c:pt>
                <c:pt idx="254">
                  <c:v>2585</c:v>
                </c:pt>
                <c:pt idx="255">
                  <c:v>1383</c:v>
                </c:pt>
                <c:pt idx="256">
                  <c:v>618</c:v>
                </c:pt>
                <c:pt idx="257">
                  <c:v>571</c:v>
                </c:pt>
                <c:pt idx="258">
                  <c:v>2100</c:v>
                </c:pt>
                <c:pt idx="259">
                  <c:v>531</c:v>
                </c:pt>
                <c:pt idx="260">
                  <c:v>1118</c:v>
                </c:pt>
                <c:pt idx="261">
                  <c:v>729</c:v>
                </c:pt>
                <c:pt idx="262">
                  <c:v>915</c:v>
                </c:pt>
                <c:pt idx="263">
                  <c:v>555</c:v>
                </c:pt>
                <c:pt idx="264">
                  <c:v>847</c:v>
                </c:pt>
                <c:pt idx="265">
                  <c:v>459</c:v>
                </c:pt>
                <c:pt idx="266">
                  <c:v>868</c:v>
                </c:pt>
                <c:pt idx="267">
                  <c:v>847</c:v>
                </c:pt>
                <c:pt idx="268">
                  <c:v>584</c:v>
                </c:pt>
                <c:pt idx="269">
                  <c:v>307</c:v>
                </c:pt>
                <c:pt idx="270">
                  <c:v>1358</c:v>
                </c:pt>
                <c:pt idx="271">
                  <c:v>668</c:v>
                </c:pt>
                <c:pt idx="272">
                  <c:v>932</c:v>
                </c:pt>
                <c:pt idx="273">
                  <c:v>1146</c:v>
                </c:pt>
                <c:pt idx="274">
                  <c:v>1513</c:v>
                </c:pt>
                <c:pt idx="275">
                  <c:v>466</c:v>
                </c:pt>
                <c:pt idx="276">
                  <c:v>1227</c:v>
                </c:pt>
                <c:pt idx="277">
                  <c:v>1519</c:v>
                </c:pt>
                <c:pt idx="278">
                  <c:v>626</c:v>
                </c:pt>
                <c:pt idx="279">
                  <c:v>1407</c:v>
                </c:pt>
                <c:pt idx="280">
                  <c:v>684</c:v>
                </c:pt>
                <c:pt idx="281">
                  <c:v>1225</c:v>
                </c:pt>
                <c:pt idx="282">
                  <c:v>552</c:v>
                </c:pt>
                <c:pt idx="283">
                  <c:v>1215</c:v>
                </c:pt>
                <c:pt idx="284">
                  <c:v>1300</c:v>
                </c:pt>
                <c:pt idx="285">
                  <c:v>456</c:v>
                </c:pt>
                <c:pt idx="286">
                  <c:v>705</c:v>
                </c:pt>
                <c:pt idx="287">
                  <c:v>738</c:v>
                </c:pt>
                <c:pt idx="288">
                  <c:v>812</c:v>
                </c:pt>
                <c:pt idx="289">
                  <c:v>926</c:v>
                </c:pt>
                <c:pt idx="290">
                  <c:v>1110</c:v>
                </c:pt>
                <c:pt idx="291">
                  <c:v>421</c:v>
                </c:pt>
                <c:pt idx="292">
                  <c:v>547</c:v>
                </c:pt>
                <c:pt idx="293">
                  <c:v>1161</c:v>
                </c:pt>
                <c:pt idx="294">
                  <c:v>1615</c:v>
                </c:pt>
                <c:pt idx="295">
                  <c:v>636</c:v>
                </c:pt>
                <c:pt idx="296">
                  <c:v>1346</c:v>
                </c:pt>
                <c:pt idx="297">
                  <c:v>916</c:v>
                </c:pt>
                <c:pt idx="298">
                  <c:v>279</c:v>
                </c:pt>
                <c:pt idx="299">
                  <c:v>154</c:v>
                </c:pt>
                <c:pt idx="300">
                  <c:v>1258</c:v>
                </c:pt>
                <c:pt idx="301">
                  <c:v>573</c:v>
                </c:pt>
                <c:pt idx="302">
                  <c:v>955</c:v>
                </c:pt>
                <c:pt idx="303">
                  <c:v>579</c:v>
                </c:pt>
                <c:pt idx="304">
                  <c:v>2328</c:v>
                </c:pt>
                <c:pt idx="305">
                  <c:v>566</c:v>
                </c:pt>
                <c:pt idx="306">
                  <c:v>413</c:v>
                </c:pt>
                <c:pt idx="307">
                  <c:v>1092</c:v>
                </c:pt>
                <c:pt idx="308">
                  <c:v>733</c:v>
                </c:pt>
                <c:pt idx="309">
                  <c:v>4911</c:v>
                </c:pt>
                <c:pt idx="310">
                  <c:v>664</c:v>
                </c:pt>
                <c:pt idx="311">
                  <c:v>670</c:v>
                </c:pt>
                <c:pt idx="312">
                  <c:v>6015</c:v>
                </c:pt>
                <c:pt idx="313">
                  <c:v>498</c:v>
                </c:pt>
                <c:pt idx="314">
                  <c:v>1327</c:v>
                </c:pt>
                <c:pt idx="315">
                  <c:v>756</c:v>
                </c:pt>
                <c:pt idx="316">
                  <c:v>845</c:v>
                </c:pt>
                <c:pt idx="317">
                  <c:v>370</c:v>
                </c:pt>
                <c:pt idx="318">
                  <c:v>287</c:v>
                </c:pt>
                <c:pt idx="319">
                  <c:v>445</c:v>
                </c:pt>
                <c:pt idx="320">
                  <c:v>391</c:v>
                </c:pt>
                <c:pt idx="321">
                  <c:v>380</c:v>
                </c:pt>
                <c:pt idx="322">
                  <c:v>1210</c:v>
                </c:pt>
                <c:pt idx="323">
                  <c:v>445</c:v>
                </c:pt>
                <c:pt idx="324">
                  <c:v>105</c:v>
                </c:pt>
                <c:pt idx="325">
                  <c:v>730</c:v>
                </c:pt>
                <c:pt idx="326">
                  <c:v>510</c:v>
                </c:pt>
                <c:pt idx="327">
                  <c:v>208</c:v>
                </c:pt>
                <c:pt idx="328">
                  <c:v>525</c:v>
                </c:pt>
                <c:pt idx="329">
                  <c:v>935</c:v>
                </c:pt>
                <c:pt idx="330">
                  <c:v>966</c:v>
                </c:pt>
                <c:pt idx="331">
                  <c:v>662</c:v>
                </c:pt>
                <c:pt idx="332">
                  <c:v>1162</c:v>
                </c:pt>
                <c:pt idx="333">
                  <c:v>805</c:v>
                </c:pt>
                <c:pt idx="334">
                  <c:v>290</c:v>
                </c:pt>
                <c:pt idx="335">
                  <c:v>745</c:v>
                </c:pt>
                <c:pt idx="336">
                  <c:v>374</c:v>
                </c:pt>
                <c:pt idx="337">
                  <c:v>321</c:v>
                </c:pt>
                <c:pt idx="338">
                  <c:v>1235</c:v>
                </c:pt>
                <c:pt idx="339">
                  <c:v>721</c:v>
                </c:pt>
                <c:pt idx="340">
                  <c:v>39</c:v>
                </c:pt>
                <c:pt idx="341">
                  <c:v>359</c:v>
                </c:pt>
                <c:pt idx="342">
                  <c:v>835</c:v>
                </c:pt>
                <c:pt idx="343">
                  <c:v>210</c:v>
                </c:pt>
                <c:pt idx="344">
                  <c:v>147</c:v>
                </c:pt>
                <c:pt idx="345">
                  <c:v>436</c:v>
                </c:pt>
                <c:pt idx="346">
                  <c:v>1828</c:v>
                </c:pt>
                <c:pt idx="347">
                  <c:v>258</c:v>
                </c:pt>
                <c:pt idx="348">
                  <c:v>680</c:v>
                </c:pt>
                <c:pt idx="349">
                  <c:v>492</c:v>
                </c:pt>
                <c:pt idx="350">
                  <c:v>1435</c:v>
                </c:pt>
                <c:pt idx="351">
                  <c:v>1783</c:v>
                </c:pt>
                <c:pt idx="352">
                  <c:v>1394</c:v>
                </c:pt>
                <c:pt idx="353">
                  <c:v>1276</c:v>
                </c:pt>
                <c:pt idx="354">
                  <c:v>275</c:v>
                </c:pt>
                <c:pt idx="355">
                  <c:v>358</c:v>
                </c:pt>
                <c:pt idx="356">
                  <c:v>523</c:v>
                </c:pt>
                <c:pt idx="357">
                  <c:v>146</c:v>
                </c:pt>
                <c:pt idx="358">
                  <c:v>501</c:v>
                </c:pt>
                <c:pt idx="359">
                  <c:v>1323</c:v>
                </c:pt>
                <c:pt idx="360">
                  <c:v>681</c:v>
                </c:pt>
                <c:pt idx="361">
                  <c:v>1255</c:v>
                </c:pt>
                <c:pt idx="362">
                  <c:v>38</c:v>
                </c:pt>
                <c:pt idx="363">
                  <c:v>495</c:v>
                </c:pt>
                <c:pt idx="364">
                  <c:v>275</c:v>
                </c:pt>
                <c:pt idx="365">
                  <c:v>350</c:v>
                </c:pt>
                <c:pt idx="366">
                  <c:v>765</c:v>
                </c:pt>
                <c:pt idx="367">
                  <c:v>2400</c:v>
                </c:pt>
                <c:pt idx="368">
                  <c:v>690</c:v>
                </c:pt>
                <c:pt idx="369">
                  <c:v>170</c:v>
                </c:pt>
                <c:pt idx="370">
                  <c:v>660</c:v>
                </c:pt>
                <c:pt idx="371">
                  <c:v>292</c:v>
                </c:pt>
                <c:pt idx="372">
                  <c:v>80</c:v>
                </c:pt>
                <c:pt idx="373">
                  <c:v>1426</c:v>
                </c:pt>
                <c:pt idx="374">
                  <c:v>3312</c:v>
                </c:pt>
                <c:pt idx="375">
                  <c:v>470</c:v>
                </c:pt>
                <c:pt idx="376">
                  <c:v>588</c:v>
                </c:pt>
                <c:pt idx="377">
                  <c:v>1770</c:v>
                </c:pt>
                <c:pt idx="378">
                  <c:v>1103</c:v>
                </c:pt>
                <c:pt idx="379">
                  <c:v>349</c:v>
                </c:pt>
                <c:pt idx="380">
                  <c:v>2113</c:v>
                </c:pt>
                <c:pt idx="381">
                  <c:v>340</c:v>
                </c:pt>
                <c:pt idx="382">
                  <c:v>633</c:v>
                </c:pt>
                <c:pt idx="383">
                  <c:v>936</c:v>
                </c:pt>
                <c:pt idx="384">
                  <c:v>1746</c:v>
                </c:pt>
                <c:pt idx="385">
                  <c:v>278</c:v>
                </c:pt>
                <c:pt idx="386">
                  <c:v>328</c:v>
                </c:pt>
                <c:pt idx="387">
                  <c:v>278</c:v>
                </c:pt>
                <c:pt idx="388">
                  <c:v>1226</c:v>
                </c:pt>
                <c:pt idx="389">
                  <c:v>81</c:v>
                </c:pt>
                <c:pt idx="390">
                  <c:v>142</c:v>
                </c:pt>
                <c:pt idx="391">
                  <c:v>701</c:v>
                </c:pt>
                <c:pt idx="392">
                  <c:v>147</c:v>
                </c:pt>
                <c:pt idx="393">
                  <c:v>151</c:v>
                </c:pt>
                <c:pt idx="394">
                  <c:v>2058</c:v>
                </c:pt>
                <c:pt idx="395">
                  <c:v>811</c:v>
                </c:pt>
                <c:pt idx="396">
                  <c:v>689</c:v>
                </c:pt>
                <c:pt idx="397">
                  <c:v>353</c:v>
                </c:pt>
                <c:pt idx="398">
                  <c:v>1159</c:v>
                </c:pt>
                <c:pt idx="399">
                  <c:v>582</c:v>
                </c:pt>
                <c:pt idx="400">
                  <c:v>692</c:v>
                </c:pt>
                <c:pt idx="401">
                  <c:v>286</c:v>
                </c:pt>
                <c:pt idx="402">
                  <c:v>941</c:v>
                </c:pt>
                <c:pt idx="403">
                  <c:v>537</c:v>
                </c:pt>
                <c:pt idx="404">
                  <c:v>668</c:v>
                </c:pt>
                <c:pt idx="405">
                  <c:v>231</c:v>
                </c:pt>
                <c:pt idx="406">
                  <c:v>699</c:v>
                </c:pt>
                <c:pt idx="407">
                  <c:v>521</c:v>
                </c:pt>
                <c:pt idx="408">
                  <c:v>432</c:v>
                </c:pt>
                <c:pt idx="409">
                  <c:v>1367</c:v>
                </c:pt>
                <c:pt idx="410">
                  <c:v>1134</c:v>
                </c:pt>
                <c:pt idx="411">
                  <c:v>160</c:v>
                </c:pt>
                <c:pt idx="412">
                  <c:v>1330</c:v>
                </c:pt>
                <c:pt idx="413">
                  <c:v>344</c:v>
                </c:pt>
                <c:pt idx="414">
                  <c:v>413</c:v>
                </c:pt>
                <c:pt idx="415">
                  <c:v>583</c:v>
                </c:pt>
                <c:pt idx="416">
                  <c:v>1566</c:v>
                </c:pt>
                <c:pt idx="417">
                  <c:v>262</c:v>
                </c:pt>
                <c:pt idx="418">
                  <c:v>427</c:v>
                </c:pt>
                <c:pt idx="419">
                  <c:v>699</c:v>
                </c:pt>
                <c:pt idx="420">
                  <c:v>3349</c:v>
                </c:pt>
                <c:pt idx="421">
                  <c:v>1033</c:v>
                </c:pt>
                <c:pt idx="422">
                  <c:v>930</c:v>
                </c:pt>
                <c:pt idx="423">
                  <c:v>161</c:v>
                </c:pt>
                <c:pt idx="424">
                  <c:v>681</c:v>
                </c:pt>
                <c:pt idx="425">
                  <c:v>32</c:v>
                </c:pt>
                <c:pt idx="426">
                  <c:v>759</c:v>
                </c:pt>
                <c:pt idx="427">
                  <c:v>538</c:v>
                </c:pt>
                <c:pt idx="428">
                  <c:v>884</c:v>
                </c:pt>
                <c:pt idx="429">
                  <c:v>446</c:v>
                </c:pt>
                <c:pt idx="430">
                  <c:v>1250</c:v>
                </c:pt>
                <c:pt idx="431">
                  <c:v>942</c:v>
                </c:pt>
                <c:pt idx="432">
                  <c:v>460</c:v>
                </c:pt>
                <c:pt idx="433">
                  <c:v>457</c:v>
                </c:pt>
                <c:pt idx="434">
                  <c:v>357</c:v>
                </c:pt>
                <c:pt idx="435">
                  <c:v>907</c:v>
                </c:pt>
                <c:pt idx="436">
                  <c:v>606</c:v>
                </c:pt>
                <c:pt idx="437">
                  <c:v>542</c:v>
                </c:pt>
                <c:pt idx="438">
                  <c:v>98</c:v>
                </c:pt>
                <c:pt idx="439">
                  <c:v>545</c:v>
                </c:pt>
                <c:pt idx="440">
                  <c:v>426</c:v>
                </c:pt>
                <c:pt idx="441">
                  <c:v>1136</c:v>
                </c:pt>
                <c:pt idx="442">
                  <c:v>307</c:v>
                </c:pt>
                <c:pt idx="443">
                  <c:v>789</c:v>
                </c:pt>
                <c:pt idx="444">
                  <c:v>576</c:v>
                </c:pt>
                <c:pt idx="445">
                  <c:v>878</c:v>
                </c:pt>
                <c:pt idx="446">
                  <c:v>216</c:v>
                </c:pt>
                <c:pt idx="447">
                  <c:v>947</c:v>
                </c:pt>
                <c:pt idx="448">
                  <c:v>485</c:v>
                </c:pt>
                <c:pt idx="449">
                  <c:v>707</c:v>
                </c:pt>
                <c:pt idx="450">
                  <c:v>912</c:v>
                </c:pt>
                <c:pt idx="451">
                  <c:v>477</c:v>
                </c:pt>
                <c:pt idx="452">
                  <c:v>890</c:v>
                </c:pt>
                <c:pt idx="453">
                  <c:v>232</c:v>
                </c:pt>
                <c:pt idx="454">
                  <c:v>901</c:v>
                </c:pt>
                <c:pt idx="455">
                  <c:v>516</c:v>
                </c:pt>
                <c:pt idx="456">
                  <c:v>1437</c:v>
                </c:pt>
                <c:pt idx="457">
                  <c:v>556</c:v>
                </c:pt>
                <c:pt idx="458">
                  <c:v>1091</c:v>
                </c:pt>
                <c:pt idx="459">
                  <c:v>463</c:v>
                </c:pt>
                <c:pt idx="460">
                  <c:v>1012</c:v>
                </c:pt>
                <c:pt idx="461">
                  <c:v>1735</c:v>
                </c:pt>
                <c:pt idx="462">
                  <c:v>291</c:v>
                </c:pt>
                <c:pt idx="463">
                  <c:v>446</c:v>
                </c:pt>
                <c:pt idx="464">
                  <c:v>676</c:v>
                </c:pt>
                <c:pt idx="465">
                  <c:v>2390</c:v>
                </c:pt>
                <c:pt idx="466">
                  <c:v>1383</c:v>
                </c:pt>
                <c:pt idx="467">
                  <c:v>592</c:v>
                </c:pt>
                <c:pt idx="468">
                  <c:v>645</c:v>
                </c:pt>
                <c:pt idx="469">
                  <c:v>1271</c:v>
                </c:pt>
                <c:pt idx="470">
                  <c:v>836</c:v>
                </c:pt>
                <c:pt idx="471">
                  <c:v>803</c:v>
                </c:pt>
                <c:pt idx="472">
                  <c:v>935</c:v>
                </c:pt>
                <c:pt idx="473">
                  <c:v>1144</c:v>
                </c:pt>
                <c:pt idx="474">
                  <c:v>671</c:v>
                </c:pt>
                <c:pt idx="475">
                  <c:v>791</c:v>
                </c:pt>
                <c:pt idx="476">
                  <c:v>1341</c:v>
                </c:pt>
                <c:pt idx="477">
                  <c:v>1217</c:v>
                </c:pt>
                <c:pt idx="478">
                  <c:v>985</c:v>
                </c:pt>
                <c:pt idx="479">
                  <c:v>1817</c:v>
                </c:pt>
                <c:pt idx="480">
                  <c:v>958</c:v>
                </c:pt>
                <c:pt idx="481">
                  <c:v>648</c:v>
                </c:pt>
                <c:pt idx="482">
                  <c:v>1296</c:v>
                </c:pt>
                <c:pt idx="483">
                  <c:v>945</c:v>
                </c:pt>
                <c:pt idx="484">
                  <c:v>876</c:v>
                </c:pt>
                <c:pt idx="485">
                  <c:v>663</c:v>
                </c:pt>
                <c:pt idx="486">
                  <c:v>881</c:v>
                </c:pt>
                <c:pt idx="487">
                  <c:v>1240</c:v>
                </c:pt>
                <c:pt idx="488">
                  <c:v>1220</c:v>
                </c:pt>
                <c:pt idx="489">
                  <c:v>1341</c:v>
                </c:pt>
                <c:pt idx="490">
                  <c:v>962</c:v>
                </c:pt>
                <c:pt idx="491">
                  <c:v>750</c:v>
                </c:pt>
                <c:pt idx="492">
                  <c:v>672</c:v>
                </c:pt>
                <c:pt idx="493">
                  <c:v>1008</c:v>
                </c:pt>
                <c:pt idx="494">
                  <c:v>521</c:v>
                </c:pt>
                <c:pt idx="495">
                  <c:v>539</c:v>
                </c:pt>
                <c:pt idx="496">
                  <c:v>1007</c:v>
                </c:pt>
                <c:pt idx="497">
                  <c:v>1056</c:v>
                </c:pt>
                <c:pt idx="498">
                  <c:v>1199</c:v>
                </c:pt>
                <c:pt idx="499">
                  <c:v>1069</c:v>
                </c:pt>
                <c:pt idx="500">
                  <c:v>1576</c:v>
                </c:pt>
                <c:pt idx="501">
                  <c:v>653</c:v>
                </c:pt>
                <c:pt idx="502">
                  <c:v>1245</c:v>
                </c:pt>
                <c:pt idx="503">
                  <c:v>539</c:v>
                </c:pt>
                <c:pt idx="504">
                  <c:v>1114</c:v>
                </c:pt>
                <c:pt idx="505">
                  <c:v>608</c:v>
                </c:pt>
                <c:pt idx="506">
                  <c:v>1455</c:v>
                </c:pt>
                <c:pt idx="507">
                  <c:v>1761</c:v>
                </c:pt>
                <c:pt idx="508">
                  <c:v>1493</c:v>
                </c:pt>
                <c:pt idx="509">
                  <c:v>675</c:v>
                </c:pt>
                <c:pt idx="510">
                  <c:v>745</c:v>
                </c:pt>
                <c:pt idx="511">
                  <c:v>755</c:v>
                </c:pt>
                <c:pt idx="512">
                  <c:v>741</c:v>
                </c:pt>
                <c:pt idx="513">
                  <c:v>1554</c:v>
                </c:pt>
                <c:pt idx="514">
                  <c:v>1360</c:v>
                </c:pt>
                <c:pt idx="515">
                  <c:v>855</c:v>
                </c:pt>
                <c:pt idx="516">
                  <c:v>547</c:v>
                </c:pt>
                <c:pt idx="517">
                  <c:v>568</c:v>
                </c:pt>
                <c:pt idx="518">
                  <c:v>496</c:v>
                </c:pt>
                <c:pt idx="519">
                  <c:v>1007</c:v>
                </c:pt>
                <c:pt idx="520">
                  <c:v>1233</c:v>
                </c:pt>
                <c:pt idx="521">
                  <c:v>3252</c:v>
                </c:pt>
                <c:pt idx="522">
                  <c:v>1066</c:v>
                </c:pt>
                <c:pt idx="523">
                  <c:v>687</c:v>
                </c:pt>
                <c:pt idx="524">
                  <c:v>620</c:v>
                </c:pt>
                <c:pt idx="525">
                  <c:v>461</c:v>
                </c:pt>
                <c:pt idx="526">
                  <c:v>520</c:v>
                </c:pt>
                <c:pt idx="527">
                  <c:v>1461</c:v>
                </c:pt>
                <c:pt idx="528">
                  <c:v>1863</c:v>
                </c:pt>
                <c:pt idx="529">
                  <c:v>810</c:v>
                </c:pt>
                <c:pt idx="530">
                  <c:v>1150</c:v>
                </c:pt>
                <c:pt idx="531">
                  <c:v>794</c:v>
                </c:pt>
                <c:pt idx="532">
                  <c:v>729</c:v>
                </c:pt>
                <c:pt idx="533">
                  <c:v>490</c:v>
                </c:pt>
                <c:pt idx="534">
                  <c:v>2436</c:v>
                </c:pt>
                <c:pt idx="535">
                  <c:v>1239</c:v>
                </c:pt>
                <c:pt idx="536">
                  <c:v>1241</c:v>
                </c:pt>
                <c:pt idx="537">
                  <c:v>1390</c:v>
                </c:pt>
                <c:pt idx="538">
                  <c:v>1064</c:v>
                </c:pt>
                <c:pt idx="539">
                  <c:v>798</c:v>
                </c:pt>
                <c:pt idx="540">
                  <c:v>1010</c:v>
                </c:pt>
                <c:pt idx="541">
                  <c:v>1251</c:v>
                </c:pt>
                <c:pt idx="542">
                  <c:v>1125</c:v>
                </c:pt>
                <c:pt idx="543">
                  <c:v>822</c:v>
                </c:pt>
                <c:pt idx="544">
                  <c:v>262</c:v>
                </c:pt>
                <c:pt idx="545">
                  <c:v>800</c:v>
                </c:pt>
                <c:pt idx="546">
                  <c:v>620</c:v>
                </c:pt>
                <c:pt idx="547">
                  <c:v>1598</c:v>
                </c:pt>
                <c:pt idx="548">
                  <c:v>919</c:v>
                </c:pt>
                <c:pt idx="549">
                  <c:v>1091</c:v>
                </c:pt>
                <c:pt idx="550">
                  <c:v>1076</c:v>
                </c:pt>
                <c:pt idx="551">
                  <c:v>718</c:v>
                </c:pt>
                <c:pt idx="552">
                  <c:v>1228</c:v>
                </c:pt>
                <c:pt idx="553">
                  <c:v>944</c:v>
                </c:pt>
                <c:pt idx="554">
                  <c:v>586</c:v>
                </c:pt>
                <c:pt idx="555">
                  <c:v>1546</c:v>
                </c:pt>
                <c:pt idx="556">
                  <c:v>886</c:v>
                </c:pt>
                <c:pt idx="557">
                  <c:v>1548</c:v>
                </c:pt>
                <c:pt idx="558">
                  <c:v>959</c:v>
                </c:pt>
                <c:pt idx="559">
                  <c:v>362</c:v>
                </c:pt>
                <c:pt idx="560">
                  <c:v>913</c:v>
                </c:pt>
                <c:pt idx="561">
                  <c:v>1079</c:v>
                </c:pt>
                <c:pt idx="562">
                  <c:v>730</c:v>
                </c:pt>
                <c:pt idx="563">
                  <c:v>2906</c:v>
                </c:pt>
                <c:pt idx="564">
                  <c:v>1006</c:v>
                </c:pt>
                <c:pt idx="565">
                  <c:v>306</c:v>
                </c:pt>
                <c:pt idx="566">
                  <c:v>1671</c:v>
                </c:pt>
                <c:pt idx="567">
                  <c:v>240</c:v>
                </c:pt>
                <c:pt idx="568">
                  <c:v>496</c:v>
                </c:pt>
                <c:pt idx="569">
                  <c:v>512</c:v>
                </c:pt>
                <c:pt idx="570">
                  <c:v>91</c:v>
                </c:pt>
                <c:pt idx="571">
                  <c:v>274</c:v>
                </c:pt>
                <c:pt idx="572">
                  <c:v>767</c:v>
                </c:pt>
                <c:pt idx="573">
                  <c:v>1020</c:v>
                </c:pt>
                <c:pt idx="574">
                  <c:v>340</c:v>
                </c:pt>
                <c:pt idx="575">
                  <c:v>217</c:v>
                </c:pt>
                <c:pt idx="576">
                  <c:v>1143</c:v>
                </c:pt>
                <c:pt idx="577">
                  <c:v>1284</c:v>
                </c:pt>
                <c:pt idx="578">
                  <c:v>1076</c:v>
                </c:pt>
                <c:pt idx="579">
                  <c:v>782</c:v>
                </c:pt>
                <c:pt idx="580">
                  <c:v>1471</c:v>
                </c:pt>
                <c:pt idx="581">
                  <c:v>1343</c:v>
                </c:pt>
                <c:pt idx="582">
                  <c:v>1211</c:v>
                </c:pt>
                <c:pt idx="583">
                  <c:v>1039</c:v>
                </c:pt>
                <c:pt idx="584">
                  <c:v>1634</c:v>
                </c:pt>
                <c:pt idx="585">
                  <c:v>635</c:v>
                </c:pt>
                <c:pt idx="586">
                  <c:v>293</c:v>
                </c:pt>
                <c:pt idx="587">
                  <c:v>637</c:v>
                </c:pt>
                <c:pt idx="588">
                  <c:v>1228</c:v>
                </c:pt>
                <c:pt idx="589">
                  <c:v>1028</c:v>
                </c:pt>
                <c:pt idx="590">
                  <c:v>1247</c:v>
                </c:pt>
                <c:pt idx="591">
                  <c:v>1566</c:v>
                </c:pt>
                <c:pt idx="592">
                  <c:v>1381</c:v>
                </c:pt>
                <c:pt idx="593">
                  <c:v>693</c:v>
                </c:pt>
                <c:pt idx="594">
                  <c:v>1773</c:v>
                </c:pt>
                <c:pt idx="595">
                  <c:v>1664</c:v>
                </c:pt>
                <c:pt idx="596">
                  <c:v>4919</c:v>
                </c:pt>
                <c:pt idx="597">
                  <c:v>1170</c:v>
                </c:pt>
                <c:pt idx="598">
                  <c:v>1068</c:v>
                </c:pt>
                <c:pt idx="599">
                  <c:v>590</c:v>
                </c:pt>
                <c:pt idx="600">
                  <c:v>344</c:v>
                </c:pt>
                <c:pt idx="601">
                  <c:v>1305</c:v>
                </c:pt>
                <c:pt idx="602">
                  <c:v>649</c:v>
                </c:pt>
                <c:pt idx="603">
                  <c:v>1891</c:v>
                </c:pt>
                <c:pt idx="604">
                  <c:v>1218</c:v>
                </c:pt>
                <c:pt idx="605">
                  <c:v>1772</c:v>
                </c:pt>
                <c:pt idx="606">
                  <c:v>444</c:v>
                </c:pt>
                <c:pt idx="607">
                  <c:v>959</c:v>
                </c:pt>
                <c:pt idx="608">
                  <c:v>855</c:v>
                </c:pt>
                <c:pt idx="609">
                  <c:v>1264</c:v>
                </c:pt>
                <c:pt idx="610">
                  <c:v>642</c:v>
                </c:pt>
                <c:pt idx="611">
                  <c:v>1139</c:v>
                </c:pt>
                <c:pt idx="612">
                  <c:v>266</c:v>
                </c:pt>
                <c:pt idx="613">
                  <c:v>308</c:v>
                </c:pt>
                <c:pt idx="614">
                  <c:v>595</c:v>
                </c:pt>
                <c:pt idx="615">
                  <c:v>1692</c:v>
                </c:pt>
                <c:pt idx="616">
                  <c:v>430</c:v>
                </c:pt>
                <c:pt idx="617">
                  <c:v>1564</c:v>
                </c:pt>
                <c:pt idx="618">
                  <c:v>1411</c:v>
                </c:pt>
                <c:pt idx="619">
                  <c:v>1299</c:v>
                </c:pt>
                <c:pt idx="620">
                  <c:v>1184</c:v>
                </c:pt>
                <c:pt idx="621">
                  <c:v>314</c:v>
                </c:pt>
                <c:pt idx="622">
                  <c:v>1123</c:v>
                </c:pt>
                <c:pt idx="623">
                  <c:v>892</c:v>
                </c:pt>
                <c:pt idx="624">
                  <c:v>1392</c:v>
                </c:pt>
                <c:pt idx="625">
                  <c:v>1860</c:v>
                </c:pt>
                <c:pt idx="626">
                  <c:v>1993</c:v>
                </c:pt>
                <c:pt idx="627">
                  <c:v>845</c:v>
                </c:pt>
                <c:pt idx="628">
                  <c:v>1089</c:v>
                </c:pt>
                <c:pt idx="629">
                  <c:v>671</c:v>
                </c:pt>
                <c:pt idx="630">
                  <c:v>731</c:v>
                </c:pt>
                <c:pt idx="631">
                  <c:v>651</c:v>
                </c:pt>
                <c:pt idx="632">
                  <c:v>1241</c:v>
                </c:pt>
                <c:pt idx="633">
                  <c:v>2198</c:v>
                </c:pt>
                <c:pt idx="634">
                  <c:v>689</c:v>
                </c:pt>
                <c:pt idx="635">
                  <c:v>1730</c:v>
                </c:pt>
                <c:pt idx="636">
                  <c:v>1546</c:v>
                </c:pt>
                <c:pt idx="637">
                  <c:v>511</c:v>
                </c:pt>
                <c:pt idx="638">
                  <c:v>640</c:v>
                </c:pt>
                <c:pt idx="639">
                  <c:v>636</c:v>
                </c:pt>
                <c:pt idx="640">
                  <c:v>1007</c:v>
                </c:pt>
                <c:pt idx="641">
                  <c:v>1128</c:v>
                </c:pt>
                <c:pt idx="642">
                  <c:v>380</c:v>
                </c:pt>
                <c:pt idx="643">
                  <c:v>336</c:v>
                </c:pt>
                <c:pt idx="644">
                  <c:v>1081</c:v>
                </c:pt>
                <c:pt idx="645">
                  <c:v>346</c:v>
                </c:pt>
                <c:pt idx="646">
                  <c:v>1502</c:v>
                </c:pt>
                <c:pt idx="647">
                  <c:v>1430</c:v>
                </c:pt>
                <c:pt idx="648">
                  <c:v>1103</c:v>
                </c:pt>
                <c:pt idx="649">
                  <c:v>1051</c:v>
                </c:pt>
                <c:pt idx="650">
                  <c:v>1399</c:v>
                </c:pt>
                <c:pt idx="651">
                  <c:v>2258</c:v>
                </c:pt>
                <c:pt idx="652">
                  <c:v>498</c:v>
                </c:pt>
                <c:pt idx="653">
                  <c:v>2334</c:v>
                </c:pt>
                <c:pt idx="654">
                  <c:v>1706</c:v>
                </c:pt>
                <c:pt idx="655">
                  <c:v>654</c:v>
                </c:pt>
                <c:pt idx="656">
                  <c:v>1230</c:v>
                </c:pt>
                <c:pt idx="657">
                  <c:v>1806</c:v>
                </c:pt>
                <c:pt idx="658">
                  <c:v>296</c:v>
                </c:pt>
                <c:pt idx="659">
                  <c:v>2700</c:v>
                </c:pt>
                <c:pt idx="660">
                  <c:v>862</c:v>
                </c:pt>
                <c:pt idx="661">
                  <c:v>1588</c:v>
                </c:pt>
                <c:pt idx="662">
                  <c:v>1603</c:v>
                </c:pt>
                <c:pt idx="663">
                  <c:v>240</c:v>
                </c:pt>
                <c:pt idx="664">
                  <c:v>210</c:v>
                </c:pt>
                <c:pt idx="665">
                  <c:v>1100</c:v>
                </c:pt>
                <c:pt idx="666">
                  <c:v>1428</c:v>
                </c:pt>
                <c:pt idx="667">
                  <c:v>1595</c:v>
                </c:pt>
                <c:pt idx="668">
                  <c:v>1646</c:v>
                </c:pt>
                <c:pt idx="669">
                  <c:v>427</c:v>
                </c:pt>
                <c:pt idx="670">
                  <c:v>550</c:v>
                </c:pt>
                <c:pt idx="671">
                  <c:v>1071</c:v>
                </c:pt>
                <c:pt idx="672">
                  <c:v>586</c:v>
                </c:pt>
                <c:pt idx="673">
                  <c:v>827</c:v>
                </c:pt>
                <c:pt idx="674">
                  <c:v>489</c:v>
                </c:pt>
                <c:pt idx="675">
                  <c:v>2045</c:v>
                </c:pt>
                <c:pt idx="676">
                  <c:v>1010</c:v>
                </c:pt>
                <c:pt idx="677">
                  <c:v>192</c:v>
                </c:pt>
                <c:pt idx="678">
                  <c:v>1227</c:v>
                </c:pt>
                <c:pt idx="679">
                  <c:v>2252</c:v>
                </c:pt>
                <c:pt idx="680">
                  <c:v>1310</c:v>
                </c:pt>
                <c:pt idx="681">
                  <c:v>693</c:v>
                </c:pt>
                <c:pt idx="682">
                  <c:v>256</c:v>
                </c:pt>
                <c:pt idx="683">
                  <c:v>235</c:v>
                </c:pt>
                <c:pt idx="684">
                  <c:v>421</c:v>
                </c:pt>
                <c:pt idx="685">
                  <c:v>53</c:v>
                </c:pt>
                <c:pt idx="686">
                  <c:v>630</c:v>
                </c:pt>
                <c:pt idx="687">
                  <c:v>585</c:v>
                </c:pt>
                <c:pt idx="688">
                  <c:v>615</c:v>
                </c:pt>
                <c:pt idx="689">
                  <c:v>457</c:v>
                </c:pt>
                <c:pt idx="690">
                  <c:v>431</c:v>
                </c:pt>
                <c:pt idx="691">
                  <c:v>301</c:v>
                </c:pt>
                <c:pt idx="692">
                  <c:v>326</c:v>
                </c:pt>
                <c:pt idx="693">
                  <c:v>207</c:v>
                </c:pt>
                <c:pt idx="694">
                  <c:v>320</c:v>
                </c:pt>
                <c:pt idx="695">
                  <c:v>415</c:v>
                </c:pt>
                <c:pt idx="696">
                  <c:v>312</c:v>
                </c:pt>
                <c:pt idx="697">
                  <c:v>412</c:v>
                </c:pt>
                <c:pt idx="698">
                  <c:v>165</c:v>
                </c:pt>
                <c:pt idx="699">
                  <c:v>532</c:v>
                </c:pt>
                <c:pt idx="700">
                  <c:v>1346</c:v>
                </c:pt>
                <c:pt idx="701">
                  <c:v>993</c:v>
                </c:pt>
                <c:pt idx="702">
                  <c:v>902</c:v>
                </c:pt>
                <c:pt idx="703">
                  <c:v>2703</c:v>
                </c:pt>
                <c:pt idx="704">
                  <c:v>332</c:v>
                </c:pt>
                <c:pt idx="705">
                  <c:v>332</c:v>
                </c:pt>
                <c:pt idx="706">
                  <c:v>1031</c:v>
                </c:pt>
                <c:pt idx="707">
                  <c:v>569</c:v>
                </c:pt>
                <c:pt idx="708">
                  <c:v>939</c:v>
                </c:pt>
                <c:pt idx="709">
                  <c:v>1685</c:v>
                </c:pt>
                <c:pt idx="710">
                  <c:v>884</c:v>
                </c:pt>
                <c:pt idx="711">
                  <c:v>533</c:v>
                </c:pt>
                <c:pt idx="712">
                  <c:v>539</c:v>
                </c:pt>
                <c:pt idx="713">
                  <c:v>1633</c:v>
                </c:pt>
                <c:pt idx="714">
                  <c:v>603</c:v>
                </c:pt>
                <c:pt idx="715">
                  <c:v>2665</c:v>
                </c:pt>
                <c:pt idx="716">
                  <c:v>470</c:v>
                </c:pt>
                <c:pt idx="717">
                  <c:v>292</c:v>
                </c:pt>
                <c:pt idx="718">
                  <c:v>509</c:v>
                </c:pt>
                <c:pt idx="719">
                  <c:v>354</c:v>
                </c:pt>
                <c:pt idx="720">
                  <c:v>830</c:v>
                </c:pt>
                <c:pt idx="721">
                  <c:v>398</c:v>
                </c:pt>
                <c:pt idx="722">
                  <c:v>257</c:v>
                </c:pt>
                <c:pt idx="723">
                  <c:v>1092</c:v>
                </c:pt>
                <c:pt idx="724">
                  <c:v>780</c:v>
                </c:pt>
                <c:pt idx="725">
                  <c:v>631</c:v>
                </c:pt>
                <c:pt idx="726">
                  <c:v>326</c:v>
                </c:pt>
                <c:pt idx="727">
                  <c:v>763</c:v>
                </c:pt>
                <c:pt idx="728">
                  <c:v>723</c:v>
                </c:pt>
                <c:pt idx="729">
                  <c:v>4590</c:v>
                </c:pt>
                <c:pt idx="730">
                  <c:v>481</c:v>
                </c:pt>
                <c:pt idx="731">
                  <c:v>1975</c:v>
                </c:pt>
                <c:pt idx="732">
                  <c:v>382</c:v>
                </c:pt>
                <c:pt idx="733">
                  <c:v>467</c:v>
                </c:pt>
                <c:pt idx="734">
                  <c:v>245</c:v>
                </c:pt>
                <c:pt idx="735">
                  <c:v>542</c:v>
                </c:pt>
                <c:pt idx="736">
                  <c:v>2284</c:v>
                </c:pt>
                <c:pt idx="737">
                  <c:v>677</c:v>
                </c:pt>
                <c:pt idx="738">
                  <c:v>756</c:v>
                </c:pt>
                <c:pt idx="739">
                  <c:v>772</c:v>
                </c:pt>
                <c:pt idx="740">
                  <c:v>215</c:v>
                </c:pt>
                <c:pt idx="741">
                  <c:v>302</c:v>
                </c:pt>
                <c:pt idx="742">
                  <c:v>269</c:v>
                </c:pt>
                <c:pt idx="743">
                  <c:v>766</c:v>
                </c:pt>
                <c:pt idx="744">
                  <c:v>1391</c:v>
                </c:pt>
                <c:pt idx="745">
                  <c:v>500</c:v>
                </c:pt>
                <c:pt idx="746">
                  <c:v>291</c:v>
                </c:pt>
                <c:pt idx="747">
                  <c:v>238</c:v>
                </c:pt>
                <c:pt idx="748">
                  <c:v>295</c:v>
                </c:pt>
                <c:pt idx="749">
                  <c:v>202</c:v>
                </c:pt>
                <c:pt idx="750">
                  <c:v>691</c:v>
                </c:pt>
                <c:pt idx="751">
                  <c:v>835</c:v>
                </c:pt>
                <c:pt idx="752">
                  <c:v>841</c:v>
                </c:pt>
                <c:pt idx="753">
                  <c:v>196</c:v>
                </c:pt>
                <c:pt idx="754">
                  <c:v>187</c:v>
                </c:pt>
                <c:pt idx="755">
                  <c:v>947</c:v>
                </c:pt>
                <c:pt idx="756">
                  <c:v>392</c:v>
                </c:pt>
                <c:pt idx="757">
                  <c:v>155</c:v>
                </c:pt>
                <c:pt idx="758">
                  <c:v>4928</c:v>
                </c:pt>
                <c:pt idx="759">
                  <c:v>1610</c:v>
                </c:pt>
                <c:pt idx="760">
                  <c:v>699</c:v>
                </c:pt>
                <c:pt idx="761">
                  <c:v>614</c:v>
                </c:pt>
                <c:pt idx="762">
                  <c:v>517</c:v>
                </c:pt>
                <c:pt idx="763">
                  <c:v>934</c:v>
                </c:pt>
                <c:pt idx="764">
                  <c:v>637</c:v>
                </c:pt>
                <c:pt idx="765">
                  <c:v>715</c:v>
                </c:pt>
                <c:pt idx="766">
                  <c:v>860</c:v>
                </c:pt>
                <c:pt idx="767">
                  <c:v>749</c:v>
                </c:pt>
                <c:pt idx="768">
                  <c:v>91</c:v>
                </c:pt>
                <c:pt idx="769">
                  <c:v>707</c:v>
                </c:pt>
                <c:pt idx="770">
                  <c:v>835</c:v>
                </c:pt>
                <c:pt idx="771">
                  <c:v>332</c:v>
                </c:pt>
                <c:pt idx="772">
                  <c:v>316</c:v>
                </c:pt>
                <c:pt idx="773">
                  <c:v>1315</c:v>
                </c:pt>
                <c:pt idx="774">
                  <c:v>1359</c:v>
                </c:pt>
                <c:pt idx="775">
                  <c:v>1325</c:v>
                </c:pt>
                <c:pt idx="776">
                  <c:v>273</c:v>
                </c:pt>
                <c:pt idx="777">
                  <c:v>919</c:v>
                </c:pt>
                <c:pt idx="778">
                  <c:v>511</c:v>
                </c:pt>
                <c:pt idx="779">
                  <c:v>1108</c:v>
                </c:pt>
                <c:pt idx="780">
                  <c:v>1413</c:v>
                </c:pt>
                <c:pt idx="781">
                  <c:v>531</c:v>
                </c:pt>
                <c:pt idx="782">
                  <c:v>774</c:v>
                </c:pt>
                <c:pt idx="783">
                  <c:v>674</c:v>
                </c:pt>
                <c:pt idx="784">
                  <c:v>632</c:v>
                </c:pt>
                <c:pt idx="785">
                  <c:v>662</c:v>
                </c:pt>
                <c:pt idx="786">
                  <c:v>1280</c:v>
                </c:pt>
                <c:pt idx="787">
                  <c:v>1784</c:v>
                </c:pt>
                <c:pt idx="788">
                  <c:v>499</c:v>
                </c:pt>
                <c:pt idx="789">
                  <c:v>492</c:v>
                </c:pt>
                <c:pt idx="790">
                  <c:v>498</c:v>
                </c:pt>
                <c:pt idx="791">
                  <c:v>520</c:v>
                </c:pt>
                <c:pt idx="792">
                  <c:v>1939</c:v>
                </c:pt>
                <c:pt idx="793">
                  <c:v>1123</c:v>
                </c:pt>
                <c:pt idx="794">
                  <c:v>730</c:v>
                </c:pt>
                <c:pt idx="795">
                  <c:v>627</c:v>
                </c:pt>
                <c:pt idx="796">
                  <c:v>647</c:v>
                </c:pt>
                <c:pt idx="797">
                  <c:v>945</c:v>
                </c:pt>
                <c:pt idx="798">
                  <c:v>1600</c:v>
                </c:pt>
                <c:pt idx="799">
                  <c:v>1291</c:v>
                </c:pt>
                <c:pt idx="800">
                  <c:v>1012</c:v>
                </c:pt>
                <c:pt idx="801">
                  <c:v>1108</c:v>
                </c:pt>
                <c:pt idx="802">
                  <c:v>757</c:v>
                </c:pt>
                <c:pt idx="803">
                  <c:v>377</c:v>
                </c:pt>
                <c:pt idx="804">
                  <c:v>892</c:v>
                </c:pt>
                <c:pt idx="805">
                  <c:v>767</c:v>
                </c:pt>
                <c:pt idx="806">
                  <c:v>513</c:v>
                </c:pt>
                <c:pt idx="807">
                  <c:v>1174</c:v>
                </c:pt>
                <c:pt idx="808">
                  <c:v>851</c:v>
                </c:pt>
                <c:pt idx="809">
                  <c:v>681</c:v>
                </c:pt>
                <c:pt idx="810">
                  <c:v>1007</c:v>
                </c:pt>
                <c:pt idx="811">
                  <c:v>568</c:v>
                </c:pt>
                <c:pt idx="812">
                  <c:v>877</c:v>
                </c:pt>
                <c:pt idx="813">
                  <c:v>692</c:v>
                </c:pt>
                <c:pt idx="814">
                  <c:v>1101</c:v>
                </c:pt>
                <c:pt idx="815">
                  <c:v>1124</c:v>
                </c:pt>
                <c:pt idx="816">
                  <c:v>1180</c:v>
                </c:pt>
                <c:pt idx="817">
                  <c:v>596</c:v>
                </c:pt>
                <c:pt idx="818">
                  <c:v>877</c:v>
                </c:pt>
                <c:pt idx="819">
                  <c:v>1045</c:v>
                </c:pt>
                <c:pt idx="820">
                  <c:v>771</c:v>
                </c:pt>
                <c:pt idx="821">
                  <c:v>631</c:v>
                </c:pt>
                <c:pt idx="822">
                  <c:v>474</c:v>
                </c:pt>
                <c:pt idx="823">
                  <c:v>691</c:v>
                </c:pt>
                <c:pt idx="824">
                  <c:v>387</c:v>
                </c:pt>
                <c:pt idx="825">
                  <c:v>524</c:v>
                </c:pt>
                <c:pt idx="826">
                  <c:v>1367</c:v>
                </c:pt>
                <c:pt idx="827">
                  <c:v>809</c:v>
                </c:pt>
                <c:pt idx="828">
                  <c:v>710</c:v>
                </c:pt>
                <c:pt idx="829">
                  <c:v>1475</c:v>
                </c:pt>
                <c:pt idx="830">
                  <c:v>585</c:v>
                </c:pt>
                <c:pt idx="831">
                  <c:v>802</c:v>
                </c:pt>
                <c:pt idx="832">
                  <c:v>801</c:v>
                </c:pt>
                <c:pt idx="833">
                  <c:v>1962</c:v>
                </c:pt>
                <c:pt idx="834">
                  <c:v>1060</c:v>
                </c:pt>
                <c:pt idx="835">
                  <c:v>879</c:v>
                </c:pt>
                <c:pt idx="836">
                  <c:v>659</c:v>
                </c:pt>
                <c:pt idx="837">
                  <c:v>1442</c:v>
                </c:pt>
                <c:pt idx="838">
                  <c:v>717</c:v>
                </c:pt>
                <c:pt idx="839">
                  <c:v>550</c:v>
                </c:pt>
                <c:pt idx="840">
                  <c:v>685</c:v>
                </c:pt>
                <c:pt idx="841">
                  <c:v>1284</c:v>
                </c:pt>
                <c:pt idx="842">
                  <c:v>1563</c:v>
                </c:pt>
                <c:pt idx="843">
                  <c:v>954</c:v>
                </c:pt>
                <c:pt idx="844">
                  <c:v>285</c:v>
                </c:pt>
                <c:pt idx="845">
                  <c:v>452</c:v>
                </c:pt>
                <c:pt idx="846">
                  <c:v>1066</c:v>
                </c:pt>
                <c:pt idx="847">
                  <c:v>238</c:v>
                </c:pt>
                <c:pt idx="848">
                  <c:v>1073</c:v>
                </c:pt>
                <c:pt idx="849">
                  <c:v>880</c:v>
                </c:pt>
                <c:pt idx="850">
                  <c:v>888</c:v>
                </c:pt>
                <c:pt idx="851">
                  <c:v>861</c:v>
                </c:pt>
                <c:pt idx="852">
                  <c:v>583</c:v>
                </c:pt>
                <c:pt idx="853">
                  <c:v>3336</c:v>
                </c:pt>
                <c:pt idx="854">
                  <c:v>684</c:v>
                </c:pt>
                <c:pt idx="855">
                  <c:v>741</c:v>
                </c:pt>
                <c:pt idx="856">
                  <c:v>1170</c:v>
                </c:pt>
                <c:pt idx="857">
                  <c:v>1313</c:v>
                </c:pt>
                <c:pt idx="858">
                  <c:v>1316</c:v>
                </c:pt>
                <c:pt idx="859">
                  <c:v>259</c:v>
                </c:pt>
                <c:pt idx="860">
                  <c:v>590</c:v>
                </c:pt>
                <c:pt idx="861">
                  <c:v>882</c:v>
                </c:pt>
                <c:pt idx="862">
                  <c:v>811</c:v>
                </c:pt>
                <c:pt idx="863">
                  <c:v>1079</c:v>
                </c:pt>
                <c:pt idx="864">
                  <c:v>724</c:v>
                </c:pt>
                <c:pt idx="865">
                  <c:v>744</c:v>
                </c:pt>
                <c:pt idx="866">
                  <c:v>425</c:v>
                </c:pt>
                <c:pt idx="867">
                  <c:v>1423</c:v>
                </c:pt>
                <c:pt idx="868">
                  <c:v>1515</c:v>
                </c:pt>
                <c:pt idx="869">
                  <c:v>977</c:v>
                </c:pt>
                <c:pt idx="870">
                  <c:v>640</c:v>
                </c:pt>
                <c:pt idx="871">
                  <c:v>945</c:v>
                </c:pt>
                <c:pt idx="872">
                  <c:v>588</c:v>
                </c:pt>
                <c:pt idx="873">
                  <c:v>747</c:v>
                </c:pt>
                <c:pt idx="874">
                  <c:v>1101</c:v>
                </c:pt>
                <c:pt idx="875">
                  <c:v>452</c:v>
                </c:pt>
                <c:pt idx="876">
                  <c:v>522</c:v>
                </c:pt>
                <c:pt idx="877">
                  <c:v>708</c:v>
                </c:pt>
                <c:pt idx="878">
                  <c:v>1011</c:v>
                </c:pt>
                <c:pt idx="879">
                  <c:v>429</c:v>
                </c:pt>
                <c:pt idx="880">
                  <c:v>1072</c:v>
                </c:pt>
                <c:pt idx="881">
                  <c:v>1654</c:v>
                </c:pt>
                <c:pt idx="882">
                  <c:v>785</c:v>
                </c:pt>
                <c:pt idx="883">
                  <c:v>432</c:v>
                </c:pt>
                <c:pt idx="884">
                  <c:v>1195</c:v>
                </c:pt>
                <c:pt idx="885">
                  <c:v>717</c:v>
                </c:pt>
                <c:pt idx="886">
                  <c:v>1614</c:v>
                </c:pt>
                <c:pt idx="887">
                  <c:v>1157</c:v>
                </c:pt>
                <c:pt idx="888">
                  <c:v>961</c:v>
                </c:pt>
                <c:pt idx="889">
                  <c:v>1355</c:v>
                </c:pt>
                <c:pt idx="890">
                  <c:v>643</c:v>
                </c:pt>
                <c:pt idx="891">
                  <c:v>2023</c:v>
                </c:pt>
                <c:pt idx="892">
                  <c:v>1158</c:v>
                </c:pt>
                <c:pt idx="893">
                  <c:v>591</c:v>
                </c:pt>
                <c:pt idx="894">
                  <c:v>1132</c:v>
                </c:pt>
                <c:pt idx="895">
                  <c:v>775</c:v>
                </c:pt>
                <c:pt idx="896">
                  <c:v>480</c:v>
                </c:pt>
                <c:pt idx="897">
                  <c:v>1782</c:v>
                </c:pt>
                <c:pt idx="898">
                  <c:v>361</c:v>
                </c:pt>
                <c:pt idx="899">
                  <c:v>978</c:v>
                </c:pt>
                <c:pt idx="900">
                  <c:v>435</c:v>
                </c:pt>
                <c:pt idx="901">
                  <c:v>662</c:v>
                </c:pt>
                <c:pt idx="902">
                  <c:v>602</c:v>
                </c:pt>
                <c:pt idx="903">
                  <c:v>1644</c:v>
                </c:pt>
                <c:pt idx="904">
                  <c:v>1256</c:v>
                </c:pt>
                <c:pt idx="905">
                  <c:v>357</c:v>
                </c:pt>
                <c:pt idx="906">
                  <c:v>976</c:v>
                </c:pt>
                <c:pt idx="907">
                  <c:v>1169</c:v>
                </c:pt>
                <c:pt idx="908">
                  <c:v>621</c:v>
                </c:pt>
                <c:pt idx="909">
                  <c:v>1610</c:v>
                </c:pt>
                <c:pt idx="910">
                  <c:v>1053</c:v>
                </c:pt>
                <c:pt idx="911">
                  <c:v>908</c:v>
                </c:pt>
                <c:pt idx="912">
                  <c:v>158</c:v>
                </c:pt>
                <c:pt idx="913">
                  <c:v>2202</c:v>
                </c:pt>
                <c:pt idx="914">
                  <c:v>1764</c:v>
                </c:pt>
                <c:pt idx="915">
                  <c:v>462</c:v>
                </c:pt>
                <c:pt idx="916">
                  <c:v>542</c:v>
                </c:pt>
                <c:pt idx="917">
                  <c:v>907</c:v>
                </c:pt>
                <c:pt idx="918">
                  <c:v>1074</c:v>
                </c:pt>
                <c:pt idx="919">
                  <c:v>1173</c:v>
                </c:pt>
                <c:pt idx="920">
                  <c:v>1600</c:v>
                </c:pt>
                <c:pt idx="921">
                  <c:v>869</c:v>
                </c:pt>
                <c:pt idx="922">
                  <c:v>380</c:v>
                </c:pt>
                <c:pt idx="923">
                  <c:v>1561</c:v>
                </c:pt>
                <c:pt idx="924">
                  <c:v>1552</c:v>
                </c:pt>
                <c:pt idx="925">
                  <c:v>1346</c:v>
                </c:pt>
                <c:pt idx="926">
                  <c:v>962</c:v>
                </c:pt>
                <c:pt idx="927">
                  <c:v>1645</c:v>
                </c:pt>
                <c:pt idx="928">
                  <c:v>577</c:v>
                </c:pt>
                <c:pt idx="929">
                  <c:v>905</c:v>
                </c:pt>
                <c:pt idx="930">
                  <c:v>1008</c:v>
                </c:pt>
                <c:pt idx="931">
                  <c:v>964</c:v>
                </c:pt>
                <c:pt idx="932">
                  <c:v>1018</c:v>
                </c:pt>
                <c:pt idx="933">
                  <c:v>897</c:v>
                </c:pt>
                <c:pt idx="934">
                  <c:v>951</c:v>
                </c:pt>
                <c:pt idx="935">
                  <c:v>633</c:v>
                </c:pt>
                <c:pt idx="936">
                  <c:v>586</c:v>
                </c:pt>
                <c:pt idx="937">
                  <c:v>1327</c:v>
                </c:pt>
                <c:pt idx="938">
                  <c:v>405</c:v>
                </c:pt>
                <c:pt idx="939">
                  <c:v>726</c:v>
                </c:pt>
                <c:pt idx="940">
                  <c:v>770</c:v>
                </c:pt>
                <c:pt idx="941">
                  <c:v>431</c:v>
                </c:pt>
                <c:pt idx="942">
                  <c:v>3296</c:v>
                </c:pt>
                <c:pt idx="943">
                  <c:v>630</c:v>
                </c:pt>
                <c:pt idx="944">
                  <c:v>543</c:v>
                </c:pt>
                <c:pt idx="945">
                  <c:v>1130</c:v>
                </c:pt>
                <c:pt idx="946">
                  <c:v>534</c:v>
                </c:pt>
                <c:pt idx="947">
                  <c:v>1056</c:v>
                </c:pt>
                <c:pt idx="948">
                  <c:v>718</c:v>
                </c:pt>
                <c:pt idx="949">
                  <c:v>1020</c:v>
                </c:pt>
                <c:pt idx="950">
                  <c:v>794</c:v>
                </c:pt>
                <c:pt idx="951">
                  <c:v>765</c:v>
                </c:pt>
                <c:pt idx="952">
                  <c:v>1889</c:v>
                </c:pt>
                <c:pt idx="953">
                  <c:v>1354</c:v>
                </c:pt>
                <c:pt idx="954">
                  <c:v>307</c:v>
                </c:pt>
                <c:pt idx="955">
                  <c:v>980</c:v>
                </c:pt>
                <c:pt idx="956">
                  <c:v>1485</c:v>
                </c:pt>
                <c:pt idx="957">
                  <c:v>855</c:v>
                </c:pt>
                <c:pt idx="958">
                  <c:v>1498</c:v>
                </c:pt>
                <c:pt idx="959">
                  <c:v>796</c:v>
                </c:pt>
                <c:pt idx="960">
                  <c:v>480</c:v>
                </c:pt>
                <c:pt idx="961">
                  <c:v>914</c:v>
                </c:pt>
                <c:pt idx="962">
                  <c:v>1981</c:v>
                </c:pt>
                <c:pt idx="963">
                  <c:v>924</c:v>
                </c:pt>
                <c:pt idx="964">
                  <c:v>571</c:v>
                </c:pt>
                <c:pt idx="965">
                  <c:v>1553</c:v>
                </c:pt>
                <c:pt idx="966">
                  <c:v>1828</c:v>
                </c:pt>
                <c:pt idx="967">
                  <c:v>1073</c:v>
                </c:pt>
                <c:pt idx="968">
                  <c:v>696</c:v>
                </c:pt>
                <c:pt idx="969">
                  <c:v>1133</c:v>
                </c:pt>
                <c:pt idx="970">
                  <c:v>735</c:v>
                </c:pt>
                <c:pt idx="971">
                  <c:v>862</c:v>
                </c:pt>
                <c:pt idx="972">
                  <c:v>2195</c:v>
                </c:pt>
                <c:pt idx="973">
                  <c:v>872</c:v>
                </c:pt>
                <c:pt idx="974">
                  <c:v>1775</c:v>
                </c:pt>
                <c:pt idx="975">
                  <c:v>2373</c:v>
                </c:pt>
                <c:pt idx="976">
                  <c:v>1067</c:v>
                </c:pt>
                <c:pt idx="977">
                  <c:v>1269</c:v>
                </c:pt>
                <c:pt idx="978">
                  <c:v>317</c:v>
                </c:pt>
                <c:pt idx="979">
                  <c:v>1362</c:v>
                </c:pt>
                <c:pt idx="980">
                  <c:v>886</c:v>
                </c:pt>
                <c:pt idx="981">
                  <c:v>938</c:v>
                </c:pt>
                <c:pt idx="982">
                  <c:v>1336</c:v>
                </c:pt>
                <c:pt idx="983">
                  <c:v>2005</c:v>
                </c:pt>
                <c:pt idx="984">
                  <c:v>2261</c:v>
                </c:pt>
                <c:pt idx="985">
                  <c:v>440</c:v>
                </c:pt>
                <c:pt idx="986">
                  <c:v>2513</c:v>
                </c:pt>
                <c:pt idx="987">
                  <c:v>717</c:v>
                </c:pt>
                <c:pt idx="988">
                  <c:v>931</c:v>
                </c:pt>
                <c:pt idx="989">
                  <c:v>1624</c:v>
                </c:pt>
                <c:pt idx="990">
                  <c:v>575</c:v>
                </c:pt>
                <c:pt idx="991">
                  <c:v>385</c:v>
                </c:pt>
                <c:pt idx="992">
                  <c:v>277</c:v>
                </c:pt>
                <c:pt idx="993">
                  <c:v>1081</c:v>
                </c:pt>
                <c:pt idx="994">
                  <c:v>1234</c:v>
                </c:pt>
                <c:pt idx="995">
                  <c:v>363</c:v>
                </c:pt>
                <c:pt idx="996">
                  <c:v>1217</c:v>
                </c:pt>
                <c:pt idx="997">
                  <c:v>1511</c:v>
                </c:pt>
                <c:pt idx="998">
                  <c:v>316</c:v>
                </c:pt>
                <c:pt idx="999">
                  <c:v>733</c:v>
                </c:pt>
                <c:pt idx="1000">
                  <c:v>2191</c:v>
                </c:pt>
                <c:pt idx="1001">
                  <c:v>639</c:v>
                </c:pt>
                <c:pt idx="1002">
                  <c:v>723</c:v>
                </c:pt>
                <c:pt idx="1003">
                  <c:v>609</c:v>
                </c:pt>
                <c:pt idx="1004">
                  <c:v>852</c:v>
                </c:pt>
                <c:pt idx="1005">
                  <c:v>469</c:v>
                </c:pt>
                <c:pt idx="1006">
                  <c:v>975</c:v>
                </c:pt>
                <c:pt idx="1007">
                  <c:v>1536</c:v>
                </c:pt>
                <c:pt idx="1008">
                  <c:v>989</c:v>
                </c:pt>
                <c:pt idx="1009">
                  <c:v>806</c:v>
                </c:pt>
                <c:pt idx="1010">
                  <c:v>3018</c:v>
                </c:pt>
                <c:pt idx="1011">
                  <c:v>2974</c:v>
                </c:pt>
                <c:pt idx="1012">
                  <c:v>993</c:v>
                </c:pt>
                <c:pt idx="1013">
                  <c:v>246</c:v>
                </c:pt>
                <c:pt idx="1014">
                  <c:v>427</c:v>
                </c:pt>
                <c:pt idx="1015">
                  <c:v>580</c:v>
                </c:pt>
                <c:pt idx="1016">
                  <c:v>468</c:v>
                </c:pt>
                <c:pt idx="1017">
                  <c:v>1289</c:v>
                </c:pt>
                <c:pt idx="1018">
                  <c:v>1732</c:v>
                </c:pt>
                <c:pt idx="1019">
                  <c:v>837</c:v>
                </c:pt>
                <c:pt idx="1020">
                  <c:v>557</c:v>
                </c:pt>
                <c:pt idx="1021">
                  <c:v>787</c:v>
                </c:pt>
                <c:pt idx="1022">
                  <c:v>409</c:v>
                </c:pt>
                <c:pt idx="1023">
                  <c:v>701</c:v>
                </c:pt>
                <c:pt idx="1024">
                  <c:v>934</c:v>
                </c:pt>
                <c:pt idx="1025">
                  <c:v>1385</c:v>
                </c:pt>
                <c:pt idx="1026">
                  <c:v>676</c:v>
                </c:pt>
                <c:pt idx="1027">
                  <c:v>752</c:v>
                </c:pt>
                <c:pt idx="1028">
                  <c:v>1023</c:v>
                </c:pt>
                <c:pt idx="1029">
                  <c:v>1441</c:v>
                </c:pt>
                <c:pt idx="1030">
                  <c:v>1847</c:v>
                </c:pt>
                <c:pt idx="1031">
                  <c:v>945</c:v>
                </c:pt>
                <c:pt idx="1032">
                  <c:v>1047</c:v>
                </c:pt>
                <c:pt idx="1033">
                  <c:v>2015</c:v>
                </c:pt>
                <c:pt idx="1034">
                  <c:v>414</c:v>
                </c:pt>
                <c:pt idx="1035">
                  <c:v>2021</c:v>
                </c:pt>
                <c:pt idx="1036">
                  <c:v>3463</c:v>
                </c:pt>
                <c:pt idx="1037">
                  <c:v>2046</c:v>
                </c:pt>
                <c:pt idx="1038">
                  <c:v>706</c:v>
                </c:pt>
                <c:pt idx="1039">
                  <c:v>1051</c:v>
                </c:pt>
                <c:pt idx="1040">
                  <c:v>1211</c:v>
                </c:pt>
                <c:pt idx="1041">
                  <c:v>382</c:v>
                </c:pt>
                <c:pt idx="1042">
                  <c:v>1058</c:v>
                </c:pt>
                <c:pt idx="1043">
                  <c:v>1240</c:v>
                </c:pt>
                <c:pt idx="1044">
                  <c:v>2875</c:v>
                </c:pt>
                <c:pt idx="1045">
                  <c:v>999</c:v>
                </c:pt>
                <c:pt idx="1046">
                  <c:v>815</c:v>
                </c:pt>
                <c:pt idx="1047">
                  <c:v>425</c:v>
                </c:pt>
                <c:pt idx="1048">
                  <c:v>708</c:v>
                </c:pt>
                <c:pt idx="1049">
                  <c:v>416</c:v>
                </c:pt>
                <c:pt idx="1050">
                  <c:v>634</c:v>
                </c:pt>
                <c:pt idx="1051">
                  <c:v>802</c:v>
                </c:pt>
                <c:pt idx="1052">
                  <c:v>795</c:v>
                </c:pt>
                <c:pt idx="1053">
                  <c:v>495</c:v>
                </c:pt>
                <c:pt idx="1054">
                  <c:v>527</c:v>
                </c:pt>
                <c:pt idx="1055">
                  <c:v>556</c:v>
                </c:pt>
                <c:pt idx="1056">
                  <c:v>303</c:v>
                </c:pt>
                <c:pt idx="1057">
                  <c:v>322</c:v>
                </c:pt>
                <c:pt idx="1058">
                  <c:v>940</c:v>
                </c:pt>
                <c:pt idx="1059">
                  <c:v>961</c:v>
                </c:pt>
                <c:pt idx="1060">
                  <c:v>1623</c:v>
                </c:pt>
                <c:pt idx="1061">
                  <c:v>372</c:v>
                </c:pt>
                <c:pt idx="1062">
                  <c:v>343</c:v>
                </c:pt>
                <c:pt idx="1063">
                  <c:v>731</c:v>
                </c:pt>
                <c:pt idx="1064">
                  <c:v>556</c:v>
                </c:pt>
                <c:pt idx="1065">
                  <c:v>657</c:v>
                </c:pt>
                <c:pt idx="1066">
                  <c:v>877</c:v>
                </c:pt>
                <c:pt idx="1067">
                  <c:v>877</c:v>
                </c:pt>
                <c:pt idx="1068">
                  <c:v>736</c:v>
                </c:pt>
                <c:pt idx="1069">
                  <c:v>1114</c:v>
                </c:pt>
                <c:pt idx="1070">
                  <c:v>1842</c:v>
                </c:pt>
                <c:pt idx="1071">
                  <c:v>1011</c:v>
                </c:pt>
                <c:pt idx="1072">
                  <c:v>1229</c:v>
                </c:pt>
                <c:pt idx="1073">
                  <c:v>1402</c:v>
                </c:pt>
                <c:pt idx="1074">
                  <c:v>1712</c:v>
                </c:pt>
                <c:pt idx="1075">
                  <c:v>1003</c:v>
                </c:pt>
                <c:pt idx="1076">
                  <c:v>841</c:v>
                </c:pt>
                <c:pt idx="1077">
                  <c:v>1684</c:v>
                </c:pt>
                <c:pt idx="1078">
                  <c:v>1383</c:v>
                </c:pt>
                <c:pt idx="1079">
                  <c:v>640</c:v>
                </c:pt>
                <c:pt idx="1080">
                  <c:v>728</c:v>
                </c:pt>
                <c:pt idx="1081">
                  <c:v>921</c:v>
                </c:pt>
                <c:pt idx="1082">
                  <c:v>663</c:v>
                </c:pt>
                <c:pt idx="1083">
                  <c:v>550</c:v>
                </c:pt>
                <c:pt idx="1084">
                  <c:v>504</c:v>
                </c:pt>
                <c:pt idx="1085">
                  <c:v>959</c:v>
                </c:pt>
                <c:pt idx="1086">
                  <c:v>1106</c:v>
                </c:pt>
                <c:pt idx="1087">
                  <c:v>1010</c:v>
                </c:pt>
                <c:pt idx="1088">
                  <c:v>403</c:v>
                </c:pt>
                <c:pt idx="1089">
                  <c:v>227</c:v>
                </c:pt>
                <c:pt idx="1090">
                  <c:v>255</c:v>
                </c:pt>
                <c:pt idx="1091">
                  <c:v>730</c:v>
                </c:pt>
                <c:pt idx="1092">
                  <c:v>1489</c:v>
                </c:pt>
                <c:pt idx="1093">
                  <c:v>551</c:v>
                </c:pt>
                <c:pt idx="1094">
                  <c:v>613</c:v>
                </c:pt>
                <c:pt idx="1095">
                  <c:v>894</c:v>
                </c:pt>
                <c:pt idx="1096">
                  <c:v>276</c:v>
                </c:pt>
                <c:pt idx="1097">
                  <c:v>913</c:v>
                </c:pt>
                <c:pt idx="1098">
                  <c:v>519</c:v>
                </c:pt>
                <c:pt idx="1099">
                  <c:v>567</c:v>
                </c:pt>
                <c:pt idx="1100">
                  <c:v>3714</c:v>
                </c:pt>
                <c:pt idx="1101">
                  <c:v>1381</c:v>
                </c:pt>
                <c:pt idx="1102">
                  <c:v>1390</c:v>
                </c:pt>
                <c:pt idx="1103">
                  <c:v>530</c:v>
                </c:pt>
                <c:pt idx="1104">
                  <c:v>413</c:v>
                </c:pt>
                <c:pt idx="1105">
                  <c:v>1025</c:v>
                </c:pt>
                <c:pt idx="1106">
                  <c:v>1594</c:v>
                </c:pt>
                <c:pt idx="1107">
                  <c:v>775</c:v>
                </c:pt>
                <c:pt idx="1108">
                  <c:v>941</c:v>
                </c:pt>
                <c:pt idx="1109">
                  <c:v>2088</c:v>
                </c:pt>
                <c:pt idx="1110">
                  <c:v>830</c:v>
                </c:pt>
                <c:pt idx="1111">
                  <c:v>148</c:v>
                </c:pt>
                <c:pt idx="1112">
                  <c:v>655</c:v>
                </c:pt>
                <c:pt idx="1113">
                  <c:v>1340</c:v>
                </c:pt>
                <c:pt idx="1114">
                  <c:v>1395</c:v>
                </c:pt>
                <c:pt idx="1115">
                  <c:v>314</c:v>
                </c:pt>
                <c:pt idx="1116">
                  <c:v>473</c:v>
                </c:pt>
                <c:pt idx="1117">
                  <c:v>359</c:v>
                </c:pt>
                <c:pt idx="1118">
                  <c:v>392</c:v>
                </c:pt>
                <c:pt idx="1119">
                  <c:v>4707</c:v>
                </c:pt>
                <c:pt idx="1120">
                  <c:v>382</c:v>
                </c:pt>
                <c:pt idx="1121">
                  <c:v>1026</c:v>
                </c:pt>
                <c:pt idx="1122">
                  <c:v>1287</c:v>
                </c:pt>
                <c:pt idx="1123">
                  <c:v>396</c:v>
                </c:pt>
                <c:pt idx="1124">
                  <c:v>541</c:v>
                </c:pt>
                <c:pt idx="1125">
                  <c:v>898</c:v>
                </c:pt>
                <c:pt idx="1126">
                  <c:v>393</c:v>
                </c:pt>
                <c:pt idx="1127">
                  <c:v>386</c:v>
                </c:pt>
                <c:pt idx="1128">
                  <c:v>594</c:v>
                </c:pt>
                <c:pt idx="1129">
                  <c:v>973</c:v>
                </c:pt>
                <c:pt idx="1130">
                  <c:v>1408</c:v>
                </c:pt>
                <c:pt idx="1131">
                  <c:v>916</c:v>
                </c:pt>
                <c:pt idx="1132">
                  <c:v>1025</c:v>
                </c:pt>
                <c:pt idx="1133">
                  <c:v>811</c:v>
                </c:pt>
                <c:pt idx="1134">
                  <c:v>1070</c:v>
                </c:pt>
                <c:pt idx="1135">
                  <c:v>1080</c:v>
                </c:pt>
                <c:pt idx="1136">
                  <c:v>768</c:v>
                </c:pt>
                <c:pt idx="1137">
                  <c:v>371</c:v>
                </c:pt>
                <c:pt idx="1138">
                  <c:v>880</c:v>
                </c:pt>
                <c:pt idx="1139">
                  <c:v>430</c:v>
                </c:pt>
                <c:pt idx="1140">
                  <c:v>980</c:v>
                </c:pt>
                <c:pt idx="1141">
                  <c:v>1448</c:v>
                </c:pt>
                <c:pt idx="1142">
                  <c:v>1230</c:v>
                </c:pt>
                <c:pt idx="1143">
                  <c:v>637</c:v>
                </c:pt>
                <c:pt idx="1144">
                  <c:v>1216</c:v>
                </c:pt>
                <c:pt idx="1145">
                  <c:v>144</c:v>
                </c:pt>
                <c:pt idx="1146">
                  <c:v>236</c:v>
                </c:pt>
                <c:pt idx="1147">
                  <c:v>881</c:v>
                </c:pt>
                <c:pt idx="1148">
                  <c:v>532</c:v>
                </c:pt>
                <c:pt idx="1149">
                  <c:v>1511</c:v>
                </c:pt>
                <c:pt idx="1150">
                  <c:v>1019</c:v>
                </c:pt>
                <c:pt idx="1151">
                  <c:v>1017</c:v>
                </c:pt>
                <c:pt idx="1152">
                  <c:v>670</c:v>
                </c:pt>
                <c:pt idx="1153">
                  <c:v>255</c:v>
                </c:pt>
                <c:pt idx="1154">
                  <c:v>134</c:v>
                </c:pt>
                <c:pt idx="1155">
                  <c:v>336</c:v>
                </c:pt>
                <c:pt idx="1156">
                  <c:v>540</c:v>
                </c:pt>
                <c:pt idx="1157">
                  <c:v>789</c:v>
                </c:pt>
                <c:pt idx="1158">
                  <c:v>1012</c:v>
                </c:pt>
                <c:pt idx="1159">
                  <c:v>665</c:v>
                </c:pt>
                <c:pt idx="1160">
                  <c:v>437</c:v>
                </c:pt>
                <c:pt idx="1161">
                  <c:v>2719</c:v>
                </c:pt>
                <c:pt idx="1162">
                  <c:v>1107</c:v>
                </c:pt>
                <c:pt idx="1163">
                  <c:v>1052</c:v>
                </c:pt>
                <c:pt idx="1164">
                  <c:v>1815</c:v>
                </c:pt>
                <c:pt idx="1165">
                  <c:v>1174</c:v>
                </c:pt>
                <c:pt idx="1166">
                  <c:v>527</c:v>
                </c:pt>
                <c:pt idx="1167">
                  <c:v>595</c:v>
                </c:pt>
                <c:pt idx="1168">
                  <c:v>1236</c:v>
                </c:pt>
                <c:pt idx="1169">
                  <c:v>975</c:v>
                </c:pt>
                <c:pt idx="1170">
                  <c:v>884</c:v>
                </c:pt>
                <c:pt idx="1171">
                  <c:v>1037</c:v>
                </c:pt>
                <c:pt idx="1172">
                  <c:v>1608</c:v>
                </c:pt>
                <c:pt idx="1173">
                  <c:v>1222</c:v>
                </c:pt>
                <c:pt idx="1174">
                  <c:v>579</c:v>
                </c:pt>
                <c:pt idx="1175">
                  <c:v>1002</c:v>
                </c:pt>
                <c:pt idx="1176">
                  <c:v>853</c:v>
                </c:pt>
                <c:pt idx="1177">
                  <c:v>1845</c:v>
                </c:pt>
                <c:pt idx="1178">
                  <c:v>1467</c:v>
                </c:pt>
                <c:pt idx="1179">
                  <c:v>1558</c:v>
                </c:pt>
                <c:pt idx="1180">
                  <c:v>549</c:v>
                </c:pt>
                <c:pt idx="1181">
                  <c:v>524</c:v>
                </c:pt>
                <c:pt idx="1182">
                  <c:v>432</c:v>
                </c:pt>
                <c:pt idx="1183">
                  <c:v>866</c:v>
                </c:pt>
                <c:pt idx="1184">
                  <c:v>1805</c:v>
                </c:pt>
                <c:pt idx="1185">
                  <c:v>579</c:v>
                </c:pt>
                <c:pt idx="1186">
                  <c:v>844</c:v>
                </c:pt>
                <c:pt idx="1187">
                  <c:v>788</c:v>
                </c:pt>
                <c:pt idx="1188">
                  <c:v>590</c:v>
                </c:pt>
                <c:pt idx="1189">
                  <c:v>862</c:v>
                </c:pt>
                <c:pt idx="1190">
                  <c:v>1554</c:v>
                </c:pt>
                <c:pt idx="1191">
                  <c:v>241</c:v>
                </c:pt>
                <c:pt idx="1192">
                  <c:v>296</c:v>
                </c:pt>
                <c:pt idx="1193">
                  <c:v>1563</c:v>
                </c:pt>
                <c:pt idx="1194">
                  <c:v>623</c:v>
                </c:pt>
                <c:pt idx="1195">
                  <c:v>812</c:v>
                </c:pt>
                <c:pt idx="1196">
                  <c:v>1320</c:v>
                </c:pt>
                <c:pt idx="1197">
                  <c:v>1657</c:v>
                </c:pt>
                <c:pt idx="1198">
                  <c:v>1385</c:v>
                </c:pt>
                <c:pt idx="1199">
                  <c:v>2062</c:v>
                </c:pt>
                <c:pt idx="1200">
                  <c:v>1877</c:v>
                </c:pt>
                <c:pt idx="1201">
                  <c:v>1082</c:v>
                </c:pt>
                <c:pt idx="1202">
                  <c:v>1635</c:v>
                </c:pt>
                <c:pt idx="1203">
                  <c:v>1037</c:v>
                </c:pt>
                <c:pt idx="1204">
                  <c:v>1170</c:v>
                </c:pt>
                <c:pt idx="1205">
                  <c:v>3772</c:v>
                </c:pt>
                <c:pt idx="1206">
                  <c:v>1482</c:v>
                </c:pt>
                <c:pt idx="1207">
                  <c:v>1611</c:v>
                </c:pt>
                <c:pt idx="1208">
                  <c:v>446</c:v>
                </c:pt>
                <c:pt idx="1209">
                  <c:v>842</c:v>
                </c:pt>
                <c:pt idx="1210">
                  <c:v>1314</c:v>
                </c:pt>
                <c:pt idx="1211">
                  <c:v>1424</c:v>
                </c:pt>
                <c:pt idx="1212">
                  <c:v>1083</c:v>
                </c:pt>
                <c:pt idx="1213">
                  <c:v>559</c:v>
                </c:pt>
                <c:pt idx="1214">
                  <c:v>1478</c:v>
                </c:pt>
                <c:pt idx="1215">
                  <c:v>824</c:v>
                </c:pt>
                <c:pt idx="1216">
                  <c:v>1114</c:v>
                </c:pt>
                <c:pt idx="1217">
                  <c:v>1195</c:v>
                </c:pt>
                <c:pt idx="1218">
                  <c:v>1601</c:v>
                </c:pt>
                <c:pt idx="1219">
                  <c:v>887</c:v>
                </c:pt>
                <c:pt idx="1220">
                  <c:v>2257</c:v>
                </c:pt>
                <c:pt idx="1221">
                  <c:v>2636</c:v>
                </c:pt>
                <c:pt idx="1222">
                  <c:v>1037</c:v>
                </c:pt>
                <c:pt idx="1223">
                  <c:v>1373</c:v>
                </c:pt>
                <c:pt idx="1224">
                  <c:v>1461</c:v>
                </c:pt>
                <c:pt idx="1225">
                  <c:v>544</c:v>
                </c:pt>
                <c:pt idx="1226">
                  <c:v>389</c:v>
                </c:pt>
                <c:pt idx="1227">
                  <c:v>1641</c:v>
                </c:pt>
                <c:pt idx="1228">
                  <c:v>1268</c:v>
                </c:pt>
                <c:pt idx="1229">
                  <c:v>684</c:v>
                </c:pt>
                <c:pt idx="1230">
                  <c:v>148</c:v>
                </c:pt>
                <c:pt idx="1231">
                  <c:v>1095</c:v>
                </c:pt>
                <c:pt idx="1232">
                  <c:v>507</c:v>
                </c:pt>
                <c:pt idx="1233">
                  <c:v>760</c:v>
                </c:pt>
                <c:pt idx="1234">
                  <c:v>1227</c:v>
                </c:pt>
                <c:pt idx="1235">
                  <c:v>2950</c:v>
                </c:pt>
                <c:pt idx="1236">
                  <c:v>655</c:v>
                </c:pt>
                <c:pt idx="1237">
                  <c:v>1046</c:v>
                </c:pt>
                <c:pt idx="1238">
                  <c:v>972</c:v>
                </c:pt>
                <c:pt idx="1239">
                  <c:v>704</c:v>
                </c:pt>
                <c:pt idx="1240">
                  <c:v>792</c:v>
                </c:pt>
                <c:pt idx="1241">
                  <c:v>1306</c:v>
                </c:pt>
                <c:pt idx="1242">
                  <c:v>1105</c:v>
                </c:pt>
                <c:pt idx="1243">
                  <c:v>617</c:v>
                </c:pt>
                <c:pt idx="1244">
                  <c:v>301</c:v>
                </c:pt>
                <c:pt idx="1245">
                  <c:v>1075</c:v>
                </c:pt>
                <c:pt idx="1246">
                  <c:v>744</c:v>
                </c:pt>
                <c:pt idx="1247">
                  <c:v>1129</c:v>
                </c:pt>
                <c:pt idx="1248">
                  <c:v>1569</c:v>
                </c:pt>
                <c:pt idx="1249">
                  <c:v>1363</c:v>
                </c:pt>
                <c:pt idx="1250">
                  <c:v>1382</c:v>
                </c:pt>
                <c:pt idx="1251">
                  <c:v>679</c:v>
                </c:pt>
                <c:pt idx="1252">
                  <c:v>855</c:v>
                </c:pt>
                <c:pt idx="1253">
                  <c:v>1141</c:v>
                </c:pt>
                <c:pt idx="1254">
                  <c:v>375</c:v>
                </c:pt>
                <c:pt idx="1255">
                  <c:v>1192</c:v>
                </c:pt>
                <c:pt idx="1256">
                  <c:v>1482</c:v>
                </c:pt>
                <c:pt idx="1257">
                  <c:v>613</c:v>
                </c:pt>
                <c:pt idx="1258">
                  <c:v>222</c:v>
                </c:pt>
                <c:pt idx="1259">
                  <c:v>1892</c:v>
                </c:pt>
                <c:pt idx="1260">
                  <c:v>1136</c:v>
                </c:pt>
                <c:pt idx="1261">
                  <c:v>1415</c:v>
                </c:pt>
                <c:pt idx="1262">
                  <c:v>1879</c:v>
                </c:pt>
                <c:pt idx="1263">
                  <c:v>842</c:v>
                </c:pt>
                <c:pt idx="1264">
                  <c:v>570</c:v>
                </c:pt>
                <c:pt idx="1265">
                  <c:v>659</c:v>
                </c:pt>
                <c:pt idx="1266">
                  <c:v>1348</c:v>
                </c:pt>
                <c:pt idx="1267">
                  <c:v>1412</c:v>
                </c:pt>
                <c:pt idx="1268">
                  <c:v>1211</c:v>
                </c:pt>
                <c:pt idx="1269">
                  <c:v>660</c:v>
                </c:pt>
                <c:pt idx="1270">
                  <c:v>816</c:v>
                </c:pt>
                <c:pt idx="1271">
                  <c:v>944</c:v>
                </c:pt>
                <c:pt idx="1272">
                  <c:v>358</c:v>
                </c:pt>
                <c:pt idx="1273">
                  <c:v>865</c:v>
                </c:pt>
                <c:pt idx="1274">
                  <c:v>860</c:v>
                </c:pt>
                <c:pt idx="1275">
                  <c:v>1932</c:v>
                </c:pt>
                <c:pt idx="1276">
                  <c:v>252</c:v>
                </c:pt>
                <c:pt idx="1277">
                  <c:v>862</c:v>
                </c:pt>
                <c:pt idx="1278">
                  <c:v>1008</c:v>
                </c:pt>
                <c:pt idx="1279">
                  <c:v>445</c:v>
                </c:pt>
                <c:pt idx="1280">
                  <c:v>736</c:v>
                </c:pt>
                <c:pt idx="1281">
                  <c:v>1691</c:v>
                </c:pt>
                <c:pt idx="1282">
                  <c:v>674</c:v>
                </c:pt>
                <c:pt idx="1283">
                  <c:v>1382</c:v>
                </c:pt>
                <c:pt idx="1284">
                  <c:v>1031</c:v>
                </c:pt>
                <c:pt idx="1285">
                  <c:v>2170</c:v>
                </c:pt>
                <c:pt idx="1286">
                  <c:v>905</c:v>
                </c:pt>
                <c:pt idx="1287">
                  <c:v>2067</c:v>
                </c:pt>
                <c:pt idx="1288">
                  <c:v>1066</c:v>
                </c:pt>
                <c:pt idx="1289">
                  <c:v>1648</c:v>
                </c:pt>
                <c:pt idx="1290">
                  <c:v>581</c:v>
                </c:pt>
                <c:pt idx="1291">
                  <c:v>942</c:v>
                </c:pt>
                <c:pt idx="1292">
                  <c:v>1239</c:v>
                </c:pt>
                <c:pt idx="1293">
                  <c:v>0</c:v>
                </c:pt>
                <c:pt idx="1294">
                  <c:v>840</c:v>
                </c:pt>
                <c:pt idx="1295">
                  <c:v>852</c:v>
                </c:pt>
                <c:pt idx="1296">
                  <c:v>574</c:v>
                </c:pt>
                <c:pt idx="1297">
                  <c:v>1194</c:v>
                </c:pt>
                <c:pt idx="1298">
                  <c:v>2351</c:v>
                </c:pt>
                <c:pt idx="1299">
                  <c:v>1032</c:v>
                </c:pt>
                <c:pt idx="1300">
                  <c:v>938</c:v>
                </c:pt>
                <c:pt idx="1301">
                  <c:v>630</c:v>
                </c:pt>
                <c:pt idx="1302">
                  <c:v>680</c:v>
                </c:pt>
                <c:pt idx="1303">
                  <c:v>1660</c:v>
                </c:pt>
                <c:pt idx="1304">
                  <c:v>1123</c:v>
                </c:pt>
                <c:pt idx="1305">
                  <c:v>1555</c:v>
                </c:pt>
                <c:pt idx="1306">
                  <c:v>1278</c:v>
                </c:pt>
                <c:pt idx="1307">
                  <c:v>275</c:v>
                </c:pt>
                <c:pt idx="1308">
                  <c:v>1990</c:v>
                </c:pt>
                <c:pt idx="1309">
                  <c:v>1777</c:v>
                </c:pt>
                <c:pt idx="1310">
                  <c:v>3234</c:v>
                </c:pt>
                <c:pt idx="1311">
                  <c:v>1177</c:v>
                </c:pt>
                <c:pt idx="1312">
                  <c:v>2165</c:v>
                </c:pt>
                <c:pt idx="1313">
                  <c:v>1176</c:v>
                </c:pt>
                <c:pt idx="1314">
                  <c:v>608</c:v>
                </c:pt>
                <c:pt idx="1315">
                  <c:v>1285</c:v>
                </c:pt>
                <c:pt idx="1316">
                  <c:v>537</c:v>
                </c:pt>
                <c:pt idx="1317">
                  <c:v>1125</c:v>
                </c:pt>
                <c:pt idx="1318">
                  <c:v>774</c:v>
                </c:pt>
                <c:pt idx="1319">
                  <c:v>2290</c:v>
                </c:pt>
                <c:pt idx="1320">
                  <c:v>763</c:v>
                </c:pt>
                <c:pt idx="1321">
                  <c:v>632</c:v>
                </c:pt>
                <c:pt idx="1322">
                  <c:v>2606</c:v>
                </c:pt>
                <c:pt idx="1323">
                  <c:v>653</c:v>
                </c:pt>
                <c:pt idx="1324">
                  <c:v>628</c:v>
                </c:pt>
                <c:pt idx="1325">
                  <c:v>3258</c:v>
                </c:pt>
                <c:pt idx="1326">
                  <c:v>1255</c:v>
                </c:pt>
                <c:pt idx="1327">
                  <c:v>318</c:v>
                </c:pt>
                <c:pt idx="1328">
                  <c:v>819</c:v>
                </c:pt>
                <c:pt idx="1329">
                  <c:v>1184</c:v>
                </c:pt>
                <c:pt idx="1330">
                  <c:v>1052</c:v>
                </c:pt>
                <c:pt idx="1331">
                  <c:v>2117</c:v>
                </c:pt>
                <c:pt idx="1332">
                  <c:v>986</c:v>
                </c:pt>
                <c:pt idx="1333">
                  <c:v>2436</c:v>
                </c:pt>
                <c:pt idx="1334">
                  <c:v>917</c:v>
                </c:pt>
                <c:pt idx="1335">
                  <c:v>706</c:v>
                </c:pt>
                <c:pt idx="1336">
                  <c:v>245</c:v>
                </c:pt>
                <c:pt idx="1337">
                  <c:v>659</c:v>
                </c:pt>
                <c:pt idx="1338">
                  <c:v>972</c:v>
                </c:pt>
                <c:pt idx="1339">
                  <c:v>1305</c:v>
                </c:pt>
                <c:pt idx="1340">
                  <c:v>1481</c:v>
                </c:pt>
                <c:pt idx="1341">
                  <c:v>1093</c:v>
                </c:pt>
                <c:pt idx="1342">
                  <c:v>438</c:v>
                </c:pt>
                <c:pt idx="1343">
                  <c:v>1189</c:v>
                </c:pt>
                <c:pt idx="1344">
                  <c:v>1508</c:v>
                </c:pt>
                <c:pt idx="1345">
                  <c:v>602</c:v>
                </c:pt>
                <c:pt idx="1346">
                  <c:v>1497</c:v>
                </c:pt>
                <c:pt idx="1347">
                  <c:v>1870</c:v>
                </c:pt>
                <c:pt idx="1348">
                  <c:v>966</c:v>
                </c:pt>
                <c:pt idx="1349">
                  <c:v>1259</c:v>
                </c:pt>
                <c:pt idx="1350">
                  <c:v>910</c:v>
                </c:pt>
                <c:pt idx="1351">
                  <c:v>1264</c:v>
                </c:pt>
                <c:pt idx="1352">
                  <c:v>751</c:v>
                </c:pt>
                <c:pt idx="1353">
                  <c:v>1157</c:v>
                </c:pt>
                <c:pt idx="1354">
                  <c:v>906</c:v>
                </c:pt>
                <c:pt idx="1355">
                  <c:v>783</c:v>
                </c:pt>
                <c:pt idx="1356">
                  <c:v>772</c:v>
                </c:pt>
                <c:pt idx="1357">
                  <c:v>907</c:v>
                </c:pt>
                <c:pt idx="1358">
                  <c:v>2085</c:v>
                </c:pt>
                <c:pt idx="1359">
                  <c:v>915</c:v>
                </c:pt>
                <c:pt idx="1360">
                  <c:v>1568</c:v>
                </c:pt>
                <c:pt idx="1361">
                  <c:v>2419</c:v>
                </c:pt>
                <c:pt idx="1362">
                  <c:v>520</c:v>
                </c:pt>
                <c:pt idx="1363">
                  <c:v>717</c:v>
                </c:pt>
                <c:pt idx="1364">
                  <c:v>789</c:v>
                </c:pt>
                <c:pt idx="1365">
                  <c:v>1566</c:v>
                </c:pt>
                <c:pt idx="1366">
                  <c:v>1082</c:v>
                </c:pt>
                <c:pt idx="1367">
                  <c:v>411</c:v>
                </c:pt>
                <c:pt idx="1368">
                  <c:v>1441</c:v>
                </c:pt>
                <c:pt idx="1369">
                  <c:v>1069</c:v>
                </c:pt>
                <c:pt idx="1370">
                  <c:v>643</c:v>
                </c:pt>
                <c:pt idx="1371">
                  <c:v>1317</c:v>
                </c:pt>
                <c:pt idx="1372">
                  <c:v>886</c:v>
                </c:pt>
                <c:pt idx="1373">
                  <c:v>2737</c:v>
                </c:pt>
                <c:pt idx="1374">
                  <c:v>1335</c:v>
                </c:pt>
                <c:pt idx="1375">
                  <c:v>1772</c:v>
                </c:pt>
                <c:pt idx="1376">
                  <c:v>943</c:v>
                </c:pt>
                <c:pt idx="1377">
                  <c:v>271</c:v>
                </c:pt>
                <c:pt idx="1378">
                  <c:v>1724</c:v>
                </c:pt>
                <c:pt idx="1379">
                  <c:v>1045</c:v>
                </c:pt>
                <c:pt idx="1380">
                  <c:v>1476</c:v>
                </c:pt>
                <c:pt idx="1381">
                  <c:v>901</c:v>
                </c:pt>
                <c:pt idx="1382">
                  <c:v>1637</c:v>
                </c:pt>
                <c:pt idx="1383">
                  <c:v>1310</c:v>
                </c:pt>
                <c:pt idx="1384">
                  <c:v>1764</c:v>
                </c:pt>
                <c:pt idx="1385">
                  <c:v>864</c:v>
                </c:pt>
                <c:pt idx="1386">
                  <c:v>1736</c:v>
                </c:pt>
                <c:pt idx="1387">
                  <c:v>1317</c:v>
                </c:pt>
                <c:pt idx="1388">
                  <c:v>1044</c:v>
                </c:pt>
                <c:pt idx="1389">
                  <c:v>343</c:v>
                </c:pt>
                <c:pt idx="1390">
                  <c:v>1240</c:v>
                </c:pt>
                <c:pt idx="1391">
                  <c:v>1170</c:v>
                </c:pt>
                <c:pt idx="1392">
                  <c:v>1110</c:v>
                </c:pt>
                <c:pt idx="1393">
                  <c:v>2073</c:v>
                </c:pt>
                <c:pt idx="1394">
                  <c:v>1954</c:v>
                </c:pt>
                <c:pt idx="1395">
                  <c:v>861</c:v>
                </c:pt>
                <c:pt idx="1396">
                  <c:v>829</c:v>
                </c:pt>
                <c:pt idx="1397">
                  <c:v>908</c:v>
                </c:pt>
                <c:pt idx="1398">
                  <c:v>665</c:v>
                </c:pt>
                <c:pt idx="1399">
                  <c:v>1881</c:v>
                </c:pt>
                <c:pt idx="1400">
                  <c:v>2295</c:v>
                </c:pt>
                <c:pt idx="1401">
                  <c:v>1421</c:v>
                </c:pt>
                <c:pt idx="1402">
                  <c:v>1818</c:v>
                </c:pt>
                <c:pt idx="1403">
                  <c:v>2105</c:v>
                </c:pt>
                <c:pt idx="1404">
                  <c:v>590</c:v>
                </c:pt>
                <c:pt idx="1405">
                  <c:v>276</c:v>
                </c:pt>
                <c:pt idx="1406">
                  <c:v>690</c:v>
                </c:pt>
                <c:pt idx="1407">
                  <c:v>516</c:v>
                </c:pt>
                <c:pt idx="1408">
                  <c:v>1458</c:v>
                </c:pt>
                <c:pt idx="1409">
                  <c:v>2468</c:v>
                </c:pt>
                <c:pt idx="1410">
                  <c:v>841</c:v>
                </c:pt>
                <c:pt idx="1411">
                  <c:v>534</c:v>
                </c:pt>
                <c:pt idx="1412">
                  <c:v>1864</c:v>
                </c:pt>
                <c:pt idx="1413">
                  <c:v>256</c:v>
                </c:pt>
                <c:pt idx="1414">
                  <c:v>635</c:v>
                </c:pt>
                <c:pt idx="1415">
                  <c:v>551</c:v>
                </c:pt>
                <c:pt idx="1416">
                  <c:v>1125</c:v>
                </c:pt>
                <c:pt idx="1417">
                  <c:v>569</c:v>
                </c:pt>
                <c:pt idx="1418">
                  <c:v>520</c:v>
                </c:pt>
                <c:pt idx="1419">
                  <c:v>768</c:v>
                </c:pt>
                <c:pt idx="1420">
                  <c:v>1970</c:v>
                </c:pt>
                <c:pt idx="1421">
                  <c:v>965</c:v>
                </c:pt>
                <c:pt idx="1422">
                  <c:v>1075</c:v>
                </c:pt>
                <c:pt idx="1423">
                  <c:v>406</c:v>
                </c:pt>
                <c:pt idx="1424">
                  <c:v>367</c:v>
                </c:pt>
                <c:pt idx="1425">
                  <c:v>210</c:v>
                </c:pt>
                <c:pt idx="1426">
                  <c:v>135</c:v>
                </c:pt>
                <c:pt idx="1427">
                  <c:v>1218</c:v>
                </c:pt>
                <c:pt idx="1428">
                  <c:v>4547</c:v>
                </c:pt>
                <c:pt idx="1429">
                  <c:v>643</c:v>
                </c:pt>
                <c:pt idx="1430">
                  <c:v>894</c:v>
                </c:pt>
                <c:pt idx="1431">
                  <c:v>1742</c:v>
                </c:pt>
                <c:pt idx="1432">
                  <c:v>910</c:v>
                </c:pt>
                <c:pt idx="1433">
                  <c:v>585</c:v>
                </c:pt>
                <c:pt idx="1434">
                  <c:v>2643</c:v>
                </c:pt>
                <c:pt idx="1435">
                  <c:v>927</c:v>
                </c:pt>
                <c:pt idx="1436">
                  <c:v>1526</c:v>
                </c:pt>
                <c:pt idx="1437">
                  <c:v>1172</c:v>
                </c:pt>
                <c:pt idx="1438">
                  <c:v>858</c:v>
                </c:pt>
                <c:pt idx="1439">
                  <c:v>355</c:v>
                </c:pt>
                <c:pt idx="1440">
                  <c:v>1452</c:v>
                </c:pt>
                <c:pt idx="1441">
                  <c:v>1375</c:v>
                </c:pt>
                <c:pt idx="1442">
                  <c:v>612</c:v>
                </c:pt>
                <c:pt idx="1443">
                  <c:v>982</c:v>
                </c:pt>
                <c:pt idx="1444">
                  <c:v>1043</c:v>
                </c:pt>
                <c:pt idx="1445">
                  <c:v>576</c:v>
                </c:pt>
                <c:pt idx="1446">
                  <c:v>890</c:v>
                </c:pt>
                <c:pt idx="1447">
                  <c:v>518</c:v>
                </c:pt>
                <c:pt idx="1448">
                  <c:v>2349</c:v>
                </c:pt>
                <c:pt idx="1449">
                  <c:v>1218</c:v>
                </c:pt>
                <c:pt idx="1450">
                  <c:v>1046</c:v>
                </c:pt>
                <c:pt idx="1451">
                  <c:v>1152</c:v>
                </c:pt>
                <c:pt idx="1452">
                  <c:v>341</c:v>
                </c:pt>
                <c:pt idx="1453">
                  <c:v>1291</c:v>
                </c:pt>
                <c:pt idx="1454">
                  <c:v>427</c:v>
                </c:pt>
                <c:pt idx="1455">
                  <c:v>1130</c:v>
                </c:pt>
                <c:pt idx="1456">
                  <c:v>2946</c:v>
                </c:pt>
                <c:pt idx="1457">
                  <c:v>909</c:v>
                </c:pt>
                <c:pt idx="1458">
                  <c:v>914</c:v>
                </c:pt>
                <c:pt idx="1459">
                  <c:v>662</c:v>
                </c:pt>
                <c:pt idx="1460">
                  <c:v>470</c:v>
                </c:pt>
                <c:pt idx="1461">
                  <c:v>436</c:v>
                </c:pt>
                <c:pt idx="1462">
                  <c:v>558</c:v>
                </c:pt>
                <c:pt idx="1463">
                  <c:v>2409</c:v>
                </c:pt>
                <c:pt idx="1464">
                  <c:v>2134</c:v>
                </c:pt>
                <c:pt idx="1465">
                  <c:v>927</c:v>
                </c:pt>
                <c:pt idx="1466">
                  <c:v>1101</c:v>
                </c:pt>
                <c:pt idx="1467">
                  <c:v>426</c:v>
                </c:pt>
                <c:pt idx="1468">
                  <c:v>495</c:v>
                </c:pt>
                <c:pt idx="1469">
                  <c:v>963</c:v>
                </c:pt>
                <c:pt idx="1470">
                  <c:v>671</c:v>
                </c:pt>
                <c:pt idx="1471">
                  <c:v>1041</c:v>
                </c:pt>
                <c:pt idx="1472">
                  <c:v>1987</c:v>
                </c:pt>
                <c:pt idx="1473">
                  <c:v>3601</c:v>
                </c:pt>
                <c:pt idx="1474">
                  <c:v>2649</c:v>
                </c:pt>
                <c:pt idx="1475">
                  <c:v>350</c:v>
                </c:pt>
                <c:pt idx="1476">
                  <c:v>1011</c:v>
                </c:pt>
                <c:pt idx="1477">
                  <c:v>754</c:v>
                </c:pt>
                <c:pt idx="1478">
                  <c:v>877</c:v>
                </c:pt>
                <c:pt idx="1479">
                  <c:v>945</c:v>
                </c:pt>
                <c:pt idx="1480">
                  <c:v>497</c:v>
                </c:pt>
                <c:pt idx="1481">
                  <c:v>436</c:v>
                </c:pt>
                <c:pt idx="1482">
                  <c:v>932</c:v>
                </c:pt>
                <c:pt idx="1483">
                  <c:v>810</c:v>
                </c:pt>
                <c:pt idx="1484">
                  <c:v>1234</c:v>
                </c:pt>
                <c:pt idx="1485">
                  <c:v>1067</c:v>
                </c:pt>
                <c:pt idx="1486">
                  <c:v>937</c:v>
                </c:pt>
                <c:pt idx="1487">
                  <c:v>525</c:v>
                </c:pt>
                <c:pt idx="1488">
                  <c:v>630</c:v>
                </c:pt>
                <c:pt idx="1489">
                  <c:v>260</c:v>
                </c:pt>
                <c:pt idx="1490">
                  <c:v>795</c:v>
                </c:pt>
                <c:pt idx="1491">
                  <c:v>732</c:v>
                </c:pt>
                <c:pt idx="1492">
                  <c:v>950</c:v>
                </c:pt>
                <c:pt idx="1493">
                  <c:v>2467</c:v>
                </c:pt>
                <c:pt idx="1494">
                  <c:v>773</c:v>
                </c:pt>
                <c:pt idx="1495">
                  <c:v>606</c:v>
                </c:pt>
                <c:pt idx="1496">
                  <c:v>860</c:v>
                </c:pt>
                <c:pt idx="1497">
                  <c:v>2160</c:v>
                </c:pt>
                <c:pt idx="1498">
                  <c:v>881</c:v>
                </c:pt>
                <c:pt idx="1499">
                  <c:v>1136</c:v>
                </c:pt>
                <c:pt idx="1500">
                  <c:v>715</c:v>
                </c:pt>
                <c:pt idx="1501">
                  <c:v>1223</c:v>
                </c:pt>
                <c:pt idx="1502">
                  <c:v>275</c:v>
                </c:pt>
                <c:pt idx="1503">
                  <c:v>132</c:v>
                </c:pt>
                <c:pt idx="1504">
                  <c:v>3178</c:v>
                </c:pt>
                <c:pt idx="1505">
                  <c:v>1032</c:v>
                </c:pt>
                <c:pt idx="1506">
                  <c:v>1018</c:v>
                </c:pt>
                <c:pt idx="1507">
                  <c:v>491</c:v>
                </c:pt>
                <c:pt idx="1508">
                  <c:v>2129</c:v>
                </c:pt>
                <c:pt idx="1509">
                  <c:v>252</c:v>
                </c:pt>
                <c:pt idx="1510">
                  <c:v>1254</c:v>
                </c:pt>
                <c:pt idx="1511">
                  <c:v>365</c:v>
                </c:pt>
                <c:pt idx="1512">
                  <c:v>602</c:v>
                </c:pt>
                <c:pt idx="1513">
                  <c:v>596</c:v>
                </c:pt>
                <c:pt idx="1514">
                  <c:v>740</c:v>
                </c:pt>
                <c:pt idx="1515">
                  <c:v>986</c:v>
                </c:pt>
                <c:pt idx="1516">
                  <c:v>189</c:v>
                </c:pt>
                <c:pt idx="1517">
                  <c:v>879</c:v>
                </c:pt>
                <c:pt idx="1518">
                  <c:v>725</c:v>
                </c:pt>
                <c:pt idx="1519">
                  <c:v>1038</c:v>
                </c:pt>
                <c:pt idx="1520">
                  <c:v>958</c:v>
                </c:pt>
                <c:pt idx="1521">
                  <c:v>395</c:v>
                </c:pt>
                <c:pt idx="1522">
                  <c:v>1879</c:v>
                </c:pt>
                <c:pt idx="1523">
                  <c:v>1159</c:v>
                </c:pt>
                <c:pt idx="1524">
                  <c:v>415</c:v>
                </c:pt>
                <c:pt idx="1525">
                  <c:v>1537</c:v>
                </c:pt>
                <c:pt idx="1526">
                  <c:v>3915</c:v>
                </c:pt>
                <c:pt idx="1527">
                  <c:v>555</c:v>
                </c:pt>
                <c:pt idx="1528">
                  <c:v>1313</c:v>
                </c:pt>
                <c:pt idx="1529">
                  <c:v>1385</c:v>
                </c:pt>
                <c:pt idx="1530">
                  <c:v>943</c:v>
                </c:pt>
                <c:pt idx="1531">
                  <c:v>972</c:v>
                </c:pt>
                <c:pt idx="1532">
                  <c:v>2565</c:v>
                </c:pt>
                <c:pt idx="1533">
                  <c:v>1480</c:v>
                </c:pt>
                <c:pt idx="1534">
                  <c:v>370</c:v>
                </c:pt>
                <c:pt idx="1535">
                  <c:v>992</c:v>
                </c:pt>
                <c:pt idx="1536">
                  <c:v>1365</c:v>
                </c:pt>
                <c:pt idx="1537">
                  <c:v>423</c:v>
                </c:pt>
                <c:pt idx="1538">
                  <c:v>968</c:v>
                </c:pt>
                <c:pt idx="1539">
                  <c:v>1097</c:v>
                </c:pt>
                <c:pt idx="1540">
                  <c:v>1961</c:v>
                </c:pt>
                <c:pt idx="1541">
                  <c:v>350</c:v>
                </c:pt>
                <c:pt idx="1542">
                  <c:v>827</c:v>
                </c:pt>
                <c:pt idx="1543">
                  <c:v>644</c:v>
                </c:pt>
                <c:pt idx="1544">
                  <c:v>180</c:v>
                </c:pt>
                <c:pt idx="1545">
                  <c:v>549</c:v>
                </c:pt>
                <c:pt idx="1546">
                  <c:v>1046</c:v>
                </c:pt>
                <c:pt idx="1547">
                  <c:v>328</c:v>
                </c:pt>
                <c:pt idx="1548">
                  <c:v>486</c:v>
                </c:pt>
                <c:pt idx="1549">
                  <c:v>1096</c:v>
                </c:pt>
                <c:pt idx="1550">
                  <c:v>961</c:v>
                </c:pt>
                <c:pt idx="1551">
                  <c:v>1589</c:v>
                </c:pt>
                <c:pt idx="1552">
                  <c:v>853</c:v>
                </c:pt>
                <c:pt idx="1553">
                  <c:v>1223</c:v>
                </c:pt>
                <c:pt idx="1554">
                  <c:v>914</c:v>
                </c:pt>
                <c:pt idx="1555">
                  <c:v>1117</c:v>
                </c:pt>
                <c:pt idx="1556">
                  <c:v>1096</c:v>
                </c:pt>
                <c:pt idx="1557">
                  <c:v>1123</c:v>
                </c:pt>
                <c:pt idx="1558">
                  <c:v>655</c:v>
                </c:pt>
                <c:pt idx="1559">
                  <c:v>1625</c:v>
                </c:pt>
                <c:pt idx="1560">
                  <c:v>2144</c:v>
                </c:pt>
                <c:pt idx="1561">
                  <c:v>627</c:v>
                </c:pt>
                <c:pt idx="1562">
                  <c:v>1472</c:v>
                </c:pt>
                <c:pt idx="1563">
                  <c:v>970</c:v>
                </c:pt>
                <c:pt idx="1564">
                  <c:v>913</c:v>
                </c:pt>
                <c:pt idx="1565">
                  <c:v>1066</c:v>
                </c:pt>
                <c:pt idx="1566">
                  <c:v>595</c:v>
                </c:pt>
                <c:pt idx="1567">
                  <c:v>2878</c:v>
                </c:pt>
                <c:pt idx="1568">
                  <c:v>872</c:v>
                </c:pt>
                <c:pt idx="1569">
                  <c:v>1844</c:v>
                </c:pt>
                <c:pt idx="1570">
                  <c:v>539</c:v>
                </c:pt>
                <c:pt idx="1571">
                  <c:v>1827</c:v>
                </c:pt>
                <c:pt idx="1572">
                  <c:v>893</c:v>
                </c:pt>
                <c:pt idx="1573">
                  <c:v>585</c:v>
                </c:pt>
                <c:pt idx="1574">
                  <c:v>1210</c:v>
                </c:pt>
                <c:pt idx="1575">
                  <c:v>1229</c:v>
                </c:pt>
                <c:pt idx="1576">
                  <c:v>786</c:v>
                </c:pt>
                <c:pt idx="1577">
                  <c:v>840</c:v>
                </c:pt>
                <c:pt idx="1578">
                  <c:v>2008</c:v>
                </c:pt>
                <c:pt idx="1579">
                  <c:v>873</c:v>
                </c:pt>
                <c:pt idx="1580">
                  <c:v>547</c:v>
                </c:pt>
                <c:pt idx="1581">
                  <c:v>1867</c:v>
                </c:pt>
                <c:pt idx="1582">
                  <c:v>1564</c:v>
                </c:pt>
                <c:pt idx="1583">
                  <c:v>1551</c:v>
                </c:pt>
                <c:pt idx="1584">
                  <c:v>1130</c:v>
                </c:pt>
                <c:pt idx="1585">
                  <c:v>1297</c:v>
                </c:pt>
                <c:pt idx="1586">
                  <c:v>690</c:v>
                </c:pt>
                <c:pt idx="1587">
                  <c:v>1513</c:v>
                </c:pt>
                <c:pt idx="1588">
                  <c:v>2008</c:v>
                </c:pt>
                <c:pt idx="1589">
                  <c:v>1357</c:v>
                </c:pt>
                <c:pt idx="1590">
                  <c:v>831</c:v>
                </c:pt>
                <c:pt idx="1591">
                  <c:v>1036</c:v>
                </c:pt>
                <c:pt idx="1592">
                  <c:v>1308</c:v>
                </c:pt>
                <c:pt idx="1593">
                  <c:v>921</c:v>
                </c:pt>
                <c:pt idx="1594">
                  <c:v>1626</c:v>
                </c:pt>
                <c:pt idx="1595">
                  <c:v>2052</c:v>
                </c:pt>
                <c:pt idx="1596">
                  <c:v>2104</c:v>
                </c:pt>
                <c:pt idx="1597">
                  <c:v>259</c:v>
                </c:pt>
                <c:pt idx="1598">
                  <c:v>1155</c:v>
                </c:pt>
                <c:pt idx="1599">
                  <c:v>1529</c:v>
                </c:pt>
                <c:pt idx="1600">
                  <c:v>1131</c:v>
                </c:pt>
                <c:pt idx="1601">
                  <c:v>439</c:v>
                </c:pt>
                <c:pt idx="1602">
                  <c:v>1244</c:v>
                </c:pt>
                <c:pt idx="1603">
                  <c:v>2595</c:v>
                </c:pt>
                <c:pt idx="1604">
                  <c:v>1074</c:v>
                </c:pt>
                <c:pt idx="1605">
                  <c:v>1076</c:v>
                </c:pt>
                <c:pt idx="1606">
                  <c:v>248</c:v>
                </c:pt>
                <c:pt idx="1607">
                  <c:v>1426</c:v>
                </c:pt>
                <c:pt idx="1608">
                  <c:v>776</c:v>
                </c:pt>
                <c:pt idx="1609">
                  <c:v>1675</c:v>
                </c:pt>
                <c:pt idx="1610">
                  <c:v>2916</c:v>
                </c:pt>
                <c:pt idx="1611">
                  <c:v>1971</c:v>
                </c:pt>
                <c:pt idx="1612">
                  <c:v>1182</c:v>
                </c:pt>
                <c:pt idx="1613">
                  <c:v>1280</c:v>
                </c:pt>
                <c:pt idx="1614">
                  <c:v>330</c:v>
                </c:pt>
                <c:pt idx="1615">
                  <c:v>368</c:v>
                </c:pt>
                <c:pt idx="1616">
                  <c:v>968</c:v>
                </c:pt>
                <c:pt idx="1617">
                  <c:v>1848</c:v>
                </c:pt>
                <c:pt idx="1618">
                  <c:v>1626</c:v>
                </c:pt>
                <c:pt idx="1619">
                  <c:v>1254</c:v>
                </c:pt>
                <c:pt idx="1620">
                  <c:v>2293</c:v>
                </c:pt>
                <c:pt idx="1621">
                  <c:v>1145</c:v>
                </c:pt>
                <c:pt idx="1622">
                  <c:v>955</c:v>
                </c:pt>
                <c:pt idx="1623">
                  <c:v>1110</c:v>
                </c:pt>
                <c:pt idx="1624">
                  <c:v>3635</c:v>
                </c:pt>
                <c:pt idx="1625">
                  <c:v>1526</c:v>
                </c:pt>
                <c:pt idx="1626">
                  <c:v>2042</c:v>
                </c:pt>
                <c:pt idx="1627">
                  <c:v>1186</c:v>
                </c:pt>
                <c:pt idx="1628">
                  <c:v>1065</c:v>
                </c:pt>
                <c:pt idx="1629">
                  <c:v>776</c:v>
                </c:pt>
                <c:pt idx="1630">
                  <c:v>1436</c:v>
                </c:pt>
                <c:pt idx="1631">
                  <c:v>973</c:v>
                </c:pt>
                <c:pt idx="1632">
                  <c:v>1100</c:v>
                </c:pt>
                <c:pt idx="1633">
                  <c:v>1360</c:v>
                </c:pt>
                <c:pt idx="1634">
                  <c:v>1610</c:v>
                </c:pt>
                <c:pt idx="1635">
                  <c:v>1369</c:v>
                </c:pt>
                <c:pt idx="1636">
                  <c:v>1119</c:v>
                </c:pt>
                <c:pt idx="1637">
                  <c:v>560</c:v>
                </c:pt>
                <c:pt idx="1638">
                  <c:v>3465</c:v>
                </c:pt>
                <c:pt idx="1639">
                  <c:v>1326</c:v>
                </c:pt>
                <c:pt idx="1640">
                  <c:v>1272</c:v>
                </c:pt>
                <c:pt idx="1641">
                  <c:v>673</c:v>
                </c:pt>
                <c:pt idx="1642">
                  <c:v>528</c:v>
                </c:pt>
                <c:pt idx="1643">
                  <c:v>696</c:v>
                </c:pt>
                <c:pt idx="1644">
                  <c:v>1760</c:v>
                </c:pt>
                <c:pt idx="1645">
                  <c:v>1092</c:v>
                </c:pt>
                <c:pt idx="1646">
                  <c:v>881</c:v>
                </c:pt>
                <c:pt idx="1647">
                  <c:v>986</c:v>
                </c:pt>
                <c:pt idx="1648">
                  <c:v>1031</c:v>
                </c:pt>
                <c:pt idx="1649">
                  <c:v>541</c:v>
                </c:pt>
                <c:pt idx="1650">
                  <c:v>1144</c:v>
                </c:pt>
                <c:pt idx="1651">
                  <c:v>711</c:v>
                </c:pt>
                <c:pt idx="1652">
                  <c:v>405</c:v>
                </c:pt>
                <c:pt idx="1653">
                  <c:v>1199</c:v>
                </c:pt>
                <c:pt idx="1654">
                  <c:v>1031</c:v>
                </c:pt>
                <c:pt idx="1655">
                  <c:v>1585</c:v>
                </c:pt>
                <c:pt idx="1656">
                  <c:v>423</c:v>
                </c:pt>
                <c:pt idx="1657">
                  <c:v>487</c:v>
                </c:pt>
                <c:pt idx="1658">
                  <c:v>1975</c:v>
                </c:pt>
                <c:pt idx="1659">
                  <c:v>1594</c:v>
                </c:pt>
                <c:pt idx="1660">
                  <c:v>757</c:v>
                </c:pt>
                <c:pt idx="1661">
                  <c:v>768</c:v>
                </c:pt>
                <c:pt idx="1662">
                  <c:v>1062</c:v>
                </c:pt>
                <c:pt idx="1663">
                  <c:v>1048</c:v>
                </c:pt>
                <c:pt idx="1664">
                  <c:v>693</c:v>
                </c:pt>
                <c:pt idx="1665">
                  <c:v>975</c:v>
                </c:pt>
                <c:pt idx="1666">
                  <c:v>795</c:v>
                </c:pt>
                <c:pt idx="1667">
                  <c:v>1085</c:v>
                </c:pt>
                <c:pt idx="1668">
                  <c:v>586</c:v>
                </c:pt>
                <c:pt idx="1669">
                  <c:v>1626</c:v>
                </c:pt>
                <c:pt idx="1670">
                  <c:v>2916</c:v>
                </c:pt>
                <c:pt idx="1671">
                  <c:v>603</c:v>
                </c:pt>
                <c:pt idx="1672">
                  <c:v>2472</c:v>
                </c:pt>
                <c:pt idx="1673">
                  <c:v>771</c:v>
                </c:pt>
                <c:pt idx="1674">
                  <c:v>1149</c:v>
                </c:pt>
                <c:pt idx="1675">
                  <c:v>564</c:v>
                </c:pt>
                <c:pt idx="1676">
                  <c:v>2640</c:v>
                </c:pt>
                <c:pt idx="1677">
                  <c:v>2007</c:v>
                </c:pt>
                <c:pt idx="1678">
                  <c:v>3100</c:v>
                </c:pt>
                <c:pt idx="1679">
                  <c:v>1612</c:v>
                </c:pt>
                <c:pt idx="1680">
                  <c:v>821</c:v>
                </c:pt>
                <c:pt idx="1681">
                  <c:v>1427</c:v>
                </c:pt>
                <c:pt idx="1682">
                  <c:v>2841</c:v>
                </c:pt>
                <c:pt idx="1683">
                  <c:v>960</c:v>
                </c:pt>
                <c:pt idx="1684">
                  <c:v>1685</c:v>
                </c:pt>
                <c:pt idx="1685">
                  <c:v>1063</c:v>
                </c:pt>
                <c:pt idx="1686">
                  <c:v>806</c:v>
                </c:pt>
                <c:pt idx="1687">
                  <c:v>1281</c:v>
                </c:pt>
                <c:pt idx="1688">
                  <c:v>1229</c:v>
                </c:pt>
                <c:pt idx="1689">
                  <c:v>2036</c:v>
                </c:pt>
                <c:pt idx="1690">
                  <c:v>950</c:v>
                </c:pt>
                <c:pt idx="1691">
                  <c:v>781</c:v>
                </c:pt>
                <c:pt idx="1692">
                  <c:v>1202</c:v>
                </c:pt>
                <c:pt idx="1693">
                  <c:v>2009</c:v>
                </c:pt>
                <c:pt idx="1694">
                  <c:v>2090</c:v>
                </c:pt>
                <c:pt idx="1695">
                  <c:v>644</c:v>
                </c:pt>
                <c:pt idx="1696">
                  <c:v>4662</c:v>
                </c:pt>
                <c:pt idx="1697">
                  <c:v>1983</c:v>
                </c:pt>
                <c:pt idx="1698">
                  <c:v>1134</c:v>
                </c:pt>
                <c:pt idx="1699">
                  <c:v>1106</c:v>
                </c:pt>
                <c:pt idx="1700">
                  <c:v>2039</c:v>
                </c:pt>
                <c:pt idx="1701">
                  <c:v>771</c:v>
                </c:pt>
                <c:pt idx="1702">
                  <c:v>4591</c:v>
                </c:pt>
                <c:pt idx="1703">
                  <c:v>1213</c:v>
                </c:pt>
                <c:pt idx="1704">
                  <c:v>3038</c:v>
                </c:pt>
                <c:pt idx="1705">
                  <c:v>1052</c:v>
                </c:pt>
                <c:pt idx="1706">
                  <c:v>801</c:v>
                </c:pt>
                <c:pt idx="1707">
                  <c:v>1486</c:v>
                </c:pt>
                <c:pt idx="1708">
                  <c:v>1909</c:v>
                </c:pt>
                <c:pt idx="1709">
                  <c:v>1275</c:v>
                </c:pt>
                <c:pt idx="1710">
                  <c:v>631</c:v>
                </c:pt>
                <c:pt idx="1711">
                  <c:v>1137</c:v>
                </c:pt>
                <c:pt idx="1712">
                  <c:v>1386</c:v>
                </c:pt>
                <c:pt idx="1713">
                  <c:v>282</c:v>
                </c:pt>
                <c:pt idx="1714">
                  <c:v>1835</c:v>
                </c:pt>
                <c:pt idx="1715">
                  <c:v>1748</c:v>
                </c:pt>
                <c:pt idx="1716">
                  <c:v>819</c:v>
                </c:pt>
                <c:pt idx="1717">
                  <c:v>1865</c:v>
                </c:pt>
                <c:pt idx="1718">
                  <c:v>1079</c:v>
                </c:pt>
                <c:pt idx="1719">
                  <c:v>896</c:v>
                </c:pt>
                <c:pt idx="1720">
                  <c:v>1428</c:v>
                </c:pt>
                <c:pt idx="1721">
                  <c:v>300</c:v>
                </c:pt>
                <c:pt idx="1722">
                  <c:v>1712</c:v>
                </c:pt>
                <c:pt idx="1723">
                  <c:v>797</c:v>
                </c:pt>
                <c:pt idx="1724">
                  <c:v>1603</c:v>
                </c:pt>
                <c:pt idx="1725">
                  <c:v>1506</c:v>
                </c:pt>
                <c:pt idx="1726">
                  <c:v>810</c:v>
                </c:pt>
                <c:pt idx="1727">
                  <c:v>489</c:v>
                </c:pt>
                <c:pt idx="1728">
                  <c:v>1219</c:v>
                </c:pt>
                <c:pt idx="1729">
                  <c:v>929</c:v>
                </c:pt>
                <c:pt idx="1730">
                  <c:v>2269</c:v>
                </c:pt>
                <c:pt idx="1731">
                  <c:v>2579</c:v>
                </c:pt>
                <c:pt idx="1732">
                  <c:v>1649</c:v>
                </c:pt>
                <c:pt idx="1733">
                  <c:v>1984</c:v>
                </c:pt>
                <c:pt idx="1734">
                  <c:v>693</c:v>
                </c:pt>
                <c:pt idx="1735">
                  <c:v>816</c:v>
                </c:pt>
                <c:pt idx="1736">
                  <c:v>851</c:v>
                </c:pt>
                <c:pt idx="1737">
                  <c:v>1233</c:v>
                </c:pt>
                <c:pt idx="1738">
                  <c:v>1073</c:v>
                </c:pt>
                <c:pt idx="1739">
                  <c:v>961</c:v>
                </c:pt>
                <c:pt idx="1740">
                  <c:v>866</c:v>
                </c:pt>
                <c:pt idx="1741">
                  <c:v>630</c:v>
                </c:pt>
                <c:pt idx="1742">
                  <c:v>424</c:v>
                </c:pt>
                <c:pt idx="1743">
                  <c:v>1138</c:v>
                </c:pt>
                <c:pt idx="1744">
                  <c:v>1543</c:v>
                </c:pt>
                <c:pt idx="1745">
                  <c:v>1265</c:v>
                </c:pt>
                <c:pt idx="1746">
                  <c:v>1533</c:v>
                </c:pt>
                <c:pt idx="1747">
                  <c:v>1192</c:v>
                </c:pt>
                <c:pt idx="1748">
                  <c:v>291</c:v>
                </c:pt>
                <c:pt idx="1749">
                  <c:v>1391</c:v>
                </c:pt>
                <c:pt idx="1750">
                  <c:v>1451</c:v>
                </c:pt>
                <c:pt idx="1751">
                  <c:v>762</c:v>
                </c:pt>
                <c:pt idx="1752">
                  <c:v>1057</c:v>
                </c:pt>
                <c:pt idx="1753">
                  <c:v>1504</c:v>
                </c:pt>
                <c:pt idx="1754">
                  <c:v>1195</c:v>
                </c:pt>
                <c:pt idx="1755">
                  <c:v>187</c:v>
                </c:pt>
                <c:pt idx="1756">
                  <c:v>958</c:v>
                </c:pt>
                <c:pt idx="1757">
                  <c:v>1124</c:v>
                </c:pt>
                <c:pt idx="1758">
                  <c:v>1057</c:v>
                </c:pt>
                <c:pt idx="1759">
                  <c:v>1103</c:v>
                </c:pt>
                <c:pt idx="1760">
                  <c:v>2008</c:v>
                </c:pt>
                <c:pt idx="1761">
                  <c:v>1521</c:v>
                </c:pt>
                <c:pt idx="1762">
                  <c:v>622</c:v>
                </c:pt>
                <c:pt idx="1763">
                  <c:v>1845</c:v>
                </c:pt>
                <c:pt idx="1764">
                  <c:v>1267</c:v>
                </c:pt>
                <c:pt idx="1765">
                  <c:v>1523</c:v>
                </c:pt>
                <c:pt idx="1766">
                  <c:v>319</c:v>
                </c:pt>
                <c:pt idx="1767">
                  <c:v>2120</c:v>
                </c:pt>
                <c:pt idx="1768">
                  <c:v>3883</c:v>
                </c:pt>
                <c:pt idx="1769">
                  <c:v>1785</c:v>
                </c:pt>
                <c:pt idx="1770">
                  <c:v>1490</c:v>
                </c:pt>
                <c:pt idx="1771">
                  <c:v>861</c:v>
                </c:pt>
                <c:pt idx="1772">
                  <c:v>1144</c:v>
                </c:pt>
                <c:pt idx="1773">
                  <c:v>1849</c:v>
                </c:pt>
                <c:pt idx="1774">
                  <c:v>990</c:v>
                </c:pt>
                <c:pt idx="1775">
                  <c:v>905</c:v>
                </c:pt>
                <c:pt idx="1776">
                  <c:v>2020</c:v>
                </c:pt>
                <c:pt idx="1777">
                  <c:v>513</c:v>
                </c:pt>
                <c:pt idx="1778">
                  <c:v>480</c:v>
                </c:pt>
                <c:pt idx="1779">
                  <c:v>364</c:v>
                </c:pt>
                <c:pt idx="1780">
                  <c:v>1009</c:v>
                </c:pt>
                <c:pt idx="1781">
                  <c:v>570</c:v>
                </c:pt>
                <c:pt idx="1782">
                  <c:v>302</c:v>
                </c:pt>
                <c:pt idx="1783">
                  <c:v>2565</c:v>
                </c:pt>
                <c:pt idx="1784">
                  <c:v>436</c:v>
                </c:pt>
                <c:pt idx="1785">
                  <c:v>615</c:v>
                </c:pt>
                <c:pt idx="1786">
                  <c:v>318</c:v>
                </c:pt>
                <c:pt idx="1787">
                  <c:v>622</c:v>
                </c:pt>
                <c:pt idx="1788">
                  <c:v>399</c:v>
                </c:pt>
                <c:pt idx="1789">
                  <c:v>280</c:v>
                </c:pt>
                <c:pt idx="1790">
                  <c:v>279</c:v>
                </c:pt>
                <c:pt idx="1791">
                  <c:v>647</c:v>
                </c:pt>
                <c:pt idx="1792">
                  <c:v>1425</c:v>
                </c:pt>
                <c:pt idx="1793">
                  <c:v>1211</c:v>
                </c:pt>
                <c:pt idx="1794">
                  <c:v>486</c:v>
                </c:pt>
                <c:pt idx="1795">
                  <c:v>1040</c:v>
                </c:pt>
                <c:pt idx="1796">
                  <c:v>651</c:v>
                </c:pt>
                <c:pt idx="1797">
                  <c:v>607</c:v>
                </c:pt>
                <c:pt idx="1798">
                  <c:v>1068</c:v>
                </c:pt>
                <c:pt idx="1799">
                  <c:v>1453</c:v>
                </c:pt>
                <c:pt idx="1800">
                  <c:v>1910</c:v>
                </c:pt>
                <c:pt idx="1801">
                  <c:v>1040</c:v>
                </c:pt>
                <c:pt idx="1802">
                  <c:v>551</c:v>
                </c:pt>
                <c:pt idx="1803">
                  <c:v>551</c:v>
                </c:pt>
                <c:pt idx="1804">
                  <c:v>865</c:v>
                </c:pt>
                <c:pt idx="1805">
                  <c:v>701</c:v>
                </c:pt>
                <c:pt idx="1806">
                  <c:v>590</c:v>
                </c:pt>
                <c:pt idx="1807">
                  <c:v>1075</c:v>
                </c:pt>
                <c:pt idx="1808">
                  <c:v>637</c:v>
                </c:pt>
                <c:pt idx="1809">
                  <c:v>1403</c:v>
                </c:pt>
                <c:pt idx="1810">
                  <c:v>598</c:v>
                </c:pt>
                <c:pt idx="1811">
                  <c:v>402</c:v>
                </c:pt>
                <c:pt idx="1812">
                  <c:v>714</c:v>
                </c:pt>
                <c:pt idx="1813">
                  <c:v>1066</c:v>
                </c:pt>
                <c:pt idx="1814">
                  <c:v>1694</c:v>
                </c:pt>
                <c:pt idx="1815">
                  <c:v>756</c:v>
                </c:pt>
                <c:pt idx="1816">
                  <c:v>772</c:v>
                </c:pt>
                <c:pt idx="1817">
                  <c:v>467</c:v>
                </c:pt>
                <c:pt idx="1818">
                  <c:v>1815</c:v>
                </c:pt>
                <c:pt idx="1819">
                  <c:v>1654</c:v>
                </c:pt>
                <c:pt idx="1820">
                  <c:v>967</c:v>
                </c:pt>
                <c:pt idx="1821">
                  <c:v>306</c:v>
                </c:pt>
                <c:pt idx="1822">
                  <c:v>325</c:v>
                </c:pt>
                <c:pt idx="1823">
                  <c:v>2742</c:v>
                </c:pt>
                <c:pt idx="1824">
                  <c:v>1474</c:v>
                </c:pt>
                <c:pt idx="1825">
                  <c:v>371</c:v>
                </c:pt>
                <c:pt idx="1826">
                  <c:v>531</c:v>
                </c:pt>
                <c:pt idx="1827">
                  <c:v>1619</c:v>
                </c:pt>
                <c:pt idx="1828">
                  <c:v>896</c:v>
                </c:pt>
                <c:pt idx="1829">
                  <c:v>534</c:v>
                </c:pt>
                <c:pt idx="1830">
                  <c:v>830</c:v>
                </c:pt>
                <c:pt idx="1831">
                  <c:v>634</c:v>
                </c:pt>
                <c:pt idx="1832">
                  <c:v>454</c:v>
                </c:pt>
                <c:pt idx="1833">
                  <c:v>1172</c:v>
                </c:pt>
                <c:pt idx="1834">
                  <c:v>668</c:v>
                </c:pt>
                <c:pt idx="1835">
                  <c:v>414</c:v>
                </c:pt>
                <c:pt idx="1836">
                  <c:v>954</c:v>
                </c:pt>
                <c:pt idx="1837">
                  <c:v>423</c:v>
                </c:pt>
                <c:pt idx="1838">
                  <c:v>436</c:v>
                </c:pt>
                <c:pt idx="1839">
                  <c:v>539</c:v>
                </c:pt>
                <c:pt idx="1840">
                  <c:v>1125</c:v>
                </c:pt>
                <c:pt idx="1841">
                  <c:v>711</c:v>
                </c:pt>
                <c:pt idx="1842">
                  <c:v>683</c:v>
                </c:pt>
                <c:pt idx="1843">
                  <c:v>330</c:v>
                </c:pt>
                <c:pt idx="1844">
                  <c:v>1180</c:v>
                </c:pt>
                <c:pt idx="1845">
                  <c:v>614</c:v>
                </c:pt>
                <c:pt idx="1846">
                  <c:v>112</c:v>
                </c:pt>
                <c:pt idx="1847">
                  <c:v>312</c:v>
                </c:pt>
                <c:pt idx="1848">
                  <c:v>759</c:v>
                </c:pt>
                <c:pt idx="1849">
                  <c:v>1446</c:v>
                </c:pt>
                <c:pt idx="1850">
                  <c:v>1102</c:v>
                </c:pt>
                <c:pt idx="1851">
                  <c:v>988</c:v>
                </c:pt>
                <c:pt idx="1852">
                  <c:v>681</c:v>
                </c:pt>
                <c:pt idx="1853">
                  <c:v>646</c:v>
                </c:pt>
                <c:pt idx="1854">
                  <c:v>1057</c:v>
                </c:pt>
                <c:pt idx="1855">
                  <c:v>506</c:v>
                </c:pt>
                <c:pt idx="1856">
                  <c:v>772</c:v>
                </c:pt>
                <c:pt idx="1857">
                  <c:v>2411</c:v>
                </c:pt>
                <c:pt idx="1858">
                  <c:v>1454</c:v>
                </c:pt>
                <c:pt idx="1859">
                  <c:v>906</c:v>
                </c:pt>
                <c:pt idx="1860">
                  <c:v>128</c:v>
                </c:pt>
                <c:pt idx="1861">
                  <c:v>1130</c:v>
                </c:pt>
                <c:pt idx="1862">
                  <c:v>875</c:v>
                </c:pt>
                <c:pt idx="1863">
                  <c:v>2228</c:v>
                </c:pt>
                <c:pt idx="1864">
                  <c:v>3066</c:v>
                </c:pt>
                <c:pt idx="1865">
                  <c:v>1363</c:v>
                </c:pt>
                <c:pt idx="1866">
                  <c:v>325</c:v>
                </c:pt>
                <c:pt idx="1867">
                  <c:v>557</c:v>
                </c:pt>
                <c:pt idx="1868">
                  <c:v>1066</c:v>
                </c:pt>
                <c:pt idx="1869">
                  <c:v>747</c:v>
                </c:pt>
                <c:pt idx="1870">
                  <c:v>1048</c:v>
                </c:pt>
                <c:pt idx="1871">
                  <c:v>616</c:v>
                </c:pt>
                <c:pt idx="1872">
                  <c:v>1634</c:v>
                </c:pt>
                <c:pt idx="1873">
                  <c:v>641</c:v>
                </c:pt>
                <c:pt idx="1874">
                  <c:v>583</c:v>
                </c:pt>
                <c:pt idx="1875">
                  <c:v>787</c:v>
                </c:pt>
                <c:pt idx="1876">
                  <c:v>1936</c:v>
                </c:pt>
                <c:pt idx="1877">
                  <c:v>1158</c:v>
                </c:pt>
                <c:pt idx="1878">
                  <c:v>506</c:v>
                </c:pt>
                <c:pt idx="1879">
                  <c:v>917</c:v>
                </c:pt>
                <c:pt idx="1880">
                  <c:v>27</c:v>
                </c:pt>
                <c:pt idx="1881">
                  <c:v>1915</c:v>
                </c:pt>
                <c:pt idx="1882">
                  <c:v>812</c:v>
                </c:pt>
                <c:pt idx="1883">
                  <c:v>521</c:v>
                </c:pt>
                <c:pt idx="1884">
                  <c:v>729</c:v>
                </c:pt>
                <c:pt idx="1885">
                  <c:v>1504</c:v>
                </c:pt>
                <c:pt idx="1886">
                  <c:v>1784</c:v>
                </c:pt>
                <c:pt idx="1887">
                  <c:v>819</c:v>
                </c:pt>
                <c:pt idx="1888">
                  <c:v>399</c:v>
                </c:pt>
                <c:pt idx="1889">
                  <c:v>1964</c:v>
                </c:pt>
                <c:pt idx="1890">
                  <c:v>670</c:v>
                </c:pt>
                <c:pt idx="1891">
                  <c:v>1144</c:v>
                </c:pt>
                <c:pt idx="1892">
                  <c:v>1616</c:v>
                </c:pt>
                <c:pt idx="1893">
                  <c:v>1692</c:v>
                </c:pt>
                <c:pt idx="1894">
                  <c:v>1093</c:v>
                </c:pt>
                <c:pt idx="1895">
                  <c:v>655</c:v>
                </c:pt>
                <c:pt idx="1896">
                  <c:v>416</c:v>
                </c:pt>
                <c:pt idx="1897">
                  <c:v>1694</c:v>
                </c:pt>
                <c:pt idx="1898">
                  <c:v>831</c:v>
                </c:pt>
                <c:pt idx="1899">
                  <c:v>1304</c:v>
                </c:pt>
                <c:pt idx="1900">
                  <c:v>930</c:v>
                </c:pt>
                <c:pt idx="1901">
                  <c:v>1313</c:v>
                </c:pt>
                <c:pt idx="1902">
                  <c:v>732</c:v>
                </c:pt>
                <c:pt idx="1903">
                  <c:v>702</c:v>
                </c:pt>
                <c:pt idx="1904">
                  <c:v>1850</c:v>
                </c:pt>
                <c:pt idx="1905">
                  <c:v>2238</c:v>
                </c:pt>
                <c:pt idx="1906">
                  <c:v>1009</c:v>
                </c:pt>
                <c:pt idx="1907">
                  <c:v>1163</c:v>
                </c:pt>
                <c:pt idx="1908">
                  <c:v>970</c:v>
                </c:pt>
                <c:pt idx="1909">
                  <c:v>209</c:v>
                </c:pt>
                <c:pt idx="1910">
                  <c:v>998</c:v>
                </c:pt>
                <c:pt idx="1911">
                  <c:v>1945</c:v>
                </c:pt>
                <c:pt idx="1912">
                  <c:v>1805</c:v>
                </c:pt>
                <c:pt idx="1913">
                  <c:v>539</c:v>
                </c:pt>
                <c:pt idx="1914">
                  <c:v>164</c:v>
                </c:pt>
                <c:pt idx="1915">
                  <c:v>1230</c:v>
                </c:pt>
                <c:pt idx="1916">
                  <c:v>1793</c:v>
                </c:pt>
                <c:pt idx="1917">
                  <c:v>2118</c:v>
                </c:pt>
                <c:pt idx="1918">
                  <c:v>1127</c:v>
                </c:pt>
                <c:pt idx="1919">
                  <c:v>1409</c:v>
                </c:pt>
                <c:pt idx="1920">
                  <c:v>1416</c:v>
                </c:pt>
                <c:pt idx="1921">
                  <c:v>1181</c:v>
                </c:pt>
                <c:pt idx="1922">
                  <c:v>956</c:v>
                </c:pt>
                <c:pt idx="1923">
                  <c:v>354</c:v>
                </c:pt>
                <c:pt idx="1924">
                  <c:v>2364</c:v>
                </c:pt>
                <c:pt idx="1925">
                  <c:v>1339</c:v>
                </c:pt>
                <c:pt idx="1926">
                  <c:v>935</c:v>
                </c:pt>
                <c:pt idx="1927">
                  <c:v>881</c:v>
                </c:pt>
                <c:pt idx="1928">
                  <c:v>2757</c:v>
                </c:pt>
                <c:pt idx="1929">
                  <c:v>988</c:v>
                </c:pt>
                <c:pt idx="1930">
                  <c:v>731</c:v>
                </c:pt>
                <c:pt idx="1931">
                  <c:v>1181</c:v>
                </c:pt>
                <c:pt idx="1932">
                  <c:v>1139</c:v>
                </c:pt>
                <c:pt idx="1933">
                  <c:v>652</c:v>
                </c:pt>
                <c:pt idx="1934">
                  <c:v>2575</c:v>
                </c:pt>
                <c:pt idx="1935">
                  <c:v>925</c:v>
                </c:pt>
                <c:pt idx="1936">
                  <c:v>645</c:v>
                </c:pt>
                <c:pt idx="1937">
                  <c:v>749</c:v>
                </c:pt>
                <c:pt idx="1938">
                  <c:v>599</c:v>
                </c:pt>
                <c:pt idx="1939">
                  <c:v>2170</c:v>
                </c:pt>
                <c:pt idx="1940">
                  <c:v>414</c:v>
                </c:pt>
                <c:pt idx="1941">
                  <c:v>705</c:v>
                </c:pt>
                <c:pt idx="1942">
                  <c:v>1898</c:v>
                </c:pt>
                <c:pt idx="1943">
                  <c:v>653</c:v>
                </c:pt>
                <c:pt idx="1944">
                  <c:v>876</c:v>
                </c:pt>
                <c:pt idx="1945">
                  <c:v>852</c:v>
                </c:pt>
                <c:pt idx="1946">
                  <c:v>1403</c:v>
                </c:pt>
                <c:pt idx="1947">
                  <c:v>1145</c:v>
                </c:pt>
                <c:pt idx="1948">
                  <c:v>1375</c:v>
                </c:pt>
                <c:pt idx="1949">
                  <c:v>1738</c:v>
                </c:pt>
                <c:pt idx="1950">
                  <c:v>960</c:v>
                </c:pt>
                <c:pt idx="1951">
                  <c:v>899</c:v>
                </c:pt>
                <c:pt idx="1952">
                  <c:v>878</c:v>
                </c:pt>
                <c:pt idx="1953">
                  <c:v>1108</c:v>
                </c:pt>
                <c:pt idx="1954">
                  <c:v>872</c:v>
                </c:pt>
                <c:pt idx="1955">
                  <c:v>1655</c:v>
                </c:pt>
                <c:pt idx="1956">
                  <c:v>1909</c:v>
                </c:pt>
                <c:pt idx="1957">
                  <c:v>674</c:v>
                </c:pt>
                <c:pt idx="1958">
                  <c:v>1059</c:v>
                </c:pt>
                <c:pt idx="1959">
                  <c:v>815</c:v>
                </c:pt>
                <c:pt idx="1960">
                  <c:v>555</c:v>
                </c:pt>
                <c:pt idx="1961">
                  <c:v>732</c:v>
                </c:pt>
                <c:pt idx="1962">
                  <c:v>1099</c:v>
                </c:pt>
                <c:pt idx="1963">
                  <c:v>1869</c:v>
                </c:pt>
                <c:pt idx="1964">
                  <c:v>981</c:v>
                </c:pt>
                <c:pt idx="1965">
                  <c:v>696</c:v>
                </c:pt>
                <c:pt idx="1966">
                  <c:v>1448</c:v>
                </c:pt>
                <c:pt idx="1967">
                  <c:v>674</c:v>
                </c:pt>
                <c:pt idx="1968">
                  <c:v>1235</c:v>
                </c:pt>
                <c:pt idx="1969">
                  <c:v>1285</c:v>
                </c:pt>
                <c:pt idx="1970">
                  <c:v>1961</c:v>
                </c:pt>
                <c:pt idx="1971">
                  <c:v>759</c:v>
                </c:pt>
                <c:pt idx="1972">
                  <c:v>1001</c:v>
                </c:pt>
                <c:pt idx="1973">
                  <c:v>1082</c:v>
                </c:pt>
                <c:pt idx="1974">
                  <c:v>840</c:v>
                </c:pt>
                <c:pt idx="1975">
                  <c:v>814</c:v>
                </c:pt>
                <c:pt idx="1976">
                  <c:v>1359</c:v>
                </c:pt>
                <c:pt idx="1977">
                  <c:v>2651</c:v>
                </c:pt>
                <c:pt idx="1978">
                  <c:v>1031</c:v>
                </c:pt>
                <c:pt idx="1979">
                  <c:v>781</c:v>
                </c:pt>
                <c:pt idx="1980">
                  <c:v>1269</c:v>
                </c:pt>
                <c:pt idx="1981">
                  <c:v>971</c:v>
                </c:pt>
                <c:pt idx="1982">
                  <c:v>1515</c:v>
                </c:pt>
                <c:pt idx="1983">
                  <c:v>1341</c:v>
                </c:pt>
                <c:pt idx="1984">
                  <c:v>1632</c:v>
                </c:pt>
                <c:pt idx="1985">
                  <c:v>1149</c:v>
                </c:pt>
                <c:pt idx="1986">
                  <c:v>590</c:v>
                </c:pt>
                <c:pt idx="1987">
                  <c:v>1397</c:v>
                </c:pt>
                <c:pt idx="1988">
                  <c:v>1207</c:v>
                </c:pt>
                <c:pt idx="1989">
                  <c:v>744</c:v>
                </c:pt>
                <c:pt idx="1990">
                  <c:v>1100</c:v>
                </c:pt>
                <c:pt idx="1991">
                  <c:v>2114</c:v>
                </c:pt>
                <c:pt idx="1992">
                  <c:v>1069</c:v>
                </c:pt>
                <c:pt idx="1993">
                  <c:v>660</c:v>
                </c:pt>
                <c:pt idx="1994">
                  <c:v>956</c:v>
                </c:pt>
                <c:pt idx="1995">
                  <c:v>1643</c:v>
                </c:pt>
                <c:pt idx="1996">
                  <c:v>1140</c:v>
                </c:pt>
                <c:pt idx="1997">
                  <c:v>1927</c:v>
                </c:pt>
                <c:pt idx="1998">
                  <c:v>2283</c:v>
                </c:pt>
                <c:pt idx="1999">
                  <c:v>453</c:v>
                </c:pt>
                <c:pt idx="2000">
                  <c:v>384</c:v>
                </c:pt>
                <c:pt idx="2001">
                  <c:v>1639</c:v>
                </c:pt>
                <c:pt idx="2002">
                  <c:v>422</c:v>
                </c:pt>
                <c:pt idx="2003">
                  <c:v>1097</c:v>
                </c:pt>
                <c:pt idx="2004">
                  <c:v>1326</c:v>
                </c:pt>
                <c:pt idx="2005">
                  <c:v>1029</c:v>
                </c:pt>
                <c:pt idx="2006">
                  <c:v>1729</c:v>
                </c:pt>
                <c:pt idx="2007">
                  <c:v>456</c:v>
                </c:pt>
                <c:pt idx="2008">
                  <c:v>1315</c:v>
                </c:pt>
                <c:pt idx="2009">
                  <c:v>1932</c:v>
                </c:pt>
                <c:pt idx="2010">
                  <c:v>2287</c:v>
                </c:pt>
                <c:pt idx="2011">
                  <c:v>865</c:v>
                </c:pt>
                <c:pt idx="2012">
                  <c:v>741</c:v>
                </c:pt>
                <c:pt idx="2013">
                  <c:v>532</c:v>
                </c:pt>
                <c:pt idx="2014">
                  <c:v>1224</c:v>
                </c:pt>
                <c:pt idx="2015">
                  <c:v>1645</c:v>
                </c:pt>
                <c:pt idx="2016">
                  <c:v>945</c:v>
                </c:pt>
                <c:pt idx="2017">
                  <c:v>1104</c:v>
                </c:pt>
                <c:pt idx="2018">
                  <c:v>806</c:v>
                </c:pt>
                <c:pt idx="2019">
                  <c:v>605</c:v>
                </c:pt>
                <c:pt idx="2020">
                  <c:v>896</c:v>
                </c:pt>
                <c:pt idx="2021">
                  <c:v>876</c:v>
                </c:pt>
                <c:pt idx="2022">
                  <c:v>2496</c:v>
                </c:pt>
                <c:pt idx="2023">
                  <c:v>2004</c:v>
                </c:pt>
                <c:pt idx="2024">
                  <c:v>2251</c:v>
                </c:pt>
                <c:pt idx="2025">
                  <c:v>1285</c:v>
                </c:pt>
                <c:pt idx="2026">
                  <c:v>1043</c:v>
                </c:pt>
                <c:pt idx="2027">
                  <c:v>857</c:v>
                </c:pt>
                <c:pt idx="2028">
                  <c:v>954</c:v>
                </c:pt>
                <c:pt idx="2029">
                  <c:v>1849</c:v>
                </c:pt>
                <c:pt idx="2030">
                  <c:v>1849</c:v>
                </c:pt>
                <c:pt idx="2031">
                  <c:v>793</c:v>
                </c:pt>
                <c:pt idx="2032">
                  <c:v>1340</c:v>
                </c:pt>
                <c:pt idx="2033">
                  <c:v>1494</c:v>
                </c:pt>
                <c:pt idx="2034">
                  <c:v>690</c:v>
                </c:pt>
                <c:pt idx="2035">
                  <c:v>189</c:v>
                </c:pt>
                <c:pt idx="2036">
                  <c:v>1047</c:v>
                </c:pt>
                <c:pt idx="2037">
                  <c:v>502</c:v>
                </c:pt>
                <c:pt idx="2038">
                  <c:v>830</c:v>
                </c:pt>
                <c:pt idx="2039">
                  <c:v>1465</c:v>
                </c:pt>
                <c:pt idx="2040">
                  <c:v>3500</c:v>
                </c:pt>
                <c:pt idx="2041">
                  <c:v>2407</c:v>
                </c:pt>
                <c:pt idx="2042">
                  <c:v>430</c:v>
                </c:pt>
                <c:pt idx="2043">
                  <c:v>969</c:v>
                </c:pt>
                <c:pt idx="2044">
                  <c:v>890</c:v>
                </c:pt>
                <c:pt idx="2045">
                  <c:v>1332</c:v>
                </c:pt>
                <c:pt idx="2046">
                  <c:v>968</c:v>
                </c:pt>
                <c:pt idx="2047">
                  <c:v>1745</c:v>
                </c:pt>
                <c:pt idx="2048">
                  <c:v>1693</c:v>
                </c:pt>
                <c:pt idx="2049">
                  <c:v>1451</c:v>
                </c:pt>
                <c:pt idx="2050">
                  <c:v>796</c:v>
                </c:pt>
                <c:pt idx="2051">
                  <c:v>1971</c:v>
                </c:pt>
                <c:pt idx="2052">
                  <c:v>732</c:v>
                </c:pt>
                <c:pt idx="2053">
                  <c:v>1299</c:v>
                </c:pt>
                <c:pt idx="2054">
                  <c:v>1657</c:v>
                </c:pt>
                <c:pt idx="2055">
                  <c:v>494</c:v>
                </c:pt>
                <c:pt idx="2056">
                  <c:v>2500</c:v>
                </c:pt>
                <c:pt idx="2057">
                  <c:v>1502</c:v>
                </c:pt>
                <c:pt idx="2058">
                  <c:v>622</c:v>
                </c:pt>
                <c:pt idx="2059">
                  <c:v>6878</c:v>
                </c:pt>
                <c:pt idx="2060">
                  <c:v>1450</c:v>
                </c:pt>
                <c:pt idx="2061">
                  <c:v>3020</c:v>
                </c:pt>
                <c:pt idx="2062">
                  <c:v>1506</c:v>
                </c:pt>
                <c:pt idx="2063">
                  <c:v>572</c:v>
                </c:pt>
                <c:pt idx="2064">
                  <c:v>658</c:v>
                </c:pt>
                <c:pt idx="2065">
                  <c:v>811</c:v>
                </c:pt>
                <c:pt idx="2066">
                  <c:v>454</c:v>
                </c:pt>
                <c:pt idx="2067">
                  <c:v>1033</c:v>
                </c:pt>
                <c:pt idx="2068">
                  <c:v>1080</c:v>
                </c:pt>
                <c:pt idx="2069">
                  <c:v>162</c:v>
                </c:pt>
                <c:pt idx="2070">
                  <c:v>1572</c:v>
                </c:pt>
                <c:pt idx="2071">
                  <c:v>846</c:v>
                </c:pt>
                <c:pt idx="2072">
                  <c:v>1893</c:v>
                </c:pt>
                <c:pt idx="2073">
                  <c:v>1233</c:v>
                </c:pt>
                <c:pt idx="2074">
                  <c:v>911</c:v>
                </c:pt>
                <c:pt idx="2075">
                  <c:v>2040</c:v>
                </c:pt>
                <c:pt idx="2076">
                  <c:v>2300</c:v>
                </c:pt>
                <c:pt idx="2077">
                  <c:v>1126</c:v>
                </c:pt>
                <c:pt idx="2078">
                  <c:v>1175</c:v>
                </c:pt>
                <c:pt idx="2079">
                  <c:v>3846</c:v>
                </c:pt>
                <c:pt idx="2080">
                  <c:v>1644</c:v>
                </c:pt>
                <c:pt idx="2081">
                  <c:v>3983</c:v>
                </c:pt>
                <c:pt idx="2082">
                  <c:v>1504</c:v>
                </c:pt>
                <c:pt idx="2083">
                  <c:v>1151</c:v>
                </c:pt>
                <c:pt idx="2084">
                  <c:v>789</c:v>
                </c:pt>
                <c:pt idx="2085">
                  <c:v>787</c:v>
                </c:pt>
                <c:pt idx="2086">
                  <c:v>784</c:v>
                </c:pt>
                <c:pt idx="2087">
                  <c:v>1506</c:v>
                </c:pt>
                <c:pt idx="2088">
                  <c:v>656</c:v>
                </c:pt>
                <c:pt idx="2089">
                  <c:v>985</c:v>
                </c:pt>
                <c:pt idx="2090">
                  <c:v>741</c:v>
                </c:pt>
                <c:pt idx="2091">
                  <c:v>966</c:v>
                </c:pt>
                <c:pt idx="2092">
                  <c:v>1432</c:v>
                </c:pt>
                <c:pt idx="2093">
                  <c:v>1303</c:v>
                </c:pt>
                <c:pt idx="2094">
                  <c:v>1297</c:v>
                </c:pt>
                <c:pt idx="2095">
                  <c:v>1579</c:v>
                </c:pt>
                <c:pt idx="2096">
                  <c:v>1498</c:v>
                </c:pt>
                <c:pt idx="2097">
                  <c:v>1216</c:v>
                </c:pt>
                <c:pt idx="2098">
                  <c:v>791</c:v>
                </c:pt>
                <c:pt idx="2099">
                  <c:v>641</c:v>
                </c:pt>
                <c:pt idx="2100">
                  <c:v>1040</c:v>
                </c:pt>
                <c:pt idx="2101">
                  <c:v>1016</c:v>
                </c:pt>
                <c:pt idx="2102">
                  <c:v>726</c:v>
                </c:pt>
                <c:pt idx="2103">
                  <c:v>2827</c:v>
                </c:pt>
                <c:pt idx="2104">
                  <c:v>812</c:v>
                </c:pt>
                <c:pt idx="2105">
                  <c:v>1120</c:v>
                </c:pt>
                <c:pt idx="2106">
                  <c:v>550</c:v>
                </c:pt>
                <c:pt idx="2107">
                  <c:v>1637</c:v>
                </c:pt>
                <c:pt idx="2108">
                  <c:v>1144</c:v>
                </c:pt>
                <c:pt idx="2109">
                  <c:v>1502</c:v>
                </c:pt>
                <c:pt idx="2110">
                  <c:v>1021</c:v>
                </c:pt>
                <c:pt idx="2111">
                  <c:v>725</c:v>
                </c:pt>
                <c:pt idx="2112">
                  <c:v>451</c:v>
                </c:pt>
                <c:pt idx="2113">
                  <c:v>3641</c:v>
                </c:pt>
                <c:pt idx="2114">
                  <c:v>3574</c:v>
                </c:pt>
                <c:pt idx="2115">
                  <c:v>790</c:v>
                </c:pt>
                <c:pt idx="2116">
                  <c:v>1384</c:v>
                </c:pt>
                <c:pt idx="2117">
                  <c:v>1074</c:v>
                </c:pt>
                <c:pt idx="2118">
                  <c:v>940</c:v>
                </c:pt>
                <c:pt idx="2119">
                  <c:v>1873</c:v>
                </c:pt>
                <c:pt idx="2120">
                  <c:v>3624</c:v>
                </c:pt>
                <c:pt idx="2121">
                  <c:v>686</c:v>
                </c:pt>
                <c:pt idx="2122">
                  <c:v>772</c:v>
                </c:pt>
                <c:pt idx="2123">
                  <c:v>790</c:v>
                </c:pt>
                <c:pt idx="2124">
                  <c:v>809</c:v>
                </c:pt>
                <c:pt idx="2125">
                  <c:v>1051</c:v>
                </c:pt>
                <c:pt idx="2126">
                  <c:v>332</c:v>
                </c:pt>
                <c:pt idx="2127">
                  <c:v>287</c:v>
                </c:pt>
                <c:pt idx="2128">
                  <c:v>1385</c:v>
                </c:pt>
                <c:pt idx="2129">
                  <c:v>2392</c:v>
                </c:pt>
                <c:pt idx="2130">
                  <c:v>1342</c:v>
                </c:pt>
                <c:pt idx="2131">
                  <c:v>2260</c:v>
                </c:pt>
                <c:pt idx="2132">
                  <c:v>1221</c:v>
                </c:pt>
                <c:pt idx="2133">
                  <c:v>1358</c:v>
                </c:pt>
                <c:pt idx="2134">
                  <c:v>3601</c:v>
                </c:pt>
                <c:pt idx="2135">
                  <c:v>950</c:v>
                </c:pt>
                <c:pt idx="2136">
                  <c:v>733</c:v>
                </c:pt>
                <c:pt idx="2137">
                  <c:v>865</c:v>
                </c:pt>
                <c:pt idx="2138">
                  <c:v>2094</c:v>
                </c:pt>
                <c:pt idx="2139">
                  <c:v>1783</c:v>
                </c:pt>
                <c:pt idx="2140">
                  <c:v>257</c:v>
                </c:pt>
                <c:pt idx="2141">
                  <c:v>1410</c:v>
                </c:pt>
                <c:pt idx="2142">
                  <c:v>4716</c:v>
                </c:pt>
                <c:pt idx="2143">
                  <c:v>255</c:v>
                </c:pt>
                <c:pt idx="2144">
                  <c:v>445</c:v>
                </c:pt>
                <c:pt idx="2145">
                  <c:v>1400</c:v>
                </c:pt>
                <c:pt idx="2146">
                  <c:v>79</c:v>
                </c:pt>
                <c:pt idx="2147">
                  <c:v>400</c:v>
                </c:pt>
                <c:pt idx="2148">
                  <c:v>906</c:v>
                </c:pt>
                <c:pt idx="2149">
                  <c:v>1053</c:v>
                </c:pt>
                <c:pt idx="2150">
                  <c:v>446</c:v>
                </c:pt>
                <c:pt idx="2151">
                  <c:v>500</c:v>
                </c:pt>
                <c:pt idx="2152">
                  <c:v>640</c:v>
                </c:pt>
                <c:pt idx="2153">
                  <c:v>264</c:v>
                </c:pt>
                <c:pt idx="2154">
                  <c:v>156</c:v>
                </c:pt>
                <c:pt idx="2155">
                  <c:v>452</c:v>
                </c:pt>
                <c:pt idx="2156">
                  <c:v>1648</c:v>
                </c:pt>
                <c:pt idx="2157">
                  <c:v>2169</c:v>
                </c:pt>
                <c:pt idx="2158">
                  <c:v>1628</c:v>
                </c:pt>
                <c:pt idx="2159">
                  <c:v>2940</c:v>
                </c:pt>
                <c:pt idx="2160">
                  <c:v>333</c:v>
                </c:pt>
                <c:pt idx="2161">
                  <c:v>401</c:v>
                </c:pt>
                <c:pt idx="2162">
                  <c:v>469</c:v>
                </c:pt>
                <c:pt idx="2163">
                  <c:v>1268</c:v>
                </c:pt>
                <c:pt idx="2164">
                  <c:v>627</c:v>
                </c:pt>
                <c:pt idx="2165">
                  <c:v>2264</c:v>
                </c:pt>
                <c:pt idx="2166">
                  <c:v>3004</c:v>
                </c:pt>
                <c:pt idx="2167">
                  <c:v>1009</c:v>
                </c:pt>
                <c:pt idx="2168">
                  <c:v>724</c:v>
                </c:pt>
                <c:pt idx="2169">
                  <c:v>1096</c:v>
                </c:pt>
                <c:pt idx="2170">
                  <c:v>770</c:v>
                </c:pt>
                <c:pt idx="2171">
                  <c:v>647</c:v>
                </c:pt>
                <c:pt idx="2172">
                  <c:v>868</c:v>
                </c:pt>
                <c:pt idx="2173">
                  <c:v>2121</c:v>
                </c:pt>
                <c:pt idx="2174">
                  <c:v>389</c:v>
                </c:pt>
                <c:pt idx="2175">
                  <c:v>846</c:v>
                </c:pt>
                <c:pt idx="2176">
                  <c:v>325</c:v>
                </c:pt>
                <c:pt idx="2177">
                  <c:v>3074</c:v>
                </c:pt>
                <c:pt idx="2178">
                  <c:v>711</c:v>
                </c:pt>
                <c:pt idx="2179">
                  <c:v>2164</c:v>
                </c:pt>
                <c:pt idx="2180">
                  <c:v>1110</c:v>
                </c:pt>
                <c:pt idx="2181">
                  <c:v>241</c:v>
                </c:pt>
                <c:pt idx="2182">
                  <c:v>345</c:v>
                </c:pt>
                <c:pt idx="2183">
                  <c:v>1426</c:v>
                </c:pt>
                <c:pt idx="2184">
                  <c:v>1116</c:v>
                </c:pt>
                <c:pt idx="2185">
                  <c:v>1233</c:v>
                </c:pt>
                <c:pt idx="2186">
                  <c:v>398</c:v>
                </c:pt>
                <c:pt idx="2187">
                  <c:v>2107</c:v>
                </c:pt>
                <c:pt idx="2188">
                  <c:v>502</c:v>
                </c:pt>
                <c:pt idx="2189">
                  <c:v>1197</c:v>
                </c:pt>
                <c:pt idx="2190">
                  <c:v>858</c:v>
                </c:pt>
                <c:pt idx="2191">
                  <c:v>792</c:v>
                </c:pt>
                <c:pt idx="2192">
                  <c:v>1134</c:v>
                </c:pt>
                <c:pt idx="2193">
                  <c:v>775</c:v>
                </c:pt>
                <c:pt idx="2194">
                  <c:v>1584</c:v>
                </c:pt>
                <c:pt idx="2195">
                  <c:v>826</c:v>
                </c:pt>
                <c:pt idx="2196">
                  <c:v>995</c:v>
                </c:pt>
                <c:pt idx="2197">
                  <c:v>984</c:v>
                </c:pt>
                <c:pt idx="2198">
                  <c:v>907</c:v>
                </c:pt>
                <c:pt idx="2199">
                  <c:v>1192</c:v>
                </c:pt>
                <c:pt idx="2200">
                  <c:v>682</c:v>
                </c:pt>
                <c:pt idx="2201">
                  <c:v>863</c:v>
                </c:pt>
                <c:pt idx="2202">
                  <c:v>682</c:v>
                </c:pt>
                <c:pt idx="2203">
                  <c:v>531</c:v>
                </c:pt>
                <c:pt idx="2204">
                  <c:v>854</c:v>
                </c:pt>
                <c:pt idx="2205">
                  <c:v>4461</c:v>
                </c:pt>
                <c:pt idx="2206">
                  <c:v>319</c:v>
                </c:pt>
                <c:pt idx="2207">
                  <c:v>936</c:v>
                </c:pt>
                <c:pt idx="2208">
                  <c:v>1009</c:v>
                </c:pt>
                <c:pt idx="2209">
                  <c:v>74</c:v>
                </c:pt>
                <c:pt idx="2210">
                  <c:v>472</c:v>
                </c:pt>
                <c:pt idx="2211">
                  <c:v>1414</c:v>
                </c:pt>
                <c:pt idx="2212">
                  <c:v>888</c:v>
                </c:pt>
                <c:pt idx="2213">
                  <c:v>1654</c:v>
                </c:pt>
                <c:pt idx="2214">
                  <c:v>1164</c:v>
                </c:pt>
                <c:pt idx="2215">
                  <c:v>1770</c:v>
                </c:pt>
                <c:pt idx="2216">
                  <c:v>581</c:v>
                </c:pt>
                <c:pt idx="2217">
                  <c:v>245</c:v>
                </c:pt>
                <c:pt idx="2218">
                  <c:v>1034</c:v>
                </c:pt>
                <c:pt idx="2219">
                  <c:v>544</c:v>
                </c:pt>
                <c:pt idx="2220">
                  <c:v>904</c:v>
                </c:pt>
                <c:pt idx="2221">
                  <c:v>680</c:v>
                </c:pt>
                <c:pt idx="2222">
                  <c:v>861</c:v>
                </c:pt>
                <c:pt idx="2223">
                  <c:v>684</c:v>
                </c:pt>
                <c:pt idx="2224">
                  <c:v>604</c:v>
                </c:pt>
                <c:pt idx="2225">
                  <c:v>1421</c:v>
                </c:pt>
                <c:pt idx="2226">
                  <c:v>384</c:v>
                </c:pt>
                <c:pt idx="2227">
                  <c:v>539</c:v>
                </c:pt>
                <c:pt idx="2228">
                  <c:v>1765</c:v>
                </c:pt>
                <c:pt idx="2229">
                  <c:v>886</c:v>
                </c:pt>
                <c:pt idx="2230">
                  <c:v>739</c:v>
                </c:pt>
                <c:pt idx="2231">
                  <c:v>188</c:v>
                </c:pt>
                <c:pt idx="2232">
                  <c:v>1823</c:v>
                </c:pt>
                <c:pt idx="2233">
                  <c:v>878</c:v>
                </c:pt>
                <c:pt idx="2234">
                  <c:v>974</c:v>
                </c:pt>
                <c:pt idx="2235">
                  <c:v>1030</c:v>
                </c:pt>
                <c:pt idx="2236">
                  <c:v>1296</c:v>
                </c:pt>
                <c:pt idx="2237">
                  <c:v>123</c:v>
                </c:pt>
                <c:pt idx="2238">
                  <c:v>516</c:v>
                </c:pt>
                <c:pt idx="2239">
                  <c:v>1056</c:v>
                </c:pt>
                <c:pt idx="2240">
                  <c:v>608</c:v>
                </c:pt>
                <c:pt idx="2241">
                  <c:v>1159</c:v>
                </c:pt>
                <c:pt idx="2242">
                  <c:v>2823</c:v>
                </c:pt>
                <c:pt idx="2243">
                  <c:v>1080</c:v>
                </c:pt>
                <c:pt idx="2244">
                  <c:v>886</c:v>
                </c:pt>
                <c:pt idx="2245">
                  <c:v>413</c:v>
                </c:pt>
                <c:pt idx="2246">
                  <c:v>814</c:v>
                </c:pt>
                <c:pt idx="2247">
                  <c:v>1287</c:v>
                </c:pt>
                <c:pt idx="2248">
                  <c:v>772</c:v>
                </c:pt>
                <c:pt idx="2249">
                  <c:v>1909</c:v>
                </c:pt>
                <c:pt idx="2250">
                  <c:v>6866</c:v>
                </c:pt>
                <c:pt idx="2251">
                  <c:v>573</c:v>
                </c:pt>
                <c:pt idx="2252">
                  <c:v>568</c:v>
                </c:pt>
                <c:pt idx="2253">
                  <c:v>772</c:v>
                </c:pt>
                <c:pt idx="2254">
                  <c:v>494</c:v>
                </c:pt>
                <c:pt idx="2255">
                  <c:v>553</c:v>
                </c:pt>
                <c:pt idx="2256">
                  <c:v>517</c:v>
                </c:pt>
                <c:pt idx="2257">
                  <c:v>1203</c:v>
                </c:pt>
                <c:pt idx="2258">
                  <c:v>791</c:v>
                </c:pt>
                <c:pt idx="2259">
                  <c:v>385</c:v>
                </c:pt>
                <c:pt idx="2260">
                  <c:v>1851</c:v>
                </c:pt>
                <c:pt idx="2261">
                  <c:v>1668</c:v>
                </c:pt>
                <c:pt idx="2262">
                  <c:v>2535</c:v>
                </c:pt>
                <c:pt idx="2263">
                  <c:v>1506</c:v>
                </c:pt>
                <c:pt idx="2264">
                  <c:v>1280</c:v>
                </c:pt>
                <c:pt idx="2265">
                  <c:v>992</c:v>
                </c:pt>
                <c:pt idx="2266">
                  <c:v>1239</c:v>
                </c:pt>
                <c:pt idx="2267">
                  <c:v>1092</c:v>
                </c:pt>
                <c:pt idx="2268">
                  <c:v>1288</c:v>
                </c:pt>
                <c:pt idx="2269">
                  <c:v>1793</c:v>
                </c:pt>
                <c:pt idx="2270">
                  <c:v>1206</c:v>
                </c:pt>
                <c:pt idx="2271">
                  <c:v>1337</c:v>
                </c:pt>
                <c:pt idx="2272">
                  <c:v>232</c:v>
                </c:pt>
                <c:pt idx="2273">
                  <c:v>1055</c:v>
                </c:pt>
                <c:pt idx="2274">
                  <c:v>1458</c:v>
                </c:pt>
                <c:pt idx="2275">
                  <c:v>218</c:v>
                </c:pt>
                <c:pt idx="2276">
                  <c:v>1239</c:v>
                </c:pt>
                <c:pt idx="2277">
                  <c:v>2158</c:v>
                </c:pt>
                <c:pt idx="2278">
                  <c:v>405</c:v>
                </c:pt>
                <c:pt idx="2279">
                  <c:v>947</c:v>
                </c:pt>
                <c:pt idx="2280">
                  <c:v>462</c:v>
                </c:pt>
                <c:pt idx="2281">
                  <c:v>1746</c:v>
                </c:pt>
                <c:pt idx="2282">
                  <c:v>1260</c:v>
                </c:pt>
                <c:pt idx="2283">
                  <c:v>3833</c:v>
                </c:pt>
                <c:pt idx="2284">
                  <c:v>1188</c:v>
                </c:pt>
                <c:pt idx="2285">
                  <c:v>1141</c:v>
                </c:pt>
                <c:pt idx="2286">
                  <c:v>807</c:v>
                </c:pt>
                <c:pt idx="2287">
                  <c:v>2433</c:v>
                </c:pt>
                <c:pt idx="2288">
                  <c:v>1031</c:v>
                </c:pt>
                <c:pt idx="2289">
                  <c:v>1790</c:v>
                </c:pt>
                <c:pt idx="2290">
                  <c:v>1020</c:v>
                </c:pt>
                <c:pt idx="2291">
                  <c:v>1922</c:v>
                </c:pt>
                <c:pt idx="2292">
                  <c:v>988</c:v>
                </c:pt>
                <c:pt idx="2293">
                  <c:v>1700</c:v>
                </c:pt>
                <c:pt idx="2294">
                  <c:v>658</c:v>
                </c:pt>
                <c:pt idx="2295">
                  <c:v>9685</c:v>
                </c:pt>
                <c:pt idx="2296">
                  <c:v>1655</c:v>
                </c:pt>
                <c:pt idx="2297">
                  <c:v>800</c:v>
                </c:pt>
                <c:pt idx="2298">
                  <c:v>1534</c:v>
                </c:pt>
                <c:pt idx="2299">
                  <c:v>1255</c:v>
                </c:pt>
                <c:pt idx="2300">
                  <c:v>951</c:v>
                </c:pt>
                <c:pt idx="2301">
                  <c:v>226</c:v>
                </c:pt>
                <c:pt idx="2302">
                  <c:v>1577</c:v>
                </c:pt>
                <c:pt idx="2303">
                  <c:v>1102</c:v>
                </c:pt>
                <c:pt idx="2304">
                  <c:v>742</c:v>
                </c:pt>
                <c:pt idx="2305">
                  <c:v>789</c:v>
                </c:pt>
                <c:pt idx="2306">
                  <c:v>2896</c:v>
                </c:pt>
                <c:pt idx="2307">
                  <c:v>1645</c:v>
                </c:pt>
                <c:pt idx="2308">
                  <c:v>1441</c:v>
                </c:pt>
                <c:pt idx="2309">
                  <c:v>1199</c:v>
                </c:pt>
                <c:pt idx="2310">
                  <c:v>955</c:v>
                </c:pt>
                <c:pt idx="2311">
                  <c:v>622</c:v>
                </c:pt>
                <c:pt idx="2312">
                  <c:v>1346</c:v>
                </c:pt>
                <c:pt idx="2313">
                  <c:v>2741</c:v>
                </c:pt>
                <c:pt idx="2314">
                  <c:v>1363</c:v>
                </c:pt>
                <c:pt idx="2315">
                  <c:v>2086</c:v>
                </c:pt>
                <c:pt idx="2316">
                  <c:v>1310</c:v>
                </c:pt>
                <c:pt idx="2317">
                  <c:v>2065</c:v>
                </c:pt>
                <c:pt idx="2318">
                  <c:v>1527</c:v>
                </c:pt>
                <c:pt idx="2319">
                  <c:v>845</c:v>
                </c:pt>
                <c:pt idx="2320">
                  <c:v>1276</c:v>
                </c:pt>
                <c:pt idx="2321">
                  <c:v>796</c:v>
                </c:pt>
                <c:pt idx="2322">
                  <c:v>738</c:v>
                </c:pt>
                <c:pt idx="2323">
                  <c:v>1278</c:v>
                </c:pt>
                <c:pt idx="2324">
                  <c:v>1278</c:v>
                </c:pt>
                <c:pt idx="2325">
                  <c:v>2010</c:v>
                </c:pt>
                <c:pt idx="2326">
                  <c:v>559</c:v>
                </c:pt>
                <c:pt idx="2327">
                  <c:v>1744</c:v>
                </c:pt>
                <c:pt idx="2328">
                  <c:v>1538</c:v>
                </c:pt>
                <c:pt idx="2329">
                  <c:v>978</c:v>
                </c:pt>
                <c:pt idx="2330">
                  <c:v>831</c:v>
                </c:pt>
                <c:pt idx="2331">
                  <c:v>1270</c:v>
                </c:pt>
                <c:pt idx="2332">
                  <c:v>1430</c:v>
                </c:pt>
                <c:pt idx="2333">
                  <c:v>704</c:v>
                </c:pt>
                <c:pt idx="2334">
                  <c:v>1848</c:v>
                </c:pt>
                <c:pt idx="2335">
                  <c:v>1010</c:v>
                </c:pt>
                <c:pt idx="2336">
                  <c:v>817</c:v>
                </c:pt>
                <c:pt idx="2337">
                  <c:v>1187</c:v>
                </c:pt>
                <c:pt idx="2338">
                  <c:v>632</c:v>
                </c:pt>
                <c:pt idx="2339">
                  <c:v>1312</c:v>
                </c:pt>
                <c:pt idx="2340">
                  <c:v>2138</c:v>
                </c:pt>
                <c:pt idx="2341">
                  <c:v>1422</c:v>
                </c:pt>
                <c:pt idx="2342">
                  <c:v>563</c:v>
                </c:pt>
                <c:pt idx="2343">
                  <c:v>613</c:v>
                </c:pt>
                <c:pt idx="2344">
                  <c:v>1111</c:v>
                </c:pt>
                <c:pt idx="2345">
                  <c:v>1733</c:v>
                </c:pt>
                <c:pt idx="2346">
                  <c:v>1703</c:v>
                </c:pt>
                <c:pt idx="2347">
                  <c:v>953</c:v>
                </c:pt>
                <c:pt idx="2348">
                  <c:v>1097</c:v>
                </c:pt>
                <c:pt idx="2349">
                  <c:v>1379</c:v>
                </c:pt>
                <c:pt idx="2350">
                  <c:v>908</c:v>
                </c:pt>
                <c:pt idx="2351">
                  <c:v>597</c:v>
                </c:pt>
                <c:pt idx="2352">
                  <c:v>1036</c:v>
                </c:pt>
                <c:pt idx="2353">
                  <c:v>1291</c:v>
                </c:pt>
                <c:pt idx="2354">
                  <c:v>2720</c:v>
                </c:pt>
                <c:pt idx="2355">
                  <c:v>1284</c:v>
                </c:pt>
                <c:pt idx="2356">
                  <c:v>599</c:v>
                </c:pt>
                <c:pt idx="2357">
                  <c:v>1856</c:v>
                </c:pt>
                <c:pt idx="2358">
                  <c:v>1009</c:v>
                </c:pt>
                <c:pt idx="2359">
                  <c:v>1793</c:v>
                </c:pt>
                <c:pt idx="2360">
                  <c:v>1059</c:v>
                </c:pt>
                <c:pt idx="2361">
                  <c:v>1329</c:v>
                </c:pt>
                <c:pt idx="2362">
                  <c:v>1891</c:v>
                </c:pt>
                <c:pt idx="2363">
                  <c:v>597</c:v>
                </c:pt>
                <c:pt idx="2364">
                  <c:v>646</c:v>
                </c:pt>
                <c:pt idx="2365">
                  <c:v>983</c:v>
                </c:pt>
                <c:pt idx="2366">
                  <c:v>1092</c:v>
                </c:pt>
                <c:pt idx="2367">
                  <c:v>1232</c:v>
                </c:pt>
                <c:pt idx="2368">
                  <c:v>1161</c:v>
                </c:pt>
                <c:pt idx="2369">
                  <c:v>1234</c:v>
                </c:pt>
                <c:pt idx="2370">
                  <c:v>1412</c:v>
                </c:pt>
                <c:pt idx="2371">
                  <c:v>710</c:v>
                </c:pt>
                <c:pt idx="2372">
                  <c:v>2162</c:v>
                </c:pt>
                <c:pt idx="2373">
                  <c:v>1736</c:v>
                </c:pt>
                <c:pt idx="2374">
                  <c:v>1239</c:v>
                </c:pt>
                <c:pt idx="2375">
                  <c:v>1338</c:v>
                </c:pt>
                <c:pt idx="2376">
                  <c:v>2472</c:v>
                </c:pt>
                <c:pt idx="2377">
                  <c:v>1030</c:v>
                </c:pt>
                <c:pt idx="2378">
                  <c:v>1154</c:v>
                </c:pt>
                <c:pt idx="2379">
                  <c:v>1774</c:v>
                </c:pt>
                <c:pt idx="2380">
                  <c:v>2259</c:v>
                </c:pt>
                <c:pt idx="2381">
                  <c:v>780</c:v>
                </c:pt>
                <c:pt idx="2382">
                  <c:v>410</c:v>
                </c:pt>
                <c:pt idx="2383">
                  <c:v>1284</c:v>
                </c:pt>
                <c:pt idx="2384">
                  <c:v>546</c:v>
                </c:pt>
                <c:pt idx="2385">
                  <c:v>72</c:v>
                </c:pt>
                <c:pt idx="2386">
                  <c:v>1199</c:v>
                </c:pt>
                <c:pt idx="2387">
                  <c:v>3469</c:v>
                </c:pt>
                <c:pt idx="2388">
                  <c:v>823</c:v>
                </c:pt>
                <c:pt idx="2389">
                  <c:v>672</c:v>
                </c:pt>
                <c:pt idx="2390">
                  <c:v>5184</c:v>
                </c:pt>
                <c:pt idx="2391">
                  <c:v>746</c:v>
                </c:pt>
                <c:pt idx="2392">
                  <c:v>440</c:v>
                </c:pt>
                <c:pt idx="2393">
                  <c:v>1016</c:v>
                </c:pt>
                <c:pt idx="2394">
                  <c:v>1315</c:v>
                </c:pt>
                <c:pt idx="2395">
                  <c:v>1135</c:v>
                </c:pt>
                <c:pt idx="2396">
                  <c:v>765</c:v>
                </c:pt>
                <c:pt idx="2397">
                  <c:v>1710</c:v>
                </c:pt>
                <c:pt idx="2398">
                  <c:v>610</c:v>
                </c:pt>
                <c:pt idx="2399">
                  <c:v>333</c:v>
                </c:pt>
                <c:pt idx="2400">
                  <c:v>751</c:v>
                </c:pt>
                <c:pt idx="2401">
                  <c:v>672</c:v>
                </c:pt>
                <c:pt idx="2402">
                  <c:v>1933</c:v>
                </c:pt>
                <c:pt idx="2403">
                  <c:v>2426</c:v>
                </c:pt>
                <c:pt idx="2404">
                  <c:v>2435</c:v>
                </c:pt>
                <c:pt idx="2405">
                  <c:v>905</c:v>
                </c:pt>
                <c:pt idx="2406">
                  <c:v>658</c:v>
                </c:pt>
                <c:pt idx="2407">
                  <c:v>367</c:v>
                </c:pt>
                <c:pt idx="2408">
                  <c:v>861</c:v>
                </c:pt>
                <c:pt idx="2409">
                  <c:v>1731</c:v>
                </c:pt>
                <c:pt idx="2410">
                  <c:v>1674</c:v>
                </c:pt>
                <c:pt idx="2411">
                  <c:v>792</c:v>
                </c:pt>
                <c:pt idx="2412">
                  <c:v>1377</c:v>
                </c:pt>
                <c:pt idx="2413">
                  <c:v>307</c:v>
                </c:pt>
                <c:pt idx="2414">
                  <c:v>570</c:v>
                </c:pt>
                <c:pt idx="2415">
                  <c:v>1034</c:v>
                </c:pt>
                <c:pt idx="2416">
                  <c:v>1264</c:v>
                </c:pt>
                <c:pt idx="2417">
                  <c:v>569</c:v>
                </c:pt>
                <c:pt idx="2418">
                  <c:v>1389</c:v>
                </c:pt>
                <c:pt idx="2419">
                  <c:v>999</c:v>
                </c:pt>
                <c:pt idx="2420">
                  <c:v>423</c:v>
                </c:pt>
                <c:pt idx="2421">
                  <c:v>982</c:v>
                </c:pt>
                <c:pt idx="2422">
                  <c:v>1970</c:v>
                </c:pt>
                <c:pt idx="2423">
                  <c:v>787</c:v>
                </c:pt>
                <c:pt idx="2424">
                  <c:v>937</c:v>
                </c:pt>
                <c:pt idx="2425">
                  <c:v>1538</c:v>
                </c:pt>
                <c:pt idx="2426">
                  <c:v>891</c:v>
                </c:pt>
                <c:pt idx="2427">
                  <c:v>619</c:v>
                </c:pt>
                <c:pt idx="2428">
                  <c:v>3317</c:v>
                </c:pt>
                <c:pt idx="2429">
                  <c:v>2106</c:v>
                </c:pt>
                <c:pt idx="2430">
                  <c:v>1334</c:v>
                </c:pt>
                <c:pt idx="2431">
                  <c:v>771</c:v>
                </c:pt>
                <c:pt idx="2432">
                  <c:v>2580</c:v>
                </c:pt>
                <c:pt idx="2433">
                  <c:v>316</c:v>
                </c:pt>
                <c:pt idx="2434">
                  <c:v>934</c:v>
                </c:pt>
                <c:pt idx="2435">
                  <c:v>1121</c:v>
                </c:pt>
                <c:pt idx="2436">
                  <c:v>2164</c:v>
                </c:pt>
                <c:pt idx="2437">
                  <c:v>2268</c:v>
                </c:pt>
                <c:pt idx="2438">
                  <c:v>2780</c:v>
                </c:pt>
                <c:pt idx="2439">
                  <c:v>3601</c:v>
                </c:pt>
                <c:pt idx="2440">
                  <c:v>1790</c:v>
                </c:pt>
                <c:pt idx="2441">
                  <c:v>423</c:v>
                </c:pt>
                <c:pt idx="2442">
                  <c:v>1849</c:v>
                </c:pt>
                <c:pt idx="2443">
                  <c:v>1006</c:v>
                </c:pt>
                <c:pt idx="2444">
                  <c:v>857</c:v>
                </c:pt>
                <c:pt idx="2445">
                  <c:v>848</c:v>
                </c:pt>
                <c:pt idx="2446">
                  <c:v>709</c:v>
                </c:pt>
                <c:pt idx="2447">
                  <c:v>2134</c:v>
                </c:pt>
                <c:pt idx="2448">
                  <c:v>669</c:v>
                </c:pt>
                <c:pt idx="2449">
                  <c:v>1470</c:v>
                </c:pt>
                <c:pt idx="2450">
                  <c:v>626</c:v>
                </c:pt>
                <c:pt idx="2451">
                  <c:v>1178</c:v>
                </c:pt>
                <c:pt idx="2452">
                  <c:v>928</c:v>
                </c:pt>
                <c:pt idx="2453">
                  <c:v>1141</c:v>
                </c:pt>
                <c:pt idx="2454">
                  <c:v>1725</c:v>
                </c:pt>
                <c:pt idx="2455">
                  <c:v>783</c:v>
                </c:pt>
                <c:pt idx="2456">
                  <c:v>1414</c:v>
                </c:pt>
                <c:pt idx="2457">
                  <c:v>2872</c:v>
                </c:pt>
                <c:pt idx="2458">
                  <c:v>563</c:v>
                </c:pt>
                <c:pt idx="2459">
                  <c:v>548</c:v>
                </c:pt>
                <c:pt idx="2460">
                  <c:v>1389</c:v>
                </c:pt>
                <c:pt idx="2461">
                  <c:v>1303</c:v>
                </c:pt>
                <c:pt idx="2462">
                  <c:v>975</c:v>
                </c:pt>
                <c:pt idx="2463">
                  <c:v>2299</c:v>
                </c:pt>
                <c:pt idx="2464">
                  <c:v>3030</c:v>
                </c:pt>
                <c:pt idx="2465">
                  <c:v>1288</c:v>
                </c:pt>
                <c:pt idx="2466">
                  <c:v>1589</c:v>
                </c:pt>
                <c:pt idx="2467">
                  <c:v>1034</c:v>
                </c:pt>
                <c:pt idx="2468">
                  <c:v>784</c:v>
                </c:pt>
                <c:pt idx="2469">
                  <c:v>968</c:v>
                </c:pt>
                <c:pt idx="2470">
                  <c:v>807</c:v>
                </c:pt>
                <c:pt idx="2471">
                  <c:v>1010</c:v>
                </c:pt>
                <c:pt idx="2472">
                  <c:v>1273</c:v>
                </c:pt>
                <c:pt idx="2473">
                  <c:v>1497</c:v>
                </c:pt>
                <c:pt idx="2474">
                  <c:v>2796</c:v>
                </c:pt>
                <c:pt idx="2475">
                  <c:v>939</c:v>
                </c:pt>
                <c:pt idx="2476">
                  <c:v>433</c:v>
                </c:pt>
                <c:pt idx="2477">
                  <c:v>1045</c:v>
                </c:pt>
                <c:pt idx="2478">
                  <c:v>544</c:v>
                </c:pt>
                <c:pt idx="2479">
                  <c:v>414</c:v>
                </c:pt>
                <c:pt idx="2480">
                  <c:v>1113</c:v>
                </c:pt>
                <c:pt idx="2481">
                  <c:v>1448</c:v>
                </c:pt>
                <c:pt idx="2482">
                  <c:v>596</c:v>
                </c:pt>
                <c:pt idx="2483">
                  <c:v>1270</c:v>
                </c:pt>
                <c:pt idx="2484">
                  <c:v>1834</c:v>
                </c:pt>
                <c:pt idx="2485">
                  <c:v>1108</c:v>
                </c:pt>
                <c:pt idx="2486">
                  <c:v>1453</c:v>
                </c:pt>
                <c:pt idx="2487">
                  <c:v>2492</c:v>
                </c:pt>
                <c:pt idx="2488">
                  <c:v>1222</c:v>
                </c:pt>
                <c:pt idx="2489">
                  <c:v>583</c:v>
                </c:pt>
                <c:pt idx="2490">
                  <c:v>185</c:v>
                </c:pt>
                <c:pt idx="2491">
                  <c:v>2022</c:v>
                </c:pt>
                <c:pt idx="2492">
                  <c:v>752</c:v>
                </c:pt>
                <c:pt idx="2493">
                  <c:v>718</c:v>
                </c:pt>
                <c:pt idx="2494">
                  <c:v>1096</c:v>
                </c:pt>
                <c:pt idx="2495">
                  <c:v>2008</c:v>
                </c:pt>
                <c:pt idx="2496">
                  <c:v>1716</c:v>
                </c:pt>
                <c:pt idx="2497">
                  <c:v>1380</c:v>
                </c:pt>
                <c:pt idx="2498">
                  <c:v>785</c:v>
                </c:pt>
                <c:pt idx="2499">
                  <c:v>454</c:v>
                </c:pt>
                <c:pt idx="2500">
                  <c:v>973</c:v>
                </c:pt>
                <c:pt idx="2501">
                  <c:v>1658</c:v>
                </c:pt>
                <c:pt idx="2502">
                  <c:v>1599</c:v>
                </c:pt>
                <c:pt idx="2503">
                  <c:v>608</c:v>
                </c:pt>
                <c:pt idx="2504">
                  <c:v>790</c:v>
                </c:pt>
                <c:pt idx="2505">
                  <c:v>1455</c:v>
                </c:pt>
                <c:pt idx="2506">
                  <c:v>1448</c:v>
                </c:pt>
                <c:pt idx="2507">
                  <c:v>1455</c:v>
                </c:pt>
                <c:pt idx="2508">
                  <c:v>577</c:v>
                </c:pt>
                <c:pt idx="2509">
                  <c:v>786</c:v>
                </c:pt>
                <c:pt idx="2510">
                  <c:v>1064</c:v>
                </c:pt>
                <c:pt idx="2511">
                  <c:v>340</c:v>
                </c:pt>
                <c:pt idx="2512">
                  <c:v>549</c:v>
                </c:pt>
                <c:pt idx="2513">
                  <c:v>1824</c:v>
                </c:pt>
                <c:pt idx="2514">
                  <c:v>727</c:v>
                </c:pt>
                <c:pt idx="2515">
                  <c:v>558</c:v>
                </c:pt>
                <c:pt idx="2516">
                  <c:v>427</c:v>
                </c:pt>
                <c:pt idx="2517">
                  <c:v>652</c:v>
                </c:pt>
                <c:pt idx="2518">
                  <c:v>441</c:v>
                </c:pt>
                <c:pt idx="2519">
                  <c:v>810</c:v>
                </c:pt>
                <c:pt idx="2520">
                  <c:v>707</c:v>
                </c:pt>
                <c:pt idx="2521">
                  <c:v>375</c:v>
                </c:pt>
                <c:pt idx="2522">
                  <c:v>622</c:v>
                </c:pt>
                <c:pt idx="2523">
                  <c:v>1273</c:v>
                </c:pt>
                <c:pt idx="2524">
                  <c:v>1116</c:v>
                </c:pt>
                <c:pt idx="2525">
                  <c:v>418</c:v>
                </c:pt>
                <c:pt idx="2526">
                  <c:v>225</c:v>
                </c:pt>
                <c:pt idx="2527">
                  <c:v>770</c:v>
                </c:pt>
                <c:pt idx="2528">
                  <c:v>1285</c:v>
                </c:pt>
                <c:pt idx="2529">
                  <c:v>774</c:v>
                </c:pt>
                <c:pt idx="2530">
                  <c:v>538</c:v>
                </c:pt>
                <c:pt idx="2531">
                  <c:v>265</c:v>
                </c:pt>
                <c:pt idx="2532">
                  <c:v>166</c:v>
                </c:pt>
                <c:pt idx="2533">
                  <c:v>1013</c:v>
                </c:pt>
                <c:pt idx="2534">
                  <c:v>545</c:v>
                </c:pt>
                <c:pt idx="2535">
                  <c:v>920</c:v>
                </c:pt>
                <c:pt idx="2536">
                  <c:v>784</c:v>
                </c:pt>
                <c:pt idx="2537">
                  <c:v>2267</c:v>
                </c:pt>
                <c:pt idx="2538">
                  <c:v>1804</c:v>
                </c:pt>
                <c:pt idx="2539">
                  <c:v>938</c:v>
                </c:pt>
                <c:pt idx="2540">
                  <c:v>1245</c:v>
                </c:pt>
                <c:pt idx="2541">
                  <c:v>522</c:v>
                </c:pt>
                <c:pt idx="2542">
                  <c:v>1342</c:v>
                </c:pt>
                <c:pt idx="2543">
                  <c:v>750</c:v>
                </c:pt>
                <c:pt idx="2544">
                  <c:v>695</c:v>
                </c:pt>
                <c:pt idx="2545">
                  <c:v>687</c:v>
                </c:pt>
                <c:pt idx="2546">
                  <c:v>546</c:v>
                </c:pt>
                <c:pt idx="2547">
                  <c:v>600</c:v>
                </c:pt>
                <c:pt idx="2548">
                  <c:v>476</c:v>
                </c:pt>
                <c:pt idx="2549">
                  <c:v>1012</c:v>
                </c:pt>
                <c:pt idx="2550">
                  <c:v>1062</c:v>
                </c:pt>
                <c:pt idx="2551">
                  <c:v>672</c:v>
                </c:pt>
                <c:pt idx="2552">
                  <c:v>68</c:v>
                </c:pt>
                <c:pt idx="2553">
                  <c:v>799</c:v>
                </c:pt>
                <c:pt idx="2554">
                  <c:v>596</c:v>
                </c:pt>
                <c:pt idx="2555">
                  <c:v>707</c:v>
                </c:pt>
                <c:pt idx="2556">
                  <c:v>1748</c:v>
                </c:pt>
                <c:pt idx="2557">
                  <c:v>335</c:v>
                </c:pt>
                <c:pt idx="2558">
                  <c:v>1026</c:v>
                </c:pt>
                <c:pt idx="2559">
                  <c:v>843</c:v>
                </c:pt>
                <c:pt idx="2560">
                  <c:v>563</c:v>
                </c:pt>
                <c:pt idx="2561">
                  <c:v>706</c:v>
                </c:pt>
                <c:pt idx="2562">
                  <c:v>374</c:v>
                </c:pt>
                <c:pt idx="2563">
                  <c:v>862</c:v>
                </c:pt>
                <c:pt idx="2564">
                  <c:v>1028</c:v>
                </c:pt>
                <c:pt idx="2565">
                  <c:v>1766</c:v>
                </c:pt>
                <c:pt idx="2566">
                  <c:v>1318</c:v>
                </c:pt>
                <c:pt idx="2567">
                  <c:v>760</c:v>
                </c:pt>
                <c:pt idx="2568">
                  <c:v>970</c:v>
                </c:pt>
                <c:pt idx="2569">
                  <c:v>1216</c:v>
                </c:pt>
                <c:pt idx="2570">
                  <c:v>1867</c:v>
                </c:pt>
                <c:pt idx="2571">
                  <c:v>872</c:v>
                </c:pt>
                <c:pt idx="2572">
                  <c:v>806</c:v>
                </c:pt>
                <c:pt idx="2573">
                  <c:v>315</c:v>
                </c:pt>
                <c:pt idx="2574">
                  <c:v>363</c:v>
                </c:pt>
                <c:pt idx="2575">
                  <c:v>491</c:v>
                </c:pt>
                <c:pt idx="2576">
                  <c:v>1127</c:v>
                </c:pt>
                <c:pt idx="2577">
                  <c:v>508</c:v>
                </c:pt>
                <c:pt idx="2578">
                  <c:v>823</c:v>
                </c:pt>
                <c:pt idx="2579">
                  <c:v>753</c:v>
                </c:pt>
                <c:pt idx="2580">
                  <c:v>1191</c:v>
                </c:pt>
                <c:pt idx="2581">
                  <c:v>387</c:v>
                </c:pt>
                <c:pt idx="2582">
                  <c:v>897</c:v>
                </c:pt>
                <c:pt idx="2583">
                  <c:v>1269</c:v>
                </c:pt>
                <c:pt idx="2584">
                  <c:v>915</c:v>
                </c:pt>
                <c:pt idx="2585">
                  <c:v>1482</c:v>
                </c:pt>
                <c:pt idx="2586">
                  <c:v>327</c:v>
                </c:pt>
                <c:pt idx="2587">
                  <c:v>404</c:v>
                </c:pt>
                <c:pt idx="2588">
                  <c:v>448</c:v>
                </c:pt>
                <c:pt idx="2589">
                  <c:v>2335</c:v>
                </c:pt>
                <c:pt idx="2590">
                  <c:v>751</c:v>
                </c:pt>
                <c:pt idx="2591">
                  <c:v>1406</c:v>
                </c:pt>
                <c:pt idx="2592">
                  <c:v>1467</c:v>
                </c:pt>
                <c:pt idx="2593">
                  <c:v>1159</c:v>
                </c:pt>
                <c:pt idx="2594">
                  <c:v>272</c:v>
                </c:pt>
                <c:pt idx="2595">
                  <c:v>540</c:v>
                </c:pt>
                <c:pt idx="2596">
                  <c:v>878</c:v>
                </c:pt>
                <c:pt idx="2597">
                  <c:v>1349</c:v>
                </c:pt>
                <c:pt idx="2598">
                  <c:v>1270</c:v>
                </c:pt>
                <c:pt idx="2599">
                  <c:v>1797</c:v>
                </c:pt>
                <c:pt idx="2600">
                  <c:v>438</c:v>
                </c:pt>
                <c:pt idx="2601">
                  <c:v>389</c:v>
                </c:pt>
                <c:pt idx="2602">
                  <c:v>1205</c:v>
                </c:pt>
                <c:pt idx="2603">
                  <c:v>493</c:v>
                </c:pt>
                <c:pt idx="2604">
                  <c:v>1948</c:v>
                </c:pt>
                <c:pt idx="2605">
                  <c:v>576</c:v>
                </c:pt>
                <c:pt idx="2606">
                  <c:v>2050</c:v>
                </c:pt>
                <c:pt idx="2607">
                  <c:v>1626</c:v>
                </c:pt>
                <c:pt idx="2608">
                  <c:v>466</c:v>
                </c:pt>
                <c:pt idx="2609">
                  <c:v>980</c:v>
                </c:pt>
                <c:pt idx="2610">
                  <c:v>1060</c:v>
                </c:pt>
                <c:pt idx="2611">
                  <c:v>658</c:v>
                </c:pt>
                <c:pt idx="2612">
                  <c:v>1068</c:v>
                </c:pt>
                <c:pt idx="2613">
                  <c:v>580</c:v>
                </c:pt>
                <c:pt idx="2614">
                  <c:v>2115</c:v>
                </c:pt>
                <c:pt idx="2615">
                  <c:v>947</c:v>
                </c:pt>
                <c:pt idx="2616">
                  <c:v>545</c:v>
                </c:pt>
                <c:pt idx="2617">
                  <c:v>592</c:v>
                </c:pt>
                <c:pt idx="2618">
                  <c:v>625</c:v>
                </c:pt>
                <c:pt idx="2619">
                  <c:v>1739</c:v>
                </c:pt>
                <c:pt idx="2620">
                  <c:v>875</c:v>
                </c:pt>
                <c:pt idx="2621">
                  <c:v>1833</c:v>
                </c:pt>
                <c:pt idx="2622">
                  <c:v>748</c:v>
                </c:pt>
                <c:pt idx="2623">
                  <c:v>156</c:v>
                </c:pt>
                <c:pt idx="2624">
                  <c:v>818</c:v>
                </c:pt>
                <c:pt idx="2625">
                  <c:v>1956</c:v>
                </c:pt>
                <c:pt idx="2626">
                  <c:v>1286</c:v>
                </c:pt>
                <c:pt idx="2627">
                  <c:v>1350</c:v>
                </c:pt>
                <c:pt idx="2628">
                  <c:v>832</c:v>
                </c:pt>
                <c:pt idx="2629">
                  <c:v>7108</c:v>
                </c:pt>
                <c:pt idx="2630">
                  <c:v>499</c:v>
                </c:pt>
                <c:pt idx="2631">
                  <c:v>688</c:v>
                </c:pt>
                <c:pt idx="2632">
                  <c:v>888</c:v>
                </c:pt>
                <c:pt idx="2633">
                  <c:v>1129</c:v>
                </c:pt>
                <c:pt idx="2634">
                  <c:v>1110</c:v>
                </c:pt>
                <c:pt idx="2635">
                  <c:v>1323</c:v>
                </c:pt>
                <c:pt idx="2636">
                  <c:v>970</c:v>
                </c:pt>
                <c:pt idx="2637">
                  <c:v>1456</c:v>
                </c:pt>
                <c:pt idx="2638">
                  <c:v>718</c:v>
                </c:pt>
                <c:pt idx="2639">
                  <c:v>1201</c:v>
                </c:pt>
                <c:pt idx="2640">
                  <c:v>1691</c:v>
                </c:pt>
                <c:pt idx="2641">
                  <c:v>956</c:v>
                </c:pt>
                <c:pt idx="2642">
                  <c:v>1513</c:v>
                </c:pt>
                <c:pt idx="2643">
                  <c:v>1312</c:v>
                </c:pt>
                <c:pt idx="2644">
                  <c:v>967</c:v>
                </c:pt>
                <c:pt idx="2645">
                  <c:v>1282</c:v>
                </c:pt>
                <c:pt idx="2646">
                  <c:v>1450</c:v>
                </c:pt>
                <c:pt idx="2647">
                  <c:v>1775</c:v>
                </c:pt>
                <c:pt idx="2648">
                  <c:v>2485</c:v>
                </c:pt>
                <c:pt idx="2649">
                  <c:v>2627</c:v>
                </c:pt>
                <c:pt idx="2650">
                  <c:v>1232</c:v>
                </c:pt>
                <c:pt idx="2651">
                  <c:v>55</c:v>
                </c:pt>
                <c:pt idx="2652">
                  <c:v>817</c:v>
                </c:pt>
                <c:pt idx="2653">
                  <c:v>1546</c:v>
                </c:pt>
                <c:pt idx="2654">
                  <c:v>1370</c:v>
                </c:pt>
                <c:pt idx="2655">
                  <c:v>923</c:v>
                </c:pt>
                <c:pt idx="2656">
                  <c:v>1574</c:v>
                </c:pt>
                <c:pt idx="2657">
                  <c:v>946</c:v>
                </c:pt>
                <c:pt idx="2658">
                  <c:v>196</c:v>
                </c:pt>
                <c:pt idx="2659">
                  <c:v>1375</c:v>
                </c:pt>
                <c:pt idx="2660">
                  <c:v>2883</c:v>
                </c:pt>
                <c:pt idx="2661">
                  <c:v>1068</c:v>
                </c:pt>
                <c:pt idx="2662">
                  <c:v>6276</c:v>
                </c:pt>
                <c:pt idx="2663">
                  <c:v>1351</c:v>
                </c:pt>
                <c:pt idx="2664">
                  <c:v>1101</c:v>
                </c:pt>
                <c:pt idx="2665">
                  <c:v>501</c:v>
                </c:pt>
                <c:pt idx="2666">
                  <c:v>1254</c:v>
                </c:pt>
                <c:pt idx="2667">
                  <c:v>822</c:v>
                </c:pt>
                <c:pt idx="2668">
                  <c:v>1482</c:v>
                </c:pt>
                <c:pt idx="2669">
                  <c:v>953</c:v>
                </c:pt>
                <c:pt idx="2670">
                  <c:v>653</c:v>
                </c:pt>
                <c:pt idx="2671">
                  <c:v>940</c:v>
                </c:pt>
                <c:pt idx="2672">
                  <c:v>1781</c:v>
                </c:pt>
                <c:pt idx="2673">
                  <c:v>1570</c:v>
                </c:pt>
                <c:pt idx="2674">
                  <c:v>2133</c:v>
                </c:pt>
                <c:pt idx="2675">
                  <c:v>787</c:v>
                </c:pt>
                <c:pt idx="2676">
                  <c:v>1157</c:v>
                </c:pt>
                <c:pt idx="2677">
                  <c:v>993</c:v>
                </c:pt>
                <c:pt idx="2678">
                  <c:v>958</c:v>
                </c:pt>
                <c:pt idx="2679">
                  <c:v>691</c:v>
                </c:pt>
                <c:pt idx="2680">
                  <c:v>923</c:v>
                </c:pt>
                <c:pt idx="2681">
                  <c:v>832</c:v>
                </c:pt>
                <c:pt idx="2682">
                  <c:v>533</c:v>
                </c:pt>
                <c:pt idx="2683">
                  <c:v>402</c:v>
                </c:pt>
                <c:pt idx="2684">
                  <c:v>1558</c:v>
                </c:pt>
                <c:pt idx="2685">
                  <c:v>1360</c:v>
                </c:pt>
                <c:pt idx="2686">
                  <c:v>378</c:v>
                </c:pt>
                <c:pt idx="2687">
                  <c:v>2311</c:v>
                </c:pt>
                <c:pt idx="2688">
                  <c:v>1130</c:v>
                </c:pt>
                <c:pt idx="2689">
                  <c:v>1549</c:v>
                </c:pt>
                <c:pt idx="2690">
                  <c:v>1091</c:v>
                </c:pt>
                <c:pt idx="2691">
                  <c:v>1229</c:v>
                </c:pt>
                <c:pt idx="2692">
                  <c:v>641</c:v>
                </c:pt>
                <c:pt idx="2693">
                  <c:v>1383</c:v>
                </c:pt>
                <c:pt idx="2694">
                  <c:v>1522</c:v>
                </c:pt>
                <c:pt idx="2695">
                  <c:v>726</c:v>
                </c:pt>
                <c:pt idx="2696">
                  <c:v>1307</c:v>
                </c:pt>
                <c:pt idx="2697">
                  <c:v>1644</c:v>
                </c:pt>
                <c:pt idx="2698">
                  <c:v>1075</c:v>
                </c:pt>
                <c:pt idx="2699">
                  <c:v>1015</c:v>
                </c:pt>
                <c:pt idx="2700">
                  <c:v>527</c:v>
                </c:pt>
                <c:pt idx="2701">
                  <c:v>672</c:v>
                </c:pt>
                <c:pt idx="2702">
                  <c:v>509</c:v>
                </c:pt>
                <c:pt idx="2703">
                  <c:v>575</c:v>
                </c:pt>
                <c:pt idx="2704">
                  <c:v>1197</c:v>
                </c:pt>
                <c:pt idx="2705">
                  <c:v>984</c:v>
                </c:pt>
                <c:pt idx="2706">
                  <c:v>825</c:v>
                </c:pt>
                <c:pt idx="2707">
                  <c:v>795</c:v>
                </c:pt>
                <c:pt idx="2708">
                  <c:v>1331</c:v>
                </c:pt>
                <c:pt idx="2709">
                  <c:v>1849</c:v>
                </c:pt>
                <c:pt idx="2710">
                  <c:v>1479</c:v>
                </c:pt>
                <c:pt idx="2711">
                  <c:v>1757</c:v>
                </c:pt>
                <c:pt idx="2712">
                  <c:v>1539</c:v>
                </c:pt>
                <c:pt idx="2713">
                  <c:v>593</c:v>
                </c:pt>
                <c:pt idx="2714">
                  <c:v>1302</c:v>
                </c:pt>
                <c:pt idx="2715">
                  <c:v>1823</c:v>
                </c:pt>
                <c:pt idx="2716">
                  <c:v>1271</c:v>
                </c:pt>
                <c:pt idx="2717">
                  <c:v>595</c:v>
                </c:pt>
                <c:pt idx="2718">
                  <c:v>847</c:v>
                </c:pt>
                <c:pt idx="2719">
                  <c:v>1572</c:v>
                </c:pt>
                <c:pt idx="2720">
                  <c:v>568</c:v>
                </c:pt>
                <c:pt idx="2721">
                  <c:v>542</c:v>
                </c:pt>
                <c:pt idx="2722">
                  <c:v>3336</c:v>
                </c:pt>
                <c:pt idx="2723">
                  <c:v>537</c:v>
                </c:pt>
                <c:pt idx="2724">
                  <c:v>497</c:v>
                </c:pt>
                <c:pt idx="2725">
                  <c:v>437</c:v>
                </c:pt>
                <c:pt idx="2726">
                  <c:v>1333</c:v>
                </c:pt>
                <c:pt idx="2727">
                  <c:v>704</c:v>
                </c:pt>
                <c:pt idx="2728">
                  <c:v>773</c:v>
                </c:pt>
                <c:pt idx="2729">
                  <c:v>611</c:v>
                </c:pt>
                <c:pt idx="2730">
                  <c:v>741</c:v>
                </c:pt>
                <c:pt idx="2731">
                  <c:v>1303</c:v>
                </c:pt>
                <c:pt idx="2732">
                  <c:v>1157</c:v>
                </c:pt>
                <c:pt idx="2733">
                  <c:v>2068</c:v>
                </c:pt>
                <c:pt idx="2734">
                  <c:v>745</c:v>
                </c:pt>
                <c:pt idx="2735">
                  <c:v>517</c:v>
                </c:pt>
                <c:pt idx="2736">
                  <c:v>2394</c:v>
                </c:pt>
                <c:pt idx="2737">
                  <c:v>918</c:v>
                </c:pt>
                <c:pt idx="2738">
                  <c:v>1150</c:v>
                </c:pt>
                <c:pt idx="2739">
                  <c:v>1571</c:v>
                </c:pt>
                <c:pt idx="2740">
                  <c:v>517</c:v>
                </c:pt>
                <c:pt idx="2741">
                  <c:v>515</c:v>
                </c:pt>
                <c:pt idx="2742">
                  <c:v>1558</c:v>
                </c:pt>
                <c:pt idx="2743">
                  <c:v>2458</c:v>
                </c:pt>
                <c:pt idx="2744">
                  <c:v>1836</c:v>
                </c:pt>
                <c:pt idx="2745">
                  <c:v>617</c:v>
                </c:pt>
                <c:pt idx="2746">
                  <c:v>1139</c:v>
                </c:pt>
                <c:pt idx="2747">
                  <c:v>1020</c:v>
                </c:pt>
                <c:pt idx="2748">
                  <c:v>1364</c:v>
                </c:pt>
                <c:pt idx="2749">
                  <c:v>1096</c:v>
                </c:pt>
                <c:pt idx="2750">
                  <c:v>991</c:v>
                </c:pt>
                <c:pt idx="2751">
                  <c:v>917</c:v>
                </c:pt>
                <c:pt idx="2752">
                  <c:v>1893</c:v>
                </c:pt>
                <c:pt idx="2753">
                  <c:v>1492</c:v>
                </c:pt>
                <c:pt idx="2754">
                  <c:v>976</c:v>
                </c:pt>
                <c:pt idx="2755">
                  <c:v>754</c:v>
                </c:pt>
                <c:pt idx="2756">
                  <c:v>1974</c:v>
                </c:pt>
                <c:pt idx="2757">
                  <c:v>2106</c:v>
                </c:pt>
                <c:pt idx="2758">
                  <c:v>1077</c:v>
                </c:pt>
                <c:pt idx="2759">
                  <c:v>1210</c:v>
                </c:pt>
                <c:pt idx="2760">
                  <c:v>687</c:v>
                </c:pt>
                <c:pt idx="2761">
                  <c:v>446</c:v>
                </c:pt>
                <c:pt idx="2762">
                  <c:v>655</c:v>
                </c:pt>
                <c:pt idx="2763">
                  <c:v>686</c:v>
                </c:pt>
                <c:pt idx="2764">
                  <c:v>1495</c:v>
                </c:pt>
                <c:pt idx="2765">
                  <c:v>848</c:v>
                </c:pt>
                <c:pt idx="2766">
                  <c:v>1130</c:v>
                </c:pt>
                <c:pt idx="2767">
                  <c:v>1439</c:v>
                </c:pt>
                <c:pt idx="2768">
                  <c:v>1407</c:v>
                </c:pt>
                <c:pt idx="2769">
                  <c:v>1046</c:v>
                </c:pt>
                <c:pt idx="2770">
                  <c:v>732</c:v>
                </c:pt>
                <c:pt idx="2771">
                  <c:v>1166</c:v>
                </c:pt>
                <c:pt idx="2772">
                  <c:v>13289</c:v>
                </c:pt>
                <c:pt idx="2773">
                  <c:v>1292</c:v>
                </c:pt>
                <c:pt idx="2774">
                  <c:v>1554</c:v>
                </c:pt>
                <c:pt idx="2775">
                  <c:v>1624</c:v>
                </c:pt>
                <c:pt idx="2776">
                  <c:v>1116</c:v>
                </c:pt>
                <c:pt idx="2777">
                  <c:v>479</c:v>
                </c:pt>
                <c:pt idx="2778">
                  <c:v>1717</c:v>
                </c:pt>
                <c:pt idx="2779">
                  <c:v>664</c:v>
                </c:pt>
                <c:pt idx="2780">
                  <c:v>1659</c:v>
                </c:pt>
                <c:pt idx="2781">
                  <c:v>1250</c:v>
                </c:pt>
                <c:pt idx="2782">
                  <c:v>923</c:v>
                </c:pt>
                <c:pt idx="2783">
                  <c:v>591</c:v>
                </c:pt>
                <c:pt idx="2784">
                  <c:v>657</c:v>
                </c:pt>
                <c:pt idx="2785">
                  <c:v>736</c:v>
                </c:pt>
                <c:pt idx="2786">
                  <c:v>2641</c:v>
                </c:pt>
                <c:pt idx="2787">
                  <c:v>2038</c:v>
                </c:pt>
                <c:pt idx="2788">
                  <c:v>1109</c:v>
                </c:pt>
                <c:pt idx="2789">
                  <c:v>1363</c:v>
                </c:pt>
                <c:pt idx="2790">
                  <c:v>1001</c:v>
                </c:pt>
                <c:pt idx="2791">
                  <c:v>478</c:v>
                </c:pt>
                <c:pt idx="2792">
                  <c:v>1537</c:v>
                </c:pt>
                <c:pt idx="2793">
                  <c:v>1345</c:v>
                </c:pt>
                <c:pt idx="2794">
                  <c:v>1592</c:v>
                </c:pt>
                <c:pt idx="2795">
                  <c:v>1351</c:v>
                </c:pt>
                <c:pt idx="2796">
                  <c:v>1710</c:v>
                </c:pt>
                <c:pt idx="2797">
                  <c:v>712</c:v>
                </c:pt>
                <c:pt idx="2798">
                  <c:v>896</c:v>
                </c:pt>
                <c:pt idx="2799">
                  <c:v>2150</c:v>
                </c:pt>
                <c:pt idx="2800">
                  <c:v>1801</c:v>
                </c:pt>
                <c:pt idx="2801">
                  <c:v>557</c:v>
                </c:pt>
                <c:pt idx="2802">
                  <c:v>1737</c:v>
                </c:pt>
                <c:pt idx="2803">
                  <c:v>1952</c:v>
                </c:pt>
                <c:pt idx="2804">
                  <c:v>1052</c:v>
                </c:pt>
                <c:pt idx="2805">
                  <c:v>1052</c:v>
                </c:pt>
                <c:pt idx="2806">
                  <c:v>1234</c:v>
                </c:pt>
                <c:pt idx="2807">
                  <c:v>1269</c:v>
                </c:pt>
                <c:pt idx="2808">
                  <c:v>2390</c:v>
                </c:pt>
                <c:pt idx="2809">
                  <c:v>1888</c:v>
                </c:pt>
                <c:pt idx="2810">
                  <c:v>1262</c:v>
                </c:pt>
                <c:pt idx="2811">
                  <c:v>296</c:v>
                </c:pt>
                <c:pt idx="2812">
                  <c:v>684</c:v>
                </c:pt>
                <c:pt idx="2813">
                  <c:v>1601</c:v>
                </c:pt>
                <c:pt idx="2814">
                  <c:v>2572</c:v>
                </c:pt>
                <c:pt idx="2815">
                  <c:v>3127</c:v>
                </c:pt>
                <c:pt idx="2816">
                  <c:v>1534</c:v>
                </c:pt>
                <c:pt idx="2817">
                  <c:v>811</c:v>
                </c:pt>
                <c:pt idx="2818">
                  <c:v>1049</c:v>
                </c:pt>
                <c:pt idx="2819">
                  <c:v>585</c:v>
                </c:pt>
                <c:pt idx="2820">
                  <c:v>1627</c:v>
                </c:pt>
                <c:pt idx="2821">
                  <c:v>1842</c:v>
                </c:pt>
                <c:pt idx="2822">
                  <c:v>992</c:v>
                </c:pt>
                <c:pt idx="2823">
                  <c:v>1511</c:v>
                </c:pt>
                <c:pt idx="2824">
                  <c:v>745</c:v>
                </c:pt>
                <c:pt idx="2825">
                  <c:v>2290</c:v>
                </c:pt>
                <c:pt idx="2826">
                  <c:v>1309</c:v>
                </c:pt>
                <c:pt idx="2827">
                  <c:v>655</c:v>
                </c:pt>
                <c:pt idx="2828">
                  <c:v>719</c:v>
                </c:pt>
                <c:pt idx="2829">
                  <c:v>1397</c:v>
                </c:pt>
                <c:pt idx="2830">
                  <c:v>2295</c:v>
                </c:pt>
                <c:pt idx="2831">
                  <c:v>1592</c:v>
                </c:pt>
                <c:pt idx="2832">
                  <c:v>2059</c:v>
                </c:pt>
                <c:pt idx="2833">
                  <c:v>1625</c:v>
                </c:pt>
                <c:pt idx="2834">
                  <c:v>730</c:v>
                </c:pt>
                <c:pt idx="2835">
                  <c:v>1398</c:v>
                </c:pt>
                <c:pt idx="2836">
                  <c:v>2161</c:v>
                </c:pt>
                <c:pt idx="2837">
                  <c:v>1727</c:v>
                </c:pt>
                <c:pt idx="2838">
                  <c:v>2136</c:v>
                </c:pt>
                <c:pt idx="2839">
                  <c:v>1178</c:v>
                </c:pt>
                <c:pt idx="2840">
                  <c:v>555</c:v>
                </c:pt>
                <c:pt idx="2841">
                  <c:v>2662</c:v>
                </c:pt>
                <c:pt idx="2842">
                  <c:v>761</c:v>
                </c:pt>
                <c:pt idx="2843">
                  <c:v>207</c:v>
                </c:pt>
                <c:pt idx="2844">
                  <c:v>1257</c:v>
                </c:pt>
                <c:pt idx="2845">
                  <c:v>1773</c:v>
                </c:pt>
                <c:pt idx="2846">
                  <c:v>598</c:v>
                </c:pt>
                <c:pt idx="2847">
                  <c:v>495</c:v>
                </c:pt>
                <c:pt idx="2848">
                  <c:v>5196</c:v>
                </c:pt>
                <c:pt idx="2849">
                  <c:v>1213</c:v>
                </c:pt>
                <c:pt idx="2850">
                  <c:v>1494</c:v>
                </c:pt>
                <c:pt idx="2851">
                  <c:v>2270</c:v>
                </c:pt>
                <c:pt idx="2852">
                  <c:v>2020</c:v>
                </c:pt>
                <c:pt idx="2853">
                  <c:v>1019</c:v>
                </c:pt>
                <c:pt idx="2854">
                  <c:v>780</c:v>
                </c:pt>
                <c:pt idx="2855">
                  <c:v>987</c:v>
                </c:pt>
                <c:pt idx="2856">
                  <c:v>493</c:v>
                </c:pt>
                <c:pt idx="2857">
                  <c:v>654</c:v>
                </c:pt>
                <c:pt idx="2858">
                  <c:v>1505</c:v>
                </c:pt>
                <c:pt idx="2859">
                  <c:v>926</c:v>
                </c:pt>
                <c:pt idx="2860">
                  <c:v>1789</c:v>
                </c:pt>
                <c:pt idx="2861">
                  <c:v>996</c:v>
                </c:pt>
                <c:pt idx="2862">
                  <c:v>821</c:v>
                </c:pt>
                <c:pt idx="2863">
                  <c:v>462</c:v>
                </c:pt>
                <c:pt idx="2864">
                  <c:v>1470</c:v>
                </c:pt>
                <c:pt idx="2865">
                  <c:v>1939</c:v>
                </c:pt>
                <c:pt idx="2866">
                  <c:v>1738</c:v>
                </c:pt>
                <c:pt idx="2867">
                  <c:v>427</c:v>
                </c:pt>
                <c:pt idx="2868">
                  <c:v>1818</c:v>
                </c:pt>
                <c:pt idx="2869">
                  <c:v>1230</c:v>
                </c:pt>
                <c:pt idx="2870">
                  <c:v>1445</c:v>
                </c:pt>
                <c:pt idx="2871">
                  <c:v>2841</c:v>
                </c:pt>
                <c:pt idx="2872">
                  <c:v>1018</c:v>
                </c:pt>
                <c:pt idx="2873">
                  <c:v>1015</c:v>
                </c:pt>
                <c:pt idx="2874">
                  <c:v>380</c:v>
                </c:pt>
                <c:pt idx="2875">
                  <c:v>589</c:v>
                </c:pt>
                <c:pt idx="2876">
                  <c:v>1151</c:v>
                </c:pt>
                <c:pt idx="2877">
                  <c:v>580</c:v>
                </c:pt>
                <c:pt idx="2878">
                  <c:v>526</c:v>
                </c:pt>
                <c:pt idx="2879">
                  <c:v>368</c:v>
                </c:pt>
                <c:pt idx="2880">
                  <c:v>1402</c:v>
                </c:pt>
                <c:pt idx="2881">
                  <c:v>450</c:v>
                </c:pt>
                <c:pt idx="2882">
                  <c:v>663</c:v>
                </c:pt>
                <c:pt idx="2883">
                  <c:v>665</c:v>
                </c:pt>
                <c:pt idx="2884">
                  <c:v>727</c:v>
                </c:pt>
                <c:pt idx="2885">
                  <c:v>2797</c:v>
                </c:pt>
                <c:pt idx="2886">
                  <c:v>674</c:v>
                </c:pt>
                <c:pt idx="2887">
                  <c:v>692</c:v>
                </c:pt>
                <c:pt idx="2888">
                  <c:v>779</c:v>
                </c:pt>
                <c:pt idx="2889">
                  <c:v>790</c:v>
                </c:pt>
                <c:pt idx="2890">
                  <c:v>1948</c:v>
                </c:pt>
                <c:pt idx="2891">
                  <c:v>1292</c:v>
                </c:pt>
                <c:pt idx="2892">
                  <c:v>941</c:v>
                </c:pt>
                <c:pt idx="2893">
                  <c:v>1481</c:v>
                </c:pt>
                <c:pt idx="2894">
                  <c:v>2133</c:v>
                </c:pt>
                <c:pt idx="2895">
                  <c:v>1278</c:v>
                </c:pt>
                <c:pt idx="2896">
                  <c:v>617</c:v>
                </c:pt>
                <c:pt idx="2897">
                  <c:v>830</c:v>
                </c:pt>
                <c:pt idx="2898">
                  <c:v>2217</c:v>
                </c:pt>
                <c:pt idx="2899">
                  <c:v>1482</c:v>
                </c:pt>
                <c:pt idx="2900">
                  <c:v>1224</c:v>
                </c:pt>
                <c:pt idx="2901">
                  <c:v>2650</c:v>
                </c:pt>
                <c:pt idx="2902">
                  <c:v>1066</c:v>
                </c:pt>
                <c:pt idx="2903">
                  <c:v>459</c:v>
                </c:pt>
                <c:pt idx="2904">
                  <c:v>939</c:v>
                </c:pt>
                <c:pt idx="2905">
                  <c:v>688</c:v>
                </c:pt>
                <c:pt idx="2906">
                  <c:v>662</c:v>
                </c:pt>
                <c:pt idx="2907">
                  <c:v>1122</c:v>
                </c:pt>
                <c:pt idx="2908">
                  <c:v>767</c:v>
                </c:pt>
                <c:pt idx="2909">
                  <c:v>251</c:v>
                </c:pt>
                <c:pt idx="2910">
                  <c:v>631</c:v>
                </c:pt>
                <c:pt idx="2911">
                  <c:v>1102</c:v>
                </c:pt>
                <c:pt idx="2912">
                  <c:v>2985</c:v>
                </c:pt>
                <c:pt idx="2913">
                  <c:v>2079</c:v>
                </c:pt>
                <c:pt idx="2914">
                  <c:v>1930</c:v>
                </c:pt>
                <c:pt idx="2915">
                  <c:v>781</c:v>
                </c:pt>
                <c:pt idx="2916">
                  <c:v>724</c:v>
                </c:pt>
                <c:pt idx="2917">
                  <c:v>779</c:v>
                </c:pt>
                <c:pt idx="2918">
                  <c:v>574</c:v>
                </c:pt>
                <c:pt idx="2919">
                  <c:v>913</c:v>
                </c:pt>
                <c:pt idx="2920">
                  <c:v>647</c:v>
                </c:pt>
                <c:pt idx="2921">
                  <c:v>1736</c:v>
                </c:pt>
                <c:pt idx="2922">
                  <c:v>710</c:v>
                </c:pt>
                <c:pt idx="2923">
                  <c:v>587</c:v>
                </c:pt>
                <c:pt idx="2924">
                  <c:v>1060</c:v>
                </c:pt>
                <c:pt idx="2925">
                  <c:v>629</c:v>
                </c:pt>
                <c:pt idx="2926">
                  <c:v>1062</c:v>
                </c:pt>
                <c:pt idx="2927">
                  <c:v>1069</c:v>
                </c:pt>
                <c:pt idx="2928">
                  <c:v>867</c:v>
                </c:pt>
                <c:pt idx="2929">
                  <c:v>1042</c:v>
                </c:pt>
                <c:pt idx="2930">
                  <c:v>720</c:v>
                </c:pt>
                <c:pt idx="2931">
                  <c:v>540</c:v>
                </c:pt>
                <c:pt idx="2932">
                  <c:v>838</c:v>
                </c:pt>
                <c:pt idx="2933">
                  <c:v>447</c:v>
                </c:pt>
                <c:pt idx="2934">
                  <c:v>772</c:v>
                </c:pt>
                <c:pt idx="2935">
                  <c:v>1331</c:v>
                </c:pt>
                <c:pt idx="2936">
                  <c:v>1320</c:v>
                </c:pt>
                <c:pt idx="2937">
                  <c:v>1039</c:v>
                </c:pt>
                <c:pt idx="2938">
                  <c:v>290</c:v>
                </c:pt>
                <c:pt idx="2939">
                  <c:v>770</c:v>
                </c:pt>
                <c:pt idx="2940">
                  <c:v>714</c:v>
                </c:pt>
                <c:pt idx="2941">
                  <c:v>550</c:v>
                </c:pt>
                <c:pt idx="2942">
                  <c:v>352</c:v>
                </c:pt>
                <c:pt idx="2943">
                  <c:v>2271</c:v>
                </c:pt>
                <c:pt idx="2944">
                  <c:v>3248</c:v>
                </c:pt>
                <c:pt idx="2945">
                  <c:v>881</c:v>
                </c:pt>
                <c:pt idx="2946">
                  <c:v>417</c:v>
                </c:pt>
                <c:pt idx="2947">
                  <c:v>546</c:v>
                </c:pt>
                <c:pt idx="2948">
                  <c:v>732</c:v>
                </c:pt>
                <c:pt idx="2949">
                  <c:v>429</c:v>
                </c:pt>
                <c:pt idx="2950">
                  <c:v>682</c:v>
                </c:pt>
                <c:pt idx="2951">
                  <c:v>3411</c:v>
                </c:pt>
                <c:pt idx="2952">
                  <c:v>1162</c:v>
                </c:pt>
                <c:pt idx="2953">
                  <c:v>1258</c:v>
                </c:pt>
                <c:pt idx="2954">
                  <c:v>925</c:v>
                </c:pt>
                <c:pt idx="2955">
                  <c:v>622</c:v>
                </c:pt>
                <c:pt idx="2956">
                  <c:v>1847</c:v>
                </c:pt>
                <c:pt idx="2957">
                  <c:v>662</c:v>
                </c:pt>
                <c:pt idx="2958">
                  <c:v>329</c:v>
                </c:pt>
                <c:pt idx="2959">
                  <c:v>540</c:v>
                </c:pt>
                <c:pt idx="2960">
                  <c:v>821</c:v>
                </c:pt>
                <c:pt idx="2961">
                  <c:v>1019</c:v>
                </c:pt>
                <c:pt idx="2962">
                  <c:v>917</c:v>
                </c:pt>
                <c:pt idx="2963">
                  <c:v>926</c:v>
                </c:pt>
                <c:pt idx="2964">
                  <c:v>852</c:v>
                </c:pt>
                <c:pt idx="2965">
                  <c:v>745</c:v>
                </c:pt>
                <c:pt idx="2966">
                  <c:v>566</c:v>
                </c:pt>
                <c:pt idx="2967">
                  <c:v>904</c:v>
                </c:pt>
                <c:pt idx="2968">
                  <c:v>867</c:v>
                </c:pt>
                <c:pt idx="2969">
                  <c:v>791</c:v>
                </c:pt>
                <c:pt idx="2970">
                  <c:v>666</c:v>
                </c:pt>
                <c:pt idx="2971">
                  <c:v>2530</c:v>
                </c:pt>
                <c:pt idx="2972">
                  <c:v>1205</c:v>
                </c:pt>
                <c:pt idx="2973">
                  <c:v>541</c:v>
                </c:pt>
                <c:pt idx="2974">
                  <c:v>2088</c:v>
                </c:pt>
                <c:pt idx="2975">
                  <c:v>772</c:v>
                </c:pt>
                <c:pt idx="2976">
                  <c:v>1809</c:v>
                </c:pt>
                <c:pt idx="2977">
                  <c:v>880</c:v>
                </c:pt>
                <c:pt idx="2978">
                  <c:v>1242</c:v>
                </c:pt>
                <c:pt idx="2979">
                  <c:v>230</c:v>
                </c:pt>
                <c:pt idx="2980">
                  <c:v>567</c:v>
                </c:pt>
                <c:pt idx="2981">
                  <c:v>1496</c:v>
                </c:pt>
                <c:pt idx="2982">
                  <c:v>846</c:v>
                </c:pt>
                <c:pt idx="2983">
                  <c:v>1319</c:v>
                </c:pt>
                <c:pt idx="2984">
                  <c:v>743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744.92752328482834</c:v>
                </c:pt>
                <c:pt idx="1">
                  <c:v>745.29920804840663</c:v>
                </c:pt>
                <c:pt idx="2">
                  <c:v>745.67074305972073</c:v>
                </c:pt>
                <c:pt idx="3">
                  <c:v>746.04212831877066</c:v>
                </c:pt>
                <c:pt idx="4">
                  <c:v>746.41336382555653</c:v>
                </c:pt>
                <c:pt idx="5">
                  <c:v>746.78444958007822</c:v>
                </c:pt>
                <c:pt idx="6">
                  <c:v>747.15538558233573</c:v>
                </c:pt>
                <c:pt idx="7">
                  <c:v>747.52617183232917</c:v>
                </c:pt>
                <c:pt idx="8">
                  <c:v>747.89680833005843</c:v>
                </c:pt>
                <c:pt idx="9">
                  <c:v>748.26729507552352</c:v>
                </c:pt>
                <c:pt idx="10">
                  <c:v>748.63763206872454</c:v>
                </c:pt>
                <c:pt idx="11">
                  <c:v>749.00781930966139</c:v>
                </c:pt>
                <c:pt idx="12">
                  <c:v>749.37785679833416</c:v>
                </c:pt>
                <c:pt idx="13">
                  <c:v>749.74774453474265</c:v>
                </c:pt>
                <c:pt idx="14">
                  <c:v>750.11748251888707</c:v>
                </c:pt>
                <c:pt idx="15">
                  <c:v>750.48707075076743</c:v>
                </c:pt>
                <c:pt idx="16">
                  <c:v>750.85650923038349</c:v>
                </c:pt>
                <c:pt idx="17">
                  <c:v>751.22579795773561</c:v>
                </c:pt>
                <c:pt idx="18">
                  <c:v>751.59493693282343</c:v>
                </c:pt>
                <c:pt idx="19">
                  <c:v>751.96392615564719</c:v>
                </c:pt>
                <c:pt idx="20">
                  <c:v>752.33276562620676</c:v>
                </c:pt>
                <c:pt idx="21">
                  <c:v>752.70145534450216</c:v>
                </c:pt>
                <c:pt idx="22">
                  <c:v>753.0699953105335</c:v>
                </c:pt>
                <c:pt idx="23">
                  <c:v>753.43838552430066</c:v>
                </c:pt>
                <c:pt idx="24">
                  <c:v>753.80662598580375</c:v>
                </c:pt>
                <c:pt idx="25">
                  <c:v>754.17471669504266</c:v>
                </c:pt>
                <c:pt idx="26">
                  <c:v>754.5426576520174</c:v>
                </c:pt>
                <c:pt idx="27">
                  <c:v>754.91044885672795</c:v>
                </c:pt>
                <c:pt idx="28">
                  <c:v>755.27809030917444</c:v>
                </c:pt>
                <c:pt idx="29">
                  <c:v>755.64558200935676</c:v>
                </c:pt>
                <c:pt idx="30">
                  <c:v>756.01292395727501</c:v>
                </c:pt>
                <c:pt idx="31">
                  <c:v>756.38011615292908</c:v>
                </c:pt>
                <c:pt idx="32">
                  <c:v>756.74715859631897</c:v>
                </c:pt>
                <c:pt idx="33">
                  <c:v>757.11405128744468</c:v>
                </c:pt>
                <c:pt idx="34">
                  <c:v>757.48079422630633</c:v>
                </c:pt>
                <c:pt idx="35">
                  <c:v>757.8473874129038</c:v>
                </c:pt>
                <c:pt idx="36">
                  <c:v>758.2138308472372</c:v>
                </c:pt>
                <c:pt idx="37">
                  <c:v>758.58012452930643</c:v>
                </c:pt>
                <c:pt idx="38">
                  <c:v>758.94626845911148</c:v>
                </c:pt>
                <c:pt idx="39">
                  <c:v>759.31226263665246</c:v>
                </c:pt>
                <c:pt idx="40">
                  <c:v>759.67810706192927</c:v>
                </c:pt>
                <c:pt idx="41">
                  <c:v>760.04380173494189</c:v>
                </c:pt>
                <c:pt idx="42">
                  <c:v>760.40934665569046</c:v>
                </c:pt>
                <c:pt idx="43">
                  <c:v>760.77474182417484</c:v>
                </c:pt>
                <c:pt idx="44">
                  <c:v>761.13998724039504</c:v>
                </c:pt>
                <c:pt idx="45">
                  <c:v>761.50508290435107</c:v>
                </c:pt>
                <c:pt idx="46">
                  <c:v>761.87002881604303</c:v>
                </c:pt>
                <c:pt idx="47">
                  <c:v>762.23482497547093</c:v>
                </c:pt>
                <c:pt idx="48">
                  <c:v>762.59947138263453</c:v>
                </c:pt>
                <c:pt idx="49">
                  <c:v>762.96396803753407</c:v>
                </c:pt>
                <c:pt idx="50">
                  <c:v>763.32831494016955</c:v>
                </c:pt>
                <c:pt idx="51">
                  <c:v>763.69251209054073</c:v>
                </c:pt>
                <c:pt idx="52">
                  <c:v>764.05655948864785</c:v>
                </c:pt>
                <c:pt idx="53">
                  <c:v>764.4204571344909</c:v>
                </c:pt>
                <c:pt idx="54">
                  <c:v>764.78420502806966</c:v>
                </c:pt>
                <c:pt idx="55">
                  <c:v>765.14780316938436</c:v>
                </c:pt>
                <c:pt idx="56">
                  <c:v>765.51125155843499</c:v>
                </c:pt>
                <c:pt idx="57">
                  <c:v>765.87455019522145</c:v>
                </c:pt>
                <c:pt idx="58">
                  <c:v>766.23769907974372</c:v>
                </c:pt>
                <c:pt idx="59">
                  <c:v>766.60069821200182</c:v>
                </c:pt>
                <c:pt idx="60">
                  <c:v>766.96354759199585</c:v>
                </c:pt>
                <c:pt idx="61">
                  <c:v>767.3262472197257</c:v>
                </c:pt>
                <c:pt idx="62">
                  <c:v>767.68879709519138</c:v>
                </c:pt>
                <c:pt idx="63">
                  <c:v>768.05119721839299</c:v>
                </c:pt>
                <c:pt idx="64">
                  <c:v>768.41344758933042</c:v>
                </c:pt>
                <c:pt idx="65">
                  <c:v>768.77554820800378</c:v>
                </c:pt>
                <c:pt idx="66">
                  <c:v>769.13749907441286</c:v>
                </c:pt>
                <c:pt idx="67">
                  <c:v>769.49930018855787</c:v>
                </c:pt>
                <c:pt idx="68">
                  <c:v>769.86095155043881</c:v>
                </c:pt>
                <c:pt idx="69">
                  <c:v>770.22245316005558</c:v>
                </c:pt>
                <c:pt idx="70">
                  <c:v>770.58380501740817</c:v>
                </c:pt>
                <c:pt idx="71">
                  <c:v>770.94500712249658</c:v>
                </c:pt>
                <c:pt idx="72">
                  <c:v>771.30605947532092</c:v>
                </c:pt>
                <c:pt idx="73">
                  <c:v>771.66696207588109</c:v>
                </c:pt>
                <c:pt idx="74">
                  <c:v>772.02771492417719</c:v>
                </c:pt>
                <c:pt idx="75">
                  <c:v>772.38831802020911</c:v>
                </c:pt>
                <c:pt idx="76">
                  <c:v>772.74877136397686</c:v>
                </c:pt>
                <c:pt idx="77">
                  <c:v>773.10907495548042</c:v>
                </c:pt>
                <c:pt idx="78">
                  <c:v>773.46922879471992</c:v>
                </c:pt>
                <c:pt idx="79">
                  <c:v>773.82923288169525</c:v>
                </c:pt>
                <c:pt idx="80">
                  <c:v>774.18908721640651</c:v>
                </c:pt>
                <c:pt idx="81">
                  <c:v>774.54879179885359</c:v>
                </c:pt>
                <c:pt idx="82">
                  <c:v>774.90834662903649</c:v>
                </c:pt>
                <c:pt idx="83">
                  <c:v>775.26775170695532</c:v>
                </c:pt>
                <c:pt idx="84">
                  <c:v>775.62700703260998</c:v>
                </c:pt>
                <c:pt idx="85">
                  <c:v>775.98611260600046</c:v>
                </c:pt>
                <c:pt idx="86">
                  <c:v>776.34506842712676</c:v>
                </c:pt>
                <c:pt idx="87">
                  <c:v>776.703874495989</c:v>
                </c:pt>
                <c:pt idx="88">
                  <c:v>777.06253081258717</c:v>
                </c:pt>
                <c:pt idx="89">
                  <c:v>777.42103737692105</c:v>
                </c:pt>
                <c:pt idx="90">
                  <c:v>777.77939418899086</c:v>
                </c:pt>
                <c:pt idx="91">
                  <c:v>778.1376012487965</c:v>
                </c:pt>
                <c:pt idx="92">
                  <c:v>778.49565855633807</c:v>
                </c:pt>
                <c:pt idx="93">
                  <c:v>778.85356611161546</c:v>
                </c:pt>
                <c:pt idx="94">
                  <c:v>779.21132391462868</c:v>
                </c:pt>
                <c:pt idx="95">
                  <c:v>779.56893196537783</c:v>
                </c:pt>
                <c:pt idx="96">
                  <c:v>779.9263902638628</c:v>
                </c:pt>
                <c:pt idx="97">
                  <c:v>780.28369881008359</c:v>
                </c:pt>
                <c:pt idx="98">
                  <c:v>780.64085760404032</c:v>
                </c:pt>
                <c:pt idx="99">
                  <c:v>780.99786664573287</c:v>
                </c:pt>
                <c:pt idx="100">
                  <c:v>781.35472593516124</c:v>
                </c:pt>
                <c:pt idx="101">
                  <c:v>781.71143547232555</c:v>
                </c:pt>
                <c:pt idx="102">
                  <c:v>782.06799525722568</c:v>
                </c:pt>
                <c:pt idx="103">
                  <c:v>782.42440528986162</c:v>
                </c:pt>
                <c:pt idx="104">
                  <c:v>782.78066557023351</c:v>
                </c:pt>
                <c:pt idx="105">
                  <c:v>783.13677609834122</c:v>
                </c:pt>
                <c:pt idx="106">
                  <c:v>783.49273687418486</c:v>
                </c:pt>
                <c:pt idx="107">
                  <c:v>783.84854789776421</c:v>
                </c:pt>
                <c:pt idx="108">
                  <c:v>784.2042091690796</c:v>
                </c:pt>
                <c:pt idx="109">
                  <c:v>784.55972068813071</c:v>
                </c:pt>
                <c:pt idx="110">
                  <c:v>784.91508245491775</c:v>
                </c:pt>
                <c:pt idx="111">
                  <c:v>785.27029446944061</c:v>
                </c:pt>
                <c:pt idx="112">
                  <c:v>785.6253567316993</c:v>
                </c:pt>
                <c:pt idx="113">
                  <c:v>785.98026924169392</c:v>
                </c:pt>
                <c:pt idx="114">
                  <c:v>786.33503199942436</c:v>
                </c:pt>
                <c:pt idx="115">
                  <c:v>786.68964500489074</c:v>
                </c:pt>
                <c:pt idx="116">
                  <c:v>787.04410825809282</c:v>
                </c:pt>
                <c:pt idx="117">
                  <c:v>787.39842175903095</c:v>
                </c:pt>
                <c:pt idx="118">
                  <c:v>787.75258550770479</c:v>
                </c:pt>
                <c:pt idx="119">
                  <c:v>788.10659950411457</c:v>
                </c:pt>
                <c:pt idx="120">
                  <c:v>788.46046374826017</c:v>
                </c:pt>
                <c:pt idx="121">
                  <c:v>788.8141782401417</c:v>
                </c:pt>
                <c:pt idx="122">
                  <c:v>789.16774297975894</c:v>
                </c:pt>
                <c:pt idx="123">
                  <c:v>789.52115796711223</c:v>
                </c:pt>
                <c:pt idx="124">
                  <c:v>789.87442320220123</c:v>
                </c:pt>
                <c:pt idx="125">
                  <c:v>790.22753868502616</c:v>
                </c:pt>
                <c:pt idx="126">
                  <c:v>790.58050441558692</c:v>
                </c:pt>
                <c:pt idx="127">
                  <c:v>790.9333203938836</c:v>
                </c:pt>
                <c:pt idx="128">
                  <c:v>791.28598661991612</c:v>
                </c:pt>
                <c:pt idx="129">
                  <c:v>791.63850309368445</c:v>
                </c:pt>
                <c:pt idx="130">
                  <c:v>791.9908698151886</c:v>
                </c:pt>
                <c:pt idx="131">
                  <c:v>792.34308678442869</c:v>
                </c:pt>
                <c:pt idx="132">
                  <c:v>792.69515400140472</c:v>
                </c:pt>
                <c:pt idx="133">
                  <c:v>793.04707146611645</c:v>
                </c:pt>
                <c:pt idx="134">
                  <c:v>793.39883917856412</c:v>
                </c:pt>
                <c:pt idx="135">
                  <c:v>793.75045713874761</c:v>
                </c:pt>
                <c:pt idx="136">
                  <c:v>794.10192534666703</c:v>
                </c:pt>
                <c:pt idx="137">
                  <c:v>794.45324380232228</c:v>
                </c:pt>
                <c:pt idx="138">
                  <c:v>794.80441250571334</c:v>
                </c:pt>
                <c:pt idx="139">
                  <c:v>795.15543145684035</c:v>
                </c:pt>
                <c:pt idx="140">
                  <c:v>795.50630065570317</c:v>
                </c:pt>
                <c:pt idx="141">
                  <c:v>795.85702010230182</c:v>
                </c:pt>
                <c:pt idx="142">
                  <c:v>796.2075897966364</c:v>
                </c:pt>
                <c:pt idx="143">
                  <c:v>796.5580097387068</c:v>
                </c:pt>
                <c:pt idx="144">
                  <c:v>796.90827992851302</c:v>
                </c:pt>
                <c:pt idx="145">
                  <c:v>797.25840036605518</c:v>
                </c:pt>
                <c:pt idx="146">
                  <c:v>797.60837105133317</c:v>
                </c:pt>
                <c:pt idx="147">
                  <c:v>797.95819198434697</c:v>
                </c:pt>
                <c:pt idx="148">
                  <c:v>798.30786316509671</c:v>
                </c:pt>
                <c:pt idx="149">
                  <c:v>798.65738459358226</c:v>
                </c:pt>
                <c:pt idx="150">
                  <c:v>799.00675626980365</c:v>
                </c:pt>
                <c:pt idx="151">
                  <c:v>799.35597819376096</c:v>
                </c:pt>
                <c:pt idx="152">
                  <c:v>799.7050503654541</c:v>
                </c:pt>
                <c:pt idx="153">
                  <c:v>800.05397278488317</c:v>
                </c:pt>
                <c:pt idx="154">
                  <c:v>800.40274545204795</c:v>
                </c:pt>
                <c:pt idx="155">
                  <c:v>800.75136836694867</c:v>
                </c:pt>
                <c:pt idx="156">
                  <c:v>801.09984152958532</c:v>
                </c:pt>
                <c:pt idx="157">
                  <c:v>801.44816493995779</c:v>
                </c:pt>
                <c:pt idx="158">
                  <c:v>801.79633859806609</c:v>
                </c:pt>
                <c:pt idx="159">
                  <c:v>802.1443625039102</c:v>
                </c:pt>
                <c:pt idx="160">
                  <c:v>802.49223665749025</c:v>
                </c:pt>
                <c:pt idx="161">
                  <c:v>802.83996105880613</c:v>
                </c:pt>
                <c:pt idx="162">
                  <c:v>803.18753570785793</c:v>
                </c:pt>
                <c:pt idx="163">
                  <c:v>803.53496060464545</c:v>
                </c:pt>
                <c:pt idx="164">
                  <c:v>803.88223574916901</c:v>
                </c:pt>
                <c:pt idx="165">
                  <c:v>804.22936114142829</c:v>
                </c:pt>
                <c:pt idx="166">
                  <c:v>804.57633678142349</c:v>
                </c:pt>
                <c:pt idx="167">
                  <c:v>804.92316266915452</c:v>
                </c:pt>
                <c:pt idx="168">
                  <c:v>805.26983880462137</c:v>
                </c:pt>
                <c:pt idx="169">
                  <c:v>805.61636518782416</c:v>
                </c:pt>
                <c:pt idx="170">
                  <c:v>805.96274181876288</c:v>
                </c:pt>
                <c:pt idx="171">
                  <c:v>806.30896869743731</c:v>
                </c:pt>
                <c:pt idx="172">
                  <c:v>806.65504582384767</c:v>
                </c:pt>
                <c:pt idx="173">
                  <c:v>807.00097319799386</c:v>
                </c:pt>
                <c:pt idx="174">
                  <c:v>807.34675081987598</c:v>
                </c:pt>
                <c:pt idx="175">
                  <c:v>807.69237868949392</c:v>
                </c:pt>
                <c:pt idx="176">
                  <c:v>808.03785680684769</c:v>
                </c:pt>
                <c:pt idx="177">
                  <c:v>808.38318517193727</c:v>
                </c:pt>
                <c:pt idx="178">
                  <c:v>808.72836378476279</c:v>
                </c:pt>
                <c:pt idx="179">
                  <c:v>809.07339264532425</c:v>
                </c:pt>
                <c:pt idx="180">
                  <c:v>809.41827175362141</c:v>
                </c:pt>
                <c:pt idx="181">
                  <c:v>809.76300110965451</c:v>
                </c:pt>
                <c:pt idx="182">
                  <c:v>810.10758071342343</c:v>
                </c:pt>
                <c:pt idx="183">
                  <c:v>810.45201056492829</c:v>
                </c:pt>
                <c:pt idx="184">
                  <c:v>810.79629066416896</c:v>
                </c:pt>
                <c:pt idx="185">
                  <c:v>811.14042101114546</c:v>
                </c:pt>
                <c:pt idx="186">
                  <c:v>811.4844016058579</c:v>
                </c:pt>
                <c:pt idx="187">
                  <c:v>811.82823244830615</c:v>
                </c:pt>
                <c:pt idx="188">
                  <c:v>812.17191353849023</c:v>
                </c:pt>
                <c:pt idx="189">
                  <c:v>812.51544487641024</c:v>
                </c:pt>
                <c:pt idx="190">
                  <c:v>812.85882646206608</c:v>
                </c:pt>
                <c:pt idx="191">
                  <c:v>813.20205829545773</c:v>
                </c:pt>
                <c:pt idx="192">
                  <c:v>813.54514037658532</c:v>
                </c:pt>
                <c:pt idx="193">
                  <c:v>813.88807270544874</c:v>
                </c:pt>
                <c:pt idx="194">
                  <c:v>814.23085528204797</c:v>
                </c:pt>
                <c:pt idx="195">
                  <c:v>814.57348810638314</c:v>
                </c:pt>
                <c:pt idx="196">
                  <c:v>814.91597117845413</c:v>
                </c:pt>
                <c:pt idx="197">
                  <c:v>815.25830449826094</c:v>
                </c:pt>
                <c:pt idx="198">
                  <c:v>815.60048806580369</c:v>
                </c:pt>
                <c:pt idx="199">
                  <c:v>815.94252188108226</c:v>
                </c:pt>
                <c:pt idx="200">
                  <c:v>816.28440594409676</c:v>
                </c:pt>
                <c:pt idx="201">
                  <c:v>816.62614025484697</c:v>
                </c:pt>
                <c:pt idx="202">
                  <c:v>816.96772481333323</c:v>
                </c:pt>
                <c:pt idx="203">
                  <c:v>817.3091596195552</c:v>
                </c:pt>
                <c:pt idx="204">
                  <c:v>817.65044467351311</c:v>
                </c:pt>
                <c:pt idx="205">
                  <c:v>817.99157997520683</c:v>
                </c:pt>
                <c:pt idx="206">
                  <c:v>818.33256552463638</c:v>
                </c:pt>
                <c:pt idx="207">
                  <c:v>818.67340132180186</c:v>
                </c:pt>
                <c:pt idx="208">
                  <c:v>819.01408736670317</c:v>
                </c:pt>
                <c:pt idx="209">
                  <c:v>819.3546236593404</c:v>
                </c:pt>
                <c:pt idx="210">
                  <c:v>819.69501019971335</c:v>
                </c:pt>
                <c:pt idx="211">
                  <c:v>820.03524698782235</c:v>
                </c:pt>
                <c:pt idx="212">
                  <c:v>820.37533402366705</c:v>
                </c:pt>
                <c:pt idx="213">
                  <c:v>820.71527130724769</c:v>
                </c:pt>
                <c:pt idx="214">
                  <c:v>821.05505883856415</c:v>
                </c:pt>
                <c:pt idx="215">
                  <c:v>821.39469661761655</c:v>
                </c:pt>
                <c:pt idx="216">
                  <c:v>821.73418464440465</c:v>
                </c:pt>
                <c:pt idx="217">
                  <c:v>822.0735229189288</c:v>
                </c:pt>
                <c:pt idx="218">
                  <c:v>822.41271144118866</c:v>
                </c:pt>
                <c:pt idx="219">
                  <c:v>822.75175021118446</c:v>
                </c:pt>
                <c:pt idx="220">
                  <c:v>823.09063922891607</c:v>
                </c:pt>
                <c:pt idx="221">
                  <c:v>823.42937849438363</c:v>
                </c:pt>
                <c:pt idx="222">
                  <c:v>823.767968007587</c:v>
                </c:pt>
                <c:pt idx="223">
                  <c:v>824.1064077685262</c:v>
                </c:pt>
                <c:pt idx="224">
                  <c:v>824.44469777720133</c:v>
                </c:pt>
                <c:pt idx="225">
                  <c:v>824.78283803361228</c:v>
                </c:pt>
                <c:pt idx="226">
                  <c:v>825.12082853775905</c:v>
                </c:pt>
                <c:pt idx="227">
                  <c:v>825.45866928964165</c:v>
                </c:pt>
                <c:pt idx="228">
                  <c:v>825.79636028926018</c:v>
                </c:pt>
                <c:pt idx="229">
                  <c:v>826.13390153661464</c:v>
                </c:pt>
                <c:pt idx="230">
                  <c:v>826.47129303170482</c:v>
                </c:pt>
                <c:pt idx="231">
                  <c:v>826.80853477453093</c:v>
                </c:pt>
                <c:pt idx="232">
                  <c:v>827.14562676509286</c:v>
                </c:pt>
                <c:pt idx="233">
                  <c:v>827.48256900339072</c:v>
                </c:pt>
                <c:pt idx="234">
                  <c:v>827.81936148942441</c:v>
                </c:pt>
                <c:pt idx="235">
                  <c:v>828.15600422319392</c:v>
                </c:pt>
                <c:pt idx="236">
                  <c:v>828.49249720469936</c:v>
                </c:pt>
                <c:pt idx="237">
                  <c:v>828.82884043394063</c:v>
                </c:pt>
                <c:pt idx="238">
                  <c:v>829.16503391091783</c:v>
                </c:pt>
                <c:pt idx="239">
                  <c:v>829.50107763563074</c:v>
                </c:pt>
                <c:pt idx="240">
                  <c:v>829.83697160807958</c:v>
                </c:pt>
                <c:pt idx="241">
                  <c:v>830.17271582826424</c:v>
                </c:pt>
                <c:pt idx="242">
                  <c:v>830.50831029618485</c:v>
                </c:pt>
                <c:pt idx="243">
                  <c:v>830.84375501184127</c:v>
                </c:pt>
                <c:pt idx="244">
                  <c:v>831.17904997523362</c:v>
                </c:pt>
                <c:pt idx="245">
                  <c:v>831.51419518636169</c:v>
                </c:pt>
                <c:pt idx="246">
                  <c:v>831.84919064522569</c:v>
                </c:pt>
                <c:pt idx="247">
                  <c:v>832.18403635182563</c:v>
                </c:pt>
                <c:pt idx="248">
                  <c:v>832.51873230616138</c:v>
                </c:pt>
                <c:pt idx="249">
                  <c:v>832.85327850823296</c:v>
                </c:pt>
                <c:pt idx="250">
                  <c:v>833.18767495804036</c:v>
                </c:pt>
                <c:pt idx="251">
                  <c:v>833.5219216555837</c:v>
                </c:pt>
                <c:pt idx="252">
                  <c:v>833.85601860086285</c:v>
                </c:pt>
                <c:pt idx="253">
                  <c:v>834.18996579387795</c:v>
                </c:pt>
                <c:pt idx="254">
                  <c:v>834.52376323462875</c:v>
                </c:pt>
                <c:pt idx="255">
                  <c:v>834.85741092311548</c:v>
                </c:pt>
                <c:pt idx="256">
                  <c:v>835.19090885933815</c:v>
                </c:pt>
                <c:pt idx="257">
                  <c:v>835.52425704329664</c:v>
                </c:pt>
                <c:pt idx="258">
                  <c:v>835.85745547499096</c:v>
                </c:pt>
                <c:pt idx="259">
                  <c:v>836.19050415442109</c:v>
                </c:pt>
                <c:pt idx="260">
                  <c:v>836.52340308158716</c:v>
                </c:pt>
                <c:pt idx="261">
                  <c:v>836.85615225648905</c:v>
                </c:pt>
                <c:pt idx="262">
                  <c:v>837.18875167912688</c:v>
                </c:pt>
                <c:pt idx="263">
                  <c:v>837.52120134950053</c:v>
                </c:pt>
                <c:pt idx="264">
                  <c:v>837.85350126761</c:v>
                </c:pt>
                <c:pt idx="265">
                  <c:v>838.1856514334554</c:v>
                </c:pt>
                <c:pt idx="266">
                  <c:v>838.51765184703652</c:v>
                </c:pt>
                <c:pt idx="267">
                  <c:v>838.84950250835368</c:v>
                </c:pt>
                <c:pt idx="268">
                  <c:v>839.18120341740655</c:v>
                </c:pt>
                <c:pt idx="269">
                  <c:v>839.51275457419536</c:v>
                </c:pt>
                <c:pt idx="270">
                  <c:v>839.84415597871998</c:v>
                </c:pt>
                <c:pt idx="271">
                  <c:v>840.17540763098054</c:v>
                </c:pt>
                <c:pt idx="272">
                  <c:v>840.50650953097693</c:v>
                </c:pt>
                <c:pt idx="273">
                  <c:v>840.83746167870913</c:v>
                </c:pt>
                <c:pt idx="274">
                  <c:v>841.16826407417727</c:v>
                </c:pt>
                <c:pt idx="275">
                  <c:v>841.49891671738123</c:v>
                </c:pt>
                <c:pt idx="276">
                  <c:v>841.82941960832102</c:v>
                </c:pt>
                <c:pt idx="277">
                  <c:v>842.15977274699674</c:v>
                </c:pt>
                <c:pt idx="278">
                  <c:v>842.48997613340816</c:v>
                </c:pt>
                <c:pt idx="279">
                  <c:v>842.82002976755564</c:v>
                </c:pt>
                <c:pt idx="280">
                  <c:v>843.14993364943894</c:v>
                </c:pt>
                <c:pt idx="281">
                  <c:v>843.47968777905794</c:v>
                </c:pt>
                <c:pt idx="282">
                  <c:v>843.80929215641299</c:v>
                </c:pt>
                <c:pt idx="283">
                  <c:v>844.13874678150387</c:v>
                </c:pt>
                <c:pt idx="284">
                  <c:v>844.46805165433057</c:v>
                </c:pt>
                <c:pt idx="285">
                  <c:v>844.79720677489308</c:v>
                </c:pt>
                <c:pt idx="286">
                  <c:v>845.12621214319142</c:v>
                </c:pt>
                <c:pt idx="287">
                  <c:v>845.45506775922581</c:v>
                </c:pt>
                <c:pt idx="288">
                  <c:v>845.78377362299591</c:v>
                </c:pt>
                <c:pt idx="289">
                  <c:v>846.11232973450194</c:v>
                </c:pt>
                <c:pt idx="290">
                  <c:v>846.44073609374379</c:v>
                </c:pt>
                <c:pt idx="291">
                  <c:v>846.76899270072147</c:v>
                </c:pt>
                <c:pt idx="292">
                  <c:v>847.09709955543508</c:v>
                </c:pt>
                <c:pt idx="293">
                  <c:v>847.42505665788451</c:v>
                </c:pt>
                <c:pt idx="294">
                  <c:v>847.75286400806976</c:v>
                </c:pt>
                <c:pt idx="295">
                  <c:v>848.08052160599095</c:v>
                </c:pt>
                <c:pt idx="296">
                  <c:v>848.40802945164796</c:v>
                </c:pt>
                <c:pt idx="297">
                  <c:v>848.73538754504091</c:v>
                </c:pt>
                <c:pt idx="298">
                  <c:v>849.06259588616956</c:v>
                </c:pt>
                <c:pt idx="299">
                  <c:v>849.38965447503415</c:v>
                </c:pt>
                <c:pt idx="300">
                  <c:v>849.71656331163467</c:v>
                </c:pt>
                <c:pt idx="301">
                  <c:v>850.04332239597102</c:v>
                </c:pt>
                <c:pt idx="302">
                  <c:v>850.36993172804318</c:v>
                </c:pt>
                <c:pt idx="303">
                  <c:v>850.69639130785117</c:v>
                </c:pt>
                <c:pt idx="304">
                  <c:v>851.0227011353951</c:v>
                </c:pt>
                <c:pt idx="305">
                  <c:v>851.34886121067484</c:v>
                </c:pt>
                <c:pt idx="306">
                  <c:v>851.67487153369052</c:v>
                </c:pt>
                <c:pt idx="307">
                  <c:v>852.00073210444202</c:v>
                </c:pt>
                <c:pt idx="308">
                  <c:v>852.32644292292935</c:v>
                </c:pt>
                <c:pt idx="309">
                  <c:v>852.65200398915249</c:v>
                </c:pt>
                <c:pt idx="310">
                  <c:v>852.97741530311157</c:v>
                </c:pt>
                <c:pt idx="311">
                  <c:v>853.30267686480647</c:v>
                </c:pt>
                <c:pt idx="312">
                  <c:v>853.62778867423731</c:v>
                </c:pt>
                <c:pt idx="313">
                  <c:v>853.95275073140397</c:v>
                </c:pt>
                <c:pt idx="314">
                  <c:v>854.27756303630645</c:v>
                </c:pt>
                <c:pt idx="315">
                  <c:v>854.60222558894486</c:v>
                </c:pt>
                <c:pt idx="316">
                  <c:v>854.9267383893191</c:v>
                </c:pt>
                <c:pt idx="317">
                  <c:v>855.25110143742916</c:v>
                </c:pt>
                <c:pt idx="318">
                  <c:v>855.57531473327504</c:v>
                </c:pt>
                <c:pt idx="319">
                  <c:v>855.89937827685685</c:v>
                </c:pt>
                <c:pt idx="320">
                  <c:v>856.2232920681746</c:v>
                </c:pt>
                <c:pt idx="321">
                  <c:v>856.54705610722806</c:v>
                </c:pt>
                <c:pt idx="322">
                  <c:v>856.87067039401745</c:v>
                </c:pt>
                <c:pt idx="323">
                  <c:v>857.19413492854278</c:v>
                </c:pt>
                <c:pt idx="324">
                  <c:v>857.51744971080382</c:v>
                </c:pt>
                <c:pt idx="325">
                  <c:v>857.84061474080079</c:v>
                </c:pt>
                <c:pt idx="326">
                  <c:v>858.16363001853369</c:v>
                </c:pt>
                <c:pt idx="327">
                  <c:v>858.48649554400231</c:v>
                </c:pt>
                <c:pt idx="328">
                  <c:v>858.80921131720686</c:v>
                </c:pt>
                <c:pt idx="329">
                  <c:v>859.13177733814723</c:v>
                </c:pt>
                <c:pt idx="330">
                  <c:v>859.45419360682354</c:v>
                </c:pt>
                <c:pt idx="331">
                  <c:v>859.77646012323567</c:v>
                </c:pt>
                <c:pt idx="332">
                  <c:v>860.09857688738362</c:v>
                </c:pt>
                <c:pt idx="333">
                  <c:v>860.4205438992675</c:v>
                </c:pt>
                <c:pt idx="334">
                  <c:v>860.74236115888721</c:v>
                </c:pt>
                <c:pt idx="335">
                  <c:v>861.06402866624285</c:v>
                </c:pt>
                <c:pt idx="336">
                  <c:v>861.3855464213342</c:v>
                </c:pt>
                <c:pt idx="337">
                  <c:v>861.70691442416148</c:v>
                </c:pt>
                <c:pt idx="338">
                  <c:v>862.0281326747247</c:v>
                </c:pt>
                <c:pt idx="339">
                  <c:v>862.34920117302363</c:v>
                </c:pt>
                <c:pt idx="340">
                  <c:v>862.67011991905861</c:v>
                </c:pt>
                <c:pt idx="341">
                  <c:v>862.99088891282929</c:v>
                </c:pt>
                <c:pt idx="342">
                  <c:v>863.31150815433591</c:v>
                </c:pt>
                <c:pt idx="343">
                  <c:v>863.63197764357835</c:v>
                </c:pt>
                <c:pt idx="344">
                  <c:v>863.95229738055662</c:v>
                </c:pt>
                <c:pt idx="345">
                  <c:v>864.27246736527081</c:v>
                </c:pt>
                <c:pt idx="346">
                  <c:v>864.59248759772083</c:v>
                </c:pt>
                <c:pt idx="347">
                  <c:v>864.91235807790679</c:v>
                </c:pt>
                <c:pt idx="348">
                  <c:v>865.23207880582845</c:v>
                </c:pt>
                <c:pt idx="349">
                  <c:v>865.55164978148616</c:v>
                </c:pt>
                <c:pt idx="350">
                  <c:v>865.87107100487958</c:v>
                </c:pt>
                <c:pt idx="351">
                  <c:v>866.19034247600894</c:v>
                </c:pt>
                <c:pt idx="352">
                  <c:v>866.50946419487411</c:v>
                </c:pt>
                <c:pt idx="353">
                  <c:v>866.82843616147522</c:v>
                </c:pt>
                <c:pt idx="354">
                  <c:v>867.14725837581204</c:v>
                </c:pt>
                <c:pt idx="355">
                  <c:v>867.46593083788491</c:v>
                </c:pt>
                <c:pt idx="356">
                  <c:v>867.78445354769349</c:v>
                </c:pt>
                <c:pt idx="357">
                  <c:v>868.102826505238</c:v>
                </c:pt>
                <c:pt idx="358">
                  <c:v>868.42104971051833</c:v>
                </c:pt>
                <c:pt idx="359">
                  <c:v>868.7391231635346</c:v>
                </c:pt>
                <c:pt idx="360">
                  <c:v>869.05704686428669</c:v>
                </c:pt>
                <c:pt idx="361">
                  <c:v>869.3748208127746</c:v>
                </c:pt>
                <c:pt idx="362">
                  <c:v>869.69244500899845</c:v>
                </c:pt>
                <c:pt idx="363">
                  <c:v>870.009919452958</c:v>
                </c:pt>
                <c:pt idx="364">
                  <c:v>870.3272441446536</c:v>
                </c:pt>
                <c:pt idx="365">
                  <c:v>870.64441908408492</c:v>
                </c:pt>
                <c:pt idx="366">
                  <c:v>870.96144427125216</c:v>
                </c:pt>
                <c:pt idx="367">
                  <c:v>871.27831970615523</c:v>
                </c:pt>
                <c:pt idx="368">
                  <c:v>871.59504538879423</c:v>
                </c:pt>
                <c:pt idx="369">
                  <c:v>871.91162131916906</c:v>
                </c:pt>
                <c:pt idx="370">
                  <c:v>872.2280474972797</c:v>
                </c:pt>
                <c:pt idx="371">
                  <c:v>872.54432392312629</c:v>
                </c:pt>
                <c:pt idx="372">
                  <c:v>872.86045059670869</c:v>
                </c:pt>
                <c:pt idx="373">
                  <c:v>873.17642751802691</c:v>
                </c:pt>
                <c:pt idx="374">
                  <c:v>873.49225468708107</c:v>
                </c:pt>
                <c:pt idx="375">
                  <c:v>873.80793210387105</c:v>
                </c:pt>
                <c:pt idx="376">
                  <c:v>874.12345976839686</c:v>
                </c:pt>
                <c:pt idx="377">
                  <c:v>874.43883768065859</c:v>
                </c:pt>
                <c:pt idx="378">
                  <c:v>874.75406584065615</c:v>
                </c:pt>
                <c:pt idx="379">
                  <c:v>875.06914424838953</c:v>
                </c:pt>
                <c:pt idx="380">
                  <c:v>875.38407290385885</c:v>
                </c:pt>
                <c:pt idx="381">
                  <c:v>875.69885180706399</c:v>
                </c:pt>
                <c:pt idx="382">
                  <c:v>876.01348095800495</c:v>
                </c:pt>
                <c:pt idx="383">
                  <c:v>876.32796035668184</c:v>
                </c:pt>
                <c:pt idx="384">
                  <c:v>876.64229000309456</c:v>
                </c:pt>
                <c:pt idx="385">
                  <c:v>876.9564698972431</c:v>
                </c:pt>
                <c:pt idx="386">
                  <c:v>877.27050003912768</c:v>
                </c:pt>
                <c:pt idx="387">
                  <c:v>877.58438042874786</c:v>
                </c:pt>
                <c:pt idx="388">
                  <c:v>877.89811106610409</c:v>
                </c:pt>
                <c:pt idx="389">
                  <c:v>878.21169195119614</c:v>
                </c:pt>
                <c:pt idx="390">
                  <c:v>878.52512308402402</c:v>
                </c:pt>
                <c:pt idx="391">
                  <c:v>878.83840446458771</c:v>
                </c:pt>
                <c:pt idx="392">
                  <c:v>879.15153609288734</c:v>
                </c:pt>
                <c:pt idx="393">
                  <c:v>879.46451796892279</c:v>
                </c:pt>
                <c:pt idx="394">
                  <c:v>879.77735009269418</c:v>
                </c:pt>
                <c:pt idx="395">
                  <c:v>880.09003246420127</c:v>
                </c:pt>
                <c:pt idx="396">
                  <c:v>880.40256508344441</c:v>
                </c:pt>
                <c:pt idx="397">
                  <c:v>880.71494795042327</c:v>
                </c:pt>
                <c:pt idx="398">
                  <c:v>881.02718106513805</c:v>
                </c:pt>
                <c:pt idx="399">
                  <c:v>881.33926442758866</c:v>
                </c:pt>
                <c:pt idx="400">
                  <c:v>881.6511980377752</c:v>
                </c:pt>
                <c:pt idx="401">
                  <c:v>881.96298189569757</c:v>
                </c:pt>
                <c:pt idx="402">
                  <c:v>882.27461600135575</c:v>
                </c:pt>
                <c:pt idx="403">
                  <c:v>882.58610035474976</c:v>
                </c:pt>
                <c:pt idx="404">
                  <c:v>882.8974349558797</c:v>
                </c:pt>
                <c:pt idx="405">
                  <c:v>883.20861980474547</c:v>
                </c:pt>
                <c:pt idx="406">
                  <c:v>883.51965490134717</c:v>
                </c:pt>
                <c:pt idx="407">
                  <c:v>883.83054024568469</c:v>
                </c:pt>
                <c:pt idx="408">
                  <c:v>884.14127583775803</c:v>
                </c:pt>
                <c:pt idx="409">
                  <c:v>884.45186167756719</c:v>
                </c:pt>
                <c:pt idx="410">
                  <c:v>884.76229776511241</c:v>
                </c:pt>
                <c:pt idx="411">
                  <c:v>885.07258410039321</c:v>
                </c:pt>
                <c:pt idx="412">
                  <c:v>885.38272068341007</c:v>
                </c:pt>
                <c:pt idx="413">
                  <c:v>885.69270751416275</c:v>
                </c:pt>
                <c:pt idx="414">
                  <c:v>886.00254459265125</c:v>
                </c:pt>
                <c:pt idx="415">
                  <c:v>886.31223191887568</c:v>
                </c:pt>
                <c:pt idx="416">
                  <c:v>886.62176949283594</c:v>
                </c:pt>
                <c:pt idx="417">
                  <c:v>886.93115731453202</c:v>
                </c:pt>
                <c:pt idx="418">
                  <c:v>887.24039538396403</c:v>
                </c:pt>
                <c:pt idx="419">
                  <c:v>887.54948370113186</c:v>
                </c:pt>
                <c:pt idx="420">
                  <c:v>887.85842226603552</c:v>
                </c:pt>
                <c:pt idx="421">
                  <c:v>888.16721107867511</c:v>
                </c:pt>
                <c:pt idx="422">
                  <c:v>888.47585013905052</c:v>
                </c:pt>
                <c:pt idx="423">
                  <c:v>888.78433944716176</c:v>
                </c:pt>
                <c:pt idx="424">
                  <c:v>889.09267900300893</c:v>
                </c:pt>
                <c:pt idx="425">
                  <c:v>889.40086880659192</c:v>
                </c:pt>
                <c:pt idx="426">
                  <c:v>889.70890885791073</c:v>
                </c:pt>
                <c:pt idx="427">
                  <c:v>890.01679915696548</c:v>
                </c:pt>
                <c:pt idx="428">
                  <c:v>890.32453970375605</c:v>
                </c:pt>
                <c:pt idx="429">
                  <c:v>890.63213049828255</c:v>
                </c:pt>
                <c:pt idx="430">
                  <c:v>890.93957154054476</c:v>
                </c:pt>
                <c:pt idx="431">
                  <c:v>891.24686283054291</c:v>
                </c:pt>
                <c:pt idx="432">
                  <c:v>891.55400436827699</c:v>
                </c:pt>
                <c:pt idx="433">
                  <c:v>891.86099615374678</c:v>
                </c:pt>
                <c:pt idx="434">
                  <c:v>892.16783818695251</c:v>
                </c:pt>
                <c:pt idx="435">
                  <c:v>892.47453046789417</c:v>
                </c:pt>
                <c:pt idx="436">
                  <c:v>892.78107299657165</c:v>
                </c:pt>
                <c:pt idx="437">
                  <c:v>893.08746577298496</c:v>
                </c:pt>
                <c:pt idx="438">
                  <c:v>893.39370879713408</c:v>
                </c:pt>
                <c:pt idx="439">
                  <c:v>893.69980206901914</c:v>
                </c:pt>
                <c:pt idx="440">
                  <c:v>894.00574558864002</c:v>
                </c:pt>
                <c:pt idx="441">
                  <c:v>894.31153935599673</c:v>
                </c:pt>
                <c:pt idx="442">
                  <c:v>894.61718337108937</c:v>
                </c:pt>
                <c:pt idx="443">
                  <c:v>894.92267763391783</c:v>
                </c:pt>
                <c:pt idx="444">
                  <c:v>895.22802214448222</c:v>
                </c:pt>
                <c:pt idx="445">
                  <c:v>895.53321690278244</c:v>
                </c:pt>
                <c:pt idx="446">
                  <c:v>895.83826190881848</c:v>
                </c:pt>
                <c:pt idx="447">
                  <c:v>896.14315716259046</c:v>
                </c:pt>
                <c:pt idx="448">
                  <c:v>896.44790266409814</c:v>
                </c:pt>
                <c:pt idx="449">
                  <c:v>896.75249841334187</c:v>
                </c:pt>
                <c:pt idx="450">
                  <c:v>897.05694441032131</c:v>
                </c:pt>
                <c:pt idx="451">
                  <c:v>897.36124065503668</c:v>
                </c:pt>
                <c:pt idx="452">
                  <c:v>897.66538714748788</c:v>
                </c:pt>
                <c:pt idx="453">
                  <c:v>897.96938388767501</c:v>
                </c:pt>
                <c:pt idx="454">
                  <c:v>898.27323087559785</c:v>
                </c:pt>
                <c:pt idx="455">
                  <c:v>898.57692811125673</c:v>
                </c:pt>
                <c:pt idx="456">
                  <c:v>898.88047559465144</c:v>
                </c:pt>
                <c:pt idx="457">
                  <c:v>899.18387332578186</c:v>
                </c:pt>
                <c:pt idx="458">
                  <c:v>899.48712130464833</c:v>
                </c:pt>
                <c:pt idx="459">
                  <c:v>899.7902195312505</c:v>
                </c:pt>
                <c:pt idx="460">
                  <c:v>900.09316800558861</c:v>
                </c:pt>
                <c:pt idx="461">
                  <c:v>900.39596672766265</c:v>
                </c:pt>
                <c:pt idx="462">
                  <c:v>900.69861569747241</c:v>
                </c:pt>
                <c:pt idx="463">
                  <c:v>901.00111491501809</c:v>
                </c:pt>
                <c:pt idx="464">
                  <c:v>901.3034643802996</c:v>
                </c:pt>
                <c:pt idx="465">
                  <c:v>901.60566409331705</c:v>
                </c:pt>
                <c:pt idx="466">
                  <c:v>901.90771405407031</c:v>
                </c:pt>
                <c:pt idx="467">
                  <c:v>902.2096142625594</c:v>
                </c:pt>
                <c:pt idx="468">
                  <c:v>902.51136471878442</c:v>
                </c:pt>
                <c:pt idx="469">
                  <c:v>902.81296542274526</c:v>
                </c:pt>
                <c:pt idx="470">
                  <c:v>903.11441637444204</c:v>
                </c:pt>
                <c:pt idx="471">
                  <c:v>903.41571757387453</c:v>
                </c:pt>
                <c:pt idx="472">
                  <c:v>903.71686902104295</c:v>
                </c:pt>
                <c:pt idx="473">
                  <c:v>904.01787071594731</c:v>
                </c:pt>
                <c:pt idx="474">
                  <c:v>904.31872265858738</c:v>
                </c:pt>
                <c:pt idx="475">
                  <c:v>904.61942484896338</c:v>
                </c:pt>
                <c:pt idx="476">
                  <c:v>904.9199772870752</c:v>
                </c:pt>
                <c:pt idx="477">
                  <c:v>905.22037997292296</c:v>
                </c:pt>
                <c:pt idx="478">
                  <c:v>905.52063290650653</c:v>
                </c:pt>
                <c:pt idx="479">
                  <c:v>905.82073608782605</c:v>
                </c:pt>
                <c:pt idx="480">
                  <c:v>906.12068951688138</c:v>
                </c:pt>
                <c:pt idx="481">
                  <c:v>906.42049319367254</c:v>
                </c:pt>
                <c:pt idx="482">
                  <c:v>906.72014711819952</c:v>
                </c:pt>
                <c:pt idx="483">
                  <c:v>907.01965129046243</c:v>
                </c:pt>
                <c:pt idx="484">
                  <c:v>907.31900571046117</c:v>
                </c:pt>
                <c:pt idx="485">
                  <c:v>907.61821037819573</c:v>
                </c:pt>
                <c:pt idx="486">
                  <c:v>907.91726529366622</c:v>
                </c:pt>
                <c:pt idx="487">
                  <c:v>908.21617045687253</c:v>
                </c:pt>
                <c:pt idx="488">
                  <c:v>908.51492586781478</c:v>
                </c:pt>
                <c:pt idx="489">
                  <c:v>908.81353152649285</c:v>
                </c:pt>
                <c:pt idx="490">
                  <c:v>909.11198743290674</c:v>
                </c:pt>
                <c:pt idx="491">
                  <c:v>909.41029358705646</c:v>
                </c:pt>
                <c:pt idx="492">
                  <c:v>909.70844998894211</c:v>
                </c:pt>
                <c:pt idx="493">
                  <c:v>910.00645663856358</c:v>
                </c:pt>
                <c:pt idx="494">
                  <c:v>910.30431353592098</c:v>
                </c:pt>
                <c:pt idx="495">
                  <c:v>910.60202068101421</c:v>
                </c:pt>
                <c:pt idx="496">
                  <c:v>910.89957807384326</c:v>
                </c:pt>
                <c:pt idx="497">
                  <c:v>911.19698571440813</c:v>
                </c:pt>
                <c:pt idx="498">
                  <c:v>911.49424360270893</c:v>
                </c:pt>
                <c:pt idx="499">
                  <c:v>911.79135173874556</c:v>
                </c:pt>
                <c:pt idx="500">
                  <c:v>912.08831012251812</c:v>
                </c:pt>
                <c:pt idx="501">
                  <c:v>912.38511875402651</c:v>
                </c:pt>
                <c:pt idx="502">
                  <c:v>912.68177763327071</c:v>
                </c:pt>
                <c:pt idx="503">
                  <c:v>912.97828676025085</c:v>
                </c:pt>
                <c:pt idx="504">
                  <c:v>913.27464613496682</c:v>
                </c:pt>
                <c:pt idx="505">
                  <c:v>913.5708557574186</c:v>
                </c:pt>
                <c:pt idx="506">
                  <c:v>913.8669156276062</c:v>
                </c:pt>
                <c:pt idx="507">
                  <c:v>914.16282574552974</c:v>
                </c:pt>
                <c:pt idx="508">
                  <c:v>914.45858611118922</c:v>
                </c:pt>
                <c:pt idx="509">
                  <c:v>914.75419672458452</c:v>
                </c:pt>
                <c:pt idx="510">
                  <c:v>915.04965758571552</c:v>
                </c:pt>
                <c:pt idx="511">
                  <c:v>915.34496869458258</c:v>
                </c:pt>
                <c:pt idx="512">
                  <c:v>915.64013005118545</c:v>
                </c:pt>
                <c:pt idx="513">
                  <c:v>915.93514165552403</c:v>
                </c:pt>
                <c:pt idx="514">
                  <c:v>916.23000350759867</c:v>
                </c:pt>
                <c:pt idx="515">
                  <c:v>916.52471560740901</c:v>
                </c:pt>
                <c:pt idx="516">
                  <c:v>916.8192779549554</c:v>
                </c:pt>
                <c:pt idx="517">
                  <c:v>917.11369055023749</c:v>
                </c:pt>
                <c:pt idx="518">
                  <c:v>917.40795339325541</c:v>
                </c:pt>
                <c:pt idx="519">
                  <c:v>917.70206648400926</c:v>
                </c:pt>
                <c:pt idx="520">
                  <c:v>917.99602982249905</c:v>
                </c:pt>
                <c:pt idx="521">
                  <c:v>918.28984340872466</c:v>
                </c:pt>
                <c:pt idx="522">
                  <c:v>918.58350724268598</c:v>
                </c:pt>
                <c:pt idx="523">
                  <c:v>918.87702132438335</c:v>
                </c:pt>
                <c:pt idx="524">
                  <c:v>919.17038565381654</c:v>
                </c:pt>
                <c:pt idx="525">
                  <c:v>919.46360023098555</c:v>
                </c:pt>
                <c:pt idx="526">
                  <c:v>919.75666505589038</c:v>
                </c:pt>
                <c:pt idx="527">
                  <c:v>920.04958012853115</c:v>
                </c:pt>
                <c:pt idx="528">
                  <c:v>920.34234544890774</c:v>
                </c:pt>
                <c:pt idx="529">
                  <c:v>920.63496101702026</c:v>
                </c:pt>
                <c:pt idx="530">
                  <c:v>920.92742683286849</c:v>
                </c:pt>
                <c:pt idx="531">
                  <c:v>921.21974289645277</c:v>
                </c:pt>
                <c:pt idx="532">
                  <c:v>921.51190920777276</c:v>
                </c:pt>
                <c:pt idx="533">
                  <c:v>921.80392576682868</c:v>
                </c:pt>
                <c:pt idx="534">
                  <c:v>922.09579257362043</c:v>
                </c:pt>
                <c:pt idx="535">
                  <c:v>922.387509628148</c:v>
                </c:pt>
                <c:pt idx="536">
                  <c:v>922.6790769304115</c:v>
                </c:pt>
                <c:pt idx="537">
                  <c:v>922.97049448041082</c:v>
                </c:pt>
                <c:pt idx="538">
                  <c:v>923.26176227814608</c:v>
                </c:pt>
                <c:pt idx="539">
                  <c:v>923.55288032361705</c:v>
                </c:pt>
                <c:pt idx="540">
                  <c:v>923.84384861682406</c:v>
                </c:pt>
                <c:pt idx="541">
                  <c:v>924.13466715776678</c:v>
                </c:pt>
                <c:pt idx="542">
                  <c:v>924.42533594644544</c:v>
                </c:pt>
                <c:pt idx="543">
                  <c:v>924.71585498285992</c:v>
                </c:pt>
                <c:pt idx="544">
                  <c:v>925.00622426701034</c:v>
                </c:pt>
                <c:pt idx="545">
                  <c:v>925.29644379889658</c:v>
                </c:pt>
                <c:pt idx="546">
                  <c:v>925.58651357851863</c:v>
                </c:pt>
                <c:pt idx="547">
                  <c:v>925.87643360587663</c:v>
                </c:pt>
                <c:pt idx="548">
                  <c:v>926.16620388097044</c:v>
                </c:pt>
                <c:pt idx="549">
                  <c:v>926.45582440380008</c:v>
                </c:pt>
                <c:pt idx="550">
                  <c:v>926.74529517436554</c:v>
                </c:pt>
                <c:pt idx="551">
                  <c:v>927.03461619266693</c:v>
                </c:pt>
                <c:pt idx="552">
                  <c:v>927.32378745870415</c:v>
                </c:pt>
                <c:pt idx="553">
                  <c:v>927.6128089724773</c:v>
                </c:pt>
                <c:pt idx="554">
                  <c:v>927.90168073398627</c:v>
                </c:pt>
                <c:pt idx="555">
                  <c:v>928.19040274323106</c:v>
                </c:pt>
                <c:pt idx="556">
                  <c:v>928.47897500021179</c:v>
                </c:pt>
                <c:pt idx="557">
                  <c:v>928.76739750492834</c:v>
                </c:pt>
                <c:pt idx="558">
                  <c:v>929.05567025738071</c:v>
                </c:pt>
                <c:pt idx="559">
                  <c:v>929.34379325756902</c:v>
                </c:pt>
                <c:pt idx="560">
                  <c:v>929.63176650549315</c:v>
                </c:pt>
                <c:pt idx="561">
                  <c:v>929.9195900011531</c:v>
                </c:pt>
                <c:pt idx="562">
                  <c:v>930.20726374454898</c:v>
                </c:pt>
                <c:pt idx="563">
                  <c:v>930.49478773568069</c:v>
                </c:pt>
                <c:pt idx="564">
                  <c:v>930.78216197454822</c:v>
                </c:pt>
                <c:pt idx="565">
                  <c:v>931.06938646115168</c:v>
                </c:pt>
                <c:pt idx="566">
                  <c:v>931.35646119549097</c:v>
                </c:pt>
                <c:pt idx="567">
                  <c:v>931.64338617756607</c:v>
                </c:pt>
                <c:pt idx="568">
                  <c:v>931.93016140737711</c:v>
                </c:pt>
                <c:pt idx="569">
                  <c:v>932.21678688492398</c:v>
                </c:pt>
                <c:pt idx="570">
                  <c:v>932.50326261020678</c:v>
                </c:pt>
                <c:pt idx="571">
                  <c:v>932.78958858322528</c:v>
                </c:pt>
                <c:pt idx="572">
                  <c:v>933.07576480397984</c:v>
                </c:pt>
                <c:pt idx="573">
                  <c:v>933.3617912724701</c:v>
                </c:pt>
                <c:pt idx="574">
                  <c:v>933.64766798869618</c:v>
                </c:pt>
                <c:pt idx="575">
                  <c:v>933.93339495265832</c:v>
                </c:pt>
                <c:pt idx="576">
                  <c:v>934.21897216435616</c:v>
                </c:pt>
                <c:pt idx="577">
                  <c:v>934.50439962378994</c:v>
                </c:pt>
                <c:pt idx="578">
                  <c:v>934.78967733095953</c:v>
                </c:pt>
                <c:pt idx="579">
                  <c:v>935.07480528586507</c:v>
                </c:pt>
                <c:pt idx="580">
                  <c:v>935.35978348850631</c:v>
                </c:pt>
                <c:pt idx="581">
                  <c:v>935.6446119388836</c:v>
                </c:pt>
                <c:pt idx="582">
                  <c:v>935.9292906369966</c:v>
                </c:pt>
                <c:pt idx="583">
                  <c:v>936.21381958284553</c:v>
                </c:pt>
                <c:pt idx="584">
                  <c:v>936.49819877643029</c:v>
                </c:pt>
                <c:pt idx="585">
                  <c:v>936.78242821775098</c:v>
                </c:pt>
                <c:pt idx="586">
                  <c:v>937.06650790680737</c:v>
                </c:pt>
                <c:pt idx="587">
                  <c:v>937.35043784359982</c:v>
                </c:pt>
                <c:pt idx="588">
                  <c:v>937.63421802812798</c:v>
                </c:pt>
                <c:pt idx="589">
                  <c:v>937.91784846039207</c:v>
                </c:pt>
                <c:pt idx="590">
                  <c:v>938.20132914039198</c:v>
                </c:pt>
                <c:pt idx="591">
                  <c:v>938.48466006812782</c:v>
                </c:pt>
                <c:pt idx="592">
                  <c:v>938.76784124359938</c:v>
                </c:pt>
                <c:pt idx="593">
                  <c:v>939.05087266680698</c:v>
                </c:pt>
                <c:pt idx="594">
                  <c:v>939.33375433775029</c:v>
                </c:pt>
                <c:pt idx="595">
                  <c:v>939.61648625642954</c:v>
                </c:pt>
                <c:pt idx="596">
                  <c:v>939.89906842284472</c:v>
                </c:pt>
                <c:pt idx="597">
                  <c:v>940.18150083699561</c:v>
                </c:pt>
                <c:pt idx="598">
                  <c:v>940.46378349888244</c:v>
                </c:pt>
                <c:pt idx="599">
                  <c:v>940.74591640850508</c:v>
                </c:pt>
                <c:pt idx="600">
                  <c:v>941.02789956586366</c:v>
                </c:pt>
                <c:pt idx="601">
                  <c:v>941.30973297095807</c:v>
                </c:pt>
                <c:pt idx="602">
                  <c:v>941.59141662378829</c:v>
                </c:pt>
                <c:pt idx="603">
                  <c:v>941.87295052435445</c:v>
                </c:pt>
                <c:pt idx="604">
                  <c:v>942.15433467265643</c:v>
                </c:pt>
                <c:pt idx="605">
                  <c:v>942.43556906869424</c:v>
                </c:pt>
                <c:pt idx="606">
                  <c:v>942.71665371246786</c:v>
                </c:pt>
                <c:pt idx="607">
                  <c:v>942.99758860397753</c:v>
                </c:pt>
                <c:pt idx="608">
                  <c:v>943.27837374322291</c:v>
                </c:pt>
                <c:pt idx="609">
                  <c:v>943.55900913020423</c:v>
                </c:pt>
                <c:pt idx="610">
                  <c:v>943.83949476492126</c:v>
                </c:pt>
                <c:pt idx="611">
                  <c:v>944.11983064737433</c:v>
                </c:pt>
                <c:pt idx="612">
                  <c:v>944.40001677756322</c:v>
                </c:pt>
                <c:pt idx="613">
                  <c:v>944.68005315548794</c:v>
                </c:pt>
                <c:pt idx="614">
                  <c:v>944.95993978114848</c:v>
                </c:pt>
                <c:pt idx="615">
                  <c:v>945.23967665454495</c:v>
                </c:pt>
                <c:pt idx="616">
                  <c:v>945.51926377567725</c:v>
                </c:pt>
                <c:pt idx="617">
                  <c:v>945.79870114454536</c:v>
                </c:pt>
                <c:pt idx="618">
                  <c:v>946.07798876114941</c:v>
                </c:pt>
                <c:pt idx="619">
                  <c:v>946.35712662548929</c:v>
                </c:pt>
                <c:pt idx="620">
                  <c:v>946.63611473756509</c:v>
                </c:pt>
                <c:pt idx="621">
                  <c:v>946.91495309737661</c:v>
                </c:pt>
                <c:pt idx="622">
                  <c:v>947.19364170492418</c:v>
                </c:pt>
                <c:pt idx="623">
                  <c:v>947.47218056020745</c:v>
                </c:pt>
                <c:pt idx="624">
                  <c:v>947.75056966322666</c:v>
                </c:pt>
                <c:pt idx="625">
                  <c:v>948.02880901398169</c:v>
                </c:pt>
                <c:pt idx="626">
                  <c:v>948.30689861247254</c:v>
                </c:pt>
                <c:pt idx="627">
                  <c:v>948.58483845869932</c:v>
                </c:pt>
                <c:pt idx="628">
                  <c:v>948.86262855266193</c:v>
                </c:pt>
                <c:pt idx="629">
                  <c:v>949.14026889436047</c:v>
                </c:pt>
                <c:pt idx="630">
                  <c:v>949.41775948379473</c:v>
                </c:pt>
                <c:pt idx="631">
                  <c:v>949.69510032096503</c:v>
                </c:pt>
                <c:pt idx="632">
                  <c:v>949.97229140587103</c:v>
                </c:pt>
                <c:pt idx="633">
                  <c:v>950.24933273851298</c:v>
                </c:pt>
                <c:pt idx="634">
                  <c:v>950.52622431889074</c:v>
                </c:pt>
                <c:pt idx="635">
                  <c:v>950.80296614700444</c:v>
                </c:pt>
                <c:pt idx="636">
                  <c:v>951.07955822285385</c:v>
                </c:pt>
                <c:pt idx="637">
                  <c:v>951.3560005464393</c:v>
                </c:pt>
                <c:pt idx="638">
                  <c:v>951.63229311776047</c:v>
                </c:pt>
                <c:pt idx="639">
                  <c:v>951.90843593681757</c:v>
                </c:pt>
                <c:pt idx="640">
                  <c:v>952.1844290036106</c:v>
                </c:pt>
                <c:pt idx="641">
                  <c:v>952.46027231813935</c:v>
                </c:pt>
                <c:pt idx="642">
                  <c:v>952.73596588040402</c:v>
                </c:pt>
                <c:pt idx="643">
                  <c:v>953.01150969040452</c:v>
                </c:pt>
                <c:pt idx="644">
                  <c:v>953.28690374814096</c:v>
                </c:pt>
                <c:pt idx="645">
                  <c:v>953.56214805361321</c:v>
                </c:pt>
                <c:pt idx="646">
                  <c:v>953.83724260682129</c:v>
                </c:pt>
                <c:pt idx="647">
                  <c:v>954.1121874077653</c:v>
                </c:pt>
                <c:pt idx="648">
                  <c:v>954.38698245644514</c:v>
                </c:pt>
                <c:pt idx="649">
                  <c:v>954.6616277528608</c:v>
                </c:pt>
                <c:pt idx="650">
                  <c:v>954.93612329701227</c:v>
                </c:pt>
                <c:pt idx="651">
                  <c:v>955.2104690888998</c:v>
                </c:pt>
                <c:pt idx="652">
                  <c:v>955.48466512852303</c:v>
                </c:pt>
                <c:pt idx="653">
                  <c:v>955.7587114158822</c:v>
                </c:pt>
                <c:pt idx="654">
                  <c:v>956.03260795097708</c:v>
                </c:pt>
                <c:pt idx="655">
                  <c:v>956.30635473380801</c:v>
                </c:pt>
                <c:pt idx="656">
                  <c:v>956.57995176437475</c:v>
                </c:pt>
                <c:pt idx="657">
                  <c:v>956.85339904267732</c:v>
                </c:pt>
                <c:pt idx="658">
                  <c:v>957.12669656871572</c:v>
                </c:pt>
                <c:pt idx="659">
                  <c:v>957.39984434249004</c:v>
                </c:pt>
                <c:pt idx="660">
                  <c:v>957.67284236400019</c:v>
                </c:pt>
                <c:pt idx="661">
                  <c:v>957.94569063324616</c:v>
                </c:pt>
                <c:pt idx="662">
                  <c:v>958.21838915022806</c:v>
                </c:pt>
                <c:pt idx="663">
                  <c:v>958.49093791494579</c:v>
                </c:pt>
                <c:pt idx="664">
                  <c:v>958.76333692739934</c:v>
                </c:pt>
                <c:pt idx="665">
                  <c:v>959.03558618758882</c:v>
                </c:pt>
                <c:pt idx="666">
                  <c:v>959.30768569551412</c:v>
                </c:pt>
                <c:pt idx="667">
                  <c:v>959.57963545117536</c:v>
                </c:pt>
                <c:pt idx="668">
                  <c:v>959.85143545457231</c:v>
                </c:pt>
                <c:pt idx="669">
                  <c:v>960.12308570570531</c:v>
                </c:pt>
                <c:pt idx="670">
                  <c:v>960.39458620457401</c:v>
                </c:pt>
                <c:pt idx="671">
                  <c:v>960.66593695117854</c:v>
                </c:pt>
                <c:pt idx="672">
                  <c:v>960.93713794551911</c:v>
                </c:pt>
                <c:pt idx="673">
                  <c:v>961.20818918759539</c:v>
                </c:pt>
                <c:pt idx="674">
                  <c:v>961.47909067740761</c:v>
                </c:pt>
                <c:pt idx="675">
                  <c:v>961.74984241495565</c:v>
                </c:pt>
                <c:pt idx="676">
                  <c:v>962.02044440023963</c:v>
                </c:pt>
                <c:pt idx="677">
                  <c:v>962.29089663325931</c:v>
                </c:pt>
                <c:pt idx="678">
                  <c:v>962.56119911401504</c:v>
                </c:pt>
                <c:pt idx="679">
                  <c:v>962.83135184250659</c:v>
                </c:pt>
                <c:pt idx="680">
                  <c:v>963.10135481873385</c:v>
                </c:pt>
                <c:pt idx="681">
                  <c:v>963.37120804269716</c:v>
                </c:pt>
                <c:pt idx="682">
                  <c:v>963.64091151439618</c:v>
                </c:pt>
                <c:pt idx="683">
                  <c:v>963.91046523383113</c:v>
                </c:pt>
                <c:pt idx="684">
                  <c:v>964.17986920100191</c:v>
                </c:pt>
                <c:pt idx="685">
                  <c:v>964.44912341590862</c:v>
                </c:pt>
                <c:pt idx="686">
                  <c:v>964.71822787855103</c:v>
                </c:pt>
                <c:pt idx="687">
                  <c:v>964.9871825889295</c:v>
                </c:pt>
                <c:pt idx="688">
                  <c:v>965.25598754704367</c:v>
                </c:pt>
                <c:pt idx="689">
                  <c:v>965.52464275289378</c:v>
                </c:pt>
                <c:pt idx="690">
                  <c:v>965.79314820647971</c:v>
                </c:pt>
                <c:pt idx="691">
                  <c:v>966.06150390780158</c:v>
                </c:pt>
                <c:pt idx="692">
                  <c:v>966.32970985685927</c:v>
                </c:pt>
                <c:pt idx="693">
                  <c:v>966.59776605365278</c:v>
                </c:pt>
                <c:pt idx="694">
                  <c:v>966.86567249818222</c:v>
                </c:pt>
                <c:pt idx="695">
                  <c:v>967.13342919044749</c:v>
                </c:pt>
                <c:pt idx="696">
                  <c:v>967.40103613044857</c:v>
                </c:pt>
                <c:pt idx="697">
                  <c:v>967.66849331818548</c:v>
                </c:pt>
                <c:pt idx="698">
                  <c:v>967.93580075365844</c:v>
                </c:pt>
                <c:pt idx="699">
                  <c:v>968.20295843686711</c:v>
                </c:pt>
                <c:pt idx="700">
                  <c:v>968.46996636781171</c:v>
                </c:pt>
                <c:pt idx="701">
                  <c:v>968.73682454649202</c:v>
                </c:pt>
                <c:pt idx="702">
                  <c:v>969.00353297290837</c:v>
                </c:pt>
                <c:pt idx="703">
                  <c:v>969.27009164706055</c:v>
                </c:pt>
                <c:pt idx="704">
                  <c:v>969.53650056894855</c:v>
                </c:pt>
                <c:pt idx="705">
                  <c:v>969.80275973857238</c:v>
                </c:pt>
                <c:pt idx="706">
                  <c:v>970.06886915593213</c:v>
                </c:pt>
                <c:pt idx="707">
                  <c:v>970.33482882102771</c:v>
                </c:pt>
                <c:pt idx="708">
                  <c:v>970.60063873385911</c:v>
                </c:pt>
                <c:pt idx="709">
                  <c:v>970.86629889442645</c:v>
                </c:pt>
                <c:pt idx="710">
                  <c:v>971.13180930272961</c:v>
                </c:pt>
                <c:pt idx="711">
                  <c:v>971.3971699587687</c:v>
                </c:pt>
                <c:pt idx="712">
                  <c:v>971.6623808625435</c:v>
                </c:pt>
                <c:pt idx="713">
                  <c:v>971.92744201405424</c:v>
                </c:pt>
                <c:pt idx="714">
                  <c:v>972.19235341330091</c:v>
                </c:pt>
                <c:pt idx="715">
                  <c:v>972.45711506028329</c:v>
                </c:pt>
                <c:pt idx="716">
                  <c:v>972.72172695500171</c:v>
                </c:pt>
                <c:pt idx="717">
                  <c:v>972.98618909745585</c:v>
                </c:pt>
                <c:pt idx="718">
                  <c:v>973.25050148764592</c:v>
                </c:pt>
                <c:pt idx="719">
                  <c:v>973.51466412557181</c:v>
                </c:pt>
                <c:pt idx="720">
                  <c:v>973.77867701123353</c:v>
                </c:pt>
                <c:pt idx="721">
                  <c:v>974.04254014463118</c:v>
                </c:pt>
                <c:pt idx="722">
                  <c:v>974.30625352576476</c:v>
                </c:pt>
                <c:pt idx="723">
                  <c:v>974.56981715463405</c:v>
                </c:pt>
                <c:pt idx="724">
                  <c:v>974.83323103123917</c:v>
                </c:pt>
                <c:pt idx="725">
                  <c:v>975.09649515558033</c:v>
                </c:pt>
                <c:pt idx="726">
                  <c:v>975.35960952765731</c:v>
                </c:pt>
                <c:pt idx="727">
                  <c:v>975.62257414747</c:v>
                </c:pt>
                <c:pt idx="728">
                  <c:v>975.88538901501863</c:v>
                </c:pt>
                <c:pt idx="729">
                  <c:v>976.14805413030319</c:v>
                </c:pt>
                <c:pt idx="730">
                  <c:v>976.41056949332358</c:v>
                </c:pt>
                <c:pt idx="731">
                  <c:v>976.67293510407978</c:v>
                </c:pt>
                <c:pt idx="732">
                  <c:v>976.93515096257192</c:v>
                </c:pt>
                <c:pt idx="733">
                  <c:v>977.19721706879989</c:v>
                </c:pt>
                <c:pt idx="734">
                  <c:v>977.45913342276367</c:v>
                </c:pt>
                <c:pt idx="735">
                  <c:v>977.72090002446328</c:v>
                </c:pt>
                <c:pt idx="736">
                  <c:v>977.98251687389893</c:v>
                </c:pt>
                <c:pt idx="737">
                  <c:v>978.24398397107029</c:v>
                </c:pt>
                <c:pt idx="738">
                  <c:v>978.50530131597748</c:v>
                </c:pt>
                <c:pt idx="739">
                  <c:v>978.7664689086206</c:v>
                </c:pt>
                <c:pt idx="740">
                  <c:v>979.02748674899954</c:v>
                </c:pt>
                <c:pt idx="741">
                  <c:v>979.28835483711441</c:v>
                </c:pt>
                <c:pt idx="742">
                  <c:v>979.54907317296511</c:v>
                </c:pt>
                <c:pt idx="743">
                  <c:v>979.80964175655163</c:v>
                </c:pt>
                <c:pt idx="744">
                  <c:v>980.07006058787408</c:v>
                </c:pt>
                <c:pt idx="745">
                  <c:v>980.33032966693236</c:v>
                </c:pt>
                <c:pt idx="746">
                  <c:v>980.59044899372645</c:v>
                </c:pt>
                <c:pt idx="747">
                  <c:v>980.85041856825649</c:v>
                </c:pt>
                <c:pt idx="748">
                  <c:v>981.11023839052234</c:v>
                </c:pt>
                <c:pt idx="749">
                  <c:v>981.36990846052402</c:v>
                </c:pt>
                <c:pt idx="750">
                  <c:v>981.62942877826163</c:v>
                </c:pt>
                <c:pt idx="751">
                  <c:v>981.88879934373506</c:v>
                </c:pt>
                <c:pt idx="752">
                  <c:v>982.14802015694431</c:v>
                </c:pt>
                <c:pt idx="753">
                  <c:v>982.4070912178895</c:v>
                </c:pt>
                <c:pt idx="754">
                  <c:v>982.66601252657051</c:v>
                </c:pt>
                <c:pt idx="755">
                  <c:v>982.92478408298746</c:v>
                </c:pt>
                <c:pt idx="756">
                  <c:v>983.18340588714011</c:v>
                </c:pt>
                <c:pt idx="757">
                  <c:v>983.4418779390287</c:v>
                </c:pt>
                <c:pt idx="758">
                  <c:v>983.70020023865322</c:v>
                </c:pt>
                <c:pt idx="759">
                  <c:v>983.95837278601357</c:v>
                </c:pt>
                <c:pt idx="760">
                  <c:v>984.21639558110974</c:v>
                </c:pt>
                <c:pt idx="761">
                  <c:v>984.47426862394173</c:v>
                </c:pt>
                <c:pt idx="762">
                  <c:v>984.73199191450965</c:v>
                </c:pt>
                <c:pt idx="763">
                  <c:v>984.98956545281339</c:v>
                </c:pt>
                <c:pt idx="764">
                  <c:v>985.24698923885308</c:v>
                </c:pt>
                <c:pt idx="765">
                  <c:v>985.50426327262846</c:v>
                </c:pt>
                <c:pt idx="766">
                  <c:v>985.7613875541399</c:v>
                </c:pt>
                <c:pt idx="767">
                  <c:v>986.01836208338705</c:v>
                </c:pt>
                <c:pt idx="768">
                  <c:v>986.27518686037001</c:v>
                </c:pt>
                <c:pt idx="769">
                  <c:v>986.53186188508903</c:v>
                </c:pt>
                <c:pt idx="770">
                  <c:v>986.78838715754387</c:v>
                </c:pt>
                <c:pt idx="771">
                  <c:v>987.04476267773441</c:v>
                </c:pt>
                <c:pt idx="772">
                  <c:v>987.30098844566089</c:v>
                </c:pt>
                <c:pt idx="773">
                  <c:v>987.55706446132331</c:v>
                </c:pt>
                <c:pt idx="774">
                  <c:v>987.81299072472154</c:v>
                </c:pt>
                <c:pt idx="775">
                  <c:v>988.0687672358556</c:v>
                </c:pt>
                <c:pt idx="776">
                  <c:v>988.32439399472548</c:v>
                </c:pt>
                <c:pt idx="777">
                  <c:v>988.57987100133141</c:v>
                </c:pt>
                <c:pt idx="778">
                  <c:v>988.83519825567305</c:v>
                </c:pt>
                <c:pt idx="779">
                  <c:v>989.09037575775051</c:v>
                </c:pt>
                <c:pt idx="780">
                  <c:v>989.3454035075639</c:v>
                </c:pt>
                <c:pt idx="781">
                  <c:v>989.60028150511312</c:v>
                </c:pt>
                <c:pt idx="782">
                  <c:v>989.85500975039827</c:v>
                </c:pt>
                <c:pt idx="783">
                  <c:v>990.10958824341924</c:v>
                </c:pt>
                <c:pt idx="784">
                  <c:v>990.36401698417603</c:v>
                </c:pt>
                <c:pt idx="785">
                  <c:v>990.61829597266876</c:v>
                </c:pt>
                <c:pt idx="786">
                  <c:v>990.87242520889731</c:v>
                </c:pt>
                <c:pt idx="787">
                  <c:v>991.12640469286168</c:v>
                </c:pt>
                <c:pt idx="788">
                  <c:v>991.38023442456199</c:v>
                </c:pt>
                <c:pt idx="789">
                  <c:v>991.63391440399801</c:v>
                </c:pt>
                <c:pt idx="790">
                  <c:v>991.88744463117007</c:v>
                </c:pt>
                <c:pt idx="791">
                  <c:v>992.14082510607784</c:v>
                </c:pt>
                <c:pt idx="792">
                  <c:v>992.39405582872155</c:v>
                </c:pt>
                <c:pt idx="793">
                  <c:v>992.64713679910119</c:v>
                </c:pt>
                <c:pt idx="794">
                  <c:v>992.90006801721665</c:v>
                </c:pt>
                <c:pt idx="795">
                  <c:v>993.15284948306794</c:v>
                </c:pt>
                <c:pt idx="796">
                  <c:v>993.40548119665505</c:v>
                </c:pt>
                <c:pt idx="797">
                  <c:v>993.65796315797797</c:v>
                </c:pt>
                <c:pt idx="798">
                  <c:v>993.91029536703695</c:v>
                </c:pt>
                <c:pt idx="799">
                  <c:v>994.16247782383164</c:v>
                </c:pt>
                <c:pt idx="800">
                  <c:v>994.41451052836226</c:v>
                </c:pt>
                <c:pt idx="801">
                  <c:v>994.6663934806287</c:v>
                </c:pt>
                <c:pt idx="802">
                  <c:v>994.91812668063096</c:v>
                </c:pt>
                <c:pt idx="803">
                  <c:v>995.16971012836916</c:v>
                </c:pt>
                <c:pt idx="804">
                  <c:v>995.42114382384318</c:v>
                </c:pt>
                <c:pt idx="805">
                  <c:v>995.67242776705302</c:v>
                </c:pt>
                <c:pt idx="806">
                  <c:v>995.9235619579988</c:v>
                </c:pt>
                <c:pt idx="807">
                  <c:v>996.1745463966804</c:v>
                </c:pt>
                <c:pt idx="808">
                  <c:v>996.42538108309782</c:v>
                </c:pt>
                <c:pt idx="809">
                  <c:v>996.67606601725117</c:v>
                </c:pt>
                <c:pt idx="810">
                  <c:v>996.92660119914046</c:v>
                </c:pt>
                <c:pt idx="811">
                  <c:v>997.17698662876546</c:v>
                </c:pt>
                <c:pt idx="812">
                  <c:v>997.4272223061264</c:v>
                </c:pt>
                <c:pt idx="813">
                  <c:v>997.67730823122315</c:v>
                </c:pt>
                <c:pt idx="814">
                  <c:v>997.92724440405573</c:v>
                </c:pt>
                <c:pt idx="815">
                  <c:v>998.17703082462424</c:v>
                </c:pt>
                <c:pt idx="816">
                  <c:v>998.42666749292857</c:v>
                </c:pt>
                <c:pt idx="817">
                  <c:v>998.67615440896884</c:v>
                </c:pt>
                <c:pt idx="818">
                  <c:v>998.92549157274493</c:v>
                </c:pt>
                <c:pt idx="819">
                  <c:v>999.17467898425684</c:v>
                </c:pt>
                <c:pt idx="820">
                  <c:v>999.42371664350458</c:v>
                </c:pt>
                <c:pt idx="821">
                  <c:v>999.67260455048836</c:v>
                </c:pt>
                <c:pt idx="822">
                  <c:v>999.92134270520785</c:v>
                </c:pt>
                <c:pt idx="823">
                  <c:v>1000.1699311076632</c:v>
                </c:pt>
                <c:pt idx="824">
                  <c:v>1000.4183697578544</c:v>
                </c:pt>
                <c:pt idx="825">
                  <c:v>1000.6666586557815</c:v>
                </c:pt>
                <c:pt idx="826">
                  <c:v>1000.9147978014445</c:v>
                </c:pt>
                <c:pt idx="827">
                  <c:v>1001.1627871948433</c:v>
                </c:pt>
                <c:pt idx="828">
                  <c:v>1001.410626835978</c:v>
                </c:pt>
                <c:pt idx="829">
                  <c:v>1001.6583167248484</c:v>
                </c:pt>
                <c:pt idx="830">
                  <c:v>1001.9058568614548</c:v>
                </c:pt>
                <c:pt idx="831">
                  <c:v>1002.153247245797</c:v>
                </c:pt>
                <c:pt idx="832">
                  <c:v>1002.4004878778753</c:v>
                </c:pt>
                <c:pt idx="833">
                  <c:v>1002.6475787576892</c:v>
                </c:pt>
                <c:pt idx="834">
                  <c:v>1002.8945198852391</c:v>
                </c:pt>
                <c:pt idx="835">
                  <c:v>1003.1413112605247</c:v>
                </c:pt>
                <c:pt idx="836">
                  <c:v>1003.3879528835464</c:v>
                </c:pt>
                <c:pt idx="837">
                  <c:v>1003.6344447543038</c:v>
                </c:pt>
                <c:pt idx="838">
                  <c:v>1003.880786872797</c:v>
                </c:pt>
                <c:pt idx="839">
                  <c:v>1004.1269792390261</c:v>
                </c:pt>
                <c:pt idx="840">
                  <c:v>1004.3730218529911</c:v>
                </c:pt>
                <c:pt idx="841">
                  <c:v>1004.618914714692</c:v>
                </c:pt>
                <c:pt idx="842">
                  <c:v>1004.8646578241287</c:v>
                </c:pt>
                <c:pt idx="843">
                  <c:v>1005.1102511813012</c:v>
                </c:pt>
                <c:pt idx="844">
                  <c:v>1005.3556947862098</c:v>
                </c:pt>
                <c:pt idx="845">
                  <c:v>1005.600988638854</c:v>
                </c:pt>
                <c:pt idx="846">
                  <c:v>1005.8461327392342</c:v>
                </c:pt>
                <c:pt idx="847">
                  <c:v>1006.0911270873503</c:v>
                </c:pt>
                <c:pt idx="848">
                  <c:v>1006.3359716832022</c:v>
                </c:pt>
                <c:pt idx="849">
                  <c:v>1006.5806665267899</c:v>
                </c:pt>
                <c:pt idx="850">
                  <c:v>1006.8252116181134</c:v>
                </c:pt>
                <c:pt idx="851">
                  <c:v>1007.0696069571729</c:v>
                </c:pt>
                <c:pt idx="852">
                  <c:v>1007.3138525439682</c:v>
                </c:pt>
                <c:pt idx="853">
                  <c:v>1007.5579483784994</c:v>
                </c:pt>
                <c:pt idx="854">
                  <c:v>1007.8018944607664</c:v>
                </c:pt>
                <c:pt idx="855">
                  <c:v>1008.0456907907694</c:v>
                </c:pt>
                <c:pt idx="856">
                  <c:v>1008.2893373685081</c:v>
                </c:pt>
                <c:pt idx="857">
                  <c:v>1008.5328341939827</c:v>
                </c:pt>
                <c:pt idx="858">
                  <c:v>1008.7761812671932</c:v>
                </c:pt>
                <c:pt idx="859">
                  <c:v>1009.0193785881395</c:v>
                </c:pt>
                <c:pt idx="860">
                  <c:v>1009.2624261568217</c:v>
                </c:pt>
                <c:pt idx="861">
                  <c:v>1009.5053239732398</c:v>
                </c:pt>
                <c:pt idx="862">
                  <c:v>1009.7480720373937</c:v>
                </c:pt>
                <c:pt idx="863">
                  <c:v>1009.9906703492836</c:v>
                </c:pt>
                <c:pt idx="864">
                  <c:v>1010.2331189089091</c:v>
                </c:pt>
                <c:pt idx="865">
                  <c:v>1010.4754177162706</c:v>
                </c:pt>
                <c:pt idx="866">
                  <c:v>1010.7175667713681</c:v>
                </c:pt>
                <c:pt idx="867">
                  <c:v>1010.9595660742013</c:v>
                </c:pt>
                <c:pt idx="868">
                  <c:v>1011.2014156247703</c:v>
                </c:pt>
                <c:pt idx="869">
                  <c:v>1011.4431154230753</c:v>
                </c:pt>
                <c:pt idx="870">
                  <c:v>1011.6846654691161</c:v>
                </c:pt>
                <c:pt idx="871">
                  <c:v>1011.9260657628928</c:v>
                </c:pt>
                <c:pt idx="872">
                  <c:v>1012.1673163044053</c:v>
                </c:pt>
                <c:pt idx="873">
                  <c:v>1012.4084170936537</c:v>
                </c:pt>
                <c:pt idx="874">
                  <c:v>1012.6493681306379</c:v>
                </c:pt>
                <c:pt idx="875">
                  <c:v>1012.8901694153581</c:v>
                </c:pt>
                <c:pt idx="876">
                  <c:v>1013.130820947814</c:v>
                </c:pt>
                <c:pt idx="877">
                  <c:v>1013.3713227280059</c:v>
                </c:pt>
                <c:pt idx="878">
                  <c:v>1013.6116747559336</c:v>
                </c:pt>
                <c:pt idx="879">
                  <c:v>1013.851877031597</c:v>
                </c:pt>
                <c:pt idx="880">
                  <c:v>1014.0919295549965</c:v>
                </c:pt>
                <c:pt idx="881">
                  <c:v>1014.3318323261317</c:v>
                </c:pt>
                <c:pt idx="882">
                  <c:v>1014.5715853450029</c:v>
                </c:pt>
                <c:pt idx="883">
                  <c:v>1014.8111886116099</c:v>
                </c:pt>
                <c:pt idx="884">
                  <c:v>1015.0506421259527</c:v>
                </c:pt>
                <c:pt idx="885">
                  <c:v>1015.2899458880314</c:v>
                </c:pt>
                <c:pt idx="886">
                  <c:v>1015.529099897846</c:v>
                </c:pt>
                <c:pt idx="887">
                  <c:v>1015.7681041553964</c:v>
                </c:pt>
                <c:pt idx="888">
                  <c:v>1016.0069586606828</c:v>
                </c:pt>
                <c:pt idx="889">
                  <c:v>1016.2456634137048</c:v>
                </c:pt>
                <c:pt idx="890">
                  <c:v>1016.4842184144629</c:v>
                </c:pt>
                <c:pt idx="891">
                  <c:v>1016.7226236629567</c:v>
                </c:pt>
                <c:pt idx="892">
                  <c:v>1016.9608791591866</c:v>
                </c:pt>
                <c:pt idx="893">
                  <c:v>1017.198984903152</c:v>
                </c:pt>
                <c:pt idx="894">
                  <c:v>1017.4369408948535</c:v>
                </c:pt>
                <c:pt idx="895">
                  <c:v>1017.6747471342908</c:v>
                </c:pt>
                <c:pt idx="896">
                  <c:v>1017.912403621464</c:v>
                </c:pt>
                <c:pt idx="897">
                  <c:v>1018.1499103563731</c:v>
                </c:pt>
                <c:pt idx="898">
                  <c:v>1018.3872673390179</c:v>
                </c:pt>
                <c:pt idx="899">
                  <c:v>1018.6244745693987</c:v>
                </c:pt>
                <c:pt idx="900">
                  <c:v>1018.8615320475153</c:v>
                </c:pt>
                <c:pt idx="901">
                  <c:v>1019.0984397733678</c:v>
                </c:pt>
                <c:pt idx="902">
                  <c:v>1019.3351977469561</c:v>
                </c:pt>
                <c:pt idx="903">
                  <c:v>1019.5718059682804</c:v>
                </c:pt>
                <c:pt idx="904">
                  <c:v>1019.8082644373403</c:v>
                </c:pt>
                <c:pt idx="905">
                  <c:v>1020.0445731541363</c:v>
                </c:pt>
                <c:pt idx="906">
                  <c:v>1020.2807321186681</c:v>
                </c:pt>
                <c:pt idx="907">
                  <c:v>1020.5167413309357</c:v>
                </c:pt>
                <c:pt idx="908">
                  <c:v>1020.7526007909391</c:v>
                </c:pt>
                <c:pt idx="909">
                  <c:v>1020.9883104986785</c:v>
                </c:pt>
                <c:pt idx="910">
                  <c:v>1021.2238704541537</c:v>
                </c:pt>
                <c:pt idx="911">
                  <c:v>1021.4592806573648</c:v>
                </c:pt>
                <c:pt idx="912">
                  <c:v>1021.6945411083118</c:v>
                </c:pt>
                <c:pt idx="913">
                  <c:v>1021.9296518069946</c:v>
                </c:pt>
                <c:pt idx="914">
                  <c:v>1022.1646127534132</c:v>
                </c:pt>
                <c:pt idx="915">
                  <c:v>1022.3994239475677</c:v>
                </c:pt>
                <c:pt idx="916">
                  <c:v>1022.6340853894581</c:v>
                </c:pt>
                <c:pt idx="917">
                  <c:v>1022.8685970790843</c:v>
                </c:pt>
                <c:pt idx="918">
                  <c:v>1023.1029590164464</c:v>
                </c:pt>
                <c:pt idx="919">
                  <c:v>1023.3371712015444</c:v>
                </c:pt>
                <c:pt idx="920">
                  <c:v>1023.5712336343781</c:v>
                </c:pt>
                <c:pt idx="921">
                  <c:v>1023.8051463149479</c:v>
                </c:pt>
                <c:pt idx="922">
                  <c:v>1024.0389092432533</c:v>
                </c:pt>
                <c:pt idx="923">
                  <c:v>1024.2725224192948</c:v>
                </c:pt>
                <c:pt idx="924">
                  <c:v>1024.505985843072</c:v>
                </c:pt>
                <c:pt idx="925">
                  <c:v>1024.7392995145851</c:v>
                </c:pt>
                <c:pt idx="926">
                  <c:v>1024.9724634338343</c:v>
                </c:pt>
                <c:pt idx="927">
                  <c:v>1025.205477600819</c:v>
                </c:pt>
                <c:pt idx="928">
                  <c:v>1025.4383420155398</c:v>
                </c:pt>
                <c:pt idx="929">
                  <c:v>1025.6710566779964</c:v>
                </c:pt>
                <c:pt idx="930">
                  <c:v>1025.9036215881888</c:v>
                </c:pt>
                <c:pt idx="931">
                  <c:v>1026.136036746117</c:v>
                </c:pt>
                <c:pt idx="932">
                  <c:v>1026.3683021517811</c:v>
                </c:pt>
                <c:pt idx="933">
                  <c:v>1026.6004178051812</c:v>
                </c:pt>
                <c:pt idx="934">
                  <c:v>1026.8323837063169</c:v>
                </c:pt>
                <c:pt idx="935">
                  <c:v>1027.0641998551887</c:v>
                </c:pt>
                <c:pt idx="936">
                  <c:v>1027.2958662517963</c:v>
                </c:pt>
                <c:pt idx="937">
                  <c:v>1027.5273828961397</c:v>
                </c:pt>
                <c:pt idx="938">
                  <c:v>1027.7587497882191</c:v>
                </c:pt>
                <c:pt idx="939">
                  <c:v>1027.9899669280342</c:v>
                </c:pt>
                <c:pt idx="940">
                  <c:v>1028.2210343155853</c:v>
                </c:pt>
                <c:pt idx="941">
                  <c:v>1028.4519519508722</c:v>
                </c:pt>
                <c:pt idx="942">
                  <c:v>1028.6827198338949</c:v>
                </c:pt>
                <c:pt idx="943">
                  <c:v>1028.9133379646535</c:v>
                </c:pt>
                <c:pt idx="944">
                  <c:v>1029.1438063431478</c:v>
                </c:pt>
                <c:pt idx="945">
                  <c:v>1029.3741249693783</c:v>
                </c:pt>
                <c:pt idx="946">
                  <c:v>1029.6042938433443</c:v>
                </c:pt>
                <c:pt idx="947">
                  <c:v>1029.8343129650466</c:v>
                </c:pt>
                <c:pt idx="948">
                  <c:v>1030.0641823344845</c:v>
                </c:pt>
                <c:pt idx="949">
                  <c:v>1030.2939019516582</c:v>
                </c:pt>
                <c:pt idx="950">
                  <c:v>1030.5234718165677</c:v>
                </c:pt>
                <c:pt idx="951">
                  <c:v>1030.7528919292133</c:v>
                </c:pt>
                <c:pt idx="952">
                  <c:v>1030.9821622895947</c:v>
                </c:pt>
                <c:pt idx="953">
                  <c:v>1031.2112828977117</c:v>
                </c:pt>
                <c:pt idx="954">
                  <c:v>1031.4402537535648</c:v>
                </c:pt>
                <c:pt idx="955">
                  <c:v>1031.6690748571539</c:v>
                </c:pt>
                <c:pt idx="956">
                  <c:v>1031.8977462084786</c:v>
                </c:pt>
                <c:pt idx="957">
                  <c:v>1032.1262678075391</c:v>
                </c:pt>
                <c:pt idx="958">
                  <c:v>1032.3546396543356</c:v>
                </c:pt>
                <c:pt idx="959">
                  <c:v>1032.5828617488683</c:v>
                </c:pt>
                <c:pt idx="960">
                  <c:v>1032.8109340911365</c:v>
                </c:pt>
                <c:pt idx="961">
                  <c:v>1033.0388566811405</c:v>
                </c:pt>
                <c:pt idx="962">
                  <c:v>1033.2666295188803</c:v>
                </c:pt>
                <c:pt idx="963">
                  <c:v>1033.4942526043562</c:v>
                </c:pt>
                <c:pt idx="964">
                  <c:v>1033.721725937568</c:v>
                </c:pt>
                <c:pt idx="965">
                  <c:v>1033.9490495185155</c:v>
                </c:pt>
                <c:pt idx="966">
                  <c:v>1034.1762233471989</c:v>
                </c:pt>
                <c:pt idx="967">
                  <c:v>1034.403247423618</c:v>
                </c:pt>
                <c:pt idx="968">
                  <c:v>1034.630121747773</c:v>
                </c:pt>
                <c:pt idx="969">
                  <c:v>1034.8568463196641</c:v>
                </c:pt>
                <c:pt idx="970">
                  <c:v>1035.083421139291</c:v>
                </c:pt>
                <c:pt idx="971">
                  <c:v>1035.3098462066537</c:v>
                </c:pt>
                <c:pt idx="972">
                  <c:v>1035.5361215217522</c:v>
                </c:pt>
                <c:pt idx="973">
                  <c:v>1035.7622470845868</c:v>
                </c:pt>
                <c:pt idx="974">
                  <c:v>1035.9882228951569</c:v>
                </c:pt>
                <c:pt idx="975">
                  <c:v>1036.2140489534631</c:v>
                </c:pt>
                <c:pt idx="976">
                  <c:v>1036.4397252595049</c:v>
                </c:pt>
                <c:pt idx="977">
                  <c:v>1036.6652518132828</c:v>
                </c:pt>
                <c:pt idx="978">
                  <c:v>1036.8906286147967</c:v>
                </c:pt>
                <c:pt idx="979">
                  <c:v>1037.1158556640462</c:v>
                </c:pt>
                <c:pt idx="980">
                  <c:v>1037.3409329610315</c:v>
                </c:pt>
                <c:pt idx="981">
                  <c:v>1037.5658605057529</c:v>
                </c:pt>
                <c:pt idx="982">
                  <c:v>1037.7906382982101</c:v>
                </c:pt>
                <c:pt idx="983">
                  <c:v>1038.0152663384031</c:v>
                </c:pt>
                <c:pt idx="984">
                  <c:v>1038.2397446263319</c:v>
                </c:pt>
                <c:pt idx="985">
                  <c:v>1038.4640731619966</c:v>
                </c:pt>
                <c:pt idx="986">
                  <c:v>1038.6882519453973</c:v>
                </c:pt>
                <c:pt idx="987">
                  <c:v>1038.9122809765336</c:v>
                </c:pt>
                <c:pt idx="988">
                  <c:v>1039.1361602554061</c:v>
                </c:pt>
                <c:pt idx="989">
                  <c:v>1039.3598897820143</c:v>
                </c:pt>
                <c:pt idx="990">
                  <c:v>1039.5834695563581</c:v>
                </c:pt>
                <c:pt idx="991">
                  <c:v>1039.8068995784381</c:v>
                </c:pt>
                <c:pt idx="992">
                  <c:v>1040.0301798482537</c:v>
                </c:pt>
                <c:pt idx="993">
                  <c:v>1040.2533103658054</c:v>
                </c:pt>
                <c:pt idx="994">
                  <c:v>1040.4762911310929</c:v>
                </c:pt>
                <c:pt idx="995">
                  <c:v>1040.6991221441162</c:v>
                </c:pt>
                <c:pt idx="996">
                  <c:v>1040.9218034048754</c:v>
                </c:pt>
                <c:pt idx="997">
                  <c:v>1041.1443349133706</c:v>
                </c:pt>
                <c:pt idx="998">
                  <c:v>1041.3667166696014</c:v>
                </c:pt>
                <c:pt idx="999">
                  <c:v>1041.5889486735682</c:v>
                </c:pt>
                <c:pt idx="1000">
                  <c:v>1041.8110309252709</c:v>
                </c:pt>
                <c:pt idx="1001">
                  <c:v>1042.0329634247094</c:v>
                </c:pt>
                <c:pt idx="1002">
                  <c:v>1042.2547461718837</c:v>
                </c:pt>
                <c:pt idx="1003">
                  <c:v>1042.476379166794</c:v>
                </c:pt>
                <c:pt idx="1004">
                  <c:v>1042.6978624094399</c:v>
                </c:pt>
                <c:pt idx="1005">
                  <c:v>1042.9191958998219</c:v>
                </c:pt>
                <c:pt idx="1006">
                  <c:v>1043.1403796379398</c:v>
                </c:pt>
                <c:pt idx="1007">
                  <c:v>1043.3614136237934</c:v>
                </c:pt>
                <c:pt idx="1008">
                  <c:v>1043.5822978573829</c:v>
                </c:pt>
                <c:pt idx="1009">
                  <c:v>1043.8030323387084</c:v>
                </c:pt>
                <c:pt idx="1010">
                  <c:v>1044.0236170677695</c:v>
                </c:pt>
                <c:pt idx="1011">
                  <c:v>1044.2440520445666</c:v>
                </c:pt>
                <c:pt idx="1012">
                  <c:v>1044.4643372690996</c:v>
                </c:pt>
                <c:pt idx="1013">
                  <c:v>1044.6844727413684</c:v>
                </c:pt>
                <c:pt idx="1014">
                  <c:v>1044.9044584613732</c:v>
                </c:pt>
                <c:pt idx="1015">
                  <c:v>1045.1242944291137</c:v>
                </c:pt>
                <c:pt idx="1016">
                  <c:v>1045.3439806445901</c:v>
                </c:pt>
                <c:pt idx="1017">
                  <c:v>1045.5635171078025</c:v>
                </c:pt>
                <c:pt idx="1018">
                  <c:v>1045.7829038187506</c:v>
                </c:pt>
                <c:pt idx="1019">
                  <c:v>1046.0021407774345</c:v>
                </c:pt>
                <c:pt idx="1020">
                  <c:v>1046.2212279838543</c:v>
                </c:pt>
                <c:pt idx="1021">
                  <c:v>1046.4401654380099</c:v>
                </c:pt>
                <c:pt idx="1022">
                  <c:v>1046.6589531399015</c:v>
                </c:pt>
                <c:pt idx="1023">
                  <c:v>1046.877591089529</c:v>
                </c:pt>
                <c:pt idx="1024">
                  <c:v>1047.0960792868923</c:v>
                </c:pt>
                <c:pt idx="1025">
                  <c:v>1047.3144177319914</c:v>
                </c:pt>
                <c:pt idx="1026">
                  <c:v>1047.5326064248266</c:v>
                </c:pt>
                <c:pt idx="1027">
                  <c:v>1047.7506453653973</c:v>
                </c:pt>
                <c:pt idx="1028">
                  <c:v>1047.9685345537041</c:v>
                </c:pt>
                <c:pt idx="1029">
                  <c:v>1048.1862739897465</c:v>
                </c:pt>
                <c:pt idx="1030">
                  <c:v>1048.4038636735249</c:v>
                </c:pt>
                <c:pt idx="1031">
                  <c:v>1048.6213036050394</c:v>
                </c:pt>
                <c:pt idx="1032">
                  <c:v>1048.8385937842895</c:v>
                </c:pt>
                <c:pt idx="1033">
                  <c:v>1049.0557342112756</c:v>
                </c:pt>
                <c:pt idx="1034">
                  <c:v>1049.2727248859974</c:v>
                </c:pt>
                <c:pt idx="1035">
                  <c:v>1049.4895658084552</c:v>
                </c:pt>
                <c:pt idx="1036">
                  <c:v>1049.7062569786488</c:v>
                </c:pt>
                <c:pt idx="1037">
                  <c:v>1049.9227983965784</c:v>
                </c:pt>
                <c:pt idx="1038">
                  <c:v>1050.1391900622436</c:v>
                </c:pt>
                <c:pt idx="1039">
                  <c:v>1050.3554319756447</c:v>
                </c:pt>
                <c:pt idx="1040">
                  <c:v>1050.5715241367818</c:v>
                </c:pt>
                <c:pt idx="1041">
                  <c:v>1050.7874665456548</c:v>
                </c:pt>
                <c:pt idx="1042">
                  <c:v>1051.0032592022635</c:v>
                </c:pt>
                <c:pt idx="1043">
                  <c:v>1051.2189021066081</c:v>
                </c:pt>
                <c:pt idx="1044">
                  <c:v>1051.4343952586887</c:v>
                </c:pt>
                <c:pt idx="1045">
                  <c:v>1051.6497386585049</c:v>
                </c:pt>
                <c:pt idx="1046">
                  <c:v>1051.8649323060572</c:v>
                </c:pt>
                <c:pt idx="1047">
                  <c:v>1052.0799762013453</c:v>
                </c:pt>
                <c:pt idx="1048">
                  <c:v>1052.2948703443692</c:v>
                </c:pt>
                <c:pt idx="1049">
                  <c:v>1052.5096147351289</c:v>
                </c:pt>
                <c:pt idx="1050">
                  <c:v>1052.7242093736245</c:v>
                </c:pt>
                <c:pt idx="1051">
                  <c:v>1052.9386542598561</c:v>
                </c:pt>
                <c:pt idx="1052">
                  <c:v>1053.1529493938235</c:v>
                </c:pt>
                <c:pt idx="1053">
                  <c:v>1053.3670947755268</c:v>
                </c:pt>
                <c:pt idx="1054">
                  <c:v>1053.5810904049658</c:v>
                </c:pt>
                <c:pt idx="1055">
                  <c:v>1053.7949362821407</c:v>
                </c:pt>
                <c:pt idx="1056">
                  <c:v>1054.0086324070517</c:v>
                </c:pt>
                <c:pt idx="1057">
                  <c:v>1054.2221787796982</c:v>
                </c:pt>
                <c:pt idx="1058">
                  <c:v>1054.4355754000808</c:v>
                </c:pt>
                <c:pt idx="1059">
                  <c:v>1054.6488222681992</c:v>
                </c:pt>
                <c:pt idx="1060">
                  <c:v>1054.8619193840534</c:v>
                </c:pt>
                <c:pt idx="1061">
                  <c:v>1055.0748667476437</c:v>
                </c:pt>
                <c:pt idx="1062">
                  <c:v>1055.2876643589696</c:v>
                </c:pt>
                <c:pt idx="1063">
                  <c:v>1055.5003122180315</c:v>
                </c:pt>
                <c:pt idx="1064">
                  <c:v>1055.712810324829</c:v>
                </c:pt>
                <c:pt idx="1065">
                  <c:v>1055.9251586793625</c:v>
                </c:pt>
                <c:pt idx="1066">
                  <c:v>1056.1373572816319</c:v>
                </c:pt>
                <c:pt idx="1067">
                  <c:v>1056.3494061316374</c:v>
                </c:pt>
                <c:pt idx="1068">
                  <c:v>1056.5613052293784</c:v>
                </c:pt>
                <c:pt idx="1069">
                  <c:v>1056.7730545748555</c:v>
                </c:pt>
                <c:pt idx="1070">
                  <c:v>1056.9846541680683</c:v>
                </c:pt>
                <c:pt idx="1071">
                  <c:v>1057.1961040090171</c:v>
                </c:pt>
                <c:pt idx="1072">
                  <c:v>1057.4074040977016</c:v>
                </c:pt>
                <c:pt idx="1073">
                  <c:v>1057.618554434122</c:v>
                </c:pt>
                <c:pt idx="1074">
                  <c:v>1057.8295550182784</c:v>
                </c:pt>
                <c:pt idx="1075">
                  <c:v>1058.0404058501704</c:v>
                </c:pt>
                <c:pt idx="1076">
                  <c:v>1058.2511069297984</c:v>
                </c:pt>
                <c:pt idx="1077">
                  <c:v>1058.4616582571625</c:v>
                </c:pt>
                <c:pt idx="1078">
                  <c:v>1058.6720598322622</c:v>
                </c:pt>
                <c:pt idx="1079">
                  <c:v>1058.8823116550977</c:v>
                </c:pt>
                <c:pt idx="1080">
                  <c:v>1059.0924137256691</c:v>
                </c:pt>
                <c:pt idx="1081">
                  <c:v>1059.3023660439765</c:v>
                </c:pt>
                <c:pt idx="1082">
                  <c:v>1059.5121686100197</c:v>
                </c:pt>
                <c:pt idx="1083">
                  <c:v>1059.7218214237987</c:v>
                </c:pt>
                <c:pt idx="1084">
                  <c:v>1059.9313244853136</c:v>
                </c:pt>
                <c:pt idx="1085">
                  <c:v>1060.1406777945645</c:v>
                </c:pt>
                <c:pt idx="1086">
                  <c:v>1060.3498813515509</c:v>
                </c:pt>
                <c:pt idx="1087">
                  <c:v>1060.5589351562735</c:v>
                </c:pt>
                <c:pt idx="1088">
                  <c:v>1060.7678392087319</c:v>
                </c:pt>
                <c:pt idx="1089">
                  <c:v>1060.976593508926</c:v>
                </c:pt>
                <c:pt idx="1090">
                  <c:v>1061.1851980568561</c:v>
                </c:pt>
                <c:pt idx="1091">
                  <c:v>1061.3936528525219</c:v>
                </c:pt>
                <c:pt idx="1092">
                  <c:v>1061.6019578959238</c:v>
                </c:pt>
                <c:pt idx="1093">
                  <c:v>1061.8101131870615</c:v>
                </c:pt>
                <c:pt idx="1094">
                  <c:v>1062.018118725935</c:v>
                </c:pt>
                <c:pt idx="1095">
                  <c:v>1062.2259745125443</c:v>
                </c:pt>
                <c:pt idx="1096">
                  <c:v>1062.4336805468895</c:v>
                </c:pt>
                <c:pt idx="1097">
                  <c:v>1062.6412368289707</c:v>
                </c:pt>
                <c:pt idx="1098">
                  <c:v>1062.8486433587875</c:v>
                </c:pt>
                <c:pt idx="1099">
                  <c:v>1063.0559001363404</c:v>
                </c:pt>
                <c:pt idx="1100">
                  <c:v>1063.263007161629</c:v>
                </c:pt>
                <c:pt idx="1101">
                  <c:v>1063.4699644346535</c:v>
                </c:pt>
                <c:pt idx="1102">
                  <c:v>1063.6767719554139</c:v>
                </c:pt>
                <c:pt idx="1103">
                  <c:v>1063.8834297239102</c:v>
                </c:pt>
                <c:pt idx="1104">
                  <c:v>1064.0899377401422</c:v>
                </c:pt>
                <c:pt idx="1105">
                  <c:v>1064.2962960041102</c:v>
                </c:pt>
                <c:pt idx="1106">
                  <c:v>1064.5025045158141</c:v>
                </c:pt>
                <c:pt idx="1107">
                  <c:v>1064.7085632752537</c:v>
                </c:pt>
                <c:pt idx="1108">
                  <c:v>1064.9144722824294</c:v>
                </c:pt>
                <c:pt idx="1109">
                  <c:v>1065.1202315373407</c:v>
                </c:pt>
                <c:pt idx="1110">
                  <c:v>1065.3258410399878</c:v>
                </c:pt>
                <c:pt idx="1111">
                  <c:v>1065.531300790371</c:v>
                </c:pt>
                <c:pt idx="1112">
                  <c:v>1065.73661078849</c:v>
                </c:pt>
                <c:pt idx="1113">
                  <c:v>1065.9417710343448</c:v>
                </c:pt>
                <c:pt idx="1114">
                  <c:v>1066.1467815279357</c:v>
                </c:pt>
                <c:pt idx="1115">
                  <c:v>1066.3516422692621</c:v>
                </c:pt>
                <c:pt idx="1116">
                  <c:v>1066.5563532583246</c:v>
                </c:pt>
                <c:pt idx="1117">
                  <c:v>1066.760914495123</c:v>
                </c:pt>
                <c:pt idx="1118">
                  <c:v>1066.9653259796571</c:v>
                </c:pt>
                <c:pt idx="1119">
                  <c:v>1067.1695877119271</c:v>
                </c:pt>
                <c:pt idx="1120">
                  <c:v>1067.3736996919329</c:v>
                </c:pt>
                <c:pt idx="1121">
                  <c:v>1067.5776619196745</c:v>
                </c:pt>
                <c:pt idx="1122">
                  <c:v>1067.7814743951521</c:v>
                </c:pt>
                <c:pt idx="1123">
                  <c:v>1067.9851371183656</c:v>
                </c:pt>
                <c:pt idx="1124">
                  <c:v>1068.1886500893149</c:v>
                </c:pt>
                <c:pt idx="1125">
                  <c:v>1068.3920133080001</c:v>
                </c:pt>
                <c:pt idx="1126">
                  <c:v>1068.5952267744212</c:v>
                </c:pt>
                <c:pt idx="1127">
                  <c:v>1068.798290488578</c:v>
                </c:pt>
                <c:pt idx="1128">
                  <c:v>1069.0012044504708</c:v>
                </c:pt>
                <c:pt idx="1129">
                  <c:v>1069.2039686600995</c:v>
                </c:pt>
                <c:pt idx="1130">
                  <c:v>1069.4065831174639</c:v>
                </c:pt>
                <c:pt idx="1131">
                  <c:v>1069.6090478225642</c:v>
                </c:pt>
                <c:pt idx="1132">
                  <c:v>1069.8113627754005</c:v>
                </c:pt>
                <c:pt idx="1133">
                  <c:v>1070.0135279759725</c:v>
                </c:pt>
                <c:pt idx="1134">
                  <c:v>1070.2155434242804</c:v>
                </c:pt>
                <c:pt idx="1135">
                  <c:v>1070.4174091203242</c:v>
                </c:pt>
                <c:pt idx="1136">
                  <c:v>1070.6191250641039</c:v>
                </c:pt>
                <c:pt idx="1137">
                  <c:v>1070.8206912556193</c:v>
                </c:pt>
                <c:pt idx="1138">
                  <c:v>1071.0221076948706</c:v>
                </c:pt>
                <c:pt idx="1139">
                  <c:v>1071.2233743818579</c:v>
                </c:pt>
                <c:pt idx="1140">
                  <c:v>1071.424491316581</c:v>
                </c:pt>
                <c:pt idx="1141">
                  <c:v>1071.62545849904</c:v>
                </c:pt>
                <c:pt idx="1142">
                  <c:v>1071.8262759292347</c:v>
                </c:pt>
                <c:pt idx="1143">
                  <c:v>1072.0269436071653</c:v>
                </c:pt>
                <c:pt idx="1144">
                  <c:v>1072.227461532832</c:v>
                </c:pt>
                <c:pt idx="1145">
                  <c:v>1072.4278297062342</c:v>
                </c:pt>
                <c:pt idx="1146">
                  <c:v>1072.6280481273725</c:v>
                </c:pt>
                <c:pt idx="1147">
                  <c:v>1072.8281167962464</c:v>
                </c:pt>
                <c:pt idx="1148">
                  <c:v>1073.0280357128565</c:v>
                </c:pt>
                <c:pt idx="1149">
                  <c:v>1073.2278048772023</c:v>
                </c:pt>
                <c:pt idx="1150">
                  <c:v>1073.4274242892839</c:v>
                </c:pt>
                <c:pt idx="1151">
                  <c:v>1073.6268939491015</c:v>
                </c:pt>
                <c:pt idx="1152">
                  <c:v>1073.8262138566549</c:v>
                </c:pt>
                <c:pt idx="1153">
                  <c:v>1074.0253840119442</c:v>
                </c:pt>
                <c:pt idx="1154">
                  <c:v>1074.2244044149693</c:v>
                </c:pt>
                <c:pt idx="1155">
                  <c:v>1074.4232750657302</c:v>
                </c:pt>
                <c:pt idx="1156">
                  <c:v>1074.6219959642272</c:v>
                </c:pt>
                <c:pt idx="1157">
                  <c:v>1074.8205671104597</c:v>
                </c:pt>
                <c:pt idx="1158">
                  <c:v>1075.0189885044283</c:v>
                </c:pt>
                <c:pt idx="1159">
                  <c:v>1075.2172601461327</c:v>
                </c:pt>
                <c:pt idx="1160">
                  <c:v>1075.4153820355732</c:v>
                </c:pt>
                <c:pt idx="1161">
                  <c:v>1075.613354172749</c:v>
                </c:pt>
                <c:pt idx="1162">
                  <c:v>1075.8111765576612</c:v>
                </c:pt>
                <c:pt idx="1163">
                  <c:v>1076.0088491903091</c:v>
                </c:pt>
                <c:pt idx="1164">
                  <c:v>1076.2063720706929</c:v>
                </c:pt>
                <c:pt idx="1165">
                  <c:v>1076.4037451988124</c:v>
                </c:pt>
                <c:pt idx="1166">
                  <c:v>1076.6009685746678</c:v>
                </c:pt>
                <c:pt idx="1167">
                  <c:v>1076.7980421982591</c:v>
                </c:pt>
                <c:pt idx="1168">
                  <c:v>1076.9949660695863</c:v>
                </c:pt>
                <c:pt idx="1169">
                  <c:v>1077.1917401886492</c:v>
                </c:pt>
                <c:pt idx="1170">
                  <c:v>1077.3883645554481</c:v>
                </c:pt>
                <c:pt idx="1171">
                  <c:v>1077.5848391699828</c:v>
                </c:pt>
                <c:pt idx="1172">
                  <c:v>1077.7811640322534</c:v>
                </c:pt>
                <c:pt idx="1173">
                  <c:v>1077.97733914226</c:v>
                </c:pt>
                <c:pt idx="1174">
                  <c:v>1078.1733645000022</c:v>
                </c:pt>
                <c:pt idx="1175">
                  <c:v>1078.3692401054805</c:v>
                </c:pt>
                <c:pt idx="1176">
                  <c:v>1078.5649659586945</c:v>
                </c:pt>
                <c:pt idx="1177">
                  <c:v>1078.7605420596444</c:v>
                </c:pt>
                <c:pt idx="1178">
                  <c:v>1078.9559684083301</c:v>
                </c:pt>
                <c:pt idx="1179">
                  <c:v>1079.1512450047517</c:v>
                </c:pt>
                <c:pt idx="1180">
                  <c:v>1079.3463718489093</c:v>
                </c:pt>
                <c:pt idx="1181">
                  <c:v>1079.5413489408027</c:v>
                </c:pt>
                <c:pt idx="1182">
                  <c:v>1079.7361762804319</c:v>
                </c:pt>
                <c:pt idx="1183">
                  <c:v>1079.9308538677969</c:v>
                </c:pt>
                <c:pt idx="1184">
                  <c:v>1080.1253817028978</c:v>
                </c:pt>
                <c:pt idx="1185">
                  <c:v>1080.3197597857347</c:v>
                </c:pt>
                <c:pt idx="1186">
                  <c:v>1080.5139881163072</c:v>
                </c:pt>
                <c:pt idx="1187">
                  <c:v>1080.7080666946158</c:v>
                </c:pt>
                <c:pt idx="1188">
                  <c:v>1080.90199552066</c:v>
                </c:pt>
                <c:pt idx="1189">
                  <c:v>1081.0957745944404</c:v>
                </c:pt>
                <c:pt idx="1190">
                  <c:v>1081.2894039159564</c:v>
                </c:pt>
                <c:pt idx="1191">
                  <c:v>1081.4828834852083</c:v>
                </c:pt>
                <c:pt idx="1192">
                  <c:v>1081.6762133021962</c:v>
                </c:pt>
                <c:pt idx="1193">
                  <c:v>1081.8693933669199</c:v>
                </c:pt>
                <c:pt idx="1194">
                  <c:v>1082.0624236793794</c:v>
                </c:pt>
                <c:pt idx="1195">
                  <c:v>1082.2553042395748</c:v>
                </c:pt>
                <c:pt idx="1196">
                  <c:v>1082.448035047506</c:v>
                </c:pt>
                <c:pt idx="1197">
                  <c:v>1082.6406161031732</c:v>
                </c:pt>
                <c:pt idx="1198">
                  <c:v>1082.833047406576</c:v>
                </c:pt>
                <c:pt idx="1199">
                  <c:v>1083.0253289577149</c:v>
                </c:pt>
                <c:pt idx="1200">
                  <c:v>1083.2174607565896</c:v>
                </c:pt>
                <c:pt idx="1201">
                  <c:v>1083.4094428032001</c:v>
                </c:pt>
                <c:pt idx="1202">
                  <c:v>1083.6012750975465</c:v>
                </c:pt>
                <c:pt idx="1203">
                  <c:v>1083.7929576396289</c:v>
                </c:pt>
                <c:pt idx="1204">
                  <c:v>1083.9844904294469</c:v>
                </c:pt>
                <c:pt idx="1205">
                  <c:v>1084.1758734670009</c:v>
                </c:pt>
                <c:pt idx="1206">
                  <c:v>1084.3671067522907</c:v>
                </c:pt>
                <c:pt idx="1207">
                  <c:v>1084.5581902853164</c:v>
                </c:pt>
                <c:pt idx="1208">
                  <c:v>1084.7491240660781</c:v>
                </c:pt>
                <c:pt idx="1209">
                  <c:v>1084.9399080945755</c:v>
                </c:pt>
                <c:pt idx="1210">
                  <c:v>1085.1305423708088</c:v>
                </c:pt>
                <c:pt idx="1211">
                  <c:v>1085.321026894778</c:v>
                </c:pt>
                <c:pt idx="1212">
                  <c:v>1085.511361666483</c:v>
                </c:pt>
                <c:pt idx="1213">
                  <c:v>1085.7015466859239</c:v>
                </c:pt>
                <c:pt idx="1214">
                  <c:v>1085.8915819531005</c:v>
                </c:pt>
                <c:pt idx="1215">
                  <c:v>1086.0814674680132</c:v>
                </c:pt>
                <c:pt idx="1216">
                  <c:v>1086.2712032306617</c:v>
                </c:pt>
                <c:pt idx="1217">
                  <c:v>1086.4607892410459</c:v>
                </c:pt>
                <c:pt idx="1218">
                  <c:v>1086.650225499166</c:v>
                </c:pt>
                <c:pt idx="1219">
                  <c:v>1086.8395120050222</c:v>
                </c:pt>
                <c:pt idx="1220">
                  <c:v>1087.0286487586141</c:v>
                </c:pt>
                <c:pt idx="1221">
                  <c:v>1087.2176357599419</c:v>
                </c:pt>
                <c:pt idx="1222">
                  <c:v>1087.4064730090054</c:v>
                </c:pt>
                <c:pt idx="1223">
                  <c:v>1087.5951605058049</c:v>
                </c:pt>
                <c:pt idx="1224">
                  <c:v>1087.7836982503402</c:v>
                </c:pt>
                <c:pt idx="1225">
                  <c:v>1087.9720862426113</c:v>
                </c:pt>
                <c:pt idx="1226">
                  <c:v>1088.1603244826185</c:v>
                </c:pt>
                <c:pt idx="1227">
                  <c:v>1088.3484129703613</c:v>
                </c:pt>
                <c:pt idx="1228">
                  <c:v>1088.5363517058402</c:v>
                </c:pt>
                <c:pt idx="1229">
                  <c:v>1088.7241406890548</c:v>
                </c:pt>
                <c:pt idx="1230">
                  <c:v>1088.9117799200053</c:v>
                </c:pt>
                <c:pt idx="1231">
                  <c:v>1089.0992693986916</c:v>
                </c:pt>
                <c:pt idx="1232">
                  <c:v>1089.286609125114</c:v>
                </c:pt>
                <c:pt idx="1233">
                  <c:v>1089.4737990992719</c:v>
                </c:pt>
                <c:pt idx="1234">
                  <c:v>1089.6608393211659</c:v>
                </c:pt>
                <c:pt idx="1235">
                  <c:v>1089.8477297907957</c:v>
                </c:pt>
                <c:pt idx="1236">
                  <c:v>1090.0344705081613</c:v>
                </c:pt>
                <c:pt idx="1237">
                  <c:v>1090.2210614732628</c:v>
                </c:pt>
                <c:pt idx="1238">
                  <c:v>1090.4075026861003</c:v>
                </c:pt>
                <c:pt idx="1239">
                  <c:v>1090.5937941466734</c:v>
                </c:pt>
                <c:pt idx="1240">
                  <c:v>1090.7799358549826</c:v>
                </c:pt>
                <c:pt idx="1241">
                  <c:v>1090.9659278110275</c:v>
                </c:pt>
                <c:pt idx="1242">
                  <c:v>1091.1517700148083</c:v>
                </c:pt>
                <c:pt idx="1243">
                  <c:v>1091.337462466325</c:v>
                </c:pt>
                <c:pt idx="1244">
                  <c:v>1091.5230051655776</c:v>
                </c:pt>
                <c:pt idx="1245">
                  <c:v>1091.7083981125661</c:v>
                </c:pt>
                <c:pt idx="1246">
                  <c:v>1091.8936413072902</c:v>
                </c:pt>
                <c:pt idx="1247">
                  <c:v>1092.0787347497503</c:v>
                </c:pt>
                <c:pt idx="1248">
                  <c:v>1092.2636784399465</c:v>
                </c:pt>
                <c:pt idx="1249">
                  <c:v>1092.4484723778783</c:v>
                </c:pt>
                <c:pt idx="1250">
                  <c:v>1092.6331165635459</c:v>
                </c:pt>
                <c:pt idx="1251">
                  <c:v>1092.8176109969495</c:v>
                </c:pt>
                <c:pt idx="1252">
                  <c:v>1093.001955678089</c:v>
                </c:pt>
                <c:pt idx="1253">
                  <c:v>1093.186150606964</c:v>
                </c:pt>
                <c:pt idx="1254">
                  <c:v>1093.3701957835751</c:v>
                </c:pt>
                <c:pt idx="1255">
                  <c:v>1093.5540912079223</c:v>
                </c:pt>
                <c:pt idx="1256">
                  <c:v>1093.737836880005</c:v>
                </c:pt>
                <c:pt idx="1257">
                  <c:v>1093.9214327998238</c:v>
                </c:pt>
                <c:pt idx="1258">
                  <c:v>1094.1048789673785</c:v>
                </c:pt>
                <c:pt idx="1259">
                  <c:v>1094.2881753826689</c:v>
                </c:pt>
                <c:pt idx="1260">
                  <c:v>1094.4713220456952</c:v>
                </c:pt>
                <c:pt idx="1261">
                  <c:v>1094.6543189564572</c:v>
                </c:pt>
                <c:pt idx="1262">
                  <c:v>1094.8371661149554</c:v>
                </c:pt>
                <c:pt idx="1263">
                  <c:v>1095.0198635211893</c:v>
                </c:pt>
                <c:pt idx="1264">
                  <c:v>1095.2024111751589</c:v>
                </c:pt>
                <c:pt idx="1265">
                  <c:v>1095.3848090768647</c:v>
                </c:pt>
                <c:pt idx="1266">
                  <c:v>1095.5670572263061</c:v>
                </c:pt>
                <c:pt idx="1267">
                  <c:v>1095.7491556234834</c:v>
                </c:pt>
                <c:pt idx="1268">
                  <c:v>1095.9311042683967</c:v>
                </c:pt>
                <c:pt idx="1269">
                  <c:v>1096.1129031610458</c:v>
                </c:pt>
                <c:pt idx="1270">
                  <c:v>1096.2945523014305</c:v>
                </c:pt>
                <c:pt idx="1271">
                  <c:v>1096.4760516895512</c:v>
                </c:pt>
                <c:pt idx="1272">
                  <c:v>1096.657401325408</c:v>
                </c:pt>
                <c:pt idx="1273">
                  <c:v>1096.8386012090004</c:v>
                </c:pt>
                <c:pt idx="1274">
                  <c:v>1097.0196513403289</c:v>
                </c:pt>
                <c:pt idx="1275">
                  <c:v>1097.2005517193929</c:v>
                </c:pt>
                <c:pt idx="1276">
                  <c:v>1097.381302346193</c:v>
                </c:pt>
                <c:pt idx="1277">
                  <c:v>1097.5619032207289</c:v>
                </c:pt>
                <c:pt idx="1278">
                  <c:v>1097.7423543430009</c:v>
                </c:pt>
                <c:pt idx="1279">
                  <c:v>1097.9226557130085</c:v>
                </c:pt>
                <c:pt idx="1280">
                  <c:v>1098.1028073307521</c:v>
                </c:pt>
                <c:pt idx="1281">
                  <c:v>1098.2828091962313</c:v>
                </c:pt>
                <c:pt idx="1282">
                  <c:v>1098.4626613094465</c:v>
                </c:pt>
                <c:pt idx="1283">
                  <c:v>1098.6423636703976</c:v>
                </c:pt>
                <c:pt idx="1284">
                  <c:v>1098.8219162790847</c:v>
                </c:pt>
                <c:pt idx="1285">
                  <c:v>1099.0013191355074</c:v>
                </c:pt>
                <c:pt idx="1286">
                  <c:v>1099.1805722396662</c:v>
                </c:pt>
                <c:pt idx="1287">
                  <c:v>1099.3596755915605</c:v>
                </c:pt>
                <c:pt idx="1288">
                  <c:v>1099.5386291911909</c:v>
                </c:pt>
                <c:pt idx="1289">
                  <c:v>1099.7174330385574</c:v>
                </c:pt>
                <c:pt idx="1290">
                  <c:v>1099.8960871336594</c:v>
                </c:pt>
                <c:pt idx="1291">
                  <c:v>1100.0745914764973</c:v>
                </c:pt>
                <c:pt idx="1292">
                  <c:v>1100.2529460670712</c:v>
                </c:pt>
                <c:pt idx="1293">
                  <c:v>1100.4311509053809</c:v>
                </c:pt>
                <c:pt idx="1294">
                  <c:v>1100.6092059914263</c:v>
                </c:pt>
                <c:pt idx="1295">
                  <c:v>1100.7871113252077</c:v>
                </c:pt>
                <c:pt idx="1296">
                  <c:v>1100.9648669067251</c:v>
                </c:pt>
                <c:pt idx="1297">
                  <c:v>1101.1424727359781</c:v>
                </c:pt>
                <c:pt idx="1298">
                  <c:v>1101.3199288129672</c:v>
                </c:pt>
                <c:pt idx="1299">
                  <c:v>1101.4972351376921</c:v>
                </c:pt>
                <c:pt idx="1300">
                  <c:v>1101.6743917101528</c:v>
                </c:pt>
                <c:pt idx="1301">
                  <c:v>1101.8513985303493</c:v>
                </c:pt>
                <c:pt idx="1302">
                  <c:v>1102.0282555982817</c:v>
                </c:pt>
                <c:pt idx="1303">
                  <c:v>1102.2049629139501</c:v>
                </c:pt>
                <c:pt idx="1304">
                  <c:v>1102.3815204773541</c:v>
                </c:pt>
                <c:pt idx="1305">
                  <c:v>1102.5579282884942</c:v>
                </c:pt>
                <c:pt idx="1306">
                  <c:v>1102.73418634737</c:v>
                </c:pt>
                <c:pt idx="1307">
                  <c:v>1102.910294653982</c:v>
                </c:pt>
                <c:pt idx="1308">
                  <c:v>1103.0862532083295</c:v>
                </c:pt>
                <c:pt idx="1309">
                  <c:v>1103.262062010413</c:v>
                </c:pt>
                <c:pt idx="1310">
                  <c:v>1103.4377210602322</c:v>
                </c:pt>
                <c:pt idx="1311">
                  <c:v>1103.6132303577874</c:v>
                </c:pt>
                <c:pt idx="1312">
                  <c:v>1103.7885899030784</c:v>
                </c:pt>
                <c:pt idx="1313">
                  <c:v>1103.9637996961053</c:v>
                </c:pt>
                <c:pt idx="1314">
                  <c:v>1104.1388597368682</c:v>
                </c:pt>
                <c:pt idx="1315">
                  <c:v>1104.3137700253667</c:v>
                </c:pt>
                <c:pt idx="1316">
                  <c:v>1104.4885305616012</c:v>
                </c:pt>
                <c:pt idx="1317">
                  <c:v>1104.6631413455716</c:v>
                </c:pt>
                <c:pt idx="1318">
                  <c:v>1104.8376023772778</c:v>
                </c:pt>
                <c:pt idx="1319">
                  <c:v>1105.0119136567198</c:v>
                </c:pt>
                <c:pt idx="1320">
                  <c:v>1105.1860751838976</c:v>
                </c:pt>
                <c:pt idx="1321">
                  <c:v>1105.3600869588115</c:v>
                </c:pt>
                <c:pt idx="1322">
                  <c:v>1105.5339489814612</c:v>
                </c:pt>
                <c:pt idx="1323">
                  <c:v>1105.7076612518467</c:v>
                </c:pt>
                <c:pt idx="1324">
                  <c:v>1105.8812237699681</c:v>
                </c:pt>
                <c:pt idx="1325">
                  <c:v>1106.0546365358252</c:v>
                </c:pt>
                <c:pt idx="1326">
                  <c:v>1106.2278995494182</c:v>
                </c:pt>
                <c:pt idx="1327">
                  <c:v>1106.4010128107473</c:v>
                </c:pt>
                <c:pt idx="1328">
                  <c:v>1106.5739763198121</c:v>
                </c:pt>
                <c:pt idx="1329">
                  <c:v>1106.7467900766128</c:v>
                </c:pt>
                <c:pt idx="1330">
                  <c:v>1106.9194540811491</c:v>
                </c:pt>
                <c:pt idx="1331">
                  <c:v>1107.0919683334216</c:v>
                </c:pt>
                <c:pt idx="1332">
                  <c:v>1107.2643328334298</c:v>
                </c:pt>
                <c:pt idx="1333">
                  <c:v>1107.436547581174</c:v>
                </c:pt>
                <c:pt idx="1334">
                  <c:v>1107.608612576654</c:v>
                </c:pt>
                <c:pt idx="1335">
                  <c:v>1107.7805278198698</c:v>
                </c:pt>
                <c:pt idx="1336">
                  <c:v>1107.9522933108215</c:v>
                </c:pt>
                <c:pt idx="1337">
                  <c:v>1108.1239090495089</c:v>
                </c:pt>
                <c:pt idx="1338">
                  <c:v>1108.2953750359325</c:v>
                </c:pt>
                <c:pt idx="1339">
                  <c:v>1108.4666912700916</c:v>
                </c:pt>
                <c:pt idx="1340">
                  <c:v>1108.6378577519868</c:v>
                </c:pt>
                <c:pt idx="1341">
                  <c:v>1108.8088744816177</c:v>
                </c:pt>
                <c:pt idx="1342">
                  <c:v>1108.9797414589846</c:v>
                </c:pt>
                <c:pt idx="1343">
                  <c:v>1109.1504586840872</c:v>
                </c:pt>
                <c:pt idx="1344">
                  <c:v>1109.3210261569259</c:v>
                </c:pt>
                <c:pt idx="1345">
                  <c:v>1109.4914438775004</c:v>
                </c:pt>
                <c:pt idx="1346">
                  <c:v>1109.6617118458105</c:v>
                </c:pt>
                <c:pt idx="1347">
                  <c:v>1109.8318300618566</c:v>
                </c:pt>
                <c:pt idx="1348">
                  <c:v>1110.0017985256386</c:v>
                </c:pt>
                <c:pt idx="1349">
                  <c:v>1110.1716172371566</c:v>
                </c:pt>
                <c:pt idx="1350">
                  <c:v>1110.3412861964102</c:v>
                </c:pt>
                <c:pt idx="1351">
                  <c:v>1110.5108054033999</c:v>
                </c:pt>
                <c:pt idx="1352">
                  <c:v>1110.6801748581254</c:v>
                </c:pt>
                <c:pt idx="1353">
                  <c:v>1110.8493945605867</c:v>
                </c:pt>
                <c:pt idx="1354">
                  <c:v>1111.0184645107838</c:v>
                </c:pt>
                <c:pt idx="1355">
                  <c:v>1111.1873847087168</c:v>
                </c:pt>
                <c:pt idx="1356">
                  <c:v>1111.3561551543858</c:v>
                </c:pt>
                <c:pt idx="1357">
                  <c:v>1111.5247758477904</c:v>
                </c:pt>
                <c:pt idx="1358">
                  <c:v>1111.693246788931</c:v>
                </c:pt>
                <c:pt idx="1359">
                  <c:v>1111.8615679778077</c:v>
                </c:pt>
                <c:pt idx="1360">
                  <c:v>1112.02973941442</c:v>
                </c:pt>
                <c:pt idx="1361">
                  <c:v>1112.1977610987681</c:v>
                </c:pt>
                <c:pt idx="1362">
                  <c:v>1112.3656330308522</c:v>
                </c:pt>
                <c:pt idx="1363">
                  <c:v>1112.533355210672</c:v>
                </c:pt>
                <c:pt idx="1364">
                  <c:v>1112.7009276382278</c:v>
                </c:pt>
                <c:pt idx="1365">
                  <c:v>1112.8683503135194</c:v>
                </c:pt>
                <c:pt idx="1366">
                  <c:v>1113.0356232365468</c:v>
                </c:pt>
                <c:pt idx="1367">
                  <c:v>1113.2027464073103</c:v>
                </c:pt>
                <c:pt idx="1368">
                  <c:v>1113.3697198258094</c:v>
                </c:pt>
                <c:pt idx="1369">
                  <c:v>1113.5365434920445</c:v>
                </c:pt>
                <c:pt idx="1370">
                  <c:v>1113.7032174060155</c:v>
                </c:pt>
                <c:pt idx="1371">
                  <c:v>1113.8697415677223</c:v>
                </c:pt>
                <c:pt idx="1372">
                  <c:v>1114.0361159771649</c:v>
                </c:pt>
                <c:pt idx="1373">
                  <c:v>1114.2023406343433</c:v>
                </c:pt>
                <c:pt idx="1374">
                  <c:v>1114.368415539258</c:v>
                </c:pt>
                <c:pt idx="1375">
                  <c:v>1114.534340691908</c:v>
                </c:pt>
                <c:pt idx="1376">
                  <c:v>1114.7001160922941</c:v>
                </c:pt>
                <c:pt idx="1377">
                  <c:v>1114.8657417404161</c:v>
                </c:pt>
                <c:pt idx="1378">
                  <c:v>1115.0312176362741</c:v>
                </c:pt>
                <c:pt idx="1379">
                  <c:v>1115.1965437798676</c:v>
                </c:pt>
                <c:pt idx="1380">
                  <c:v>1115.361720171197</c:v>
                </c:pt>
                <c:pt idx="1381">
                  <c:v>1115.5267468102625</c:v>
                </c:pt>
                <c:pt idx="1382">
                  <c:v>1115.6916236970637</c:v>
                </c:pt>
                <c:pt idx="1383">
                  <c:v>1115.856350831601</c:v>
                </c:pt>
                <c:pt idx="1384">
                  <c:v>1116.020928213874</c:v>
                </c:pt>
                <c:pt idx="1385">
                  <c:v>1116.1853558438827</c:v>
                </c:pt>
                <c:pt idx="1386">
                  <c:v>1116.3496337216275</c:v>
                </c:pt>
                <c:pt idx="1387">
                  <c:v>1116.5137618471081</c:v>
                </c:pt>
                <c:pt idx="1388">
                  <c:v>1116.6777402203243</c:v>
                </c:pt>
                <c:pt idx="1389">
                  <c:v>1116.8415688412765</c:v>
                </c:pt>
                <c:pt idx="1390">
                  <c:v>1117.0052477099648</c:v>
                </c:pt>
                <c:pt idx="1391">
                  <c:v>1117.1687768263887</c:v>
                </c:pt>
                <c:pt idx="1392">
                  <c:v>1117.3321561905486</c:v>
                </c:pt>
                <c:pt idx="1393">
                  <c:v>1117.4953858024444</c:v>
                </c:pt>
                <c:pt idx="1394">
                  <c:v>1117.658465662076</c:v>
                </c:pt>
                <c:pt idx="1395">
                  <c:v>1117.8213957694434</c:v>
                </c:pt>
                <c:pt idx="1396">
                  <c:v>1117.9841761245466</c:v>
                </c:pt>
                <c:pt idx="1397">
                  <c:v>1118.1468067273859</c:v>
                </c:pt>
                <c:pt idx="1398">
                  <c:v>1118.3092875779607</c:v>
                </c:pt>
                <c:pt idx="1399">
                  <c:v>1118.4716186762716</c:v>
                </c:pt>
                <c:pt idx="1400">
                  <c:v>1118.6338000223184</c:v>
                </c:pt>
                <c:pt idx="1401">
                  <c:v>1118.7958316161012</c:v>
                </c:pt>
                <c:pt idx="1402">
                  <c:v>1118.9577134576195</c:v>
                </c:pt>
                <c:pt idx="1403">
                  <c:v>1119.1194455468737</c:v>
                </c:pt>
                <c:pt idx="1404">
                  <c:v>1119.281027883864</c:v>
                </c:pt>
                <c:pt idx="1405">
                  <c:v>1119.4424604685901</c:v>
                </c:pt>
                <c:pt idx="1406">
                  <c:v>1119.603743301052</c:v>
                </c:pt>
                <c:pt idx="1407">
                  <c:v>1119.7648763812497</c:v>
                </c:pt>
                <c:pt idx="1408">
                  <c:v>1119.9258597091834</c:v>
                </c:pt>
                <c:pt idx="1409">
                  <c:v>1120.0866932848528</c:v>
                </c:pt>
                <c:pt idx="1410">
                  <c:v>1120.2473771082582</c:v>
                </c:pt>
                <c:pt idx="1411">
                  <c:v>1120.4079111793994</c:v>
                </c:pt>
                <c:pt idx="1412">
                  <c:v>1120.5682954982763</c:v>
                </c:pt>
                <c:pt idx="1413">
                  <c:v>1120.7285300648894</c:v>
                </c:pt>
                <c:pt idx="1414">
                  <c:v>1120.888614879238</c:v>
                </c:pt>
                <c:pt idx="1415">
                  <c:v>1121.0485499413228</c:v>
                </c:pt>
                <c:pt idx="1416">
                  <c:v>1121.2083352511431</c:v>
                </c:pt>
                <c:pt idx="1417">
                  <c:v>1121.3679708086997</c:v>
                </c:pt>
                <c:pt idx="1418">
                  <c:v>1121.5274566139919</c:v>
                </c:pt>
                <c:pt idx="1419">
                  <c:v>1121.6867926670197</c:v>
                </c:pt>
                <c:pt idx="1420">
                  <c:v>1121.845978967784</c:v>
                </c:pt>
                <c:pt idx="1421">
                  <c:v>1122.0050155162837</c:v>
                </c:pt>
                <c:pt idx="1422">
                  <c:v>1122.1639023125194</c:v>
                </c:pt>
                <c:pt idx="1423">
                  <c:v>1122.322639356491</c:v>
                </c:pt>
                <c:pt idx="1424">
                  <c:v>1122.4812266481981</c:v>
                </c:pt>
                <c:pt idx="1425">
                  <c:v>1122.6396641876415</c:v>
                </c:pt>
                <c:pt idx="1426">
                  <c:v>1122.7979519748205</c:v>
                </c:pt>
                <c:pt idx="1427">
                  <c:v>1122.9560900097354</c:v>
                </c:pt>
                <c:pt idx="1428">
                  <c:v>1123.1140782923865</c:v>
                </c:pt>
                <c:pt idx="1429">
                  <c:v>1123.2719168227732</c:v>
                </c:pt>
                <c:pt idx="1430">
                  <c:v>1123.4296056008957</c:v>
                </c:pt>
                <c:pt idx="1431">
                  <c:v>1123.587144626754</c:v>
                </c:pt>
                <c:pt idx="1432">
                  <c:v>1123.7445339003484</c:v>
                </c:pt>
                <c:pt idx="1433">
                  <c:v>1123.9017734216784</c:v>
                </c:pt>
                <c:pt idx="1434">
                  <c:v>1124.0588631907444</c:v>
                </c:pt>
                <c:pt idx="1435">
                  <c:v>1124.2158032075463</c:v>
                </c:pt>
                <c:pt idx="1436">
                  <c:v>1124.372593472084</c:v>
                </c:pt>
                <c:pt idx="1437">
                  <c:v>1124.5292339843577</c:v>
                </c:pt>
                <c:pt idx="1438">
                  <c:v>1124.685724744367</c:v>
                </c:pt>
                <c:pt idx="1439">
                  <c:v>1124.8420657521124</c:v>
                </c:pt>
                <c:pt idx="1440">
                  <c:v>1124.9982570075933</c:v>
                </c:pt>
                <c:pt idx="1441">
                  <c:v>1125.1542985108103</c:v>
                </c:pt>
                <c:pt idx="1442">
                  <c:v>1125.3101902617632</c:v>
                </c:pt>
                <c:pt idx="1443">
                  <c:v>1125.4659322604521</c:v>
                </c:pt>
                <c:pt idx="1444">
                  <c:v>1125.6215245068765</c:v>
                </c:pt>
                <c:pt idx="1445">
                  <c:v>1125.7769670010371</c:v>
                </c:pt>
                <c:pt idx="1446">
                  <c:v>1125.9322597429334</c:v>
                </c:pt>
                <c:pt idx="1447">
                  <c:v>1126.0874027325656</c:v>
                </c:pt>
                <c:pt idx="1448">
                  <c:v>1126.2423959699336</c:v>
                </c:pt>
                <c:pt idx="1449">
                  <c:v>1126.3972394550374</c:v>
                </c:pt>
                <c:pt idx="1450">
                  <c:v>1126.5519331878772</c:v>
                </c:pt>
                <c:pt idx="1451">
                  <c:v>1126.7064771684529</c:v>
                </c:pt>
                <c:pt idx="1452">
                  <c:v>1126.8608713967642</c:v>
                </c:pt>
                <c:pt idx="1453">
                  <c:v>1127.0151158728117</c:v>
                </c:pt>
                <c:pt idx="1454">
                  <c:v>1127.1692105965949</c:v>
                </c:pt>
                <c:pt idx="1455">
                  <c:v>1127.3231555681139</c:v>
                </c:pt>
                <c:pt idx="1456">
                  <c:v>1127.4769507873689</c:v>
                </c:pt>
                <c:pt idx="1457">
                  <c:v>1127.6305962543595</c:v>
                </c:pt>
                <c:pt idx="1458">
                  <c:v>1127.7840919690861</c:v>
                </c:pt>
                <c:pt idx="1459">
                  <c:v>1127.9374379315486</c:v>
                </c:pt>
                <c:pt idx="1460">
                  <c:v>1128.0906341417472</c:v>
                </c:pt>
                <c:pt idx="1461">
                  <c:v>1128.2436805996813</c:v>
                </c:pt>
                <c:pt idx="1462">
                  <c:v>1128.3965773053515</c:v>
                </c:pt>
                <c:pt idx="1463">
                  <c:v>1128.5493242587572</c:v>
                </c:pt>
                <c:pt idx="1464">
                  <c:v>1128.701921459899</c:v>
                </c:pt>
                <c:pt idx="1465">
                  <c:v>1128.8543689087769</c:v>
                </c:pt>
                <c:pt idx="1466">
                  <c:v>1129.0066666053904</c:v>
                </c:pt>
                <c:pt idx="1467">
                  <c:v>1129.1588145497396</c:v>
                </c:pt>
                <c:pt idx="1468">
                  <c:v>1129.310812741825</c:v>
                </c:pt>
                <c:pt idx="1469">
                  <c:v>1129.4626611816459</c:v>
                </c:pt>
                <c:pt idx="1470">
                  <c:v>1129.6143598692029</c:v>
                </c:pt>
                <c:pt idx="1471">
                  <c:v>1129.7659088044957</c:v>
                </c:pt>
                <c:pt idx="1472">
                  <c:v>1129.9173079875245</c:v>
                </c:pt>
                <c:pt idx="1473">
                  <c:v>1130.0685574182889</c:v>
                </c:pt>
                <c:pt idx="1474">
                  <c:v>1130.2196570967894</c:v>
                </c:pt>
                <c:pt idx="1475">
                  <c:v>1130.3706070230255</c:v>
                </c:pt>
                <c:pt idx="1476">
                  <c:v>1130.5214071969976</c:v>
                </c:pt>
                <c:pt idx="1477">
                  <c:v>1130.6720576187056</c:v>
                </c:pt>
                <c:pt idx="1478">
                  <c:v>1130.8225582881496</c:v>
                </c:pt>
                <c:pt idx="1479">
                  <c:v>1130.9729092053292</c:v>
                </c:pt>
                <c:pt idx="1480">
                  <c:v>1131.1231103702448</c:v>
                </c:pt>
                <c:pt idx="1481">
                  <c:v>1131.2731617828963</c:v>
                </c:pt>
                <c:pt idx="1482">
                  <c:v>1131.4230634432834</c:v>
                </c:pt>
                <c:pt idx="1483">
                  <c:v>1131.5728153514067</c:v>
                </c:pt>
                <c:pt idx="1484">
                  <c:v>1131.7224175072656</c:v>
                </c:pt>
                <c:pt idx="1485">
                  <c:v>1131.8718699108604</c:v>
                </c:pt>
                <c:pt idx="1486">
                  <c:v>1132.0211725621912</c:v>
                </c:pt>
                <c:pt idx="1487">
                  <c:v>1132.1703254612578</c:v>
                </c:pt>
                <c:pt idx="1488">
                  <c:v>1132.3193286080602</c:v>
                </c:pt>
                <c:pt idx="1489">
                  <c:v>1132.4681820025985</c:v>
                </c:pt>
                <c:pt idx="1490">
                  <c:v>1132.6168856448726</c:v>
                </c:pt>
                <c:pt idx="1491">
                  <c:v>1132.7654395348827</c:v>
                </c:pt>
                <c:pt idx="1492">
                  <c:v>1132.9138436726284</c:v>
                </c:pt>
                <c:pt idx="1493">
                  <c:v>1133.0620980581102</c:v>
                </c:pt>
                <c:pt idx="1494">
                  <c:v>1133.2102026913278</c:v>
                </c:pt>
                <c:pt idx="1495">
                  <c:v>1133.3581575722815</c:v>
                </c:pt>
                <c:pt idx="1496">
                  <c:v>1133.5059627009707</c:v>
                </c:pt>
                <c:pt idx="1497">
                  <c:v>1133.653618077396</c:v>
                </c:pt>
                <c:pt idx="1498">
                  <c:v>1133.8011237015569</c:v>
                </c:pt>
                <c:pt idx="1499">
                  <c:v>1133.9484795734538</c:v>
                </c:pt>
                <c:pt idx="1500">
                  <c:v>1134.0956856930866</c:v>
                </c:pt>
                <c:pt idx="1501">
                  <c:v>1134.2427420604552</c:v>
                </c:pt>
                <c:pt idx="1502">
                  <c:v>1134.3896486755598</c:v>
                </c:pt>
                <c:pt idx="1503">
                  <c:v>1134.5364055384002</c:v>
                </c:pt>
                <c:pt idx="1504">
                  <c:v>1134.6830126489763</c:v>
                </c:pt>
                <c:pt idx="1505">
                  <c:v>1134.8294700072884</c:v>
                </c:pt>
                <c:pt idx="1506">
                  <c:v>1134.9757776133363</c:v>
                </c:pt>
                <c:pt idx="1507">
                  <c:v>1135.12193546712</c:v>
                </c:pt>
                <c:pt idx="1508">
                  <c:v>1135.2679435686396</c:v>
                </c:pt>
                <c:pt idx="1509">
                  <c:v>1135.4138019178952</c:v>
                </c:pt>
                <c:pt idx="1510">
                  <c:v>1135.5595105148866</c:v>
                </c:pt>
                <c:pt idx="1511">
                  <c:v>1135.7050693596138</c:v>
                </c:pt>
                <c:pt idx="1512">
                  <c:v>1135.8504784520769</c:v>
                </c:pt>
                <c:pt idx="1513">
                  <c:v>1135.9957377922758</c:v>
                </c:pt>
                <c:pt idx="1514">
                  <c:v>1136.1408473802107</c:v>
                </c:pt>
                <c:pt idx="1515">
                  <c:v>1136.2858072158813</c:v>
                </c:pt>
                <c:pt idx="1516">
                  <c:v>1136.4306172992879</c:v>
                </c:pt>
                <c:pt idx="1517">
                  <c:v>1136.5752776304303</c:v>
                </c:pt>
                <c:pt idx="1518">
                  <c:v>1136.7197882093085</c:v>
                </c:pt>
                <c:pt idx="1519">
                  <c:v>1136.8641490359225</c:v>
                </c:pt>
                <c:pt idx="1520">
                  <c:v>1137.0083601102724</c:v>
                </c:pt>
                <c:pt idx="1521">
                  <c:v>1137.1524214323583</c:v>
                </c:pt>
                <c:pt idx="1522">
                  <c:v>1137.2963330021801</c:v>
                </c:pt>
                <c:pt idx="1523">
                  <c:v>1137.4400948197376</c:v>
                </c:pt>
                <c:pt idx="1524">
                  <c:v>1137.583706885031</c:v>
                </c:pt>
                <c:pt idx="1525">
                  <c:v>1137.7271691980604</c:v>
                </c:pt>
                <c:pt idx="1526">
                  <c:v>1137.8704817588255</c:v>
                </c:pt>
                <c:pt idx="1527">
                  <c:v>1138.0136445673265</c:v>
                </c:pt>
                <c:pt idx="1528">
                  <c:v>1138.1566576235632</c:v>
                </c:pt>
                <c:pt idx="1529">
                  <c:v>1138.2995209275359</c:v>
                </c:pt>
                <c:pt idx="1530">
                  <c:v>1138.4422344792445</c:v>
                </c:pt>
                <c:pt idx="1531">
                  <c:v>1138.584798278689</c:v>
                </c:pt>
                <c:pt idx="1532">
                  <c:v>1138.7272123258695</c:v>
                </c:pt>
                <c:pt idx="1533">
                  <c:v>1138.8694766207855</c:v>
                </c:pt>
                <c:pt idx="1534">
                  <c:v>1139.0115911634375</c:v>
                </c:pt>
                <c:pt idx="1535">
                  <c:v>1139.1535559538254</c:v>
                </c:pt>
                <c:pt idx="1536">
                  <c:v>1139.2953709919491</c:v>
                </c:pt>
                <c:pt idx="1537">
                  <c:v>1139.4370362778086</c:v>
                </c:pt>
                <c:pt idx="1538">
                  <c:v>1139.5785518114039</c:v>
                </c:pt>
                <c:pt idx="1539">
                  <c:v>1139.7199175927353</c:v>
                </c:pt>
                <c:pt idx="1540">
                  <c:v>1139.8611336218028</c:v>
                </c:pt>
                <c:pt idx="1541">
                  <c:v>1140.0021998986058</c:v>
                </c:pt>
                <c:pt idx="1542">
                  <c:v>1140.1431164231444</c:v>
                </c:pt>
                <c:pt idx="1543">
                  <c:v>1140.2838831954193</c:v>
                </c:pt>
                <c:pt idx="1544">
                  <c:v>1140.4245002154298</c:v>
                </c:pt>
                <c:pt idx="1545">
                  <c:v>1140.5649674831764</c:v>
                </c:pt>
                <c:pt idx="1546">
                  <c:v>1140.7052849986587</c:v>
                </c:pt>
                <c:pt idx="1547">
                  <c:v>1140.8454527618769</c:v>
                </c:pt>
                <c:pt idx="1548">
                  <c:v>1140.9854707728309</c:v>
                </c:pt>
                <c:pt idx="1549">
                  <c:v>1141.125339031521</c:v>
                </c:pt>
                <c:pt idx="1550">
                  <c:v>1141.2650575379466</c:v>
                </c:pt>
                <c:pt idx="1551">
                  <c:v>1141.4046262921083</c:v>
                </c:pt>
                <c:pt idx="1552">
                  <c:v>1141.5440452940056</c:v>
                </c:pt>
                <c:pt idx="1553">
                  <c:v>1141.683314543639</c:v>
                </c:pt>
                <c:pt idx="1554">
                  <c:v>1141.8224340410084</c:v>
                </c:pt>
                <c:pt idx="1555">
                  <c:v>1141.9614037861134</c:v>
                </c:pt>
                <c:pt idx="1556">
                  <c:v>1142.1002237789544</c:v>
                </c:pt>
                <c:pt idx="1557">
                  <c:v>1142.2388940195312</c:v>
                </c:pt>
                <c:pt idx="1558">
                  <c:v>1142.3774145078437</c:v>
                </c:pt>
                <c:pt idx="1559">
                  <c:v>1142.5157852438924</c:v>
                </c:pt>
                <c:pt idx="1560">
                  <c:v>1142.6540062276767</c:v>
                </c:pt>
                <c:pt idx="1561">
                  <c:v>1142.7920774591971</c:v>
                </c:pt>
                <c:pt idx="1562">
                  <c:v>1142.9299989384531</c:v>
                </c:pt>
                <c:pt idx="1563">
                  <c:v>1143.0677706654451</c:v>
                </c:pt>
                <c:pt idx="1564">
                  <c:v>1143.2053926401729</c:v>
                </c:pt>
                <c:pt idx="1565">
                  <c:v>1143.3428648626366</c:v>
                </c:pt>
                <c:pt idx="1566">
                  <c:v>1143.4801873328361</c:v>
                </c:pt>
                <c:pt idx="1567">
                  <c:v>1143.6173600507714</c:v>
                </c:pt>
                <c:pt idx="1568">
                  <c:v>1143.7543830164427</c:v>
                </c:pt>
                <c:pt idx="1569">
                  <c:v>1143.8912562298499</c:v>
                </c:pt>
                <c:pt idx="1570">
                  <c:v>1144.0279796909929</c:v>
                </c:pt>
                <c:pt idx="1571">
                  <c:v>1144.1645533998717</c:v>
                </c:pt>
                <c:pt idx="1572">
                  <c:v>1144.3009773564863</c:v>
                </c:pt>
                <c:pt idx="1573">
                  <c:v>1144.437251560837</c:v>
                </c:pt>
                <c:pt idx="1574">
                  <c:v>1144.5733760129233</c:v>
                </c:pt>
                <c:pt idx="1575">
                  <c:v>1144.7093507127456</c:v>
                </c:pt>
                <c:pt idx="1576">
                  <c:v>1144.845175660304</c:v>
                </c:pt>
                <c:pt idx="1577">
                  <c:v>1144.980850855598</c:v>
                </c:pt>
                <c:pt idx="1578">
                  <c:v>1145.1163762986278</c:v>
                </c:pt>
                <c:pt idx="1579">
                  <c:v>1145.2517519893934</c:v>
                </c:pt>
                <c:pt idx="1580">
                  <c:v>1145.386977927895</c:v>
                </c:pt>
                <c:pt idx="1581">
                  <c:v>1145.5220541141325</c:v>
                </c:pt>
                <c:pt idx="1582">
                  <c:v>1145.6569805481058</c:v>
                </c:pt>
                <c:pt idx="1583">
                  <c:v>1145.7917572298147</c:v>
                </c:pt>
                <c:pt idx="1584">
                  <c:v>1145.9263841592599</c:v>
                </c:pt>
                <c:pt idx="1585">
                  <c:v>1146.0608613364409</c:v>
                </c:pt>
                <c:pt idx="1586">
                  <c:v>1146.1951887613577</c:v>
                </c:pt>
                <c:pt idx="1587">
                  <c:v>1146.3293664340101</c:v>
                </c:pt>
                <c:pt idx="1588">
                  <c:v>1146.4633943543986</c:v>
                </c:pt>
                <c:pt idx="1589">
                  <c:v>1146.5972725225229</c:v>
                </c:pt>
                <c:pt idx="1590">
                  <c:v>1146.7310009383832</c:v>
                </c:pt>
                <c:pt idx="1591">
                  <c:v>1146.8645796019791</c:v>
                </c:pt>
                <c:pt idx="1592">
                  <c:v>1146.9980085133111</c:v>
                </c:pt>
                <c:pt idx="1593">
                  <c:v>1147.1312876723789</c:v>
                </c:pt>
                <c:pt idx="1594">
                  <c:v>1147.2644170791825</c:v>
                </c:pt>
                <c:pt idx="1595">
                  <c:v>1147.397396733722</c:v>
                </c:pt>
                <c:pt idx="1596">
                  <c:v>1147.5302266359972</c:v>
                </c:pt>
                <c:pt idx="1597">
                  <c:v>1147.6629067860085</c:v>
                </c:pt>
                <c:pt idx="1598">
                  <c:v>1147.7954371837554</c:v>
                </c:pt>
                <c:pt idx="1599">
                  <c:v>1147.9278178292386</c:v>
                </c:pt>
                <c:pt idx="1600">
                  <c:v>1148.0600487224574</c:v>
                </c:pt>
                <c:pt idx="1601">
                  <c:v>1148.192129863412</c:v>
                </c:pt>
                <c:pt idx="1602">
                  <c:v>1148.3240612521024</c:v>
                </c:pt>
                <c:pt idx="1603">
                  <c:v>1148.4558428885289</c:v>
                </c:pt>
                <c:pt idx="1604">
                  <c:v>1148.5874747726912</c:v>
                </c:pt>
                <c:pt idx="1605">
                  <c:v>1148.718956904589</c:v>
                </c:pt>
                <c:pt idx="1606">
                  <c:v>1148.8502892842232</c:v>
                </c:pt>
                <c:pt idx="1607">
                  <c:v>1148.981471911593</c:v>
                </c:pt>
                <c:pt idx="1608">
                  <c:v>1149.1125047866985</c:v>
                </c:pt>
                <c:pt idx="1609">
                  <c:v>1149.2433879095402</c:v>
                </c:pt>
                <c:pt idx="1610">
                  <c:v>1149.3741212801174</c:v>
                </c:pt>
                <c:pt idx="1611">
                  <c:v>1149.5047048984306</c:v>
                </c:pt>
                <c:pt idx="1612">
                  <c:v>1149.63513876448</c:v>
                </c:pt>
                <c:pt idx="1613">
                  <c:v>1149.7654228782649</c:v>
                </c:pt>
                <c:pt idx="1614">
                  <c:v>1149.8955572397858</c:v>
                </c:pt>
                <c:pt idx="1615">
                  <c:v>1150.0255418490424</c:v>
                </c:pt>
                <c:pt idx="1616">
                  <c:v>1150.155376706035</c:v>
                </c:pt>
                <c:pt idx="1617">
                  <c:v>1150.2850618107634</c:v>
                </c:pt>
                <c:pt idx="1618">
                  <c:v>1150.4145971632277</c:v>
                </c:pt>
                <c:pt idx="1619">
                  <c:v>1150.5439827634277</c:v>
                </c:pt>
                <c:pt idx="1620">
                  <c:v>1150.6732186113636</c:v>
                </c:pt>
                <c:pt idx="1621">
                  <c:v>1150.8023047070355</c:v>
                </c:pt>
                <c:pt idx="1622">
                  <c:v>1150.9312410504433</c:v>
                </c:pt>
                <c:pt idx="1623">
                  <c:v>1151.0600276415869</c:v>
                </c:pt>
                <c:pt idx="1624">
                  <c:v>1151.1886644804663</c:v>
                </c:pt>
                <c:pt idx="1625">
                  <c:v>1151.3171515670815</c:v>
                </c:pt>
                <c:pt idx="1626">
                  <c:v>1151.4454889014328</c:v>
                </c:pt>
                <c:pt idx="1627">
                  <c:v>1151.5736764835196</c:v>
                </c:pt>
                <c:pt idx="1628">
                  <c:v>1151.7017143133428</c:v>
                </c:pt>
                <c:pt idx="1629">
                  <c:v>1151.8296023909015</c:v>
                </c:pt>
                <c:pt idx="1630">
                  <c:v>1151.9573407161961</c:v>
                </c:pt>
                <c:pt idx="1631">
                  <c:v>1152.0849292892265</c:v>
                </c:pt>
                <c:pt idx="1632">
                  <c:v>1152.2123681099929</c:v>
                </c:pt>
                <c:pt idx="1633">
                  <c:v>1152.3396571784949</c:v>
                </c:pt>
                <c:pt idx="1634">
                  <c:v>1152.466796494733</c:v>
                </c:pt>
                <c:pt idx="1635">
                  <c:v>1152.5937860587069</c:v>
                </c:pt>
                <c:pt idx="1636">
                  <c:v>1152.7206258704168</c:v>
                </c:pt>
                <c:pt idx="1637">
                  <c:v>1152.8473159298624</c:v>
                </c:pt>
                <c:pt idx="1638">
                  <c:v>1152.9738562370437</c:v>
                </c:pt>
                <c:pt idx="1639">
                  <c:v>1153.1002467919611</c:v>
                </c:pt>
                <c:pt idx="1640">
                  <c:v>1153.2264875946144</c:v>
                </c:pt>
                <c:pt idx="1641">
                  <c:v>1153.3525786450034</c:v>
                </c:pt>
                <c:pt idx="1642">
                  <c:v>1153.4785199431283</c:v>
                </c:pt>
                <c:pt idx="1643">
                  <c:v>1153.604311488989</c:v>
                </c:pt>
                <c:pt idx="1644">
                  <c:v>1153.7299532825857</c:v>
                </c:pt>
                <c:pt idx="1645">
                  <c:v>1153.8554453239183</c:v>
                </c:pt>
                <c:pt idx="1646">
                  <c:v>1153.9807876129867</c:v>
                </c:pt>
                <c:pt idx="1647">
                  <c:v>1154.1059801497909</c:v>
                </c:pt>
                <c:pt idx="1648">
                  <c:v>1154.2310229343309</c:v>
                </c:pt>
                <c:pt idx="1649">
                  <c:v>1154.3559159666067</c:v>
                </c:pt>
                <c:pt idx="1650">
                  <c:v>1154.4806592466184</c:v>
                </c:pt>
                <c:pt idx="1651">
                  <c:v>1154.6052527743664</c:v>
                </c:pt>
                <c:pt idx="1652">
                  <c:v>1154.7296965498499</c:v>
                </c:pt>
                <c:pt idx="1653">
                  <c:v>1154.8539905730693</c:v>
                </c:pt>
                <c:pt idx="1654">
                  <c:v>1154.9781348440245</c:v>
                </c:pt>
                <c:pt idx="1655">
                  <c:v>1155.1021293627155</c:v>
                </c:pt>
                <c:pt idx="1656">
                  <c:v>1155.2259741291425</c:v>
                </c:pt>
                <c:pt idx="1657">
                  <c:v>1155.3496691433052</c:v>
                </c:pt>
                <c:pt idx="1658">
                  <c:v>1155.4732144052041</c:v>
                </c:pt>
                <c:pt idx="1659">
                  <c:v>1155.5966099148386</c:v>
                </c:pt>
                <c:pt idx="1660">
                  <c:v>1155.719855672209</c:v>
                </c:pt>
                <c:pt idx="1661">
                  <c:v>1155.8429516773153</c:v>
                </c:pt>
                <c:pt idx="1662">
                  <c:v>1155.9658979301573</c:v>
                </c:pt>
                <c:pt idx="1663">
                  <c:v>1156.0886944307354</c:v>
                </c:pt>
                <c:pt idx="1664">
                  <c:v>1156.2113411790492</c:v>
                </c:pt>
                <c:pt idx="1665">
                  <c:v>1156.3338381750989</c:v>
                </c:pt>
                <c:pt idx="1666">
                  <c:v>1156.4561854188846</c:v>
                </c:pt>
                <c:pt idx="1667">
                  <c:v>1156.5783829104059</c:v>
                </c:pt>
                <c:pt idx="1668">
                  <c:v>1156.7004306496633</c:v>
                </c:pt>
                <c:pt idx="1669">
                  <c:v>1156.8223286366563</c:v>
                </c:pt>
                <c:pt idx="1670">
                  <c:v>1156.9440768713853</c:v>
                </c:pt>
                <c:pt idx="1671">
                  <c:v>1157.0656753538501</c:v>
                </c:pt>
                <c:pt idx="1672">
                  <c:v>1157.187124084051</c:v>
                </c:pt>
                <c:pt idx="1673">
                  <c:v>1157.3084230619875</c:v>
                </c:pt>
                <c:pt idx="1674">
                  <c:v>1157.42957228766</c:v>
                </c:pt>
                <c:pt idx="1675">
                  <c:v>1157.5505717610683</c:v>
                </c:pt>
                <c:pt idx="1676">
                  <c:v>1157.6714214822123</c:v>
                </c:pt>
                <c:pt idx="1677">
                  <c:v>1157.7921214510925</c:v>
                </c:pt>
                <c:pt idx="1678">
                  <c:v>1157.9126716677083</c:v>
                </c:pt>
                <c:pt idx="1679">
                  <c:v>1158.0330721320602</c:v>
                </c:pt>
                <c:pt idx="1680">
                  <c:v>1158.1533228441476</c:v>
                </c:pt>
                <c:pt idx="1681">
                  <c:v>1158.2734238039711</c:v>
                </c:pt>
                <c:pt idx="1682">
                  <c:v>1158.3933750115307</c:v>
                </c:pt>
                <c:pt idx="1683">
                  <c:v>1158.5131764668258</c:v>
                </c:pt>
                <c:pt idx="1684">
                  <c:v>1158.6328281698568</c:v>
                </c:pt>
                <c:pt idx="1685">
                  <c:v>1158.7523301206236</c:v>
                </c:pt>
                <c:pt idx="1686">
                  <c:v>1158.8716823191264</c:v>
                </c:pt>
                <c:pt idx="1687">
                  <c:v>1158.9908847653651</c:v>
                </c:pt>
                <c:pt idx="1688">
                  <c:v>1159.1099374593396</c:v>
                </c:pt>
                <c:pt idx="1689">
                  <c:v>1159.2288404010499</c:v>
                </c:pt>
                <c:pt idx="1690">
                  <c:v>1159.3475935904962</c:v>
                </c:pt>
                <c:pt idx="1691">
                  <c:v>1159.4661970276782</c:v>
                </c:pt>
                <c:pt idx="1692">
                  <c:v>1159.5846507125962</c:v>
                </c:pt>
                <c:pt idx="1693">
                  <c:v>1159.70295464525</c:v>
                </c:pt>
                <c:pt idx="1694">
                  <c:v>1159.8211088256394</c:v>
                </c:pt>
                <c:pt idx="1695">
                  <c:v>1159.9391132537651</c:v>
                </c:pt>
                <c:pt idx="1696">
                  <c:v>1160.0569679296264</c:v>
                </c:pt>
                <c:pt idx="1697">
                  <c:v>1160.1746728532237</c:v>
                </c:pt>
                <c:pt idx="1698">
                  <c:v>1160.2922280245568</c:v>
                </c:pt>
                <c:pt idx="1699">
                  <c:v>1160.4096334436258</c:v>
                </c:pt>
                <c:pt idx="1700">
                  <c:v>1160.5268891104306</c:v>
                </c:pt>
                <c:pt idx="1701">
                  <c:v>1160.6439950249712</c:v>
                </c:pt>
                <c:pt idx="1702">
                  <c:v>1160.7609511872479</c:v>
                </c:pt>
                <c:pt idx="1703">
                  <c:v>1160.8777575972601</c:v>
                </c:pt>
                <c:pt idx="1704">
                  <c:v>1160.9944142550085</c:v>
                </c:pt>
                <c:pt idx="1705">
                  <c:v>1161.1109211604926</c:v>
                </c:pt>
                <c:pt idx="1706">
                  <c:v>1161.2272783137125</c:v>
                </c:pt>
                <c:pt idx="1707">
                  <c:v>1161.3434857146683</c:v>
                </c:pt>
                <c:pt idx="1708">
                  <c:v>1161.4595433633599</c:v>
                </c:pt>
                <c:pt idx="1709">
                  <c:v>1161.5754512597875</c:v>
                </c:pt>
                <c:pt idx="1710">
                  <c:v>1161.691209403951</c:v>
                </c:pt>
                <c:pt idx="1711">
                  <c:v>1161.8068177958503</c:v>
                </c:pt>
                <c:pt idx="1712">
                  <c:v>1161.9222764354854</c:v>
                </c:pt>
                <c:pt idx="1713">
                  <c:v>1162.0375853228566</c:v>
                </c:pt>
                <c:pt idx="1714">
                  <c:v>1162.1527444579633</c:v>
                </c:pt>
                <c:pt idx="1715">
                  <c:v>1162.2677538408061</c:v>
                </c:pt>
                <c:pt idx="1716">
                  <c:v>1162.3826134713845</c:v>
                </c:pt>
                <c:pt idx="1717">
                  <c:v>1162.4973233496989</c:v>
                </c:pt>
                <c:pt idx="1718">
                  <c:v>1162.6118834757494</c:v>
                </c:pt>
                <c:pt idx="1719">
                  <c:v>1162.7262938495355</c:v>
                </c:pt>
                <c:pt idx="1720">
                  <c:v>1162.8405544710577</c:v>
                </c:pt>
                <c:pt idx="1721">
                  <c:v>1162.9546653403154</c:v>
                </c:pt>
                <c:pt idx="1722">
                  <c:v>1163.0686264573092</c:v>
                </c:pt>
                <c:pt idx="1723">
                  <c:v>1163.1824378220385</c:v>
                </c:pt>
                <c:pt idx="1724">
                  <c:v>1163.2960994345042</c:v>
                </c:pt>
                <c:pt idx="1725">
                  <c:v>1163.4096112947054</c:v>
                </c:pt>
                <c:pt idx="1726">
                  <c:v>1163.5229734026427</c:v>
                </c:pt>
                <c:pt idx="1727">
                  <c:v>1163.6361857583156</c:v>
                </c:pt>
                <c:pt idx="1728">
                  <c:v>1163.7492483617248</c:v>
                </c:pt>
                <c:pt idx="1729">
                  <c:v>1163.8621612128695</c:v>
                </c:pt>
                <c:pt idx="1730">
                  <c:v>1163.9749243117499</c:v>
                </c:pt>
                <c:pt idx="1731">
                  <c:v>1164.0875376583665</c:v>
                </c:pt>
                <c:pt idx="1732">
                  <c:v>1164.2000012527189</c:v>
                </c:pt>
                <c:pt idx="1733">
                  <c:v>1164.3123150948072</c:v>
                </c:pt>
                <c:pt idx="1734">
                  <c:v>1164.4244791846311</c:v>
                </c:pt>
                <c:pt idx="1735">
                  <c:v>1164.536493522191</c:v>
                </c:pt>
                <c:pt idx="1736">
                  <c:v>1164.6483581074867</c:v>
                </c:pt>
                <c:pt idx="1737">
                  <c:v>1164.7600729405185</c:v>
                </c:pt>
                <c:pt idx="1738">
                  <c:v>1164.8716380212859</c:v>
                </c:pt>
                <c:pt idx="1739">
                  <c:v>1164.9830533497893</c:v>
                </c:pt>
                <c:pt idx="1740">
                  <c:v>1165.0943189260286</c:v>
                </c:pt>
                <c:pt idx="1741">
                  <c:v>1165.2054347500036</c:v>
                </c:pt>
                <c:pt idx="1742">
                  <c:v>1165.3164008217145</c:v>
                </c:pt>
                <c:pt idx="1743">
                  <c:v>1165.4272171411612</c:v>
                </c:pt>
                <c:pt idx="1744">
                  <c:v>1165.537883708344</c:v>
                </c:pt>
                <c:pt idx="1745">
                  <c:v>1165.6484005232626</c:v>
                </c:pt>
                <c:pt idx="1746">
                  <c:v>1165.7587675859168</c:v>
                </c:pt>
                <c:pt idx="1747">
                  <c:v>1165.8689848963072</c:v>
                </c:pt>
                <c:pt idx="1748">
                  <c:v>1165.9790524544333</c:v>
                </c:pt>
                <c:pt idx="1749">
                  <c:v>1166.0889702602954</c:v>
                </c:pt>
                <c:pt idx="1750">
                  <c:v>1166.198738313893</c:v>
                </c:pt>
                <c:pt idx="1751">
                  <c:v>1166.3083566152268</c:v>
                </c:pt>
                <c:pt idx="1752">
                  <c:v>1166.4178251642963</c:v>
                </c:pt>
                <c:pt idx="1753">
                  <c:v>1166.5271439611017</c:v>
                </c:pt>
                <c:pt idx="1754">
                  <c:v>1166.6363130056429</c:v>
                </c:pt>
                <c:pt idx="1755">
                  <c:v>1166.7453322979202</c:v>
                </c:pt>
                <c:pt idx="1756">
                  <c:v>1166.854201837933</c:v>
                </c:pt>
                <c:pt idx="1757">
                  <c:v>1166.9629216256819</c:v>
                </c:pt>
                <c:pt idx="1758">
                  <c:v>1167.0714916611666</c:v>
                </c:pt>
                <c:pt idx="1759">
                  <c:v>1167.1799119443872</c:v>
                </c:pt>
                <c:pt idx="1760">
                  <c:v>1167.2881824753435</c:v>
                </c:pt>
                <c:pt idx="1761">
                  <c:v>1167.396303254036</c:v>
                </c:pt>
                <c:pt idx="1762">
                  <c:v>1167.5042742804642</c:v>
                </c:pt>
                <c:pt idx="1763">
                  <c:v>1167.6120955546282</c:v>
                </c:pt>
                <c:pt idx="1764">
                  <c:v>1167.7197670765281</c:v>
                </c:pt>
                <c:pt idx="1765">
                  <c:v>1167.8272888461638</c:v>
                </c:pt>
                <c:pt idx="1766">
                  <c:v>1167.9346608635353</c:v>
                </c:pt>
                <c:pt idx="1767">
                  <c:v>1168.0418831286429</c:v>
                </c:pt>
                <c:pt idx="1768">
                  <c:v>1168.1489556414861</c:v>
                </c:pt>
                <c:pt idx="1769">
                  <c:v>1168.2558784020653</c:v>
                </c:pt>
                <c:pt idx="1770">
                  <c:v>1168.3626514103803</c:v>
                </c:pt>
                <c:pt idx="1771">
                  <c:v>1168.4692746664314</c:v>
                </c:pt>
                <c:pt idx="1772">
                  <c:v>1168.575748170218</c:v>
                </c:pt>
                <c:pt idx="1773">
                  <c:v>1168.6820719217405</c:v>
                </c:pt>
                <c:pt idx="1774">
                  <c:v>1168.7882459209991</c:v>
                </c:pt>
                <c:pt idx="1775">
                  <c:v>1168.8942701679935</c:v>
                </c:pt>
                <c:pt idx="1776">
                  <c:v>1169.0001446627234</c:v>
                </c:pt>
                <c:pt idx="1777">
                  <c:v>1169.1058694051897</c:v>
                </c:pt>
                <c:pt idx="1778">
                  <c:v>1169.2114443953915</c:v>
                </c:pt>
                <c:pt idx="1779">
                  <c:v>1169.3168696333294</c:v>
                </c:pt>
                <c:pt idx="1780">
                  <c:v>1169.4221451190028</c:v>
                </c:pt>
                <c:pt idx="1781">
                  <c:v>1169.5272708524124</c:v>
                </c:pt>
                <c:pt idx="1782">
                  <c:v>1169.6322468335577</c:v>
                </c:pt>
                <c:pt idx="1783">
                  <c:v>1169.7370730624389</c:v>
                </c:pt>
                <c:pt idx="1784">
                  <c:v>1169.8417495390561</c:v>
                </c:pt>
                <c:pt idx="1785">
                  <c:v>1169.9462762634091</c:v>
                </c:pt>
                <c:pt idx="1786">
                  <c:v>1170.050653235498</c:v>
                </c:pt>
                <c:pt idx="1787">
                  <c:v>1170.1548804553224</c:v>
                </c:pt>
                <c:pt idx="1788">
                  <c:v>1170.2589579228829</c:v>
                </c:pt>
                <c:pt idx="1789">
                  <c:v>1170.3628856381793</c:v>
                </c:pt>
                <c:pt idx="1790">
                  <c:v>1170.4666636012116</c:v>
                </c:pt>
                <c:pt idx="1791">
                  <c:v>1170.5702918119798</c:v>
                </c:pt>
                <c:pt idx="1792">
                  <c:v>1170.6737702704836</c:v>
                </c:pt>
                <c:pt idx="1793">
                  <c:v>1170.7770989767237</c:v>
                </c:pt>
                <c:pt idx="1794">
                  <c:v>1170.8802779306993</c:v>
                </c:pt>
                <c:pt idx="1795">
                  <c:v>1170.9833071324106</c:v>
                </c:pt>
                <c:pt idx="1796">
                  <c:v>1171.0861865818581</c:v>
                </c:pt>
                <c:pt idx="1797">
                  <c:v>1171.1889162790412</c:v>
                </c:pt>
                <c:pt idx="1798">
                  <c:v>1171.2914962239604</c:v>
                </c:pt>
                <c:pt idx="1799">
                  <c:v>1171.3939264166156</c:v>
                </c:pt>
                <c:pt idx="1800">
                  <c:v>1171.4962068570062</c:v>
                </c:pt>
                <c:pt idx="1801">
                  <c:v>1171.5983375451331</c:v>
                </c:pt>
                <c:pt idx="1802">
                  <c:v>1171.7003184809955</c:v>
                </c:pt>
                <c:pt idx="1803">
                  <c:v>1171.802149664594</c:v>
                </c:pt>
                <c:pt idx="1804">
                  <c:v>1171.9038310959281</c:v>
                </c:pt>
                <c:pt idx="1805">
                  <c:v>1172.0053627749985</c:v>
                </c:pt>
                <c:pt idx="1806">
                  <c:v>1172.1067447018045</c:v>
                </c:pt>
                <c:pt idx="1807">
                  <c:v>1172.2079768763463</c:v>
                </c:pt>
                <c:pt idx="1808">
                  <c:v>1172.3090592986241</c:v>
                </c:pt>
                <c:pt idx="1809">
                  <c:v>1172.4099919686375</c:v>
                </c:pt>
                <c:pt idx="1810">
                  <c:v>1172.510774886387</c:v>
                </c:pt>
                <c:pt idx="1811">
                  <c:v>1172.6114080518723</c:v>
                </c:pt>
                <c:pt idx="1812">
                  <c:v>1172.7118914650935</c:v>
                </c:pt>
                <c:pt idx="1813">
                  <c:v>1172.8122251260504</c:v>
                </c:pt>
                <c:pt idx="1814">
                  <c:v>1172.9124090347434</c:v>
                </c:pt>
                <c:pt idx="1815">
                  <c:v>1173.0124431911722</c:v>
                </c:pt>
                <c:pt idx="1816">
                  <c:v>1173.1123275953369</c:v>
                </c:pt>
                <c:pt idx="1817">
                  <c:v>1173.2120622472371</c:v>
                </c:pt>
                <c:pt idx="1818">
                  <c:v>1173.3116471468734</c:v>
                </c:pt>
                <c:pt idx="1819">
                  <c:v>1173.4110822942457</c:v>
                </c:pt>
                <c:pt idx="1820">
                  <c:v>1173.5103676893536</c:v>
                </c:pt>
                <c:pt idx="1821">
                  <c:v>1173.6095033321976</c:v>
                </c:pt>
                <c:pt idx="1822">
                  <c:v>1173.7084892227774</c:v>
                </c:pt>
                <c:pt idx="1823">
                  <c:v>1173.807325361093</c:v>
                </c:pt>
                <c:pt idx="1824">
                  <c:v>1173.9060117471445</c:v>
                </c:pt>
                <c:pt idx="1825">
                  <c:v>1174.0045483809317</c:v>
                </c:pt>
                <c:pt idx="1826">
                  <c:v>1174.102935262455</c:v>
                </c:pt>
                <c:pt idx="1827">
                  <c:v>1174.2011723917142</c:v>
                </c:pt>
                <c:pt idx="1828">
                  <c:v>1174.2992597687089</c:v>
                </c:pt>
                <c:pt idx="1829">
                  <c:v>1174.3971973934399</c:v>
                </c:pt>
                <c:pt idx="1830">
                  <c:v>1174.4949852659065</c:v>
                </c:pt>
                <c:pt idx="1831">
                  <c:v>1174.5926233861092</c:v>
                </c:pt>
                <c:pt idx="1832">
                  <c:v>1174.6901117540474</c:v>
                </c:pt>
                <c:pt idx="1833">
                  <c:v>1174.7874503697217</c:v>
                </c:pt>
                <c:pt idx="1834">
                  <c:v>1174.8846392331316</c:v>
                </c:pt>
                <c:pt idx="1835">
                  <c:v>1174.9816783442775</c:v>
                </c:pt>
                <c:pt idx="1836">
                  <c:v>1175.0785677031595</c:v>
                </c:pt>
                <c:pt idx="1837">
                  <c:v>1175.1753073097771</c:v>
                </c:pt>
                <c:pt idx="1838">
                  <c:v>1175.2718971641307</c:v>
                </c:pt>
                <c:pt idx="1839">
                  <c:v>1175.3683372662201</c:v>
                </c:pt>
                <c:pt idx="1840">
                  <c:v>1175.4646276160452</c:v>
                </c:pt>
                <c:pt idx="1841">
                  <c:v>1175.5607682136065</c:v>
                </c:pt>
                <c:pt idx="1842">
                  <c:v>1175.6567590589034</c:v>
                </c:pt>
                <c:pt idx="1843">
                  <c:v>1175.7526001519363</c:v>
                </c:pt>
                <c:pt idx="1844">
                  <c:v>1175.8482914927049</c:v>
                </c:pt>
                <c:pt idx="1845">
                  <c:v>1175.9438330812095</c:v>
                </c:pt>
                <c:pt idx="1846">
                  <c:v>1176.0392249174499</c:v>
                </c:pt>
                <c:pt idx="1847">
                  <c:v>1176.1344670014262</c:v>
                </c:pt>
                <c:pt idx="1848">
                  <c:v>1176.2295593331382</c:v>
                </c:pt>
                <c:pt idx="1849">
                  <c:v>1176.3245019125861</c:v>
                </c:pt>
                <c:pt idx="1850">
                  <c:v>1176.4192947397701</c:v>
                </c:pt>
                <c:pt idx="1851">
                  <c:v>1176.5139378146898</c:v>
                </c:pt>
                <c:pt idx="1852">
                  <c:v>1176.6084311373454</c:v>
                </c:pt>
                <c:pt idx="1853">
                  <c:v>1176.7027747077368</c:v>
                </c:pt>
                <c:pt idx="1854">
                  <c:v>1176.796968525864</c:v>
                </c:pt>
                <c:pt idx="1855">
                  <c:v>1176.8910125917273</c:v>
                </c:pt>
                <c:pt idx="1856">
                  <c:v>1176.9849069053262</c:v>
                </c:pt>
                <c:pt idx="1857">
                  <c:v>1177.0786514666611</c:v>
                </c:pt>
                <c:pt idx="1858">
                  <c:v>1177.172246275732</c:v>
                </c:pt>
                <c:pt idx="1859">
                  <c:v>1177.2656913325386</c:v>
                </c:pt>
                <c:pt idx="1860">
                  <c:v>1177.358986637081</c:v>
                </c:pt>
                <c:pt idx="1861">
                  <c:v>1177.4521321893594</c:v>
                </c:pt>
                <c:pt idx="1862">
                  <c:v>1177.5451279893734</c:v>
                </c:pt>
                <c:pt idx="1863">
                  <c:v>1177.6379740371235</c:v>
                </c:pt>
                <c:pt idx="1864">
                  <c:v>1177.7306703326094</c:v>
                </c:pt>
                <c:pt idx="1865">
                  <c:v>1177.8232168758311</c:v>
                </c:pt>
                <c:pt idx="1866">
                  <c:v>1177.9156136667889</c:v>
                </c:pt>
                <c:pt idx="1867">
                  <c:v>1178.0078607054822</c:v>
                </c:pt>
                <c:pt idx="1868">
                  <c:v>1178.0999579919117</c:v>
                </c:pt>
                <c:pt idx="1869">
                  <c:v>1178.1919055260769</c:v>
                </c:pt>
                <c:pt idx="1870">
                  <c:v>1178.2837033079777</c:v>
                </c:pt>
                <c:pt idx="1871">
                  <c:v>1178.3753513376146</c:v>
                </c:pt>
                <c:pt idx="1872">
                  <c:v>1178.4668496149875</c:v>
                </c:pt>
                <c:pt idx="1873">
                  <c:v>1178.5581981400962</c:v>
                </c:pt>
                <c:pt idx="1874">
                  <c:v>1178.6493969129406</c:v>
                </c:pt>
                <c:pt idx="1875">
                  <c:v>1178.740445933521</c:v>
                </c:pt>
                <c:pt idx="1876">
                  <c:v>1178.8313452018372</c:v>
                </c:pt>
                <c:pt idx="1877">
                  <c:v>1178.9220947178892</c:v>
                </c:pt>
                <c:pt idx="1878">
                  <c:v>1179.0126944816773</c:v>
                </c:pt>
                <c:pt idx="1879">
                  <c:v>1179.1031444932009</c:v>
                </c:pt>
                <c:pt idx="1880">
                  <c:v>1179.1934447524607</c:v>
                </c:pt>
                <c:pt idx="1881">
                  <c:v>1179.2835952594562</c:v>
                </c:pt>
                <c:pt idx="1882">
                  <c:v>1179.3735960141876</c:v>
                </c:pt>
                <c:pt idx="1883">
                  <c:v>1179.4634470166548</c:v>
                </c:pt>
                <c:pt idx="1884">
                  <c:v>1179.553148266858</c:v>
                </c:pt>
                <c:pt idx="1885">
                  <c:v>1179.6426997647968</c:v>
                </c:pt>
                <c:pt idx="1886">
                  <c:v>1179.7321015104717</c:v>
                </c:pt>
                <c:pt idx="1887">
                  <c:v>1179.8213535038824</c:v>
                </c:pt>
                <c:pt idx="1888">
                  <c:v>1179.9104557450291</c:v>
                </c:pt>
                <c:pt idx="1889">
                  <c:v>1179.9994082339113</c:v>
                </c:pt>
                <c:pt idx="1890">
                  <c:v>1180.0882109705296</c:v>
                </c:pt>
                <c:pt idx="1891">
                  <c:v>1180.1768639548836</c:v>
                </c:pt>
                <c:pt idx="1892">
                  <c:v>1180.2653671869737</c:v>
                </c:pt>
                <c:pt idx="1893">
                  <c:v>1180.3537206667995</c:v>
                </c:pt>
                <c:pt idx="1894">
                  <c:v>1180.4419243943612</c:v>
                </c:pt>
                <c:pt idx="1895">
                  <c:v>1180.5299783696589</c:v>
                </c:pt>
                <c:pt idx="1896">
                  <c:v>1180.6178825926922</c:v>
                </c:pt>
                <c:pt idx="1897">
                  <c:v>1180.7056370634616</c:v>
                </c:pt>
                <c:pt idx="1898">
                  <c:v>1180.7932417819666</c:v>
                </c:pt>
                <c:pt idx="1899">
                  <c:v>1180.8806967482078</c:v>
                </c:pt>
                <c:pt idx="1900">
                  <c:v>1180.9680019621846</c:v>
                </c:pt>
                <c:pt idx="1901">
                  <c:v>1181.0551574238973</c:v>
                </c:pt>
                <c:pt idx="1902">
                  <c:v>1181.1421631333458</c:v>
                </c:pt>
                <c:pt idx="1903">
                  <c:v>1181.2290190905303</c:v>
                </c:pt>
                <c:pt idx="1904">
                  <c:v>1181.3157252954506</c:v>
                </c:pt>
                <c:pt idx="1905">
                  <c:v>1181.4022817481068</c:v>
                </c:pt>
                <c:pt idx="1906">
                  <c:v>1181.4886884484988</c:v>
                </c:pt>
                <c:pt idx="1907">
                  <c:v>1181.5749453966266</c:v>
                </c:pt>
                <c:pt idx="1908">
                  <c:v>1181.6610525924905</c:v>
                </c:pt>
                <c:pt idx="1909">
                  <c:v>1181.7470100360899</c:v>
                </c:pt>
                <c:pt idx="1910">
                  <c:v>1181.8328177274257</c:v>
                </c:pt>
                <c:pt idx="1911">
                  <c:v>1181.9184756664968</c:v>
                </c:pt>
                <c:pt idx="1912">
                  <c:v>1182.0039838533041</c:v>
                </c:pt>
                <c:pt idx="1913">
                  <c:v>1182.0893422878471</c:v>
                </c:pt>
                <c:pt idx="1914">
                  <c:v>1182.1745509701259</c:v>
                </c:pt>
                <c:pt idx="1915">
                  <c:v>1182.2596099001407</c:v>
                </c:pt>
                <c:pt idx="1916">
                  <c:v>1182.3445190778914</c:v>
                </c:pt>
                <c:pt idx="1917">
                  <c:v>1182.4292785033779</c:v>
                </c:pt>
                <c:pt idx="1918">
                  <c:v>1182.5138881766002</c:v>
                </c:pt>
                <c:pt idx="1919">
                  <c:v>1182.5983480975585</c:v>
                </c:pt>
                <c:pt idx="1920">
                  <c:v>1182.6826582662525</c:v>
                </c:pt>
                <c:pt idx="1921">
                  <c:v>1182.7668186826825</c:v>
                </c:pt>
                <c:pt idx="1922">
                  <c:v>1182.8508293468483</c:v>
                </c:pt>
                <c:pt idx="1923">
                  <c:v>1182.9346902587499</c:v>
                </c:pt>
                <c:pt idx="1924">
                  <c:v>1183.0184014183874</c:v>
                </c:pt>
                <c:pt idx="1925">
                  <c:v>1183.1019628257609</c:v>
                </c:pt>
                <c:pt idx="1926">
                  <c:v>1183.18537448087</c:v>
                </c:pt>
                <c:pt idx="1927">
                  <c:v>1183.2686363837151</c:v>
                </c:pt>
                <c:pt idx="1928">
                  <c:v>1183.3517485342961</c:v>
                </c:pt>
                <c:pt idx="1929">
                  <c:v>1183.4347109326129</c:v>
                </c:pt>
                <c:pt idx="1930">
                  <c:v>1183.5175235786655</c:v>
                </c:pt>
                <c:pt idx="1931">
                  <c:v>1183.600186472454</c:v>
                </c:pt>
                <c:pt idx="1932">
                  <c:v>1183.6826996139785</c:v>
                </c:pt>
                <c:pt idx="1933">
                  <c:v>1183.7650630032388</c:v>
                </c:pt>
                <c:pt idx="1934">
                  <c:v>1183.8472766402349</c:v>
                </c:pt>
                <c:pt idx="1935">
                  <c:v>1183.9293405249668</c:v>
                </c:pt>
                <c:pt idx="1936">
                  <c:v>1184.0112546574346</c:v>
                </c:pt>
                <c:pt idx="1937">
                  <c:v>1184.0930190376384</c:v>
                </c:pt>
                <c:pt idx="1938">
                  <c:v>1184.1746336655779</c:v>
                </c:pt>
                <c:pt idx="1939">
                  <c:v>1184.2560985412533</c:v>
                </c:pt>
                <c:pt idx="1940">
                  <c:v>1184.3374136646646</c:v>
                </c:pt>
                <c:pt idx="1941">
                  <c:v>1184.4185790358117</c:v>
                </c:pt>
                <c:pt idx="1942">
                  <c:v>1184.4995946546946</c:v>
                </c:pt>
                <c:pt idx="1943">
                  <c:v>1184.5804605213136</c:v>
                </c:pt>
                <c:pt idx="1944">
                  <c:v>1184.6611766356682</c:v>
                </c:pt>
                <c:pt idx="1945">
                  <c:v>1184.7417429977588</c:v>
                </c:pt>
                <c:pt idx="1946">
                  <c:v>1184.8221596075853</c:v>
                </c:pt>
                <c:pt idx="1947">
                  <c:v>1184.9024264651475</c:v>
                </c:pt>
                <c:pt idx="1948">
                  <c:v>1184.9825435704458</c:v>
                </c:pt>
                <c:pt idx="1949">
                  <c:v>1185.0625109234797</c:v>
                </c:pt>
                <c:pt idx="1950">
                  <c:v>1185.1423285242497</c:v>
                </c:pt>
                <c:pt idx="1951">
                  <c:v>1185.2219963727553</c:v>
                </c:pt>
                <c:pt idx="1952">
                  <c:v>1185.3015144689971</c:v>
                </c:pt>
                <c:pt idx="1953">
                  <c:v>1185.3808828129745</c:v>
                </c:pt>
                <c:pt idx="1954">
                  <c:v>1185.4601014046877</c:v>
                </c:pt>
                <c:pt idx="1955">
                  <c:v>1185.539170244137</c:v>
                </c:pt>
                <c:pt idx="1956">
                  <c:v>1185.6180893313219</c:v>
                </c:pt>
                <c:pt idx="1957">
                  <c:v>1185.6968586662429</c:v>
                </c:pt>
                <c:pt idx="1958">
                  <c:v>1185.7754782488996</c:v>
                </c:pt>
                <c:pt idx="1959">
                  <c:v>1185.8539480792922</c:v>
                </c:pt>
                <c:pt idx="1960">
                  <c:v>1185.9322681574208</c:v>
                </c:pt>
                <c:pt idx="1961">
                  <c:v>1186.010438483285</c:v>
                </c:pt>
                <c:pt idx="1962">
                  <c:v>1186.0884590568853</c:v>
                </c:pt>
                <c:pt idx="1963">
                  <c:v>1186.1663298782214</c:v>
                </c:pt>
                <c:pt idx="1964">
                  <c:v>1186.2440509472933</c:v>
                </c:pt>
                <c:pt idx="1965">
                  <c:v>1186.3216222641011</c:v>
                </c:pt>
                <c:pt idx="1966">
                  <c:v>1186.3990438286446</c:v>
                </c:pt>
                <c:pt idx="1967">
                  <c:v>1186.4763156409242</c:v>
                </c:pt>
                <c:pt idx="1968">
                  <c:v>1186.5534377009394</c:v>
                </c:pt>
                <c:pt idx="1969">
                  <c:v>1186.6304100086907</c:v>
                </c:pt>
                <c:pt idx="1970">
                  <c:v>1186.707232564178</c:v>
                </c:pt>
                <c:pt idx="1971">
                  <c:v>1186.7839053674008</c:v>
                </c:pt>
                <c:pt idx="1972">
                  <c:v>1186.8604284183596</c:v>
                </c:pt>
                <c:pt idx="1973">
                  <c:v>1186.9368017170543</c:v>
                </c:pt>
                <c:pt idx="1974">
                  <c:v>1187.0130252634847</c:v>
                </c:pt>
                <c:pt idx="1975">
                  <c:v>1187.0890990576511</c:v>
                </c:pt>
                <c:pt idx="1976">
                  <c:v>1187.1650230995533</c:v>
                </c:pt>
                <c:pt idx="1977">
                  <c:v>1187.2407973891916</c:v>
                </c:pt>
                <c:pt idx="1978">
                  <c:v>1187.3164219265655</c:v>
                </c:pt>
                <c:pt idx="1979">
                  <c:v>1187.3918967116754</c:v>
                </c:pt>
                <c:pt idx="1980">
                  <c:v>1187.4672217445209</c:v>
                </c:pt>
                <c:pt idx="1981">
                  <c:v>1187.5423970251024</c:v>
                </c:pt>
                <c:pt idx="1982">
                  <c:v>1187.6174225534198</c:v>
                </c:pt>
                <c:pt idx="1983">
                  <c:v>1187.692298329473</c:v>
                </c:pt>
                <c:pt idx="1984">
                  <c:v>1187.7670243532625</c:v>
                </c:pt>
                <c:pt idx="1985">
                  <c:v>1187.8416006247874</c:v>
                </c:pt>
                <c:pt idx="1986">
                  <c:v>1187.9160271440483</c:v>
                </c:pt>
                <c:pt idx="1987">
                  <c:v>1187.990303911045</c:v>
                </c:pt>
                <c:pt idx="1988">
                  <c:v>1188.0644309257775</c:v>
                </c:pt>
                <c:pt idx="1989">
                  <c:v>1188.1384081882459</c:v>
                </c:pt>
                <c:pt idx="1990">
                  <c:v>1188.2122356984501</c:v>
                </c:pt>
                <c:pt idx="1991">
                  <c:v>1188.2859134563903</c:v>
                </c:pt>
                <c:pt idx="1992">
                  <c:v>1188.3594414620663</c:v>
                </c:pt>
                <c:pt idx="1993">
                  <c:v>1188.4328197154782</c:v>
                </c:pt>
                <c:pt idx="1994">
                  <c:v>1188.5060482166259</c:v>
                </c:pt>
                <c:pt idx="1995">
                  <c:v>1188.5791269655094</c:v>
                </c:pt>
                <c:pt idx="1996">
                  <c:v>1188.652055962129</c:v>
                </c:pt>
                <c:pt idx="1997">
                  <c:v>1188.7248352064842</c:v>
                </c:pt>
                <c:pt idx="1998">
                  <c:v>1188.7974646985754</c:v>
                </c:pt>
                <c:pt idx="1999">
                  <c:v>1188.8699444384024</c:v>
                </c:pt>
                <c:pt idx="2000">
                  <c:v>1188.9422744259655</c:v>
                </c:pt>
                <c:pt idx="2001">
                  <c:v>1189.0144546612642</c:v>
                </c:pt>
                <c:pt idx="2002">
                  <c:v>1189.0864851442986</c:v>
                </c:pt>
                <c:pt idx="2003">
                  <c:v>1189.1583658750692</c:v>
                </c:pt>
                <c:pt idx="2004">
                  <c:v>1189.2300968535756</c:v>
                </c:pt>
                <c:pt idx="2005">
                  <c:v>1189.3016780798177</c:v>
                </c:pt>
                <c:pt idx="2006">
                  <c:v>1189.3731095537958</c:v>
                </c:pt>
                <c:pt idx="2007">
                  <c:v>1189.4443912755096</c:v>
                </c:pt>
                <c:pt idx="2008">
                  <c:v>1189.5155232449595</c:v>
                </c:pt>
                <c:pt idx="2009">
                  <c:v>1189.5865054621452</c:v>
                </c:pt>
                <c:pt idx="2010">
                  <c:v>1189.6573379270667</c:v>
                </c:pt>
                <c:pt idx="2011">
                  <c:v>1189.728020639724</c:v>
                </c:pt>
                <c:pt idx="2012">
                  <c:v>1189.798553600117</c:v>
                </c:pt>
                <c:pt idx="2013">
                  <c:v>1189.8689368082462</c:v>
                </c:pt>
                <c:pt idx="2014">
                  <c:v>1189.9391702641112</c:v>
                </c:pt>
                <c:pt idx="2015">
                  <c:v>1190.0092539677121</c:v>
                </c:pt>
                <c:pt idx="2016">
                  <c:v>1190.0791879190485</c:v>
                </c:pt>
                <c:pt idx="2017">
                  <c:v>1190.148972118121</c:v>
                </c:pt>
                <c:pt idx="2018">
                  <c:v>1190.2186065649294</c:v>
                </c:pt>
                <c:pt idx="2019">
                  <c:v>1190.2880912594737</c:v>
                </c:pt>
                <c:pt idx="2020">
                  <c:v>1190.3574262017537</c:v>
                </c:pt>
                <c:pt idx="2021">
                  <c:v>1190.4266113917697</c:v>
                </c:pt>
                <c:pt idx="2022">
                  <c:v>1190.4956468295215</c:v>
                </c:pt>
                <c:pt idx="2023">
                  <c:v>1190.5645325150092</c:v>
                </c:pt>
                <c:pt idx="2024">
                  <c:v>1190.6332684482327</c:v>
                </c:pt>
                <c:pt idx="2025">
                  <c:v>1190.7018546291922</c:v>
                </c:pt>
                <c:pt idx="2026">
                  <c:v>1190.7702910578873</c:v>
                </c:pt>
                <c:pt idx="2027">
                  <c:v>1190.8385777343185</c:v>
                </c:pt>
                <c:pt idx="2028">
                  <c:v>1190.9067146584855</c:v>
                </c:pt>
                <c:pt idx="2029">
                  <c:v>1190.9747018303883</c:v>
                </c:pt>
                <c:pt idx="2030">
                  <c:v>1191.0425392500272</c:v>
                </c:pt>
                <c:pt idx="2031">
                  <c:v>1191.1102269174016</c:v>
                </c:pt>
                <c:pt idx="2032">
                  <c:v>1191.1777648325119</c:v>
                </c:pt>
                <c:pt idx="2033">
                  <c:v>1191.2451529953582</c:v>
                </c:pt>
                <c:pt idx="2034">
                  <c:v>1191.3123914059404</c:v>
                </c:pt>
                <c:pt idx="2035">
                  <c:v>1191.3794800642584</c:v>
                </c:pt>
                <c:pt idx="2036">
                  <c:v>1191.4464189703124</c:v>
                </c:pt>
                <c:pt idx="2037">
                  <c:v>1191.5132081241022</c:v>
                </c:pt>
                <c:pt idx="2038">
                  <c:v>1191.5798475256277</c:v>
                </c:pt>
                <c:pt idx="2039">
                  <c:v>1191.6463371748891</c:v>
                </c:pt>
                <c:pt idx="2040">
                  <c:v>1191.7126770718864</c:v>
                </c:pt>
                <c:pt idx="2041">
                  <c:v>1191.7788672166196</c:v>
                </c:pt>
                <c:pt idx="2042">
                  <c:v>1191.8449076090885</c:v>
                </c:pt>
                <c:pt idx="2043">
                  <c:v>1191.9107982492933</c:v>
                </c:pt>
                <c:pt idx="2044">
                  <c:v>1191.9765391372343</c:v>
                </c:pt>
                <c:pt idx="2045">
                  <c:v>1192.0421302729108</c:v>
                </c:pt>
                <c:pt idx="2046">
                  <c:v>1192.1075716563232</c:v>
                </c:pt>
                <c:pt idx="2047">
                  <c:v>1192.1728632874715</c:v>
                </c:pt>
                <c:pt idx="2048">
                  <c:v>1192.2380051663558</c:v>
                </c:pt>
                <c:pt idx="2049">
                  <c:v>1192.3029972929758</c:v>
                </c:pt>
                <c:pt idx="2050">
                  <c:v>1192.3678396673317</c:v>
                </c:pt>
                <c:pt idx="2051">
                  <c:v>1192.4325322894235</c:v>
                </c:pt>
                <c:pt idx="2052">
                  <c:v>1192.4970751592512</c:v>
                </c:pt>
                <c:pt idx="2053">
                  <c:v>1192.5614682768146</c:v>
                </c:pt>
                <c:pt idx="2054">
                  <c:v>1192.6257116421139</c:v>
                </c:pt>
                <c:pt idx="2055">
                  <c:v>1192.6898052551492</c:v>
                </c:pt>
                <c:pt idx="2056">
                  <c:v>1192.7537491159201</c:v>
                </c:pt>
                <c:pt idx="2057">
                  <c:v>1192.817543224427</c:v>
                </c:pt>
                <c:pt idx="2058">
                  <c:v>1192.8811875806698</c:v>
                </c:pt>
                <c:pt idx="2059">
                  <c:v>1192.9446821846486</c:v>
                </c:pt>
                <c:pt idx="2060">
                  <c:v>1193.008027036363</c:v>
                </c:pt>
                <c:pt idx="2061">
                  <c:v>1193.0712221358135</c:v>
                </c:pt>
                <c:pt idx="2062">
                  <c:v>1193.1342674829996</c:v>
                </c:pt>
                <c:pt idx="2063">
                  <c:v>1193.1971630779217</c:v>
                </c:pt>
                <c:pt idx="2064">
                  <c:v>1193.2599089205796</c:v>
                </c:pt>
                <c:pt idx="2065">
                  <c:v>1193.3225050109734</c:v>
                </c:pt>
                <c:pt idx="2066">
                  <c:v>1193.3849513491032</c:v>
                </c:pt>
                <c:pt idx="2067">
                  <c:v>1193.4472479349688</c:v>
                </c:pt>
                <c:pt idx="2068">
                  <c:v>1193.50939476857</c:v>
                </c:pt>
                <c:pt idx="2069">
                  <c:v>1193.5713918499073</c:v>
                </c:pt>
                <c:pt idx="2070">
                  <c:v>1193.6332391789804</c:v>
                </c:pt>
                <c:pt idx="2071">
                  <c:v>1193.6949367557893</c:v>
                </c:pt>
                <c:pt idx="2072">
                  <c:v>1193.756484580334</c:v>
                </c:pt>
                <c:pt idx="2073">
                  <c:v>1193.817882652615</c:v>
                </c:pt>
                <c:pt idx="2074">
                  <c:v>1193.8791309726314</c:v>
                </c:pt>
                <c:pt idx="2075">
                  <c:v>1193.9402295403838</c:v>
                </c:pt>
                <c:pt idx="2076">
                  <c:v>1194.0011783558721</c:v>
                </c:pt>
                <c:pt idx="2077">
                  <c:v>1194.0619774190964</c:v>
                </c:pt>
                <c:pt idx="2078">
                  <c:v>1194.1226267300563</c:v>
                </c:pt>
                <c:pt idx="2079">
                  <c:v>1194.183126288752</c:v>
                </c:pt>
                <c:pt idx="2080">
                  <c:v>1194.2434760951837</c:v>
                </c:pt>
                <c:pt idx="2081">
                  <c:v>1194.3036761493513</c:v>
                </c:pt>
                <c:pt idx="2082">
                  <c:v>1194.3637264512549</c:v>
                </c:pt>
                <c:pt idx="2083">
                  <c:v>1194.4236270008942</c:v>
                </c:pt>
                <c:pt idx="2084">
                  <c:v>1194.4833777982692</c:v>
                </c:pt>
                <c:pt idx="2085">
                  <c:v>1194.5429788433803</c:v>
                </c:pt>
                <c:pt idx="2086">
                  <c:v>1194.6024301362272</c:v>
                </c:pt>
                <c:pt idx="2087">
                  <c:v>1194.6617316768097</c:v>
                </c:pt>
                <c:pt idx="2088">
                  <c:v>1194.7208834651285</c:v>
                </c:pt>
                <c:pt idx="2089">
                  <c:v>1194.7798855011829</c:v>
                </c:pt>
                <c:pt idx="2090">
                  <c:v>1194.8387377849731</c:v>
                </c:pt>
                <c:pt idx="2091">
                  <c:v>1194.8974403164993</c:v>
                </c:pt>
                <c:pt idx="2092">
                  <c:v>1194.9559930957614</c:v>
                </c:pt>
                <c:pt idx="2093">
                  <c:v>1195.0143961227593</c:v>
                </c:pt>
                <c:pt idx="2094">
                  <c:v>1195.072649397493</c:v>
                </c:pt>
                <c:pt idx="2095">
                  <c:v>1195.1307529199626</c:v>
                </c:pt>
                <c:pt idx="2096">
                  <c:v>1195.1887066901681</c:v>
                </c:pt>
                <c:pt idx="2097">
                  <c:v>1195.2465107081096</c:v>
                </c:pt>
                <c:pt idx="2098">
                  <c:v>1195.3041649737866</c:v>
                </c:pt>
                <c:pt idx="2099">
                  <c:v>1195.3616694871998</c:v>
                </c:pt>
                <c:pt idx="2100">
                  <c:v>1195.4190242483487</c:v>
                </c:pt>
                <c:pt idx="2101">
                  <c:v>1195.4762292572334</c:v>
                </c:pt>
                <c:pt idx="2102">
                  <c:v>1195.5332845138541</c:v>
                </c:pt>
                <c:pt idx="2103">
                  <c:v>1195.5901900182107</c:v>
                </c:pt>
                <c:pt idx="2104">
                  <c:v>1195.6469457703029</c:v>
                </c:pt>
                <c:pt idx="2105">
                  <c:v>1195.7035517701311</c:v>
                </c:pt>
                <c:pt idx="2106">
                  <c:v>1195.7600080176953</c:v>
                </c:pt>
                <c:pt idx="2107">
                  <c:v>1195.8163145129952</c:v>
                </c:pt>
                <c:pt idx="2108">
                  <c:v>1195.8724712560308</c:v>
                </c:pt>
                <c:pt idx="2109">
                  <c:v>1195.9284782468026</c:v>
                </c:pt>
                <c:pt idx="2110">
                  <c:v>1195.9843354853101</c:v>
                </c:pt>
                <c:pt idx="2111">
                  <c:v>1196.0400429715535</c:v>
                </c:pt>
                <c:pt idx="2112">
                  <c:v>1196.0956007055329</c:v>
                </c:pt>
                <c:pt idx="2113">
                  <c:v>1196.1510086872479</c:v>
                </c:pt>
                <c:pt idx="2114">
                  <c:v>1196.2062669166987</c:v>
                </c:pt>
                <c:pt idx="2115">
                  <c:v>1196.2613753938856</c:v>
                </c:pt>
                <c:pt idx="2116">
                  <c:v>1196.3163341188083</c:v>
                </c:pt>
                <c:pt idx="2117">
                  <c:v>1196.3711430914668</c:v>
                </c:pt>
                <c:pt idx="2118">
                  <c:v>1196.4258023118614</c:v>
                </c:pt>
                <c:pt idx="2119">
                  <c:v>1196.4803117799916</c:v>
                </c:pt>
                <c:pt idx="2120">
                  <c:v>1196.5346714958578</c:v>
                </c:pt>
                <c:pt idx="2121">
                  <c:v>1196.5888814594596</c:v>
                </c:pt>
                <c:pt idx="2122">
                  <c:v>1196.6429416707974</c:v>
                </c:pt>
                <c:pt idx="2123">
                  <c:v>1196.6968521298711</c:v>
                </c:pt>
                <c:pt idx="2124">
                  <c:v>1196.7506128366806</c:v>
                </c:pt>
                <c:pt idx="2125">
                  <c:v>1196.8042237912261</c:v>
                </c:pt>
                <c:pt idx="2126">
                  <c:v>1196.8576849935075</c:v>
                </c:pt>
                <c:pt idx="2127">
                  <c:v>1196.9109964435247</c:v>
                </c:pt>
                <c:pt idx="2128">
                  <c:v>1196.9641581412775</c:v>
                </c:pt>
                <c:pt idx="2129">
                  <c:v>1197.0171700867663</c:v>
                </c:pt>
                <c:pt idx="2130">
                  <c:v>1197.0700322799912</c:v>
                </c:pt>
                <c:pt idx="2131">
                  <c:v>1197.1227447209517</c:v>
                </c:pt>
                <c:pt idx="2132">
                  <c:v>1197.1753074096482</c:v>
                </c:pt>
                <c:pt idx="2133">
                  <c:v>1197.2277203460806</c:v>
                </c:pt>
                <c:pt idx="2134">
                  <c:v>1197.2799835302487</c:v>
                </c:pt>
                <c:pt idx="2135">
                  <c:v>1197.3320969621527</c:v>
                </c:pt>
                <c:pt idx="2136">
                  <c:v>1197.3840606417925</c:v>
                </c:pt>
                <c:pt idx="2137">
                  <c:v>1197.4358745691684</c:v>
                </c:pt>
                <c:pt idx="2138">
                  <c:v>1197.4875387442798</c:v>
                </c:pt>
                <c:pt idx="2139">
                  <c:v>1197.5390531671273</c:v>
                </c:pt>
                <c:pt idx="2140">
                  <c:v>1197.5904178377107</c:v>
                </c:pt>
                <c:pt idx="2141">
                  <c:v>1197.6416327560298</c:v>
                </c:pt>
                <c:pt idx="2142">
                  <c:v>1197.692697922085</c:v>
                </c:pt>
                <c:pt idx="2143">
                  <c:v>1197.7436133358758</c:v>
                </c:pt>
                <c:pt idx="2144">
                  <c:v>1197.7943789974026</c:v>
                </c:pt>
                <c:pt idx="2145">
                  <c:v>1197.8449949066653</c:v>
                </c:pt>
                <c:pt idx="2146">
                  <c:v>1197.8954610636638</c:v>
                </c:pt>
                <c:pt idx="2147">
                  <c:v>1197.9457774683979</c:v>
                </c:pt>
                <c:pt idx="2148">
                  <c:v>1197.9959441208682</c:v>
                </c:pt>
                <c:pt idx="2149">
                  <c:v>1198.0459610210744</c:v>
                </c:pt>
                <c:pt idx="2150">
                  <c:v>1198.0958281690164</c:v>
                </c:pt>
                <c:pt idx="2151">
                  <c:v>1198.145545564694</c:v>
                </c:pt>
                <c:pt idx="2152">
                  <c:v>1198.1951132081076</c:v>
                </c:pt>
                <c:pt idx="2153">
                  <c:v>1198.2445310992571</c:v>
                </c:pt>
                <c:pt idx="2154">
                  <c:v>1198.2937992381426</c:v>
                </c:pt>
                <c:pt idx="2155">
                  <c:v>1198.3429176247639</c:v>
                </c:pt>
                <c:pt idx="2156">
                  <c:v>1198.3918862591208</c:v>
                </c:pt>
                <c:pt idx="2157">
                  <c:v>1198.4407051412138</c:v>
                </c:pt>
                <c:pt idx="2158">
                  <c:v>1198.4893742710426</c:v>
                </c:pt>
                <c:pt idx="2159">
                  <c:v>1198.5378936486072</c:v>
                </c:pt>
                <c:pt idx="2160">
                  <c:v>1198.5862632739079</c:v>
                </c:pt>
                <c:pt idx="2161">
                  <c:v>1198.6344831469441</c:v>
                </c:pt>
                <c:pt idx="2162">
                  <c:v>1198.6825532677165</c:v>
                </c:pt>
                <c:pt idx="2163">
                  <c:v>1198.7304736362246</c:v>
                </c:pt>
                <c:pt idx="2164">
                  <c:v>1198.7782442524685</c:v>
                </c:pt>
                <c:pt idx="2165">
                  <c:v>1198.8258651164483</c:v>
                </c:pt>
                <c:pt idx="2166">
                  <c:v>1198.8733362281641</c:v>
                </c:pt>
                <c:pt idx="2167">
                  <c:v>1198.9206575876156</c:v>
                </c:pt>
                <c:pt idx="2168">
                  <c:v>1198.967829194803</c:v>
                </c:pt>
                <c:pt idx="2169">
                  <c:v>1199.0148510497263</c:v>
                </c:pt>
                <c:pt idx="2170">
                  <c:v>1199.0617231523856</c:v>
                </c:pt>
                <c:pt idx="2171">
                  <c:v>1199.1084455027806</c:v>
                </c:pt>
                <c:pt idx="2172">
                  <c:v>1199.1550181009113</c:v>
                </c:pt>
                <c:pt idx="2173">
                  <c:v>1199.2014409467779</c:v>
                </c:pt>
                <c:pt idx="2174">
                  <c:v>1199.2477140403805</c:v>
                </c:pt>
                <c:pt idx="2175">
                  <c:v>1199.293837381719</c:v>
                </c:pt>
                <c:pt idx="2176">
                  <c:v>1199.3398109707932</c:v>
                </c:pt>
                <c:pt idx="2177">
                  <c:v>1199.3856348076035</c:v>
                </c:pt>
                <c:pt idx="2178">
                  <c:v>1199.4313088921494</c:v>
                </c:pt>
                <c:pt idx="2179">
                  <c:v>1199.4768332244314</c:v>
                </c:pt>
                <c:pt idx="2180">
                  <c:v>1199.5222078044492</c:v>
                </c:pt>
                <c:pt idx="2181">
                  <c:v>1199.5674326322028</c:v>
                </c:pt>
                <c:pt idx="2182">
                  <c:v>1199.6125077076922</c:v>
                </c:pt>
                <c:pt idx="2183">
                  <c:v>1199.6574330309174</c:v>
                </c:pt>
                <c:pt idx="2184">
                  <c:v>1199.7022086018787</c:v>
                </c:pt>
                <c:pt idx="2185">
                  <c:v>1199.7468344205759</c:v>
                </c:pt>
                <c:pt idx="2186">
                  <c:v>1199.7913104870086</c:v>
                </c:pt>
                <c:pt idx="2187">
                  <c:v>1199.8356368011773</c:v>
                </c:pt>
                <c:pt idx="2188">
                  <c:v>1199.8798133630819</c:v>
                </c:pt>
                <c:pt idx="2189">
                  <c:v>1199.9238401727225</c:v>
                </c:pt>
                <c:pt idx="2190">
                  <c:v>1199.9677172300987</c:v>
                </c:pt>
                <c:pt idx="2191">
                  <c:v>1200.011444535211</c:v>
                </c:pt>
                <c:pt idx="2192">
                  <c:v>1200.0550220880591</c:v>
                </c:pt>
                <c:pt idx="2193">
                  <c:v>1200.098449888643</c:v>
                </c:pt>
                <c:pt idx="2194">
                  <c:v>1200.1417279369628</c:v>
                </c:pt>
                <c:pt idx="2195">
                  <c:v>1200.1848562330183</c:v>
                </c:pt>
                <c:pt idx="2196">
                  <c:v>1200.2278347768099</c:v>
                </c:pt>
                <c:pt idx="2197">
                  <c:v>1200.2706635683371</c:v>
                </c:pt>
                <c:pt idx="2198">
                  <c:v>1200.3133426076004</c:v>
                </c:pt>
                <c:pt idx="2199">
                  <c:v>1200.3558718945994</c:v>
                </c:pt>
                <c:pt idx="2200">
                  <c:v>1200.3982514293346</c:v>
                </c:pt>
                <c:pt idx="2201">
                  <c:v>1200.4404812118053</c:v>
                </c:pt>
                <c:pt idx="2202">
                  <c:v>1200.482561242012</c:v>
                </c:pt>
                <c:pt idx="2203">
                  <c:v>1200.5244915199544</c:v>
                </c:pt>
                <c:pt idx="2204">
                  <c:v>1200.5662720456328</c:v>
                </c:pt>
                <c:pt idx="2205">
                  <c:v>1200.607902819047</c:v>
                </c:pt>
                <c:pt idx="2206">
                  <c:v>1200.6493838401971</c:v>
                </c:pt>
                <c:pt idx="2207">
                  <c:v>1200.6907151090832</c:v>
                </c:pt>
                <c:pt idx="2208">
                  <c:v>1200.7318966257051</c:v>
                </c:pt>
                <c:pt idx="2209">
                  <c:v>1200.7729283900626</c:v>
                </c:pt>
                <c:pt idx="2210">
                  <c:v>1200.8138104021562</c:v>
                </c:pt>
                <c:pt idx="2211">
                  <c:v>1200.8545426619855</c:v>
                </c:pt>
                <c:pt idx="2212">
                  <c:v>1200.8951251695507</c:v>
                </c:pt>
                <c:pt idx="2213">
                  <c:v>1200.935557924852</c:v>
                </c:pt>
                <c:pt idx="2214">
                  <c:v>1200.9758409278891</c:v>
                </c:pt>
                <c:pt idx="2215">
                  <c:v>1201.015974178662</c:v>
                </c:pt>
                <c:pt idx="2216">
                  <c:v>1201.0559576771707</c:v>
                </c:pt>
                <c:pt idx="2217">
                  <c:v>1201.095791423415</c:v>
                </c:pt>
                <c:pt idx="2218">
                  <c:v>1201.1354754173956</c:v>
                </c:pt>
                <c:pt idx="2219">
                  <c:v>1201.1750096591118</c:v>
                </c:pt>
                <c:pt idx="2220">
                  <c:v>1201.2143941485638</c:v>
                </c:pt>
                <c:pt idx="2221">
                  <c:v>1201.2536288857518</c:v>
                </c:pt>
                <c:pt idx="2222">
                  <c:v>1201.2927138706759</c:v>
                </c:pt>
                <c:pt idx="2223">
                  <c:v>1201.3316491033356</c:v>
                </c:pt>
                <c:pt idx="2224">
                  <c:v>1201.3704345837311</c:v>
                </c:pt>
                <c:pt idx="2225">
                  <c:v>1201.4090703118627</c:v>
                </c:pt>
                <c:pt idx="2226">
                  <c:v>1201.4475562877299</c:v>
                </c:pt>
                <c:pt idx="2227">
                  <c:v>1201.4858925113331</c:v>
                </c:pt>
                <c:pt idx="2228">
                  <c:v>1201.5240789826721</c:v>
                </c:pt>
                <c:pt idx="2229">
                  <c:v>1201.562115701747</c:v>
                </c:pt>
                <c:pt idx="2230">
                  <c:v>1201.6000026685579</c:v>
                </c:pt>
                <c:pt idx="2231">
                  <c:v>1201.6377398831044</c:v>
                </c:pt>
                <c:pt idx="2232">
                  <c:v>1201.6753273453869</c:v>
                </c:pt>
                <c:pt idx="2233">
                  <c:v>1201.712765055405</c:v>
                </c:pt>
                <c:pt idx="2234">
                  <c:v>1201.7500530131592</c:v>
                </c:pt>
                <c:pt idx="2235">
                  <c:v>1201.7871912186492</c:v>
                </c:pt>
                <c:pt idx="2236">
                  <c:v>1201.8241796718753</c:v>
                </c:pt>
                <c:pt idx="2237">
                  <c:v>1201.861018372837</c:v>
                </c:pt>
                <c:pt idx="2238">
                  <c:v>1201.8977073215347</c:v>
                </c:pt>
                <c:pt idx="2239">
                  <c:v>1201.9342465179682</c:v>
                </c:pt>
                <c:pt idx="2240">
                  <c:v>1201.9706359621375</c:v>
                </c:pt>
                <c:pt idx="2241">
                  <c:v>1202.0068756540427</c:v>
                </c:pt>
                <c:pt idx="2242">
                  <c:v>1202.0429655936837</c:v>
                </c:pt>
                <c:pt idx="2243">
                  <c:v>1202.0789057810607</c:v>
                </c:pt>
                <c:pt idx="2244">
                  <c:v>1202.1146962161736</c:v>
                </c:pt>
                <c:pt idx="2245">
                  <c:v>1202.1503368990222</c:v>
                </c:pt>
                <c:pt idx="2246">
                  <c:v>1202.1858278296068</c:v>
                </c:pt>
                <c:pt idx="2247">
                  <c:v>1202.2211690079271</c:v>
                </c:pt>
                <c:pt idx="2248">
                  <c:v>1202.2563604339832</c:v>
                </c:pt>
                <c:pt idx="2249">
                  <c:v>1202.2914021077754</c:v>
                </c:pt>
                <c:pt idx="2250">
                  <c:v>1202.3262940293034</c:v>
                </c:pt>
                <c:pt idx="2251">
                  <c:v>1202.361036198567</c:v>
                </c:pt>
                <c:pt idx="2252">
                  <c:v>1202.3956286155669</c:v>
                </c:pt>
                <c:pt idx="2253">
                  <c:v>1202.4300712803024</c:v>
                </c:pt>
                <c:pt idx="2254">
                  <c:v>1202.4643641927737</c:v>
                </c:pt>
                <c:pt idx="2255">
                  <c:v>1202.4985073529811</c:v>
                </c:pt>
                <c:pt idx="2256">
                  <c:v>1202.532500760924</c:v>
                </c:pt>
                <c:pt idx="2257">
                  <c:v>1202.566344416603</c:v>
                </c:pt>
                <c:pt idx="2258">
                  <c:v>1202.6000383200178</c:v>
                </c:pt>
                <c:pt idx="2259">
                  <c:v>1202.6335824711687</c:v>
                </c:pt>
                <c:pt idx="2260">
                  <c:v>1202.6669768700554</c:v>
                </c:pt>
                <c:pt idx="2261">
                  <c:v>1202.7002215166776</c:v>
                </c:pt>
                <c:pt idx="2262">
                  <c:v>1202.733316411036</c:v>
                </c:pt>
                <c:pt idx="2263">
                  <c:v>1202.7662615531299</c:v>
                </c:pt>
                <c:pt idx="2264">
                  <c:v>1202.7990569429599</c:v>
                </c:pt>
                <c:pt idx="2265">
                  <c:v>1202.8317025805259</c:v>
                </c:pt>
                <c:pt idx="2266">
                  <c:v>1202.8641984658277</c:v>
                </c:pt>
                <c:pt idx="2267">
                  <c:v>1202.8965445988651</c:v>
                </c:pt>
                <c:pt idx="2268">
                  <c:v>1202.9287409796386</c:v>
                </c:pt>
                <c:pt idx="2269">
                  <c:v>1202.9607876081479</c:v>
                </c:pt>
                <c:pt idx="2270">
                  <c:v>1202.9926844843931</c:v>
                </c:pt>
                <c:pt idx="2271">
                  <c:v>1203.024431608374</c:v>
                </c:pt>
                <c:pt idx="2272">
                  <c:v>1203.056028980091</c:v>
                </c:pt>
                <c:pt idx="2273">
                  <c:v>1203.0874765995436</c:v>
                </c:pt>
                <c:pt idx="2274">
                  <c:v>1203.1187744667322</c:v>
                </c:pt>
                <c:pt idx="2275">
                  <c:v>1203.1499225816567</c:v>
                </c:pt>
                <c:pt idx="2276">
                  <c:v>1203.1809209443172</c:v>
                </c:pt>
                <c:pt idx="2277">
                  <c:v>1203.2117695547133</c:v>
                </c:pt>
                <c:pt idx="2278">
                  <c:v>1203.2424684128453</c:v>
                </c:pt>
                <c:pt idx="2279">
                  <c:v>1203.2730175187132</c:v>
                </c:pt>
                <c:pt idx="2280">
                  <c:v>1203.303416872317</c:v>
                </c:pt>
                <c:pt idx="2281">
                  <c:v>1203.3336664736566</c:v>
                </c:pt>
                <c:pt idx="2282">
                  <c:v>1203.3637663227321</c:v>
                </c:pt>
                <c:pt idx="2283">
                  <c:v>1203.3937164195434</c:v>
                </c:pt>
                <c:pt idx="2284">
                  <c:v>1203.4235167640907</c:v>
                </c:pt>
                <c:pt idx="2285">
                  <c:v>1203.4531673563736</c:v>
                </c:pt>
                <c:pt idx="2286">
                  <c:v>1203.4826681963925</c:v>
                </c:pt>
                <c:pt idx="2287">
                  <c:v>1203.5120192841473</c:v>
                </c:pt>
                <c:pt idx="2288">
                  <c:v>1203.5412206196379</c:v>
                </c:pt>
                <c:pt idx="2289">
                  <c:v>1203.5702722028645</c:v>
                </c:pt>
                <c:pt idx="2290">
                  <c:v>1203.5991740338268</c:v>
                </c:pt>
                <c:pt idx="2291">
                  <c:v>1203.6279261125251</c:v>
                </c:pt>
                <c:pt idx="2292">
                  <c:v>1203.6565284389592</c:v>
                </c:pt>
                <c:pt idx="2293">
                  <c:v>1203.6849810131291</c:v>
                </c:pt>
                <c:pt idx="2294">
                  <c:v>1203.7132838350349</c:v>
                </c:pt>
                <c:pt idx="2295">
                  <c:v>1203.7414369046764</c:v>
                </c:pt>
                <c:pt idx="2296">
                  <c:v>1203.7694402220541</c:v>
                </c:pt>
                <c:pt idx="2297">
                  <c:v>1203.7972937871675</c:v>
                </c:pt>
                <c:pt idx="2298">
                  <c:v>1203.8249976000168</c:v>
                </c:pt>
                <c:pt idx="2299">
                  <c:v>1203.8525516606019</c:v>
                </c:pt>
                <c:pt idx="2300">
                  <c:v>1203.8799559689228</c:v>
                </c:pt>
                <c:pt idx="2301">
                  <c:v>1203.9072105249797</c:v>
                </c:pt>
                <c:pt idx="2302">
                  <c:v>1203.9343153287723</c:v>
                </c:pt>
                <c:pt idx="2303">
                  <c:v>1203.9612703803009</c:v>
                </c:pt>
                <c:pt idx="2304">
                  <c:v>1203.9880756795653</c:v>
                </c:pt>
                <c:pt idx="2305">
                  <c:v>1204.0147312265656</c:v>
                </c:pt>
                <c:pt idx="2306">
                  <c:v>1204.0412370213016</c:v>
                </c:pt>
                <c:pt idx="2307">
                  <c:v>1204.0675930637735</c:v>
                </c:pt>
                <c:pt idx="2308">
                  <c:v>1204.0937993539815</c:v>
                </c:pt>
                <c:pt idx="2309">
                  <c:v>1204.1198558919252</c:v>
                </c:pt>
                <c:pt idx="2310">
                  <c:v>1204.1457626776048</c:v>
                </c:pt>
                <c:pt idx="2311">
                  <c:v>1204.1715197110202</c:v>
                </c:pt>
                <c:pt idx="2312">
                  <c:v>1204.1971269921714</c:v>
                </c:pt>
                <c:pt idx="2313">
                  <c:v>1204.2225845210587</c:v>
                </c:pt>
                <c:pt idx="2314">
                  <c:v>1204.2478922976816</c:v>
                </c:pt>
                <c:pt idx="2315">
                  <c:v>1204.2730503220405</c:v>
                </c:pt>
                <c:pt idx="2316">
                  <c:v>1204.2980585941352</c:v>
                </c:pt>
                <c:pt idx="2317">
                  <c:v>1204.3229171139658</c:v>
                </c:pt>
                <c:pt idx="2318">
                  <c:v>1204.3476258815324</c:v>
                </c:pt>
                <c:pt idx="2319">
                  <c:v>1204.3721848968346</c:v>
                </c:pt>
                <c:pt idx="2320">
                  <c:v>1204.3965941598728</c:v>
                </c:pt>
                <c:pt idx="2321">
                  <c:v>1204.4208536706469</c:v>
                </c:pt>
                <c:pt idx="2322">
                  <c:v>1204.4449634291568</c:v>
                </c:pt>
                <c:pt idx="2323">
                  <c:v>1204.4689234354023</c:v>
                </c:pt>
                <c:pt idx="2324">
                  <c:v>1204.4927336893841</c:v>
                </c:pt>
                <c:pt idx="2325">
                  <c:v>1204.5163941911014</c:v>
                </c:pt>
                <c:pt idx="2326">
                  <c:v>1204.5399049405551</c:v>
                </c:pt>
                <c:pt idx="2327">
                  <c:v>1204.5632659377441</c:v>
                </c:pt>
                <c:pt idx="2328">
                  <c:v>1204.5864771826691</c:v>
                </c:pt>
                <c:pt idx="2329">
                  <c:v>1204.60953867533</c:v>
                </c:pt>
                <c:pt idx="2330">
                  <c:v>1204.6324504157269</c:v>
                </c:pt>
                <c:pt idx="2331">
                  <c:v>1204.6552124038594</c:v>
                </c:pt>
                <c:pt idx="2332">
                  <c:v>1204.677824639728</c:v>
                </c:pt>
                <c:pt idx="2333">
                  <c:v>1204.7002871233324</c:v>
                </c:pt>
                <c:pt idx="2334">
                  <c:v>1204.7225998546726</c:v>
                </c:pt>
                <c:pt idx="2335">
                  <c:v>1204.7447628337486</c:v>
                </c:pt>
                <c:pt idx="2336">
                  <c:v>1204.7667760605605</c:v>
                </c:pt>
                <c:pt idx="2337">
                  <c:v>1204.7886395351084</c:v>
                </c:pt>
                <c:pt idx="2338">
                  <c:v>1204.8103532573919</c:v>
                </c:pt>
                <c:pt idx="2339">
                  <c:v>1204.8319172274114</c:v>
                </c:pt>
                <c:pt idx="2340">
                  <c:v>1204.8533314451668</c:v>
                </c:pt>
                <c:pt idx="2341">
                  <c:v>1204.8745959106582</c:v>
                </c:pt>
                <c:pt idx="2342">
                  <c:v>1204.8957106238852</c:v>
                </c:pt>
                <c:pt idx="2343">
                  <c:v>1204.9166755848482</c:v>
                </c:pt>
                <c:pt idx="2344">
                  <c:v>1204.9374907935469</c:v>
                </c:pt>
                <c:pt idx="2345">
                  <c:v>1204.9581562499816</c:v>
                </c:pt>
                <c:pt idx="2346">
                  <c:v>1204.9786719541521</c:v>
                </c:pt>
                <c:pt idx="2347">
                  <c:v>1204.9990379060587</c:v>
                </c:pt>
                <c:pt idx="2348">
                  <c:v>1205.0192541057008</c:v>
                </c:pt>
                <c:pt idx="2349">
                  <c:v>1205.0393205530791</c:v>
                </c:pt>
                <c:pt idx="2350">
                  <c:v>1205.0592372481929</c:v>
                </c:pt>
                <c:pt idx="2351">
                  <c:v>1205.0790041910427</c:v>
                </c:pt>
                <c:pt idx="2352">
                  <c:v>1205.0986213816284</c:v>
                </c:pt>
                <c:pt idx="2353">
                  <c:v>1205.1180888199501</c:v>
                </c:pt>
                <c:pt idx="2354">
                  <c:v>1205.1374065060074</c:v>
                </c:pt>
                <c:pt idx="2355">
                  <c:v>1205.1565744398008</c:v>
                </c:pt>
                <c:pt idx="2356">
                  <c:v>1205.17559262133</c:v>
                </c:pt>
                <c:pt idx="2357">
                  <c:v>1205.1944610505948</c:v>
                </c:pt>
                <c:pt idx="2358">
                  <c:v>1205.2131797275956</c:v>
                </c:pt>
                <c:pt idx="2359">
                  <c:v>1205.2317486523325</c:v>
                </c:pt>
                <c:pt idx="2360">
                  <c:v>1205.250167824805</c:v>
                </c:pt>
                <c:pt idx="2361">
                  <c:v>1205.2684372450135</c:v>
                </c:pt>
                <c:pt idx="2362">
                  <c:v>1205.2865569129576</c:v>
                </c:pt>
                <c:pt idx="2363">
                  <c:v>1205.304526828638</c:v>
                </c:pt>
                <c:pt idx="2364">
                  <c:v>1205.322346992054</c:v>
                </c:pt>
                <c:pt idx="2365">
                  <c:v>1205.3400174032058</c:v>
                </c:pt>
                <c:pt idx="2366">
                  <c:v>1205.3575380620937</c:v>
                </c:pt>
                <c:pt idx="2367">
                  <c:v>1205.3749089687171</c:v>
                </c:pt>
                <c:pt idx="2368">
                  <c:v>1205.3921301230766</c:v>
                </c:pt>
                <c:pt idx="2369">
                  <c:v>1205.409201525172</c:v>
                </c:pt>
                <c:pt idx="2370">
                  <c:v>1205.4261231750033</c:v>
                </c:pt>
                <c:pt idx="2371">
                  <c:v>1205.4428950725703</c:v>
                </c:pt>
                <c:pt idx="2372">
                  <c:v>1205.4595172178731</c:v>
                </c:pt>
                <c:pt idx="2373">
                  <c:v>1205.4759896109119</c:v>
                </c:pt>
                <c:pt idx="2374">
                  <c:v>1205.4923122516866</c:v>
                </c:pt>
                <c:pt idx="2375">
                  <c:v>1205.5084851401971</c:v>
                </c:pt>
                <c:pt idx="2376">
                  <c:v>1205.5245082764432</c:v>
                </c:pt>
                <c:pt idx="2377">
                  <c:v>1205.5403816604255</c:v>
                </c:pt>
                <c:pt idx="2378">
                  <c:v>1205.5561052921437</c:v>
                </c:pt>
                <c:pt idx="2379">
                  <c:v>1205.5716791715977</c:v>
                </c:pt>
                <c:pt idx="2380">
                  <c:v>1205.5871032987873</c:v>
                </c:pt>
                <c:pt idx="2381">
                  <c:v>1205.6023776737129</c:v>
                </c:pt>
                <c:pt idx="2382">
                  <c:v>1205.6175022963744</c:v>
                </c:pt>
                <c:pt idx="2383">
                  <c:v>1205.6324771667719</c:v>
                </c:pt>
                <c:pt idx="2384">
                  <c:v>1205.647302284905</c:v>
                </c:pt>
                <c:pt idx="2385">
                  <c:v>1205.6619776507741</c:v>
                </c:pt>
                <c:pt idx="2386">
                  <c:v>1205.6765032643791</c:v>
                </c:pt>
                <c:pt idx="2387">
                  <c:v>1205.6908791257199</c:v>
                </c:pt>
                <c:pt idx="2388">
                  <c:v>1205.7051052347965</c:v>
                </c:pt>
                <c:pt idx="2389">
                  <c:v>1205.719181591609</c:v>
                </c:pt>
                <c:pt idx="2390">
                  <c:v>1205.7331081961574</c:v>
                </c:pt>
                <c:pt idx="2391">
                  <c:v>1205.7468850484418</c:v>
                </c:pt>
                <c:pt idx="2392">
                  <c:v>1205.7605121484617</c:v>
                </c:pt>
                <c:pt idx="2393">
                  <c:v>1205.7739894962178</c:v>
                </c:pt>
                <c:pt idx="2394">
                  <c:v>1205.7873170917096</c:v>
                </c:pt>
                <c:pt idx="2395">
                  <c:v>1205.8004949349374</c:v>
                </c:pt>
                <c:pt idx="2396">
                  <c:v>1205.8135230259008</c:v>
                </c:pt>
                <c:pt idx="2397">
                  <c:v>1205.8264013646003</c:v>
                </c:pt>
                <c:pt idx="2398">
                  <c:v>1205.8391299510356</c:v>
                </c:pt>
                <c:pt idx="2399">
                  <c:v>1205.8517087852067</c:v>
                </c:pt>
                <c:pt idx="2400">
                  <c:v>1205.8641378671136</c:v>
                </c:pt>
                <c:pt idx="2401">
                  <c:v>1205.8764171967566</c:v>
                </c:pt>
                <c:pt idx="2402">
                  <c:v>1205.8885467741352</c:v>
                </c:pt>
                <c:pt idx="2403">
                  <c:v>1205.9005265992498</c:v>
                </c:pt>
                <c:pt idx="2404">
                  <c:v>1205.9123566721003</c:v>
                </c:pt>
                <c:pt idx="2405">
                  <c:v>1205.9240369926865</c:v>
                </c:pt>
                <c:pt idx="2406">
                  <c:v>1205.9355675610086</c:v>
                </c:pt>
                <c:pt idx="2407">
                  <c:v>1205.9469483770667</c:v>
                </c:pt>
                <c:pt idx="2408">
                  <c:v>1205.9581794408607</c:v>
                </c:pt>
                <c:pt idx="2409">
                  <c:v>1205.9692607523903</c:v>
                </c:pt>
                <c:pt idx="2410">
                  <c:v>1205.9801923116559</c:v>
                </c:pt>
                <c:pt idx="2411">
                  <c:v>1205.9909741186573</c:v>
                </c:pt>
                <c:pt idx="2412">
                  <c:v>1206.0016061733945</c:v>
                </c:pt>
                <c:pt idx="2413">
                  <c:v>1206.0120884758678</c:v>
                </c:pt>
                <c:pt idx="2414">
                  <c:v>1206.0224210260767</c:v>
                </c:pt>
                <c:pt idx="2415">
                  <c:v>1206.0326038240219</c:v>
                </c:pt>
                <c:pt idx="2416">
                  <c:v>1206.0426368697026</c:v>
                </c:pt>
                <c:pt idx="2417">
                  <c:v>1206.0525201631192</c:v>
                </c:pt>
                <c:pt idx="2418">
                  <c:v>1206.0622537042716</c:v>
                </c:pt>
                <c:pt idx="2419">
                  <c:v>1206.0718374931598</c:v>
                </c:pt>
                <c:pt idx="2420">
                  <c:v>1206.0812715297841</c:v>
                </c:pt>
                <c:pt idx="2421">
                  <c:v>1206.0905558141442</c:v>
                </c:pt>
                <c:pt idx="2422">
                  <c:v>1206.0996903462401</c:v>
                </c:pt>
                <c:pt idx="2423">
                  <c:v>1206.1086751260718</c:v>
                </c:pt>
                <c:pt idx="2424">
                  <c:v>1206.1175101536396</c:v>
                </c:pt>
                <c:pt idx="2425">
                  <c:v>1206.126195428943</c:v>
                </c:pt>
                <c:pt idx="2426">
                  <c:v>1206.1347309519824</c:v>
                </c:pt>
                <c:pt idx="2427">
                  <c:v>1206.1431167227577</c:v>
                </c:pt>
                <c:pt idx="2428">
                  <c:v>1206.1513527412687</c:v>
                </c:pt>
                <c:pt idx="2429">
                  <c:v>1206.1594390075156</c:v>
                </c:pt>
                <c:pt idx="2430">
                  <c:v>1206.1673755214983</c:v>
                </c:pt>
                <c:pt idx="2431">
                  <c:v>1206.1751622832171</c:v>
                </c:pt>
                <c:pt idx="2432">
                  <c:v>1206.1827992926717</c:v>
                </c:pt>
                <c:pt idx="2433">
                  <c:v>1206.1902865498619</c:v>
                </c:pt>
                <c:pt idx="2434">
                  <c:v>1206.1976240547883</c:v>
                </c:pt>
                <c:pt idx="2435">
                  <c:v>1206.2048118074504</c:v>
                </c:pt>
                <c:pt idx="2436">
                  <c:v>1206.2118498078482</c:v>
                </c:pt>
                <c:pt idx="2437">
                  <c:v>1206.2187380559822</c:v>
                </c:pt>
                <c:pt idx="2438">
                  <c:v>1206.2254765518519</c:v>
                </c:pt>
                <c:pt idx="2439">
                  <c:v>1206.2320652954572</c:v>
                </c:pt>
                <c:pt idx="2440">
                  <c:v>1206.2385042867986</c:v>
                </c:pt>
                <c:pt idx="2441">
                  <c:v>1206.244793525876</c:v>
                </c:pt>
                <c:pt idx="2442">
                  <c:v>1206.2509330126891</c:v>
                </c:pt>
                <c:pt idx="2443">
                  <c:v>1206.2569227472381</c:v>
                </c:pt>
                <c:pt idx="2444">
                  <c:v>1206.262762729523</c:v>
                </c:pt>
                <c:pt idx="2445">
                  <c:v>1206.2684529595438</c:v>
                </c:pt>
                <c:pt idx="2446">
                  <c:v>1206.2739934373003</c:v>
                </c:pt>
                <c:pt idx="2447">
                  <c:v>1206.2793841627927</c:v>
                </c:pt>
                <c:pt idx="2448">
                  <c:v>1206.2846251360208</c:v>
                </c:pt>
                <c:pt idx="2449">
                  <c:v>1206.2897163569851</c:v>
                </c:pt>
                <c:pt idx="2450">
                  <c:v>1206.2946578256851</c:v>
                </c:pt>
                <c:pt idx="2451">
                  <c:v>1206.2994495421208</c:v>
                </c:pt>
                <c:pt idx="2452">
                  <c:v>1206.3040915062927</c:v>
                </c:pt>
                <c:pt idx="2453">
                  <c:v>1206.3085837182002</c:v>
                </c:pt>
                <c:pt idx="2454">
                  <c:v>1206.3129261778436</c:v>
                </c:pt>
                <c:pt idx="2455">
                  <c:v>1206.317118885223</c:v>
                </c:pt>
                <c:pt idx="2456">
                  <c:v>1206.3211618403382</c:v>
                </c:pt>
                <c:pt idx="2457">
                  <c:v>1206.3250550431892</c:v>
                </c:pt>
                <c:pt idx="2458">
                  <c:v>1206.328798493776</c:v>
                </c:pt>
                <c:pt idx="2459">
                  <c:v>1206.3323921920987</c:v>
                </c:pt>
                <c:pt idx="2460">
                  <c:v>1206.3358361381574</c:v>
                </c:pt>
                <c:pt idx="2461">
                  <c:v>1206.3391303319518</c:v>
                </c:pt>
                <c:pt idx="2462">
                  <c:v>1206.3422747734821</c:v>
                </c:pt>
                <c:pt idx="2463">
                  <c:v>1206.3452694627483</c:v>
                </c:pt>
                <c:pt idx="2464">
                  <c:v>1206.3481143997506</c:v>
                </c:pt>
                <c:pt idx="2465">
                  <c:v>1206.3508095844884</c:v>
                </c:pt>
                <c:pt idx="2466">
                  <c:v>1206.353355016962</c:v>
                </c:pt>
                <c:pt idx="2467">
                  <c:v>1206.3557506971717</c:v>
                </c:pt>
                <c:pt idx="2468">
                  <c:v>1206.3579966251173</c:v>
                </c:pt>
                <c:pt idx="2469">
                  <c:v>1206.3600928007986</c:v>
                </c:pt>
                <c:pt idx="2470">
                  <c:v>1206.3620392242158</c:v>
                </c:pt>
                <c:pt idx="2471">
                  <c:v>1206.3638358953688</c:v>
                </c:pt>
                <c:pt idx="2472">
                  <c:v>1206.3654828142578</c:v>
                </c:pt>
                <c:pt idx="2473">
                  <c:v>1206.3669799808827</c:v>
                </c:pt>
                <c:pt idx="2474">
                  <c:v>1206.3683273952433</c:v>
                </c:pt>
                <c:pt idx="2475">
                  <c:v>1206.3695250573398</c:v>
                </c:pt>
                <c:pt idx="2476">
                  <c:v>1206.3705729671722</c:v>
                </c:pt>
                <c:pt idx="2477">
                  <c:v>1206.3714711247403</c:v>
                </c:pt>
                <c:pt idx="2478">
                  <c:v>1206.3722195300443</c:v>
                </c:pt>
                <c:pt idx="2479">
                  <c:v>1206.3728181830843</c:v>
                </c:pt>
                <c:pt idx="2480">
                  <c:v>1206.3732670838601</c:v>
                </c:pt>
                <c:pt idx="2481">
                  <c:v>1206.3735662323718</c:v>
                </c:pt>
                <c:pt idx="2482">
                  <c:v>1206.3737156286195</c:v>
                </c:pt>
                <c:pt idx="2483">
                  <c:v>1206.3737152726028</c:v>
                </c:pt>
                <c:pt idx="2484">
                  <c:v>1206.3735651643219</c:v>
                </c:pt>
                <c:pt idx="2485">
                  <c:v>1206.3732653037771</c:v>
                </c:pt>
                <c:pt idx="2486">
                  <c:v>1206.3728156909681</c:v>
                </c:pt>
                <c:pt idx="2487">
                  <c:v>1206.3722163258949</c:v>
                </c:pt>
                <c:pt idx="2488">
                  <c:v>1206.3714672085575</c:v>
                </c:pt>
                <c:pt idx="2489">
                  <c:v>1206.3705683389562</c:v>
                </c:pt>
                <c:pt idx="2490">
                  <c:v>1206.3695197170907</c:v>
                </c:pt>
                <c:pt idx="2491">
                  <c:v>1206.3683213429608</c:v>
                </c:pt>
                <c:pt idx="2492">
                  <c:v>1206.366973216567</c:v>
                </c:pt>
                <c:pt idx="2493">
                  <c:v>1206.3654753379089</c:v>
                </c:pt>
                <c:pt idx="2494">
                  <c:v>1206.3638277069867</c:v>
                </c:pt>
                <c:pt idx="2495">
                  <c:v>1206.3620303238006</c:v>
                </c:pt>
                <c:pt idx="2496">
                  <c:v>1206.3600831883502</c:v>
                </c:pt>
                <c:pt idx="2497">
                  <c:v>1206.3579863006357</c:v>
                </c:pt>
                <c:pt idx="2498">
                  <c:v>1206.355739660657</c:v>
                </c:pt>
                <c:pt idx="2499">
                  <c:v>1206.3533432684139</c:v>
                </c:pt>
                <c:pt idx="2500">
                  <c:v>1206.3507971239071</c:v>
                </c:pt>
                <c:pt idx="2501">
                  <c:v>1206.3481012271359</c:v>
                </c:pt>
                <c:pt idx="2502">
                  <c:v>1206.3452555781007</c:v>
                </c:pt>
                <c:pt idx="2503">
                  <c:v>1206.3422601768011</c:v>
                </c:pt>
                <c:pt idx="2504">
                  <c:v>1206.3391150232378</c:v>
                </c:pt>
                <c:pt idx="2505">
                  <c:v>1206.3358201174101</c:v>
                </c:pt>
                <c:pt idx="2506">
                  <c:v>1206.3323754593182</c:v>
                </c:pt>
                <c:pt idx="2507">
                  <c:v>1206.3287810489624</c:v>
                </c:pt>
                <c:pt idx="2508">
                  <c:v>1206.3250368863421</c:v>
                </c:pt>
                <c:pt idx="2509">
                  <c:v>1206.3211429714579</c:v>
                </c:pt>
                <c:pt idx="2510">
                  <c:v>1206.3170993043095</c:v>
                </c:pt>
                <c:pt idx="2511">
                  <c:v>1206.3129058848972</c:v>
                </c:pt>
                <c:pt idx="2512">
                  <c:v>1206.3085627132205</c:v>
                </c:pt>
                <c:pt idx="2513">
                  <c:v>1206.3040697892795</c:v>
                </c:pt>
                <c:pt idx="2514">
                  <c:v>1206.2994271130747</c:v>
                </c:pt>
                <c:pt idx="2515">
                  <c:v>1206.2946346846056</c:v>
                </c:pt>
                <c:pt idx="2516">
                  <c:v>1206.2896925038722</c:v>
                </c:pt>
                <c:pt idx="2517">
                  <c:v>1206.284600570875</c:v>
                </c:pt>
                <c:pt idx="2518">
                  <c:v>1206.2793588856134</c:v>
                </c:pt>
                <c:pt idx="2519">
                  <c:v>1206.2739674480879</c:v>
                </c:pt>
                <c:pt idx="2520">
                  <c:v>1206.2684262582979</c:v>
                </c:pt>
                <c:pt idx="2521">
                  <c:v>1206.2627353162441</c:v>
                </c:pt>
                <c:pt idx="2522">
                  <c:v>1206.256894621926</c:v>
                </c:pt>
                <c:pt idx="2523">
                  <c:v>1206.2509041753437</c:v>
                </c:pt>
                <c:pt idx="2524">
                  <c:v>1206.2447639764976</c:v>
                </c:pt>
                <c:pt idx="2525">
                  <c:v>1206.2384740253869</c:v>
                </c:pt>
                <c:pt idx="2526">
                  <c:v>1206.2320343220126</c:v>
                </c:pt>
                <c:pt idx="2527">
                  <c:v>1206.2254448663737</c:v>
                </c:pt>
                <c:pt idx="2528">
                  <c:v>1206.2187056584708</c:v>
                </c:pt>
                <c:pt idx="2529">
                  <c:v>1206.2118166983037</c:v>
                </c:pt>
                <c:pt idx="2530">
                  <c:v>1206.2047779858726</c:v>
                </c:pt>
                <c:pt idx="2531">
                  <c:v>1206.1975895211772</c:v>
                </c:pt>
                <c:pt idx="2532">
                  <c:v>1206.1902513042178</c:v>
                </c:pt>
                <c:pt idx="2533">
                  <c:v>1206.1827633349942</c:v>
                </c:pt>
                <c:pt idx="2534">
                  <c:v>1206.1751256135065</c:v>
                </c:pt>
                <c:pt idx="2535">
                  <c:v>1206.1673381397545</c:v>
                </c:pt>
                <c:pt idx="2536">
                  <c:v>1206.1594009137386</c:v>
                </c:pt>
                <c:pt idx="2537">
                  <c:v>1206.1513139354583</c:v>
                </c:pt>
                <c:pt idx="2538">
                  <c:v>1206.1430772049141</c:v>
                </c:pt>
                <c:pt idx="2539">
                  <c:v>1206.1346907221057</c:v>
                </c:pt>
                <c:pt idx="2540">
                  <c:v>1206.1261544870331</c:v>
                </c:pt>
                <c:pt idx="2541">
                  <c:v>1206.1174684996965</c:v>
                </c:pt>
                <c:pt idx="2542">
                  <c:v>1206.1086327600956</c:v>
                </c:pt>
                <c:pt idx="2543">
                  <c:v>1206.0996472682305</c:v>
                </c:pt>
                <c:pt idx="2544">
                  <c:v>1206.0905120241014</c:v>
                </c:pt>
                <c:pt idx="2545">
                  <c:v>1206.0812270277081</c:v>
                </c:pt>
                <c:pt idx="2546">
                  <c:v>1206.0717922790507</c:v>
                </c:pt>
                <c:pt idx="2547">
                  <c:v>1206.062207778129</c:v>
                </c:pt>
                <c:pt idx="2548">
                  <c:v>1206.0524735249435</c:v>
                </c:pt>
                <c:pt idx="2549">
                  <c:v>1206.0425895194937</c:v>
                </c:pt>
                <c:pt idx="2550">
                  <c:v>1206.0325557617798</c:v>
                </c:pt>
                <c:pt idx="2551">
                  <c:v>1206.0223722518017</c:v>
                </c:pt>
                <c:pt idx="2552">
                  <c:v>1206.0120389895594</c:v>
                </c:pt>
                <c:pt idx="2553">
                  <c:v>1206.001555975053</c:v>
                </c:pt>
                <c:pt idx="2554">
                  <c:v>1205.9909232082823</c:v>
                </c:pt>
                <c:pt idx="2555">
                  <c:v>1205.9801406892477</c:v>
                </c:pt>
                <c:pt idx="2556">
                  <c:v>1205.9692084179489</c:v>
                </c:pt>
                <c:pt idx="2557">
                  <c:v>1205.958126394386</c:v>
                </c:pt>
                <c:pt idx="2558">
                  <c:v>1205.9468946185589</c:v>
                </c:pt>
                <c:pt idx="2559">
                  <c:v>1205.9355130904678</c:v>
                </c:pt>
                <c:pt idx="2560">
                  <c:v>1205.9239818101123</c:v>
                </c:pt>
                <c:pt idx="2561">
                  <c:v>1205.9123007774929</c:v>
                </c:pt>
                <c:pt idx="2562">
                  <c:v>1205.900469992609</c:v>
                </c:pt>
                <c:pt idx="2563">
                  <c:v>1205.8884894554615</c:v>
                </c:pt>
                <c:pt idx="2564">
                  <c:v>1205.8763591660495</c:v>
                </c:pt>
                <c:pt idx="2565">
                  <c:v>1205.8640791243733</c:v>
                </c:pt>
                <c:pt idx="2566">
                  <c:v>1205.8516493304332</c:v>
                </c:pt>
                <c:pt idx="2567">
                  <c:v>1205.8390697842287</c:v>
                </c:pt>
                <c:pt idx="2568">
                  <c:v>1205.8263404857603</c:v>
                </c:pt>
                <c:pt idx="2569">
                  <c:v>1205.8134614350276</c:v>
                </c:pt>
                <c:pt idx="2570">
                  <c:v>1205.8004326320308</c:v>
                </c:pt>
                <c:pt idx="2571">
                  <c:v>1205.7872540767701</c:v>
                </c:pt>
                <c:pt idx="2572">
                  <c:v>1205.7739257692451</c:v>
                </c:pt>
                <c:pt idx="2573">
                  <c:v>1205.7604477094558</c:v>
                </c:pt>
                <c:pt idx="2574">
                  <c:v>1205.7468198974025</c:v>
                </c:pt>
                <c:pt idx="2575">
                  <c:v>1205.733042333085</c:v>
                </c:pt>
                <c:pt idx="2576">
                  <c:v>1205.7191150165033</c:v>
                </c:pt>
                <c:pt idx="2577">
                  <c:v>1205.7050379476577</c:v>
                </c:pt>
                <c:pt idx="2578">
                  <c:v>1205.6908111265479</c:v>
                </c:pt>
                <c:pt idx="2579">
                  <c:v>1205.6764345531737</c:v>
                </c:pt>
                <c:pt idx="2580">
                  <c:v>1205.6619082275356</c:v>
                </c:pt>
                <c:pt idx="2581">
                  <c:v>1205.6472321496333</c:v>
                </c:pt>
                <c:pt idx="2582">
                  <c:v>1205.6324063194668</c:v>
                </c:pt>
                <c:pt idx="2583">
                  <c:v>1205.6174307370361</c:v>
                </c:pt>
                <c:pt idx="2584">
                  <c:v>1205.6023054023415</c:v>
                </c:pt>
                <c:pt idx="2585">
                  <c:v>1205.5870303153827</c:v>
                </c:pt>
                <c:pt idx="2586">
                  <c:v>1205.5716054761597</c:v>
                </c:pt>
                <c:pt idx="2587">
                  <c:v>1205.5560308846725</c:v>
                </c:pt>
                <c:pt idx="2588">
                  <c:v>1205.5403065409214</c:v>
                </c:pt>
                <c:pt idx="2589">
                  <c:v>1205.5244324449059</c:v>
                </c:pt>
                <c:pt idx="2590">
                  <c:v>1205.5084085966262</c:v>
                </c:pt>
                <c:pt idx="2591">
                  <c:v>1205.4922349960825</c:v>
                </c:pt>
                <c:pt idx="2592">
                  <c:v>1205.4759116432747</c:v>
                </c:pt>
                <c:pt idx="2593">
                  <c:v>1205.4594385382029</c:v>
                </c:pt>
                <c:pt idx="2594">
                  <c:v>1205.4428156808667</c:v>
                </c:pt>
                <c:pt idx="2595">
                  <c:v>1205.4260430712663</c:v>
                </c:pt>
                <c:pt idx="2596">
                  <c:v>1205.409120709402</c:v>
                </c:pt>
                <c:pt idx="2597">
                  <c:v>1205.3920485952735</c:v>
                </c:pt>
                <c:pt idx="2598">
                  <c:v>1205.3748267288806</c:v>
                </c:pt>
                <c:pt idx="2599">
                  <c:v>1205.3574551102238</c:v>
                </c:pt>
                <c:pt idx="2600">
                  <c:v>1205.339933739303</c:v>
                </c:pt>
                <c:pt idx="2601">
                  <c:v>1205.322262616118</c:v>
                </c:pt>
                <c:pt idx="2602">
                  <c:v>1205.3044417406686</c:v>
                </c:pt>
                <c:pt idx="2603">
                  <c:v>1205.2864711129553</c:v>
                </c:pt>
                <c:pt idx="2604">
                  <c:v>1205.2683507329778</c:v>
                </c:pt>
                <c:pt idx="2605">
                  <c:v>1205.2500806007361</c:v>
                </c:pt>
                <c:pt idx="2606">
                  <c:v>1205.2316607162302</c:v>
                </c:pt>
                <c:pt idx="2607">
                  <c:v>1205.2130910794604</c:v>
                </c:pt>
                <c:pt idx="2608">
                  <c:v>1205.1943716904264</c:v>
                </c:pt>
                <c:pt idx="2609">
                  <c:v>1205.1755025491282</c:v>
                </c:pt>
                <c:pt idx="2610">
                  <c:v>1205.1564836555658</c:v>
                </c:pt>
                <c:pt idx="2611">
                  <c:v>1205.1373150097393</c:v>
                </c:pt>
                <c:pt idx="2612">
                  <c:v>1205.1179966116486</c:v>
                </c:pt>
                <c:pt idx="2613">
                  <c:v>1205.0985284612939</c:v>
                </c:pt>
                <c:pt idx="2614">
                  <c:v>1205.0789105586748</c:v>
                </c:pt>
                <c:pt idx="2615">
                  <c:v>1205.0591429037918</c:v>
                </c:pt>
                <c:pt idx="2616">
                  <c:v>1205.0392254966446</c:v>
                </c:pt>
                <c:pt idx="2617">
                  <c:v>1205.0191583372334</c:v>
                </c:pt>
                <c:pt idx="2618">
                  <c:v>1204.9989414255579</c:v>
                </c:pt>
                <c:pt idx="2619">
                  <c:v>1204.9785747616183</c:v>
                </c:pt>
                <c:pt idx="2620">
                  <c:v>1204.9580583454144</c:v>
                </c:pt>
                <c:pt idx="2621">
                  <c:v>1204.9373921769466</c:v>
                </c:pt>
                <c:pt idx="2622">
                  <c:v>1204.9165762562145</c:v>
                </c:pt>
                <c:pt idx="2623">
                  <c:v>1204.8956105832185</c:v>
                </c:pt>
                <c:pt idx="2624">
                  <c:v>1204.8744951579581</c:v>
                </c:pt>
                <c:pt idx="2625">
                  <c:v>1204.8532299804338</c:v>
                </c:pt>
                <c:pt idx="2626">
                  <c:v>1204.831815050645</c:v>
                </c:pt>
                <c:pt idx="2627">
                  <c:v>1204.8102503685923</c:v>
                </c:pt>
                <c:pt idx="2628">
                  <c:v>1204.7885359342754</c:v>
                </c:pt>
                <c:pt idx="2629">
                  <c:v>1204.7666717476943</c:v>
                </c:pt>
                <c:pt idx="2630">
                  <c:v>1204.7446578088493</c:v>
                </c:pt>
                <c:pt idx="2631">
                  <c:v>1204.7224941177401</c:v>
                </c:pt>
                <c:pt idx="2632">
                  <c:v>1204.7001806743665</c:v>
                </c:pt>
                <c:pt idx="2633">
                  <c:v>1204.6777174787289</c:v>
                </c:pt>
                <c:pt idx="2634">
                  <c:v>1204.6551045308272</c:v>
                </c:pt>
                <c:pt idx="2635">
                  <c:v>1204.6323418306615</c:v>
                </c:pt>
                <c:pt idx="2636">
                  <c:v>1204.6094293782312</c:v>
                </c:pt>
                <c:pt idx="2637">
                  <c:v>1204.5863671735374</c:v>
                </c:pt>
                <c:pt idx="2638">
                  <c:v>1204.5631552165792</c:v>
                </c:pt>
                <c:pt idx="2639">
                  <c:v>1204.5397935073565</c:v>
                </c:pt>
                <c:pt idx="2640">
                  <c:v>1204.51628204587</c:v>
                </c:pt>
                <c:pt idx="2641">
                  <c:v>1204.4926208321194</c:v>
                </c:pt>
                <c:pt idx="2642">
                  <c:v>1204.4688098661045</c:v>
                </c:pt>
                <c:pt idx="2643">
                  <c:v>1204.4448491478256</c:v>
                </c:pt>
                <c:pt idx="2644">
                  <c:v>1204.4207386772823</c:v>
                </c:pt>
                <c:pt idx="2645">
                  <c:v>1204.3964784544753</c:v>
                </c:pt>
                <c:pt idx="2646">
                  <c:v>1204.3720684794039</c:v>
                </c:pt>
                <c:pt idx="2647">
                  <c:v>1204.3475087520683</c:v>
                </c:pt>
                <c:pt idx="2648">
                  <c:v>1204.3227992724687</c:v>
                </c:pt>
                <c:pt idx="2649">
                  <c:v>1204.2979400406048</c:v>
                </c:pt>
                <c:pt idx="2650">
                  <c:v>1204.2729310564769</c:v>
                </c:pt>
                <c:pt idx="2651">
                  <c:v>1204.2477723200848</c:v>
                </c:pt>
                <c:pt idx="2652">
                  <c:v>1204.2224638314287</c:v>
                </c:pt>
                <c:pt idx="2653">
                  <c:v>1204.1970055905081</c:v>
                </c:pt>
                <c:pt idx="2654">
                  <c:v>1204.1713975973237</c:v>
                </c:pt>
                <c:pt idx="2655">
                  <c:v>1204.1456398518751</c:v>
                </c:pt>
                <c:pt idx="2656">
                  <c:v>1204.1197323541624</c:v>
                </c:pt>
                <c:pt idx="2657">
                  <c:v>1204.0936751041854</c:v>
                </c:pt>
                <c:pt idx="2658">
                  <c:v>1204.0674681019441</c:v>
                </c:pt>
                <c:pt idx="2659">
                  <c:v>1204.041111347439</c:v>
                </c:pt>
                <c:pt idx="2660">
                  <c:v>1204.0146048406698</c:v>
                </c:pt>
                <c:pt idx="2661">
                  <c:v>1203.9879485816364</c:v>
                </c:pt>
                <c:pt idx="2662">
                  <c:v>1203.9611425703388</c:v>
                </c:pt>
                <c:pt idx="2663">
                  <c:v>1203.9341868067768</c:v>
                </c:pt>
                <c:pt idx="2664">
                  <c:v>1203.9070812909508</c:v>
                </c:pt>
                <c:pt idx="2665">
                  <c:v>1203.8798260228609</c:v>
                </c:pt>
                <c:pt idx="2666">
                  <c:v>1203.8524210025066</c:v>
                </c:pt>
                <c:pt idx="2667">
                  <c:v>1203.8248662298884</c:v>
                </c:pt>
                <c:pt idx="2668">
                  <c:v>1203.7971617050061</c:v>
                </c:pt>
                <c:pt idx="2669">
                  <c:v>1203.7693074278595</c:v>
                </c:pt>
                <c:pt idx="2670">
                  <c:v>1203.7413033984485</c:v>
                </c:pt>
                <c:pt idx="2671">
                  <c:v>1203.7131496167738</c:v>
                </c:pt>
                <c:pt idx="2672">
                  <c:v>1203.6848460828346</c:v>
                </c:pt>
                <c:pt idx="2673">
                  <c:v>1203.6563927966315</c:v>
                </c:pt>
                <c:pt idx="2674">
                  <c:v>1203.6277897581642</c:v>
                </c:pt>
                <c:pt idx="2675">
                  <c:v>1203.5990369674328</c:v>
                </c:pt>
                <c:pt idx="2676">
                  <c:v>1203.5701344244371</c:v>
                </c:pt>
                <c:pt idx="2677">
                  <c:v>1203.5410821291775</c:v>
                </c:pt>
                <c:pt idx="2678">
                  <c:v>1203.5118800816535</c:v>
                </c:pt>
                <c:pt idx="2679">
                  <c:v>1203.4825282818656</c:v>
                </c:pt>
                <c:pt idx="2680">
                  <c:v>1203.4530267298135</c:v>
                </c:pt>
                <c:pt idx="2681">
                  <c:v>1203.4233754254972</c:v>
                </c:pt>
                <c:pt idx="2682">
                  <c:v>1203.3935743689169</c:v>
                </c:pt>
                <c:pt idx="2683">
                  <c:v>1203.3636235600723</c:v>
                </c:pt>
                <c:pt idx="2684">
                  <c:v>1203.3335229989634</c:v>
                </c:pt>
                <c:pt idx="2685">
                  <c:v>1203.3032726855909</c:v>
                </c:pt>
                <c:pt idx="2686">
                  <c:v>1203.2728726199539</c:v>
                </c:pt>
                <c:pt idx="2687">
                  <c:v>1203.2423228020525</c:v>
                </c:pt>
                <c:pt idx="2688">
                  <c:v>1203.2116232318872</c:v>
                </c:pt>
                <c:pt idx="2689">
                  <c:v>1203.1807739094579</c:v>
                </c:pt>
                <c:pt idx="2690">
                  <c:v>1203.1497748347645</c:v>
                </c:pt>
                <c:pt idx="2691">
                  <c:v>1203.1186260078068</c:v>
                </c:pt>
                <c:pt idx="2692">
                  <c:v>1203.087327428585</c:v>
                </c:pt>
                <c:pt idx="2693">
                  <c:v>1203.055879097099</c:v>
                </c:pt>
                <c:pt idx="2694">
                  <c:v>1203.0242810133489</c:v>
                </c:pt>
                <c:pt idx="2695">
                  <c:v>1202.9925331773347</c:v>
                </c:pt>
                <c:pt idx="2696">
                  <c:v>1202.9606355890562</c:v>
                </c:pt>
                <c:pt idx="2697">
                  <c:v>1202.9285882485137</c:v>
                </c:pt>
                <c:pt idx="2698">
                  <c:v>1202.8963911557071</c:v>
                </c:pt>
                <c:pt idx="2699">
                  <c:v>1202.8640443106365</c:v>
                </c:pt>
                <c:pt idx="2700">
                  <c:v>1202.8315477133015</c:v>
                </c:pt>
                <c:pt idx="2701">
                  <c:v>1202.7989013637023</c:v>
                </c:pt>
                <c:pt idx="2702">
                  <c:v>1202.7661052618391</c:v>
                </c:pt>
                <c:pt idx="2703">
                  <c:v>1202.7331594077118</c:v>
                </c:pt>
                <c:pt idx="2704">
                  <c:v>1202.7000638013203</c:v>
                </c:pt>
                <c:pt idx="2705">
                  <c:v>1202.6668184426646</c:v>
                </c:pt>
                <c:pt idx="2706">
                  <c:v>1202.6334233317448</c:v>
                </c:pt>
                <c:pt idx="2707">
                  <c:v>1202.599878468561</c:v>
                </c:pt>
                <c:pt idx="2708">
                  <c:v>1202.5661838531128</c:v>
                </c:pt>
                <c:pt idx="2709">
                  <c:v>1202.5323394854008</c:v>
                </c:pt>
                <c:pt idx="2710">
                  <c:v>1202.4983453654245</c:v>
                </c:pt>
                <c:pt idx="2711">
                  <c:v>1202.4642014931837</c:v>
                </c:pt>
                <c:pt idx="2712">
                  <c:v>1202.4299078686795</c:v>
                </c:pt>
                <c:pt idx="2713">
                  <c:v>1202.3954644919106</c:v>
                </c:pt>
                <c:pt idx="2714">
                  <c:v>1202.3608713628778</c:v>
                </c:pt>
                <c:pt idx="2715">
                  <c:v>1202.3261284815808</c:v>
                </c:pt>
                <c:pt idx="2716">
                  <c:v>1202.2912358480194</c:v>
                </c:pt>
                <c:pt idx="2717">
                  <c:v>1202.256193462194</c:v>
                </c:pt>
                <c:pt idx="2718">
                  <c:v>1202.2210013241047</c:v>
                </c:pt>
                <c:pt idx="2719">
                  <c:v>1202.1856594337512</c:v>
                </c:pt>
                <c:pt idx="2720">
                  <c:v>1202.1501677911333</c:v>
                </c:pt>
                <c:pt idx="2721">
                  <c:v>1202.1145263962517</c:v>
                </c:pt>
                <c:pt idx="2722">
                  <c:v>1202.0787352491056</c:v>
                </c:pt>
                <c:pt idx="2723">
                  <c:v>1202.0427943496952</c:v>
                </c:pt>
                <c:pt idx="2724">
                  <c:v>1202.0067036980211</c:v>
                </c:pt>
                <c:pt idx="2725">
                  <c:v>1201.9704632940825</c:v>
                </c:pt>
                <c:pt idx="2726">
                  <c:v>1201.9340731378802</c:v>
                </c:pt>
                <c:pt idx="2727">
                  <c:v>1201.8975332294135</c:v>
                </c:pt>
                <c:pt idx="2728">
                  <c:v>1201.8608435686824</c:v>
                </c:pt>
                <c:pt idx="2729">
                  <c:v>1201.8240041556876</c:v>
                </c:pt>
                <c:pt idx="2730">
                  <c:v>1201.7870149904284</c:v>
                </c:pt>
                <c:pt idx="2731">
                  <c:v>1201.7498760729052</c:v>
                </c:pt>
                <c:pt idx="2732">
                  <c:v>1201.7125874031176</c:v>
                </c:pt>
                <c:pt idx="2733">
                  <c:v>1201.6751489810663</c:v>
                </c:pt>
                <c:pt idx="2734">
                  <c:v>1201.6375608067506</c:v>
                </c:pt>
                <c:pt idx="2735">
                  <c:v>1201.5998228801707</c:v>
                </c:pt>
                <c:pt idx="2736">
                  <c:v>1201.5619352013268</c:v>
                </c:pt>
                <c:pt idx="2737">
                  <c:v>1201.5238977702186</c:v>
                </c:pt>
                <c:pt idx="2738">
                  <c:v>1201.4857105868464</c:v>
                </c:pt>
                <c:pt idx="2739">
                  <c:v>1201.44737365121</c:v>
                </c:pt>
                <c:pt idx="2740">
                  <c:v>1201.4088869633094</c:v>
                </c:pt>
                <c:pt idx="2741">
                  <c:v>1201.3702505231449</c:v>
                </c:pt>
                <c:pt idx="2742">
                  <c:v>1201.331464330716</c:v>
                </c:pt>
                <c:pt idx="2743">
                  <c:v>1201.2925283860232</c:v>
                </c:pt>
                <c:pt idx="2744">
                  <c:v>1201.2534426890661</c:v>
                </c:pt>
                <c:pt idx="2745">
                  <c:v>1201.2142072398447</c:v>
                </c:pt>
                <c:pt idx="2746">
                  <c:v>1201.1748220383593</c:v>
                </c:pt>
                <c:pt idx="2747">
                  <c:v>1201.1352870846099</c:v>
                </c:pt>
                <c:pt idx="2748">
                  <c:v>1201.0956023785961</c:v>
                </c:pt>
                <c:pt idx="2749">
                  <c:v>1201.0557679203184</c:v>
                </c:pt>
                <c:pt idx="2750">
                  <c:v>1201.0157837097765</c:v>
                </c:pt>
                <c:pt idx="2751">
                  <c:v>1200.9756497469705</c:v>
                </c:pt>
                <c:pt idx="2752">
                  <c:v>1200.9353660319002</c:v>
                </c:pt>
                <c:pt idx="2753">
                  <c:v>1200.894932564566</c:v>
                </c:pt>
                <c:pt idx="2754">
                  <c:v>1200.8543493449674</c:v>
                </c:pt>
                <c:pt idx="2755">
                  <c:v>1200.8136163731049</c:v>
                </c:pt>
                <c:pt idx="2756">
                  <c:v>1200.7727336489781</c:v>
                </c:pt>
                <c:pt idx="2757">
                  <c:v>1200.7317011725872</c:v>
                </c:pt>
                <c:pt idx="2758">
                  <c:v>1200.6905189439321</c:v>
                </c:pt>
                <c:pt idx="2759">
                  <c:v>1200.6491869630131</c:v>
                </c:pt>
                <c:pt idx="2760">
                  <c:v>1200.6077052298297</c:v>
                </c:pt>
                <c:pt idx="2761">
                  <c:v>1200.5660737443823</c:v>
                </c:pt>
                <c:pt idx="2762">
                  <c:v>1200.5242925066705</c:v>
                </c:pt>
                <c:pt idx="2763">
                  <c:v>1200.4823615166947</c:v>
                </c:pt>
                <c:pt idx="2764">
                  <c:v>1200.440280774455</c:v>
                </c:pt>
                <c:pt idx="2765">
                  <c:v>1200.3980502799509</c:v>
                </c:pt>
                <c:pt idx="2766">
                  <c:v>1200.3556700331828</c:v>
                </c:pt>
                <c:pt idx="2767">
                  <c:v>1200.3131400341506</c:v>
                </c:pt>
                <c:pt idx="2768">
                  <c:v>1200.2704602828542</c:v>
                </c:pt>
                <c:pt idx="2769">
                  <c:v>1200.2276307792936</c:v>
                </c:pt>
                <c:pt idx="2770">
                  <c:v>1200.1846515234688</c:v>
                </c:pt>
                <c:pt idx="2771">
                  <c:v>1200.1415225153801</c:v>
                </c:pt>
                <c:pt idx="2772">
                  <c:v>1200.0982437550269</c:v>
                </c:pt>
                <c:pt idx="2773">
                  <c:v>1200.0548152424099</c:v>
                </c:pt>
                <c:pt idx="2774">
                  <c:v>1200.0112369775284</c:v>
                </c:pt>
                <c:pt idx="2775">
                  <c:v>1199.9675089603832</c:v>
                </c:pt>
                <c:pt idx="2776">
                  <c:v>1199.9236311909735</c:v>
                </c:pt>
                <c:pt idx="2777">
                  <c:v>1199.8796036692997</c:v>
                </c:pt>
                <c:pt idx="2778">
                  <c:v>1199.835426395362</c:v>
                </c:pt>
                <c:pt idx="2779">
                  <c:v>1199.7910993691598</c:v>
                </c:pt>
                <c:pt idx="2780">
                  <c:v>1199.7466225906937</c:v>
                </c:pt>
                <c:pt idx="2781">
                  <c:v>1199.7019960599637</c:v>
                </c:pt>
                <c:pt idx="2782">
                  <c:v>1199.6572197769694</c:v>
                </c:pt>
                <c:pt idx="2783">
                  <c:v>1199.6122937417108</c:v>
                </c:pt>
                <c:pt idx="2784">
                  <c:v>1199.5672179541882</c:v>
                </c:pt>
                <c:pt idx="2785">
                  <c:v>1199.5219924144012</c:v>
                </c:pt>
                <c:pt idx="2786">
                  <c:v>1199.4766171223505</c:v>
                </c:pt>
                <c:pt idx="2787">
                  <c:v>1199.4310920780354</c:v>
                </c:pt>
                <c:pt idx="2788">
                  <c:v>1199.3854172814561</c:v>
                </c:pt>
                <c:pt idx="2789">
                  <c:v>1199.3395927326128</c:v>
                </c:pt>
                <c:pt idx="2790">
                  <c:v>1199.2936184315051</c:v>
                </c:pt>
                <c:pt idx="2791">
                  <c:v>1199.2474943781335</c:v>
                </c:pt>
                <c:pt idx="2792">
                  <c:v>1199.2012205724977</c:v>
                </c:pt>
                <c:pt idx="2793">
                  <c:v>1199.1547970145975</c:v>
                </c:pt>
                <c:pt idx="2794">
                  <c:v>1199.1082237044336</c:v>
                </c:pt>
                <c:pt idx="2795">
                  <c:v>1199.0615006420053</c:v>
                </c:pt>
                <c:pt idx="2796">
                  <c:v>1199.014627827313</c:v>
                </c:pt>
                <c:pt idx="2797">
                  <c:v>1198.9676052603568</c:v>
                </c:pt>
                <c:pt idx="2798">
                  <c:v>1198.9204329411361</c:v>
                </c:pt>
                <c:pt idx="2799">
                  <c:v>1198.8731108696513</c:v>
                </c:pt>
                <c:pt idx="2800">
                  <c:v>1198.8256390459023</c:v>
                </c:pt>
                <c:pt idx="2801">
                  <c:v>1198.7780174698892</c:v>
                </c:pt>
                <c:pt idx="2802">
                  <c:v>1198.730246141612</c:v>
                </c:pt>
                <c:pt idx="2803">
                  <c:v>1198.6823250610707</c:v>
                </c:pt>
                <c:pt idx="2804">
                  <c:v>1198.6342542282653</c:v>
                </c:pt>
                <c:pt idx="2805">
                  <c:v>1198.5860336431956</c:v>
                </c:pt>
                <c:pt idx="2806">
                  <c:v>1198.5376633058618</c:v>
                </c:pt>
                <c:pt idx="2807">
                  <c:v>1198.489143216264</c:v>
                </c:pt>
                <c:pt idx="2808">
                  <c:v>1198.440473374402</c:v>
                </c:pt>
                <c:pt idx="2809">
                  <c:v>1198.3916537802756</c:v>
                </c:pt>
                <c:pt idx="2810">
                  <c:v>1198.3426844338856</c:v>
                </c:pt>
                <c:pt idx="2811">
                  <c:v>1198.2935653352311</c:v>
                </c:pt>
                <c:pt idx="2812">
                  <c:v>1198.2442964843126</c:v>
                </c:pt>
                <c:pt idx="2813">
                  <c:v>1198.1948778811297</c:v>
                </c:pt>
                <c:pt idx="2814">
                  <c:v>1198.1453095256829</c:v>
                </c:pt>
                <c:pt idx="2815">
                  <c:v>1198.0955914179719</c:v>
                </c:pt>
                <c:pt idx="2816">
                  <c:v>1198.045723557997</c:v>
                </c:pt>
                <c:pt idx="2817">
                  <c:v>1197.9957059457574</c:v>
                </c:pt>
                <c:pt idx="2818">
                  <c:v>1197.9455385812541</c:v>
                </c:pt>
                <c:pt idx="2819">
                  <c:v>1197.8952214644864</c:v>
                </c:pt>
                <c:pt idx="2820">
                  <c:v>1197.8447545954548</c:v>
                </c:pt>
                <c:pt idx="2821">
                  <c:v>1197.794137974159</c:v>
                </c:pt>
                <c:pt idx="2822">
                  <c:v>1197.7433716005989</c:v>
                </c:pt>
                <c:pt idx="2823">
                  <c:v>1197.6924554747748</c:v>
                </c:pt>
                <c:pt idx="2824">
                  <c:v>1197.6413895966866</c:v>
                </c:pt>
                <c:pt idx="2825">
                  <c:v>1197.5901739663341</c:v>
                </c:pt>
                <c:pt idx="2826">
                  <c:v>1197.5388085837176</c:v>
                </c:pt>
                <c:pt idx="2827">
                  <c:v>1197.4872934488371</c:v>
                </c:pt>
                <c:pt idx="2828">
                  <c:v>1197.4356285616923</c:v>
                </c:pt>
                <c:pt idx="2829">
                  <c:v>1197.3838139222833</c:v>
                </c:pt>
                <c:pt idx="2830">
                  <c:v>1197.3318495306103</c:v>
                </c:pt>
                <c:pt idx="2831">
                  <c:v>1197.2797353866729</c:v>
                </c:pt>
                <c:pt idx="2832">
                  <c:v>1197.2274714904715</c:v>
                </c:pt>
                <c:pt idx="2833">
                  <c:v>1197.175057842006</c:v>
                </c:pt>
                <c:pt idx="2834">
                  <c:v>1197.1224944412763</c:v>
                </c:pt>
                <c:pt idx="2835">
                  <c:v>1197.0697812882825</c:v>
                </c:pt>
                <c:pt idx="2836">
                  <c:v>1197.0169183830244</c:v>
                </c:pt>
                <c:pt idx="2837">
                  <c:v>1196.9639057255024</c:v>
                </c:pt>
                <c:pt idx="2838">
                  <c:v>1196.9107433157162</c:v>
                </c:pt>
                <c:pt idx="2839">
                  <c:v>1196.8574311536659</c:v>
                </c:pt>
                <c:pt idx="2840">
                  <c:v>1196.8039692393513</c:v>
                </c:pt>
                <c:pt idx="2841">
                  <c:v>1196.7503575727728</c:v>
                </c:pt>
                <c:pt idx="2842">
                  <c:v>1196.6965961539299</c:v>
                </c:pt>
                <c:pt idx="2843">
                  <c:v>1196.6426849828231</c:v>
                </c:pt>
                <c:pt idx="2844">
                  <c:v>1196.5886240594521</c:v>
                </c:pt>
                <c:pt idx="2845">
                  <c:v>1196.5344133838169</c:v>
                </c:pt>
                <c:pt idx="2846">
                  <c:v>1196.4800529559175</c:v>
                </c:pt>
                <c:pt idx="2847">
                  <c:v>1196.4255427757539</c:v>
                </c:pt>
                <c:pt idx="2848">
                  <c:v>1196.3708828433264</c:v>
                </c:pt>
                <c:pt idx="2849">
                  <c:v>1196.3160731586345</c:v>
                </c:pt>
                <c:pt idx="2850">
                  <c:v>1196.2611137216786</c:v>
                </c:pt>
                <c:pt idx="2851">
                  <c:v>1196.2060045324588</c:v>
                </c:pt>
                <c:pt idx="2852">
                  <c:v>1196.1507455909746</c:v>
                </c:pt>
                <c:pt idx="2853">
                  <c:v>1196.0953368972262</c:v>
                </c:pt>
                <c:pt idx="2854">
                  <c:v>1196.0397784512138</c:v>
                </c:pt>
                <c:pt idx="2855">
                  <c:v>1195.984070252937</c:v>
                </c:pt>
                <c:pt idx="2856">
                  <c:v>1195.9282123023966</c:v>
                </c:pt>
                <c:pt idx="2857">
                  <c:v>1195.8722045995917</c:v>
                </c:pt>
                <c:pt idx="2858">
                  <c:v>1195.8160471445226</c:v>
                </c:pt>
                <c:pt idx="2859">
                  <c:v>1195.7597399371894</c:v>
                </c:pt>
                <c:pt idx="2860">
                  <c:v>1195.7032829775922</c:v>
                </c:pt>
                <c:pt idx="2861">
                  <c:v>1195.6466762657305</c:v>
                </c:pt>
                <c:pt idx="2862">
                  <c:v>1195.589919801605</c:v>
                </c:pt>
                <c:pt idx="2863">
                  <c:v>1195.5330135852155</c:v>
                </c:pt>
                <c:pt idx="2864">
                  <c:v>1195.4759576165616</c:v>
                </c:pt>
                <c:pt idx="2865">
                  <c:v>1195.4187518956435</c:v>
                </c:pt>
                <c:pt idx="2866">
                  <c:v>1195.3613964224614</c:v>
                </c:pt>
                <c:pt idx="2867">
                  <c:v>1195.3038911970152</c:v>
                </c:pt>
                <c:pt idx="2868">
                  <c:v>1195.2462362193046</c:v>
                </c:pt>
                <c:pt idx="2869">
                  <c:v>1195.18843148933</c:v>
                </c:pt>
                <c:pt idx="2870">
                  <c:v>1195.1304770070915</c:v>
                </c:pt>
                <c:pt idx="2871">
                  <c:v>1195.0723727725888</c:v>
                </c:pt>
                <c:pt idx="2872">
                  <c:v>1195.0141187858217</c:v>
                </c:pt>
                <c:pt idx="2873">
                  <c:v>1194.9557150467908</c:v>
                </c:pt>
                <c:pt idx="2874">
                  <c:v>1194.8971615554954</c:v>
                </c:pt>
                <c:pt idx="2875">
                  <c:v>1194.8384583119359</c:v>
                </c:pt>
                <c:pt idx="2876">
                  <c:v>1194.7796053161123</c:v>
                </c:pt>
                <c:pt idx="2877">
                  <c:v>1194.7206025680248</c:v>
                </c:pt>
                <c:pt idx="2878">
                  <c:v>1194.6614500676728</c:v>
                </c:pt>
                <c:pt idx="2879">
                  <c:v>1194.6021478150569</c:v>
                </c:pt>
                <c:pt idx="2880">
                  <c:v>1194.5426958101768</c:v>
                </c:pt>
                <c:pt idx="2881">
                  <c:v>1194.4830940530328</c:v>
                </c:pt>
                <c:pt idx="2882">
                  <c:v>1194.4233425436241</c:v>
                </c:pt>
                <c:pt idx="2883">
                  <c:v>1194.3634412819517</c:v>
                </c:pt>
                <c:pt idx="2884">
                  <c:v>1194.3033902680149</c:v>
                </c:pt>
                <c:pt idx="2885">
                  <c:v>1194.2431895018144</c:v>
                </c:pt>
                <c:pt idx="2886">
                  <c:v>1194.1828389833495</c:v>
                </c:pt>
                <c:pt idx="2887">
                  <c:v>1194.1223387126206</c:v>
                </c:pt>
                <c:pt idx="2888">
                  <c:v>1194.0616886896273</c:v>
                </c:pt>
                <c:pt idx="2889">
                  <c:v>1194.0008889143699</c:v>
                </c:pt>
                <c:pt idx="2890">
                  <c:v>1193.9399393868484</c:v>
                </c:pt>
                <c:pt idx="2891">
                  <c:v>1193.8788401070628</c:v>
                </c:pt>
                <c:pt idx="2892">
                  <c:v>1193.8175910750128</c:v>
                </c:pt>
                <c:pt idx="2893">
                  <c:v>1193.7561922906989</c:v>
                </c:pt>
                <c:pt idx="2894">
                  <c:v>1193.694643754121</c:v>
                </c:pt>
                <c:pt idx="2895">
                  <c:v>1193.6329454652787</c:v>
                </c:pt>
                <c:pt idx="2896">
                  <c:v>1193.5710974241724</c:v>
                </c:pt>
                <c:pt idx="2897">
                  <c:v>1193.509099630802</c:v>
                </c:pt>
                <c:pt idx="2898">
                  <c:v>1193.4469520851674</c:v>
                </c:pt>
                <c:pt idx="2899">
                  <c:v>1193.3846547872686</c:v>
                </c:pt>
                <c:pt idx="2900">
                  <c:v>1193.3222077371056</c:v>
                </c:pt>
                <c:pt idx="2901">
                  <c:v>1193.2596109346789</c:v>
                </c:pt>
                <c:pt idx="2902">
                  <c:v>1193.1968643799878</c:v>
                </c:pt>
                <c:pt idx="2903">
                  <c:v>1193.1339680730325</c:v>
                </c:pt>
                <c:pt idx="2904">
                  <c:v>1193.0709220138128</c:v>
                </c:pt>
                <c:pt idx="2905">
                  <c:v>1193.0077262023292</c:v>
                </c:pt>
                <c:pt idx="2906">
                  <c:v>1192.9443806385816</c:v>
                </c:pt>
                <c:pt idx="2907">
                  <c:v>1192.8808853225696</c:v>
                </c:pt>
                <c:pt idx="2908">
                  <c:v>1192.8172402542937</c:v>
                </c:pt>
                <c:pt idx="2909">
                  <c:v>1192.7534454337535</c:v>
                </c:pt>
                <c:pt idx="2910">
                  <c:v>1192.6895008609492</c:v>
                </c:pt>
                <c:pt idx="2911">
                  <c:v>1192.6254065358808</c:v>
                </c:pt>
                <c:pt idx="2912">
                  <c:v>1192.5611624585481</c:v>
                </c:pt>
                <c:pt idx="2913">
                  <c:v>1192.4967686289515</c:v>
                </c:pt>
                <c:pt idx="2914">
                  <c:v>1192.4322250470907</c:v>
                </c:pt>
                <c:pt idx="2915">
                  <c:v>1192.3675317129657</c:v>
                </c:pt>
                <c:pt idx="2916">
                  <c:v>1192.3026886265768</c:v>
                </c:pt>
                <c:pt idx="2917">
                  <c:v>1192.2376957879235</c:v>
                </c:pt>
                <c:pt idx="2918">
                  <c:v>1192.172553197006</c:v>
                </c:pt>
                <c:pt idx="2919">
                  <c:v>1192.1072608538245</c:v>
                </c:pt>
                <c:pt idx="2920">
                  <c:v>1192.0418187583787</c:v>
                </c:pt>
                <c:pt idx="2921">
                  <c:v>1191.9762269106691</c:v>
                </c:pt>
                <c:pt idx="2922">
                  <c:v>1191.9104853106951</c:v>
                </c:pt>
                <c:pt idx="2923">
                  <c:v>1191.8445939584569</c:v>
                </c:pt>
                <c:pt idx="2924">
                  <c:v>1191.7785528539548</c:v>
                </c:pt>
                <c:pt idx="2925">
                  <c:v>1191.7123619971883</c:v>
                </c:pt>
                <c:pt idx="2926">
                  <c:v>1191.6460213881578</c:v>
                </c:pt>
                <c:pt idx="2927">
                  <c:v>1191.5795310268632</c:v>
                </c:pt>
                <c:pt idx="2928">
                  <c:v>1191.5128909133041</c:v>
                </c:pt>
                <c:pt idx="2929">
                  <c:v>1191.4461010474813</c:v>
                </c:pt>
                <c:pt idx="2930">
                  <c:v>1191.3791614293941</c:v>
                </c:pt>
                <c:pt idx="2931">
                  <c:v>1191.3120720590432</c:v>
                </c:pt>
                <c:pt idx="2932">
                  <c:v>1191.2448329364279</c:v>
                </c:pt>
                <c:pt idx="2933">
                  <c:v>1191.1774440615484</c:v>
                </c:pt>
                <c:pt idx="2934">
                  <c:v>1191.1099054344047</c:v>
                </c:pt>
                <c:pt idx="2935">
                  <c:v>1191.0422170549969</c:v>
                </c:pt>
                <c:pt idx="2936">
                  <c:v>1190.9743789233248</c:v>
                </c:pt>
                <c:pt idx="2937">
                  <c:v>1190.9063910393888</c:v>
                </c:pt>
                <c:pt idx="2938">
                  <c:v>1190.8382534031887</c:v>
                </c:pt>
                <c:pt idx="2939">
                  <c:v>1190.7699660147243</c:v>
                </c:pt>
                <c:pt idx="2940">
                  <c:v>1190.7015288739958</c:v>
                </c:pt>
                <c:pt idx="2941">
                  <c:v>1190.6329419810031</c:v>
                </c:pt>
                <c:pt idx="2942">
                  <c:v>1190.5642053357465</c:v>
                </c:pt>
                <c:pt idx="2943">
                  <c:v>1190.4953189382254</c:v>
                </c:pt>
                <c:pt idx="2944">
                  <c:v>1190.4262827884404</c:v>
                </c:pt>
                <c:pt idx="2945">
                  <c:v>1190.3570968863914</c:v>
                </c:pt>
                <c:pt idx="2946">
                  <c:v>1190.2877612320781</c:v>
                </c:pt>
                <c:pt idx="2947">
                  <c:v>1190.2182758255008</c:v>
                </c:pt>
                <c:pt idx="2948">
                  <c:v>1190.148640666659</c:v>
                </c:pt>
                <c:pt idx="2949">
                  <c:v>1190.0788557555534</c:v>
                </c:pt>
                <c:pt idx="2950">
                  <c:v>1190.0089210921835</c:v>
                </c:pt>
                <c:pt idx="2951">
                  <c:v>1189.9388366765495</c:v>
                </c:pt>
                <c:pt idx="2952">
                  <c:v>1189.8686025086513</c:v>
                </c:pt>
                <c:pt idx="2953">
                  <c:v>1189.7982185884889</c:v>
                </c:pt>
                <c:pt idx="2954">
                  <c:v>1189.7276849160626</c:v>
                </c:pt>
                <c:pt idx="2955">
                  <c:v>1189.6570014913718</c:v>
                </c:pt>
                <c:pt idx="2956">
                  <c:v>1189.5861683144171</c:v>
                </c:pt>
                <c:pt idx="2957">
                  <c:v>1189.5151853851985</c:v>
                </c:pt>
                <c:pt idx="2958">
                  <c:v>1189.4440527037154</c:v>
                </c:pt>
                <c:pt idx="2959">
                  <c:v>1189.3727702699682</c:v>
                </c:pt>
                <c:pt idx="2960">
                  <c:v>1189.301338083957</c:v>
                </c:pt>
                <c:pt idx="2961">
                  <c:v>1189.2297561456817</c:v>
                </c:pt>
                <c:pt idx="2962">
                  <c:v>1189.1580244551424</c:v>
                </c:pt>
                <c:pt idx="2963">
                  <c:v>1189.0861430123387</c:v>
                </c:pt>
                <c:pt idx="2964">
                  <c:v>1189.0141118172705</c:v>
                </c:pt>
                <c:pt idx="2965">
                  <c:v>1188.9419308699387</c:v>
                </c:pt>
                <c:pt idx="2966">
                  <c:v>1188.8696001703424</c:v>
                </c:pt>
                <c:pt idx="2967">
                  <c:v>1188.7971197184825</c:v>
                </c:pt>
                <c:pt idx="2968">
                  <c:v>1188.7244895143579</c:v>
                </c:pt>
                <c:pt idx="2969">
                  <c:v>1188.6517095579693</c:v>
                </c:pt>
                <c:pt idx="2970">
                  <c:v>1188.5787798493166</c:v>
                </c:pt>
                <c:pt idx="2971">
                  <c:v>1188.5057003883999</c:v>
                </c:pt>
                <c:pt idx="2972">
                  <c:v>1188.4324711752188</c:v>
                </c:pt>
                <c:pt idx="2973">
                  <c:v>1188.3590922097737</c:v>
                </c:pt>
                <c:pt idx="2974">
                  <c:v>1188.2855634920645</c:v>
                </c:pt>
                <c:pt idx="2975">
                  <c:v>1188.2118850220913</c:v>
                </c:pt>
                <c:pt idx="2976">
                  <c:v>1188.138056799854</c:v>
                </c:pt>
                <c:pt idx="2977">
                  <c:v>1188.0640788253522</c:v>
                </c:pt>
                <c:pt idx="2978">
                  <c:v>1187.9899510985865</c:v>
                </c:pt>
                <c:pt idx="2979">
                  <c:v>1187.9156736195564</c:v>
                </c:pt>
                <c:pt idx="2980">
                  <c:v>1187.8412463882623</c:v>
                </c:pt>
                <c:pt idx="2981">
                  <c:v>1187.7666694047043</c:v>
                </c:pt>
                <c:pt idx="2982">
                  <c:v>1187.6919426688819</c:v>
                </c:pt>
                <c:pt idx="2983">
                  <c:v>1187.6170661807953</c:v>
                </c:pt>
                <c:pt idx="2984">
                  <c:v>1187.5420399404447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059136"/>
        <c:axId val="94417280"/>
      </c:scatterChart>
      <c:valAx>
        <c:axId val="94059136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94417280"/>
        <c:crosses val="autoZero"/>
        <c:crossBetween val="midCat"/>
        <c:majorUnit val="366"/>
      </c:valAx>
      <c:valAx>
        <c:axId val="94417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4059136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142874</xdr:colOff>
      <xdr:row>526</xdr:row>
      <xdr:rowOff>104773</xdr:rowOff>
    </xdr:from>
    <xdr:to>
      <xdr:col>27</xdr:col>
      <xdr:colOff>455849</xdr:colOff>
      <xdr:row>544</xdr:row>
      <xdr:rowOff>190048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133350</xdr:colOff>
      <xdr:row>545</xdr:row>
      <xdr:rowOff>133350</xdr:rowOff>
    </xdr:from>
    <xdr:to>
      <xdr:col>27</xdr:col>
      <xdr:colOff>446325</xdr:colOff>
      <xdr:row>564</xdr:row>
      <xdr:rowOff>113850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47625</xdr:colOff>
      <xdr:row>526</xdr:row>
      <xdr:rowOff>76200</xdr:rowOff>
    </xdr:from>
    <xdr:to>
      <xdr:col>45</xdr:col>
      <xdr:colOff>484425</xdr:colOff>
      <xdr:row>544</xdr:row>
      <xdr:rowOff>161475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38100</xdr:colOff>
      <xdr:row>545</xdr:row>
      <xdr:rowOff>104775</xdr:rowOff>
    </xdr:from>
    <xdr:to>
      <xdr:col>45</xdr:col>
      <xdr:colOff>474900</xdr:colOff>
      <xdr:row>564</xdr:row>
      <xdr:rowOff>85275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85"/>
  <sheetViews>
    <sheetView tabSelected="1" workbookViewId="0"/>
  </sheetViews>
  <sheetFormatPr defaultRowHeight="15" x14ac:dyDescent="0.25"/>
  <cols>
    <col min="1" max="10" width="12.7109375" customWidth="1"/>
    <col min="11" max="11" width="11" bestFit="1" customWidth="1"/>
  </cols>
  <sheetData>
    <row r="1" spans="1:34" x14ac:dyDescent="0.25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 x14ac:dyDescent="0.25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 x14ac:dyDescent="0.25">
      <c r="A3">
        <v>-300</v>
      </c>
      <c r="B3">
        <f t="array" aca="1" ref="B3" ca="1">SUM(IF(INDIRECT(A$2&amp;$AA$6&amp;":"&amp;A$2&amp;$AA$7)&gt;=A3,IF(INDIRECT(A$2&amp;$AA$6&amp;":"&amp;A$2&amp;$AA$7)&lt;A4,1)))</f>
        <v>977</v>
      </c>
      <c r="C3" t="s">
        <v>40</v>
      </c>
      <c r="D3">
        <f t="array" aca="1" ref="D3" ca="1">SUM(IF(INDIRECT($D$2&amp;$AA$6&amp;":"&amp;$D$2&amp;$AA$7)=C3,1))</f>
        <v>977</v>
      </c>
      <c r="F3" t="s">
        <v>40</v>
      </c>
      <c r="G3">
        <f t="array" aca="1" ref="G3" ca="1">SUM(IF(INDIRECT($D$16&amp;$AA$6&amp;":"&amp;$D$16&amp;$AA$7)=$F3,IF(INDIRECT($D$2&amp;$AA$6&amp;":"&amp;$D$2&amp;$AA$7)=G$2,1)))</f>
        <v>417</v>
      </c>
      <c r="H3">
        <f t="array" aca="1" ref="H3" ca="1">SUM(IF(INDIRECT($D$16&amp;$AA$6&amp;":"&amp;$D$16&amp;$AA$7)=$F3,IF(INDIRECT($D$2&amp;$AA$6&amp;":"&amp;$D$2&amp;$AA$7)=H$2,1)))</f>
        <v>275</v>
      </c>
      <c r="I3">
        <f t="array" aca="1" ref="I3" ca="1">SUM(IF(INDIRECT($D$16&amp;$AA$6&amp;":"&amp;$D$16&amp;$AA$7)=$F3,IF(INDIRECT($D$2&amp;$AA$6&amp;":"&amp;$D$2&amp;$AA$7)=I$2,1)))</f>
        <v>263</v>
      </c>
      <c r="J3">
        <f ca="1">SUM(G3:I3)</f>
        <v>955</v>
      </c>
      <c r="K3">
        <f t="array" aca="1" ref="K3:M5" ca="1">J3:J5*G6:I6/J6</f>
        <v>312.57453936348406</v>
      </c>
      <c r="L3">
        <f ca="1"/>
        <v>324.09212730318256</v>
      </c>
      <c r="M3">
        <f ca="1"/>
        <v>318.33333333333331</v>
      </c>
      <c r="N3">
        <f ca="1">SUM(K3:M3)</f>
        <v>955</v>
      </c>
      <c r="O3">
        <f t="array" aca="1" ref="O3:Q5" ca="1">(G3:I5-K3:M5)^2/K3:M5</f>
        <v>34.886644482799028</v>
      </c>
      <c r="P3">
        <f ca="1"/>
        <v>7.4362712331402454</v>
      </c>
      <c r="Q3">
        <f ca="1"/>
        <v>9.6181500872600285</v>
      </c>
      <c r="R3">
        <f ca="1">SUM(O3:Q3)</f>
        <v>51.941065803199301</v>
      </c>
      <c r="U3" t="s">
        <v>60</v>
      </c>
      <c r="Z3" t="s">
        <v>61</v>
      </c>
      <c r="AA3">
        <f>AA2-AA1+1</f>
        <v>2985</v>
      </c>
    </row>
    <row r="4" spans="1:34" x14ac:dyDescent="0.25">
      <c r="A4">
        <v>-3</v>
      </c>
      <c r="B4">
        <f t="array" aca="1" ref="B4" ca="1">SUM(IF(INDIRECT(A$2&amp;$AA$6&amp;":"&amp;A$2&amp;$AA$7)&gt;=A4,IF(INDIRECT(A$2&amp;$AA$6&amp;":"&amp;A$2&amp;$AA$7)&lt;A5,1)))</f>
        <v>1013</v>
      </c>
      <c r="C4" t="s">
        <v>41</v>
      </c>
      <c r="D4">
        <f t="array" aca="1" ref="D4" ca="1">SUM(IF(INDIRECT($D$2&amp;$AA$6&amp;":"&amp;$D$2&amp;$AA$7)=C4,1))</f>
        <v>1013</v>
      </c>
      <c r="F4" t="s">
        <v>41</v>
      </c>
      <c r="G4">
        <f t="array" aca="1" ref="G4" ca="1">SUM(IF(INDIRECT($D$16&amp;$AA$6&amp;":"&amp;$D$16&amp;$AA$7)=$F4,IF(INDIRECT($D$2&amp;$AA$6&amp;":"&amp;$D$2&amp;$AA$7)=G$2,1)))</f>
        <v>299</v>
      </c>
      <c r="H4">
        <f t="array" aca="1" ref="H4" ca="1">SUM(IF(INDIRECT($D$16&amp;$AA$6&amp;":"&amp;$D$16&amp;$AA$7)=$F4,IF(INDIRECT($D$2&amp;$AA$6&amp;":"&amp;$D$2&amp;$AA$7)=H$2,1)))</f>
        <v>349</v>
      </c>
      <c r="I4">
        <f t="array" aca="1" ref="I4" ca="1">SUM(IF(INDIRECT($D$16&amp;$AA$6&amp;":"&amp;$D$16&amp;$AA$7)=$F4,IF(INDIRECT($D$2&amp;$AA$6&amp;":"&amp;$D$2&amp;$AA$7)=I$2,1)))</f>
        <v>309</v>
      </c>
      <c r="J4">
        <f t="shared" ref="J4:J5" ca="1" si="0">SUM(G4:I4)</f>
        <v>957</v>
      </c>
      <c r="K4">
        <f ca="1"/>
        <v>313.22914572864323</v>
      </c>
      <c r="L4">
        <f ca="1"/>
        <v>324.77085427135677</v>
      </c>
      <c r="M4">
        <f ca="1"/>
        <v>319</v>
      </c>
      <c r="N4">
        <f t="shared" ref="N4:N5" ca="1" si="1">SUM(K4:M4)</f>
        <v>957</v>
      </c>
      <c r="O4">
        <f ca="1"/>
        <v>0.64639127912562955</v>
      </c>
      <c r="P4">
        <f ca="1"/>
        <v>1.8075867800912013</v>
      </c>
      <c r="Q4">
        <f ca="1"/>
        <v>0.31347962382445144</v>
      </c>
      <c r="R4">
        <f t="shared" ref="R4:R5" ca="1" si="2">SUM(O4:Q4)</f>
        <v>2.767457683041282</v>
      </c>
      <c r="T4" t="s">
        <v>53</v>
      </c>
      <c r="U4" t="s">
        <v>62</v>
      </c>
      <c r="Z4" t="s">
        <v>63</v>
      </c>
    </row>
    <row r="5" spans="1:34" x14ac:dyDescent="0.25">
      <c r="A5">
        <v>2.4</v>
      </c>
      <c r="B5">
        <f t="array" aca="1" ref="B5" ca="1">SUM(IF(INDIRECT(A$2&amp;$AA$6&amp;":"&amp;A$2&amp;$AA$7)&gt;=A5,IF(INDIRECT(A$2&amp;$AA$6&amp;":"&amp;A$2&amp;$AA$7)&lt;A6,1)))</f>
        <v>995</v>
      </c>
      <c r="C5" t="s">
        <v>42</v>
      </c>
      <c r="D5">
        <f t="array" aca="1" ref="D5" ca="1">SUM(IF(INDIRECT($D$2&amp;$AA$6&amp;":"&amp;$D$2&amp;$AA$7)=C5,1))</f>
        <v>995</v>
      </c>
      <c r="F5" t="s">
        <v>42</v>
      </c>
      <c r="G5">
        <f t="array" aca="1" ref="G5" ca="1">SUM(IF(INDIRECT($D$16&amp;$AA$6&amp;":"&amp;$D$16&amp;$AA$7)=$F5,IF(INDIRECT($D$2&amp;$AA$6&amp;":"&amp;$D$2&amp;$AA$7)=G$2,1)))</f>
        <v>261</v>
      </c>
      <c r="H5">
        <f t="array" aca="1" ref="H5" ca="1">SUM(IF(INDIRECT($D$16&amp;$AA$6&amp;":"&amp;$D$16&amp;$AA$7)=$F5,IF(INDIRECT($D$2&amp;$AA$6&amp;":"&amp;$D$2&amp;$AA$7)=H$2,1)))</f>
        <v>389</v>
      </c>
      <c r="I5">
        <f t="array" aca="1" ref="I5" ca="1">SUM(IF(INDIRECT($D$16&amp;$AA$6&amp;":"&amp;$D$16&amp;$AA$7)=$F5,IF(INDIRECT($D$2&amp;$AA$6&amp;":"&amp;$D$2&amp;$AA$7)=I$2,1)))</f>
        <v>423</v>
      </c>
      <c r="J5">
        <f t="shared" ca="1" si="0"/>
        <v>1073</v>
      </c>
      <c r="K5">
        <f ca="1"/>
        <v>351.1963149078727</v>
      </c>
      <c r="L5">
        <f ca="1"/>
        <v>364.13701842546061</v>
      </c>
      <c r="M5">
        <f ca="1"/>
        <v>357.66666666666669</v>
      </c>
      <c r="N5">
        <f t="shared" ca="1" si="1"/>
        <v>1073</v>
      </c>
      <c r="O5">
        <f ca="1"/>
        <v>23.164751102511556</v>
      </c>
      <c r="P5">
        <f ca="1"/>
        <v>1.6976243048533257</v>
      </c>
      <c r="Q5">
        <f ca="1"/>
        <v>11.934141037589304</v>
      </c>
      <c r="R5">
        <f t="shared" ca="1" si="2"/>
        <v>36.796516444954186</v>
      </c>
      <c r="S5" t="s">
        <v>64</v>
      </c>
      <c r="T5" t="s">
        <v>65</v>
      </c>
      <c r="U5" t="s">
        <v>66</v>
      </c>
    </row>
    <row r="6" spans="1:34" x14ac:dyDescent="0.25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977</v>
      </c>
      <c r="H6">
        <f t="shared" ca="1" si="3"/>
        <v>1013</v>
      </c>
      <c r="I6">
        <f t="shared" ca="1" si="3"/>
        <v>995</v>
      </c>
      <c r="J6">
        <f t="shared" ca="1" si="3"/>
        <v>2985</v>
      </c>
      <c r="K6">
        <f t="shared" ref="K6" ca="1" si="4">SUM(K3:K5)</f>
        <v>977</v>
      </c>
      <c r="L6">
        <f t="shared" ref="L6" ca="1" si="5">SUM(L3:L5)</f>
        <v>1013</v>
      </c>
      <c r="M6">
        <f t="shared" ref="M6" ca="1" si="6">SUM(M3:M5)</f>
        <v>995</v>
      </c>
      <c r="N6">
        <f t="shared" ref="N6" ca="1" si="7">SUM(N3:N5)</f>
        <v>2985</v>
      </c>
      <c r="O6">
        <f t="shared" ref="O6" ca="1" si="8">SUM(O3:O5)</f>
        <v>58.69778686443621</v>
      </c>
      <c r="P6">
        <f t="shared" ref="P6" ca="1" si="9">SUM(P3:P5)</f>
        <v>10.941482318084773</v>
      </c>
      <c r="Q6">
        <f t="shared" ref="Q6" ca="1" si="10">SUM(Q3:Q5)</f>
        <v>21.865770748673782</v>
      </c>
      <c r="R6">
        <f t="shared" ref="R6" ca="1" si="11">SUM(R3:R5)</f>
        <v>91.505039931194773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 x14ac:dyDescent="0.25">
      <c r="Z7" t="s">
        <v>59</v>
      </c>
      <c r="AA7">
        <v>3985</v>
      </c>
      <c r="AB7" s="2">
        <v>42044</v>
      </c>
    </row>
    <row r="8" spans="1:34" x14ac:dyDescent="0.25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 x14ac:dyDescent="0.25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 x14ac:dyDescent="0.25">
      <c r="A10">
        <v>-13000</v>
      </c>
      <c r="B10">
        <f t="array" aca="1" ref="B10" ca="1">SUM(IF(INDIRECT(A$9&amp;$AA$6&amp;":"&amp;A$9&amp;$AA$7)&gt;=A10,IF(INDIRECT(A$9&amp;$AA$6&amp;":"&amp;A$9&amp;$AA$7)&lt;A11,1)))</f>
        <v>1000</v>
      </c>
      <c r="C10" t="s">
        <v>40</v>
      </c>
      <c r="D10">
        <f t="array" aca="1" ref="D10" ca="1">SUM(IF(INDIRECT($D$9&amp;$AA$6&amp;":"&amp;$D$9&amp;$AA$7)=C10,1))</f>
        <v>1000</v>
      </c>
      <c r="F10" t="s">
        <v>40</v>
      </c>
      <c r="G10">
        <f t="array" aca="1" ref="G10" ca="1">SUM(IF(INDIRECT($D$16&amp;$AA$6&amp;":"&amp;$D$16&amp;$AA$7)=$F10,IF(INDIRECT($D$9&amp;$AA$6&amp;":"&amp;$D$9&amp;$AA$7)=G$9,1)))</f>
        <v>407</v>
      </c>
      <c r="H10">
        <f t="array" aca="1" ref="H10" ca="1">SUM(IF(INDIRECT($D$16&amp;$AA$6&amp;":"&amp;$D$16&amp;$AA$7)=$F10,IF(INDIRECT($D$9&amp;$AA$6&amp;":"&amp;$D$9&amp;$AA$7)=H$9,1)))</f>
        <v>283</v>
      </c>
      <c r="I10">
        <f t="array" aca="1" ref="I10" ca="1">SUM(IF(INDIRECT($D$16&amp;$AA$6&amp;":"&amp;$D$16&amp;$AA$7)=$F10,IF(INDIRECT($D$9&amp;$AA$6&amp;":"&amp;$D$9&amp;$AA$7)=I$9,1)))</f>
        <v>265</v>
      </c>
      <c r="J10">
        <f ca="1">SUM(G10:I10)</f>
        <v>955</v>
      </c>
      <c r="K10">
        <f t="array" aca="1" ref="K10:M12" ca="1">J10:J12*G13:I13/J13</f>
        <v>319.93299832495813</v>
      </c>
      <c r="L10">
        <f ca="1"/>
        <v>320.57286432160805</v>
      </c>
      <c r="M10">
        <f ca="1"/>
        <v>314.49413735343381</v>
      </c>
      <c r="N10">
        <f ca="1">SUM(K10:M10)</f>
        <v>955</v>
      </c>
      <c r="O10">
        <f t="array" ref="O10:Q12" ca="1">(G10:I12-K10:M12)^2/K10:M12</f>
        <v>23.694532356371731</v>
      </c>
      <c r="P10">
        <f ca="1"/>
        <v>4.4037418335997662</v>
      </c>
      <c r="Q10">
        <f ca="1"/>
        <v>7.7892378311891788</v>
      </c>
      <c r="R10">
        <f ca="1">SUM(O10:Q10)</f>
        <v>35.887512021160674</v>
      </c>
    </row>
    <row r="11" spans="1:34" x14ac:dyDescent="0.25">
      <c r="A11">
        <v>-350</v>
      </c>
      <c r="B11">
        <f t="array" aca="1" ref="B11" ca="1">SUM(IF(INDIRECT(A$9&amp;$AA$6&amp;":"&amp;A$9&amp;$AA$7)&gt;=A11,IF(INDIRECT(A$9&amp;$AA$6&amp;":"&amp;A$9&amp;$AA$7)&lt;A12,1)))</f>
        <v>1002</v>
      </c>
      <c r="C11" t="s">
        <v>41</v>
      </c>
      <c r="D11">
        <f t="array" aca="1" ref="D11" ca="1">SUM(IF(INDIRECT($D$9&amp;$AA$6&amp;":"&amp;$D$9&amp;$AA$7)=C11,1))</f>
        <v>1002</v>
      </c>
      <c r="F11" t="s">
        <v>41</v>
      </c>
      <c r="G11">
        <f t="array" aca="1" ref="G11" ca="1">SUM(IF(INDIRECT($D$16&amp;$AA$6&amp;":"&amp;$D$16&amp;$AA$7)=$F11,IF(INDIRECT($D$9&amp;$AA$6&amp;":"&amp;$D$9&amp;$AA$7)=G$9,1)))</f>
        <v>312</v>
      </c>
      <c r="H11">
        <f t="array" aca="1" ref="H11" ca="1">SUM(IF(INDIRECT($D$16&amp;$AA$6&amp;":"&amp;$D$16&amp;$AA$7)=$F11,IF(INDIRECT($D$9&amp;$AA$6&amp;":"&amp;$D$9&amp;$AA$7)=H$9,1)))</f>
        <v>322</v>
      </c>
      <c r="I11">
        <f t="array" aca="1" ref="I11" ca="1">SUM(IF(INDIRECT($D$16&amp;$AA$6&amp;":"&amp;$D$16&amp;$AA$7)=$F11,IF(INDIRECT($D$9&amp;$AA$6&amp;":"&amp;$D$9&amp;$AA$7)=I$9,1)))</f>
        <v>323</v>
      </c>
      <c r="J11">
        <f t="shared" ref="J11:J12" ca="1" si="12">SUM(G11:I11)</f>
        <v>957</v>
      </c>
      <c r="K11">
        <f ca="1"/>
        <v>320.6030150753769</v>
      </c>
      <c r="L11">
        <f ca="1"/>
        <v>321.24422110552763</v>
      </c>
      <c r="M11">
        <f ca="1"/>
        <v>315.15276381909547</v>
      </c>
      <c r="N11">
        <f t="shared" ref="N11:N12" ca="1" si="13">SUM(K11:M11)</f>
        <v>957</v>
      </c>
      <c r="O11">
        <f ca="1"/>
        <v>0.23085206597249663</v>
      </c>
      <c r="P11">
        <f ca="1"/>
        <v>1.7780918684362624E-3</v>
      </c>
      <c r="Q11">
        <f ca="1"/>
        <v>0.19539449672808482</v>
      </c>
      <c r="R11">
        <f t="shared" ref="R11:R12" ca="1" si="14">SUM(O11:Q11)</f>
        <v>0.42802465456901773</v>
      </c>
      <c r="AA11" t="s">
        <v>114</v>
      </c>
    </row>
    <row r="12" spans="1:34" x14ac:dyDescent="0.25">
      <c r="A12">
        <v>100</v>
      </c>
      <c r="B12">
        <f t="array" aca="1" ref="B12" ca="1">SUM(IF(INDIRECT(A$9&amp;$AA$6&amp;":"&amp;A$9&amp;$AA$7)&gt;=A12,IF(INDIRECT(A$9&amp;$AA$6&amp;":"&amp;A$9&amp;$AA$7)&lt;A13,1)))</f>
        <v>983</v>
      </c>
      <c r="C12" t="s">
        <v>42</v>
      </c>
      <c r="D12">
        <f t="array" aca="1" ref="D12" ca="1">SUM(IF(INDIRECT($D$9&amp;$AA$6&amp;":"&amp;$D$9&amp;$AA$7)=C12,1))</f>
        <v>983</v>
      </c>
      <c r="F12" t="s">
        <v>42</v>
      </c>
      <c r="G12">
        <f t="array" aca="1" ref="G12" ca="1">SUM(IF(INDIRECT($D$16&amp;$AA$6&amp;":"&amp;$D$16&amp;$AA$7)=$F12,IF(INDIRECT($D$9&amp;$AA$6&amp;":"&amp;$D$9&amp;$AA$7)=G$9,1)))</f>
        <v>281</v>
      </c>
      <c r="H12">
        <f t="array" aca="1" ref="H12" ca="1">SUM(IF(INDIRECT($D$16&amp;$AA$6&amp;":"&amp;$D$16&amp;$AA$7)=$F12,IF(INDIRECT($D$9&amp;$AA$6&amp;":"&amp;$D$9&amp;$AA$7)=H$9,1)))</f>
        <v>397</v>
      </c>
      <c r="I12">
        <f t="array" aca="1" ref="I12" ca="1">SUM(IF(INDIRECT($D$16&amp;$AA$6&amp;":"&amp;$D$16&amp;$AA$7)=$F12,IF(INDIRECT($D$9&amp;$AA$6&amp;":"&amp;$D$9&amp;$AA$7)=I$9,1)))</f>
        <v>395</v>
      </c>
      <c r="J12">
        <f t="shared" ca="1" si="12"/>
        <v>1073</v>
      </c>
      <c r="K12">
        <f ca="1"/>
        <v>359.46398659966496</v>
      </c>
      <c r="L12">
        <f ca="1"/>
        <v>360.18291457286432</v>
      </c>
      <c r="M12">
        <f ca="1"/>
        <v>353.35309882747066</v>
      </c>
      <c r="N12">
        <f t="shared" ca="1" si="13"/>
        <v>1073</v>
      </c>
      <c r="O12">
        <f ca="1"/>
        <v>17.127159945424534</v>
      </c>
      <c r="P12">
        <f ca="1"/>
        <v>3.7633594612794772</v>
      </c>
      <c r="Q12">
        <f ca="1"/>
        <v>4.9085868583858128</v>
      </c>
      <c r="R12">
        <f t="shared" ca="1" si="14"/>
        <v>25.799106265089826</v>
      </c>
      <c r="AA12" t="s">
        <v>1</v>
      </c>
      <c r="AE12" t="s">
        <v>2</v>
      </c>
    </row>
    <row r="13" spans="1:34" x14ac:dyDescent="0.25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1000</v>
      </c>
      <c r="H13">
        <f t="shared" ref="H13" ca="1" si="16">SUM(H10:H12)</f>
        <v>1002</v>
      </c>
      <c r="I13">
        <f t="shared" ref="I13" ca="1" si="17">SUM(I10:I12)</f>
        <v>983</v>
      </c>
      <c r="J13">
        <f t="shared" ref="J13" ca="1" si="18">SUM(J10:J12)</f>
        <v>2985</v>
      </c>
      <c r="K13">
        <f t="shared" ref="K13" ca="1" si="19">SUM(K10:K12)</f>
        <v>1000</v>
      </c>
      <c r="L13">
        <f t="shared" ref="L13" ca="1" si="20">SUM(L10:L12)</f>
        <v>1002</v>
      </c>
      <c r="M13">
        <f t="shared" ref="M13" ca="1" si="21">SUM(M10:M12)</f>
        <v>983</v>
      </c>
      <c r="N13">
        <f t="shared" ref="N13" ca="1" si="22">SUM(N10:N12)</f>
        <v>2985</v>
      </c>
      <c r="O13">
        <f t="shared" ref="O13" ca="1" si="23">SUM(O10:O12)</f>
        <v>41.05254436776876</v>
      </c>
      <c r="P13">
        <f t="shared" ref="P13" ca="1" si="24">SUM(P10:P12)</f>
        <v>8.1688793867476797</v>
      </c>
      <c r="Q13">
        <f t="shared" ref="Q13" ca="1" si="25">SUM(Q10:Q12)</f>
        <v>12.893219186303076</v>
      </c>
      <c r="R13">
        <f t="shared" ref="R13" ca="1" si="26">SUM(R10:R12)</f>
        <v>62.114642940819515</v>
      </c>
      <c r="S13" t="s">
        <v>67</v>
      </c>
      <c r="T13">
        <v>14.8643</v>
      </c>
      <c r="AA13">
        <f>A3</f>
        <v>-300</v>
      </c>
      <c r="AB13">
        <f>A4</f>
        <v>-3</v>
      </c>
      <c r="AC13">
        <f>A5</f>
        <v>2.4</v>
      </c>
      <c r="AD13">
        <f>A6</f>
        <v>1000</v>
      </c>
      <c r="AE13">
        <f>A10</f>
        <v>-13000</v>
      </c>
      <c r="AF13">
        <f>A11</f>
        <v>-350</v>
      </c>
      <c r="AG13">
        <f>A12</f>
        <v>100</v>
      </c>
      <c r="AH13">
        <f>A13</f>
        <v>100000</v>
      </c>
    </row>
    <row r="14" spans="1:34" x14ac:dyDescent="0.25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 x14ac:dyDescent="0.25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595</v>
      </c>
      <c r="AC15">
        <f t="array" aca="1" ref="AC15" ca="1">SUM(IF(INDIRECT($A$2&amp;$Y15&amp;":"&amp;$A$2&amp;$Z15)&gt;=AB$13,IF(INDIRECT($A$2&amp;$Y15&amp;":"&amp;$A$2&amp;$Z15)&lt;AC$13,1)))</f>
        <v>629</v>
      </c>
      <c r="AD15">
        <f t="array" aca="1" ref="AD15" ca="1">SUM(IF(INDIRECT($A$2&amp;$Y15&amp;":"&amp;$A$2&amp;$Z15)&gt;=AC$13,IF(INDIRECT($A$2&amp;$Y15&amp;":"&amp;$A$2&amp;$Z15)&lt;AD$13,1)))</f>
        <v>602</v>
      </c>
      <c r="AF15">
        <f t="array" aca="1" ref="AF15" ca="1">SUM(IF(INDIRECT($A$9&amp;$Y15&amp;":"&amp;$A$9&amp;$Z15)&gt;=AE$13,IF(INDIRECT($A$9&amp;$Y15&amp;":"&amp;$A$9&amp;$Z15)&lt;AF$13,1)))</f>
        <v>562</v>
      </c>
      <c r="AG15">
        <f t="array" aca="1" ref="AG15" ca="1">SUM(IF(INDIRECT($A$9&amp;$Y15&amp;":"&amp;$A$9&amp;$Z15)&gt;=AF$13,IF(INDIRECT($A$9&amp;$Y15&amp;":"&amp;$A$9&amp;$Z15)&lt;AG$13,1)))</f>
        <v>663</v>
      </c>
      <c r="AH15">
        <f t="array" aca="1" ref="AH15" ca="1">SUM(IF(INDIRECT($A$9&amp;$Y15&amp;":"&amp;$A$9&amp;$Z15)&gt;=AG$13,IF(INDIRECT($A$9&amp;$Y15&amp;":"&amp;$A$9&amp;$Z15)&lt;AH$13,1)))</f>
        <v>601</v>
      </c>
    </row>
    <row r="16" spans="1:34" x14ac:dyDescent="0.25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382</v>
      </c>
      <c r="AC16">
        <f t="array" aca="1" ref="AC16" ca="1">SUM(IF(INDIRECT($A$2&amp;$Y16&amp;":"&amp;$A$2&amp;$Z16)&gt;=AB$13,IF(INDIRECT($A$2&amp;$Y16&amp;":"&amp;$A$2&amp;$Z16)&lt;AC$13,1)))</f>
        <v>384</v>
      </c>
      <c r="AD16">
        <f t="array" aca="1" ref="AD16" ca="1">SUM(IF(INDIRECT($A$2&amp;$Y16&amp;":"&amp;$A$2&amp;$Z16)&gt;=AC$13,IF(INDIRECT($A$2&amp;$Y16&amp;":"&amp;$A$2&amp;$Z16)&lt;AD$13,1)))</f>
        <v>393</v>
      </c>
      <c r="AF16">
        <f t="array" aca="1" ref="AF16" ca="1">SUM(IF(INDIRECT($A$9&amp;$Y16&amp;":"&amp;$A$9&amp;$Z16)&gt;=AE$13,IF(INDIRECT($A$9&amp;$Y16&amp;":"&amp;$A$9&amp;$Z16)&lt;AF$13,1)))</f>
        <v>438</v>
      </c>
      <c r="AG16">
        <f t="array" aca="1" ref="AG16" ca="1">SUM(IF(INDIRECT($A$9&amp;$Y16&amp;":"&amp;$A$9&amp;$Z16)&gt;=AF$13,IF(INDIRECT($A$9&amp;$Y16&amp;":"&amp;$A$9&amp;$Z16)&lt;AG$13,1)))</f>
        <v>339</v>
      </c>
      <c r="AH16">
        <f t="array" aca="1" ref="AH16" ca="1">SUM(IF(INDIRECT($A$9&amp;$Y16&amp;":"&amp;$A$9&amp;$Z16)&gt;=AG$13,IF(INDIRECT($A$9&amp;$Y16&amp;":"&amp;$A$9&amp;$Z16)&lt;AH$13,1)))</f>
        <v>382</v>
      </c>
    </row>
    <row r="17" spans="1:34" x14ac:dyDescent="0.25">
      <c r="A17">
        <v>-40</v>
      </c>
      <c r="B17">
        <f t="array" aca="1" ref="B17" ca="1">SUM(IF(INDIRECT(A$16&amp;$AA$6&amp;":"&amp;A$16&amp;$AA$7)&gt;=A17,IF(INDIRECT(A$16&amp;$AA$6&amp;":"&amp;A$16&amp;$AA$7)&lt;A18,1)))</f>
        <v>955</v>
      </c>
      <c r="C17" t="s">
        <v>40</v>
      </c>
      <c r="D17">
        <f t="array" aca="1" ref="D17" ca="1">SUM(IF(INDIRECT($D$16&amp;$AA$6&amp;":"&amp;$D$16&amp;$AA$7)=C17,1))</f>
        <v>955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1</v>
      </c>
      <c r="AF17">
        <f t="array" aca="1" ref="AF17" ca="1">SUM(IF(INDIRECT($A$9&amp;$Y17&amp;":"&amp;$A$9&amp;$Z17)&gt;=AE$13,IF(INDIRECT($A$9&amp;$Y17&amp;":"&amp;$A$9&amp;$Z17)&lt;AF$13,1)))</f>
        <v>1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 x14ac:dyDescent="0.25">
      <c r="A18">
        <v>5</v>
      </c>
      <c r="B18">
        <f t="array" aca="1" ref="B18" ca="1">SUM(IF(INDIRECT(A$16&amp;$AA$6&amp;":"&amp;A$16&amp;$AA$7)&gt;=A18,IF(INDIRECT(A$16&amp;$AA$6&amp;":"&amp;A$16&amp;$AA$7)&lt;A19,1)))</f>
        <v>957</v>
      </c>
      <c r="C18" t="s">
        <v>41</v>
      </c>
      <c r="D18">
        <f t="array" aca="1" ref="D18" ca="1">SUM(IF(INDIRECT($D$16&amp;$AA$6&amp;":"&amp;$D$16&amp;$AA$7)=C18,1))</f>
        <v>957</v>
      </c>
      <c r="F18" t="s">
        <v>41</v>
      </c>
      <c r="G18">
        <v>0</v>
      </c>
      <c r="H18">
        <v>1</v>
      </c>
      <c r="I18">
        <v>0</v>
      </c>
    </row>
    <row r="19" spans="1:34" x14ac:dyDescent="0.25">
      <c r="A19">
        <v>14</v>
      </c>
      <c r="B19">
        <f t="array" aca="1" ref="B19" ca="1">SUM(IF(INDIRECT(A$16&amp;$AA$6&amp;":"&amp;A$16&amp;$AA$7)&gt;=A19,IF(INDIRECT(A$16&amp;$AA$6&amp;":"&amp;A$16&amp;$AA$7)&lt;A20,1)))</f>
        <v>1073</v>
      </c>
      <c r="C19" t="s">
        <v>42</v>
      </c>
      <c r="D19">
        <f t="array" aca="1" ref="D19" ca="1">SUM(IF(INDIRECT($D$16&amp;$AA$6&amp;":"&amp;$D$16&amp;$AA$7)=C19,1))</f>
        <v>1073</v>
      </c>
      <c r="F19" t="s">
        <v>42</v>
      </c>
      <c r="G19">
        <v>0</v>
      </c>
      <c r="H19">
        <v>0</v>
      </c>
      <c r="I19">
        <v>1</v>
      </c>
    </row>
    <row r="20" spans="1:34" x14ac:dyDescent="0.25">
      <c r="A20">
        <v>50</v>
      </c>
      <c r="B20">
        <f ca="1">SUM(B17:B19)</f>
        <v>2985</v>
      </c>
      <c r="C20" t="b">
        <f ca="1">B20=AA8</f>
        <v>1</v>
      </c>
    </row>
    <row r="29" spans="1:34" x14ac:dyDescent="0.25">
      <c r="D29" t="s">
        <v>110</v>
      </c>
      <c r="G29" t="s">
        <v>1</v>
      </c>
      <c r="K29" t="s">
        <v>52</v>
      </c>
      <c r="O29" t="s">
        <v>53</v>
      </c>
    </row>
    <row r="30" spans="1:34" x14ac:dyDescent="0.25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 x14ac:dyDescent="0.25">
      <c r="F31">
        <v>1</v>
      </c>
      <c r="G31">
        <f t="array" aca="1" ref="G31" ca="1">SUM(IF(INDIRECT($D$29&amp;$AA$6&amp;":"&amp;$D$29&amp;$AA$7)=$F31,IF(INDIRECT($D$2&amp;$AA$6&amp;":"&amp;$D$2&amp;$AA$7)=G$30,1)))</f>
        <v>116</v>
      </c>
      <c r="H31">
        <f t="array" aca="1" ref="H31" ca="1">SUM(IF(INDIRECT($D$29&amp;$AA$6&amp;":"&amp;$D$29&amp;$AA$7)=$F31,IF(INDIRECT($D$2&amp;$AA$6&amp;":"&amp;$D$2&amp;$AA$7)=H$30,1)))</f>
        <v>79</v>
      </c>
      <c r="I31">
        <f t="array" aca="1" ref="I31" ca="1">SUM(IF(INDIRECT($D$29&amp;$AA$6&amp;":"&amp;$D$29&amp;$AA$7)=$F31,IF(INDIRECT($D$2&amp;$AA$6&amp;":"&amp;$D$2&amp;$AA$7)=I$30,1)))</f>
        <v>53</v>
      </c>
      <c r="J31">
        <f ca="1">SUM(G31:I31)</f>
        <v>248</v>
      </c>
      <c r="K31">
        <f t="array" ref="K31:M42" ca="1">J31:J42*G43:I43/J43</f>
        <v>81.17118927973199</v>
      </c>
      <c r="L31">
        <f ca="1"/>
        <v>84.162144053601338</v>
      </c>
      <c r="M31">
        <f ca="1"/>
        <v>82.666666666666671</v>
      </c>
      <c r="N31">
        <f ca="1">SUM(K31:M31)</f>
        <v>248</v>
      </c>
      <c r="O31">
        <f t="array" aca="1" ref="O31:Q42" ca="1">(G31:I42-K31:M42)^2/K31:M42</f>
        <v>14.944293251733184</v>
      </c>
      <c r="P31">
        <f ca="1"/>
        <v>0.31662372114902632</v>
      </c>
      <c r="Q31">
        <f ca="1"/>
        <v>10.64650537634409</v>
      </c>
      <c r="R31">
        <f ca="1">SUM(O31:Q31)</f>
        <v>25.907422349226302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 x14ac:dyDescent="0.25">
      <c r="F32">
        <v>2</v>
      </c>
      <c r="G32">
        <f t="array" aca="1" ref="G32" ca="1">SUM(IF(INDIRECT($D$29&amp;$AA$6&amp;":"&amp;$D$29&amp;$AA$7)=$F32,IF(INDIRECT($D$2&amp;$AA$6&amp;":"&amp;$D$2&amp;$AA$7)=G$30,1)))</f>
        <v>125</v>
      </c>
      <c r="H32">
        <f t="array" aca="1" ref="H32" ca="1">SUM(IF(INDIRECT($D$29&amp;$AA$6&amp;":"&amp;$D$29&amp;$AA$7)=$F32,IF(INDIRECT($D$2&amp;$AA$6&amp;":"&amp;$D$2&amp;$AA$7)=H$30,1)))</f>
        <v>78</v>
      </c>
      <c r="I32">
        <f t="array" aca="1" ref="I32" ca="1">SUM(IF(INDIRECT($D$29&amp;$AA$6&amp;":"&amp;$D$29&amp;$AA$7)=$F32,IF(INDIRECT($D$2&amp;$AA$6&amp;":"&amp;$D$2&amp;$AA$7)=I$30,1)))</f>
        <v>42</v>
      </c>
      <c r="J32">
        <f t="shared" ref="J32:J42" ca="1" si="28">SUM(G32:I32)</f>
        <v>245</v>
      </c>
      <c r="K32">
        <f ca="1"/>
        <v>80.189279731993295</v>
      </c>
      <c r="L32">
        <f ca="1"/>
        <v>83.144053601340033</v>
      </c>
      <c r="M32">
        <f ca="1"/>
        <v>81.666666666666671</v>
      </c>
      <c r="N32">
        <f t="shared" ref="N32:N42" ca="1" si="29">SUM(K32:M32)</f>
        <v>245</v>
      </c>
      <c r="O32">
        <f ca="1"/>
        <v>25.040761778240668</v>
      </c>
      <c r="P32">
        <f ca="1"/>
        <v>0.31825832765306611</v>
      </c>
      <c r="Q32">
        <f ca="1"/>
        <v>19.266666666666669</v>
      </c>
      <c r="R32">
        <f t="shared" ref="R32:R42" ca="1" si="30">SUM(O32:Q32)</f>
        <v>44.6256867725604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 x14ac:dyDescent="0.25">
      <c r="F33">
        <v>3</v>
      </c>
      <c r="G33">
        <f t="array" aca="1" ref="G33" ca="1">SUM(IF(INDIRECT($D$29&amp;$AA$6&amp;":"&amp;$D$29&amp;$AA$7)=$F33,IF(INDIRECT($D$2&amp;$AA$6&amp;":"&amp;$D$2&amp;$AA$7)=G$30,1)))</f>
        <v>141</v>
      </c>
      <c r="H33">
        <f t="array" aca="1" ref="H33" ca="1">SUM(IF(INDIRECT($D$29&amp;$AA$6&amp;":"&amp;$D$29&amp;$AA$7)=$F33,IF(INDIRECT($D$2&amp;$AA$6&amp;":"&amp;$D$2&amp;$AA$7)=H$30,1)))</f>
        <v>85</v>
      </c>
      <c r="I33">
        <f t="array" aca="1" ref="I33" ca="1">SUM(IF(INDIRECT($D$29&amp;$AA$6&amp;":"&amp;$D$29&amp;$AA$7)=$F33,IF(INDIRECT($D$2&amp;$AA$6&amp;":"&amp;$D$2&amp;$AA$7)=I$30,1)))</f>
        <v>53</v>
      </c>
      <c r="J33">
        <f t="shared" ca="1" si="28"/>
        <v>279</v>
      </c>
      <c r="K33">
        <f ca="1"/>
        <v>91.317587939698498</v>
      </c>
      <c r="L33">
        <f ca="1"/>
        <v>94.682412060301502</v>
      </c>
      <c r="M33">
        <f ca="1"/>
        <v>93</v>
      </c>
      <c r="N33">
        <f t="shared" ca="1" si="29"/>
        <v>279</v>
      </c>
      <c r="O33">
        <f ca="1"/>
        <v>27.030302965947367</v>
      </c>
      <c r="P33">
        <f ca="1"/>
        <v>0.99014274420644122</v>
      </c>
      <c r="Q33">
        <f ca="1"/>
        <v>17.204301075268816</v>
      </c>
      <c r="R33">
        <f t="shared" ca="1" si="30"/>
        <v>45.224746785422624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 x14ac:dyDescent="0.25">
      <c r="F34">
        <v>4</v>
      </c>
      <c r="G34">
        <f t="array" aca="1" ref="G34" ca="1">SUM(IF(INDIRECT($D$29&amp;$AA$6&amp;":"&amp;$D$29&amp;$AA$7)=$F34,IF(INDIRECT($D$2&amp;$AA$6&amp;":"&amp;$D$2&amp;$AA$7)=G$30,1)))</f>
        <v>78</v>
      </c>
      <c r="H34">
        <f t="array" aca="1" ref="H34" ca="1">SUM(IF(INDIRECT($D$29&amp;$AA$6&amp;":"&amp;$D$29&amp;$AA$7)=$F34,IF(INDIRECT($D$2&amp;$AA$6&amp;":"&amp;$D$2&amp;$AA$7)=H$30,1)))</f>
        <v>99</v>
      </c>
      <c r="I34">
        <f t="array" aca="1" ref="I34" ca="1">SUM(IF(INDIRECT($D$29&amp;$AA$6&amp;":"&amp;$D$29&amp;$AA$7)=$F34,IF(INDIRECT($D$2&amp;$AA$6&amp;":"&amp;$D$2&amp;$AA$7)=I$30,1)))</f>
        <v>76</v>
      </c>
      <c r="J34">
        <f t="shared" ca="1" si="28"/>
        <v>253</v>
      </c>
      <c r="K34">
        <f ca="1"/>
        <v>82.807705192629811</v>
      </c>
      <c r="L34">
        <f ca="1"/>
        <v>85.858961474036846</v>
      </c>
      <c r="M34">
        <f ca="1"/>
        <v>84.333333333333329</v>
      </c>
      <c r="N34">
        <f t="shared" ca="1" si="29"/>
        <v>253</v>
      </c>
      <c r="O34">
        <f ca="1"/>
        <v>0.27912896711086355</v>
      </c>
      <c r="P34">
        <f ca="1"/>
        <v>2.0112856081198602</v>
      </c>
      <c r="Q34">
        <f ca="1"/>
        <v>0.82345191040843135</v>
      </c>
      <c r="R34">
        <f t="shared" ca="1" si="30"/>
        <v>3.1138664856391549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 x14ac:dyDescent="0.25">
      <c r="F35">
        <v>5</v>
      </c>
      <c r="G35">
        <f t="array" aca="1" ref="G35" ca="1">SUM(IF(INDIRECT($D$29&amp;$AA$6&amp;":"&amp;$D$29&amp;$AA$7)=$F35,IF(INDIRECT($D$2&amp;$AA$6&amp;":"&amp;$D$2&amp;$AA$7)=G$30,1)))</f>
        <v>82</v>
      </c>
      <c r="H35">
        <f t="array" aca="1" ref="H35" ca="1">SUM(IF(INDIRECT($D$29&amp;$AA$6&amp;":"&amp;$D$29&amp;$AA$7)=$F35,IF(INDIRECT($D$2&amp;$AA$6&amp;":"&amp;$D$2&amp;$AA$7)=H$30,1)))</f>
        <v>80</v>
      </c>
      <c r="I35">
        <f t="array" aca="1" ref="I35" ca="1">SUM(IF(INDIRECT($D$29&amp;$AA$6&amp;":"&amp;$D$29&amp;$AA$7)=$F35,IF(INDIRECT($D$2&amp;$AA$6&amp;":"&amp;$D$2&amp;$AA$7)=I$30,1)))</f>
        <v>86</v>
      </c>
      <c r="J35">
        <f t="shared" ca="1" si="28"/>
        <v>248</v>
      </c>
      <c r="K35">
        <f ca="1"/>
        <v>81.17118927973199</v>
      </c>
      <c r="L35">
        <f ca="1"/>
        <v>84.162144053601338</v>
      </c>
      <c r="M35">
        <f ca="1"/>
        <v>82.666666666666671</v>
      </c>
      <c r="N35">
        <f t="shared" ca="1" si="29"/>
        <v>248</v>
      </c>
      <c r="O35">
        <f ca="1"/>
        <v>8.4626973699238224E-3</v>
      </c>
      <c r="P35">
        <f ca="1"/>
        <v>0.20583414690452745</v>
      </c>
      <c r="Q35">
        <f ca="1"/>
        <v>0.13440860215053724</v>
      </c>
      <c r="R35">
        <f t="shared" ca="1" si="30"/>
        <v>0.34870544642498852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 x14ac:dyDescent="0.25">
      <c r="F36">
        <v>6</v>
      </c>
      <c r="G36">
        <f t="array" aca="1" ref="G36" ca="1">SUM(IF(INDIRECT($D$29&amp;$AA$6&amp;":"&amp;$D$29&amp;$AA$7)=$F36,IF(INDIRECT($D$2&amp;$AA$6&amp;":"&amp;$D$2&amp;$AA$7)=G$30,1)))</f>
        <v>48</v>
      </c>
      <c r="H36">
        <f t="array" aca="1" ref="H36" ca="1">SUM(IF(INDIRECT($D$29&amp;$AA$6&amp;":"&amp;$D$29&amp;$AA$7)=$F36,IF(INDIRECT($D$2&amp;$AA$6&amp;":"&amp;$D$2&amp;$AA$7)=H$30,1)))</f>
        <v>94</v>
      </c>
      <c r="I36">
        <f t="array" aca="1" ref="I36" ca="1">SUM(IF(INDIRECT($D$29&amp;$AA$6&amp;":"&amp;$D$29&amp;$AA$7)=$F36,IF(INDIRECT($D$2&amp;$AA$6&amp;":"&amp;$D$2&amp;$AA$7)=I$30,1)))</f>
        <v>98</v>
      </c>
      <c r="J36">
        <f t="shared" ca="1" si="28"/>
        <v>240</v>
      </c>
      <c r="K36">
        <f ca="1"/>
        <v>78.552763819095475</v>
      </c>
      <c r="L36">
        <f ca="1"/>
        <v>81.447236180904525</v>
      </c>
      <c r="M36">
        <f ca="1"/>
        <v>80</v>
      </c>
      <c r="N36">
        <f t="shared" ca="1" si="29"/>
        <v>240</v>
      </c>
      <c r="O36">
        <f ca="1"/>
        <v>11.883367708552999</v>
      </c>
      <c r="P36">
        <f ca="1"/>
        <v>1.9346498038067921</v>
      </c>
      <c r="Q36">
        <f ca="1"/>
        <v>4.05</v>
      </c>
      <c r="R36">
        <f t="shared" ca="1" si="30"/>
        <v>17.868017512359792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 x14ac:dyDescent="0.25">
      <c r="F37">
        <v>7</v>
      </c>
      <c r="G37">
        <f t="array" aca="1" ref="G37" ca="1">SUM(IF(INDIRECT($D$29&amp;$AA$6&amp;":"&amp;$D$29&amp;$AA$7)=$F37,IF(INDIRECT($D$2&amp;$AA$6&amp;":"&amp;$D$2&amp;$AA$7)=G$30,1)))</f>
        <v>64</v>
      </c>
      <c r="H37">
        <f t="array" aca="1" ref="H37" ca="1">SUM(IF(INDIRECT($D$29&amp;$AA$6&amp;":"&amp;$D$29&amp;$AA$7)=$F37,IF(INDIRECT($D$2&amp;$AA$6&amp;":"&amp;$D$2&amp;$AA$7)=H$30,1)))</f>
        <v>78</v>
      </c>
      <c r="I37">
        <f t="array" aca="1" ref="I37" ca="1">SUM(IF(INDIRECT($D$29&amp;$AA$6&amp;":"&amp;$D$29&amp;$AA$7)=$F37,IF(INDIRECT($D$2&amp;$AA$6&amp;":"&amp;$D$2&amp;$AA$7)=I$30,1)))</f>
        <v>106</v>
      </c>
      <c r="J37">
        <f t="shared" ca="1" si="28"/>
        <v>248</v>
      </c>
      <c r="K37">
        <f ca="1"/>
        <v>81.17118927973199</v>
      </c>
      <c r="L37">
        <f ca="1"/>
        <v>84.162144053601338</v>
      </c>
      <c r="M37">
        <f ca="1"/>
        <v>82.666666666666671</v>
      </c>
      <c r="N37">
        <f t="shared" ca="1" si="29"/>
        <v>248</v>
      </c>
      <c r="O37">
        <f ca="1"/>
        <v>3.6324432830997737</v>
      </c>
      <c r="P37">
        <f ca="1"/>
        <v>0.45117694854768248</v>
      </c>
      <c r="Q37">
        <f ca="1"/>
        <v>6.5860215053763413</v>
      </c>
      <c r="R37">
        <f t="shared" ca="1" si="30"/>
        <v>10.669641737023799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 x14ac:dyDescent="0.25">
      <c r="F38">
        <v>8</v>
      </c>
      <c r="G38">
        <f t="array" aca="1" ref="G38" ca="1">SUM(IF(INDIRECT($D$29&amp;$AA$6&amp;":"&amp;$D$29&amp;$AA$7)=$F38,IF(INDIRECT($D$2&amp;$AA$6&amp;":"&amp;$D$2&amp;$AA$7)=G$30,1)))</f>
        <v>53</v>
      </c>
      <c r="H38">
        <f t="array" aca="1" ref="H38" ca="1">SUM(IF(INDIRECT($D$29&amp;$AA$6&amp;":"&amp;$D$29&amp;$AA$7)=$F38,IF(INDIRECT($D$2&amp;$AA$6&amp;":"&amp;$D$2&amp;$AA$7)=H$30,1)))</f>
        <v>108</v>
      </c>
      <c r="I38">
        <f t="array" aca="1" ref="I38" ca="1">SUM(IF(INDIRECT($D$29&amp;$AA$6&amp;":"&amp;$D$29&amp;$AA$7)=$F38,IF(INDIRECT($D$2&amp;$AA$6&amp;":"&amp;$D$2&amp;$AA$7)=I$30,1)))</f>
        <v>87</v>
      </c>
      <c r="J38">
        <f t="shared" ca="1" si="28"/>
        <v>248</v>
      </c>
      <c r="K38">
        <f ca="1"/>
        <v>81.17118927973199</v>
      </c>
      <c r="L38">
        <f ca="1"/>
        <v>84.162144053601338</v>
      </c>
      <c r="M38">
        <f ca="1"/>
        <v>82.666666666666671</v>
      </c>
      <c r="N38">
        <f t="shared" ca="1" si="29"/>
        <v>248</v>
      </c>
      <c r="O38">
        <f ca="1"/>
        <v>9.7770639124126806</v>
      </c>
      <c r="P38">
        <f ca="1"/>
        <v>6.7517692486464007</v>
      </c>
      <c r="Q38">
        <f ca="1"/>
        <v>0.2271505376344081</v>
      </c>
      <c r="R38">
        <f t="shared" ca="1" si="30"/>
        <v>16.755983698693491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 x14ac:dyDescent="0.25">
      <c r="F39">
        <v>9</v>
      </c>
      <c r="G39">
        <f t="array" aca="1" ref="G39" ca="1">SUM(IF(INDIRECT($D$29&amp;$AA$6&amp;":"&amp;$D$29&amp;$AA$7)=$F39,IF(INDIRECT($D$2&amp;$AA$6&amp;":"&amp;$D$2&amp;$AA$7)=G$30,1)))</f>
        <v>57</v>
      </c>
      <c r="H39">
        <f t="array" aca="1" ref="H39" ca="1">SUM(IF(INDIRECT($D$29&amp;$AA$6&amp;":"&amp;$D$29&amp;$AA$7)=$F39,IF(INDIRECT($D$2&amp;$AA$6&amp;":"&amp;$D$2&amp;$AA$7)=H$30,1)))</f>
        <v>83</v>
      </c>
      <c r="I39">
        <f t="array" aca="1" ref="I39" ca="1">SUM(IF(INDIRECT($D$29&amp;$AA$6&amp;":"&amp;$D$29&amp;$AA$7)=$F39,IF(INDIRECT($D$2&amp;$AA$6&amp;":"&amp;$D$2&amp;$AA$7)=I$30,1)))</f>
        <v>100</v>
      </c>
      <c r="J39">
        <f t="shared" ca="1" si="28"/>
        <v>240</v>
      </c>
      <c r="K39">
        <f ca="1"/>
        <v>78.552763819095475</v>
      </c>
      <c r="L39">
        <f ca="1"/>
        <v>81.447236180904525</v>
      </c>
      <c r="M39">
        <f ca="1"/>
        <v>80</v>
      </c>
      <c r="N39">
        <f t="shared" ca="1" si="29"/>
        <v>240</v>
      </c>
      <c r="O39">
        <f ca="1"/>
        <v>5.9134982100883118</v>
      </c>
      <c r="P39">
        <f ca="1"/>
        <v>2.9602913382311257E-2</v>
      </c>
      <c r="Q39">
        <f ca="1"/>
        <v>5</v>
      </c>
      <c r="R39">
        <f t="shared" ca="1" si="30"/>
        <v>10.943101123470623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 x14ac:dyDescent="0.25">
      <c r="F40">
        <v>10</v>
      </c>
      <c r="G40">
        <f t="array" aca="1" ref="G40" ca="1">SUM(IF(INDIRECT($D$29&amp;$AA$6&amp;":"&amp;$D$29&amp;$AA$7)=$F40,IF(INDIRECT($D$2&amp;$AA$6&amp;":"&amp;$D$2&amp;$AA$7)=G$30,1)))</f>
        <v>57</v>
      </c>
      <c r="H40">
        <f t="array" aca="1" ref="H40" ca="1">SUM(IF(INDIRECT($D$29&amp;$AA$6&amp;":"&amp;$D$29&amp;$AA$7)=$F40,IF(INDIRECT($D$2&amp;$AA$6&amp;":"&amp;$D$2&amp;$AA$7)=H$30,1)))</f>
        <v>85</v>
      </c>
      <c r="I40">
        <f t="array" aca="1" ref="I40" ca="1">SUM(IF(INDIRECT($D$29&amp;$AA$6&amp;":"&amp;$D$29&amp;$AA$7)=$F40,IF(INDIRECT($D$2&amp;$AA$6&amp;":"&amp;$D$2&amp;$AA$7)=I$30,1)))</f>
        <v>106</v>
      </c>
      <c r="J40">
        <f t="shared" ca="1" si="28"/>
        <v>248</v>
      </c>
      <c r="K40">
        <f ca="1"/>
        <v>81.17118927973199</v>
      </c>
      <c r="L40">
        <f ca="1"/>
        <v>84.162144053601338</v>
      </c>
      <c r="M40">
        <f ca="1"/>
        <v>82.666666666666671</v>
      </c>
      <c r="N40">
        <f t="shared" ca="1" si="29"/>
        <v>248</v>
      </c>
      <c r="O40">
        <f ca="1"/>
        <v>7.1977064323057034</v>
      </c>
      <c r="P40">
        <f ca="1"/>
        <v>8.3410729943916902E-3</v>
      </c>
      <c r="Q40">
        <f ca="1"/>
        <v>6.5860215053763413</v>
      </c>
      <c r="R40">
        <f t="shared" ca="1" si="30"/>
        <v>13.792069010676435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 x14ac:dyDescent="0.25">
      <c r="F41">
        <v>11</v>
      </c>
      <c r="G41">
        <f t="array" aca="1" ref="G41" ca="1">SUM(IF(INDIRECT($D$29&amp;$AA$6&amp;":"&amp;$D$29&amp;$AA$7)=$F41,IF(INDIRECT($D$2&amp;$AA$6&amp;":"&amp;$D$2&amp;$AA$7)=G$30,1)))</f>
        <v>56</v>
      </c>
      <c r="H41">
        <f t="array" aca="1" ref="H41" ca="1">SUM(IF(INDIRECT($D$29&amp;$AA$6&amp;":"&amp;$D$29&amp;$AA$7)=$F41,IF(INDIRECT($D$2&amp;$AA$6&amp;":"&amp;$D$2&amp;$AA$7)=H$30,1)))</f>
        <v>84</v>
      </c>
      <c r="I41">
        <f t="array" aca="1" ref="I41" ca="1">SUM(IF(INDIRECT($D$29&amp;$AA$6&amp;":"&amp;$D$29&amp;$AA$7)=$F41,IF(INDIRECT($D$2&amp;$AA$6&amp;":"&amp;$D$2&amp;$AA$7)=I$30,1)))</f>
        <v>100</v>
      </c>
      <c r="J41">
        <f t="shared" ca="1" si="28"/>
        <v>240</v>
      </c>
      <c r="K41">
        <f ca="1"/>
        <v>78.552763819095475</v>
      </c>
      <c r="L41">
        <f ca="1"/>
        <v>81.447236180904525</v>
      </c>
      <c r="M41">
        <f ca="1"/>
        <v>80</v>
      </c>
      <c r="N41">
        <f t="shared" ca="1" si="29"/>
        <v>240</v>
      </c>
      <c r="O41">
        <f ca="1"/>
        <v>6.474974668634883</v>
      </c>
      <c r="P41">
        <f ca="1"/>
        <v>8.0010119700178906E-2</v>
      </c>
      <c r="Q41">
        <f ca="1"/>
        <v>5</v>
      </c>
      <c r="R41">
        <f t="shared" ca="1" si="30"/>
        <v>11.554984788335062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 x14ac:dyDescent="0.25">
      <c r="F42">
        <v>12</v>
      </c>
      <c r="G42">
        <f t="array" aca="1" ref="G42" ca="1">SUM(IF(INDIRECT($D$29&amp;$AA$6&amp;":"&amp;$D$29&amp;$AA$7)=$F42,IF(INDIRECT($D$2&amp;$AA$6&amp;":"&amp;$D$2&amp;$AA$7)=G$30,1)))</f>
        <v>100</v>
      </c>
      <c r="H42">
        <f t="array" aca="1" ref="H42" ca="1">SUM(IF(INDIRECT($D$29&amp;$AA$6&amp;":"&amp;$D$29&amp;$AA$7)=$F42,IF(INDIRECT($D$2&amp;$AA$6&amp;":"&amp;$D$2&amp;$AA$7)=H$30,1)))</f>
        <v>60</v>
      </c>
      <c r="I42">
        <f t="array" aca="1" ref="I42" ca="1">SUM(IF(INDIRECT($D$29&amp;$AA$6&amp;":"&amp;$D$29&amp;$AA$7)=$F42,IF(INDIRECT($D$2&amp;$AA$6&amp;":"&amp;$D$2&amp;$AA$7)=I$30,1)))</f>
        <v>88</v>
      </c>
      <c r="J42">
        <f t="shared" ca="1" si="28"/>
        <v>248</v>
      </c>
      <c r="K42">
        <f ca="1"/>
        <v>81.17118927973199</v>
      </c>
      <c r="L42">
        <f ca="1"/>
        <v>84.162144053601338</v>
      </c>
      <c r="M42">
        <f ca="1"/>
        <v>82.666666666666671</v>
      </c>
      <c r="N42">
        <f t="shared" ca="1" si="29"/>
        <v>248</v>
      </c>
      <c r="O42">
        <f ca="1"/>
        <v>4.3676101863916177</v>
      </c>
      <c r="P42">
        <f ca="1"/>
        <v>6.9367197310843824</v>
      </c>
      <c r="Q42">
        <f ca="1"/>
        <v>0.34408602150537571</v>
      </c>
      <c r="R42">
        <f t="shared" ca="1" si="30"/>
        <v>11.648415938981376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 x14ac:dyDescent="0.25">
      <c r="F43" t="s">
        <v>58</v>
      </c>
      <c r="G43">
        <f t="shared" ref="G43:J43" ca="1" si="31">SUM(G31:G42)</f>
        <v>977</v>
      </c>
      <c r="H43">
        <f t="shared" ca="1" si="31"/>
        <v>1013</v>
      </c>
      <c r="I43">
        <f t="shared" ca="1" si="31"/>
        <v>995</v>
      </c>
      <c r="J43">
        <f t="shared" ca="1" si="31"/>
        <v>2985</v>
      </c>
      <c r="K43">
        <f t="shared" ref="K43" ca="1" si="32">SUM(K31:K42)</f>
        <v>976.99999999999989</v>
      </c>
      <c r="L43">
        <f t="shared" ref="L43" ca="1" si="33">SUM(L31:L42)</f>
        <v>1012.9999999999998</v>
      </c>
      <c r="M43">
        <f t="shared" ref="M43" ca="1" si="34">SUM(M31:M42)</f>
        <v>994.99999999999989</v>
      </c>
      <c r="N43">
        <f t="shared" ref="N43" ca="1" si="35">SUM(N31:N42)</f>
        <v>2985</v>
      </c>
      <c r="O43">
        <f t="shared" ref="O43" ca="1" si="36">SUM(O31:O42)</f>
        <v>116.54961406188798</v>
      </c>
      <c r="P43">
        <f t="shared" ref="P43" ca="1" si="37">SUM(P31:P42)</f>
        <v>20.03441438619506</v>
      </c>
      <c r="Q43">
        <f t="shared" ref="Q43" ca="1" si="38">SUM(Q31:Q42)</f>
        <v>75.868613200731005</v>
      </c>
      <c r="R43">
        <f t="shared" ref="R43" ca="1" si="39">SUM(R31:R42)</f>
        <v>212.45264164881405</v>
      </c>
      <c r="S43" t="s">
        <v>67</v>
      </c>
      <c r="T43">
        <v>42.7958</v>
      </c>
    </row>
    <row r="45" spans="4:34" x14ac:dyDescent="0.25">
      <c r="D45" t="s">
        <v>110</v>
      </c>
      <c r="G45" t="s">
        <v>2</v>
      </c>
      <c r="K45" t="s">
        <v>52</v>
      </c>
      <c r="O45" t="s">
        <v>53</v>
      </c>
    </row>
    <row r="46" spans="4:34" x14ac:dyDescent="0.25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 x14ac:dyDescent="0.25">
      <c r="F47">
        <v>1</v>
      </c>
      <c r="G47">
        <f t="array" aca="1" ref="G47" ca="1">SUM(IF(INDIRECT($D$45&amp;$AA$6&amp;":"&amp;$D$45&amp;$AA$7)=$F47,IF(INDIRECT($D$9&amp;$AA$6&amp;":"&amp;$D$9&amp;$AA$7)=G$46,1)))</f>
        <v>126</v>
      </c>
      <c r="H47">
        <f t="array" aca="1" ref="H47" ca="1">SUM(IF(INDIRECT($D$45&amp;$AA$6&amp;":"&amp;$D$45&amp;$AA$7)=$F47,IF(INDIRECT($D$9&amp;$AA$6&amp;":"&amp;$D$9&amp;$AA$7)=H$46,1)))</f>
        <v>70</v>
      </c>
      <c r="I47">
        <f t="array" aca="1" ref="I47" ca="1">SUM(IF(INDIRECT($D$45&amp;$AA$6&amp;":"&amp;$D$45&amp;$AA$7)=$F47,IF(INDIRECT($D$9&amp;$AA$6&amp;":"&amp;$D$9&amp;$AA$7)=I$46,1)))</f>
        <v>52</v>
      </c>
      <c r="J47">
        <f t="shared" ref="J47:J58" ca="1" si="40">SUM(G47:I47)</f>
        <v>248</v>
      </c>
      <c r="K47">
        <f t="array" ref="K47:M58" ca="1">J47:J58*G59:I59/J59</f>
        <v>83.082077051926305</v>
      </c>
      <c r="L47">
        <f ca="1"/>
        <v>83.248241206030144</v>
      </c>
      <c r="M47">
        <f ca="1"/>
        <v>81.669681742043551</v>
      </c>
      <c r="N47">
        <f t="shared" ref="N47:N58" ca="1" si="41">SUM(K47:M47)</f>
        <v>248</v>
      </c>
      <c r="O47">
        <f t="array" ref="O47:Q58" ca="1">(G47:I58-K47:M58)^2/K47:M58</f>
        <v>22.170222213216611</v>
      </c>
      <c r="P47">
        <f ca="1"/>
        <v>2.1083435819235232</v>
      </c>
      <c r="Q47">
        <f ca="1"/>
        <v>10.778663463567522</v>
      </c>
      <c r="R47">
        <f t="shared" ref="R47:R58" ca="1" si="42">SUM(O47:Q47)</f>
        <v>35.057229258707657</v>
      </c>
    </row>
    <row r="48" spans="4:34" x14ac:dyDescent="0.25">
      <c r="F48">
        <v>2</v>
      </c>
      <c r="G48">
        <f t="array" aca="1" ref="G48" ca="1">SUM(IF(INDIRECT($D$45&amp;$AA$6&amp;":"&amp;$D$45&amp;$AA$7)=$F48,IF(INDIRECT($D$9&amp;$AA$6&amp;":"&amp;$D$9&amp;$AA$7)=G$46,1)))</f>
        <v>114</v>
      </c>
      <c r="H48">
        <f t="array" aca="1" ref="H48" ca="1">SUM(IF(INDIRECT($D$45&amp;$AA$6&amp;":"&amp;$D$45&amp;$AA$7)=$F48,IF(INDIRECT($D$9&amp;$AA$6&amp;":"&amp;$D$9&amp;$AA$7)=H$46,1)))</f>
        <v>82</v>
      </c>
      <c r="I48">
        <f t="array" aca="1" ref="I48" ca="1">SUM(IF(INDIRECT($D$45&amp;$AA$6&amp;":"&amp;$D$45&amp;$AA$7)=$F48,IF(INDIRECT($D$9&amp;$AA$6&amp;":"&amp;$D$9&amp;$AA$7)=I$46,1)))</f>
        <v>49</v>
      </c>
      <c r="J48">
        <f t="shared" ca="1" si="40"/>
        <v>245</v>
      </c>
      <c r="K48">
        <f ca="1"/>
        <v>82.077051926298154</v>
      </c>
      <c r="L48">
        <f ca="1"/>
        <v>82.241206030150749</v>
      </c>
      <c r="M48">
        <f ca="1"/>
        <v>80.681742043551083</v>
      </c>
      <c r="N48">
        <f t="shared" ca="1" si="41"/>
        <v>245</v>
      </c>
      <c r="O48">
        <f ca="1"/>
        <v>12.416072334461425</v>
      </c>
      <c r="P48">
        <f ca="1"/>
        <v>7.0743550331392945E-4</v>
      </c>
      <c r="Q48">
        <f ca="1"/>
        <v>12.440643366033283</v>
      </c>
      <c r="R48">
        <f t="shared" ca="1" si="42"/>
        <v>24.857423135998022</v>
      </c>
    </row>
    <row r="49" spans="4:20" x14ac:dyDescent="0.25">
      <c r="F49">
        <v>3</v>
      </c>
      <c r="G49">
        <f t="array" aca="1" ref="G49" ca="1">SUM(IF(INDIRECT($D$45&amp;$AA$6&amp;":"&amp;$D$45&amp;$AA$7)=$F49,IF(INDIRECT($D$9&amp;$AA$6&amp;":"&amp;$D$9&amp;$AA$7)=G$46,1)))</f>
        <v>129</v>
      </c>
      <c r="H49">
        <f t="array" aca="1" ref="H49" ca="1">SUM(IF(INDIRECT($D$45&amp;$AA$6&amp;":"&amp;$D$45&amp;$AA$7)=$F49,IF(INDIRECT($D$9&amp;$AA$6&amp;":"&amp;$D$9&amp;$AA$7)=H$46,1)))</f>
        <v>92</v>
      </c>
      <c r="I49">
        <f t="array" aca="1" ref="I49" ca="1">SUM(IF(INDIRECT($D$45&amp;$AA$6&amp;":"&amp;$D$45&amp;$AA$7)=$F49,IF(INDIRECT($D$9&amp;$AA$6&amp;":"&amp;$D$9&amp;$AA$7)=I$46,1)))</f>
        <v>58</v>
      </c>
      <c r="J49">
        <f t="shared" ca="1" si="40"/>
        <v>279</v>
      </c>
      <c r="K49">
        <f ca="1"/>
        <v>93.467336683417088</v>
      </c>
      <c r="L49">
        <f ca="1"/>
        <v>93.654271356783923</v>
      </c>
      <c r="M49">
        <f ca="1"/>
        <v>91.878391959798989</v>
      </c>
      <c r="N49">
        <f t="shared" ca="1" si="41"/>
        <v>279</v>
      </c>
      <c r="O49">
        <f ca="1"/>
        <v>13.508143135029988</v>
      </c>
      <c r="P49">
        <f ca="1"/>
        <v>2.9220383461746855E-2</v>
      </c>
      <c r="Q49">
        <f ca="1"/>
        <v>12.492006197539505</v>
      </c>
      <c r="R49">
        <f t="shared" ca="1" si="42"/>
        <v>26.029369716031241</v>
      </c>
    </row>
    <row r="50" spans="4:20" x14ac:dyDescent="0.25">
      <c r="F50">
        <v>4</v>
      </c>
      <c r="G50">
        <f t="array" aca="1" ref="G50" ca="1">SUM(IF(INDIRECT($D$45&amp;$AA$6&amp;":"&amp;$D$45&amp;$AA$7)=$F50,IF(INDIRECT($D$9&amp;$AA$6&amp;":"&amp;$D$9&amp;$AA$7)=G$46,1)))</f>
        <v>93</v>
      </c>
      <c r="H50">
        <f t="array" aca="1" ref="H50" ca="1">SUM(IF(INDIRECT($D$45&amp;$AA$6&amp;":"&amp;$D$45&amp;$AA$7)=$F50,IF(INDIRECT($D$9&amp;$AA$6&amp;":"&amp;$D$9&amp;$AA$7)=H$46,1)))</f>
        <v>93</v>
      </c>
      <c r="I50">
        <f t="array" aca="1" ref="I50" ca="1">SUM(IF(INDIRECT($D$45&amp;$AA$6&amp;":"&amp;$D$45&amp;$AA$7)=$F50,IF(INDIRECT($D$9&amp;$AA$6&amp;":"&amp;$D$9&amp;$AA$7)=I$46,1)))</f>
        <v>67</v>
      </c>
      <c r="J50">
        <f t="shared" ca="1" si="40"/>
        <v>253</v>
      </c>
      <c r="K50">
        <f ca="1"/>
        <v>84.757118927973195</v>
      </c>
      <c r="L50">
        <f ca="1"/>
        <v>84.926633165829145</v>
      </c>
      <c r="M50">
        <f ca="1"/>
        <v>83.31624790619766</v>
      </c>
      <c r="N50">
        <f t="shared" ca="1" si="41"/>
        <v>253</v>
      </c>
      <c r="O50">
        <f ca="1"/>
        <v>0.80164461967280487</v>
      </c>
      <c r="P50">
        <f ca="1"/>
        <v>0.76747716952136613</v>
      </c>
      <c r="Q50">
        <f ca="1"/>
        <v>3.1952944644869947</v>
      </c>
      <c r="R50">
        <f t="shared" ca="1" si="42"/>
        <v>4.7644162536811656</v>
      </c>
    </row>
    <row r="51" spans="4:20" x14ac:dyDescent="0.25">
      <c r="F51">
        <v>5</v>
      </c>
      <c r="G51">
        <f t="array" aca="1" ref="G51" ca="1">SUM(IF(INDIRECT($D$45&amp;$AA$6&amp;":"&amp;$D$45&amp;$AA$7)=$F51,IF(INDIRECT($D$9&amp;$AA$6&amp;":"&amp;$D$9&amp;$AA$7)=G$46,1)))</f>
        <v>66</v>
      </c>
      <c r="H51">
        <f t="array" aca="1" ref="H51" ca="1">SUM(IF(INDIRECT($D$45&amp;$AA$6&amp;":"&amp;$D$45&amp;$AA$7)=$F51,IF(INDIRECT($D$9&amp;$AA$6&amp;":"&amp;$D$9&amp;$AA$7)=H$46,1)))</f>
        <v>102</v>
      </c>
      <c r="I51">
        <f t="array" aca="1" ref="I51" ca="1">SUM(IF(INDIRECT($D$45&amp;$AA$6&amp;":"&amp;$D$45&amp;$AA$7)=$F51,IF(INDIRECT($D$9&amp;$AA$6&amp;":"&amp;$D$9&amp;$AA$7)=I$46,1)))</f>
        <v>80</v>
      </c>
      <c r="J51">
        <f t="shared" ca="1" si="40"/>
        <v>248</v>
      </c>
      <c r="K51">
        <f ca="1"/>
        <v>83.082077051926305</v>
      </c>
      <c r="L51">
        <f ca="1"/>
        <v>83.248241206030144</v>
      </c>
      <c r="M51">
        <f ca="1"/>
        <v>81.669681742043551</v>
      </c>
      <c r="N51">
        <f t="shared" ca="1" si="41"/>
        <v>248</v>
      </c>
      <c r="O51">
        <f ca="1"/>
        <v>3.512157697087591</v>
      </c>
      <c r="P51">
        <f ca="1"/>
        <v>4.2238544955800865</v>
      </c>
      <c r="Q51">
        <f ca="1"/>
        <v>3.4135520798514493E-2</v>
      </c>
      <c r="R51">
        <f t="shared" ca="1" si="42"/>
        <v>7.7701477134661925</v>
      </c>
    </row>
    <row r="52" spans="4:20" x14ac:dyDescent="0.25">
      <c r="F52">
        <v>6</v>
      </c>
      <c r="G52">
        <f t="array" aca="1" ref="G52" ca="1">SUM(IF(INDIRECT($D$45&amp;$AA$6&amp;":"&amp;$D$45&amp;$AA$7)=$F52,IF(INDIRECT($D$9&amp;$AA$6&amp;":"&amp;$D$9&amp;$AA$7)=G$46,1)))</f>
        <v>58</v>
      </c>
      <c r="H52">
        <f t="array" aca="1" ref="H52" ca="1">SUM(IF(INDIRECT($D$45&amp;$AA$6&amp;":"&amp;$D$45&amp;$AA$7)=$F52,IF(INDIRECT($D$9&amp;$AA$6&amp;":"&amp;$D$9&amp;$AA$7)=H$46,1)))</f>
        <v>85</v>
      </c>
      <c r="I52">
        <f t="array" aca="1" ref="I52" ca="1">SUM(IF(INDIRECT($D$45&amp;$AA$6&amp;":"&amp;$D$45&amp;$AA$7)=$F52,IF(INDIRECT($D$9&amp;$AA$6&amp;":"&amp;$D$9&amp;$AA$7)=I$46,1)))</f>
        <v>97</v>
      </c>
      <c r="J52">
        <f t="shared" ca="1" si="40"/>
        <v>240</v>
      </c>
      <c r="K52">
        <f ca="1"/>
        <v>80.402010050251263</v>
      </c>
      <c r="L52">
        <f ca="1"/>
        <v>80.562814070351763</v>
      </c>
      <c r="M52">
        <f ca="1"/>
        <v>79.035175879396988</v>
      </c>
      <c r="N52">
        <f t="shared" ca="1" si="41"/>
        <v>240</v>
      </c>
      <c r="O52">
        <f ca="1"/>
        <v>6.2417600502512594</v>
      </c>
      <c r="P52">
        <f ca="1"/>
        <v>0.24438842164916352</v>
      </c>
      <c r="Q52">
        <f ca="1"/>
        <v>4.083433763425468</v>
      </c>
      <c r="R52">
        <f t="shared" ca="1" si="42"/>
        <v>10.569582235325891</v>
      </c>
    </row>
    <row r="53" spans="4:20" x14ac:dyDescent="0.25">
      <c r="F53">
        <v>7</v>
      </c>
      <c r="G53">
        <f t="array" aca="1" ref="G53" ca="1">SUM(IF(INDIRECT($D$45&amp;$AA$6&amp;":"&amp;$D$45&amp;$AA$7)=$F53,IF(INDIRECT($D$9&amp;$AA$6&amp;":"&amp;$D$9&amp;$AA$7)=G$46,1)))</f>
        <v>64</v>
      </c>
      <c r="H53">
        <f t="array" aca="1" ref="H53" ca="1">SUM(IF(INDIRECT($D$45&amp;$AA$6&amp;":"&amp;$D$45&amp;$AA$7)=$F53,IF(INDIRECT($D$9&amp;$AA$6&amp;":"&amp;$D$9&amp;$AA$7)=H$46,1)))</f>
        <v>92</v>
      </c>
      <c r="I53">
        <f t="array" aca="1" ref="I53" ca="1">SUM(IF(INDIRECT($D$45&amp;$AA$6&amp;":"&amp;$D$45&amp;$AA$7)=$F53,IF(INDIRECT($D$9&amp;$AA$6&amp;":"&amp;$D$9&amp;$AA$7)=I$46,1)))</f>
        <v>92</v>
      </c>
      <c r="J53">
        <f t="shared" ca="1" si="40"/>
        <v>248</v>
      </c>
      <c r="K53">
        <f ca="1"/>
        <v>83.082077051926305</v>
      </c>
      <c r="L53">
        <f ca="1"/>
        <v>83.248241206030144</v>
      </c>
      <c r="M53">
        <f ca="1"/>
        <v>81.669681742043551</v>
      </c>
      <c r="N53">
        <f t="shared" ca="1" si="41"/>
        <v>248</v>
      </c>
      <c r="O53">
        <f ca="1"/>
        <v>4.3827222132166233</v>
      </c>
      <c r="P53">
        <f ca="1"/>
        <v>0.92005886104270773</v>
      </c>
      <c r="Q53">
        <f ca="1"/>
        <v>1.3066718644469903</v>
      </c>
      <c r="R53">
        <f t="shared" ca="1" si="42"/>
        <v>6.6094529387063208</v>
      </c>
    </row>
    <row r="54" spans="4:20" x14ac:dyDescent="0.25">
      <c r="F54">
        <v>8</v>
      </c>
      <c r="G54">
        <f t="array" aca="1" ref="G54" ca="1">SUM(IF(INDIRECT($D$45&amp;$AA$6&amp;":"&amp;$D$45&amp;$AA$7)=$F54,IF(INDIRECT($D$9&amp;$AA$6&amp;":"&amp;$D$9&amp;$AA$7)=G$46,1)))</f>
        <v>70</v>
      </c>
      <c r="H54">
        <f t="array" aca="1" ref="H54" ca="1">SUM(IF(INDIRECT($D$45&amp;$AA$6&amp;":"&amp;$D$45&amp;$AA$7)=$F54,IF(INDIRECT($D$9&amp;$AA$6&amp;":"&amp;$D$9&amp;$AA$7)=H$46,1)))</f>
        <v>90</v>
      </c>
      <c r="I54">
        <f t="array" aca="1" ref="I54" ca="1">SUM(IF(INDIRECT($D$45&amp;$AA$6&amp;":"&amp;$D$45&amp;$AA$7)=$F54,IF(INDIRECT($D$9&amp;$AA$6&amp;":"&amp;$D$9&amp;$AA$7)=I$46,1)))</f>
        <v>88</v>
      </c>
      <c r="J54">
        <f t="shared" ca="1" si="40"/>
        <v>248</v>
      </c>
      <c r="K54">
        <f ca="1"/>
        <v>83.082077051926305</v>
      </c>
      <c r="L54">
        <f ca="1"/>
        <v>83.248241206030144</v>
      </c>
      <c r="M54">
        <f ca="1"/>
        <v>81.669681742043551</v>
      </c>
      <c r="N54">
        <f t="shared" ca="1" si="41"/>
        <v>248</v>
      </c>
      <c r="O54">
        <f ca="1"/>
        <v>2.0598996325714616</v>
      </c>
      <c r="P54">
        <f ca="1"/>
        <v>0.54759411311919959</v>
      </c>
      <c r="Q54">
        <f ca="1"/>
        <v>0.49067081433705684</v>
      </c>
      <c r="R54">
        <f t="shared" ca="1" si="42"/>
        <v>3.0981645600277181</v>
      </c>
      <c r="T54" t="s">
        <v>54</v>
      </c>
    </row>
    <row r="55" spans="4:20" x14ac:dyDescent="0.25">
      <c r="F55">
        <v>9</v>
      </c>
      <c r="G55">
        <f t="array" aca="1" ref="G55" ca="1">SUM(IF(INDIRECT($D$45&amp;$AA$6&amp;":"&amp;$D$45&amp;$AA$7)=$F55,IF(INDIRECT($D$9&amp;$AA$6&amp;":"&amp;$D$9&amp;$AA$7)=G$46,1)))</f>
        <v>71</v>
      </c>
      <c r="H55">
        <f t="array" aca="1" ref="H55" ca="1">SUM(IF(INDIRECT($D$45&amp;$AA$6&amp;":"&amp;$D$45&amp;$AA$7)=$F55,IF(INDIRECT($D$9&amp;$AA$6&amp;":"&amp;$D$9&amp;$AA$7)=H$46,1)))</f>
        <v>69</v>
      </c>
      <c r="I55">
        <f t="array" aca="1" ref="I55" ca="1">SUM(IF(INDIRECT($D$45&amp;$AA$6&amp;":"&amp;$D$45&amp;$AA$7)=$F55,IF(INDIRECT($D$9&amp;$AA$6&amp;":"&amp;$D$9&amp;$AA$7)=I$46,1)))</f>
        <v>100</v>
      </c>
      <c r="J55">
        <f t="shared" ca="1" si="40"/>
        <v>240</v>
      </c>
      <c r="K55">
        <f ca="1"/>
        <v>80.402010050251263</v>
      </c>
      <c r="L55">
        <f ca="1"/>
        <v>80.562814070351763</v>
      </c>
      <c r="M55">
        <f ca="1"/>
        <v>79.035175879396988</v>
      </c>
      <c r="N55">
        <f t="shared" ca="1" si="41"/>
        <v>240</v>
      </c>
      <c r="O55">
        <f ca="1"/>
        <v>1.0994475502512577</v>
      </c>
      <c r="P55">
        <f ca="1"/>
        <v>1.6595580823278078</v>
      </c>
      <c r="Q55">
        <f ca="1"/>
        <v>5.5611168763451015</v>
      </c>
      <c r="R55">
        <f t="shared" ca="1" si="42"/>
        <v>8.3201225089241682</v>
      </c>
      <c r="T55">
        <v>22</v>
      </c>
    </row>
    <row r="56" spans="4:20" x14ac:dyDescent="0.25">
      <c r="F56">
        <v>10</v>
      </c>
      <c r="G56">
        <f t="array" aca="1" ref="G56" ca="1">SUM(IF(INDIRECT($D$45&amp;$AA$6&amp;":"&amp;$D$45&amp;$AA$7)=$F56,IF(INDIRECT($D$9&amp;$AA$6&amp;":"&amp;$D$9&amp;$AA$7)=G$46,1)))</f>
        <v>53</v>
      </c>
      <c r="H56">
        <f t="array" aca="1" ref="H56" ca="1">SUM(IF(INDIRECT($D$45&amp;$AA$6&amp;":"&amp;$D$45&amp;$AA$7)=$F56,IF(INDIRECT($D$9&amp;$AA$6&amp;":"&amp;$D$9&amp;$AA$7)=H$46,1)))</f>
        <v>84</v>
      </c>
      <c r="I56">
        <f t="array" aca="1" ref="I56" ca="1">SUM(IF(INDIRECT($D$45&amp;$AA$6&amp;":"&amp;$D$45&amp;$AA$7)=$F56,IF(INDIRECT($D$9&amp;$AA$6&amp;":"&amp;$D$9&amp;$AA$7)=I$46,1)))</f>
        <v>111</v>
      </c>
      <c r="J56">
        <f t="shared" ca="1" si="40"/>
        <v>248</v>
      </c>
      <c r="K56">
        <f ca="1"/>
        <v>83.082077051926305</v>
      </c>
      <c r="L56">
        <f ca="1"/>
        <v>83.248241206030144</v>
      </c>
      <c r="M56">
        <f ca="1"/>
        <v>81.669681742043551</v>
      </c>
      <c r="N56">
        <f t="shared" ca="1" si="41"/>
        <v>248</v>
      </c>
      <c r="O56">
        <f ca="1"/>
        <v>10.892016568055334</v>
      </c>
      <c r="P56">
        <f ca="1"/>
        <v>6.7886273166102113E-3</v>
      </c>
      <c r="Q56">
        <f ca="1"/>
        <v>10.533499712049787</v>
      </c>
      <c r="R56">
        <f t="shared" ca="1" si="42"/>
        <v>21.432304907421731</v>
      </c>
    </row>
    <row r="57" spans="4:20" x14ac:dyDescent="0.25">
      <c r="F57">
        <v>11</v>
      </c>
      <c r="G57">
        <f t="array" aca="1" ref="G57" ca="1">SUM(IF(INDIRECT($D$45&amp;$AA$6&amp;":"&amp;$D$45&amp;$AA$7)=$F57,IF(INDIRECT($D$9&amp;$AA$6&amp;":"&amp;$D$9&amp;$AA$7)=G$46,1)))</f>
        <v>62</v>
      </c>
      <c r="H57">
        <f t="array" aca="1" ref="H57" ca="1">SUM(IF(INDIRECT($D$45&amp;$AA$6&amp;":"&amp;$D$45&amp;$AA$7)=$F57,IF(INDIRECT($D$9&amp;$AA$6&amp;":"&amp;$D$9&amp;$AA$7)=H$46,1)))</f>
        <v>79</v>
      </c>
      <c r="I57">
        <f t="array" aca="1" ref="I57" ca="1">SUM(IF(INDIRECT($D$45&amp;$AA$6&amp;":"&amp;$D$45&amp;$AA$7)=$F57,IF(INDIRECT($D$9&amp;$AA$6&amp;":"&amp;$D$9&amp;$AA$7)=I$46,1)))</f>
        <v>99</v>
      </c>
      <c r="J57">
        <f t="shared" ca="1" si="40"/>
        <v>240</v>
      </c>
      <c r="K57">
        <f ca="1"/>
        <v>80.402010050251263</v>
      </c>
      <c r="L57">
        <f ca="1"/>
        <v>80.562814070351763</v>
      </c>
      <c r="M57">
        <f ca="1"/>
        <v>79.035175879396988</v>
      </c>
      <c r="N57">
        <f t="shared" ca="1" si="41"/>
        <v>240</v>
      </c>
      <c r="O57">
        <f ca="1"/>
        <v>4.2117600502512591</v>
      </c>
      <c r="P57">
        <f ca="1"/>
        <v>3.0316565361738997E-2</v>
      </c>
      <c r="Q57">
        <f ca="1"/>
        <v>5.0432506505058337</v>
      </c>
      <c r="R57">
        <f t="shared" ca="1" si="42"/>
        <v>9.2853272661188306</v>
      </c>
      <c r="T57" t="s">
        <v>53</v>
      </c>
    </row>
    <row r="58" spans="4:20" x14ac:dyDescent="0.25">
      <c r="F58">
        <v>12</v>
      </c>
      <c r="G58">
        <f t="array" aca="1" ref="G58" ca="1">SUM(IF(INDIRECT($D$45&amp;$AA$6&amp;":"&amp;$D$45&amp;$AA$7)=$F58,IF(INDIRECT($D$9&amp;$AA$6&amp;":"&amp;$D$9&amp;$AA$7)=G$46,1)))</f>
        <v>94</v>
      </c>
      <c r="H58">
        <f t="array" aca="1" ref="H58" ca="1">SUM(IF(INDIRECT($D$45&amp;$AA$6&amp;":"&amp;$D$45&amp;$AA$7)=$F58,IF(INDIRECT($D$9&amp;$AA$6&amp;":"&amp;$D$9&amp;$AA$7)=H$46,1)))</f>
        <v>64</v>
      </c>
      <c r="I58">
        <f t="array" aca="1" ref="I58" ca="1">SUM(IF(INDIRECT($D$45&amp;$AA$6&amp;":"&amp;$D$45&amp;$AA$7)=$F58,IF(INDIRECT($D$9&amp;$AA$6&amp;":"&amp;$D$9&amp;$AA$7)=I$46,1)))</f>
        <v>90</v>
      </c>
      <c r="J58">
        <f t="shared" ca="1" si="40"/>
        <v>248</v>
      </c>
      <c r="K58">
        <f ca="1"/>
        <v>83.082077051926305</v>
      </c>
      <c r="L58">
        <f ca="1"/>
        <v>83.248241206030144</v>
      </c>
      <c r="M58">
        <f ca="1"/>
        <v>81.669681742043551</v>
      </c>
      <c r="N58">
        <f t="shared" ca="1" si="41"/>
        <v>248</v>
      </c>
      <c r="O58">
        <f ca="1"/>
        <v>1.4347383422488769</v>
      </c>
      <c r="P58">
        <f ca="1"/>
        <v>4.4504818859606097</v>
      </c>
      <c r="Q58">
        <f ca="1"/>
        <v>0.8496935557803017</v>
      </c>
      <c r="R58">
        <f t="shared" ca="1" si="42"/>
        <v>6.7349137839897883</v>
      </c>
      <c r="T58" t="s">
        <v>65</v>
      </c>
    </row>
    <row r="59" spans="4:20" x14ac:dyDescent="0.25">
      <c r="F59" t="s">
        <v>58</v>
      </c>
      <c r="G59">
        <f t="shared" ref="G59" ca="1" si="43">SUM(G47:G58)</f>
        <v>1000</v>
      </c>
      <c r="H59">
        <f t="shared" ref="H59" ca="1" si="44">SUM(H47:H58)</f>
        <v>1002</v>
      </c>
      <c r="I59">
        <f t="shared" ref="I59" ca="1" si="45">SUM(I47:I58)</f>
        <v>983</v>
      </c>
      <c r="J59">
        <f t="shared" ref="J59" ca="1" si="46">SUM(J47:J58)</f>
        <v>2985</v>
      </c>
      <c r="K59">
        <f t="shared" ref="K59" ca="1" si="47">SUM(K47:K58)</f>
        <v>1000</v>
      </c>
      <c r="L59">
        <f t="shared" ref="L59" ca="1" si="48">SUM(L47:L58)</f>
        <v>1002</v>
      </c>
      <c r="M59">
        <f t="shared" ref="M59" ca="1" si="49">SUM(M47:M58)</f>
        <v>982.99999999999989</v>
      </c>
      <c r="N59">
        <f t="shared" ref="N59" ca="1" si="50">SUM(N47:N58)</f>
        <v>2985</v>
      </c>
      <c r="O59">
        <f t="shared" ref="O59" ca="1" si="51">SUM(O47:O58)</f>
        <v>82.730584406314492</v>
      </c>
      <c r="P59">
        <f t="shared" ref="P59" ca="1" si="52">SUM(P47:P58)</f>
        <v>14.988789622767873</v>
      </c>
      <c r="Q59">
        <f t="shared" ref="Q59" ca="1" si="53">SUM(Q47:Q58)</f>
        <v>66.809080249316366</v>
      </c>
      <c r="R59">
        <f t="shared" ref="R59" ca="1" si="54">SUM(R47:R58)</f>
        <v>164.52845427839873</v>
      </c>
      <c r="S59" t="s">
        <v>67</v>
      </c>
      <c r="T59">
        <v>42.7958</v>
      </c>
    </row>
    <row r="61" spans="4:20" x14ac:dyDescent="0.25">
      <c r="D61" t="s">
        <v>111</v>
      </c>
      <c r="G61" t="s">
        <v>1</v>
      </c>
      <c r="K61" t="s">
        <v>52</v>
      </c>
      <c r="O61" t="s">
        <v>53</v>
      </c>
    </row>
    <row r="62" spans="4:20" x14ac:dyDescent="0.25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 x14ac:dyDescent="0.25">
      <c r="F63" t="s">
        <v>49</v>
      </c>
      <c r="G63">
        <f t="array" aca="1" ref="G63" ca="1">SUM(IF(INDIRECT($D$61&amp;$AA$6&amp;":"&amp;$D$61&amp;$AA$7)=$F63,IF(INDIRECT($D$2&amp;$AA$6&amp;":"&amp;$D$2&amp;$AA$7)=G$62,1)))</f>
        <v>91</v>
      </c>
      <c r="H63">
        <f t="array" aca="1" ref="H63" ca="1">SUM(IF(INDIRECT($D$61&amp;$AA$6&amp;":"&amp;$D$61&amp;$AA$7)=$F63,IF(INDIRECT($D$2&amp;$AA$6&amp;":"&amp;$D$2&amp;$AA$7)=H$62,1)))</f>
        <v>158</v>
      </c>
      <c r="I63">
        <f t="array" aca="1" ref="I63" ca="1">SUM(IF(INDIRECT($D$61&amp;$AA$6&amp;":"&amp;$D$61&amp;$AA$7)=$F63,IF(INDIRECT($D$2&amp;$AA$6&amp;":"&amp;$D$2&amp;$AA$7)=I$62,1)))</f>
        <v>177</v>
      </c>
      <c r="J63">
        <f t="shared" ref="J63:J69" ca="1" si="55">SUM(G63:I63)</f>
        <v>426</v>
      </c>
      <c r="K63">
        <f t="array" ref="K63:M69" ca="1">J63:J69*G70:I70/J70</f>
        <v>139.43115577889446</v>
      </c>
      <c r="L63">
        <f ca="1"/>
        <v>144.56884422110554</v>
      </c>
      <c r="M63">
        <f ca="1"/>
        <v>142</v>
      </c>
      <c r="N63">
        <f t="shared" ref="N63:N69" ca="1" si="56">SUM(K63:M63)</f>
        <v>426</v>
      </c>
      <c r="O63">
        <f t="array" aca="1" ref="O63:Q69" ca="1">(G63:I69-K63:M69)^2/K63:M69</f>
        <v>16.822472975832493</v>
      </c>
      <c r="P63">
        <f ca="1"/>
        <v>1.2478203483527208</v>
      </c>
      <c r="Q63">
        <f ca="1"/>
        <v>8.626760563380282</v>
      </c>
      <c r="R63">
        <f t="shared" ref="R63:R69" ca="1" si="57">SUM(O63:Q63)</f>
        <v>26.697053887565495</v>
      </c>
    </row>
    <row r="64" spans="4:20" x14ac:dyDescent="0.25">
      <c r="F64" t="s">
        <v>43</v>
      </c>
      <c r="G64">
        <f t="array" aca="1" ref="G64" ca="1">SUM(IF(INDIRECT($D$61&amp;$AA$6&amp;":"&amp;$D$61&amp;$AA$7)=$F64,IF(INDIRECT($D$2&amp;$AA$6&amp;":"&amp;$D$2&amp;$AA$7)=G$62,1)))</f>
        <v>104</v>
      </c>
      <c r="H64">
        <f t="array" aca="1" ref="H64" ca="1">SUM(IF(INDIRECT($D$61&amp;$AA$6&amp;":"&amp;$D$61&amp;$AA$7)=$F64,IF(INDIRECT($D$2&amp;$AA$6&amp;":"&amp;$D$2&amp;$AA$7)=H$62,1)))</f>
        <v>183</v>
      </c>
      <c r="I64">
        <f t="array" aca="1" ref="I64" ca="1">SUM(IF(INDIRECT($D$61&amp;$AA$6&amp;":"&amp;$D$61&amp;$AA$7)=$F64,IF(INDIRECT($D$2&amp;$AA$6&amp;":"&amp;$D$2&amp;$AA$7)=I$62,1)))</f>
        <v>140</v>
      </c>
      <c r="J64">
        <f t="shared" ca="1" si="55"/>
        <v>427</v>
      </c>
      <c r="K64">
        <f ca="1"/>
        <v>139.75845896147405</v>
      </c>
      <c r="L64">
        <f ca="1"/>
        <v>144.90820770519264</v>
      </c>
      <c r="M64">
        <f ca="1"/>
        <v>142.33333333333334</v>
      </c>
      <c r="N64">
        <f t="shared" ca="1" si="56"/>
        <v>427</v>
      </c>
      <c r="O64">
        <f ca="1"/>
        <v>9.149123400479839</v>
      </c>
      <c r="P64">
        <f ca="1"/>
        <v>10.013129436965295</v>
      </c>
      <c r="Q64">
        <f ca="1"/>
        <v>3.8251366120218892E-2</v>
      </c>
      <c r="R64">
        <f t="shared" ca="1" si="57"/>
        <v>19.200504203565352</v>
      </c>
    </row>
    <row r="65" spans="4:29" x14ac:dyDescent="0.25">
      <c r="F65" t="s">
        <v>44</v>
      </c>
      <c r="G65">
        <f t="array" aca="1" ref="G65" ca="1">SUM(IF(INDIRECT($D$61&amp;$AA$6&amp;":"&amp;$D$61&amp;$AA$7)=$F65,IF(INDIRECT($D$2&amp;$AA$6&amp;":"&amp;$D$2&amp;$AA$7)=G$62,1)))</f>
        <v>110</v>
      </c>
      <c r="H65">
        <f t="array" aca="1" ref="H65" ca="1">SUM(IF(INDIRECT($D$61&amp;$AA$6&amp;":"&amp;$D$61&amp;$AA$7)=$F65,IF(INDIRECT($D$2&amp;$AA$6&amp;":"&amp;$D$2&amp;$AA$7)=H$62,1)))</f>
        <v>157</v>
      </c>
      <c r="I65">
        <f t="array" aca="1" ref="I65" ca="1">SUM(IF(INDIRECT($D$61&amp;$AA$6&amp;":"&amp;$D$61&amp;$AA$7)=$F65,IF(INDIRECT($D$2&amp;$AA$6&amp;":"&amp;$D$2&amp;$AA$7)=I$62,1)))</f>
        <v>160</v>
      </c>
      <c r="J65">
        <f t="shared" ca="1" si="55"/>
        <v>427</v>
      </c>
      <c r="K65">
        <f ca="1"/>
        <v>139.75845896147405</v>
      </c>
      <c r="L65">
        <f ca="1"/>
        <v>144.90820770519264</v>
      </c>
      <c r="M65">
        <f ca="1"/>
        <v>142.33333333333334</v>
      </c>
      <c r="N65">
        <f t="shared" ca="1" si="56"/>
        <v>427</v>
      </c>
      <c r="O65">
        <f ca="1"/>
        <v>6.3364027218263121</v>
      </c>
      <c r="P65">
        <f ca="1"/>
        <v>1.0089935084851882</v>
      </c>
      <c r="Q65">
        <f ca="1"/>
        <v>2.1928181108508955</v>
      </c>
      <c r="R65">
        <f t="shared" ca="1" si="57"/>
        <v>9.5382143411623961</v>
      </c>
      <c r="T65" t="s">
        <v>54</v>
      </c>
    </row>
    <row r="66" spans="4:29" x14ac:dyDescent="0.25">
      <c r="F66" t="s">
        <v>45</v>
      </c>
      <c r="G66">
        <f t="array" aca="1" ref="G66" ca="1">SUM(IF(INDIRECT($D$61&amp;$AA$6&amp;":"&amp;$D$61&amp;$AA$7)=$F66,IF(INDIRECT($D$2&amp;$AA$6&amp;":"&amp;$D$2&amp;$AA$7)=G$62,1)))</f>
        <v>87</v>
      </c>
      <c r="H66">
        <f t="array" aca="1" ref="H66" ca="1">SUM(IF(INDIRECT($D$61&amp;$AA$6&amp;":"&amp;$D$61&amp;$AA$7)=$F66,IF(INDIRECT($D$2&amp;$AA$6&amp;":"&amp;$D$2&amp;$AA$7)=H$62,1)))</f>
        <v>155</v>
      </c>
      <c r="I66">
        <f t="array" aca="1" ref="I66" ca="1">SUM(IF(INDIRECT($D$61&amp;$AA$6&amp;":"&amp;$D$61&amp;$AA$7)=$F66,IF(INDIRECT($D$2&amp;$AA$6&amp;":"&amp;$D$2&amp;$AA$7)=I$62,1)))</f>
        <v>185</v>
      </c>
      <c r="J66">
        <f t="shared" ca="1" si="55"/>
        <v>427</v>
      </c>
      <c r="K66">
        <f ca="1"/>
        <v>139.75845896147405</v>
      </c>
      <c r="L66">
        <f ca="1"/>
        <v>144.90820770519264</v>
      </c>
      <c r="M66">
        <f ca="1"/>
        <v>142.33333333333334</v>
      </c>
      <c r="N66">
        <f t="shared" ca="1" si="56"/>
        <v>427</v>
      </c>
      <c r="O66">
        <f ca="1"/>
        <v>19.916182624458038</v>
      </c>
      <c r="P66">
        <f ca="1"/>
        <v>0.70281920765129824</v>
      </c>
      <c r="Q66">
        <f ca="1"/>
        <v>12.790007806401242</v>
      </c>
      <c r="R66">
        <f t="shared" ca="1" si="57"/>
        <v>33.409009638510582</v>
      </c>
      <c r="T66">
        <v>12</v>
      </c>
    </row>
    <row r="67" spans="4:29" x14ac:dyDescent="0.25">
      <c r="F67" t="s">
        <v>46</v>
      </c>
      <c r="G67">
        <f t="array" aca="1" ref="G67" ca="1">SUM(IF(INDIRECT($D$61&amp;$AA$6&amp;":"&amp;$D$61&amp;$AA$7)=$F67,IF(INDIRECT($D$2&amp;$AA$6&amp;":"&amp;$D$2&amp;$AA$7)=G$62,1)))</f>
        <v>75</v>
      </c>
      <c r="H67">
        <f t="array" aca="1" ref="H67" ca="1">SUM(IF(INDIRECT($D$61&amp;$AA$6&amp;":"&amp;$D$61&amp;$AA$7)=$F67,IF(INDIRECT($D$2&amp;$AA$6&amp;":"&amp;$D$2&amp;$AA$7)=H$62,1)))</f>
        <v>110</v>
      </c>
      <c r="I67">
        <f t="array" aca="1" ref="I67" ca="1">SUM(IF(INDIRECT($D$61&amp;$AA$6&amp;":"&amp;$D$61&amp;$AA$7)=$F67,IF(INDIRECT($D$2&amp;$AA$6&amp;":"&amp;$D$2&amp;$AA$7)=I$62,1)))</f>
        <v>241</v>
      </c>
      <c r="J67">
        <f t="shared" ca="1" si="55"/>
        <v>426</v>
      </c>
      <c r="K67">
        <f ca="1"/>
        <v>139.43115577889446</v>
      </c>
      <c r="L67">
        <f ca="1"/>
        <v>144.56884422110554</v>
      </c>
      <c r="M67">
        <f ca="1"/>
        <v>142</v>
      </c>
      <c r="N67">
        <f t="shared" ca="1" si="56"/>
        <v>426</v>
      </c>
      <c r="O67">
        <f ca="1"/>
        <v>29.773645723680893</v>
      </c>
      <c r="P67">
        <f ca="1"/>
        <v>8.2659925603016156</v>
      </c>
      <c r="Q67">
        <f ca="1"/>
        <v>69.021126760563376</v>
      </c>
      <c r="R67">
        <f t="shared" ca="1" si="57"/>
        <v>107.06076504454589</v>
      </c>
    </row>
    <row r="68" spans="4:29" x14ac:dyDescent="0.25">
      <c r="F68" t="s">
        <v>47</v>
      </c>
      <c r="G68">
        <f t="array" aca="1" ref="G68" ca="1">SUM(IF(INDIRECT($D$61&amp;$AA$6&amp;":"&amp;$D$61&amp;$AA$7)=$F68,IF(INDIRECT($D$2&amp;$AA$6&amp;":"&amp;$D$2&amp;$AA$7)=G$62,1)))</f>
        <v>215</v>
      </c>
      <c r="H68">
        <f t="array" aca="1" ref="H68" ca="1">SUM(IF(INDIRECT($D$61&amp;$AA$6&amp;":"&amp;$D$61&amp;$AA$7)=$F68,IF(INDIRECT($D$2&amp;$AA$6&amp;":"&amp;$D$2&amp;$AA$7)=H$62,1)))</f>
        <v>146</v>
      </c>
      <c r="I68">
        <f t="array" aca="1" ref="I68" ca="1">SUM(IF(INDIRECT($D$61&amp;$AA$6&amp;":"&amp;$D$61&amp;$AA$7)=$F68,IF(INDIRECT($D$2&amp;$AA$6&amp;":"&amp;$D$2&amp;$AA$7)=I$62,1)))</f>
        <v>65</v>
      </c>
      <c r="J68">
        <f t="shared" ca="1" si="55"/>
        <v>426</v>
      </c>
      <c r="K68">
        <f ca="1"/>
        <v>139.43115577889446</v>
      </c>
      <c r="L68">
        <f ca="1"/>
        <v>144.56884422110554</v>
      </c>
      <c r="M68">
        <f ca="1"/>
        <v>142</v>
      </c>
      <c r="N68">
        <f t="shared" ca="1" si="56"/>
        <v>426</v>
      </c>
      <c r="O68">
        <f ca="1"/>
        <v>40.956773147383821</v>
      </c>
      <c r="P68">
        <f ca="1"/>
        <v>1.4167692039720983E-2</v>
      </c>
      <c r="Q68">
        <f ca="1"/>
        <v>41.75352112676056</v>
      </c>
      <c r="R68">
        <f t="shared" ca="1" si="57"/>
        <v>82.724461966184094</v>
      </c>
      <c r="T68" t="s">
        <v>53</v>
      </c>
    </row>
    <row r="69" spans="4:29" x14ac:dyDescent="0.25">
      <c r="F69" t="s">
        <v>48</v>
      </c>
      <c r="G69">
        <f t="array" aca="1" ref="G69" ca="1">SUM(IF(INDIRECT($D$61&amp;$AA$6&amp;":"&amp;$D$61&amp;$AA$7)=$F69,IF(INDIRECT($D$2&amp;$AA$6&amp;":"&amp;$D$2&amp;$AA$7)=G$62,1)))</f>
        <v>295</v>
      </c>
      <c r="H69">
        <f t="array" aca="1" ref="H69" ca="1">SUM(IF(INDIRECT($D$61&amp;$AA$6&amp;":"&amp;$D$61&amp;$AA$7)=$F69,IF(INDIRECT($D$2&amp;$AA$6&amp;":"&amp;$D$2&amp;$AA$7)=H$62,1)))</f>
        <v>104</v>
      </c>
      <c r="I69">
        <f t="array" aca="1" ref="I69" ca="1">SUM(IF(INDIRECT($D$61&amp;$AA$6&amp;":"&amp;$D$61&amp;$AA$7)=$F69,IF(INDIRECT($D$2&amp;$AA$6&amp;":"&amp;$D$2&amp;$AA$7)=I$62,1)))</f>
        <v>27</v>
      </c>
      <c r="J69">
        <f t="shared" ca="1" si="55"/>
        <v>426</v>
      </c>
      <c r="K69">
        <f ca="1"/>
        <v>139.43115577889446</v>
      </c>
      <c r="L69">
        <f ca="1"/>
        <v>144.56884422110554</v>
      </c>
      <c r="M69">
        <f ca="1"/>
        <v>142</v>
      </c>
      <c r="N69">
        <f t="shared" ca="1" si="56"/>
        <v>426</v>
      </c>
      <c r="O69">
        <f ca="1"/>
        <v>173.57430021356805</v>
      </c>
      <c r="P69">
        <f ca="1"/>
        <v>11.384410868770395</v>
      </c>
      <c r="Q69">
        <f ca="1"/>
        <v>93.133802816901408</v>
      </c>
      <c r="R69">
        <f t="shared" ca="1" si="57"/>
        <v>278.09251389923986</v>
      </c>
      <c r="T69" t="s">
        <v>65</v>
      </c>
    </row>
    <row r="70" spans="4:29" x14ac:dyDescent="0.25">
      <c r="F70" t="s">
        <v>58</v>
      </c>
      <c r="G70">
        <f t="shared" ref="G70:J70" ca="1" si="58">SUM(G63:G69)</f>
        <v>977</v>
      </c>
      <c r="H70">
        <f t="shared" ca="1" si="58"/>
        <v>1013</v>
      </c>
      <c r="I70">
        <f t="shared" ca="1" si="58"/>
        <v>995</v>
      </c>
      <c r="J70">
        <f t="shared" ca="1" si="58"/>
        <v>2985</v>
      </c>
      <c r="K70">
        <f t="shared" ref="K70" ca="1" si="59">SUM(K63:K69)</f>
        <v>976.99999999999989</v>
      </c>
      <c r="L70">
        <f t="shared" ref="L70" ca="1" si="60">SUM(L63:L69)</f>
        <v>1013.0000000000001</v>
      </c>
      <c r="M70">
        <f t="shared" ref="M70" ca="1" si="61">SUM(M63:M69)</f>
        <v>995.00000000000011</v>
      </c>
      <c r="N70">
        <f t="shared" ref="N70" ca="1" si="62">SUM(N63:N69)</f>
        <v>2985</v>
      </c>
      <c r="O70">
        <f t="shared" ref="O70" ca="1" si="63">SUM(O63:O69)</f>
        <v>296.52890080722943</v>
      </c>
      <c r="P70">
        <f t="shared" ref="P70" ca="1" si="64">SUM(P63:P69)</f>
        <v>32.637333622566231</v>
      </c>
      <c r="Q70">
        <f t="shared" ref="Q70" ca="1" si="65">SUM(Q63:Q69)</f>
        <v>227.556288550978</v>
      </c>
      <c r="R70">
        <f t="shared" ref="R70" ca="1" si="66">SUM(R63:R69)</f>
        <v>556.72252298077365</v>
      </c>
      <c r="S70" t="s">
        <v>67</v>
      </c>
      <c r="T70">
        <v>28.299499999999998</v>
      </c>
    </row>
    <row r="72" spans="4:29" x14ac:dyDescent="0.25">
      <c r="D72" t="s">
        <v>111</v>
      </c>
      <c r="G72" t="s">
        <v>2</v>
      </c>
      <c r="K72" t="s">
        <v>52</v>
      </c>
      <c r="O72" t="s">
        <v>53</v>
      </c>
    </row>
    <row r="73" spans="4:29" x14ac:dyDescent="0.25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 x14ac:dyDescent="0.25">
      <c r="F74" t="s">
        <v>49</v>
      </c>
      <c r="G74">
        <f t="array" aca="1" ref="G74" ca="1">SUM(IF(INDIRECT($D$72&amp;$AA$6&amp;":"&amp;$D$72&amp;$AA$7)=$F74,IF(INDIRECT($D$9&amp;$AA$6&amp;":"&amp;$D$9&amp;$AA$7)=G$73,1)))</f>
        <v>118</v>
      </c>
      <c r="H74">
        <f t="array" aca="1" ref="H74" ca="1">SUM(IF(INDIRECT($D$72&amp;$AA$6&amp;":"&amp;$D$72&amp;$AA$7)=$F74,IF(INDIRECT($D$9&amp;$AA$6&amp;":"&amp;$D$9&amp;$AA$7)=H$73,1)))</f>
        <v>153</v>
      </c>
      <c r="I74">
        <f t="array" aca="1" ref="I74" ca="1">SUM(IF(INDIRECT($D$72&amp;$AA$6&amp;":"&amp;$D$72&amp;$AA$7)=$F74,IF(INDIRECT($D$9&amp;$AA$6&amp;":"&amp;$D$9&amp;$AA$7)=I$73,1)))</f>
        <v>155</v>
      </c>
      <c r="J74">
        <f t="shared" ref="J74:J80" ca="1" si="67">SUM(G74:I74)</f>
        <v>426</v>
      </c>
      <c r="K74">
        <f t="array" ref="K74:M80" ca="1">J74:J80*G81:I81/J81</f>
        <v>142.71356783919597</v>
      </c>
      <c r="L74">
        <f ca="1"/>
        <v>142.99899497487436</v>
      </c>
      <c r="M74">
        <f ca="1"/>
        <v>140.28743718592966</v>
      </c>
      <c r="N74">
        <f t="shared" ref="N74:N80" ca="1" si="68">SUM(K74:M74)</f>
        <v>426</v>
      </c>
      <c r="O74">
        <f t="array" ref="O74:Q80" ca="1">(G74:I80-K74:M80)^2/K74:M80</f>
        <v>4.2796241772241466</v>
      </c>
      <c r="P74">
        <f ca="1"/>
        <v>0.6994461851299183</v>
      </c>
      <c r="Q74">
        <f ca="1"/>
        <v>1.5429714085594219</v>
      </c>
      <c r="R74">
        <f t="shared" ref="R74:R80" ca="1" si="69">SUM(O74:Q74)</f>
        <v>6.5220417709134875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 x14ac:dyDescent="0.25">
      <c r="F75" t="s">
        <v>43</v>
      </c>
      <c r="G75">
        <f t="array" aca="1" ref="G75" ca="1">SUM(IF(INDIRECT($D$72&amp;$AA$6&amp;":"&amp;$D$72&amp;$AA$7)=$F75,IF(INDIRECT($D$9&amp;$AA$6&amp;":"&amp;$D$9&amp;$AA$7)=G$73,1)))</f>
        <v>135</v>
      </c>
      <c r="H75">
        <f t="array" aca="1" ref="H75" ca="1">SUM(IF(INDIRECT($D$72&amp;$AA$6&amp;":"&amp;$D$72&amp;$AA$7)=$F75,IF(INDIRECT($D$9&amp;$AA$6&amp;":"&amp;$D$9&amp;$AA$7)=H$73,1)))</f>
        <v>147</v>
      </c>
      <c r="I75">
        <f t="array" aca="1" ref="I75" ca="1">SUM(IF(INDIRECT($D$72&amp;$AA$6&amp;":"&amp;$D$72&amp;$AA$7)=$F75,IF(INDIRECT($D$9&amp;$AA$6&amp;":"&amp;$D$9&amp;$AA$7)=I$73,1)))</f>
        <v>145</v>
      </c>
      <c r="J75">
        <f t="shared" ca="1" si="67"/>
        <v>427</v>
      </c>
      <c r="K75">
        <f ca="1"/>
        <v>143.04857621440536</v>
      </c>
      <c r="L75">
        <f ca="1"/>
        <v>143.33467336683418</v>
      </c>
      <c r="M75">
        <f ca="1"/>
        <v>140.61675041876046</v>
      </c>
      <c r="N75">
        <f t="shared" ca="1" si="68"/>
        <v>427</v>
      </c>
      <c r="O75">
        <f ca="1"/>
        <v>0.4528502190892007</v>
      </c>
      <c r="P75">
        <f ca="1"/>
        <v>9.3729026007626684E-2</v>
      </c>
      <c r="Q75">
        <f ca="1"/>
        <v>0.13663291773007222</v>
      </c>
      <c r="R75">
        <f t="shared" ca="1" si="69"/>
        <v>0.68321216282689967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 x14ac:dyDescent="0.25">
      <c r="F76" t="s">
        <v>44</v>
      </c>
      <c r="G76">
        <f t="array" aca="1" ref="G76" ca="1">SUM(IF(INDIRECT($D$72&amp;$AA$6&amp;":"&amp;$D$72&amp;$AA$7)=$F76,IF(INDIRECT($D$9&amp;$AA$6&amp;":"&amp;$D$9&amp;$AA$7)=G$73,1)))</f>
        <v>128</v>
      </c>
      <c r="H76">
        <f t="array" aca="1" ref="H76" ca="1">SUM(IF(INDIRECT($D$72&amp;$AA$6&amp;":"&amp;$D$72&amp;$AA$7)=$F76,IF(INDIRECT($D$9&amp;$AA$6&amp;":"&amp;$D$9&amp;$AA$7)=H$73,1)))</f>
        <v>154</v>
      </c>
      <c r="I76">
        <f t="array" aca="1" ref="I76" ca="1">SUM(IF(INDIRECT($D$72&amp;$AA$6&amp;":"&amp;$D$72&amp;$AA$7)=$F76,IF(INDIRECT($D$9&amp;$AA$6&amp;":"&amp;$D$9&amp;$AA$7)=I$73,1)))</f>
        <v>145</v>
      </c>
      <c r="J76">
        <f t="shared" ca="1" si="67"/>
        <v>427</v>
      </c>
      <c r="K76">
        <f ca="1"/>
        <v>143.04857621440536</v>
      </c>
      <c r="L76">
        <f ca="1"/>
        <v>143.33467336683418</v>
      </c>
      <c r="M76">
        <f ca="1"/>
        <v>140.61675041876046</v>
      </c>
      <c r="N76">
        <f t="shared" ca="1" si="68"/>
        <v>427</v>
      </c>
      <c r="O76">
        <f ca="1"/>
        <v>1.5830961207285448</v>
      </c>
      <c r="P76">
        <f ca="1"/>
        <v>0.79359159594970863</v>
      </c>
      <c r="Q76">
        <f ca="1"/>
        <v>0.13663291773007222</v>
      </c>
      <c r="R76">
        <f t="shared" ca="1" si="69"/>
        <v>2.5133206344083252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 x14ac:dyDescent="0.25">
      <c r="F77" t="s">
        <v>45</v>
      </c>
      <c r="G77">
        <f t="array" aca="1" ref="G77" ca="1">SUM(IF(INDIRECT($D$72&amp;$AA$6&amp;":"&amp;$D$72&amp;$AA$7)=$F77,IF(INDIRECT($D$9&amp;$AA$6&amp;":"&amp;$D$9&amp;$AA$7)=G$73,1)))</f>
        <v>103</v>
      </c>
      <c r="H77">
        <f t="array" aca="1" ref="H77" ca="1">SUM(IF(INDIRECT($D$72&amp;$AA$6&amp;":"&amp;$D$72&amp;$AA$7)=$F77,IF(INDIRECT($D$9&amp;$AA$6&amp;":"&amp;$D$9&amp;$AA$7)=H$73,1)))</f>
        <v>155</v>
      </c>
      <c r="I77">
        <f t="array" aca="1" ref="I77" ca="1">SUM(IF(INDIRECT($D$72&amp;$AA$6&amp;":"&amp;$D$72&amp;$AA$7)=$F77,IF(INDIRECT($D$9&amp;$AA$6&amp;":"&amp;$D$9&amp;$AA$7)=I$73,1)))</f>
        <v>169</v>
      </c>
      <c r="J77">
        <f t="shared" ca="1" si="67"/>
        <v>427</v>
      </c>
      <c r="K77">
        <f ca="1"/>
        <v>143.04857621440536</v>
      </c>
      <c r="L77">
        <f ca="1"/>
        <v>143.33467336683418</v>
      </c>
      <c r="M77">
        <f ca="1"/>
        <v>140.61675041876046</v>
      </c>
      <c r="N77">
        <f t="shared" ca="1" si="68"/>
        <v>427</v>
      </c>
      <c r="O77">
        <f ca="1"/>
        <v>11.212194481384282</v>
      </c>
      <c r="P77">
        <f ca="1"/>
        <v>0.94938539476893191</v>
      </c>
      <c r="Q77">
        <f ca="1"/>
        <v>5.7291101834725211</v>
      </c>
      <c r="R77">
        <f t="shared" ca="1" si="69"/>
        <v>17.890690059625733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 x14ac:dyDescent="0.25">
      <c r="F78" t="s">
        <v>46</v>
      </c>
      <c r="G78">
        <f t="array" aca="1" ref="G78" ca="1">SUM(IF(INDIRECT($D$72&amp;$AA$6&amp;":"&amp;$D$72&amp;$AA$7)=$F78,IF(INDIRECT($D$9&amp;$AA$6&amp;":"&amp;$D$9&amp;$AA$7)=G$73,1)))</f>
        <v>71</v>
      </c>
      <c r="H78">
        <f t="array" aca="1" ref="H78" ca="1">SUM(IF(INDIRECT($D$72&amp;$AA$6&amp;":"&amp;$D$72&amp;$AA$7)=$F78,IF(INDIRECT($D$9&amp;$AA$6&amp;":"&amp;$D$9&amp;$AA$7)=H$73,1)))</f>
        <v>133</v>
      </c>
      <c r="I78">
        <f t="array" aca="1" ref="I78" ca="1">SUM(IF(INDIRECT($D$72&amp;$AA$6&amp;":"&amp;$D$72&amp;$AA$7)=$F78,IF(INDIRECT($D$9&amp;$AA$6&amp;":"&amp;$D$9&amp;$AA$7)=I$73,1)))</f>
        <v>222</v>
      </c>
      <c r="J78">
        <f t="shared" ca="1" si="67"/>
        <v>426</v>
      </c>
      <c r="K78">
        <f ca="1"/>
        <v>142.71356783919597</v>
      </c>
      <c r="L78">
        <f ca="1"/>
        <v>142.99899497487436</v>
      </c>
      <c r="M78">
        <f ca="1"/>
        <v>140.28743718592966</v>
      </c>
      <c r="N78">
        <f t="shared" ca="1" si="68"/>
        <v>426</v>
      </c>
      <c r="O78">
        <f ca="1"/>
        <v>36.036067839195972</v>
      </c>
      <c r="P78">
        <f ca="1"/>
        <v>0.69916505724484113</v>
      </c>
      <c r="Q78">
        <f ca="1"/>
        <v>47.594731613737579</v>
      </c>
      <c r="R78">
        <f t="shared" ca="1" si="69"/>
        <v>84.329964510178399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 x14ac:dyDescent="0.25">
      <c r="F79" t="s">
        <v>47</v>
      </c>
      <c r="G79">
        <f t="array" aca="1" ref="G79" ca="1">SUM(IF(INDIRECT($D$72&amp;$AA$6&amp;":"&amp;$D$72&amp;$AA$7)=$F79,IF(INDIRECT($D$9&amp;$AA$6&amp;":"&amp;$D$9&amp;$AA$7)=G$73,1)))</f>
        <v>187</v>
      </c>
      <c r="H79">
        <f t="array" aca="1" ref="H79" ca="1">SUM(IF(INDIRECT($D$72&amp;$AA$6&amp;":"&amp;$D$72&amp;$AA$7)=$F79,IF(INDIRECT($D$9&amp;$AA$6&amp;":"&amp;$D$9&amp;$AA$7)=H$73,1)))</f>
        <v>144</v>
      </c>
      <c r="I79">
        <f t="array" aca="1" ref="I79" ca="1">SUM(IF(INDIRECT($D$72&amp;$AA$6&amp;":"&amp;$D$72&amp;$AA$7)=$F79,IF(INDIRECT($D$9&amp;$AA$6&amp;":"&amp;$D$9&amp;$AA$7)=I$73,1)))</f>
        <v>95</v>
      </c>
      <c r="J79">
        <f t="shared" ca="1" si="67"/>
        <v>426</v>
      </c>
      <c r="K79">
        <f ca="1"/>
        <v>142.71356783919597</v>
      </c>
      <c r="L79">
        <f ca="1"/>
        <v>142.99899497487436</v>
      </c>
      <c r="M79">
        <f ca="1"/>
        <v>140.28743718592966</v>
      </c>
      <c r="N79">
        <f t="shared" ca="1" si="68"/>
        <v>426</v>
      </c>
      <c r="O79">
        <f ca="1"/>
        <v>13.742828402576265</v>
      </c>
      <c r="P79">
        <f ca="1"/>
        <v>7.0071195990072058E-3</v>
      </c>
      <c r="Q79">
        <f ca="1"/>
        <v>14.619640988603276</v>
      </c>
      <c r="R79">
        <f t="shared" ca="1" si="69"/>
        <v>28.369476510778547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 x14ac:dyDescent="0.25">
      <c r="F80" t="s">
        <v>48</v>
      </c>
      <c r="G80">
        <f t="array" aca="1" ref="G80" ca="1">SUM(IF(INDIRECT($D$72&amp;$AA$6&amp;":"&amp;$D$72&amp;$AA$7)=$F80,IF(INDIRECT($D$9&amp;$AA$6&amp;":"&amp;$D$9&amp;$AA$7)=G$73,1)))</f>
        <v>258</v>
      </c>
      <c r="H80">
        <f t="array" aca="1" ref="H80" ca="1">SUM(IF(INDIRECT($D$72&amp;$AA$6&amp;":"&amp;$D$72&amp;$AA$7)=$F80,IF(INDIRECT($D$9&amp;$AA$6&amp;":"&amp;$D$9&amp;$AA$7)=H$73,1)))</f>
        <v>116</v>
      </c>
      <c r="I80">
        <f t="array" aca="1" ref="I80" ca="1">SUM(IF(INDIRECT($D$72&amp;$AA$6&amp;":"&amp;$D$72&amp;$AA$7)=$F80,IF(INDIRECT($D$9&amp;$AA$6&amp;":"&amp;$D$9&amp;$AA$7)=I$73,1)))</f>
        <v>52</v>
      </c>
      <c r="J80">
        <f t="shared" ca="1" si="67"/>
        <v>426</v>
      </c>
      <c r="K80">
        <f ca="1"/>
        <v>142.71356783919597</v>
      </c>
      <c r="L80">
        <f ca="1"/>
        <v>142.99899497487436</v>
      </c>
      <c r="M80">
        <f ca="1"/>
        <v>140.28743718592966</v>
      </c>
      <c r="N80">
        <f t="shared" ca="1" si="68"/>
        <v>426</v>
      </c>
      <c r="O80">
        <f ca="1"/>
        <v>93.130328402576282</v>
      </c>
      <c r="P80">
        <f ca="1"/>
        <v>5.0975584113816366</v>
      </c>
      <c r="Q80">
        <f ca="1"/>
        <v>55.562149549633752</v>
      </c>
      <c r="R80">
        <f t="shared" ca="1" si="69"/>
        <v>153.79003636359167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 x14ac:dyDescent="0.25">
      <c r="F81" t="s">
        <v>58</v>
      </c>
      <c r="G81">
        <f t="shared" ref="G81" ca="1" si="70">SUM(G74:G80)</f>
        <v>1000</v>
      </c>
      <c r="H81">
        <f t="shared" ref="H81" ca="1" si="71">SUM(H74:H80)</f>
        <v>1002</v>
      </c>
      <c r="I81">
        <f t="shared" ref="I81" ca="1" si="72">SUM(I74:I80)</f>
        <v>983</v>
      </c>
      <c r="J81">
        <f t="shared" ref="J81" ca="1" si="73">SUM(J74:J80)</f>
        <v>2985</v>
      </c>
      <c r="K81">
        <f t="shared" ref="K81" ca="1" si="74">SUM(K74:K80)</f>
        <v>1000</v>
      </c>
      <c r="L81">
        <f t="shared" ref="L81" ca="1" si="75">SUM(L74:L80)</f>
        <v>1001.9999999999999</v>
      </c>
      <c r="M81">
        <f t="shared" ref="M81" ca="1" si="76">SUM(M74:M80)</f>
        <v>983.00000000000011</v>
      </c>
      <c r="N81">
        <f t="shared" ref="N81" ca="1" si="77">SUM(N74:N80)</f>
        <v>2985</v>
      </c>
      <c r="O81">
        <f t="shared" ref="O81" ca="1" si="78">SUM(O74:O80)</f>
        <v>160.43698964277468</v>
      </c>
      <c r="P81">
        <f t="shared" ref="P81" ca="1" si="79">SUM(P74:P80)</f>
        <v>8.3398827900816705</v>
      </c>
      <c r="Q81">
        <f t="shared" ref="Q81" ca="1" si="80">SUM(Q74:Q80)</f>
        <v>125.32186957946669</v>
      </c>
      <c r="R81">
        <f t="shared" ref="R81" ca="1" si="81">SUM(R74:R80)</f>
        <v>294.0987420123231</v>
      </c>
      <c r="S81" t="s">
        <v>67</v>
      </c>
      <c r="T81">
        <v>28.299499999999998</v>
      </c>
    </row>
    <row r="97" spans="4:21" x14ac:dyDescent="0.25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 x14ac:dyDescent="0.25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 x14ac:dyDescent="0.25">
      <c r="F99">
        <v>0</v>
      </c>
      <c r="G99">
        <f t="array" aca="1" ref="G99" ca="1">SUM(IF(INDIRECT($D$97&amp;$AA$6&amp;":"&amp;$D$97&amp;$AA$7)=$F99,IF(INDIRECT($D$2&amp;$AA$6&amp;":"&amp;$D$2&amp;$AA$7)=G$98,1)))</f>
        <v>656</v>
      </c>
      <c r="H99">
        <f t="array" aca="1" ref="H99" ca="1">SUM(IF(INDIRECT($D$97&amp;$AA$6&amp;":"&amp;$D$97&amp;$AA$7)=$F99,IF(INDIRECT($D$2&amp;$AA$6&amp;":"&amp;$D$2&amp;$AA$7)=H$98,1)))</f>
        <v>645</v>
      </c>
      <c r="I99">
        <f t="array" aca="1" ref="I99" ca="1">SUM(IF(INDIRECT($D$97&amp;$AA$6&amp;":"&amp;$D$97&amp;$AA$7)=$F99,IF(INDIRECT($D$2&amp;$AA$6&amp;":"&amp;$D$2&amp;$AA$7)=I$98,1)))</f>
        <v>619</v>
      </c>
      <c r="J99">
        <f ca="1">SUM(G99:I99)</f>
        <v>1920</v>
      </c>
      <c r="K99">
        <f t="array" aca="1" ref="K99:M100" ca="1">J99:J100*G101:I101/J101</f>
        <v>628.4221105527638</v>
      </c>
      <c r="L99">
        <f ca="1"/>
        <v>651.5778894472362</v>
      </c>
      <c r="M99">
        <f ca="1"/>
        <v>640</v>
      </c>
      <c r="N99">
        <f t="shared" ref="N99:N100" ca="1" si="82">SUM(K99:M99)</f>
        <v>1920</v>
      </c>
      <c r="O99">
        <f t="array" aca="1" ref="O99:Q100" ca="1">(G99:I100-K99:M100)^2/K99:M100</f>
        <v>1.2102374719040463</v>
      </c>
      <c r="P99">
        <f ca="1"/>
        <v>6.64059205826769E-2</v>
      </c>
      <c r="Q99">
        <f ca="1"/>
        <v>0.68906250000000002</v>
      </c>
      <c r="R99">
        <f t="shared" ref="R99:R100" ca="1" si="83">SUM(O99:Q99)</f>
        <v>1.965705892486723</v>
      </c>
      <c r="T99" t="s">
        <v>53</v>
      </c>
    </row>
    <row r="100" spans="4:21" x14ac:dyDescent="0.25">
      <c r="F100" t="s">
        <v>83</v>
      </c>
      <c r="G100">
        <f t="array" aca="1" ref="G100" ca="1">SUM(IF(INDIRECT($D$97&amp;$AA$6&amp;":"&amp;$D$97&amp;$AA$7)&gt;$F99,IF(INDIRECT($D$2&amp;$AA$6&amp;":"&amp;$D$2&amp;$AA$7)=G$98,1)))</f>
        <v>321</v>
      </c>
      <c r="H100">
        <f t="array" aca="1" ref="H100" ca="1">SUM(IF(INDIRECT($D$97&amp;$AA$6&amp;":"&amp;$D$97&amp;$AA$7)&gt;$F99,IF(INDIRECT($D$2&amp;$AA$6&amp;":"&amp;$D$2&amp;$AA$7)=H$98,1)))</f>
        <v>368</v>
      </c>
      <c r="I100">
        <f t="array" aca="1" ref="I100" ca="1">SUM(IF(INDIRECT($D$97&amp;$AA$6&amp;":"&amp;$D$97&amp;$AA$7)&gt;$F99,IF(INDIRECT($D$2&amp;$AA$6&amp;":"&amp;$D$2&amp;$AA$7)=I$98,1)))</f>
        <v>376</v>
      </c>
      <c r="J100">
        <f ca="1">SUM(G100:I100)</f>
        <v>1065</v>
      </c>
      <c r="K100">
        <f ca="1"/>
        <v>348.5778894472362</v>
      </c>
      <c r="L100">
        <f ca="1"/>
        <v>361.4221105527638</v>
      </c>
      <c r="M100">
        <f ca="1"/>
        <v>355</v>
      </c>
      <c r="N100">
        <f t="shared" ca="1" si="82"/>
        <v>1065</v>
      </c>
      <c r="O100">
        <f ca="1"/>
        <v>2.1818365690664496</v>
      </c>
      <c r="P100">
        <f ca="1"/>
        <v>0.11971771598003723</v>
      </c>
      <c r="Q100">
        <f ca="1"/>
        <v>1.2422535211267605</v>
      </c>
      <c r="R100">
        <f t="shared" ca="1" si="83"/>
        <v>3.5438078061732474</v>
      </c>
      <c r="T100" t="s">
        <v>81</v>
      </c>
    </row>
    <row r="101" spans="4:21" x14ac:dyDescent="0.25">
      <c r="F101" t="s">
        <v>58</v>
      </c>
      <c r="G101">
        <f t="shared" ref="G101:R101" ca="1" si="84">SUM(G99:G100)</f>
        <v>977</v>
      </c>
      <c r="H101">
        <f t="shared" ca="1" si="84"/>
        <v>1013</v>
      </c>
      <c r="I101">
        <f t="shared" ca="1" si="84"/>
        <v>995</v>
      </c>
      <c r="J101">
        <f t="shared" ca="1" si="84"/>
        <v>2985</v>
      </c>
      <c r="K101">
        <f t="shared" ca="1" si="84"/>
        <v>977</v>
      </c>
      <c r="L101">
        <f t="shared" ca="1" si="84"/>
        <v>1013</v>
      </c>
      <c r="M101">
        <f t="shared" ca="1" si="84"/>
        <v>995</v>
      </c>
      <c r="N101">
        <f t="shared" ca="1" si="84"/>
        <v>2985</v>
      </c>
      <c r="O101">
        <f t="shared" ca="1" si="84"/>
        <v>3.3920740409704959</v>
      </c>
      <c r="P101">
        <f t="shared" ca="1" si="84"/>
        <v>0.18612363656271413</v>
      </c>
      <c r="Q101">
        <f t="shared" ca="1" si="84"/>
        <v>1.9313160211267606</v>
      </c>
      <c r="R101">
        <f t="shared" ca="1" si="84"/>
        <v>5.5095136986599709</v>
      </c>
      <c r="S101" t="s">
        <v>77</v>
      </c>
      <c r="T101">
        <v>4.6052</v>
      </c>
      <c r="U101" t="s">
        <v>84</v>
      </c>
    </row>
    <row r="103" spans="4:21" x14ac:dyDescent="0.25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 x14ac:dyDescent="0.25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 x14ac:dyDescent="0.25">
      <c r="F105">
        <v>0</v>
      </c>
      <c r="G105">
        <f t="array" aca="1" ref="G105" ca="1">SUM(IF(INDIRECT($D$103&amp;$AA$6&amp;":"&amp;$D$103&amp;$AA$7)=$F105,IF(INDIRECT($D$9&amp;$AA$6&amp;":"&amp;$D$9&amp;$AA$7)=G$104,1)))</f>
        <v>672</v>
      </c>
      <c r="H105">
        <f t="array" aca="1" ref="H105" ca="1">SUM(IF(INDIRECT($D$103&amp;$AA$6&amp;":"&amp;$D$103&amp;$AA$7)=$F105,IF(INDIRECT($D$9&amp;$AA$6&amp;":"&amp;$D$9&amp;$AA$7)=H$104,1)))</f>
        <v>636</v>
      </c>
      <c r="I105">
        <f t="array" aca="1" ref="I105" ca="1">SUM(IF(INDIRECT($D$103&amp;$AA$6&amp;":"&amp;$D$103&amp;$AA$7)=$F105,IF(INDIRECT($D$9&amp;$AA$6&amp;":"&amp;$D$9&amp;$AA$7)=I$104,1)))</f>
        <v>612</v>
      </c>
      <c r="J105">
        <f ca="1">SUM(G105:I105)</f>
        <v>1920</v>
      </c>
      <c r="K105">
        <f t="array" ref="K105:M106" ca="1">J105:J106*G107:I107/J107</f>
        <v>643.21608040201011</v>
      </c>
      <c r="L105">
        <f ca="1"/>
        <v>644.5025125628141</v>
      </c>
      <c r="M105">
        <f ca="1"/>
        <v>632.2814070351759</v>
      </c>
      <c r="N105">
        <f t="shared" ref="N105:N106" ca="1" si="85">SUM(K105:M105)</f>
        <v>1920</v>
      </c>
      <c r="O105">
        <f t="array" ref="O105:Q106" ca="1">(G105:I106-K105:M106)^2/K105:M106</f>
        <v>1.2880804020100449</v>
      </c>
      <c r="P105">
        <f ca="1"/>
        <v>0.11216825143682572</v>
      </c>
      <c r="Q105">
        <f ca="1"/>
        <v>0.65055759468757979</v>
      </c>
      <c r="R105">
        <f t="shared" ref="R105:R106" ca="1" si="86">SUM(O105:Q105)</f>
        <v>2.0508062481344504</v>
      </c>
      <c r="T105" t="s">
        <v>53</v>
      </c>
    </row>
    <row r="106" spans="4:21" x14ac:dyDescent="0.25">
      <c r="F106" t="s">
        <v>83</v>
      </c>
      <c r="G106">
        <f t="array" aca="1" ref="G106" ca="1">SUM(IF(INDIRECT($D$103&amp;$AA$6&amp;":"&amp;$D$103&amp;$AA$7)&gt;$F105,IF(INDIRECT($D$9&amp;$AA$6&amp;":"&amp;$D$9&amp;$AA$7)=G$104,1)))</f>
        <v>328</v>
      </c>
      <c r="H106">
        <f t="array" aca="1" ref="H106" ca="1">SUM(IF(INDIRECT($D$103&amp;$AA$6&amp;":"&amp;$D$103&amp;$AA$7)&gt;$F105,IF(INDIRECT($D$9&amp;$AA$6&amp;":"&amp;$D$9&amp;$AA$7)=H$104,1)))</f>
        <v>366</v>
      </c>
      <c r="I106">
        <f t="array" aca="1" ref="I106" ca="1">SUM(IF(INDIRECT($D$103&amp;$AA$6&amp;":"&amp;$D$103&amp;$AA$7)&gt;$F105,IF(INDIRECT($D$9&amp;$AA$6&amp;":"&amp;$D$9&amp;$AA$7)=I$104,1)))</f>
        <v>371</v>
      </c>
      <c r="J106">
        <f ca="1">SUM(G106:I106)</f>
        <v>1065</v>
      </c>
      <c r="K106">
        <f ca="1"/>
        <v>356.78391959798995</v>
      </c>
      <c r="L106">
        <f ca="1"/>
        <v>357.49748743718595</v>
      </c>
      <c r="M106">
        <f ca="1"/>
        <v>350.7185929648241</v>
      </c>
      <c r="N106">
        <f t="shared" ca="1" si="85"/>
        <v>1065</v>
      </c>
      <c r="O106">
        <f ca="1"/>
        <v>2.3221731191167105</v>
      </c>
      <c r="P106">
        <f ca="1"/>
        <v>0.20221881949173945</v>
      </c>
      <c r="Q106">
        <f ca="1"/>
        <v>1.1728362270423975</v>
      </c>
      <c r="R106">
        <f t="shared" ca="1" si="86"/>
        <v>3.6972281656508477</v>
      </c>
      <c r="T106" t="s">
        <v>81</v>
      </c>
      <c r="U106" t="s">
        <v>85</v>
      </c>
    </row>
    <row r="107" spans="4:21" x14ac:dyDescent="0.25">
      <c r="F107" t="s">
        <v>58</v>
      </c>
      <c r="G107">
        <f t="shared" ref="G107:R107" ca="1" si="87">SUM(G105:G106)</f>
        <v>1000</v>
      </c>
      <c r="H107">
        <f t="shared" ca="1" si="87"/>
        <v>1002</v>
      </c>
      <c r="I107">
        <f t="shared" ca="1" si="87"/>
        <v>983</v>
      </c>
      <c r="J107">
        <f t="shared" ca="1" si="87"/>
        <v>2985</v>
      </c>
      <c r="K107">
        <f t="shared" ca="1" si="87"/>
        <v>1000</v>
      </c>
      <c r="L107">
        <f t="shared" ca="1" si="87"/>
        <v>1002</v>
      </c>
      <c r="M107">
        <f t="shared" ca="1" si="87"/>
        <v>983</v>
      </c>
      <c r="N107">
        <f t="shared" ca="1" si="87"/>
        <v>2985</v>
      </c>
      <c r="O107">
        <f t="shared" ca="1" si="87"/>
        <v>3.6102535211267552</v>
      </c>
      <c r="P107">
        <f t="shared" ca="1" si="87"/>
        <v>0.31438707092856516</v>
      </c>
      <c r="Q107">
        <f t="shared" ca="1" si="87"/>
        <v>1.8233938217299772</v>
      </c>
      <c r="R107">
        <f t="shared" ca="1" si="87"/>
        <v>5.7480344137852981</v>
      </c>
      <c r="S107" t="s">
        <v>67</v>
      </c>
      <c r="T107">
        <v>4.6052</v>
      </c>
      <c r="U107" t="s">
        <v>128</v>
      </c>
    </row>
    <row r="109" spans="4:21" x14ac:dyDescent="0.25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 x14ac:dyDescent="0.25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 x14ac:dyDescent="0.25">
      <c r="F111">
        <v>0</v>
      </c>
      <c r="G111">
        <f t="array" aca="1" ref="G111" ca="1">SUM(IF(INDIRECT($D$109&amp;$AA$6&amp;":"&amp;$D$109&amp;$AA$7)=$F111,IF(INDIRECT($D$2&amp;$AA$6&amp;":"&amp;$D$2&amp;$AA$7)=G$110,1)))</f>
        <v>852</v>
      </c>
      <c r="H111">
        <f t="array" aca="1" ref="H111" ca="1">SUM(IF(INDIRECT($D$109&amp;$AA$6&amp;":"&amp;$D$109&amp;$AA$7)=$F111,IF(INDIRECT($D$2&amp;$AA$6&amp;":"&amp;$D$2&amp;$AA$7)=H$110,1)))</f>
        <v>911</v>
      </c>
      <c r="I111">
        <f t="array" aca="1" ref="I111" ca="1">SUM(IF(INDIRECT($D$109&amp;$AA$6&amp;":"&amp;$D$109&amp;$AA$7)=$F111,IF(INDIRECT($D$2&amp;$AA$6&amp;":"&amp;$D$2&amp;$AA$7)=I$110,1)))</f>
        <v>888</v>
      </c>
      <c r="J111">
        <f ca="1">SUM(G111:I111)</f>
        <v>2651</v>
      </c>
      <c r="K111">
        <f t="array" aca="1" ref="K111:M112" ca="1">J111:J112*G113:I113/J113</f>
        <v>867.68073701842548</v>
      </c>
      <c r="L111">
        <f ca="1"/>
        <v>899.6525963149079</v>
      </c>
      <c r="M111">
        <f ca="1"/>
        <v>883.66666666666663</v>
      </c>
      <c r="N111">
        <f t="shared" ref="N111:N112" ca="1" si="88">SUM(K111:M111)</f>
        <v>2651</v>
      </c>
      <c r="O111">
        <f t="array" aca="1" ref="O111:Q112" ca="1">(G111:I112-K111:M112)^2/K111:M112</f>
        <v>0.28338247347284096</v>
      </c>
      <c r="P111">
        <f ca="1"/>
        <v>0.14312588094546042</v>
      </c>
      <c r="Q111">
        <f ca="1"/>
        <v>2.1249842826606684E-2</v>
      </c>
      <c r="R111">
        <f t="shared" ref="R111:R112" ca="1" si="89">SUM(O111:Q111)</f>
        <v>0.44775819724490806</v>
      </c>
      <c r="T111" t="s">
        <v>53</v>
      </c>
    </row>
    <row r="112" spans="4:21" x14ac:dyDescent="0.25">
      <c r="F112" t="s">
        <v>83</v>
      </c>
      <c r="G112">
        <f t="array" aca="1" ref="G112" ca="1">SUM(IF(INDIRECT($D$109&amp;$AA$6&amp;":"&amp;$D$109&amp;$AA$7)&gt;$F111,IF(INDIRECT($D$2&amp;$AA$6&amp;":"&amp;$D$2&amp;$AA$7)=G$110,1)))</f>
        <v>125</v>
      </c>
      <c r="H112">
        <f t="array" aca="1" ref="H112" ca="1">SUM(IF(INDIRECT($D$109&amp;$AA$6&amp;":"&amp;$D$109&amp;$AA$7)&gt;$F111,IF(INDIRECT($D$2&amp;$AA$6&amp;":"&amp;$D$2&amp;$AA$7)=H$110,1)))</f>
        <v>102</v>
      </c>
      <c r="I112">
        <f t="array" aca="1" ref="I112" ca="1">SUM(IF(INDIRECT($D$109&amp;$AA$6&amp;":"&amp;$D$109&amp;$AA$7)&gt;$F111,IF(INDIRECT($D$2&amp;$AA$6&amp;":"&amp;$D$2&amp;$AA$7)=I$110,1)))</f>
        <v>107</v>
      </c>
      <c r="J112">
        <f ca="1">SUM(G112:I112)</f>
        <v>334</v>
      </c>
      <c r="K112">
        <f ca="1"/>
        <v>109.31926298157454</v>
      </c>
      <c r="L112">
        <f ca="1"/>
        <v>113.34740368509213</v>
      </c>
      <c r="M112">
        <f ca="1"/>
        <v>111.33333333333333</v>
      </c>
      <c r="N112">
        <f t="shared" ca="1" si="88"/>
        <v>334</v>
      </c>
      <c r="O112">
        <f ca="1"/>
        <v>2.2492423268757489</v>
      </c>
      <c r="P112">
        <f ca="1"/>
        <v>1.1360081149293937</v>
      </c>
      <c r="Q112">
        <f ca="1"/>
        <v>0.16866267465069823</v>
      </c>
      <c r="R112">
        <f t="shared" ca="1" si="89"/>
        <v>3.5539131164558411</v>
      </c>
      <c r="T112" t="s">
        <v>65</v>
      </c>
      <c r="U112" t="s">
        <v>86</v>
      </c>
    </row>
    <row r="113" spans="4:21" x14ac:dyDescent="0.25">
      <c r="F113" t="s">
        <v>58</v>
      </c>
      <c r="G113">
        <f t="shared" ref="G113:R113" ca="1" si="90">SUM(G111:G112)</f>
        <v>977</v>
      </c>
      <c r="H113">
        <f t="shared" ca="1" si="90"/>
        <v>1013</v>
      </c>
      <c r="I113">
        <f t="shared" ca="1" si="90"/>
        <v>995</v>
      </c>
      <c r="J113">
        <f t="shared" ca="1" si="90"/>
        <v>2985</v>
      </c>
      <c r="K113">
        <f t="shared" ca="1" si="90"/>
        <v>977</v>
      </c>
      <c r="L113">
        <f t="shared" ca="1" si="90"/>
        <v>1013</v>
      </c>
      <c r="M113">
        <f t="shared" ca="1" si="90"/>
        <v>995</v>
      </c>
      <c r="N113">
        <f t="shared" ca="1" si="90"/>
        <v>2985</v>
      </c>
      <c r="O113">
        <f t="shared" ca="1" si="90"/>
        <v>2.5326248003485898</v>
      </c>
      <c r="P113">
        <f t="shared" ca="1" si="90"/>
        <v>1.279133995874854</v>
      </c>
      <c r="Q113">
        <f t="shared" ca="1" si="90"/>
        <v>0.18991251747730492</v>
      </c>
      <c r="R113">
        <f t="shared" ca="1" si="90"/>
        <v>4.0016713137007489</v>
      </c>
      <c r="S113" t="s">
        <v>67</v>
      </c>
      <c r="T113">
        <v>10.598699999999999</v>
      </c>
      <c r="U113" t="s">
        <v>87</v>
      </c>
    </row>
    <row r="115" spans="4:21" x14ac:dyDescent="0.25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 x14ac:dyDescent="0.25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 x14ac:dyDescent="0.25">
      <c r="F117">
        <v>0</v>
      </c>
      <c r="G117">
        <f t="array" aca="1" ref="G117" ca="1">SUM(IF(INDIRECT($D$115&amp;$AA$6&amp;":"&amp;$D$115&amp;$AA$7)=$F117,IF(INDIRECT($D$9&amp;$AA$6&amp;":"&amp;$D$9&amp;$AA$7)=G$116,1)))</f>
        <v>870</v>
      </c>
      <c r="H117">
        <f t="array" aca="1" ref="H117" ca="1">SUM(IF(INDIRECT($D$115&amp;$AA$6&amp;":"&amp;$D$115&amp;$AA$7)=$F117,IF(INDIRECT($D$9&amp;$AA$6&amp;":"&amp;$D$9&amp;$AA$7)=H$116,1)))</f>
        <v>903</v>
      </c>
      <c r="I117">
        <f t="array" aca="1" ref="I117" ca="1">SUM(IF(INDIRECT($D$115&amp;$AA$6&amp;":"&amp;$D$115&amp;$AA$7)=$F117,IF(INDIRECT($D$9&amp;$AA$6&amp;":"&amp;$D$9&amp;$AA$7)=I$116,1)))</f>
        <v>878</v>
      </c>
      <c r="J117">
        <f ca="1">SUM(G117:I117)</f>
        <v>2651</v>
      </c>
      <c r="K117">
        <f t="array" ref="K117:M118" ca="1">J117:J118*G119:I119/J119</f>
        <v>888.10720268006696</v>
      </c>
      <c r="L117">
        <f ca="1"/>
        <v>889.88341708542714</v>
      </c>
      <c r="M117">
        <f ca="1"/>
        <v>873.0093802345059</v>
      </c>
      <c r="N117">
        <f t="shared" ref="N117:N118" ca="1" si="91">SUM(K117:M117)</f>
        <v>2651</v>
      </c>
      <c r="O117">
        <f t="array" ref="O117:Q118" ca="1">(G117:I118-K117:M118)^2/K117:M118</f>
        <v>0.36917929266601929</v>
      </c>
      <c r="P117">
        <f ca="1"/>
        <v>0.19333403011188902</v>
      </c>
      <c r="Q117">
        <f ca="1"/>
        <v>2.8529230278201752E-2</v>
      </c>
      <c r="R117">
        <f t="shared" ref="R117:R118" ca="1" si="92">SUM(O117:Q117)</f>
        <v>0.59104255305611009</v>
      </c>
      <c r="T117" t="s">
        <v>53</v>
      </c>
    </row>
    <row r="118" spans="4:21" x14ac:dyDescent="0.25">
      <c r="F118" t="s">
        <v>83</v>
      </c>
      <c r="G118">
        <f t="array" aca="1" ref="G118" ca="1">SUM(IF(INDIRECT($D$115&amp;$AA$6&amp;":"&amp;$D$115&amp;$AA$7)&gt;$F117,IF(INDIRECT($D$9&amp;$AA$6&amp;":"&amp;$D$9&amp;$AA$7)=G$116,1)))</f>
        <v>130</v>
      </c>
      <c r="H118">
        <f t="array" aca="1" ref="H118" ca="1">SUM(IF(INDIRECT($D$115&amp;$AA$6&amp;":"&amp;$D$115&amp;$AA$7)&gt;$F117,IF(INDIRECT($D$9&amp;$AA$6&amp;":"&amp;$D$9&amp;$AA$7)=H$116,1)))</f>
        <v>99</v>
      </c>
      <c r="I118">
        <f t="array" aca="1" ref="I118" ca="1">SUM(IF(INDIRECT($D$115&amp;$AA$6&amp;":"&amp;$D$115&amp;$AA$7)&gt;$F117,IF(INDIRECT($D$9&amp;$AA$6&amp;":"&amp;$D$9&amp;$AA$7)=I$116,1)))</f>
        <v>105</v>
      </c>
      <c r="J118">
        <f ca="1">SUM(G118:I118)</f>
        <v>334</v>
      </c>
      <c r="K118">
        <f ca="1"/>
        <v>111.892797319933</v>
      </c>
      <c r="L118">
        <f ca="1"/>
        <v>112.11658291457286</v>
      </c>
      <c r="M118">
        <f ca="1"/>
        <v>109.99061976549413</v>
      </c>
      <c r="N118">
        <f t="shared" ca="1" si="91"/>
        <v>334</v>
      </c>
      <c r="O118">
        <f ca="1"/>
        <v>2.9302224696335979</v>
      </c>
      <c r="P118">
        <f ca="1"/>
        <v>1.5345165084629275</v>
      </c>
      <c r="Q118">
        <f ca="1"/>
        <v>0.22644008822608896</v>
      </c>
      <c r="R118">
        <f t="shared" ca="1" si="92"/>
        <v>4.6911790663226141</v>
      </c>
      <c r="T118" t="s">
        <v>65</v>
      </c>
      <c r="U118" t="s">
        <v>88</v>
      </c>
    </row>
    <row r="119" spans="4:21" x14ac:dyDescent="0.25">
      <c r="F119" t="s">
        <v>58</v>
      </c>
      <c r="G119">
        <f t="shared" ref="G119:R119" ca="1" si="93">SUM(G117:G118)</f>
        <v>1000</v>
      </c>
      <c r="H119">
        <f t="shared" ca="1" si="93"/>
        <v>1002</v>
      </c>
      <c r="I119">
        <f t="shared" ca="1" si="93"/>
        <v>983</v>
      </c>
      <c r="J119">
        <f t="shared" ca="1" si="93"/>
        <v>2985</v>
      </c>
      <c r="K119">
        <f t="shared" ca="1" si="93"/>
        <v>1000</v>
      </c>
      <c r="L119">
        <f t="shared" ca="1" si="93"/>
        <v>1002</v>
      </c>
      <c r="M119">
        <f t="shared" ca="1" si="93"/>
        <v>983</v>
      </c>
      <c r="N119">
        <f t="shared" ca="1" si="93"/>
        <v>2985</v>
      </c>
      <c r="O119">
        <f t="shared" ca="1" si="93"/>
        <v>3.2994017622996172</v>
      </c>
      <c r="P119">
        <f t="shared" ca="1" si="93"/>
        <v>1.7278505385748166</v>
      </c>
      <c r="Q119">
        <f t="shared" ca="1" si="93"/>
        <v>0.25496931850429072</v>
      </c>
      <c r="R119">
        <f t="shared" ca="1" si="93"/>
        <v>5.2822216193787241</v>
      </c>
      <c r="S119" t="s">
        <v>67</v>
      </c>
      <c r="T119">
        <v>10.598699999999999</v>
      </c>
      <c r="U119" t="s">
        <v>89</v>
      </c>
    </row>
    <row r="540" spans="1:4" x14ac:dyDescent="0.25">
      <c r="A540" t="s">
        <v>114</v>
      </c>
    </row>
    <row r="541" spans="1:4" x14ac:dyDescent="0.25">
      <c r="A541" t="s">
        <v>116</v>
      </c>
    </row>
    <row r="542" spans="1:4" ht="17.25" x14ac:dyDescent="0.25">
      <c r="A542" t="s">
        <v>115</v>
      </c>
      <c r="B542" t="s">
        <v>117</v>
      </c>
      <c r="C542" t="s">
        <v>118</v>
      </c>
      <c r="D542" t="s">
        <v>119</v>
      </c>
    </row>
    <row r="543" spans="1:4" ht="17.25" x14ac:dyDescent="0.25">
      <c r="A543" t="s">
        <v>117</v>
      </c>
      <c r="B543" t="s">
        <v>118</v>
      </c>
      <c r="C543" t="s">
        <v>121</v>
      </c>
      <c r="D543" t="s">
        <v>120</v>
      </c>
    </row>
    <row r="544" spans="1:4" ht="17.25" x14ac:dyDescent="0.25">
      <c r="A544" t="s">
        <v>118</v>
      </c>
      <c r="B544" t="s">
        <v>121</v>
      </c>
      <c r="C544" t="s">
        <v>98</v>
      </c>
      <c r="D544" t="s">
        <v>97</v>
      </c>
    </row>
    <row r="545" spans="1:10" x14ac:dyDescent="0.25">
      <c r="A545" t="s">
        <v>122</v>
      </c>
      <c r="B545" t="s">
        <v>123</v>
      </c>
      <c r="C545" t="s">
        <v>124</v>
      </c>
    </row>
    <row r="547" spans="1:10" x14ac:dyDescent="0.25">
      <c r="A547" t="s">
        <v>57</v>
      </c>
      <c r="G547" t="s">
        <v>82</v>
      </c>
    </row>
    <row r="548" spans="1:10" x14ac:dyDescent="0.25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 x14ac:dyDescent="0.25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167226071506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10439036158691</v>
      </c>
    </row>
    <row r="550" spans="1:10" x14ac:dyDescent="0.25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82244942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5129935641</v>
      </c>
    </row>
    <row r="551" spans="1:10" x14ac:dyDescent="0.25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50684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3215791</v>
      </c>
    </row>
    <row r="553" spans="1:10" x14ac:dyDescent="0.25">
      <c r="A553">
        <f ca="1">D549</f>
        <v>167226071506</v>
      </c>
      <c r="B553">
        <f t="shared" ref="B553:C555" ca="1" si="94">B549</f>
        <v>19861328126025</v>
      </c>
      <c r="C553">
        <f t="shared" ca="1" si="94"/>
        <v>8870129485</v>
      </c>
      <c r="D553" t="s">
        <v>122</v>
      </c>
      <c r="G553">
        <f ca="1">J549</f>
        <v>10439036158691</v>
      </c>
      <c r="H553">
        <f t="shared" ref="H553:I555" ca="1" si="95">H549</f>
        <v>19861328126025</v>
      </c>
      <c r="I553">
        <f t="shared" ca="1" si="95"/>
        <v>8870129485</v>
      </c>
      <c r="J553" t="s">
        <v>122</v>
      </c>
    </row>
    <row r="554" spans="1:10" x14ac:dyDescent="0.25">
      <c r="A554">
        <f ca="1">D550</f>
        <v>82244942</v>
      </c>
      <c r="B554">
        <f t="shared" ca="1" si="94"/>
        <v>8870129485</v>
      </c>
      <c r="C554">
        <f t="shared" ca="1" si="94"/>
        <v>4456605</v>
      </c>
      <c r="D554">
        <f ca="1">MDETERM(A553:C555)/MDETERM(A549:C551)</f>
        <v>-2.2892724077675565E-6</v>
      </c>
      <c r="G554">
        <f ca="1">J550</f>
        <v>5129935641</v>
      </c>
      <c r="H554">
        <f t="shared" ca="1" si="95"/>
        <v>8870129485</v>
      </c>
      <c r="I554">
        <f t="shared" ca="1" si="95"/>
        <v>4456605</v>
      </c>
      <c r="J554">
        <f ca="1">MDETERM(G553:I555)/MDETERM(G549:I551)</f>
        <v>-7.4876132069874018E-5</v>
      </c>
    </row>
    <row r="555" spans="1:10" x14ac:dyDescent="0.25">
      <c r="A555">
        <f ca="1">D551</f>
        <v>50684</v>
      </c>
      <c r="B555">
        <f t="shared" ca="1" si="94"/>
        <v>4456605</v>
      </c>
      <c r="C555">
        <f t="shared" ca="1" si="94"/>
        <v>2985</v>
      </c>
      <c r="G555">
        <f ca="1">J551</f>
        <v>3215791</v>
      </c>
      <c r="H555">
        <f t="shared" ca="1" si="95"/>
        <v>4456605</v>
      </c>
      <c r="I555">
        <f t="shared" ca="1" si="95"/>
        <v>2985</v>
      </c>
    </row>
    <row r="557" spans="1:10" x14ac:dyDescent="0.25">
      <c r="A557">
        <f ca="1">A549</f>
        <v>4.7436794322171792E+16</v>
      </c>
      <c r="B557">
        <f ca="1">D549</f>
        <v>167226071506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10439036158691</v>
      </c>
      <c r="I557">
        <f ca="1">I549</f>
        <v>8870129485</v>
      </c>
      <c r="J557" t="s">
        <v>123</v>
      </c>
    </row>
    <row r="558" spans="1:10" x14ac:dyDescent="0.25">
      <c r="A558">
        <f ca="1">A550</f>
        <v>19861328126025</v>
      </c>
      <c r="B558">
        <f ca="1">D550</f>
        <v>82244942</v>
      </c>
      <c r="C558">
        <f ca="1">C550</f>
        <v>4456605</v>
      </c>
      <c r="D558">
        <f ca="1">MDETERM(A557:C559)/MDETERM(A549:C551)</f>
        <v>9.8016923152283806E-3</v>
      </c>
      <c r="G558">
        <f ca="1">G550</f>
        <v>19861328126025</v>
      </c>
      <c r="H558">
        <f ca="1">J550</f>
        <v>5129935641</v>
      </c>
      <c r="I558">
        <f ca="1">I550</f>
        <v>4456605</v>
      </c>
      <c r="J558">
        <f ca="1">MDETERM(G557:I559)/MDETERM(G549:I551)</f>
        <v>0.37190939197445627</v>
      </c>
    </row>
    <row r="559" spans="1:10" x14ac:dyDescent="0.25">
      <c r="A559">
        <f ca="1">A551</f>
        <v>8870129485</v>
      </c>
      <c r="B559">
        <f ca="1">D551</f>
        <v>50684</v>
      </c>
      <c r="C559">
        <f ca="1">C551</f>
        <v>2985</v>
      </c>
      <c r="G559">
        <f ca="1">G551</f>
        <v>8870129485</v>
      </c>
      <c r="H559">
        <f ca="1">J551</f>
        <v>3215791</v>
      </c>
      <c r="I559">
        <f ca="1">I551</f>
        <v>2985</v>
      </c>
    </row>
    <row r="561" spans="1:10" x14ac:dyDescent="0.25">
      <c r="A561">
        <f t="shared" ref="A561:B563" ca="1" si="96">A549</f>
        <v>4.7436794322171792E+16</v>
      </c>
      <c r="B561">
        <f t="shared" ca="1" si="96"/>
        <v>19861328126025</v>
      </c>
      <c r="C561">
        <f ca="1">D549</f>
        <v>167226071506</v>
      </c>
      <c r="D561" t="s">
        <v>124</v>
      </c>
      <c r="G561">
        <f t="shared" ref="G561:H563" ca="1" si="97">G549</f>
        <v>4.7436794322171792E+16</v>
      </c>
      <c r="H561">
        <f t="shared" ca="1" si="97"/>
        <v>19861328126025</v>
      </c>
      <c r="I561">
        <f ca="1">J549</f>
        <v>10439036158691</v>
      </c>
      <c r="J561" t="s">
        <v>124</v>
      </c>
    </row>
    <row r="562" spans="1:10" x14ac:dyDescent="0.25">
      <c r="A562">
        <f t="shared" ca="1" si="96"/>
        <v>19861328126025</v>
      </c>
      <c r="B562">
        <f t="shared" ca="1" si="96"/>
        <v>8870129485</v>
      </c>
      <c r="C562">
        <f ca="1">D550</f>
        <v>82244942</v>
      </c>
      <c r="D562">
        <f ca="1">MDETERM(A561:C563)/MDETERM(A549:C551)</f>
        <v>9.1483657295904717</v>
      </c>
      <c r="G562">
        <f t="shared" ca="1" si="97"/>
        <v>19861328126025</v>
      </c>
      <c r="H562">
        <f t="shared" ca="1" si="97"/>
        <v>8870129485</v>
      </c>
      <c r="I562">
        <f ca="1">J550</f>
        <v>5129935641</v>
      </c>
      <c r="J562">
        <f ca="1">MDETERM(G561:I563)/MDETERM(G549:I551)</f>
        <v>744.55568876898599</v>
      </c>
    </row>
    <row r="563" spans="1:10" x14ac:dyDescent="0.25">
      <c r="A563">
        <f t="shared" ca="1" si="96"/>
        <v>8870129485</v>
      </c>
      <c r="B563">
        <f t="shared" ca="1" si="96"/>
        <v>4456605</v>
      </c>
      <c r="C563">
        <f ca="1">D551</f>
        <v>50684</v>
      </c>
      <c r="G563">
        <f t="shared" ca="1" si="97"/>
        <v>8870129485</v>
      </c>
      <c r="H563">
        <f t="shared" ca="1" si="97"/>
        <v>4456605</v>
      </c>
      <c r="I563">
        <f ca="1">J551</f>
        <v>3215791</v>
      </c>
    </row>
    <row r="579" spans="1:49" x14ac:dyDescent="0.25">
      <c r="A579" t="s">
        <v>113</v>
      </c>
      <c r="B579" t="s">
        <v>57</v>
      </c>
      <c r="C579" t="s">
        <v>82</v>
      </c>
      <c r="F579" t="s">
        <v>56</v>
      </c>
    </row>
    <row r="580" spans="1:49" x14ac:dyDescent="0.25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 x14ac:dyDescent="0.25">
      <c r="A581" t="s">
        <v>97</v>
      </c>
      <c r="B581">
        <f ca="1">SUM(INDIRECT(B579&amp;$AA$6&amp;":"&amp;B579&amp;$AA$7))</f>
        <v>50684</v>
      </c>
      <c r="C581">
        <f ca="1">SUM(INDIRECT(C579&amp;$AA$6&amp;":"&amp;C579&amp;$AA$7))</f>
        <v>3215791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 x14ac:dyDescent="0.25">
      <c r="A582" t="s">
        <v>99</v>
      </c>
      <c r="B582">
        <f t="array" aca="1" ref="B582" ca="1">SUM(INDIRECT(B579&amp;$AA$6&amp;":"&amp;B579&amp;$AA$7)*INDIRECT($F579&amp;$AA$6&amp;":"&amp;$F579&amp;$AA$7))</f>
        <v>82244942</v>
      </c>
      <c r="C582">
        <f t="array" aca="1" ref="C582" ca="1">SUM(INDIRECT(C579&amp;$AA$6&amp;":"&amp;C579&amp;$AA$7)*INDIRECT($F579&amp;$AA$6&amp;":"&amp;$F579&amp;$AA$7))</f>
        <v>5129935641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 x14ac:dyDescent="0.25">
      <c r="A583" t="s">
        <v>102</v>
      </c>
      <c r="B583">
        <f ca="1">($F$581*B582-B581*$F$582)/$F$584</f>
        <v>2.9659249056344611E-3</v>
      </c>
      <c r="C583">
        <f ca="1">($F$581*C582-C581*$F$582)/$F$584</f>
        <v>0.14832926161381221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 x14ac:dyDescent="0.25">
      <c r="A584" t="s">
        <v>104</v>
      </c>
      <c r="B584">
        <f ca="1">(B581*$F$583-B582*$F$582)/$F$584</f>
        <v>12.551438604999978</v>
      </c>
      <c r="C584">
        <f ca="1">(C581*$F$583-C582*$F$582)/$F$584</f>
        <v>855.86133033352678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 x14ac:dyDescent="0.25">
      <c r="A585" t="s">
        <v>127</v>
      </c>
      <c r="B585">
        <f ca="1">AVERAGE(INDIRECT(B586&amp;$AA$6&amp;":"&amp;B586&amp;$AA$7))</f>
        <v>4.0204578917883053E-15</v>
      </c>
      <c r="C585">
        <f ca="1">AVERAGE(INDIRECT(C586&amp;$AA$6&amp;":"&amp;C586&amp;$AA$7))</f>
        <v>-4.0317884895176794E-13</v>
      </c>
      <c r="O585">
        <v>5</v>
      </c>
      <c r="P585" t="s">
        <v>46</v>
      </c>
    </row>
    <row r="586" spans="1:49" x14ac:dyDescent="0.25">
      <c r="B586" t="s">
        <v>68</v>
      </c>
      <c r="C586" t="s">
        <v>78</v>
      </c>
      <c r="O586">
        <v>6</v>
      </c>
      <c r="P586" t="s">
        <v>47</v>
      </c>
    </row>
    <row r="587" spans="1:49" x14ac:dyDescent="0.25">
      <c r="O587">
        <v>7</v>
      </c>
      <c r="P587" t="s">
        <v>48</v>
      </c>
    </row>
    <row r="589" spans="1:49" x14ac:dyDescent="0.25">
      <c r="D589" t="s">
        <v>125</v>
      </c>
      <c r="I589" t="s">
        <v>126</v>
      </c>
      <c r="AU589" t="s">
        <v>95</v>
      </c>
      <c r="AV589" t="s">
        <v>129</v>
      </c>
    </row>
    <row r="590" spans="1:49" x14ac:dyDescent="0.25">
      <c r="G590" t="s">
        <v>75</v>
      </c>
      <c r="AJ590" t="s">
        <v>108</v>
      </c>
      <c r="AU590" t="s">
        <v>109</v>
      </c>
      <c r="AV590" t="s">
        <v>130</v>
      </c>
    </row>
    <row r="591" spans="1:49" x14ac:dyDescent="0.25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 x14ac:dyDescent="0.25">
      <c r="G592">
        <f ca="1">AVERAGE(INDIRECT(G590&amp;$AA$6&amp;":"&amp;G590&amp;$AA$7))</f>
        <v>1077.3169179229481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 x14ac:dyDescent="0.25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 x14ac:dyDescent="0.25">
      <c r="A595" s="2">
        <v>39448</v>
      </c>
      <c r="L595">
        <v>0.4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 x14ac:dyDescent="0.25">
      <c r="A596" s="2">
        <v>39449</v>
      </c>
      <c r="L596">
        <v>-3.05</v>
      </c>
      <c r="M596" t="str">
        <f t="shared" ref="M596:M659" si="98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 x14ac:dyDescent="0.25">
      <c r="A597" s="2">
        <v>39450</v>
      </c>
      <c r="L597">
        <v>-2.9</v>
      </c>
      <c r="M597" t="str">
        <f t="shared" si="98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 x14ac:dyDescent="0.25">
      <c r="A598" s="2">
        <v>39451</v>
      </c>
      <c r="L598">
        <v>-2.7</v>
      </c>
      <c r="M598" t="str">
        <f t="shared" si="98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 x14ac:dyDescent="0.25">
      <c r="A599" s="2">
        <v>39452</v>
      </c>
      <c r="L599">
        <v>-4.9000000000000004</v>
      </c>
      <c r="M599" t="str">
        <f t="shared" si="98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 x14ac:dyDescent="0.25">
      <c r="A600" s="2">
        <v>39453</v>
      </c>
      <c r="L600">
        <v>-2.25</v>
      </c>
      <c r="M600" t="str">
        <f t="shared" si="98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 x14ac:dyDescent="0.25">
      <c r="A601" s="2">
        <v>39454</v>
      </c>
      <c r="L601">
        <v>-1.5749999999999997</v>
      </c>
      <c r="M601" t="str">
        <f t="shared" si="98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 x14ac:dyDescent="0.25">
      <c r="A602" s="2">
        <v>39455</v>
      </c>
      <c r="L602">
        <v>3.4</v>
      </c>
      <c r="M602" t="str">
        <f t="shared" si="98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 x14ac:dyDescent="0.25">
      <c r="A603" s="2">
        <v>39456</v>
      </c>
      <c r="L603">
        <v>-2.65</v>
      </c>
      <c r="M603" t="str">
        <f t="shared" si="98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 x14ac:dyDescent="0.25">
      <c r="A604" s="2">
        <v>39457</v>
      </c>
      <c r="L604">
        <v>1.9950000000000003</v>
      </c>
      <c r="M604" t="str">
        <f t="shared" si="98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 x14ac:dyDescent="0.25">
      <c r="A605" s="2">
        <v>39458</v>
      </c>
      <c r="L605">
        <v>2.6571428571428575</v>
      </c>
      <c r="M605" t="str">
        <f t="shared" si="98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 x14ac:dyDescent="0.25">
      <c r="A606" s="2">
        <v>39459</v>
      </c>
      <c r="L606">
        <v>6.3</v>
      </c>
      <c r="M606" t="str">
        <f t="shared" si="98"/>
        <v>medium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 x14ac:dyDescent="0.25">
      <c r="A607" s="2">
        <v>39460</v>
      </c>
      <c r="L607">
        <v>0.4</v>
      </c>
      <c r="M607" t="str">
        <f t="shared" si="98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 x14ac:dyDescent="0.25">
      <c r="A608" s="2">
        <v>39461</v>
      </c>
      <c r="L608">
        <v>6</v>
      </c>
      <c r="M608" t="str">
        <f t="shared" si="98"/>
        <v>medium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 x14ac:dyDescent="0.25">
      <c r="A609" s="2">
        <v>39462</v>
      </c>
      <c r="L609">
        <v>3</v>
      </c>
      <c r="M609" t="str">
        <f t="shared" si="98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 x14ac:dyDescent="0.25">
      <c r="A610" s="2">
        <v>39463</v>
      </c>
      <c r="L610">
        <v>5.0999999999999996</v>
      </c>
      <c r="M610" t="str">
        <f t="shared" si="98"/>
        <v>medium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 x14ac:dyDescent="0.25">
      <c r="A611" s="2">
        <v>39464</v>
      </c>
      <c r="L611">
        <v>4.2</v>
      </c>
      <c r="M611" t="str">
        <f t="shared" si="98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 x14ac:dyDescent="0.25">
      <c r="A612" s="2">
        <v>39465</v>
      </c>
      <c r="L612">
        <v>7.3</v>
      </c>
      <c r="M612" t="str">
        <f t="shared" si="98"/>
        <v>medium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 x14ac:dyDescent="0.25">
      <c r="A613" s="2">
        <v>39466</v>
      </c>
      <c r="L613">
        <v>6.55</v>
      </c>
      <c r="M613" t="str">
        <f t="shared" si="98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 x14ac:dyDescent="0.25">
      <c r="A614" s="2">
        <v>39467</v>
      </c>
      <c r="L614">
        <v>10.6</v>
      </c>
      <c r="M614" t="str">
        <f t="shared" si="98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 x14ac:dyDescent="0.25">
      <c r="A615" s="2">
        <v>39468</v>
      </c>
      <c r="L615">
        <v>11</v>
      </c>
      <c r="M615" t="str">
        <f t="shared" si="98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 x14ac:dyDescent="0.25">
      <c r="A616" s="2">
        <v>39469</v>
      </c>
      <c r="L616">
        <v>10.1</v>
      </c>
      <c r="M616" t="str">
        <f t="shared" si="98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 x14ac:dyDescent="0.25">
      <c r="A617" s="2">
        <v>39470</v>
      </c>
      <c r="L617">
        <v>5.0999999999999996</v>
      </c>
      <c r="M617" t="str">
        <f t="shared" si="98"/>
        <v>medium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 x14ac:dyDescent="0.25">
      <c r="A618" s="2">
        <v>39471</v>
      </c>
      <c r="L618">
        <v>1.4</v>
      </c>
      <c r="M618" t="str">
        <f t="shared" si="98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 x14ac:dyDescent="0.25">
      <c r="A619" s="2">
        <v>39472</v>
      </c>
      <c r="L619">
        <v>7.5</v>
      </c>
      <c r="M619" t="str">
        <f t="shared" si="98"/>
        <v>medium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 x14ac:dyDescent="0.25">
      <c r="A620" s="2">
        <v>39473</v>
      </c>
      <c r="L620">
        <v>2.65</v>
      </c>
      <c r="M620" t="str">
        <f t="shared" si="98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 x14ac:dyDescent="0.25">
      <c r="A621" s="2">
        <v>39474</v>
      </c>
      <c r="L621">
        <v>1.8166666666666664</v>
      </c>
      <c r="M621" t="str">
        <f t="shared" si="98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 x14ac:dyDescent="0.25">
      <c r="A622" s="2">
        <v>39475</v>
      </c>
      <c r="L622">
        <v>3.65</v>
      </c>
      <c r="M622" t="str">
        <f t="shared" si="98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 x14ac:dyDescent="0.25">
      <c r="A623" s="2">
        <v>39476</v>
      </c>
      <c r="L623">
        <v>5.4</v>
      </c>
      <c r="M623" t="str">
        <f t="shared" si="98"/>
        <v>medium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 x14ac:dyDescent="0.25">
      <c r="A624" s="2">
        <v>39477</v>
      </c>
      <c r="L624">
        <v>-3</v>
      </c>
      <c r="M624" t="str">
        <f t="shared" si="98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 x14ac:dyDescent="0.25">
      <c r="A625" s="2">
        <v>39478</v>
      </c>
      <c r="L625">
        <v>5.5</v>
      </c>
      <c r="M625" t="str">
        <f t="shared" si="98"/>
        <v>medium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 x14ac:dyDescent="0.25">
      <c r="A626" s="2">
        <v>39479</v>
      </c>
      <c r="L626">
        <v>0.85</v>
      </c>
      <c r="M626" t="str">
        <f t="shared" si="98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 x14ac:dyDescent="0.25">
      <c r="A627" s="2">
        <v>39480</v>
      </c>
      <c r="L627">
        <v>5.0999999999999996</v>
      </c>
      <c r="M627" t="str">
        <f t="shared" si="98"/>
        <v>medium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 x14ac:dyDescent="0.25">
      <c r="A628" s="2">
        <v>39481</v>
      </c>
      <c r="L628">
        <v>-0.35</v>
      </c>
      <c r="M628" t="str">
        <f t="shared" si="98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 x14ac:dyDescent="0.25">
      <c r="A629" s="2">
        <v>39482</v>
      </c>
      <c r="L629">
        <v>5</v>
      </c>
      <c r="M629" t="str">
        <f t="shared" si="98"/>
        <v>medium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 x14ac:dyDescent="0.25">
      <c r="A630" s="2">
        <v>39483</v>
      </c>
      <c r="L630">
        <v>5.15</v>
      </c>
      <c r="M630" t="str">
        <f t="shared" si="98"/>
        <v>medium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 x14ac:dyDescent="0.25">
      <c r="A631" s="2">
        <v>39484</v>
      </c>
      <c r="L631">
        <v>6.45</v>
      </c>
      <c r="M631" t="str">
        <f t="shared" si="98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 x14ac:dyDescent="0.25">
      <c r="A632" s="2">
        <v>39485</v>
      </c>
      <c r="L632">
        <v>4.2666666666666666</v>
      </c>
      <c r="M632" t="str">
        <f t="shared" si="98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 x14ac:dyDescent="0.25">
      <c r="A633" s="2">
        <v>39486</v>
      </c>
      <c r="L633">
        <v>2.9449999999999994</v>
      </c>
      <c r="M633" t="str">
        <f t="shared" si="98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 x14ac:dyDescent="0.25">
      <c r="A634" s="2">
        <v>39487</v>
      </c>
      <c r="L634">
        <v>2.65</v>
      </c>
      <c r="M634" t="str">
        <f t="shared" si="98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 x14ac:dyDescent="0.25">
      <c r="A635" s="2">
        <v>39488</v>
      </c>
      <c r="L635">
        <v>-3</v>
      </c>
      <c r="M635" t="str">
        <f t="shared" si="98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 x14ac:dyDescent="0.25">
      <c r="A636" s="2">
        <v>39489</v>
      </c>
      <c r="L636">
        <v>2.9699999999999998</v>
      </c>
      <c r="M636" t="str">
        <f t="shared" si="98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 x14ac:dyDescent="0.25">
      <c r="A637" s="2">
        <v>39490</v>
      </c>
      <c r="L637">
        <v>1.3</v>
      </c>
      <c r="M637" t="str">
        <f t="shared" si="98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 x14ac:dyDescent="0.25">
      <c r="A638" s="2">
        <v>39491</v>
      </c>
      <c r="L638">
        <v>-3.15</v>
      </c>
      <c r="M638" t="str">
        <f t="shared" si="98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 x14ac:dyDescent="0.25">
      <c r="A639" s="2">
        <v>39492</v>
      </c>
      <c r="L639">
        <v>0.3</v>
      </c>
      <c r="M639" t="str">
        <f t="shared" si="98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 x14ac:dyDescent="0.25">
      <c r="A640" s="2">
        <v>39493</v>
      </c>
      <c r="L640">
        <v>1.9</v>
      </c>
      <c r="M640" t="str">
        <f t="shared" si="98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 x14ac:dyDescent="0.25">
      <c r="A641" s="2">
        <v>39494</v>
      </c>
      <c r="L641">
        <v>-1.5</v>
      </c>
      <c r="M641" t="str">
        <f t="shared" si="98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 x14ac:dyDescent="0.25">
      <c r="A642" s="2">
        <v>39495</v>
      </c>
      <c r="L642">
        <v>-6.35</v>
      </c>
      <c r="M642" t="str">
        <f t="shared" si="98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 x14ac:dyDescent="0.25">
      <c r="A643" s="2">
        <v>39496</v>
      </c>
      <c r="L643">
        <v>-0.83888888888888891</v>
      </c>
      <c r="M643" t="str">
        <f t="shared" si="98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 x14ac:dyDescent="0.25">
      <c r="A644" s="2">
        <v>39497</v>
      </c>
      <c r="L644">
        <v>8.1</v>
      </c>
      <c r="M644" t="str">
        <f t="shared" si="98"/>
        <v>medium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 x14ac:dyDescent="0.25">
      <c r="A645" s="2">
        <v>39498</v>
      </c>
      <c r="L645">
        <v>3.3</v>
      </c>
      <c r="M645" t="str">
        <f t="shared" si="98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 x14ac:dyDescent="0.25">
      <c r="A646" s="2">
        <v>39499</v>
      </c>
      <c r="L646">
        <v>8.6</v>
      </c>
      <c r="M646" t="str">
        <f t="shared" si="98"/>
        <v>medium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 x14ac:dyDescent="0.25">
      <c r="A647" s="2">
        <v>39500</v>
      </c>
      <c r="L647">
        <v>8.9</v>
      </c>
      <c r="M647" t="str">
        <f t="shared" si="98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 x14ac:dyDescent="0.25">
      <c r="A648" s="2">
        <v>39501</v>
      </c>
      <c r="L648">
        <v>12.1</v>
      </c>
      <c r="M648" t="str">
        <f t="shared" si="98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 x14ac:dyDescent="0.25">
      <c r="A649" s="2">
        <v>39502</v>
      </c>
      <c r="L649">
        <v>9.4499999999999993</v>
      </c>
      <c r="M649" t="str">
        <f t="shared" si="98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 x14ac:dyDescent="0.25">
      <c r="A650" s="2">
        <v>39503</v>
      </c>
      <c r="L650">
        <v>17.399999999999999</v>
      </c>
      <c r="M650" t="str">
        <f t="shared" si="98"/>
        <v>high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 x14ac:dyDescent="0.25">
      <c r="A651" s="2">
        <v>39504</v>
      </c>
      <c r="L651">
        <v>7.05</v>
      </c>
      <c r="M651" t="str">
        <f t="shared" si="98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 x14ac:dyDescent="0.25">
      <c r="A652" s="2">
        <v>39505</v>
      </c>
      <c r="L652">
        <v>12.5</v>
      </c>
      <c r="M652" t="str">
        <f t="shared" si="98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 x14ac:dyDescent="0.25">
      <c r="A653" s="2">
        <v>39506</v>
      </c>
      <c r="L653">
        <v>5</v>
      </c>
      <c r="M653" t="str">
        <f t="shared" si="98"/>
        <v>medium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 x14ac:dyDescent="0.25">
      <c r="A654" s="2">
        <v>39507</v>
      </c>
      <c r="L654">
        <v>-1.4</v>
      </c>
      <c r="M654" t="str">
        <f t="shared" si="98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 x14ac:dyDescent="0.25">
      <c r="A655" s="2">
        <v>39508</v>
      </c>
      <c r="L655">
        <v>12.6</v>
      </c>
      <c r="M655" t="str">
        <f t="shared" si="98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 x14ac:dyDescent="0.25">
      <c r="A656" s="2">
        <v>39509</v>
      </c>
      <c r="L656">
        <v>11.3</v>
      </c>
      <c r="M656" t="str">
        <f t="shared" si="98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 x14ac:dyDescent="0.25">
      <c r="A657" s="2">
        <v>39510</v>
      </c>
      <c r="L657">
        <v>7.8</v>
      </c>
      <c r="M657" t="str">
        <f t="shared" si="98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 x14ac:dyDescent="0.25">
      <c r="A658" s="2">
        <v>39511</v>
      </c>
      <c r="L658">
        <v>5.2</v>
      </c>
      <c r="M658" t="str">
        <f t="shared" si="98"/>
        <v>medium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 x14ac:dyDescent="0.25">
      <c r="A659" s="2">
        <v>39512</v>
      </c>
      <c r="L659">
        <v>4.0999999999999996</v>
      </c>
      <c r="M659" t="str">
        <f t="shared" si="98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 x14ac:dyDescent="0.25">
      <c r="A660" s="2">
        <v>39513</v>
      </c>
      <c r="L660">
        <v>-5.3</v>
      </c>
      <c r="M660" t="str">
        <f t="shared" ref="M660:M723" si="99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 x14ac:dyDescent="0.25">
      <c r="A661" s="2">
        <v>39514</v>
      </c>
      <c r="L661">
        <v>1.75</v>
      </c>
      <c r="M661" t="str">
        <f t="shared" si="99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 x14ac:dyDescent="0.25">
      <c r="A662" s="2">
        <v>39515</v>
      </c>
      <c r="L662">
        <v>6</v>
      </c>
      <c r="M662" t="str">
        <f t="shared" si="99"/>
        <v>medium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 x14ac:dyDescent="0.25">
      <c r="A663" s="2">
        <v>39516</v>
      </c>
      <c r="L663">
        <v>11.6</v>
      </c>
      <c r="M663" t="str">
        <f t="shared" si="99"/>
        <v>medium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 x14ac:dyDescent="0.25">
      <c r="A664" s="2">
        <v>39517</v>
      </c>
      <c r="L664">
        <v>7.15</v>
      </c>
      <c r="M664" t="str">
        <f t="shared" si="99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 x14ac:dyDescent="0.25">
      <c r="A665" s="2">
        <v>39518</v>
      </c>
      <c r="L665">
        <v>11.5</v>
      </c>
      <c r="M665" t="str">
        <f t="shared" si="99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 x14ac:dyDescent="0.25">
      <c r="A666" s="2">
        <v>39519</v>
      </c>
      <c r="L666">
        <v>8.0500000000000007</v>
      </c>
      <c r="M666" t="str">
        <f t="shared" si="99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 x14ac:dyDescent="0.25">
      <c r="A667" s="2">
        <v>39520</v>
      </c>
      <c r="L667">
        <v>9.6999999999999993</v>
      </c>
      <c r="M667" t="str">
        <f t="shared" si="99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 x14ac:dyDescent="0.25">
      <c r="A668" s="2">
        <v>39521</v>
      </c>
      <c r="L668">
        <v>2.85</v>
      </c>
      <c r="M668" t="str">
        <f t="shared" si="99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 x14ac:dyDescent="0.25">
      <c r="A669" s="2">
        <v>39522</v>
      </c>
      <c r="L669">
        <v>-0.5</v>
      </c>
      <c r="M669" t="str">
        <f t="shared" si="99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 x14ac:dyDescent="0.25">
      <c r="A670" s="2">
        <v>39523</v>
      </c>
      <c r="L670">
        <v>6.1</v>
      </c>
      <c r="M670" t="str">
        <f t="shared" si="99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 x14ac:dyDescent="0.25">
      <c r="A671" s="2">
        <v>39524</v>
      </c>
      <c r="L671">
        <v>8.6</v>
      </c>
      <c r="M671" t="str">
        <f t="shared" si="99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 x14ac:dyDescent="0.25">
      <c r="A672" s="2">
        <v>39525</v>
      </c>
      <c r="L672">
        <v>5.5</v>
      </c>
      <c r="M672" t="str">
        <f t="shared" si="99"/>
        <v>medium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 x14ac:dyDescent="0.25">
      <c r="A673" s="2">
        <v>39526</v>
      </c>
      <c r="L673">
        <v>-3.7</v>
      </c>
      <c r="M673" t="str">
        <f t="shared" si="99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 x14ac:dyDescent="0.25">
      <c r="A674" s="2">
        <v>39527</v>
      </c>
      <c r="L674">
        <v>0.1</v>
      </c>
      <c r="M674" t="str">
        <f t="shared" si="99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 x14ac:dyDescent="0.25">
      <c r="A675" s="2">
        <v>39528</v>
      </c>
      <c r="L675">
        <v>2.75</v>
      </c>
      <c r="M675" t="str">
        <f t="shared" si="99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 x14ac:dyDescent="0.25">
      <c r="A676" s="2">
        <v>39529</v>
      </c>
      <c r="L676">
        <v>8.8000000000000007</v>
      </c>
      <c r="M676" t="str">
        <f t="shared" si="99"/>
        <v>medium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 x14ac:dyDescent="0.25">
      <c r="A677" s="2">
        <v>39530</v>
      </c>
      <c r="L677">
        <v>2.35</v>
      </c>
      <c r="M677" t="str">
        <f t="shared" si="99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 x14ac:dyDescent="0.25">
      <c r="A678" s="2">
        <v>39531</v>
      </c>
      <c r="L678">
        <v>5.2</v>
      </c>
      <c r="M678" t="str">
        <f t="shared" si="99"/>
        <v>medium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 x14ac:dyDescent="0.25">
      <c r="A679" s="2">
        <v>39532</v>
      </c>
      <c r="L679">
        <v>0.45</v>
      </c>
      <c r="M679" t="str">
        <f t="shared" si="99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 x14ac:dyDescent="0.25">
      <c r="A680" s="2">
        <v>39533</v>
      </c>
      <c r="L680">
        <v>5.4</v>
      </c>
      <c r="M680" t="str">
        <f t="shared" si="99"/>
        <v>medium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 x14ac:dyDescent="0.25">
      <c r="A681" s="2">
        <v>39534</v>
      </c>
      <c r="L681">
        <v>0.5</v>
      </c>
      <c r="M681" t="str">
        <f t="shared" si="99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 x14ac:dyDescent="0.25">
      <c r="A682" s="2">
        <v>39535</v>
      </c>
      <c r="L682">
        <v>7.5</v>
      </c>
      <c r="M682" t="str">
        <f t="shared" si="99"/>
        <v>medium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 x14ac:dyDescent="0.25">
      <c r="A683" s="2">
        <v>39536</v>
      </c>
      <c r="L683">
        <v>14.3</v>
      </c>
      <c r="M683" t="str">
        <f t="shared" si="99"/>
        <v>high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 x14ac:dyDescent="0.25">
      <c r="A684" s="2">
        <v>39537</v>
      </c>
      <c r="L684">
        <v>15.6</v>
      </c>
      <c r="M684" t="str">
        <f t="shared" si="99"/>
        <v>high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 x14ac:dyDescent="0.25">
      <c r="A685" s="2">
        <v>39538</v>
      </c>
      <c r="L685">
        <v>8.35</v>
      </c>
      <c r="M685" t="str">
        <f t="shared" si="99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 x14ac:dyDescent="0.25">
      <c r="A686" s="2">
        <v>39539</v>
      </c>
      <c r="L686">
        <v>9.9</v>
      </c>
      <c r="M686" t="str">
        <f t="shared" si="99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 x14ac:dyDescent="0.25">
      <c r="A687" s="2">
        <v>39540</v>
      </c>
      <c r="L687">
        <v>9.4</v>
      </c>
      <c r="M687" t="str">
        <f t="shared" si="99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 x14ac:dyDescent="0.25">
      <c r="A688" s="2">
        <v>39541</v>
      </c>
      <c r="L688">
        <v>7.55</v>
      </c>
      <c r="M688" t="str">
        <f t="shared" si="99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 x14ac:dyDescent="0.25">
      <c r="A689" s="2">
        <v>39542</v>
      </c>
      <c r="L689">
        <v>7.2</v>
      </c>
      <c r="M689" t="str">
        <f t="shared" si="99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 x14ac:dyDescent="0.25">
      <c r="A690" s="2">
        <v>39543</v>
      </c>
      <c r="L690">
        <v>7.45</v>
      </c>
      <c r="M690" t="str">
        <f t="shared" si="99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 x14ac:dyDescent="0.25">
      <c r="A691" s="2">
        <v>39544</v>
      </c>
      <c r="L691">
        <v>6.1</v>
      </c>
      <c r="M691" t="str">
        <f t="shared" si="99"/>
        <v>medium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 x14ac:dyDescent="0.25">
      <c r="A692" s="2">
        <v>39545</v>
      </c>
      <c r="L692">
        <v>8.1999999999999993</v>
      </c>
      <c r="M692" t="str">
        <f t="shared" si="99"/>
        <v>medium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 x14ac:dyDescent="0.25">
      <c r="A693" s="2">
        <v>39546</v>
      </c>
      <c r="L693">
        <v>3.1</v>
      </c>
      <c r="M693" t="str">
        <f t="shared" si="99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 x14ac:dyDescent="0.25">
      <c r="A694" s="2">
        <v>39547</v>
      </c>
      <c r="L694">
        <v>9.9</v>
      </c>
      <c r="M694" t="str">
        <f t="shared" si="99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 x14ac:dyDescent="0.25">
      <c r="A695" s="2">
        <v>39548</v>
      </c>
      <c r="L695">
        <v>21.7</v>
      </c>
      <c r="M695" t="str">
        <f t="shared" si="99"/>
        <v>high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 x14ac:dyDescent="0.25">
      <c r="A696" s="2">
        <v>39549</v>
      </c>
      <c r="L696">
        <v>22.6</v>
      </c>
      <c r="M696" t="str">
        <f t="shared" si="99"/>
        <v>high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 x14ac:dyDescent="0.25">
      <c r="A697" s="2">
        <v>39550</v>
      </c>
      <c r="L697">
        <v>13.1</v>
      </c>
      <c r="M697" t="str">
        <f t="shared" si="99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 x14ac:dyDescent="0.25">
      <c r="A698" s="2">
        <v>39551</v>
      </c>
      <c r="L698">
        <v>9.1</v>
      </c>
      <c r="M698" t="str">
        <f t="shared" si="99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 x14ac:dyDescent="0.25">
      <c r="A699" s="2">
        <v>39552</v>
      </c>
      <c r="L699">
        <v>9.75</v>
      </c>
      <c r="M699" t="str">
        <f t="shared" si="99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 x14ac:dyDescent="0.25">
      <c r="A700" s="2">
        <v>39553</v>
      </c>
      <c r="L700">
        <v>4.5999999999999996</v>
      </c>
      <c r="M700" t="str">
        <f t="shared" si="99"/>
        <v>low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 x14ac:dyDescent="0.25">
      <c r="A701" s="2">
        <v>39554</v>
      </c>
      <c r="L701">
        <v>8.3000000000000007</v>
      </c>
      <c r="M701" t="str">
        <f t="shared" si="99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 x14ac:dyDescent="0.25">
      <c r="A702" s="2">
        <v>39555</v>
      </c>
      <c r="L702">
        <v>4.1500000000000004</v>
      </c>
      <c r="M702" t="str">
        <f t="shared" si="99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 x14ac:dyDescent="0.25">
      <c r="A703" s="2">
        <v>39556</v>
      </c>
      <c r="L703">
        <v>1.5</v>
      </c>
      <c r="M703" t="str">
        <f t="shared" si="99"/>
        <v>low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 x14ac:dyDescent="0.25">
      <c r="A704" s="2">
        <v>39557</v>
      </c>
      <c r="L704">
        <v>12.5</v>
      </c>
      <c r="M704" t="str">
        <f t="shared" si="99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 x14ac:dyDescent="0.25">
      <c r="A705" s="2">
        <v>39558</v>
      </c>
      <c r="L705">
        <v>7.82</v>
      </c>
      <c r="M705" t="str">
        <f t="shared" si="99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 x14ac:dyDescent="0.25">
      <c r="A706" s="2">
        <v>39559</v>
      </c>
      <c r="L706">
        <v>7.8</v>
      </c>
      <c r="M706" t="str">
        <f t="shared" si="99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 x14ac:dyDescent="0.25">
      <c r="A707" s="2">
        <v>39560</v>
      </c>
      <c r="L707">
        <v>15</v>
      </c>
      <c r="M707" t="str">
        <f t="shared" si="99"/>
        <v>high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 x14ac:dyDescent="0.25">
      <c r="A708" s="2">
        <v>39561</v>
      </c>
      <c r="L708">
        <v>14.9</v>
      </c>
      <c r="M708" t="str">
        <f t="shared" si="99"/>
        <v>high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 x14ac:dyDescent="0.25">
      <c r="A709" s="2">
        <v>39562</v>
      </c>
      <c r="L709">
        <v>10.1</v>
      </c>
      <c r="M709" t="str">
        <f t="shared" si="99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 x14ac:dyDescent="0.25">
      <c r="A710" s="2">
        <v>39563</v>
      </c>
      <c r="L710">
        <v>8.3499999999999979</v>
      </c>
      <c r="M710" t="str">
        <f t="shared" si="99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 x14ac:dyDescent="0.25">
      <c r="A711" s="2">
        <v>39564</v>
      </c>
      <c r="L711">
        <v>11.7</v>
      </c>
      <c r="M711" t="str">
        <f t="shared" si="99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 x14ac:dyDescent="0.25">
      <c r="A712" s="2">
        <v>39565</v>
      </c>
      <c r="L712">
        <v>12.5</v>
      </c>
      <c r="M712" t="str">
        <f t="shared" si="99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 x14ac:dyDescent="0.25">
      <c r="A713" s="2">
        <v>39566</v>
      </c>
      <c r="L713">
        <v>12.15</v>
      </c>
      <c r="M713" t="str">
        <f t="shared" si="99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 x14ac:dyDescent="0.25">
      <c r="A714" s="2">
        <v>39567</v>
      </c>
      <c r="L714">
        <v>12.9</v>
      </c>
      <c r="M714" t="str">
        <f t="shared" si="99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 x14ac:dyDescent="0.25">
      <c r="A715" s="2">
        <v>39568</v>
      </c>
      <c r="L715">
        <v>13.35</v>
      </c>
      <c r="M715" t="str">
        <f t="shared" si="99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 x14ac:dyDescent="0.25">
      <c r="A716" s="2">
        <v>39569</v>
      </c>
      <c r="L716">
        <v>15.3</v>
      </c>
      <c r="M716" t="str">
        <f t="shared" si="99"/>
        <v>high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 x14ac:dyDescent="0.25">
      <c r="A717" s="2">
        <v>39570</v>
      </c>
      <c r="L717">
        <v>12.25</v>
      </c>
      <c r="M717" t="str">
        <f t="shared" si="99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 x14ac:dyDescent="0.25">
      <c r="A718" s="2">
        <v>39571</v>
      </c>
      <c r="L718">
        <v>16.600000000000001</v>
      </c>
      <c r="M718" t="str">
        <f t="shared" si="99"/>
        <v>high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 x14ac:dyDescent="0.25">
      <c r="A719" s="2">
        <v>39572</v>
      </c>
      <c r="L719">
        <v>11.75</v>
      </c>
      <c r="M719" t="str">
        <f t="shared" si="99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 x14ac:dyDescent="0.25">
      <c r="A720" s="2">
        <v>39573</v>
      </c>
      <c r="L720">
        <v>13.35</v>
      </c>
      <c r="M720" t="str">
        <f t="shared" si="99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 x14ac:dyDescent="0.25">
      <c r="A721" s="2">
        <v>39574</v>
      </c>
      <c r="L721">
        <v>13.45</v>
      </c>
      <c r="M721" t="str">
        <f t="shared" si="99"/>
        <v>medium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 x14ac:dyDescent="0.25">
      <c r="A722" s="2">
        <v>39575</v>
      </c>
      <c r="L722">
        <v>4.5</v>
      </c>
      <c r="M722" t="str">
        <f t="shared" si="99"/>
        <v>low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 x14ac:dyDescent="0.25">
      <c r="A723" s="2">
        <v>39576</v>
      </c>
      <c r="L723">
        <v>6</v>
      </c>
      <c r="M723" t="str">
        <f t="shared" si="99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 x14ac:dyDescent="0.25">
      <c r="A724" s="2">
        <v>39577</v>
      </c>
      <c r="L724">
        <v>14.05</v>
      </c>
      <c r="M724" t="str">
        <f t="shared" ref="M724:M787" si="100">VLOOKUP(L724,$A$17:$C$20,3)</f>
        <v>high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 x14ac:dyDescent="0.25">
      <c r="A725" s="2">
        <v>39578</v>
      </c>
      <c r="L725">
        <v>13.25</v>
      </c>
      <c r="M725" t="str">
        <f t="shared" si="100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 x14ac:dyDescent="0.25">
      <c r="A726" s="2">
        <v>39579</v>
      </c>
      <c r="L726">
        <v>21.4</v>
      </c>
      <c r="M726" t="str">
        <f t="shared" si="100"/>
        <v>high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 x14ac:dyDescent="0.25">
      <c r="A727" s="2">
        <v>39580</v>
      </c>
      <c r="L727">
        <v>6.2</v>
      </c>
      <c r="M727" t="str">
        <f t="shared" si="100"/>
        <v>medium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 x14ac:dyDescent="0.25">
      <c r="A728" s="2">
        <v>39581</v>
      </c>
      <c r="L728">
        <v>16.3</v>
      </c>
      <c r="M728" t="str">
        <f t="shared" si="100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 x14ac:dyDescent="0.25">
      <c r="A729" s="2">
        <v>39582</v>
      </c>
      <c r="L729">
        <v>23.4</v>
      </c>
      <c r="M729" t="str">
        <f t="shared" si="100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 x14ac:dyDescent="0.25">
      <c r="A730" s="2">
        <v>39583</v>
      </c>
      <c r="L730">
        <v>16.649999999999999</v>
      </c>
      <c r="M730" t="str">
        <f t="shared" si="100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 x14ac:dyDescent="0.25">
      <c r="A731" s="2">
        <v>39584</v>
      </c>
      <c r="L731">
        <v>17.5</v>
      </c>
      <c r="M731" t="str">
        <f t="shared" si="100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 x14ac:dyDescent="0.25">
      <c r="A732" s="2">
        <v>39585</v>
      </c>
      <c r="L732">
        <v>17.600000000000001</v>
      </c>
      <c r="M732" t="str">
        <f t="shared" si="100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 x14ac:dyDescent="0.25">
      <c r="A733" s="2">
        <v>39586</v>
      </c>
      <c r="L733">
        <v>23</v>
      </c>
      <c r="M733" t="str">
        <f t="shared" si="100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 x14ac:dyDescent="0.25">
      <c r="A734" s="2">
        <v>39587</v>
      </c>
      <c r="L734">
        <v>11.488888888888891</v>
      </c>
      <c r="M734" t="str">
        <f t="shared" si="100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 x14ac:dyDescent="0.25">
      <c r="A735" s="2">
        <v>39588</v>
      </c>
      <c r="L735">
        <v>9.0500000000000007</v>
      </c>
      <c r="M735" t="str">
        <f t="shared" si="100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 x14ac:dyDescent="0.25">
      <c r="A736" s="2">
        <v>39589</v>
      </c>
      <c r="L736">
        <v>12.5</v>
      </c>
      <c r="M736" t="str">
        <f t="shared" si="100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 x14ac:dyDescent="0.25">
      <c r="A737" s="2">
        <v>39590</v>
      </c>
      <c r="L737">
        <v>11.55</v>
      </c>
      <c r="M737" t="str">
        <f t="shared" si="100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 x14ac:dyDescent="0.25">
      <c r="A738" s="2">
        <v>39591</v>
      </c>
      <c r="L738">
        <v>10.8</v>
      </c>
      <c r="M738" t="str">
        <f t="shared" si="100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 x14ac:dyDescent="0.25">
      <c r="A739" s="2">
        <v>39592</v>
      </c>
      <c r="L739">
        <v>13.6</v>
      </c>
      <c r="M739" t="str">
        <f t="shared" si="100"/>
        <v>medium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 x14ac:dyDescent="0.25">
      <c r="A740" s="2">
        <v>39593</v>
      </c>
      <c r="L740">
        <v>14</v>
      </c>
      <c r="M740" t="str">
        <f t="shared" si="100"/>
        <v>high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 x14ac:dyDescent="0.25">
      <c r="A741" s="2">
        <v>39594</v>
      </c>
      <c r="L741">
        <v>15.8</v>
      </c>
      <c r="M741" t="str">
        <f t="shared" si="100"/>
        <v>high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 x14ac:dyDescent="0.25">
      <c r="A742" s="2">
        <v>39595</v>
      </c>
      <c r="L742">
        <v>20.3</v>
      </c>
      <c r="M742" t="str">
        <f t="shared" si="100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 x14ac:dyDescent="0.25">
      <c r="A743" s="2">
        <v>39596</v>
      </c>
      <c r="L743">
        <v>23.7</v>
      </c>
      <c r="M743" t="str">
        <f t="shared" si="100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 x14ac:dyDescent="0.25">
      <c r="A744" s="2">
        <v>39597</v>
      </c>
      <c r="L744">
        <v>12.7</v>
      </c>
      <c r="M744" t="str">
        <f t="shared" si="100"/>
        <v>medium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 x14ac:dyDescent="0.25">
      <c r="A745" s="2">
        <v>39598</v>
      </c>
      <c r="L745">
        <v>19.7</v>
      </c>
      <c r="M745" t="str">
        <f t="shared" si="100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 x14ac:dyDescent="0.25">
      <c r="A746" s="2">
        <v>39599</v>
      </c>
      <c r="L746">
        <v>15.4</v>
      </c>
      <c r="M746" t="str">
        <f t="shared" si="100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 x14ac:dyDescent="0.25">
      <c r="A747" s="2">
        <v>39600</v>
      </c>
      <c r="L747">
        <v>21.55</v>
      </c>
      <c r="M747" t="str">
        <f t="shared" si="100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 x14ac:dyDescent="0.25">
      <c r="A748" s="2">
        <v>39601</v>
      </c>
      <c r="L748">
        <v>20</v>
      </c>
      <c r="M748" t="str">
        <f t="shared" si="100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 x14ac:dyDescent="0.25">
      <c r="A749" s="2">
        <v>39602</v>
      </c>
      <c r="L749">
        <v>20.95</v>
      </c>
      <c r="M749" t="str">
        <f t="shared" si="100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 x14ac:dyDescent="0.25">
      <c r="A750" s="2">
        <v>39603</v>
      </c>
      <c r="L750">
        <v>21.1</v>
      </c>
      <c r="M750" t="str">
        <f t="shared" si="100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 x14ac:dyDescent="0.25">
      <c r="A751" s="2">
        <v>39604</v>
      </c>
      <c r="L751">
        <v>19.93888888888889</v>
      </c>
      <c r="M751" t="str">
        <f t="shared" si="100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 x14ac:dyDescent="0.25">
      <c r="A752" s="2">
        <v>39605</v>
      </c>
      <c r="L752">
        <v>18.95</v>
      </c>
      <c r="M752" t="str">
        <f t="shared" si="100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 x14ac:dyDescent="0.25">
      <c r="A753" s="2">
        <v>39606</v>
      </c>
      <c r="L753">
        <v>18.95</v>
      </c>
      <c r="M753" t="str">
        <f t="shared" si="100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 x14ac:dyDescent="0.25">
      <c r="A754" s="2">
        <v>39607</v>
      </c>
      <c r="L754">
        <v>16.850000000000001</v>
      </c>
      <c r="M754" t="str">
        <f t="shared" si="100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 x14ac:dyDescent="0.25">
      <c r="A755" s="2">
        <v>39608</v>
      </c>
      <c r="L755">
        <v>13.8</v>
      </c>
      <c r="M755" t="str">
        <f t="shared" si="100"/>
        <v>medium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 x14ac:dyDescent="0.25">
      <c r="A756" s="2">
        <v>39609</v>
      </c>
      <c r="L756">
        <v>22.6</v>
      </c>
      <c r="M756" t="str">
        <f t="shared" si="100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 x14ac:dyDescent="0.25">
      <c r="A757" s="2">
        <v>39610</v>
      </c>
      <c r="L757">
        <v>24.4</v>
      </c>
      <c r="M757" t="str">
        <f t="shared" si="100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 x14ac:dyDescent="0.25">
      <c r="A758" s="2">
        <v>39611</v>
      </c>
      <c r="L758">
        <v>20.7</v>
      </c>
      <c r="M758" t="str">
        <f t="shared" si="100"/>
        <v>high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 x14ac:dyDescent="0.25">
      <c r="A759" s="2">
        <v>39612</v>
      </c>
      <c r="L759">
        <v>17.399999999999999</v>
      </c>
      <c r="M759" t="str">
        <f t="shared" si="100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 x14ac:dyDescent="0.25">
      <c r="A760" s="2">
        <v>39613</v>
      </c>
      <c r="L760">
        <v>19.399999999999999</v>
      </c>
      <c r="M760" t="str">
        <f t="shared" si="100"/>
        <v>high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 x14ac:dyDescent="0.25">
      <c r="A761" s="2">
        <v>39614</v>
      </c>
      <c r="L761">
        <v>15.55</v>
      </c>
      <c r="M761" t="str">
        <f t="shared" si="100"/>
        <v>high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 x14ac:dyDescent="0.25">
      <c r="A762" s="2">
        <v>39615</v>
      </c>
      <c r="L762">
        <v>21.1</v>
      </c>
      <c r="M762" t="str">
        <f t="shared" si="100"/>
        <v>high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 x14ac:dyDescent="0.25">
      <c r="A763" s="2">
        <v>39616</v>
      </c>
      <c r="L763">
        <v>20.2</v>
      </c>
      <c r="M763" t="str">
        <f t="shared" si="100"/>
        <v>high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 x14ac:dyDescent="0.25">
      <c r="A764" s="2">
        <v>39617</v>
      </c>
      <c r="L764">
        <v>25.2</v>
      </c>
      <c r="M764" t="str">
        <f t="shared" si="100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 x14ac:dyDescent="0.25">
      <c r="A765" s="2">
        <v>39618</v>
      </c>
      <c r="L765">
        <v>19.75</v>
      </c>
      <c r="M765" t="str">
        <f t="shared" si="100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 x14ac:dyDescent="0.25">
      <c r="A766" s="2">
        <v>39619</v>
      </c>
      <c r="L766">
        <v>20.350000000000001</v>
      </c>
      <c r="M766" t="str">
        <f t="shared" si="100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 x14ac:dyDescent="0.25">
      <c r="A767" s="2">
        <v>39620</v>
      </c>
      <c r="L767">
        <v>20.8</v>
      </c>
      <c r="M767" t="str">
        <f t="shared" si="100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 x14ac:dyDescent="0.25">
      <c r="A768" s="2">
        <v>39621</v>
      </c>
      <c r="L768">
        <v>23.9</v>
      </c>
      <c r="M768" t="str">
        <f t="shared" si="100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 x14ac:dyDescent="0.25">
      <c r="A769" s="2">
        <v>39622</v>
      </c>
      <c r="L769">
        <v>26</v>
      </c>
      <c r="M769" t="str">
        <f t="shared" si="100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 x14ac:dyDescent="0.25">
      <c r="A770" s="2">
        <v>39623</v>
      </c>
      <c r="L770">
        <v>26.2</v>
      </c>
      <c r="M770" t="str">
        <f t="shared" si="100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 x14ac:dyDescent="0.25">
      <c r="A771" s="2">
        <v>39624</v>
      </c>
      <c r="L771">
        <v>21.4</v>
      </c>
      <c r="M771" t="str">
        <f t="shared" si="100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 x14ac:dyDescent="0.25">
      <c r="A772" s="2">
        <v>39625</v>
      </c>
      <c r="L772">
        <v>25.8</v>
      </c>
      <c r="M772" t="str">
        <f t="shared" si="100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 x14ac:dyDescent="0.25">
      <c r="A773" s="2">
        <v>39626</v>
      </c>
      <c r="L773">
        <v>27.6</v>
      </c>
      <c r="M773" t="str">
        <f t="shared" si="100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 x14ac:dyDescent="0.25">
      <c r="A774" s="2">
        <v>39627</v>
      </c>
      <c r="L774">
        <v>18.7</v>
      </c>
      <c r="M774" t="str">
        <f t="shared" si="100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 x14ac:dyDescent="0.25">
      <c r="A775" s="2">
        <v>39628</v>
      </c>
      <c r="L775">
        <v>20.95</v>
      </c>
      <c r="M775" t="str">
        <f t="shared" si="100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 x14ac:dyDescent="0.25">
      <c r="A776" s="2">
        <v>39629</v>
      </c>
      <c r="L776">
        <v>28.1</v>
      </c>
      <c r="M776" t="str">
        <f t="shared" si="100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 x14ac:dyDescent="0.25">
      <c r="A777" s="2">
        <v>39630</v>
      </c>
      <c r="L777">
        <v>20.55</v>
      </c>
      <c r="M777" t="str">
        <f t="shared" si="100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 x14ac:dyDescent="0.25">
      <c r="A778" s="2">
        <v>39631</v>
      </c>
      <c r="L778">
        <v>21.95</v>
      </c>
      <c r="M778" t="str">
        <f t="shared" si="100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 x14ac:dyDescent="0.25">
      <c r="A779" s="2">
        <v>39632</v>
      </c>
      <c r="L779">
        <v>24.15</v>
      </c>
      <c r="M779" t="str">
        <f t="shared" si="100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 x14ac:dyDescent="0.25">
      <c r="A780" s="2">
        <v>39633</v>
      </c>
      <c r="L780">
        <v>20.866666666666664</v>
      </c>
      <c r="M780" t="str">
        <f t="shared" si="100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 x14ac:dyDescent="0.25">
      <c r="A781" s="2">
        <v>39634</v>
      </c>
      <c r="L781">
        <v>24.1</v>
      </c>
      <c r="M781" t="str">
        <f t="shared" si="100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 x14ac:dyDescent="0.25">
      <c r="A782" s="2">
        <v>39635</v>
      </c>
      <c r="L782">
        <v>19.75</v>
      </c>
      <c r="M782" t="str">
        <f t="shared" si="100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 x14ac:dyDescent="0.25">
      <c r="A783" s="2">
        <v>39636</v>
      </c>
      <c r="L783">
        <v>20.2</v>
      </c>
      <c r="M783" t="str">
        <f t="shared" si="100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 x14ac:dyDescent="0.25">
      <c r="A784" s="2">
        <v>39637</v>
      </c>
      <c r="L784">
        <v>24.4</v>
      </c>
      <c r="M784" t="str">
        <f t="shared" si="100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 x14ac:dyDescent="0.25">
      <c r="A785" s="2">
        <v>39638</v>
      </c>
      <c r="L785">
        <v>17.2</v>
      </c>
      <c r="M785" t="str">
        <f t="shared" si="100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 x14ac:dyDescent="0.25">
      <c r="A786" s="2">
        <v>39639</v>
      </c>
      <c r="L786">
        <v>23.2</v>
      </c>
      <c r="M786" t="str">
        <f t="shared" si="100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 x14ac:dyDescent="0.25">
      <c r="A787" s="2">
        <v>39640</v>
      </c>
      <c r="L787">
        <v>22.2</v>
      </c>
      <c r="M787" t="str">
        <f t="shared" si="100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 x14ac:dyDescent="0.25">
      <c r="A788" s="2">
        <v>39641</v>
      </c>
      <c r="L788">
        <v>30.5</v>
      </c>
      <c r="M788" t="str">
        <f t="shared" ref="M788:M851" si="101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 x14ac:dyDescent="0.25">
      <c r="A789" s="2">
        <v>39642</v>
      </c>
      <c r="L789">
        <v>28.4</v>
      </c>
      <c r="M789" t="str">
        <f t="shared" si="101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 x14ac:dyDescent="0.25">
      <c r="A790" s="2">
        <v>39643</v>
      </c>
      <c r="L790">
        <v>19.600000000000001</v>
      </c>
      <c r="M790" t="str">
        <f t="shared" si="101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 x14ac:dyDescent="0.25">
      <c r="A791" s="2">
        <v>39644</v>
      </c>
      <c r="L791">
        <v>18.3</v>
      </c>
      <c r="M791" t="str">
        <f t="shared" si="101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 x14ac:dyDescent="0.25">
      <c r="A792" s="2">
        <v>39645</v>
      </c>
      <c r="L792">
        <v>21.35</v>
      </c>
      <c r="M792" t="str">
        <f t="shared" si="101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 x14ac:dyDescent="0.25">
      <c r="A793" s="2">
        <v>39646</v>
      </c>
      <c r="L793">
        <v>19.3</v>
      </c>
      <c r="M793" t="str">
        <f t="shared" si="101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 x14ac:dyDescent="0.25">
      <c r="A794" s="2">
        <v>39647</v>
      </c>
      <c r="L794">
        <v>23.5</v>
      </c>
      <c r="M794" t="str">
        <f t="shared" si="101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 x14ac:dyDescent="0.25">
      <c r="A795" s="2">
        <v>39648</v>
      </c>
      <c r="L795">
        <v>19.8</v>
      </c>
      <c r="M795" t="str">
        <f t="shared" si="101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 x14ac:dyDescent="0.25">
      <c r="A796" s="2">
        <v>39649</v>
      </c>
      <c r="L796">
        <v>20.704999999999998</v>
      </c>
      <c r="M796" t="str">
        <f t="shared" si="101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 x14ac:dyDescent="0.25">
      <c r="A797" s="2">
        <v>39650</v>
      </c>
      <c r="L797">
        <v>21.1</v>
      </c>
      <c r="M797" t="str">
        <f t="shared" si="101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 x14ac:dyDescent="0.25">
      <c r="A798" s="2">
        <v>39651</v>
      </c>
      <c r="L798">
        <v>19.600000000000001</v>
      </c>
      <c r="M798" t="str">
        <f t="shared" si="101"/>
        <v>high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 x14ac:dyDescent="0.25">
      <c r="A799" s="2">
        <v>39652</v>
      </c>
      <c r="L799">
        <v>17.149999999999999</v>
      </c>
      <c r="M799" t="str">
        <f t="shared" si="101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 x14ac:dyDescent="0.25">
      <c r="A800" s="2">
        <v>39653</v>
      </c>
      <c r="L800">
        <v>18.149999999999999</v>
      </c>
      <c r="M800" t="str">
        <f t="shared" si="101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 x14ac:dyDescent="0.25">
      <c r="A801" s="2">
        <v>39654</v>
      </c>
      <c r="L801">
        <v>28.6</v>
      </c>
      <c r="M801" t="str">
        <f t="shared" si="101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 x14ac:dyDescent="0.25">
      <c r="A802" s="2">
        <v>39655</v>
      </c>
      <c r="L802">
        <v>15.8</v>
      </c>
      <c r="M802" t="str">
        <f t="shared" si="101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 x14ac:dyDescent="0.25">
      <c r="A803" s="2">
        <v>39656</v>
      </c>
      <c r="L803">
        <v>16.7</v>
      </c>
      <c r="M803" t="str">
        <f t="shared" si="101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 x14ac:dyDescent="0.25">
      <c r="A804" s="2">
        <v>39657</v>
      </c>
      <c r="L804">
        <v>22.35</v>
      </c>
      <c r="M804" t="str">
        <f t="shared" si="101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 x14ac:dyDescent="0.25">
      <c r="A805" s="2">
        <v>39658</v>
      </c>
      <c r="L805">
        <v>23.25</v>
      </c>
      <c r="M805" t="str">
        <f t="shared" si="101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 x14ac:dyDescent="0.25">
      <c r="A806" s="2">
        <v>39659</v>
      </c>
      <c r="L806">
        <v>23.25</v>
      </c>
      <c r="M806" t="str">
        <f t="shared" si="101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 x14ac:dyDescent="0.25">
      <c r="A807" s="2">
        <v>39660</v>
      </c>
      <c r="L807">
        <v>22.9</v>
      </c>
      <c r="M807" t="str">
        <f t="shared" si="101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 x14ac:dyDescent="0.25">
      <c r="A808" s="2">
        <v>39661</v>
      </c>
      <c r="L808">
        <v>23.75</v>
      </c>
      <c r="M808" t="str">
        <f t="shared" si="101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 x14ac:dyDescent="0.25">
      <c r="A809" s="2">
        <v>39662</v>
      </c>
      <c r="L809">
        <v>22.975000000000001</v>
      </c>
      <c r="M809" t="str">
        <f t="shared" si="101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 x14ac:dyDescent="0.25">
      <c r="A810" s="2">
        <v>39663</v>
      </c>
      <c r="L810">
        <v>23.05</v>
      </c>
      <c r="M810" t="str">
        <f t="shared" si="101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 x14ac:dyDescent="0.25">
      <c r="A811" s="2">
        <v>39664</v>
      </c>
      <c r="L811">
        <v>22.95</v>
      </c>
      <c r="M811" t="str">
        <f t="shared" si="101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 x14ac:dyDescent="0.25">
      <c r="A812" s="2">
        <v>39665</v>
      </c>
      <c r="L812">
        <v>20.5</v>
      </c>
      <c r="M812" t="str">
        <f t="shared" si="101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 x14ac:dyDescent="0.25">
      <c r="A813" s="2">
        <v>39666</v>
      </c>
      <c r="L813">
        <v>20.100000000000001</v>
      </c>
      <c r="M813" t="str">
        <f t="shared" si="101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 x14ac:dyDescent="0.25">
      <c r="A814" s="2">
        <v>39667</v>
      </c>
      <c r="L814">
        <v>21.5</v>
      </c>
      <c r="M814" t="str">
        <f t="shared" si="101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 x14ac:dyDescent="0.25">
      <c r="A815" s="2">
        <v>39668</v>
      </c>
      <c r="L815">
        <v>25.8</v>
      </c>
      <c r="M815" t="str">
        <f t="shared" si="101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 x14ac:dyDescent="0.25">
      <c r="A816" s="2">
        <v>39669</v>
      </c>
      <c r="L816">
        <v>21.6</v>
      </c>
      <c r="M816" t="str">
        <f t="shared" si="101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 x14ac:dyDescent="0.25">
      <c r="A817" s="2">
        <v>39670</v>
      </c>
      <c r="L817">
        <v>25.7</v>
      </c>
      <c r="M817" t="str">
        <f t="shared" si="101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 x14ac:dyDescent="0.25">
      <c r="A818" s="2">
        <v>39671</v>
      </c>
      <c r="L818">
        <v>22</v>
      </c>
      <c r="M818" t="str">
        <f t="shared" si="101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 x14ac:dyDescent="0.25">
      <c r="A819" s="2">
        <v>39672</v>
      </c>
      <c r="L819">
        <v>16.5</v>
      </c>
      <c r="M819" t="str">
        <f t="shared" si="101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 x14ac:dyDescent="0.25">
      <c r="A820" s="2">
        <v>39673</v>
      </c>
      <c r="L820">
        <v>24.9</v>
      </c>
      <c r="M820" t="str">
        <f t="shared" si="101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 x14ac:dyDescent="0.25">
      <c r="A821" s="2">
        <v>39674</v>
      </c>
      <c r="L821">
        <v>22.3</v>
      </c>
      <c r="M821" t="str">
        <f t="shared" si="101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 x14ac:dyDescent="0.25">
      <c r="A822" s="2">
        <v>39675</v>
      </c>
      <c r="L822">
        <v>28.7</v>
      </c>
      <c r="M822" t="str">
        <f t="shared" si="101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 x14ac:dyDescent="0.25">
      <c r="A823" s="2">
        <v>39676</v>
      </c>
      <c r="L823">
        <v>13.8</v>
      </c>
      <c r="M823" t="str">
        <f t="shared" si="101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 x14ac:dyDescent="0.25">
      <c r="A824" s="2">
        <v>39677</v>
      </c>
      <c r="L824">
        <v>14.165000000000001</v>
      </c>
      <c r="M824" t="str">
        <f t="shared" si="101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 x14ac:dyDescent="0.25">
      <c r="A825" s="2">
        <v>39678</v>
      </c>
      <c r="L825">
        <v>17.600000000000001</v>
      </c>
      <c r="M825" t="str">
        <f t="shared" si="101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 x14ac:dyDescent="0.25">
      <c r="A826" s="2">
        <v>39679</v>
      </c>
      <c r="L826">
        <v>20.75</v>
      </c>
      <c r="M826" t="str">
        <f t="shared" si="101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 x14ac:dyDescent="0.25">
      <c r="A827" s="2">
        <v>39680</v>
      </c>
      <c r="L827">
        <v>23.6</v>
      </c>
      <c r="M827" t="str">
        <f t="shared" si="101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 x14ac:dyDescent="0.25">
      <c r="A828" s="2">
        <v>39681</v>
      </c>
      <c r="L828">
        <v>18.5</v>
      </c>
      <c r="M828" t="str">
        <f t="shared" si="101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 x14ac:dyDescent="0.25">
      <c r="A829" s="2">
        <v>39682</v>
      </c>
      <c r="L829">
        <v>21.45</v>
      </c>
      <c r="M829" t="str">
        <f t="shared" si="101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 x14ac:dyDescent="0.25">
      <c r="A830" s="2">
        <v>39683</v>
      </c>
      <c r="L830">
        <v>21.1</v>
      </c>
      <c r="M830" t="str">
        <f t="shared" si="101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 x14ac:dyDescent="0.25">
      <c r="A831" s="2">
        <v>39684</v>
      </c>
      <c r="L831">
        <v>20.399999999999999</v>
      </c>
      <c r="M831" t="str">
        <f t="shared" si="101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 x14ac:dyDescent="0.25">
      <c r="A832" s="2">
        <v>39685</v>
      </c>
      <c r="L832">
        <v>8.6</v>
      </c>
      <c r="M832" t="str">
        <f t="shared" si="101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 x14ac:dyDescent="0.25">
      <c r="A833" s="2">
        <v>39686</v>
      </c>
      <c r="L833">
        <v>19.45</v>
      </c>
      <c r="M833" t="str">
        <f t="shared" si="101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 x14ac:dyDescent="0.25">
      <c r="A834" s="2">
        <v>39687</v>
      </c>
      <c r="L834">
        <v>19.7</v>
      </c>
      <c r="M834" t="str">
        <f t="shared" si="101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 x14ac:dyDescent="0.25">
      <c r="A835" s="2">
        <v>39688</v>
      </c>
      <c r="L835">
        <v>21.15</v>
      </c>
      <c r="M835" t="str">
        <f t="shared" si="101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 x14ac:dyDescent="0.25">
      <c r="A836" s="2">
        <v>39689</v>
      </c>
      <c r="L836">
        <v>18.5</v>
      </c>
      <c r="M836" t="str">
        <f t="shared" si="101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 x14ac:dyDescent="0.25">
      <c r="A837" s="2">
        <v>39690</v>
      </c>
      <c r="L837">
        <v>19.195</v>
      </c>
      <c r="M837" t="str">
        <f t="shared" si="101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 x14ac:dyDescent="0.25">
      <c r="A838" s="2">
        <v>39691</v>
      </c>
      <c r="L838">
        <v>15.65</v>
      </c>
      <c r="M838" t="str">
        <f t="shared" si="101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 x14ac:dyDescent="0.25">
      <c r="A839" s="2">
        <v>39692</v>
      </c>
      <c r="L839">
        <v>18.899999999999999</v>
      </c>
      <c r="M839" t="str">
        <f t="shared" si="101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 x14ac:dyDescent="0.25">
      <c r="A840" s="2">
        <v>39693</v>
      </c>
      <c r="L840">
        <v>11.9</v>
      </c>
      <c r="M840" t="str">
        <f t="shared" si="101"/>
        <v>medium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 x14ac:dyDescent="0.25">
      <c r="A841" s="2">
        <v>39694</v>
      </c>
      <c r="L841">
        <v>29.4</v>
      </c>
      <c r="M841" t="str">
        <f t="shared" si="101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 x14ac:dyDescent="0.25">
      <c r="A842" s="2">
        <v>39695</v>
      </c>
      <c r="L842">
        <v>23.5</v>
      </c>
      <c r="M842" t="str">
        <f t="shared" si="101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 x14ac:dyDescent="0.25">
      <c r="A843" s="2">
        <v>39696</v>
      </c>
      <c r="L843">
        <v>21.8</v>
      </c>
      <c r="M843" t="str">
        <f t="shared" si="101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 x14ac:dyDescent="0.25">
      <c r="A844" s="2">
        <v>39697</v>
      </c>
      <c r="L844">
        <v>30.2</v>
      </c>
      <c r="M844" t="str">
        <f t="shared" si="101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 x14ac:dyDescent="0.25">
      <c r="A845" s="2">
        <v>39698</v>
      </c>
      <c r="L845">
        <v>26.7</v>
      </c>
      <c r="M845" t="str">
        <f t="shared" si="101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 x14ac:dyDescent="0.25">
      <c r="A846" s="2">
        <v>39699</v>
      </c>
      <c r="L846">
        <v>23.7</v>
      </c>
      <c r="M846" t="str">
        <f t="shared" si="101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 x14ac:dyDescent="0.25">
      <c r="A847" s="2">
        <v>39700</v>
      </c>
      <c r="L847">
        <v>17.899999999999999</v>
      </c>
      <c r="M847" t="str">
        <f t="shared" si="101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 x14ac:dyDescent="0.25">
      <c r="A848" s="2">
        <v>39701</v>
      </c>
      <c r="L848">
        <v>27.6</v>
      </c>
      <c r="M848" t="str">
        <f t="shared" si="101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 x14ac:dyDescent="0.25">
      <c r="A849" s="2">
        <v>39702</v>
      </c>
      <c r="L849">
        <v>21.95</v>
      </c>
      <c r="M849" t="str">
        <f t="shared" si="101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 x14ac:dyDescent="0.25">
      <c r="A850" s="2">
        <v>39703</v>
      </c>
      <c r="L850">
        <v>22.7</v>
      </c>
      <c r="M850" t="str">
        <f t="shared" si="101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 x14ac:dyDescent="0.25">
      <c r="A851" s="2">
        <v>39704</v>
      </c>
      <c r="L851">
        <v>16</v>
      </c>
      <c r="M851" t="str">
        <f t="shared" si="101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 x14ac:dyDescent="0.25">
      <c r="A852" s="2">
        <v>39705</v>
      </c>
      <c r="L852">
        <v>13.3</v>
      </c>
      <c r="M852" t="str">
        <f t="shared" ref="M852:M915" si="102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 x14ac:dyDescent="0.25">
      <c r="A853" s="2">
        <v>39706</v>
      </c>
      <c r="L853">
        <v>9.0500000000000007</v>
      </c>
      <c r="M853" t="str">
        <f t="shared" si="102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 x14ac:dyDescent="0.25">
      <c r="A854" s="2">
        <v>39707</v>
      </c>
      <c r="L854">
        <v>7.55</v>
      </c>
      <c r="M854" t="str">
        <f t="shared" si="102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 x14ac:dyDescent="0.25">
      <c r="A855" s="2">
        <v>39708</v>
      </c>
      <c r="L855">
        <v>8.75</v>
      </c>
      <c r="M855" t="str">
        <f t="shared" si="102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 x14ac:dyDescent="0.25">
      <c r="A856" s="2">
        <v>39709</v>
      </c>
      <c r="L856">
        <v>13.7</v>
      </c>
      <c r="M856" t="str">
        <f t="shared" si="102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 x14ac:dyDescent="0.25">
      <c r="A857" s="2">
        <v>39710</v>
      </c>
      <c r="L857">
        <v>13</v>
      </c>
      <c r="M857" t="str">
        <f t="shared" si="102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 x14ac:dyDescent="0.25">
      <c r="A858" s="2">
        <v>39711</v>
      </c>
      <c r="L858">
        <v>7.4299999999999979</v>
      </c>
      <c r="M858" t="str">
        <f t="shared" si="102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 x14ac:dyDescent="0.25">
      <c r="A859" s="2">
        <v>39712</v>
      </c>
      <c r="L859">
        <v>10.65</v>
      </c>
      <c r="M859" t="str">
        <f t="shared" si="102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 x14ac:dyDescent="0.25">
      <c r="A860" s="2">
        <v>39713</v>
      </c>
      <c r="L860">
        <v>10.1</v>
      </c>
      <c r="M860" t="str">
        <f t="shared" si="102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 x14ac:dyDescent="0.25">
      <c r="A861" s="2">
        <v>39714</v>
      </c>
      <c r="L861">
        <v>12.75</v>
      </c>
      <c r="M861" t="str">
        <f t="shared" si="102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 x14ac:dyDescent="0.25">
      <c r="A862" s="2">
        <v>39715</v>
      </c>
      <c r="L862">
        <v>11.25</v>
      </c>
      <c r="M862" t="str">
        <f t="shared" si="102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 x14ac:dyDescent="0.25">
      <c r="A863" s="2">
        <v>39716</v>
      </c>
      <c r="L863">
        <v>13.8</v>
      </c>
      <c r="M863" t="str">
        <f t="shared" si="102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 x14ac:dyDescent="0.25">
      <c r="A864" s="2">
        <v>39717</v>
      </c>
      <c r="L864">
        <v>8.8000000000000007</v>
      </c>
      <c r="M864" t="str">
        <f t="shared" si="102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 x14ac:dyDescent="0.25">
      <c r="A865" s="2">
        <v>39718</v>
      </c>
      <c r="L865">
        <v>17.3</v>
      </c>
      <c r="M865" t="str">
        <f t="shared" si="102"/>
        <v>high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 x14ac:dyDescent="0.25">
      <c r="A866" s="2">
        <v>39719</v>
      </c>
      <c r="L866">
        <v>11.35</v>
      </c>
      <c r="M866" t="str">
        <f t="shared" si="102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 x14ac:dyDescent="0.25">
      <c r="A867" s="2">
        <v>39720</v>
      </c>
      <c r="L867">
        <v>10.15</v>
      </c>
      <c r="M867" t="str">
        <f t="shared" si="102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 x14ac:dyDescent="0.25">
      <c r="A868" s="2">
        <v>39721</v>
      </c>
      <c r="L868">
        <v>11.3</v>
      </c>
      <c r="M868" t="str">
        <f t="shared" si="102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 x14ac:dyDescent="0.25">
      <c r="A869" s="2">
        <v>39722</v>
      </c>
      <c r="L869">
        <v>14.05</v>
      </c>
      <c r="M869" t="str">
        <f t="shared" si="102"/>
        <v>high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 x14ac:dyDescent="0.25">
      <c r="A870" s="2">
        <v>39723</v>
      </c>
      <c r="L870">
        <v>9.3000000000000007</v>
      </c>
      <c r="M870" t="str">
        <f t="shared" si="102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 x14ac:dyDescent="0.25">
      <c r="A871" s="2">
        <v>39724</v>
      </c>
      <c r="L871">
        <v>9.2199999999999989</v>
      </c>
      <c r="M871" t="str">
        <f t="shared" si="102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 x14ac:dyDescent="0.25">
      <c r="A872" s="2">
        <v>39725</v>
      </c>
      <c r="L872">
        <v>6.427777777777778</v>
      </c>
      <c r="M872" t="str">
        <f t="shared" si="102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 x14ac:dyDescent="0.25">
      <c r="A873" s="2">
        <v>39726</v>
      </c>
      <c r="L873">
        <v>8.5</v>
      </c>
      <c r="M873" t="str">
        <f t="shared" si="102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 x14ac:dyDescent="0.25">
      <c r="A874" s="2">
        <v>39727</v>
      </c>
      <c r="L874">
        <v>9.8000000000000007</v>
      </c>
      <c r="M874" t="str">
        <f t="shared" si="102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 x14ac:dyDescent="0.25">
      <c r="A875" s="2">
        <v>39728</v>
      </c>
      <c r="L875">
        <v>16.399999999999999</v>
      </c>
      <c r="M875" t="str">
        <f t="shared" si="102"/>
        <v>high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 x14ac:dyDescent="0.25">
      <c r="A876" s="2">
        <v>39729</v>
      </c>
      <c r="L876">
        <v>8.4</v>
      </c>
      <c r="M876" t="str">
        <f t="shared" si="102"/>
        <v>medium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 x14ac:dyDescent="0.25">
      <c r="A877" s="2">
        <v>39730</v>
      </c>
      <c r="L877">
        <v>13.05</v>
      </c>
      <c r="M877" t="str">
        <f t="shared" si="102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 x14ac:dyDescent="0.25">
      <c r="A878" s="2">
        <v>39731</v>
      </c>
      <c r="L878">
        <v>12.7</v>
      </c>
      <c r="M878" t="str">
        <f t="shared" si="102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 x14ac:dyDescent="0.25">
      <c r="A879" s="2">
        <v>39732</v>
      </c>
      <c r="L879">
        <v>6.5</v>
      </c>
      <c r="M879" t="str">
        <f t="shared" si="102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 x14ac:dyDescent="0.25">
      <c r="A880" s="2">
        <v>39733</v>
      </c>
      <c r="L880">
        <v>7.5</v>
      </c>
      <c r="M880" t="str">
        <f t="shared" si="102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 x14ac:dyDescent="0.25">
      <c r="A881" s="2">
        <v>39734</v>
      </c>
      <c r="L881">
        <v>11.6</v>
      </c>
      <c r="M881" t="str">
        <f t="shared" si="102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 x14ac:dyDescent="0.25">
      <c r="A882" s="2">
        <v>39735</v>
      </c>
      <c r="L882">
        <v>14.514999999999997</v>
      </c>
      <c r="M882" t="str">
        <f t="shared" si="102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 x14ac:dyDescent="0.25">
      <c r="A883" s="2">
        <v>39736</v>
      </c>
      <c r="L883">
        <v>9.8000000000000007</v>
      </c>
      <c r="M883" t="str">
        <f t="shared" si="102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 x14ac:dyDescent="0.25">
      <c r="A884" s="2">
        <v>39737</v>
      </c>
      <c r="L884">
        <v>17.2</v>
      </c>
      <c r="M884" t="str">
        <f t="shared" si="102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 x14ac:dyDescent="0.25">
      <c r="A885" s="2">
        <v>39738</v>
      </c>
      <c r="L885">
        <v>12.5</v>
      </c>
      <c r="M885" t="str">
        <f t="shared" si="102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 x14ac:dyDescent="0.25">
      <c r="A886" s="2">
        <v>39739</v>
      </c>
      <c r="L886">
        <v>7.45</v>
      </c>
      <c r="M886" t="str">
        <f t="shared" si="102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 x14ac:dyDescent="0.25">
      <c r="A887" s="2">
        <v>39740</v>
      </c>
      <c r="L887">
        <v>8.15</v>
      </c>
      <c r="M887" t="str">
        <f t="shared" si="102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 x14ac:dyDescent="0.25">
      <c r="A888" s="2">
        <v>39741</v>
      </c>
      <c r="L888">
        <v>15.5</v>
      </c>
      <c r="M888" t="str">
        <f t="shared" si="102"/>
        <v>high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 x14ac:dyDescent="0.25">
      <c r="A889" s="2">
        <v>39742</v>
      </c>
      <c r="L889">
        <v>8.75</v>
      </c>
      <c r="M889" t="str">
        <f t="shared" si="102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 x14ac:dyDescent="0.25">
      <c r="A890" s="2">
        <v>39743</v>
      </c>
      <c r="L890">
        <v>11.3</v>
      </c>
      <c r="M890" t="str">
        <f t="shared" si="102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 x14ac:dyDescent="0.25">
      <c r="A891" s="2">
        <v>39744</v>
      </c>
      <c r="L891">
        <v>9.1875</v>
      </c>
      <c r="M891" t="str">
        <f t="shared" si="102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 x14ac:dyDescent="0.25">
      <c r="A892" s="2">
        <v>39745</v>
      </c>
      <c r="L892">
        <v>-0.2</v>
      </c>
      <c r="M892" t="str">
        <f t="shared" si="102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 x14ac:dyDescent="0.25">
      <c r="A893" s="2">
        <v>39746</v>
      </c>
      <c r="L893">
        <v>8</v>
      </c>
      <c r="M893" t="str">
        <f t="shared" si="102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 x14ac:dyDescent="0.25">
      <c r="A894" s="2">
        <v>39747</v>
      </c>
      <c r="L894">
        <v>3.85</v>
      </c>
      <c r="M894" t="str">
        <f t="shared" si="102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 x14ac:dyDescent="0.25">
      <c r="A895" s="2">
        <v>39748</v>
      </c>
      <c r="L895">
        <v>2.9</v>
      </c>
      <c r="M895" t="str">
        <f t="shared" si="102"/>
        <v>low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 x14ac:dyDescent="0.25">
      <c r="A896" s="2">
        <v>39749</v>
      </c>
      <c r="L896">
        <v>10.3</v>
      </c>
      <c r="M896" t="str">
        <f t="shared" si="102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 x14ac:dyDescent="0.25">
      <c r="A897" s="2">
        <v>39750</v>
      </c>
      <c r="L897">
        <v>14.2</v>
      </c>
      <c r="M897" t="str">
        <f t="shared" si="102"/>
        <v>high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 x14ac:dyDescent="0.25">
      <c r="A898" s="2">
        <v>39751</v>
      </c>
      <c r="L898">
        <v>19.5</v>
      </c>
      <c r="M898" t="str">
        <f t="shared" si="102"/>
        <v>high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 x14ac:dyDescent="0.25">
      <c r="A899" s="2">
        <v>39752</v>
      </c>
      <c r="L899">
        <v>2.2000000000000002</v>
      </c>
      <c r="M899" t="str">
        <f t="shared" si="102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 x14ac:dyDescent="0.25">
      <c r="A900" s="2">
        <v>39753</v>
      </c>
      <c r="L900">
        <v>11</v>
      </c>
      <c r="M900" t="str">
        <f t="shared" si="102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 x14ac:dyDescent="0.25">
      <c r="A901" s="2">
        <v>39754</v>
      </c>
      <c r="L901">
        <v>16.2</v>
      </c>
      <c r="M901" t="str">
        <f t="shared" si="102"/>
        <v>high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 x14ac:dyDescent="0.25">
      <c r="A902" s="2">
        <v>39755</v>
      </c>
      <c r="L902">
        <v>14.4</v>
      </c>
      <c r="M902" t="str">
        <f t="shared" si="102"/>
        <v>high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 x14ac:dyDescent="0.25">
      <c r="A903" s="2">
        <v>39756</v>
      </c>
      <c r="L903">
        <v>13.65</v>
      </c>
      <c r="M903" t="str">
        <f t="shared" si="102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 x14ac:dyDescent="0.25">
      <c r="A904" s="2">
        <v>39757</v>
      </c>
      <c r="L904">
        <v>19.100000000000001</v>
      </c>
      <c r="M904" t="str">
        <f t="shared" si="102"/>
        <v>high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 x14ac:dyDescent="0.25">
      <c r="A905" s="2">
        <v>39758</v>
      </c>
      <c r="L905">
        <v>14.55</v>
      </c>
      <c r="M905" t="str">
        <f t="shared" si="102"/>
        <v>high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 x14ac:dyDescent="0.25">
      <c r="A906" s="2">
        <v>39759</v>
      </c>
      <c r="L906">
        <v>15.7</v>
      </c>
      <c r="M906" t="str">
        <f t="shared" si="102"/>
        <v>high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 x14ac:dyDescent="0.25">
      <c r="A907" s="2">
        <v>39760</v>
      </c>
      <c r="L907">
        <v>8.5500000000000007</v>
      </c>
      <c r="M907" t="str">
        <f t="shared" si="102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 x14ac:dyDescent="0.25">
      <c r="A908" s="2">
        <v>39761</v>
      </c>
      <c r="L908">
        <v>8.75</v>
      </c>
      <c r="M908" t="str">
        <f t="shared" si="102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 x14ac:dyDescent="0.25">
      <c r="A909" s="2">
        <v>39762</v>
      </c>
      <c r="L909">
        <v>10.4</v>
      </c>
      <c r="M909" t="str">
        <f t="shared" si="102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 x14ac:dyDescent="0.25">
      <c r="A910" s="2">
        <v>39763</v>
      </c>
      <c r="L910">
        <v>7</v>
      </c>
      <c r="M910" t="str">
        <f t="shared" si="102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 x14ac:dyDescent="0.25">
      <c r="A911" s="2">
        <v>39764</v>
      </c>
      <c r="L911">
        <v>6.95</v>
      </c>
      <c r="M911" t="str">
        <f t="shared" si="102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 x14ac:dyDescent="0.25">
      <c r="A912" s="2">
        <v>39765</v>
      </c>
      <c r="L912">
        <v>7.4</v>
      </c>
      <c r="M912" t="str">
        <f t="shared" si="102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 x14ac:dyDescent="0.25">
      <c r="A913" s="2">
        <v>39766</v>
      </c>
      <c r="L913">
        <v>11.1</v>
      </c>
      <c r="M913" t="str">
        <f t="shared" si="102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 x14ac:dyDescent="0.25">
      <c r="A914" s="2">
        <v>39767</v>
      </c>
      <c r="L914">
        <v>5.3</v>
      </c>
      <c r="M914" t="str">
        <f t="shared" si="102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 x14ac:dyDescent="0.25">
      <c r="A915" s="2">
        <v>39768</v>
      </c>
      <c r="L915">
        <v>2</v>
      </c>
      <c r="M915" t="str">
        <f t="shared" si="102"/>
        <v>low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 x14ac:dyDescent="0.25">
      <c r="A916" s="2">
        <v>39769</v>
      </c>
      <c r="L916">
        <v>7.6</v>
      </c>
      <c r="M916" t="str">
        <f t="shared" ref="M916:M979" si="103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 x14ac:dyDescent="0.25">
      <c r="A917" s="2">
        <v>39770</v>
      </c>
      <c r="L917">
        <v>-0.7</v>
      </c>
      <c r="M917" t="str">
        <f t="shared" si="103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 x14ac:dyDescent="0.25">
      <c r="A918" s="2">
        <v>39771</v>
      </c>
      <c r="L918">
        <v>7.8</v>
      </c>
      <c r="M918" t="str">
        <f t="shared" si="103"/>
        <v>medium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 x14ac:dyDescent="0.25">
      <c r="A919" s="2">
        <v>39772</v>
      </c>
      <c r="L919">
        <v>5.8849999999999998</v>
      </c>
      <c r="M919" t="str">
        <f t="shared" si="103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 x14ac:dyDescent="0.25">
      <c r="A920" s="2">
        <v>39773</v>
      </c>
      <c r="L920">
        <v>3.375</v>
      </c>
      <c r="M920" t="str">
        <f t="shared" si="103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 x14ac:dyDescent="0.25">
      <c r="A921" s="2">
        <v>39774</v>
      </c>
      <c r="L921">
        <v>1.7</v>
      </c>
      <c r="M921" t="str">
        <f t="shared" si="103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 x14ac:dyDescent="0.25">
      <c r="A922" s="2">
        <v>39775</v>
      </c>
      <c r="L922">
        <v>2</v>
      </c>
      <c r="M922" t="str">
        <f t="shared" si="103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 x14ac:dyDescent="0.25">
      <c r="A923" s="2">
        <v>39776</v>
      </c>
      <c r="L923">
        <v>-1.75</v>
      </c>
      <c r="M923" t="str">
        <f t="shared" si="103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 x14ac:dyDescent="0.25">
      <c r="A924" s="2">
        <v>39777</v>
      </c>
      <c r="L924">
        <v>-1.1777777777777778</v>
      </c>
      <c r="M924" t="str">
        <f t="shared" si="103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 x14ac:dyDescent="0.25">
      <c r="A925" s="2">
        <v>39778</v>
      </c>
      <c r="L925">
        <v>3.2</v>
      </c>
      <c r="M925" t="str">
        <f t="shared" si="103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 x14ac:dyDescent="0.25">
      <c r="A926" s="2">
        <v>39779</v>
      </c>
      <c r="L926">
        <v>1.9650000000000003</v>
      </c>
      <c r="M926" t="str">
        <f t="shared" si="103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 x14ac:dyDescent="0.25">
      <c r="A927" s="2">
        <v>39780</v>
      </c>
      <c r="L927">
        <v>-0.1</v>
      </c>
      <c r="M927" t="str">
        <f t="shared" si="103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 x14ac:dyDescent="0.25">
      <c r="A928" s="2">
        <v>39781</v>
      </c>
      <c r="L928">
        <v>0</v>
      </c>
      <c r="M928" t="str">
        <f t="shared" si="103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 x14ac:dyDescent="0.25">
      <c r="A929" s="2">
        <v>39782</v>
      </c>
      <c r="L929">
        <v>5</v>
      </c>
      <c r="M929" t="str">
        <f t="shared" si="103"/>
        <v>medium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 x14ac:dyDescent="0.25">
      <c r="A930" s="2">
        <v>39783</v>
      </c>
      <c r="L930">
        <v>2.9</v>
      </c>
      <c r="M930" t="str">
        <f t="shared" si="103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 x14ac:dyDescent="0.25">
      <c r="A931" s="2">
        <v>39784</v>
      </c>
      <c r="L931">
        <v>7.1</v>
      </c>
      <c r="M931" t="str">
        <f t="shared" si="103"/>
        <v>medium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 x14ac:dyDescent="0.25">
      <c r="A932" s="2">
        <v>39785</v>
      </c>
      <c r="L932">
        <v>1.8</v>
      </c>
      <c r="M932" t="str">
        <f t="shared" si="103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 x14ac:dyDescent="0.25">
      <c r="A933" s="2">
        <v>39786</v>
      </c>
      <c r="L933">
        <v>3.03</v>
      </c>
      <c r="M933" t="str">
        <f t="shared" si="103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 x14ac:dyDescent="0.25">
      <c r="A934" s="2">
        <v>39787</v>
      </c>
      <c r="L934">
        <v>2.2944444444444443</v>
      </c>
      <c r="M934" t="str">
        <f t="shared" si="103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 x14ac:dyDescent="0.25">
      <c r="A935" s="2">
        <v>39788</v>
      </c>
      <c r="L935">
        <v>8</v>
      </c>
      <c r="M935" t="str">
        <f t="shared" si="103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 x14ac:dyDescent="0.25">
      <c r="A936" s="2">
        <v>39789</v>
      </c>
      <c r="L936">
        <v>3.7</v>
      </c>
      <c r="M936" t="str">
        <f t="shared" si="103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 x14ac:dyDescent="0.25">
      <c r="A937" s="2">
        <v>39790</v>
      </c>
      <c r="L937">
        <v>5.2</v>
      </c>
      <c r="M937" t="str">
        <f t="shared" si="103"/>
        <v>medium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 x14ac:dyDescent="0.25">
      <c r="A938" s="2">
        <v>39791</v>
      </c>
      <c r="L938">
        <v>-0.55000000000000004</v>
      </c>
      <c r="M938" t="str">
        <f t="shared" si="103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 x14ac:dyDescent="0.25">
      <c r="A939" s="2">
        <v>39792</v>
      </c>
      <c r="L939">
        <v>0.25</v>
      </c>
      <c r="M939" t="str">
        <f t="shared" si="103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 x14ac:dyDescent="0.25">
      <c r="A940" s="2">
        <v>39793</v>
      </c>
      <c r="L940">
        <v>1.9</v>
      </c>
      <c r="M940" t="str">
        <f t="shared" si="103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 x14ac:dyDescent="0.25">
      <c r="A941" s="2">
        <v>39794</v>
      </c>
      <c r="L941">
        <v>-0.31999999999999995</v>
      </c>
      <c r="M941" t="str">
        <f t="shared" si="103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 x14ac:dyDescent="0.25">
      <c r="A942" s="2">
        <v>39795</v>
      </c>
      <c r="L942">
        <v>0.4</v>
      </c>
      <c r="M942" t="str">
        <f t="shared" si="103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 x14ac:dyDescent="0.25">
      <c r="A943" s="2">
        <v>39796</v>
      </c>
      <c r="L943">
        <v>4.6500000000000004</v>
      </c>
      <c r="M943" t="str">
        <f t="shared" si="103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 x14ac:dyDescent="0.25">
      <c r="A944" s="2">
        <v>39797</v>
      </c>
      <c r="L944">
        <v>4.0999999999999996</v>
      </c>
      <c r="M944" t="str">
        <f t="shared" si="103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 x14ac:dyDescent="0.25">
      <c r="A945" s="2">
        <v>39798</v>
      </c>
      <c r="L945">
        <v>6.2</v>
      </c>
      <c r="M945" t="str">
        <f t="shared" si="103"/>
        <v>medium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 x14ac:dyDescent="0.25">
      <c r="A946" s="2">
        <v>39799</v>
      </c>
      <c r="L946">
        <v>3.8649999999999998</v>
      </c>
      <c r="M946" t="str">
        <f t="shared" si="103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 x14ac:dyDescent="0.25">
      <c r="A947" s="2">
        <v>39800</v>
      </c>
      <c r="L947">
        <v>-0.22999999999999998</v>
      </c>
      <c r="M947" t="str">
        <f t="shared" si="103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 x14ac:dyDescent="0.25">
      <c r="A948" s="2">
        <v>39801</v>
      </c>
      <c r="L948">
        <v>1.8</v>
      </c>
      <c r="M948" t="str">
        <f t="shared" si="103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 x14ac:dyDescent="0.25">
      <c r="A949" s="2">
        <v>39802</v>
      </c>
      <c r="L949">
        <v>0.3</v>
      </c>
      <c r="M949" t="str">
        <f t="shared" si="103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 x14ac:dyDescent="0.25">
      <c r="A950" s="2">
        <v>39803</v>
      </c>
      <c r="L950">
        <v>5.0999999999999996</v>
      </c>
      <c r="M950" t="str">
        <f t="shared" si="103"/>
        <v>medium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 x14ac:dyDescent="0.25">
      <c r="A951" s="2">
        <v>39804</v>
      </c>
      <c r="L951">
        <v>10</v>
      </c>
      <c r="M951" t="str">
        <f t="shared" si="103"/>
        <v>medium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 x14ac:dyDescent="0.25">
      <c r="A952" s="2">
        <v>39805</v>
      </c>
      <c r="L952">
        <v>4.0166666666666666</v>
      </c>
      <c r="M952" t="str">
        <f t="shared" si="103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 x14ac:dyDescent="0.25">
      <c r="A953" s="2">
        <v>39806</v>
      </c>
      <c r="L953">
        <v>-1.1000000000000001</v>
      </c>
      <c r="M953" t="str">
        <f t="shared" si="103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 x14ac:dyDescent="0.25">
      <c r="A954" s="2">
        <v>39807</v>
      </c>
      <c r="L954">
        <v>-3.95</v>
      </c>
      <c r="M954" t="str">
        <f t="shared" si="103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 x14ac:dyDescent="0.25">
      <c r="A955" s="2">
        <v>39808</v>
      </c>
      <c r="L955">
        <v>-0.5</v>
      </c>
      <c r="M955" t="str">
        <f t="shared" si="103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 x14ac:dyDescent="0.25">
      <c r="A956" s="2">
        <v>39809</v>
      </c>
      <c r="L956">
        <v>0</v>
      </c>
      <c r="M956" t="str">
        <f t="shared" si="103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 x14ac:dyDescent="0.25">
      <c r="A957" s="2">
        <v>39810</v>
      </c>
      <c r="L957">
        <v>-2.9</v>
      </c>
      <c r="M957" t="str">
        <f t="shared" si="103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 x14ac:dyDescent="0.25">
      <c r="A958" s="2">
        <v>39811</v>
      </c>
      <c r="L958">
        <v>-5.75</v>
      </c>
      <c r="M958" t="str">
        <f t="shared" si="103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 x14ac:dyDescent="0.25">
      <c r="A959" s="2">
        <v>39812</v>
      </c>
      <c r="L959">
        <v>-5.9</v>
      </c>
      <c r="M959" t="str">
        <f t="shared" si="103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 x14ac:dyDescent="0.25">
      <c r="A960" s="2">
        <v>39813</v>
      </c>
      <c r="L960">
        <v>-5.9</v>
      </c>
      <c r="M960" t="str">
        <f t="shared" si="103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 x14ac:dyDescent="0.25">
      <c r="A961" s="2">
        <v>39814</v>
      </c>
      <c r="L961">
        <v>-7.1375000000000011</v>
      </c>
      <c r="M961" t="str">
        <f t="shared" si="103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 x14ac:dyDescent="0.25">
      <c r="A962" s="2">
        <v>39815</v>
      </c>
      <c r="L962">
        <v>-1.7</v>
      </c>
      <c r="M962" t="str">
        <f t="shared" si="103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 x14ac:dyDescent="0.25">
      <c r="A963" s="2">
        <v>39816</v>
      </c>
      <c r="L963">
        <v>-6.9550000000000001</v>
      </c>
      <c r="M963" t="str">
        <f t="shared" si="103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 x14ac:dyDescent="0.25">
      <c r="A964" s="2">
        <v>39817</v>
      </c>
      <c r="L964">
        <v>-6.4</v>
      </c>
      <c r="M964" t="str">
        <f t="shared" si="103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 x14ac:dyDescent="0.25">
      <c r="A965" s="2">
        <v>39818</v>
      </c>
      <c r="L965">
        <v>-3.1666666666666665</v>
      </c>
      <c r="M965" t="str">
        <f t="shared" si="103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 x14ac:dyDescent="0.25">
      <c r="A966" s="2">
        <v>39819</v>
      </c>
      <c r="L966">
        <v>-9.4625000000000004</v>
      </c>
      <c r="M966" t="str">
        <f t="shared" si="103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 x14ac:dyDescent="0.25">
      <c r="A967" s="2">
        <v>39820</v>
      </c>
      <c r="L967">
        <v>-4.5</v>
      </c>
      <c r="M967" t="str">
        <f t="shared" si="103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 x14ac:dyDescent="0.25">
      <c r="A968" s="2">
        <v>39821</v>
      </c>
      <c r="L968">
        <v>-1.6</v>
      </c>
      <c r="M968" t="str">
        <f t="shared" si="103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 x14ac:dyDescent="0.25">
      <c r="A969" s="2">
        <v>39822</v>
      </c>
      <c r="L969">
        <v>-6.8</v>
      </c>
      <c r="M969" t="str">
        <f t="shared" si="103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 x14ac:dyDescent="0.25">
      <c r="A970" s="2">
        <v>39823</v>
      </c>
      <c r="L970">
        <v>-13.2</v>
      </c>
      <c r="M970" t="str">
        <f t="shared" si="103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 x14ac:dyDescent="0.25">
      <c r="A971" s="2">
        <v>39824</v>
      </c>
      <c r="L971">
        <v>-11.65</v>
      </c>
      <c r="M971" t="str">
        <f t="shared" si="103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 x14ac:dyDescent="0.25">
      <c r="A972" s="2">
        <v>39825</v>
      </c>
      <c r="L972">
        <v>-7</v>
      </c>
      <c r="M972" t="str">
        <f t="shared" si="103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 x14ac:dyDescent="0.25">
      <c r="A973" s="2">
        <v>39826</v>
      </c>
      <c r="L973">
        <v>-7.3</v>
      </c>
      <c r="M973" t="str">
        <f t="shared" si="103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 x14ac:dyDescent="0.25">
      <c r="A974" s="2">
        <v>39827</v>
      </c>
      <c r="L974">
        <v>-3.3</v>
      </c>
      <c r="M974" t="str">
        <f t="shared" si="103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 x14ac:dyDescent="0.25">
      <c r="A975" s="2">
        <v>39828</v>
      </c>
      <c r="L975">
        <v>-4.3312499999999989</v>
      </c>
      <c r="M975" t="str">
        <f t="shared" si="103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 x14ac:dyDescent="0.25">
      <c r="A976" s="2">
        <v>39829</v>
      </c>
      <c r="L976">
        <v>2.8</v>
      </c>
      <c r="M976" t="str">
        <f t="shared" si="103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 x14ac:dyDescent="0.25">
      <c r="A977" s="2">
        <v>39830</v>
      </c>
      <c r="L977">
        <v>-6.2</v>
      </c>
      <c r="M977" t="str">
        <f t="shared" si="103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 x14ac:dyDescent="0.25">
      <c r="A978" s="2">
        <v>39831</v>
      </c>
      <c r="L978">
        <v>-3.9</v>
      </c>
      <c r="M978" t="str">
        <f t="shared" si="103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 x14ac:dyDescent="0.25">
      <c r="A979" s="2">
        <v>39832</v>
      </c>
      <c r="L979">
        <v>-5.2</v>
      </c>
      <c r="M979" t="str">
        <f t="shared" si="103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 x14ac:dyDescent="0.25">
      <c r="A980" s="2">
        <v>39833</v>
      </c>
      <c r="L980">
        <v>2.2999999999999998</v>
      </c>
      <c r="M980" t="str">
        <f t="shared" ref="M980:M1000" si="104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 x14ac:dyDescent="0.25">
      <c r="A981" s="2">
        <v>39834</v>
      </c>
      <c r="L981">
        <v>0.56666666666666665</v>
      </c>
      <c r="M981" t="str">
        <f t="shared" si="104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 x14ac:dyDescent="0.25">
      <c r="A982" s="2">
        <v>39835</v>
      </c>
      <c r="L982">
        <v>1.9250000000000003</v>
      </c>
      <c r="M982" t="str">
        <f t="shared" si="104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 x14ac:dyDescent="0.25">
      <c r="A983" s="2">
        <v>39836</v>
      </c>
      <c r="L983">
        <v>-1.4722222222222221</v>
      </c>
      <c r="M983" t="str">
        <f t="shared" si="104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 x14ac:dyDescent="0.25">
      <c r="A984" s="2">
        <v>39837</v>
      </c>
      <c r="L984">
        <v>6</v>
      </c>
      <c r="M984" t="str">
        <f t="shared" si="104"/>
        <v>medium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 x14ac:dyDescent="0.25">
      <c r="A985" s="2">
        <v>39838</v>
      </c>
      <c r="L985">
        <v>3.5</v>
      </c>
      <c r="M985" t="str">
        <f t="shared" si="104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 x14ac:dyDescent="0.25">
      <c r="A986" s="2">
        <v>39839</v>
      </c>
      <c r="L986">
        <v>-0.1</v>
      </c>
      <c r="M986" t="str">
        <f t="shared" si="104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 x14ac:dyDescent="0.25">
      <c r="A987" s="2">
        <v>39840</v>
      </c>
      <c r="L987">
        <v>1.6</v>
      </c>
      <c r="M987" t="str">
        <f t="shared" si="104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 x14ac:dyDescent="0.25">
      <c r="A988" s="2">
        <v>39841</v>
      </c>
      <c r="L988">
        <v>3</v>
      </c>
      <c r="M988" t="str">
        <f t="shared" si="104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 x14ac:dyDescent="0.25">
      <c r="A989" s="2">
        <v>39842</v>
      </c>
      <c r="L989">
        <v>-2.3850000000000002</v>
      </c>
      <c r="M989" t="str">
        <f t="shared" si="104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 x14ac:dyDescent="0.25">
      <c r="A990" s="2">
        <v>39843</v>
      </c>
      <c r="L990">
        <v>-4.0388888888888879</v>
      </c>
      <c r="M990" t="str">
        <f t="shared" si="104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 x14ac:dyDescent="0.25">
      <c r="A991" s="2">
        <v>39844</v>
      </c>
      <c r="L991">
        <v>1</v>
      </c>
      <c r="M991" t="str">
        <f t="shared" si="104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 x14ac:dyDescent="0.25">
      <c r="A992" s="2">
        <v>39845</v>
      </c>
      <c r="L992">
        <v>-6.3</v>
      </c>
      <c r="M992" t="str">
        <f t="shared" si="104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 x14ac:dyDescent="0.25">
      <c r="A993" s="2">
        <v>39846</v>
      </c>
      <c r="L993">
        <v>1.4</v>
      </c>
      <c r="M993" t="str">
        <f t="shared" si="104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 x14ac:dyDescent="0.25">
      <c r="A994" s="2">
        <v>39847</v>
      </c>
      <c r="L994">
        <v>2.65</v>
      </c>
      <c r="M994" t="str">
        <f t="shared" si="104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 x14ac:dyDescent="0.25">
      <c r="A995" s="2">
        <v>39848</v>
      </c>
      <c r="L995">
        <v>4.4000000000000004</v>
      </c>
      <c r="M995" t="str">
        <f t="shared" si="104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 x14ac:dyDescent="0.25">
      <c r="A996" s="2">
        <v>39849</v>
      </c>
      <c r="L996">
        <v>0.38124999999999998</v>
      </c>
      <c r="M996" t="str">
        <f t="shared" si="104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 x14ac:dyDescent="0.25">
      <c r="A997" s="2">
        <v>39850</v>
      </c>
      <c r="L997">
        <v>4.8499999999999996</v>
      </c>
      <c r="M997" t="str">
        <f t="shared" si="104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 x14ac:dyDescent="0.25">
      <c r="A998" s="2">
        <v>39851</v>
      </c>
      <c r="L998">
        <v>8.15</v>
      </c>
      <c r="M998" t="str">
        <f t="shared" si="104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 x14ac:dyDescent="0.25">
      <c r="A999" s="2">
        <v>39852</v>
      </c>
      <c r="L999">
        <v>2.0749999999999997</v>
      </c>
      <c r="M999" t="str">
        <f t="shared" si="104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 x14ac:dyDescent="0.25">
      <c r="A1000" s="2">
        <v>39853</v>
      </c>
      <c r="L1000">
        <v>4</v>
      </c>
      <c r="M1000" t="str">
        <f t="shared" si="104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 x14ac:dyDescent="0.25">
      <c r="A1001" s="2">
        <v>39854</v>
      </c>
      <c r="B1001">
        <v>1</v>
      </c>
      <c r="C1001">
        <v>9</v>
      </c>
      <c r="D1001">
        <f ca="1">$D$554*B1001^2+$D$558*B1001+$D$562</f>
        <v>9.1581651326332931</v>
      </c>
      <c r="E1001">
        <f ca="1">C1001-D1001</f>
        <v>-0.15816513263329313</v>
      </c>
      <c r="F1001" t="str">
        <f ca="1">VLOOKUP(E1001,$A$3:$C$6,3)</f>
        <v>medium</v>
      </c>
      <c r="G1001">
        <v>1445</v>
      </c>
      <c r="H1001">
        <f>IF(G1001&gt;$H$592,$G$592,G1001)</f>
        <v>1445</v>
      </c>
      <c r="I1001">
        <f ca="1">$J$554*B1001^2+$J$558*B1001+$J$562</f>
        <v>744.92752328482834</v>
      </c>
      <c r="J1001">
        <f ca="1">H1001-I1001</f>
        <v>700.07247671517166</v>
      </c>
      <c r="K1001" t="str">
        <f ca="1">VLOOKUP(J1001,$A$10:$C$13,3)</f>
        <v>high</v>
      </c>
      <c r="L1001">
        <v>-4</v>
      </c>
      <c r="M1001" t="str">
        <f t="shared" ref="M1001:M1043" si="105">VLOOKUP(L1001,$A$17:$C$20,3)</f>
        <v>low</v>
      </c>
      <c r="N1001">
        <f t="shared" ref="N1001:N1064" si="106">MONTH(A1001)</f>
        <v>2</v>
      </c>
      <c r="O1001">
        <f t="shared" ref="O1001:O1064" si="107">WEEKDAY(A1001,2)</f>
        <v>2</v>
      </c>
      <c r="P1001" t="str">
        <f t="shared" ref="P1001:P1064" si="108">VLOOKUP(O1001,$O$581:$P$587,2,0)</f>
        <v>úterý</v>
      </c>
      <c r="Q1001">
        <f t="shared" ref="Q1001:AB1010" si="109">VLOOKUP($N1001,$V$31:$AH$42,Q$592+1,0)</f>
        <v>0</v>
      </c>
      <c r="R1001">
        <f t="shared" si="109"/>
        <v>1</v>
      </c>
      <c r="S1001">
        <f t="shared" si="109"/>
        <v>0</v>
      </c>
      <c r="T1001">
        <f t="shared" si="109"/>
        <v>0</v>
      </c>
      <c r="U1001">
        <f t="shared" si="109"/>
        <v>0</v>
      </c>
      <c r="V1001">
        <f t="shared" si="109"/>
        <v>0</v>
      </c>
      <c r="W1001">
        <f t="shared" si="109"/>
        <v>0</v>
      </c>
      <c r="X1001">
        <f t="shared" si="109"/>
        <v>0</v>
      </c>
      <c r="Y1001">
        <f t="shared" si="109"/>
        <v>0</v>
      </c>
      <c r="Z1001">
        <f t="shared" si="109"/>
        <v>0</v>
      </c>
      <c r="AA1001">
        <f t="shared" si="109"/>
        <v>0</v>
      </c>
      <c r="AB1001">
        <f t="shared" si="109"/>
        <v>0</v>
      </c>
      <c r="AC1001">
        <f t="shared" ref="AC1001:AI1010" si="110">VLOOKUP($O1001,$V$74:$AC$80,AC$592+1,0)</f>
        <v>0</v>
      </c>
      <c r="AD1001">
        <f t="shared" si="110"/>
        <v>1</v>
      </c>
      <c r="AE1001">
        <f t="shared" si="110"/>
        <v>0</v>
      </c>
      <c r="AF1001">
        <f t="shared" si="110"/>
        <v>0</v>
      </c>
      <c r="AG1001">
        <f t="shared" si="110"/>
        <v>0</v>
      </c>
      <c r="AH1001">
        <f t="shared" si="110"/>
        <v>0</v>
      </c>
      <c r="AI1001">
        <f t="shared" si="110"/>
        <v>0</v>
      </c>
      <c r="AJ1001">
        <f t="shared" ref="AJ1001:AJ1064" ca="1" si="111">VLOOKUP(INDIRECT($AJ$590&amp;ROW($A1001)+AJ$591),$F$17:$I$19,AJ$592+1,0)</f>
        <v>0</v>
      </c>
      <c r="AK1001">
        <f t="shared" ref="AK1001:AK1064" ca="1" si="112">VLOOKUP(INDIRECT($AJ$590&amp;ROW($A1001)+AJ$591),$F$17:$I$19,AK$592+1,0)</f>
        <v>0</v>
      </c>
      <c r="AL1001">
        <f t="shared" ref="AL1001:AL1064" ca="1" si="113">VLOOKUP(INDIRECT($AJ$590&amp;ROW($A1001)+AJ$591),$F$17:$I$19,AL$592+1,0)</f>
        <v>1</v>
      </c>
      <c r="AM1001">
        <f t="shared" ref="AM1001:AM1064" ca="1" si="114">VLOOKUP(INDIRECT($AJ$590&amp;ROW($A1001)+AM$591),$F$17:$I$19,AM$592+1,0)</f>
        <v>1</v>
      </c>
      <c r="AN1001">
        <f t="shared" ref="AN1001:AN1064" ca="1" si="115">VLOOKUP(INDIRECT($AJ$590&amp;ROW($A1001)+AM$591),$F$17:$I$19,AN$592+1,0)</f>
        <v>0</v>
      </c>
      <c r="AO1001">
        <f t="shared" ref="AO1001:AO1064" ca="1" si="116">VLOOKUP(INDIRECT($AJ$590&amp;ROW($A1001)+AM$591),$F$17:$I$19,AO$592+1,0)</f>
        <v>0</v>
      </c>
      <c r="AP1001">
        <f t="shared" ref="AP1001:AP1064" ca="1" si="117">VLOOKUP(INDIRECT($AJ$590&amp;ROW($A1001)+AP$591),$F$17:$I$19,AP$592+1,0)</f>
        <v>1</v>
      </c>
      <c r="AQ1001">
        <f t="shared" ref="AQ1001:AQ1064" ca="1" si="118">VLOOKUP(INDIRECT($AJ$590&amp;ROW($A1001)+AP$591),$F$17:$I$19,AQ$592+1,0)</f>
        <v>0</v>
      </c>
      <c r="AR1001">
        <f t="shared" ref="AR1001:AR1064" ca="1" si="119">VLOOKUP(INDIRECT($AJ$590&amp;ROW($A1001)+AP$591),$F$17:$I$19,AR$592+1,0)</f>
        <v>0</v>
      </c>
      <c r="AS1001">
        <v>0</v>
      </c>
      <c r="AT1001">
        <v>1</v>
      </c>
      <c r="AU1001">
        <f t="shared" ref="AU1001:AW1020" ca="1" si="120">VLOOKUP(INDIRECT($AU$590&amp;ROW($A1001)),$F$17:$I$19,AU$592+1,0)</f>
        <v>0</v>
      </c>
      <c r="AV1001">
        <f t="shared" ca="1" si="120"/>
        <v>1</v>
      </c>
      <c r="AW1001">
        <f t="shared" ca="1" si="120"/>
        <v>0</v>
      </c>
      <c r="AX1001">
        <v>0</v>
      </c>
    </row>
    <row r="1002" spans="1:50" x14ac:dyDescent="0.25">
      <c r="A1002" s="2">
        <v>39855</v>
      </c>
      <c r="B1002">
        <v>2</v>
      </c>
      <c r="C1002">
        <v>6</v>
      </c>
      <c r="D1002">
        <f t="shared" ref="D1002:D1065" ca="1" si="121">$D$554*B1002^2+$D$558*B1002+$D$562</f>
        <v>9.1679599571312966</v>
      </c>
      <c r="E1002">
        <f t="shared" ref="E1002:E1065" ca="1" si="122">C1002-D1002</f>
        <v>-3.1679599571312966</v>
      </c>
      <c r="F1002" t="str">
        <f t="shared" ref="F1002:F1065" ca="1" si="123">VLOOKUP(E1002,$A$3:$C$6,3)</f>
        <v>low</v>
      </c>
      <c r="G1002">
        <v>500</v>
      </c>
      <c r="H1002">
        <f t="shared" ref="H1002:H1065" si="124">IF(G1002&gt;$H$592,$G$592,G1002)</f>
        <v>500</v>
      </c>
      <c r="I1002">
        <f t="shared" ref="I1002:I1065" ca="1" si="125">$J$554*B1002^2+$J$558*B1002+$J$562</f>
        <v>745.29920804840663</v>
      </c>
      <c r="J1002">
        <f t="shared" ref="J1002:J1065" ca="1" si="126">H1002-I1002</f>
        <v>-245.29920804840663</v>
      </c>
      <c r="K1002" t="str">
        <f t="shared" ref="K1002:K1065" ca="1" si="127">VLOOKUP(J1002,$A$10:$C$13,3)</f>
        <v>medium</v>
      </c>
      <c r="L1002">
        <v>1.05</v>
      </c>
      <c r="M1002" t="str">
        <f t="shared" si="105"/>
        <v>low</v>
      </c>
      <c r="N1002">
        <f t="shared" si="106"/>
        <v>2</v>
      </c>
      <c r="O1002">
        <f t="shared" si="107"/>
        <v>3</v>
      </c>
      <c r="P1002" t="str">
        <f t="shared" si="108"/>
        <v>středa</v>
      </c>
      <c r="Q1002">
        <f t="shared" si="109"/>
        <v>0</v>
      </c>
      <c r="R1002">
        <f t="shared" si="109"/>
        <v>1</v>
      </c>
      <c r="S1002">
        <f t="shared" si="109"/>
        <v>0</v>
      </c>
      <c r="T1002">
        <f t="shared" si="109"/>
        <v>0</v>
      </c>
      <c r="U1002">
        <f t="shared" si="109"/>
        <v>0</v>
      </c>
      <c r="V1002">
        <f t="shared" si="109"/>
        <v>0</v>
      </c>
      <c r="W1002">
        <f t="shared" si="109"/>
        <v>0</v>
      </c>
      <c r="X1002">
        <f t="shared" si="109"/>
        <v>0</v>
      </c>
      <c r="Y1002">
        <f t="shared" si="109"/>
        <v>0</v>
      </c>
      <c r="Z1002">
        <f t="shared" si="109"/>
        <v>0</v>
      </c>
      <c r="AA1002">
        <f t="shared" si="109"/>
        <v>0</v>
      </c>
      <c r="AB1002">
        <f t="shared" si="109"/>
        <v>0</v>
      </c>
      <c r="AC1002">
        <f t="shared" si="110"/>
        <v>0</v>
      </c>
      <c r="AD1002">
        <f t="shared" si="110"/>
        <v>0</v>
      </c>
      <c r="AE1002">
        <f t="shared" si="110"/>
        <v>1</v>
      </c>
      <c r="AF1002">
        <f t="shared" si="110"/>
        <v>0</v>
      </c>
      <c r="AG1002">
        <f t="shared" si="110"/>
        <v>0</v>
      </c>
      <c r="AH1002">
        <f t="shared" si="110"/>
        <v>0</v>
      </c>
      <c r="AI1002">
        <f t="shared" si="110"/>
        <v>0</v>
      </c>
      <c r="AJ1002">
        <f t="shared" ca="1" si="111"/>
        <v>0</v>
      </c>
      <c r="AK1002">
        <f t="shared" ca="1" si="112"/>
        <v>0</v>
      </c>
      <c r="AL1002">
        <f t="shared" ca="1" si="113"/>
        <v>1</v>
      </c>
      <c r="AM1002">
        <f t="shared" ca="1" si="114"/>
        <v>1</v>
      </c>
      <c r="AN1002">
        <f t="shared" ca="1" si="115"/>
        <v>0</v>
      </c>
      <c r="AO1002">
        <f t="shared" ca="1" si="116"/>
        <v>0</v>
      </c>
      <c r="AP1002">
        <f t="shared" ca="1" si="117"/>
        <v>1</v>
      </c>
      <c r="AQ1002">
        <f t="shared" ca="1" si="118"/>
        <v>0</v>
      </c>
      <c r="AR1002">
        <f t="shared" ca="1" si="119"/>
        <v>0</v>
      </c>
      <c r="AS1002">
        <v>1</v>
      </c>
      <c r="AT1002">
        <v>1</v>
      </c>
      <c r="AU1002">
        <f t="shared" ca="1" si="120"/>
        <v>1</v>
      </c>
      <c r="AV1002">
        <f t="shared" ca="1" si="120"/>
        <v>0</v>
      </c>
      <c r="AW1002">
        <f t="shared" ca="1" si="120"/>
        <v>0</v>
      </c>
      <c r="AX1002">
        <v>0</v>
      </c>
    </row>
    <row r="1003" spans="1:50" x14ac:dyDescent="0.25">
      <c r="A1003" s="2">
        <v>39856</v>
      </c>
      <c r="B1003">
        <v>3</v>
      </c>
      <c r="C1003">
        <v>4</v>
      </c>
      <c r="D1003">
        <f t="shared" ca="1" si="121"/>
        <v>9.1777502030844875</v>
      </c>
      <c r="E1003">
        <f t="shared" ca="1" si="122"/>
        <v>-5.1777502030844875</v>
      </c>
      <c r="F1003" t="str">
        <f t="shared" ca="1" si="123"/>
        <v>low</v>
      </c>
      <c r="G1003">
        <v>715</v>
      </c>
      <c r="H1003">
        <f t="shared" si="124"/>
        <v>715</v>
      </c>
      <c r="I1003">
        <f t="shared" ca="1" si="125"/>
        <v>745.67074305972073</v>
      </c>
      <c r="J1003">
        <f t="shared" ca="1" si="126"/>
        <v>-30.670743059720735</v>
      </c>
      <c r="K1003" t="str">
        <f t="shared" ca="1" si="127"/>
        <v>medium</v>
      </c>
      <c r="L1003">
        <v>1.2</v>
      </c>
      <c r="M1003" t="str">
        <f t="shared" si="105"/>
        <v>low</v>
      </c>
      <c r="N1003">
        <f t="shared" si="106"/>
        <v>2</v>
      </c>
      <c r="O1003">
        <f t="shared" si="107"/>
        <v>4</v>
      </c>
      <c r="P1003" t="str">
        <f t="shared" si="108"/>
        <v>čtvrtek</v>
      </c>
      <c r="Q1003">
        <f t="shared" si="109"/>
        <v>0</v>
      </c>
      <c r="R1003">
        <f t="shared" si="109"/>
        <v>1</v>
      </c>
      <c r="S1003">
        <f t="shared" si="109"/>
        <v>0</v>
      </c>
      <c r="T1003">
        <f t="shared" si="109"/>
        <v>0</v>
      </c>
      <c r="U1003">
        <f t="shared" si="109"/>
        <v>0</v>
      </c>
      <c r="V1003">
        <f t="shared" si="109"/>
        <v>0</v>
      </c>
      <c r="W1003">
        <f t="shared" si="109"/>
        <v>0</v>
      </c>
      <c r="X1003">
        <f t="shared" si="109"/>
        <v>0</v>
      </c>
      <c r="Y1003">
        <f t="shared" si="109"/>
        <v>0</v>
      </c>
      <c r="Z1003">
        <f t="shared" si="109"/>
        <v>0</v>
      </c>
      <c r="AA1003">
        <f t="shared" si="109"/>
        <v>0</v>
      </c>
      <c r="AB1003">
        <f t="shared" si="109"/>
        <v>0</v>
      </c>
      <c r="AC1003">
        <f t="shared" si="110"/>
        <v>0</v>
      </c>
      <c r="AD1003">
        <f t="shared" si="110"/>
        <v>0</v>
      </c>
      <c r="AE1003">
        <f t="shared" si="110"/>
        <v>0</v>
      </c>
      <c r="AF1003">
        <f t="shared" si="110"/>
        <v>1</v>
      </c>
      <c r="AG1003">
        <f t="shared" si="110"/>
        <v>0</v>
      </c>
      <c r="AH1003">
        <f t="shared" si="110"/>
        <v>0</v>
      </c>
      <c r="AI1003">
        <f t="shared" si="110"/>
        <v>0</v>
      </c>
      <c r="AJ1003">
        <f t="shared" ca="1" si="111"/>
        <v>0</v>
      </c>
      <c r="AK1003">
        <f t="shared" ca="1" si="112"/>
        <v>0</v>
      </c>
      <c r="AL1003">
        <f t="shared" ca="1" si="113"/>
        <v>1</v>
      </c>
      <c r="AM1003">
        <f t="shared" ca="1" si="114"/>
        <v>1</v>
      </c>
      <c r="AN1003">
        <f t="shared" ca="1" si="115"/>
        <v>0</v>
      </c>
      <c r="AO1003">
        <f t="shared" ca="1" si="116"/>
        <v>0</v>
      </c>
      <c r="AP1003">
        <f t="shared" ca="1" si="117"/>
        <v>1</v>
      </c>
      <c r="AQ1003">
        <f t="shared" ca="1" si="118"/>
        <v>0</v>
      </c>
      <c r="AR1003">
        <f t="shared" ca="1" si="119"/>
        <v>0</v>
      </c>
      <c r="AS1003">
        <v>0</v>
      </c>
      <c r="AT1003">
        <v>1</v>
      </c>
      <c r="AU1003">
        <f t="shared" ca="1" si="120"/>
        <v>1</v>
      </c>
      <c r="AV1003">
        <f t="shared" ca="1" si="120"/>
        <v>0</v>
      </c>
      <c r="AW1003">
        <f t="shared" ca="1" si="120"/>
        <v>0</v>
      </c>
      <c r="AX1003">
        <v>0</v>
      </c>
    </row>
    <row r="1004" spans="1:50" x14ac:dyDescent="0.25">
      <c r="A1004" s="2">
        <v>39857</v>
      </c>
      <c r="B1004">
        <v>4</v>
      </c>
      <c r="C1004">
        <v>9</v>
      </c>
      <c r="D1004">
        <f t="shared" ca="1" si="121"/>
        <v>9.1875358704928605</v>
      </c>
      <c r="E1004">
        <f t="shared" ca="1" si="122"/>
        <v>-0.18753587049286047</v>
      </c>
      <c r="F1004" t="str">
        <f t="shared" ca="1" si="123"/>
        <v>medium</v>
      </c>
      <c r="G1004">
        <v>1376</v>
      </c>
      <c r="H1004">
        <f t="shared" si="124"/>
        <v>1376</v>
      </c>
      <c r="I1004">
        <f t="shared" ca="1" si="125"/>
        <v>746.04212831877066</v>
      </c>
      <c r="J1004">
        <f t="shared" ca="1" si="126"/>
        <v>629.95787168122934</v>
      </c>
      <c r="K1004" t="str">
        <f t="shared" ca="1" si="127"/>
        <v>high</v>
      </c>
      <c r="L1004">
        <v>-5</v>
      </c>
      <c r="M1004" t="str">
        <f t="shared" si="105"/>
        <v>low</v>
      </c>
      <c r="N1004">
        <f t="shared" si="106"/>
        <v>2</v>
      </c>
      <c r="O1004">
        <f t="shared" si="107"/>
        <v>5</v>
      </c>
      <c r="P1004" t="str">
        <f t="shared" si="108"/>
        <v>pátek</v>
      </c>
      <c r="Q1004">
        <f t="shared" si="109"/>
        <v>0</v>
      </c>
      <c r="R1004">
        <f t="shared" si="109"/>
        <v>1</v>
      </c>
      <c r="S1004">
        <f t="shared" si="109"/>
        <v>0</v>
      </c>
      <c r="T1004">
        <f t="shared" si="109"/>
        <v>0</v>
      </c>
      <c r="U1004">
        <f t="shared" si="109"/>
        <v>0</v>
      </c>
      <c r="V1004">
        <f t="shared" si="109"/>
        <v>0</v>
      </c>
      <c r="W1004">
        <f t="shared" si="109"/>
        <v>0</v>
      </c>
      <c r="X1004">
        <f t="shared" si="109"/>
        <v>0</v>
      </c>
      <c r="Y1004">
        <f t="shared" si="109"/>
        <v>0</v>
      </c>
      <c r="Z1004">
        <f t="shared" si="109"/>
        <v>0</v>
      </c>
      <c r="AA1004">
        <f t="shared" si="109"/>
        <v>0</v>
      </c>
      <c r="AB1004">
        <f t="shared" si="109"/>
        <v>0</v>
      </c>
      <c r="AC1004">
        <f t="shared" si="110"/>
        <v>0</v>
      </c>
      <c r="AD1004">
        <f t="shared" si="110"/>
        <v>0</v>
      </c>
      <c r="AE1004">
        <f t="shared" si="110"/>
        <v>0</v>
      </c>
      <c r="AF1004">
        <f t="shared" si="110"/>
        <v>0</v>
      </c>
      <c r="AG1004">
        <f t="shared" si="110"/>
        <v>1</v>
      </c>
      <c r="AH1004">
        <f t="shared" si="110"/>
        <v>0</v>
      </c>
      <c r="AI1004">
        <f t="shared" si="110"/>
        <v>0</v>
      </c>
      <c r="AJ1004">
        <f t="shared" ca="1" si="111"/>
        <v>0</v>
      </c>
      <c r="AK1004">
        <f t="shared" ca="1" si="112"/>
        <v>0</v>
      </c>
      <c r="AL1004">
        <f t="shared" ca="1" si="113"/>
        <v>1</v>
      </c>
      <c r="AM1004">
        <f t="shared" ca="1" si="114"/>
        <v>1</v>
      </c>
      <c r="AN1004">
        <f t="shared" ca="1" si="115"/>
        <v>0</v>
      </c>
      <c r="AO1004">
        <f t="shared" ca="1" si="116"/>
        <v>0</v>
      </c>
      <c r="AP1004">
        <f t="shared" ca="1" si="117"/>
        <v>1</v>
      </c>
      <c r="AQ1004">
        <f t="shared" ca="1" si="118"/>
        <v>0</v>
      </c>
      <c r="AR1004">
        <f t="shared" ca="1" si="119"/>
        <v>0</v>
      </c>
      <c r="AS1004">
        <v>0</v>
      </c>
      <c r="AT1004">
        <v>1</v>
      </c>
      <c r="AU1004">
        <f t="shared" ca="1" si="120"/>
        <v>0</v>
      </c>
      <c r="AV1004">
        <f t="shared" ca="1" si="120"/>
        <v>1</v>
      </c>
      <c r="AW1004">
        <f t="shared" ca="1" si="120"/>
        <v>0</v>
      </c>
      <c r="AX1004">
        <v>0</v>
      </c>
    </row>
    <row r="1005" spans="1:50" x14ac:dyDescent="0.25">
      <c r="A1005" s="2">
        <v>39858</v>
      </c>
      <c r="B1005">
        <v>5</v>
      </c>
      <c r="C1005">
        <v>3</v>
      </c>
      <c r="D1005">
        <f t="shared" ca="1" si="121"/>
        <v>9.197316959356419</v>
      </c>
      <c r="E1005">
        <f t="shared" ca="1" si="122"/>
        <v>-6.197316959356419</v>
      </c>
      <c r="F1005" t="str">
        <f t="shared" ca="1" si="123"/>
        <v>low</v>
      </c>
      <c r="G1005">
        <v>535</v>
      </c>
      <c r="H1005">
        <f t="shared" si="124"/>
        <v>535</v>
      </c>
      <c r="I1005">
        <f t="shared" ca="1" si="125"/>
        <v>746.41336382555653</v>
      </c>
      <c r="J1005">
        <f t="shared" ca="1" si="126"/>
        <v>-211.41336382555653</v>
      </c>
      <c r="K1005" t="str">
        <f t="shared" ca="1" si="127"/>
        <v>medium</v>
      </c>
      <c r="L1005">
        <v>0.4</v>
      </c>
      <c r="M1005" t="str">
        <f t="shared" si="105"/>
        <v>low</v>
      </c>
      <c r="N1005">
        <f t="shared" si="106"/>
        <v>2</v>
      </c>
      <c r="O1005">
        <f t="shared" si="107"/>
        <v>6</v>
      </c>
      <c r="P1005" t="str">
        <f t="shared" si="108"/>
        <v>sobota</v>
      </c>
      <c r="Q1005">
        <f t="shared" si="109"/>
        <v>0</v>
      </c>
      <c r="R1005">
        <f t="shared" si="109"/>
        <v>1</v>
      </c>
      <c r="S1005">
        <f t="shared" si="109"/>
        <v>0</v>
      </c>
      <c r="T1005">
        <f t="shared" si="109"/>
        <v>0</v>
      </c>
      <c r="U1005">
        <f t="shared" si="109"/>
        <v>0</v>
      </c>
      <c r="V1005">
        <f t="shared" si="109"/>
        <v>0</v>
      </c>
      <c r="W1005">
        <f t="shared" si="109"/>
        <v>0</v>
      </c>
      <c r="X1005">
        <f t="shared" si="109"/>
        <v>0</v>
      </c>
      <c r="Y1005">
        <f t="shared" si="109"/>
        <v>0</v>
      </c>
      <c r="Z1005">
        <f t="shared" si="109"/>
        <v>0</v>
      </c>
      <c r="AA1005">
        <f t="shared" si="109"/>
        <v>0</v>
      </c>
      <c r="AB1005">
        <f t="shared" si="109"/>
        <v>0</v>
      </c>
      <c r="AC1005">
        <f t="shared" si="110"/>
        <v>0</v>
      </c>
      <c r="AD1005">
        <f t="shared" si="110"/>
        <v>0</v>
      </c>
      <c r="AE1005">
        <f t="shared" si="110"/>
        <v>0</v>
      </c>
      <c r="AF1005">
        <f t="shared" si="110"/>
        <v>0</v>
      </c>
      <c r="AG1005">
        <f t="shared" si="110"/>
        <v>0</v>
      </c>
      <c r="AH1005">
        <f t="shared" si="110"/>
        <v>1</v>
      </c>
      <c r="AI1005">
        <f t="shared" si="110"/>
        <v>0</v>
      </c>
      <c r="AJ1005">
        <f t="shared" ca="1" si="111"/>
        <v>0</v>
      </c>
      <c r="AK1005">
        <f t="shared" ca="1" si="112"/>
        <v>0</v>
      </c>
      <c r="AL1005">
        <f t="shared" ca="1" si="113"/>
        <v>1</v>
      </c>
      <c r="AM1005">
        <f t="shared" ca="1" si="114"/>
        <v>1</v>
      </c>
      <c r="AN1005">
        <f t="shared" ca="1" si="115"/>
        <v>0</v>
      </c>
      <c r="AO1005">
        <f t="shared" ca="1" si="116"/>
        <v>0</v>
      </c>
      <c r="AP1005">
        <f t="shared" ca="1" si="117"/>
        <v>1</v>
      </c>
      <c r="AQ1005">
        <f t="shared" ca="1" si="118"/>
        <v>0</v>
      </c>
      <c r="AR1005">
        <f t="shared" ca="1" si="119"/>
        <v>0</v>
      </c>
      <c r="AS1005">
        <v>0</v>
      </c>
      <c r="AT1005">
        <v>1</v>
      </c>
      <c r="AU1005">
        <f t="shared" ca="1" si="120"/>
        <v>1</v>
      </c>
      <c r="AV1005">
        <f t="shared" ca="1" si="120"/>
        <v>0</v>
      </c>
      <c r="AW1005">
        <f t="shared" ca="1" si="120"/>
        <v>0</v>
      </c>
      <c r="AX1005">
        <v>0</v>
      </c>
    </row>
    <row r="1006" spans="1:50" x14ac:dyDescent="0.25">
      <c r="A1006" s="2">
        <v>39859</v>
      </c>
      <c r="B1006">
        <v>6</v>
      </c>
      <c r="C1006">
        <v>2</v>
      </c>
      <c r="D1006">
        <f t="shared" ca="1" si="121"/>
        <v>9.2070934696751632</v>
      </c>
      <c r="E1006">
        <f t="shared" ca="1" si="122"/>
        <v>-7.2070934696751632</v>
      </c>
      <c r="F1006" t="str">
        <f t="shared" ca="1" si="123"/>
        <v>low</v>
      </c>
      <c r="G1006">
        <v>35</v>
      </c>
      <c r="H1006">
        <f t="shared" si="124"/>
        <v>35</v>
      </c>
      <c r="I1006">
        <f t="shared" ca="1" si="125"/>
        <v>746.78444958007822</v>
      </c>
      <c r="J1006">
        <f t="shared" ca="1" si="126"/>
        <v>-711.78444958007822</v>
      </c>
      <c r="K1006" t="str">
        <f t="shared" ca="1" si="127"/>
        <v>low</v>
      </c>
      <c r="L1006">
        <v>-0.4</v>
      </c>
      <c r="M1006" t="str">
        <f t="shared" si="105"/>
        <v>low</v>
      </c>
      <c r="N1006">
        <f t="shared" si="106"/>
        <v>2</v>
      </c>
      <c r="O1006">
        <f t="shared" si="107"/>
        <v>7</v>
      </c>
      <c r="P1006" t="str">
        <f t="shared" si="108"/>
        <v>neděle</v>
      </c>
      <c r="Q1006">
        <f t="shared" si="109"/>
        <v>0</v>
      </c>
      <c r="R1006">
        <f t="shared" si="109"/>
        <v>1</v>
      </c>
      <c r="S1006">
        <f t="shared" si="109"/>
        <v>0</v>
      </c>
      <c r="T1006">
        <f t="shared" si="109"/>
        <v>0</v>
      </c>
      <c r="U1006">
        <f t="shared" si="109"/>
        <v>0</v>
      </c>
      <c r="V1006">
        <f t="shared" si="109"/>
        <v>0</v>
      </c>
      <c r="W1006">
        <f t="shared" si="109"/>
        <v>0</v>
      </c>
      <c r="X1006">
        <f t="shared" si="109"/>
        <v>0</v>
      </c>
      <c r="Y1006">
        <f t="shared" si="109"/>
        <v>0</v>
      </c>
      <c r="Z1006">
        <f t="shared" si="109"/>
        <v>0</v>
      </c>
      <c r="AA1006">
        <f t="shared" si="109"/>
        <v>0</v>
      </c>
      <c r="AB1006">
        <f t="shared" si="109"/>
        <v>0</v>
      </c>
      <c r="AC1006">
        <f t="shared" si="110"/>
        <v>0</v>
      </c>
      <c r="AD1006">
        <f t="shared" si="110"/>
        <v>0</v>
      </c>
      <c r="AE1006">
        <f t="shared" si="110"/>
        <v>0</v>
      </c>
      <c r="AF1006">
        <f t="shared" si="110"/>
        <v>0</v>
      </c>
      <c r="AG1006">
        <f t="shared" si="110"/>
        <v>0</v>
      </c>
      <c r="AH1006">
        <f t="shared" si="110"/>
        <v>0</v>
      </c>
      <c r="AI1006">
        <f t="shared" si="110"/>
        <v>1</v>
      </c>
      <c r="AJ1006">
        <f t="shared" ca="1" si="111"/>
        <v>0</v>
      </c>
      <c r="AK1006">
        <f t="shared" ca="1" si="112"/>
        <v>0</v>
      </c>
      <c r="AL1006">
        <f t="shared" ca="1" si="113"/>
        <v>1</v>
      </c>
      <c r="AM1006">
        <f t="shared" ca="1" si="114"/>
        <v>1</v>
      </c>
      <c r="AN1006">
        <f t="shared" ca="1" si="115"/>
        <v>0</v>
      </c>
      <c r="AO1006">
        <f t="shared" ca="1" si="116"/>
        <v>0</v>
      </c>
      <c r="AP1006">
        <f t="shared" ca="1" si="117"/>
        <v>1</v>
      </c>
      <c r="AQ1006">
        <f t="shared" ca="1" si="118"/>
        <v>0</v>
      </c>
      <c r="AR1006">
        <f t="shared" ca="1" si="119"/>
        <v>0</v>
      </c>
      <c r="AS1006">
        <v>0</v>
      </c>
      <c r="AT1006">
        <v>1</v>
      </c>
      <c r="AU1006">
        <f t="shared" ca="1" si="120"/>
        <v>1</v>
      </c>
      <c r="AV1006">
        <f t="shared" ca="1" si="120"/>
        <v>0</v>
      </c>
      <c r="AW1006">
        <f t="shared" ca="1" si="120"/>
        <v>0</v>
      </c>
      <c r="AX1006">
        <v>0</v>
      </c>
    </row>
    <row r="1007" spans="1:50" x14ac:dyDescent="0.25">
      <c r="A1007" s="2">
        <v>39860</v>
      </c>
      <c r="B1007">
        <v>7</v>
      </c>
      <c r="C1007">
        <v>7</v>
      </c>
      <c r="D1007">
        <f t="shared" ca="1" si="121"/>
        <v>9.2168654014490894</v>
      </c>
      <c r="E1007">
        <f t="shared" ca="1" si="122"/>
        <v>-2.2168654014490894</v>
      </c>
      <c r="F1007" t="str">
        <f t="shared" ca="1" si="123"/>
        <v>medium</v>
      </c>
      <c r="G1007">
        <v>597</v>
      </c>
      <c r="H1007">
        <f t="shared" si="124"/>
        <v>597</v>
      </c>
      <c r="I1007">
        <f t="shared" ca="1" si="125"/>
        <v>747.15538558233573</v>
      </c>
      <c r="J1007">
        <f t="shared" ca="1" si="126"/>
        <v>-150.15538558233573</v>
      </c>
      <c r="K1007" t="str">
        <f t="shared" ca="1" si="127"/>
        <v>medium</v>
      </c>
      <c r="L1007">
        <v>-2.7</v>
      </c>
      <c r="M1007" t="str">
        <f t="shared" si="105"/>
        <v>low</v>
      </c>
      <c r="N1007">
        <f t="shared" si="106"/>
        <v>2</v>
      </c>
      <c r="O1007">
        <f t="shared" si="107"/>
        <v>1</v>
      </c>
      <c r="P1007" t="str">
        <f t="shared" si="108"/>
        <v>pondělí</v>
      </c>
      <c r="Q1007">
        <f t="shared" si="109"/>
        <v>0</v>
      </c>
      <c r="R1007">
        <f t="shared" si="109"/>
        <v>1</v>
      </c>
      <c r="S1007">
        <f t="shared" si="109"/>
        <v>0</v>
      </c>
      <c r="T1007">
        <f t="shared" si="109"/>
        <v>0</v>
      </c>
      <c r="U1007">
        <f t="shared" si="109"/>
        <v>0</v>
      </c>
      <c r="V1007">
        <f t="shared" si="109"/>
        <v>0</v>
      </c>
      <c r="W1007">
        <f t="shared" si="109"/>
        <v>0</v>
      </c>
      <c r="X1007">
        <f t="shared" si="109"/>
        <v>0</v>
      </c>
      <c r="Y1007">
        <f t="shared" si="109"/>
        <v>0</v>
      </c>
      <c r="Z1007">
        <f t="shared" si="109"/>
        <v>0</v>
      </c>
      <c r="AA1007">
        <f t="shared" si="109"/>
        <v>0</v>
      </c>
      <c r="AB1007">
        <f t="shared" si="109"/>
        <v>0</v>
      </c>
      <c r="AC1007">
        <f t="shared" si="110"/>
        <v>1</v>
      </c>
      <c r="AD1007">
        <f t="shared" si="110"/>
        <v>0</v>
      </c>
      <c r="AE1007">
        <f t="shared" si="110"/>
        <v>0</v>
      </c>
      <c r="AF1007">
        <f t="shared" si="110"/>
        <v>0</v>
      </c>
      <c r="AG1007">
        <f t="shared" si="110"/>
        <v>0</v>
      </c>
      <c r="AH1007">
        <f t="shared" si="110"/>
        <v>0</v>
      </c>
      <c r="AI1007">
        <f t="shared" si="110"/>
        <v>0</v>
      </c>
      <c r="AJ1007">
        <f t="shared" ca="1" si="111"/>
        <v>0</v>
      </c>
      <c r="AK1007">
        <f t="shared" ca="1" si="112"/>
        <v>0</v>
      </c>
      <c r="AL1007">
        <f t="shared" ca="1" si="113"/>
        <v>1</v>
      </c>
      <c r="AM1007">
        <f t="shared" ca="1" si="114"/>
        <v>1</v>
      </c>
      <c r="AN1007">
        <f t="shared" ca="1" si="115"/>
        <v>0</v>
      </c>
      <c r="AO1007">
        <f t="shared" ca="1" si="116"/>
        <v>0</v>
      </c>
      <c r="AP1007">
        <f t="shared" ca="1" si="117"/>
        <v>1</v>
      </c>
      <c r="AQ1007">
        <f t="shared" ca="1" si="118"/>
        <v>0</v>
      </c>
      <c r="AR1007">
        <f t="shared" ca="1" si="119"/>
        <v>0</v>
      </c>
      <c r="AS1007">
        <v>0</v>
      </c>
      <c r="AT1007">
        <v>1</v>
      </c>
      <c r="AU1007">
        <f t="shared" ca="1" si="120"/>
        <v>0</v>
      </c>
      <c r="AV1007">
        <f t="shared" ca="1" si="120"/>
        <v>1</v>
      </c>
      <c r="AW1007">
        <f t="shared" ca="1" si="120"/>
        <v>0</v>
      </c>
      <c r="AX1007">
        <v>0</v>
      </c>
    </row>
    <row r="1008" spans="1:50" x14ac:dyDescent="0.25">
      <c r="A1008" s="2">
        <v>39861</v>
      </c>
      <c r="B1008">
        <v>8</v>
      </c>
      <c r="C1008">
        <v>4</v>
      </c>
      <c r="D1008">
        <f t="shared" ca="1" si="121"/>
        <v>9.2266327546782012</v>
      </c>
      <c r="E1008">
        <f t="shared" ca="1" si="122"/>
        <v>-5.2266327546782012</v>
      </c>
      <c r="F1008" t="str">
        <f t="shared" ca="1" si="123"/>
        <v>low</v>
      </c>
      <c r="G1008">
        <v>531</v>
      </c>
      <c r="H1008">
        <f t="shared" si="124"/>
        <v>531</v>
      </c>
      <c r="I1008">
        <f t="shared" ca="1" si="125"/>
        <v>747.52617183232917</v>
      </c>
      <c r="J1008">
        <f t="shared" ca="1" si="126"/>
        <v>-216.52617183232917</v>
      </c>
      <c r="K1008" t="str">
        <f t="shared" ca="1" si="127"/>
        <v>medium</v>
      </c>
      <c r="L1008">
        <v>-0.5</v>
      </c>
      <c r="M1008" t="str">
        <f t="shared" si="105"/>
        <v>low</v>
      </c>
      <c r="N1008">
        <f t="shared" si="106"/>
        <v>2</v>
      </c>
      <c r="O1008">
        <f t="shared" si="107"/>
        <v>2</v>
      </c>
      <c r="P1008" t="str">
        <f t="shared" si="108"/>
        <v>úterý</v>
      </c>
      <c r="Q1008">
        <f t="shared" si="109"/>
        <v>0</v>
      </c>
      <c r="R1008">
        <f t="shared" si="109"/>
        <v>1</v>
      </c>
      <c r="S1008">
        <f t="shared" si="109"/>
        <v>0</v>
      </c>
      <c r="T1008">
        <f t="shared" si="109"/>
        <v>0</v>
      </c>
      <c r="U1008">
        <f t="shared" si="109"/>
        <v>0</v>
      </c>
      <c r="V1008">
        <f t="shared" si="109"/>
        <v>0</v>
      </c>
      <c r="W1008">
        <f t="shared" si="109"/>
        <v>0</v>
      </c>
      <c r="X1008">
        <f t="shared" si="109"/>
        <v>0</v>
      </c>
      <c r="Y1008">
        <f t="shared" si="109"/>
        <v>0</v>
      </c>
      <c r="Z1008">
        <f t="shared" si="109"/>
        <v>0</v>
      </c>
      <c r="AA1008">
        <f t="shared" si="109"/>
        <v>0</v>
      </c>
      <c r="AB1008">
        <f t="shared" si="109"/>
        <v>0</v>
      </c>
      <c r="AC1008">
        <f t="shared" si="110"/>
        <v>0</v>
      </c>
      <c r="AD1008">
        <f t="shared" si="110"/>
        <v>1</v>
      </c>
      <c r="AE1008">
        <f t="shared" si="110"/>
        <v>0</v>
      </c>
      <c r="AF1008">
        <f t="shared" si="110"/>
        <v>0</v>
      </c>
      <c r="AG1008">
        <f t="shared" si="110"/>
        <v>0</v>
      </c>
      <c r="AH1008">
        <f t="shared" si="110"/>
        <v>0</v>
      </c>
      <c r="AI1008">
        <f t="shared" si="110"/>
        <v>0</v>
      </c>
      <c r="AJ1008">
        <f t="shared" ca="1" si="111"/>
        <v>0</v>
      </c>
      <c r="AK1008">
        <f t="shared" ca="1" si="112"/>
        <v>0</v>
      </c>
      <c r="AL1008">
        <f t="shared" ca="1" si="113"/>
        <v>1</v>
      </c>
      <c r="AM1008">
        <f t="shared" ca="1" si="114"/>
        <v>1</v>
      </c>
      <c r="AN1008">
        <f t="shared" ca="1" si="115"/>
        <v>0</v>
      </c>
      <c r="AO1008">
        <f t="shared" ca="1" si="116"/>
        <v>0</v>
      </c>
      <c r="AP1008">
        <f t="shared" ca="1" si="117"/>
        <v>1</v>
      </c>
      <c r="AQ1008">
        <f t="shared" ca="1" si="118"/>
        <v>0</v>
      </c>
      <c r="AR1008">
        <f t="shared" ca="1" si="119"/>
        <v>0</v>
      </c>
      <c r="AS1008">
        <v>1</v>
      </c>
      <c r="AT1008">
        <v>1</v>
      </c>
      <c r="AU1008">
        <f t="shared" ca="1" si="120"/>
        <v>1</v>
      </c>
      <c r="AV1008">
        <f t="shared" ca="1" si="120"/>
        <v>0</v>
      </c>
      <c r="AW1008">
        <f t="shared" ca="1" si="120"/>
        <v>0</v>
      </c>
      <c r="AX1008">
        <v>0</v>
      </c>
    </row>
    <row r="1009" spans="1:50" x14ac:dyDescent="0.25">
      <c r="A1009" s="2">
        <v>39862</v>
      </c>
      <c r="B1009">
        <v>9</v>
      </c>
      <c r="C1009">
        <v>7</v>
      </c>
      <c r="D1009">
        <f t="shared" ca="1" si="121"/>
        <v>9.2363955293624986</v>
      </c>
      <c r="E1009">
        <f t="shared" ca="1" si="122"/>
        <v>-2.2363955293624986</v>
      </c>
      <c r="F1009" t="str">
        <f t="shared" ca="1" si="123"/>
        <v>medium</v>
      </c>
      <c r="G1009">
        <v>1120</v>
      </c>
      <c r="H1009">
        <f t="shared" si="124"/>
        <v>1120</v>
      </c>
      <c r="I1009">
        <f t="shared" ca="1" si="125"/>
        <v>747.89680833005843</v>
      </c>
      <c r="J1009">
        <f t="shared" ca="1" si="126"/>
        <v>372.10319166994157</v>
      </c>
      <c r="K1009" t="str">
        <f t="shared" ca="1" si="127"/>
        <v>high</v>
      </c>
      <c r="L1009">
        <v>-5.25</v>
      </c>
      <c r="M1009" t="str">
        <f t="shared" si="105"/>
        <v>low</v>
      </c>
      <c r="N1009">
        <f t="shared" si="106"/>
        <v>2</v>
      </c>
      <c r="O1009">
        <f t="shared" si="107"/>
        <v>3</v>
      </c>
      <c r="P1009" t="str">
        <f t="shared" si="108"/>
        <v>středa</v>
      </c>
      <c r="Q1009">
        <f t="shared" si="109"/>
        <v>0</v>
      </c>
      <c r="R1009">
        <f t="shared" si="109"/>
        <v>1</v>
      </c>
      <c r="S1009">
        <f t="shared" si="109"/>
        <v>0</v>
      </c>
      <c r="T1009">
        <f t="shared" si="109"/>
        <v>0</v>
      </c>
      <c r="U1009">
        <f t="shared" si="109"/>
        <v>0</v>
      </c>
      <c r="V1009">
        <f t="shared" si="109"/>
        <v>0</v>
      </c>
      <c r="W1009">
        <f t="shared" si="109"/>
        <v>0</v>
      </c>
      <c r="X1009">
        <f t="shared" si="109"/>
        <v>0</v>
      </c>
      <c r="Y1009">
        <f t="shared" si="109"/>
        <v>0</v>
      </c>
      <c r="Z1009">
        <f t="shared" si="109"/>
        <v>0</v>
      </c>
      <c r="AA1009">
        <f t="shared" si="109"/>
        <v>0</v>
      </c>
      <c r="AB1009">
        <f t="shared" si="109"/>
        <v>0</v>
      </c>
      <c r="AC1009">
        <f t="shared" si="110"/>
        <v>0</v>
      </c>
      <c r="AD1009">
        <f t="shared" si="110"/>
        <v>0</v>
      </c>
      <c r="AE1009">
        <f t="shared" si="110"/>
        <v>1</v>
      </c>
      <c r="AF1009">
        <f t="shared" si="110"/>
        <v>0</v>
      </c>
      <c r="AG1009">
        <f t="shared" si="110"/>
        <v>0</v>
      </c>
      <c r="AH1009">
        <f t="shared" si="110"/>
        <v>0</v>
      </c>
      <c r="AI1009">
        <f t="shared" si="110"/>
        <v>0</v>
      </c>
      <c r="AJ1009">
        <f t="shared" ca="1" si="111"/>
        <v>0</v>
      </c>
      <c r="AK1009">
        <f t="shared" ca="1" si="112"/>
        <v>0</v>
      </c>
      <c r="AL1009">
        <f t="shared" ca="1" si="113"/>
        <v>1</v>
      </c>
      <c r="AM1009">
        <f t="shared" ca="1" si="114"/>
        <v>1</v>
      </c>
      <c r="AN1009">
        <f t="shared" ca="1" si="115"/>
        <v>0</v>
      </c>
      <c r="AO1009">
        <f t="shared" ca="1" si="116"/>
        <v>0</v>
      </c>
      <c r="AP1009">
        <f t="shared" ca="1" si="117"/>
        <v>1</v>
      </c>
      <c r="AQ1009">
        <f t="shared" ca="1" si="118"/>
        <v>0</v>
      </c>
      <c r="AR1009">
        <f t="shared" ca="1" si="119"/>
        <v>0</v>
      </c>
      <c r="AS1009">
        <v>1</v>
      </c>
      <c r="AT1009">
        <v>1</v>
      </c>
      <c r="AU1009">
        <f t="shared" ca="1" si="120"/>
        <v>0</v>
      </c>
      <c r="AV1009">
        <f t="shared" ca="1" si="120"/>
        <v>1</v>
      </c>
      <c r="AW1009">
        <f t="shared" ca="1" si="120"/>
        <v>0</v>
      </c>
      <c r="AX1009">
        <v>0</v>
      </c>
    </row>
    <row r="1010" spans="1:50" x14ac:dyDescent="0.25">
      <c r="A1010" s="2">
        <v>39863</v>
      </c>
      <c r="B1010">
        <v>10</v>
      </c>
      <c r="C1010">
        <v>4</v>
      </c>
      <c r="D1010">
        <f t="shared" ca="1" si="121"/>
        <v>9.2461537255019781</v>
      </c>
      <c r="E1010">
        <f t="shared" ca="1" si="122"/>
        <v>-5.2461537255019781</v>
      </c>
      <c r="F1010" t="str">
        <f t="shared" ca="1" si="123"/>
        <v>low</v>
      </c>
      <c r="G1010">
        <v>820</v>
      </c>
      <c r="H1010">
        <f t="shared" si="124"/>
        <v>820</v>
      </c>
      <c r="I1010">
        <f t="shared" ca="1" si="125"/>
        <v>748.26729507552352</v>
      </c>
      <c r="J1010">
        <f t="shared" ca="1" si="126"/>
        <v>71.732704924476479</v>
      </c>
      <c r="K1010" t="str">
        <f t="shared" ca="1" si="127"/>
        <v>medium</v>
      </c>
      <c r="L1010">
        <v>-3.65</v>
      </c>
      <c r="M1010" t="str">
        <f t="shared" si="105"/>
        <v>low</v>
      </c>
      <c r="N1010">
        <f t="shared" si="106"/>
        <v>2</v>
      </c>
      <c r="O1010">
        <f t="shared" si="107"/>
        <v>4</v>
      </c>
      <c r="P1010" t="str">
        <f t="shared" si="108"/>
        <v>čtvrtek</v>
      </c>
      <c r="Q1010">
        <f t="shared" si="109"/>
        <v>0</v>
      </c>
      <c r="R1010">
        <f t="shared" si="109"/>
        <v>1</v>
      </c>
      <c r="S1010">
        <f t="shared" si="109"/>
        <v>0</v>
      </c>
      <c r="T1010">
        <f t="shared" si="109"/>
        <v>0</v>
      </c>
      <c r="U1010">
        <f t="shared" si="109"/>
        <v>0</v>
      </c>
      <c r="V1010">
        <f t="shared" si="109"/>
        <v>0</v>
      </c>
      <c r="W1010">
        <f t="shared" si="109"/>
        <v>0</v>
      </c>
      <c r="X1010">
        <f t="shared" si="109"/>
        <v>0</v>
      </c>
      <c r="Y1010">
        <f t="shared" si="109"/>
        <v>0</v>
      </c>
      <c r="Z1010">
        <f t="shared" si="109"/>
        <v>0</v>
      </c>
      <c r="AA1010">
        <f t="shared" si="109"/>
        <v>0</v>
      </c>
      <c r="AB1010">
        <f t="shared" si="109"/>
        <v>0</v>
      </c>
      <c r="AC1010">
        <f t="shared" si="110"/>
        <v>0</v>
      </c>
      <c r="AD1010">
        <f t="shared" si="110"/>
        <v>0</v>
      </c>
      <c r="AE1010">
        <f t="shared" si="110"/>
        <v>0</v>
      </c>
      <c r="AF1010">
        <f t="shared" si="110"/>
        <v>1</v>
      </c>
      <c r="AG1010">
        <f t="shared" si="110"/>
        <v>0</v>
      </c>
      <c r="AH1010">
        <f t="shared" si="110"/>
        <v>0</v>
      </c>
      <c r="AI1010">
        <f t="shared" si="110"/>
        <v>0</v>
      </c>
      <c r="AJ1010">
        <f t="shared" ca="1" si="111"/>
        <v>0</v>
      </c>
      <c r="AK1010">
        <f t="shared" ca="1" si="112"/>
        <v>0</v>
      </c>
      <c r="AL1010">
        <f t="shared" ca="1" si="113"/>
        <v>1</v>
      </c>
      <c r="AM1010">
        <f t="shared" ca="1" si="114"/>
        <v>1</v>
      </c>
      <c r="AN1010">
        <f t="shared" ca="1" si="115"/>
        <v>0</v>
      </c>
      <c r="AO1010">
        <f t="shared" ca="1" si="116"/>
        <v>0</v>
      </c>
      <c r="AP1010">
        <f t="shared" ca="1" si="117"/>
        <v>1</v>
      </c>
      <c r="AQ1010">
        <f t="shared" ca="1" si="118"/>
        <v>0</v>
      </c>
      <c r="AR1010">
        <f t="shared" ca="1" si="119"/>
        <v>0</v>
      </c>
      <c r="AS1010">
        <v>0</v>
      </c>
      <c r="AT1010">
        <v>1</v>
      </c>
      <c r="AU1010">
        <f t="shared" ca="1" si="120"/>
        <v>1</v>
      </c>
      <c r="AV1010">
        <f t="shared" ca="1" si="120"/>
        <v>0</v>
      </c>
      <c r="AW1010">
        <f t="shared" ca="1" si="120"/>
        <v>0</v>
      </c>
      <c r="AX1010">
        <v>0</v>
      </c>
    </row>
    <row r="1011" spans="1:50" x14ac:dyDescent="0.25">
      <c r="A1011" s="2">
        <v>39864</v>
      </c>
      <c r="B1011">
        <v>11</v>
      </c>
      <c r="C1011">
        <v>6</v>
      </c>
      <c r="D1011">
        <f t="shared" ca="1" si="121"/>
        <v>9.2559073430966432</v>
      </c>
      <c r="E1011">
        <f t="shared" ca="1" si="122"/>
        <v>-3.2559073430966432</v>
      </c>
      <c r="F1011" t="str">
        <f t="shared" ca="1" si="123"/>
        <v>low</v>
      </c>
      <c r="G1011">
        <v>620</v>
      </c>
      <c r="H1011">
        <f t="shared" si="124"/>
        <v>620</v>
      </c>
      <c r="I1011">
        <f t="shared" ca="1" si="125"/>
        <v>748.63763206872454</v>
      </c>
      <c r="J1011">
        <f t="shared" ca="1" si="126"/>
        <v>-128.63763206872454</v>
      </c>
      <c r="K1011" t="str">
        <f t="shared" ca="1" si="127"/>
        <v>medium</v>
      </c>
      <c r="L1011">
        <v>-4.5</v>
      </c>
      <c r="M1011" t="str">
        <f t="shared" si="105"/>
        <v>low</v>
      </c>
      <c r="N1011">
        <f t="shared" si="106"/>
        <v>2</v>
      </c>
      <c r="O1011">
        <f t="shared" si="107"/>
        <v>5</v>
      </c>
      <c r="P1011" t="str">
        <f t="shared" si="108"/>
        <v>pátek</v>
      </c>
      <c r="Q1011">
        <f t="shared" ref="Q1011:AB1020" si="128">VLOOKUP($N1011,$V$31:$AH$42,Q$592+1,0)</f>
        <v>0</v>
      </c>
      <c r="R1011">
        <f t="shared" si="128"/>
        <v>1</v>
      </c>
      <c r="S1011">
        <f t="shared" si="128"/>
        <v>0</v>
      </c>
      <c r="T1011">
        <f t="shared" si="128"/>
        <v>0</v>
      </c>
      <c r="U1011">
        <f t="shared" si="128"/>
        <v>0</v>
      </c>
      <c r="V1011">
        <f t="shared" si="128"/>
        <v>0</v>
      </c>
      <c r="W1011">
        <f t="shared" si="128"/>
        <v>0</v>
      </c>
      <c r="X1011">
        <f t="shared" si="128"/>
        <v>0</v>
      </c>
      <c r="Y1011">
        <f t="shared" si="128"/>
        <v>0</v>
      </c>
      <c r="Z1011">
        <f t="shared" si="128"/>
        <v>0</v>
      </c>
      <c r="AA1011">
        <f t="shared" si="128"/>
        <v>0</v>
      </c>
      <c r="AB1011">
        <f t="shared" si="128"/>
        <v>0</v>
      </c>
      <c r="AC1011">
        <f t="shared" ref="AC1011:AI1020" si="129">VLOOKUP($O1011,$V$74:$AC$80,AC$592+1,0)</f>
        <v>0</v>
      </c>
      <c r="AD1011">
        <f t="shared" si="129"/>
        <v>0</v>
      </c>
      <c r="AE1011">
        <f t="shared" si="129"/>
        <v>0</v>
      </c>
      <c r="AF1011">
        <f t="shared" si="129"/>
        <v>0</v>
      </c>
      <c r="AG1011">
        <f t="shared" si="129"/>
        <v>1</v>
      </c>
      <c r="AH1011">
        <f t="shared" si="129"/>
        <v>0</v>
      </c>
      <c r="AI1011">
        <f t="shared" si="129"/>
        <v>0</v>
      </c>
      <c r="AJ1011">
        <f t="shared" ca="1" si="111"/>
        <v>0</v>
      </c>
      <c r="AK1011">
        <f t="shared" ca="1" si="112"/>
        <v>0</v>
      </c>
      <c r="AL1011">
        <f t="shared" ca="1" si="113"/>
        <v>1</v>
      </c>
      <c r="AM1011">
        <f t="shared" ca="1" si="114"/>
        <v>1</v>
      </c>
      <c r="AN1011">
        <f t="shared" ca="1" si="115"/>
        <v>0</v>
      </c>
      <c r="AO1011">
        <f t="shared" ca="1" si="116"/>
        <v>0</v>
      </c>
      <c r="AP1011">
        <f t="shared" ca="1" si="117"/>
        <v>1</v>
      </c>
      <c r="AQ1011">
        <f t="shared" ca="1" si="118"/>
        <v>0</v>
      </c>
      <c r="AR1011">
        <f t="shared" ca="1" si="119"/>
        <v>0</v>
      </c>
      <c r="AS1011">
        <v>0</v>
      </c>
      <c r="AT1011">
        <v>1</v>
      </c>
      <c r="AU1011">
        <f t="shared" ca="1" si="120"/>
        <v>1</v>
      </c>
      <c r="AV1011">
        <f t="shared" ca="1" si="120"/>
        <v>0</v>
      </c>
      <c r="AW1011">
        <f t="shared" ca="1" si="120"/>
        <v>0</v>
      </c>
      <c r="AX1011">
        <v>0</v>
      </c>
    </row>
    <row r="1012" spans="1:50" x14ac:dyDescent="0.25">
      <c r="A1012" s="2">
        <v>39865</v>
      </c>
      <c r="B1012">
        <v>12</v>
      </c>
      <c r="C1012">
        <v>2</v>
      </c>
      <c r="D1012">
        <f t="shared" ca="1" si="121"/>
        <v>9.2656563821464939</v>
      </c>
      <c r="E1012">
        <f t="shared" ca="1" si="122"/>
        <v>-7.2656563821464939</v>
      </c>
      <c r="F1012" t="str">
        <f t="shared" ca="1" si="123"/>
        <v>low</v>
      </c>
      <c r="G1012">
        <v>115</v>
      </c>
      <c r="H1012">
        <f t="shared" si="124"/>
        <v>115</v>
      </c>
      <c r="I1012">
        <f t="shared" ca="1" si="125"/>
        <v>749.00781930966139</v>
      </c>
      <c r="J1012">
        <f t="shared" ca="1" si="126"/>
        <v>-634.00781930966139</v>
      </c>
      <c r="K1012" t="str">
        <f t="shared" ca="1" si="127"/>
        <v>low</v>
      </c>
      <c r="L1012">
        <v>-1.75</v>
      </c>
      <c r="M1012" t="str">
        <f t="shared" si="105"/>
        <v>low</v>
      </c>
      <c r="N1012">
        <f t="shared" si="106"/>
        <v>2</v>
      </c>
      <c r="O1012">
        <f t="shared" si="107"/>
        <v>6</v>
      </c>
      <c r="P1012" t="str">
        <f t="shared" si="108"/>
        <v>sobota</v>
      </c>
      <c r="Q1012">
        <f t="shared" si="128"/>
        <v>0</v>
      </c>
      <c r="R1012">
        <f t="shared" si="128"/>
        <v>1</v>
      </c>
      <c r="S1012">
        <f t="shared" si="128"/>
        <v>0</v>
      </c>
      <c r="T1012">
        <f t="shared" si="128"/>
        <v>0</v>
      </c>
      <c r="U1012">
        <f t="shared" si="128"/>
        <v>0</v>
      </c>
      <c r="V1012">
        <f t="shared" si="128"/>
        <v>0</v>
      </c>
      <c r="W1012">
        <f t="shared" si="128"/>
        <v>0</v>
      </c>
      <c r="X1012">
        <f t="shared" si="128"/>
        <v>0</v>
      </c>
      <c r="Y1012">
        <f t="shared" si="128"/>
        <v>0</v>
      </c>
      <c r="Z1012">
        <f t="shared" si="128"/>
        <v>0</v>
      </c>
      <c r="AA1012">
        <f t="shared" si="128"/>
        <v>0</v>
      </c>
      <c r="AB1012">
        <f t="shared" si="128"/>
        <v>0</v>
      </c>
      <c r="AC1012">
        <f t="shared" si="129"/>
        <v>0</v>
      </c>
      <c r="AD1012">
        <f t="shared" si="129"/>
        <v>0</v>
      </c>
      <c r="AE1012">
        <f t="shared" si="129"/>
        <v>0</v>
      </c>
      <c r="AF1012">
        <f t="shared" si="129"/>
        <v>0</v>
      </c>
      <c r="AG1012">
        <f t="shared" si="129"/>
        <v>0</v>
      </c>
      <c r="AH1012">
        <f t="shared" si="129"/>
        <v>1</v>
      </c>
      <c r="AI1012">
        <f t="shared" si="129"/>
        <v>0</v>
      </c>
      <c r="AJ1012">
        <f t="shared" ca="1" si="111"/>
        <v>0</v>
      </c>
      <c r="AK1012">
        <f t="shared" ca="1" si="112"/>
        <v>0</v>
      </c>
      <c r="AL1012">
        <f t="shared" ca="1" si="113"/>
        <v>1</v>
      </c>
      <c r="AM1012">
        <f t="shared" ca="1" si="114"/>
        <v>1</v>
      </c>
      <c r="AN1012">
        <f t="shared" ca="1" si="115"/>
        <v>0</v>
      </c>
      <c r="AO1012">
        <f t="shared" ca="1" si="116"/>
        <v>0</v>
      </c>
      <c r="AP1012">
        <f t="shared" ca="1" si="117"/>
        <v>1</v>
      </c>
      <c r="AQ1012">
        <f t="shared" ca="1" si="118"/>
        <v>0</v>
      </c>
      <c r="AR1012">
        <f t="shared" ca="1" si="119"/>
        <v>0</v>
      </c>
      <c r="AS1012">
        <v>1</v>
      </c>
      <c r="AT1012">
        <v>1</v>
      </c>
      <c r="AU1012">
        <f t="shared" ca="1" si="120"/>
        <v>1</v>
      </c>
      <c r="AV1012">
        <f t="shared" ca="1" si="120"/>
        <v>0</v>
      </c>
      <c r="AW1012">
        <f t="shared" ca="1" si="120"/>
        <v>0</v>
      </c>
      <c r="AX1012">
        <v>0</v>
      </c>
    </row>
    <row r="1013" spans="1:50" x14ac:dyDescent="0.25">
      <c r="A1013" s="2">
        <v>39866</v>
      </c>
      <c r="B1013">
        <v>13</v>
      </c>
      <c r="C1013">
        <v>3</v>
      </c>
      <c r="D1013">
        <f t="shared" ca="1" si="121"/>
        <v>9.2754008426515284</v>
      </c>
      <c r="E1013">
        <f t="shared" ca="1" si="122"/>
        <v>-6.2754008426515284</v>
      </c>
      <c r="F1013" t="str">
        <f t="shared" ca="1" si="123"/>
        <v>low</v>
      </c>
      <c r="G1013">
        <v>450</v>
      </c>
      <c r="H1013">
        <f t="shared" si="124"/>
        <v>450</v>
      </c>
      <c r="I1013">
        <f t="shared" ca="1" si="125"/>
        <v>749.37785679833416</v>
      </c>
      <c r="J1013">
        <f t="shared" ca="1" si="126"/>
        <v>-299.37785679833416</v>
      </c>
      <c r="K1013" t="str">
        <f t="shared" ca="1" si="127"/>
        <v>medium</v>
      </c>
      <c r="L1013">
        <v>-5.4</v>
      </c>
      <c r="M1013" t="str">
        <f t="shared" si="105"/>
        <v>low</v>
      </c>
      <c r="N1013">
        <f t="shared" si="106"/>
        <v>2</v>
      </c>
      <c r="O1013">
        <f t="shared" si="107"/>
        <v>7</v>
      </c>
      <c r="P1013" t="str">
        <f t="shared" si="108"/>
        <v>neděle</v>
      </c>
      <c r="Q1013">
        <f t="shared" si="128"/>
        <v>0</v>
      </c>
      <c r="R1013">
        <f t="shared" si="128"/>
        <v>1</v>
      </c>
      <c r="S1013">
        <f t="shared" si="128"/>
        <v>0</v>
      </c>
      <c r="T1013">
        <f t="shared" si="128"/>
        <v>0</v>
      </c>
      <c r="U1013">
        <f t="shared" si="128"/>
        <v>0</v>
      </c>
      <c r="V1013">
        <f t="shared" si="128"/>
        <v>0</v>
      </c>
      <c r="W1013">
        <f t="shared" si="128"/>
        <v>0</v>
      </c>
      <c r="X1013">
        <f t="shared" si="128"/>
        <v>0</v>
      </c>
      <c r="Y1013">
        <f t="shared" si="128"/>
        <v>0</v>
      </c>
      <c r="Z1013">
        <f t="shared" si="128"/>
        <v>0</v>
      </c>
      <c r="AA1013">
        <f t="shared" si="128"/>
        <v>0</v>
      </c>
      <c r="AB1013">
        <f t="shared" si="128"/>
        <v>0</v>
      </c>
      <c r="AC1013">
        <f t="shared" si="129"/>
        <v>0</v>
      </c>
      <c r="AD1013">
        <f t="shared" si="129"/>
        <v>0</v>
      </c>
      <c r="AE1013">
        <f t="shared" si="129"/>
        <v>0</v>
      </c>
      <c r="AF1013">
        <f t="shared" si="129"/>
        <v>0</v>
      </c>
      <c r="AG1013">
        <f t="shared" si="129"/>
        <v>0</v>
      </c>
      <c r="AH1013">
        <f t="shared" si="129"/>
        <v>0</v>
      </c>
      <c r="AI1013">
        <f t="shared" si="129"/>
        <v>1</v>
      </c>
      <c r="AJ1013">
        <f t="shared" ca="1" si="111"/>
        <v>0</v>
      </c>
      <c r="AK1013">
        <f t="shared" ca="1" si="112"/>
        <v>0</v>
      </c>
      <c r="AL1013">
        <f t="shared" ca="1" si="113"/>
        <v>1</v>
      </c>
      <c r="AM1013">
        <f t="shared" ca="1" si="114"/>
        <v>1</v>
      </c>
      <c r="AN1013">
        <f t="shared" ca="1" si="115"/>
        <v>0</v>
      </c>
      <c r="AO1013">
        <f t="shared" ca="1" si="116"/>
        <v>0</v>
      </c>
      <c r="AP1013">
        <f t="shared" ca="1" si="117"/>
        <v>1</v>
      </c>
      <c r="AQ1013">
        <f t="shared" ca="1" si="118"/>
        <v>0</v>
      </c>
      <c r="AR1013">
        <f t="shared" ca="1" si="119"/>
        <v>0</v>
      </c>
      <c r="AS1013">
        <v>0</v>
      </c>
      <c r="AT1013">
        <v>1</v>
      </c>
      <c r="AU1013">
        <f t="shared" ca="1" si="120"/>
        <v>1</v>
      </c>
      <c r="AV1013">
        <f t="shared" ca="1" si="120"/>
        <v>0</v>
      </c>
      <c r="AW1013">
        <f t="shared" ca="1" si="120"/>
        <v>0</v>
      </c>
      <c r="AX1013">
        <v>0</v>
      </c>
    </row>
    <row r="1014" spans="1:50" x14ac:dyDescent="0.25">
      <c r="A1014" s="2">
        <v>39867</v>
      </c>
      <c r="B1014">
        <v>14</v>
      </c>
      <c r="C1014">
        <v>4</v>
      </c>
      <c r="D1014">
        <f t="shared" ca="1" si="121"/>
        <v>9.2851407246117468</v>
      </c>
      <c r="E1014">
        <f t="shared" ca="1" si="122"/>
        <v>-5.2851407246117468</v>
      </c>
      <c r="F1014" t="str">
        <f t="shared" ca="1" si="123"/>
        <v>low</v>
      </c>
      <c r="G1014">
        <v>285</v>
      </c>
      <c r="H1014">
        <f t="shared" si="124"/>
        <v>285</v>
      </c>
      <c r="I1014">
        <f t="shared" ca="1" si="125"/>
        <v>749.74774453474265</v>
      </c>
      <c r="J1014">
        <f t="shared" ca="1" si="126"/>
        <v>-464.74774453474265</v>
      </c>
      <c r="K1014" t="str">
        <f t="shared" ca="1" si="127"/>
        <v>low</v>
      </c>
      <c r="L1014">
        <v>0.25</v>
      </c>
      <c r="M1014" t="str">
        <f t="shared" si="105"/>
        <v>low</v>
      </c>
      <c r="N1014">
        <f t="shared" si="106"/>
        <v>2</v>
      </c>
      <c r="O1014">
        <f t="shared" si="107"/>
        <v>1</v>
      </c>
      <c r="P1014" t="str">
        <f t="shared" si="108"/>
        <v>pondělí</v>
      </c>
      <c r="Q1014">
        <f t="shared" si="128"/>
        <v>0</v>
      </c>
      <c r="R1014">
        <f t="shared" si="128"/>
        <v>1</v>
      </c>
      <c r="S1014">
        <f t="shared" si="128"/>
        <v>0</v>
      </c>
      <c r="T1014">
        <f t="shared" si="128"/>
        <v>0</v>
      </c>
      <c r="U1014">
        <f t="shared" si="128"/>
        <v>0</v>
      </c>
      <c r="V1014">
        <f t="shared" si="128"/>
        <v>0</v>
      </c>
      <c r="W1014">
        <f t="shared" si="128"/>
        <v>0</v>
      </c>
      <c r="X1014">
        <f t="shared" si="128"/>
        <v>0</v>
      </c>
      <c r="Y1014">
        <f t="shared" si="128"/>
        <v>0</v>
      </c>
      <c r="Z1014">
        <f t="shared" si="128"/>
        <v>0</v>
      </c>
      <c r="AA1014">
        <f t="shared" si="128"/>
        <v>0</v>
      </c>
      <c r="AB1014">
        <f t="shared" si="128"/>
        <v>0</v>
      </c>
      <c r="AC1014">
        <f t="shared" si="129"/>
        <v>1</v>
      </c>
      <c r="AD1014">
        <f t="shared" si="129"/>
        <v>0</v>
      </c>
      <c r="AE1014">
        <f t="shared" si="129"/>
        <v>0</v>
      </c>
      <c r="AF1014">
        <f t="shared" si="129"/>
        <v>0</v>
      </c>
      <c r="AG1014">
        <f t="shared" si="129"/>
        <v>0</v>
      </c>
      <c r="AH1014">
        <f t="shared" si="129"/>
        <v>0</v>
      </c>
      <c r="AI1014">
        <f t="shared" si="129"/>
        <v>0</v>
      </c>
      <c r="AJ1014">
        <f t="shared" ca="1" si="111"/>
        <v>0</v>
      </c>
      <c r="AK1014">
        <f t="shared" ca="1" si="112"/>
        <v>0</v>
      </c>
      <c r="AL1014">
        <f t="shared" ca="1" si="113"/>
        <v>1</v>
      </c>
      <c r="AM1014">
        <f t="shared" ca="1" si="114"/>
        <v>1</v>
      </c>
      <c r="AN1014">
        <f t="shared" ca="1" si="115"/>
        <v>0</v>
      </c>
      <c r="AO1014">
        <f t="shared" ca="1" si="116"/>
        <v>0</v>
      </c>
      <c r="AP1014">
        <f t="shared" ca="1" si="117"/>
        <v>1</v>
      </c>
      <c r="AQ1014">
        <f t="shared" ca="1" si="118"/>
        <v>0</v>
      </c>
      <c r="AR1014">
        <f t="shared" ca="1" si="119"/>
        <v>0</v>
      </c>
      <c r="AS1014">
        <v>1</v>
      </c>
      <c r="AT1014">
        <v>1</v>
      </c>
      <c r="AU1014">
        <f t="shared" ca="1" si="120"/>
        <v>1</v>
      </c>
      <c r="AV1014">
        <f t="shared" ca="1" si="120"/>
        <v>0</v>
      </c>
      <c r="AW1014">
        <f t="shared" ca="1" si="120"/>
        <v>0</v>
      </c>
      <c r="AX1014">
        <v>0</v>
      </c>
    </row>
    <row r="1015" spans="1:50" x14ac:dyDescent="0.25">
      <c r="A1015" s="2">
        <v>39868</v>
      </c>
      <c r="B1015">
        <v>15</v>
      </c>
      <c r="C1015">
        <v>7</v>
      </c>
      <c r="D1015">
        <f t="shared" ca="1" si="121"/>
        <v>9.294876028027149</v>
      </c>
      <c r="E1015">
        <f t="shared" ca="1" si="122"/>
        <v>-2.294876028027149</v>
      </c>
      <c r="F1015" t="str">
        <f t="shared" ca="1" si="123"/>
        <v>medium</v>
      </c>
      <c r="G1015">
        <v>814</v>
      </c>
      <c r="H1015">
        <f t="shared" si="124"/>
        <v>814</v>
      </c>
      <c r="I1015">
        <f t="shared" ca="1" si="125"/>
        <v>750.11748251888707</v>
      </c>
      <c r="J1015">
        <f t="shared" ca="1" si="126"/>
        <v>63.882517481112927</v>
      </c>
      <c r="K1015" t="str">
        <f t="shared" ca="1" si="127"/>
        <v>medium</v>
      </c>
      <c r="L1015">
        <v>2</v>
      </c>
      <c r="M1015" t="str">
        <f t="shared" si="105"/>
        <v>low</v>
      </c>
      <c r="N1015">
        <f t="shared" si="106"/>
        <v>2</v>
      </c>
      <c r="O1015">
        <f t="shared" si="107"/>
        <v>2</v>
      </c>
      <c r="P1015" t="str">
        <f t="shared" si="108"/>
        <v>úterý</v>
      </c>
      <c r="Q1015">
        <f t="shared" si="128"/>
        <v>0</v>
      </c>
      <c r="R1015">
        <f t="shared" si="128"/>
        <v>1</v>
      </c>
      <c r="S1015">
        <f t="shared" si="128"/>
        <v>0</v>
      </c>
      <c r="T1015">
        <f t="shared" si="128"/>
        <v>0</v>
      </c>
      <c r="U1015">
        <f t="shared" si="128"/>
        <v>0</v>
      </c>
      <c r="V1015">
        <f t="shared" si="128"/>
        <v>0</v>
      </c>
      <c r="W1015">
        <f t="shared" si="128"/>
        <v>0</v>
      </c>
      <c r="X1015">
        <f t="shared" si="128"/>
        <v>0</v>
      </c>
      <c r="Y1015">
        <f t="shared" si="128"/>
        <v>0</v>
      </c>
      <c r="Z1015">
        <f t="shared" si="128"/>
        <v>0</v>
      </c>
      <c r="AA1015">
        <f t="shared" si="128"/>
        <v>0</v>
      </c>
      <c r="AB1015">
        <f t="shared" si="128"/>
        <v>0</v>
      </c>
      <c r="AC1015">
        <f t="shared" si="129"/>
        <v>0</v>
      </c>
      <c r="AD1015">
        <f t="shared" si="129"/>
        <v>1</v>
      </c>
      <c r="AE1015">
        <f t="shared" si="129"/>
        <v>0</v>
      </c>
      <c r="AF1015">
        <f t="shared" si="129"/>
        <v>0</v>
      </c>
      <c r="AG1015">
        <f t="shared" si="129"/>
        <v>0</v>
      </c>
      <c r="AH1015">
        <f t="shared" si="129"/>
        <v>0</v>
      </c>
      <c r="AI1015">
        <f t="shared" si="129"/>
        <v>0</v>
      </c>
      <c r="AJ1015">
        <f t="shared" ca="1" si="111"/>
        <v>0</v>
      </c>
      <c r="AK1015">
        <f t="shared" ca="1" si="112"/>
        <v>0</v>
      </c>
      <c r="AL1015">
        <f t="shared" ca="1" si="113"/>
        <v>1</v>
      </c>
      <c r="AM1015">
        <f t="shared" ca="1" si="114"/>
        <v>1</v>
      </c>
      <c r="AN1015">
        <f t="shared" ca="1" si="115"/>
        <v>0</v>
      </c>
      <c r="AO1015">
        <f t="shared" ca="1" si="116"/>
        <v>0</v>
      </c>
      <c r="AP1015">
        <f t="shared" ca="1" si="117"/>
        <v>1</v>
      </c>
      <c r="AQ1015">
        <f t="shared" ca="1" si="118"/>
        <v>0</v>
      </c>
      <c r="AR1015">
        <f t="shared" ca="1" si="119"/>
        <v>0</v>
      </c>
      <c r="AS1015">
        <v>1</v>
      </c>
      <c r="AT1015">
        <v>1</v>
      </c>
      <c r="AU1015">
        <f t="shared" ca="1" si="120"/>
        <v>0</v>
      </c>
      <c r="AV1015">
        <f t="shared" ca="1" si="120"/>
        <v>1</v>
      </c>
      <c r="AW1015">
        <f t="shared" ca="1" si="120"/>
        <v>0</v>
      </c>
      <c r="AX1015">
        <v>0</v>
      </c>
    </row>
    <row r="1016" spans="1:50" x14ac:dyDescent="0.25">
      <c r="A1016" s="2">
        <v>39869</v>
      </c>
      <c r="B1016">
        <v>16</v>
      </c>
      <c r="C1016">
        <v>7</v>
      </c>
      <c r="D1016">
        <f t="shared" ca="1" si="121"/>
        <v>9.3046067528977368</v>
      </c>
      <c r="E1016">
        <f t="shared" ca="1" si="122"/>
        <v>-2.3046067528977368</v>
      </c>
      <c r="F1016" t="str">
        <f t="shared" ca="1" si="123"/>
        <v>medium</v>
      </c>
      <c r="G1016">
        <v>720</v>
      </c>
      <c r="H1016">
        <f t="shared" si="124"/>
        <v>720</v>
      </c>
      <c r="I1016">
        <f t="shared" ca="1" si="125"/>
        <v>750.48707075076743</v>
      </c>
      <c r="J1016">
        <f t="shared" ca="1" si="126"/>
        <v>-30.48707075076743</v>
      </c>
      <c r="K1016" t="str">
        <f t="shared" ca="1" si="127"/>
        <v>medium</v>
      </c>
      <c r="L1016">
        <v>-0.22499999999999995</v>
      </c>
      <c r="M1016" t="str">
        <f t="shared" si="105"/>
        <v>low</v>
      </c>
      <c r="N1016">
        <f t="shared" si="106"/>
        <v>2</v>
      </c>
      <c r="O1016">
        <f t="shared" si="107"/>
        <v>3</v>
      </c>
      <c r="P1016" t="str">
        <f t="shared" si="108"/>
        <v>středa</v>
      </c>
      <c r="Q1016">
        <f t="shared" si="128"/>
        <v>0</v>
      </c>
      <c r="R1016">
        <f t="shared" si="128"/>
        <v>1</v>
      </c>
      <c r="S1016">
        <f t="shared" si="128"/>
        <v>0</v>
      </c>
      <c r="T1016">
        <f t="shared" si="128"/>
        <v>0</v>
      </c>
      <c r="U1016">
        <f t="shared" si="128"/>
        <v>0</v>
      </c>
      <c r="V1016">
        <f t="shared" si="128"/>
        <v>0</v>
      </c>
      <c r="W1016">
        <f t="shared" si="128"/>
        <v>0</v>
      </c>
      <c r="X1016">
        <f t="shared" si="128"/>
        <v>0</v>
      </c>
      <c r="Y1016">
        <f t="shared" si="128"/>
        <v>0</v>
      </c>
      <c r="Z1016">
        <f t="shared" si="128"/>
        <v>0</v>
      </c>
      <c r="AA1016">
        <f t="shared" si="128"/>
        <v>0</v>
      </c>
      <c r="AB1016">
        <f t="shared" si="128"/>
        <v>0</v>
      </c>
      <c r="AC1016">
        <f t="shared" si="129"/>
        <v>0</v>
      </c>
      <c r="AD1016">
        <f t="shared" si="129"/>
        <v>0</v>
      </c>
      <c r="AE1016">
        <f t="shared" si="129"/>
        <v>1</v>
      </c>
      <c r="AF1016">
        <f t="shared" si="129"/>
        <v>0</v>
      </c>
      <c r="AG1016">
        <f t="shared" si="129"/>
        <v>0</v>
      </c>
      <c r="AH1016">
        <f t="shared" si="129"/>
        <v>0</v>
      </c>
      <c r="AI1016">
        <f t="shared" si="129"/>
        <v>0</v>
      </c>
      <c r="AJ1016">
        <f t="shared" ca="1" si="111"/>
        <v>0</v>
      </c>
      <c r="AK1016">
        <f t="shared" ca="1" si="112"/>
        <v>0</v>
      </c>
      <c r="AL1016">
        <f t="shared" ca="1" si="113"/>
        <v>1</v>
      </c>
      <c r="AM1016">
        <f t="shared" ca="1" si="114"/>
        <v>0</v>
      </c>
      <c r="AN1016">
        <f t="shared" ca="1" si="115"/>
        <v>1</v>
      </c>
      <c r="AO1016">
        <f t="shared" ca="1" si="116"/>
        <v>0</v>
      </c>
      <c r="AP1016">
        <f t="shared" ca="1" si="117"/>
        <v>1</v>
      </c>
      <c r="AQ1016">
        <f t="shared" ca="1" si="118"/>
        <v>0</v>
      </c>
      <c r="AR1016">
        <f t="shared" ca="1" si="119"/>
        <v>0</v>
      </c>
      <c r="AS1016">
        <v>0</v>
      </c>
      <c r="AT1016">
        <v>1</v>
      </c>
      <c r="AU1016">
        <f t="shared" ca="1" si="120"/>
        <v>0</v>
      </c>
      <c r="AV1016">
        <f t="shared" ca="1" si="120"/>
        <v>1</v>
      </c>
      <c r="AW1016">
        <f t="shared" ca="1" si="120"/>
        <v>0</v>
      </c>
      <c r="AX1016">
        <v>0</v>
      </c>
    </row>
    <row r="1017" spans="1:50" x14ac:dyDescent="0.25">
      <c r="A1017" s="2">
        <v>39870</v>
      </c>
      <c r="B1017">
        <v>17</v>
      </c>
      <c r="C1017">
        <v>3</v>
      </c>
      <c r="D1017">
        <f t="shared" ca="1" si="121"/>
        <v>9.3143328992235102</v>
      </c>
      <c r="E1017">
        <f t="shared" ca="1" si="122"/>
        <v>-6.3143328992235102</v>
      </c>
      <c r="F1017" t="str">
        <f t="shared" ca="1" si="123"/>
        <v>low</v>
      </c>
      <c r="G1017">
        <v>545</v>
      </c>
      <c r="H1017">
        <f t="shared" si="124"/>
        <v>545</v>
      </c>
      <c r="I1017">
        <f t="shared" ca="1" si="125"/>
        <v>750.85650923038349</v>
      </c>
      <c r="J1017">
        <f t="shared" ca="1" si="126"/>
        <v>-205.85650923038349</v>
      </c>
      <c r="K1017" t="str">
        <f t="shared" ca="1" si="127"/>
        <v>medium</v>
      </c>
      <c r="L1017">
        <v>3</v>
      </c>
      <c r="M1017" t="str">
        <f t="shared" si="105"/>
        <v>low</v>
      </c>
      <c r="N1017">
        <f t="shared" si="106"/>
        <v>2</v>
      </c>
      <c r="O1017">
        <f t="shared" si="107"/>
        <v>4</v>
      </c>
      <c r="P1017" t="str">
        <f t="shared" si="108"/>
        <v>čtvrtek</v>
      </c>
      <c r="Q1017">
        <f t="shared" si="128"/>
        <v>0</v>
      </c>
      <c r="R1017">
        <f t="shared" si="128"/>
        <v>1</v>
      </c>
      <c r="S1017">
        <f t="shared" si="128"/>
        <v>0</v>
      </c>
      <c r="T1017">
        <f t="shared" si="128"/>
        <v>0</v>
      </c>
      <c r="U1017">
        <f t="shared" si="128"/>
        <v>0</v>
      </c>
      <c r="V1017">
        <f t="shared" si="128"/>
        <v>0</v>
      </c>
      <c r="W1017">
        <f t="shared" si="128"/>
        <v>0</v>
      </c>
      <c r="X1017">
        <f t="shared" si="128"/>
        <v>0</v>
      </c>
      <c r="Y1017">
        <f t="shared" si="128"/>
        <v>0</v>
      </c>
      <c r="Z1017">
        <f t="shared" si="128"/>
        <v>0</v>
      </c>
      <c r="AA1017">
        <f t="shared" si="128"/>
        <v>0</v>
      </c>
      <c r="AB1017">
        <f t="shared" si="128"/>
        <v>0</v>
      </c>
      <c r="AC1017">
        <f t="shared" si="129"/>
        <v>0</v>
      </c>
      <c r="AD1017">
        <f t="shared" si="129"/>
        <v>0</v>
      </c>
      <c r="AE1017">
        <f t="shared" si="129"/>
        <v>0</v>
      </c>
      <c r="AF1017">
        <f t="shared" si="129"/>
        <v>1</v>
      </c>
      <c r="AG1017">
        <f t="shared" si="129"/>
        <v>0</v>
      </c>
      <c r="AH1017">
        <f t="shared" si="129"/>
        <v>0</v>
      </c>
      <c r="AI1017">
        <f t="shared" si="129"/>
        <v>0</v>
      </c>
      <c r="AJ1017">
        <f t="shared" ca="1" si="111"/>
        <v>0</v>
      </c>
      <c r="AK1017">
        <f t="shared" ca="1" si="112"/>
        <v>0</v>
      </c>
      <c r="AL1017">
        <f t="shared" ca="1" si="113"/>
        <v>1</v>
      </c>
      <c r="AM1017">
        <f t="shared" ca="1" si="114"/>
        <v>1</v>
      </c>
      <c r="AN1017">
        <f t="shared" ca="1" si="115"/>
        <v>0</v>
      </c>
      <c r="AO1017">
        <f t="shared" ca="1" si="116"/>
        <v>0</v>
      </c>
      <c r="AP1017">
        <f t="shared" ca="1" si="117"/>
        <v>1</v>
      </c>
      <c r="AQ1017">
        <f t="shared" ca="1" si="118"/>
        <v>0</v>
      </c>
      <c r="AR1017">
        <f t="shared" ca="1" si="119"/>
        <v>0</v>
      </c>
      <c r="AS1017">
        <v>0</v>
      </c>
      <c r="AT1017">
        <v>1</v>
      </c>
      <c r="AU1017">
        <f t="shared" ca="1" si="120"/>
        <v>1</v>
      </c>
      <c r="AV1017">
        <f t="shared" ca="1" si="120"/>
        <v>0</v>
      </c>
      <c r="AW1017">
        <f t="shared" ca="1" si="120"/>
        <v>0</v>
      </c>
      <c r="AX1017">
        <v>0</v>
      </c>
    </row>
    <row r="1018" spans="1:50" x14ac:dyDescent="0.25">
      <c r="A1018" s="2">
        <v>39871</v>
      </c>
      <c r="B1018">
        <v>18</v>
      </c>
      <c r="C1018">
        <v>4</v>
      </c>
      <c r="D1018">
        <f t="shared" ca="1" si="121"/>
        <v>9.3240544670044656</v>
      </c>
      <c r="E1018">
        <f t="shared" ca="1" si="122"/>
        <v>-5.3240544670044656</v>
      </c>
      <c r="F1018" t="str">
        <f t="shared" ca="1" si="123"/>
        <v>low</v>
      </c>
      <c r="G1018">
        <v>330</v>
      </c>
      <c r="H1018">
        <f t="shared" si="124"/>
        <v>330</v>
      </c>
      <c r="I1018">
        <f t="shared" ca="1" si="125"/>
        <v>751.22579795773561</v>
      </c>
      <c r="J1018">
        <f t="shared" ca="1" si="126"/>
        <v>-421.22579795773561</v>
      </c>
      <c r="K1018" t="str">
        <f t="shared" ca="1" si="127"/>
        <v>low</v>
      </c>
      <c r="L1018">
        <v>3.75</v>
      </c>
      <c r="M1018" t="str">
        <f t="shared" si="105"/>
        <v>low</v>
      </c>
      <c r="N1018">
        <f t="shared" si="106"/>
        <v>2</v>
      </c>
      <c r="O1018">
        <f t="shared" si="107"/>
        <v>5</v>
      </c>
      <c r="P1018" t="str">
        <f t="shared" si="108"/>
        <v>pátek</v>
      </c>
      <c r="Q1018">
        <f t="shared" si="128"/>
        <v>0</v>
      </c>
      <c r="R1018">
        <f t="shared" si="128"/>
        <v>1</v>
      </c>
      <c r="S1018">
        <f t="shared" si="128"/>
        <v>0</v>
      </c>
      <c r="T1018">
        <f t="shared" si="128"/>
        <v>0</v>
      </c>
      <c r="U1018">
        <f t="shared" si="128"/>
        <v>0</v>
      </c>
      <c r="V1018">
        <f t="shared" si="128"/>
        <v>0</v>
      </c>
      <c r="W1018">
        <f t="shared" si="128"/>
        <v>0</v>
      </c>
      <c r="X1018">
        <f t="shared" si="128"/>
        <v>0</v>
      </c>
      <c r="Y1018">
        <f t="shared" si="128"/>
        <v>0</v>
      </c>
      <c r="Z1018">
        <f t="shared" si="128"/>
        <v>0</v>
      </c>
      <c r="AA1018">
        <f t="shared" si="128"/>
        <v>0</v>
      </c>
      <c r="AB1018">
        <f t="shared" si="128"/>
        <v>0</v>
      </c>
      <c r="AC1018">
        <f t="shared" si="129"/>
        <v>0</v>
      </c>
      <c r="AD1018">
        <f t="shared" si="129"/>
        <v>0</v>
      </c>
      <c r="AE1018">
        <f t="shared" si="129"/>
        <v>0</v>
      </c>
      <c r="AF1018">
        <f t="shared" si="129"/>
        <v>0</v>
      </c>
      <c r="AG1018">
        <f t="shared" si="129"/>
        <v>1</v>
      </c>
      <c r="AH1018">
        <f t="shared" si="129"/>
        <v>0</v>
      </c>
      <c r="AI1018">
        <f t="shared" si="129"/>
        <v>0</v>
      </c>
      <c r="AJ1018">
        <f t="shared" ca="1" si="111"/>
        <v>0</v>
      </c>
      <c r="AK1018">
        <f t="shared" ca="1" si="112"/>
        <v>0</v>
      </c>
      <c r="AL1018">
        <f t="shared" ca="1" si="113"/>
        <v>1</v>
      </c>
      <c r="AM1018">
        <f t="shared" ca="1" si="114"/>
        <v>1</v>
      </c>
      <c r="AN1018">
        <f t="shared" ca="1" si="115"/>
        <v>0</v>
      </c>
      <c r="AO1018">
        <f t="shared" ca="1" si="116"/>
        <v>0</v>
      </c>
      <c r="AP1018">
        <f t="shared" ca="1" si="117"/>
        <v>1</v>
      </c>
      <c r="AQ1018">
        <f t="shared" ca="1" si="118"/>
        <v>0</v>
      </c>
      <c r="AR1018">
        <f t="shared" ca="1" si="119"/>
        <v>0</v>
      </c>
      <c r="AS1018">
        <v>1</v>
      </c>
      <c r="AT1018">
        <v>1</v>
      </c>
      <c r="AU1018">
        <f t="shared" ca="1" si="120"/>
        <v>1</v>
      </c>
      <c r="AV1018">
        <f t="shared" ca="1" si="120"/>
        <v>0</v>
      </c>
      <c r="AW1018">
        <f t="shared" ca="1" si="120"/>
        <v>0</v>
      </c>
      <c r="AX1018">
        <v>0</v>
      </c>
    </row>
    <row r="1019" spans="1:50" x14ac:dyDescent="0.25">
      <c r="A1019" s="2">
        <v>39872</v>
      </c>
      <c r="B1019">
        <v>19</v>
      </c>
      <c r="C1019">
        <v>5</v>
      </c>
      <c r="D1019">
        <f t="shared" ca="1" si="121"/>
        <v>9.3337714562406067</v>
      </c>
      <c r="E1019">
        <f t="shared" ca="1" si="122"/>
        <v>-4.3337714562406067</v>
      </c>
      <c r="F1019" t="str">
        <f t="shared" ca="1" si="123"/>
        <v>low</v>
      </c>
      <c r="G1019">
        <v>451</v>
      </c>
      <c r="H1019">
        <f t="shared" si="124"/>
        <v>451</v>
      </c>
      <c r="I1019">
        <f t="shared" ca="1" si="125"/>
        <v>751.59493693282343</v>
      </c>
      <c r="J1019">
        <f t="shared" ca="1" si="126"/>
        <v>-300.59493693282343</v>
      </c>
      <c r="K1019" t="str">
        <f t="shared" ca="1" si="127"/>
        <v>medium</v>
      </c>
      <c r="L1019">
        <v>1.6</v>
      </c>
      <c r="M1019" t="str">
        <f t="shared" si="105"/>
        <v>low</v>
      </c>
      <c r="N1019">
        <f t="shared" si="106"/>
        <v>2</v>
      </c>
      <c r="O1019">
        <f t="shared" si="107"/>
        <v>6</v>
      </c>
      <c r="P1019" t="str">
        <f t="shared" si="108"/>
        <v>sobota</v>
      </c>
      <c r="Q1019">
        <f t="shared" si="128"/>
        <v>0</v>
      </c>
      <c r="R1019">
        <f t="shared" si="128"/>
        <v>1</v>
      </c>
      <c r="S1019">
        <f t="shared" si="128"/>
        <v>0</v>
      </c>
      <c r="T1019">
        <f t="shared" si="128"/>
        <v>0</v>
      </c>
      <c r="U1019">
        <f t="shared" si="128"/>
        <v>0</v>
      </c>
      <c r="V1019">
        <f t="shared" si="128"/>
        <v>0</v>
      </c>
      <c r="W1019">
        <f t="shared" si="128"/>
        <v>0</v>
      </c>
      <c r="X1019">
        <f t="shared" si="128"/>
        <v>0</v>
      </c>
      <c r="Y1019">
        <f t="shared" si="128"/>
        <v>0</v>
      </c>
      <c r="Z1019">
        <f t="shared" si="128"/>
        <v>0</v>
      </c>
      <c r="AA1019">
        <f t="shared" si="128"/>
        <v>0</v>
      </c>
      <c r="AB1019">
        <f t="shared" si="128"/>
        <v>0</v>
      </c>
      <c r="AC1019">
        <f t="shared" si="129"/>
        <v>0</v>
      </c>
      <c r="AD1019">
        <f t="shared" si="129"/>
        <v>0</v>
      </c>
      <c r="AE1019">
        <f t="shared" si="129"/>
        <v>0</v>
      </c>
      <c r="AF1019">
        <f t="shared" si="129"/>
        <v>0</v>
      </c>
      <c r="AG1019">
        <f t="shared" si="129"/>
        <v>0</v>
      </c>
      <c r="AH1019">
        <f t="shared" si="129"/>
        <v>1</v>
      </c>
      <c r="AI1019">
        <f t="shared" si="129"/>
        <v>0</v>
      </c>
      <c r="AJ1019">
        <f t="shared" ca="1" si="111"/>
        <v>0</v>
      </c>
      <c r="AK1019">
        <f t="shared" ca="1" si="112"/>
        <v>0</v>
      </c>
      <c r="AL1019">
        <f t="shared" ca="1" si="113"/>
        <v>1</v>
      </c>
      <c r="AM1019">
        <f t="shared" ca="1" si="114"/>
        <v>1</v>
      </c>
      <c r="AN1019">
        <f t="shared" ca="1" si="115"/>
        <v>0</v>
      </c>
      <c r="AO1019">
        <f t="shared" ca="1" si="116"/>
        <v>0</v>
      </c>
      <c r="AP1019">
        <f t="shared" ca="1" si="117"/>
        <v>1</v>
      </c>
      <c r="AQ1019">
        <f t="shared" ca="1" si="118"/>
        <v>0</v>
      </c>
      <c r="AR1019">
        <f t="shared" ca="1" si="119"/>
        <v>0</v>
      </c>
      <c r="AS1019">
        <v>1</v>
      </c>
      <c r="AT1019">
        <v>0</v>
      </c>
      <c r="AU1019">
        <f t="shared" ca="1" si="120"/>
        <v>1</v>
      </c>
      <c r="AV1019">
        <f t="shared" ca="1" si="120"/>
        <v>0</v>
      </c>
      <c r="AW1019">
        <f t="shared" ca="1" si="120"/>
        <v>0</v>
      </c>
      <c r="AX1019">
        <v>0</v>
      </c>
    </row>
    <row r="1020" spans="1:50" x14ac:dyDescent="0.25">
      <c r="A1020" s="2">
        <v>39873</v>
      </c>
      <c r="B1020">
        <v>20</v>
      </c>
      <c r="C1020">
        <v>3</v>
      </c>
      <c r="D1020">
        <f t="shared" ca="1" si="121"/>
        <v>9.3434838669319316</v>
      </c>
      <c r="E1020">
        <f t="shared" ca="1" si="122"/>
        <v>-6.3434838669319316</v>
      </c>
      <c r="F1020" t="str">
        <f t="shared" ca="1" si="123"/>
        <v>low</v>
      </c>
      <c r="G1020">
        <v>11</v>
      </c>
      <c r="H1020">
        <f t="shared" si="124"/>
        <v>11</v>
      </c>
      <c r="I1020">
        <f t="shared" ca="1" si="125"/>
        <v>751.96392615564719</v>
      </c>
      <c r="J1020">
        <f t="shared" ca="1" si="126"/>
        <v>-740.96392615564719</v>
      </c>
      <c r="K1020" t="str">
        <f t="shared" ca="1" si="127"/>
        <v>low</v>
      </c>
      <c r="L1020">
        <v>5</v>
      </c>
      <c r="M1020" t="str">
        <f t="shared" si="105"/>
        <v>medium</v>
      </c>
      <c r="N1020">
        <f t="shared" si="106"/>
        <v>3</v>
      </c>
      <c r="O1020">
        <f t="shared" si="107"/>
        <v>7</v>
      </c>
      <c r="P1020" t="str">
        <f t="shared" si="108"/>
        <v>neděle</v>
      </c>
      <c r="Q1020">
        <f t="shared" si="128"/>
        <v>0</v>
      </c>
      <c r="R1020">
        <f t="shared" si="128"/>
        <v>0</v>
      </c>
      <c r="S1020">
        <f t="shared" si="128"/>
        <v>1</v>
      </c>
      <c r="T1020">
        <f t="shared" si="128"/>
        <v>0</v>
      </c>
      <c r="U1020">
        <f t="shared" si="128"/>
        <v>0</v>
      </c>
      <c r="V1020">
        <f t="shared" si="128"/>
        <v>0</v>
      </c>
      <c r="W1020">
        <f t="shared" si="128"/>
        <v>0</v>
      </c>
      <c r="X1020">
        <f t="shared" si="128"/>
        <v>0</v>
      </c>
      <c r="Y1020">
        <f t="shared" si="128"/>
        <v>0</v>
      </c>
      <c r="Z1020">
        <f t="shared" si="128"/>
        <v>0</v>
      </c>
      <c r="AA1020">
        <f t="shared" si="128"/>
        <v>0</v>
      </c>
      <c r="AB1020">
        <f t="shared" si="128"/>
        <v>0</v>
      </c>
      <c r="AC1020">
        <f t="shared" si="129"/>
        <v>0</v>
      </c>
      <c r="AD1020">
        <f t="shared" si="129"/>
        <v>0</v>
      </c>
      <c r="AE1020">
        <f t="shared" si="129"/>
        <v>0</v>
      </c>
      <c r="AF1020">
        <f t="shared" si="129"/>
        <v>0</v>
      </c>
      <c r="AG1020">
        <f t="shared" si="129"/>
        <v>0</v>
      </c>
      <c r="AH1020">
        <f t="shared" si="129"/>
        <v>0</v>
      </c>
      <c r="AI1020">
        <f t="shared" si="129"/>
        <v>1</v>
      </c>
      <c r="AJ1020">
        <f t="shared" ca="1" si="111"/>
        <v>0</v>
      </c>
      <c r="AK1020">
        <f t="shared" ca="1" si="112"/>
        <v>0</v>
      </c>
      <c r="AL1020">
        <f t="shared" ca="1" si="113"/>
        <v>1</v>
      </c>
      <c r="AM1020">
        <f t="shared" ca="1" si="114"/>
        <v>1</v>
      </c>
      <c r="AN1020">
        <f t="shared" ca="1" si="115"/>
        <v>0</v>
      </c>
      <c r="AO1020">
        <f t="shared" ca="1" si="116"/>
        <v>0</v>
      </c>
      <c r="AP1020">
        <f t="shared" ca="1" si="117"/>
        <v>0</v>
      </c>
      <c r="AQ1020">
        <f t="shared" ca="1" si="118"/>
        <v>1</v>
      </c>
      <c r="AR1020">
        <f t="shared" ca="1" si="119"/>
        <v>0</v>
      </c>
      <c r="AS1020">
        <v>0</v>
      </c>
      <c r="AT1020">
        <v>0</v>
      </c>
      <c r="AU1020">
        <f t="shared" ca="1" si="120"/>
        <v>1</v>
      </c>
      <c r="AV1020">
        <f t="shared" ca="1" si="120"/>
        <v>0</v>
      </c>
      <c r="AW1020">
        <f t="shared" ca="1" si="120"/>
        <v>0</v>
      </c>
      <c r="AX1020">
        <v>0</v>
      </c>
    </row>
    <row r="1021" spans="1:50" x14ac:dyDescent="0.25">
      <c r="A1021" s="2">
        <v>39874</v>
      </c>
      <c r="B1021">
        <v>21</v>
      </c>
      <c r="C1021">
        <v>3</v>
      </c>
      <c r="D1021">
        <f t="shared" ca="1" si="121"/>
        <v>9.3531916990784421</v>
      </c>
      <c r="E1021">
        <f t="shared" ca="1" si="122"/>
        <v>-6.3531916990784421</v>
      </c>
      <c r="F1021" t="str">
        <f t="shared" ca="1" si="123"/>
        <v>low</v>
      </c>
      <c r="G1021">
        <v>240</v>
      </c>
      <c r="H1021">
        <f t="shared" si="124"/>
        <v>240</v>
      </c>
      <c r="I1021">
        <f t="shared" ca="1" si="125"/>
        <v>752.33276562620676</v>
      </c>
      <c r="J1021">
        <f t="shared" ca="1" si="126"/>
        <v>-512.33276562620676</v>
      </c>
      <c r="K1021" t="str">
        <f t="shared" ca="1" si="127"/>
        <v>low</v>
      </c>
      <c r="L1021">
        <v>2.5</v>
      </c>
      <c r="M1021" t="str">
        <f t="shared" si="105"/>
        <v>low</v>
      </c>
      <c r="N1021">
        <f t="shared" si="106"/>
        <v>3</v>
      </c>
      <c r="O1021">
        <f t="shared" si="107"/>
        <v>1</v>
      </c>
      <c r="P1021" t="str">
        <f t="shared" si="108"/>
        <v>pondělí</v>
      </c>
      <c r="Q1021">
        <f t="shared" ref="Q1021:AB1030" si="130">VLOOKUP($N1021,$V$31:$AH$42,Q$592+1,0)</f>
        <v>0</v>
      </c>
      <c r="R1021">
        <f t="shared" si="130"/>
        <v>0</v>
      </c>
      <c r="S1021">
        <f t="shared" si="130"/>
        <v>1</v>
      </c>
      <c r="T1021">
        <f t="shared" si="130"/>
        <v>0</v>
      </c>
      <c r="U1021">
        <f t="shared" si="130"/>
        <v>0</v>
      </c>
      <c r="V1021">
        <f t="shared" si="130"/>
        <v>0</v>
      </c>
      <c r="W1021">
        <f t="shared" si="130"/>
        <v>0</v>
      </c>
      <c r="X1021">
        <f t="shared" si="130"/>
        <v>0</v>
      </c>
      <c r="Y1021">
        <f t="shared" si="130"/>
        <v>0</v>
      </c>
      <c r="Z1021">
        <f t="shared" si="130"/>
        <v>0</v>
      </c>
      <c r="AA1021">
        <f t="shared" si="130"/>
        <v>0</v>
      </c>
      <c r="AB1021">
        <f t="shared" si="130"/>
        <v>0</v>
      </c>
      <c r="AC1021">
        <f t="shared" ref="AC1021:AI1030" si="131">VLOOKUP($O1021,$V$74:$AC$80,AC$592+1,0)</f>
        <v>1</v>
      </c>
      <c r="AD1021">
        <f t="shared" si="131"/>
        <v>0</v>
      </c>
      <c r="AE1021">
        <f t="shared" si="131"/>
        <v>0</v>
      </c>
      <c r="AF1021">
        <f t="shared" si="131"/>
        <v>0</v>
      </c>
      <c r="AG1021">
        <f t="shared" si="131"/>
        <v>0</v>
      </c>
      <c r="AH1021">
        <f t="shared" si="131"/>
        <v>0</v>
      </c>
      <c r="AI1021">
        <f t="shared" si="131"/>
        <v>0</v>
      </c>
      <c r="AJ1021">
        <f t="shared" ca="1" si="111"/>
        <v>0</v>
      </c>
      <c r="AK1021">
        <f t="shared" ca="1" si="112"/>
        <v>0</v>
      </c>
      <c r="AL1021">
        <f t="shared" ca="1" si="113"/>
        <v>1</v>
      </c>
      <c r="AM1021">
        <f t="shared" ca="1" si="114"/>
        <v>1</v>
      </c>
      <c r="AN1021">
        <f t="shared" ca="1" si="115"/>
        <v>0</v>
      </c>
      <c r="AO1021">
        <f t="shared" ca="1" si="116"/>
        <v>0</v>
      </c>
      <c r="AP1021">
        <f t="shared" ca="1" si="117"/>
        <v>1</v>
      </c>
      <c r="AQ1021">
        <f t="shared" ca="1" si="118"/>
        <v>0</v>
      </c>
      <c r="AR1021">
        <f t="shared" ca="1" si="119"/>
        <v>0</v>
      </c>
      <c r="AS1021">
        <v>0</v>
      </c>
      <c r="AT1021">
        <v>0</v>
      </c>
      <c r="AU1021">
        <f t="shared" ref="AU1021:AW1040" ca="1" si="132">VLOOKUP(INDIRECT($AU$590&amp;ROW($A1021)),$F$17:$I$19,AU$592+1,0)</f>
        <v>1</v>
      </c>
      <c r="AV1021">
        <f t="shared" ca="1" si="132"/>
        <v>0</v>
      </c>
      <c r="AW1021">
        <f t="shared" ca="1" si="132"/>
        <v>0</v>
      </c>
      <c r="AX1021">
        <v>0</v>
      </c>
    </row>
    <row r="1022" spans="1:50" x14ac:dyDescent="0.25">
      <c r="A1022" s="2">
        <v>39875</v>
      </c>
      <c r="B1022">
        <v>22</v>
      </c>
      <c r="C1022">
        <v>4</v>
      </c>
      <c r="D1022">
        <f t="shared" ca="1" si="121"/>
        <v>9.3628949526801364</v>
      </c>
      <c r="E1022">
        <f t="shared" ca="1" si="122"/>
        <v>-5.3628949526801364</v>
      </c>
      <c r="F1022" t="str">
        <f t="shared" ca="1" si="123"/>
        <v>low</v>
      </c>
      <c r="G1022">
        <v>4422</v>
      </c>
      <c r="H1022">
        <f t="shared" si="124"/>
        <v>4422</v>
      </c>
      <c r="I1022">
        <f t="shared" ca="1" si="125"/>
        <v>752.70145534450216</v>
      </c>
      <c r="J1022">
        <f t="shared" ca="1" si="126"/>
        <v>3669.2985446554976</v>
      </c>
      <c r="K1022" t="str">
        <f t="shared" ca="1" si="127"/>
        <v>high</v>
      </c>
      <c r="L1022">
        <v>3.9249999999999998</v>
      </c>
      <c r="M1022" t="str">
        <f t="shared" si="105"/>
        <v>low</v>
      </c>
      <c r="N1022">
        <f t="shared" si="106"/>
        <v>3</v>
      </c>
      <c r="O1022">
        <f t="shared" si="107"/>
        <v>2</v>
      </c>
      <c r="P1022" t="str">
        <f t="shared" si="108"/>
        <v>úterý</v>
      </c>
      <c r="Q1022">
        <f t="shared" si="130"/>
        <v>0</v>
      </c>
      <c r="R1022">
        <f t="shared" si="130"/>
        <v>0</v>
      </c>
      <c r="S1022">
        <f t="shared" si="130"/>
        <v>1</v>
      </c>
      <c r="T1022">
        <f t="shared" si="130"/>
        <v>0</v>
      </c>
      <c r="U1022">
        <f t="shared" si="130"/>
        <v>0</v>
      </c>
      <c r="V1022">
        <f t="shared" si="130"/>
        <v>0</v>
      </c>
      <c r="W1022">
        <f t="shared" si="130"/>
        <v>0</v>
      </c>
      <c r="X1022">
        <f t="shared" si="130"/>
        <v>0</v>
      </c>
      <c r="Y1022">
        <f t="shared" si="130"/>
        <v>0</v>
      </c>
      <c r="Z1022">
        <f t="shared" si="130"/>
        <v>0</v>
      </c>
      <c r="AA1022">
        <f t="shared" si="130"/>
        <v>0</v>
      </c>
      <c r="AB1022">
        <f t="shared" si="130"/>
        <v>0</v>
      </c>
      <c r="AC1022">
        <f t="shared" si="131"/>
        <v>0</v>
      </c>
      <c r="AD1022">
        <f t="shared" si="131"/>
        <v>1</v>
      </c>
      <c r="AE1022">
        <f t="shared" si="131"/>
        <v>0</v>
      </c>
      <c r="AF1022">
        <f t="shared" si="131"/>
        <v>0</v>
      </c>
      <c r="AG1022">
        <f t="shared" si="131"/>
        <v>0</v>
      </c>
      <c r="AH1022">
        <f t="shared" si="131"/>
        <v>0</v>
      </c>
      <c r="AI1022">
        <f t="shared" si="131"/>
        <v>0</v>
      </c>
      <c r="AJ1022">
        <f t="shared" ca="1" si="111"/>
        <v>0</v>
      </c>
      <c r="AK1022">
        <f t="shared" ca="1" si="112"/>
        <v>0</v>
      </c>
      <c r="AL1022">
        <f t="shared" ca="1" si="113"/>
        <v>1</v>
      </c>
      <c r="AM1022">
        <f t="shared" ca="1" si="114"/>
        <v>1</v>
      </c>
      <c r="AN1022">
        <f t="shared" ca="1" si="115"/>
        <v>0</v>
      </c>
      <c r="AO1022">
        <f t="shared" ca="1" si="116"/>
        <v>0</v>
      </c>
      <c r="AP1022">
        <f t="shared" ca="1" si="117"/>
        <v>1</v>
      </c>
      <c r="AQ1022">
        <f t="shared" ca="1" si="118"/>
        <v>0</v>
      </c>
      <c r="AR1022">
        <f t="shared" ca="1" si="119"/>
        <v>0</v>
      </c>
      <c r="AS1022">
        <v>1</v>
      </c>
      <c r="AT1022">
        <v>0</v>
      </c>
      <c r="AU1022">
        <f t="shared" ca="1" si="132"/>
        <v>1</v>
      </c>
      <c r="AV1022">
        <f t="shared" ca="1" si="132"/>
        <v>0</v>
      </c>
      <c r="AW1022">
        <f t="shared" ca="1" si="132"/>
        <v>0</v>
      </c>
      <c r="AX1022">
        <v>0</v>
      </c>
    </row>
    <row r="1023" spans="1:50" x14ac:dyDescent="0.25">
      <c r="A1023" s="2">
        <v>39876</v>
      </c>
      <c r="B1023">
        <v>23</v>
      </c>
      <c r="C1023">
        <v>1</v>
      </c>
      <c r="D1023">
        <f t="shared" ca="1" si="121"/>
        <v>9.3725936277370145</v>
      </c>
      <c r="E1023">
        <f t="shared" ca="1" si="122"/>
        <v>-8.3725936277370145</v>
      </c>
      <c r="F1023" t="str">
        <f t="shared" ca="1" si="123"/>
        <v>low</v>
      </c>
      <c r="G1023">
        <v>270</v>
      </c>
      <c r="H1023">
        <f t="shared" si="124"/>
        <v>270</v>
      </c>
      <c r="I1023">
        <f t="shared" ca="1" si="125"/>
        <v>753.0699953105335</v>
      </c>
      <c r="J1023">
        <f t="shared" ca="1" si="126"/>
        <v>-483.0699953105335</v>
      </c>
      <c r="K1023" t="str">
        <f t="shared" ca="1" si="127"/>
        <v>low</v>
      </c>
      <c r="L1023">
        <v>3</v>
      </c>
      <c r="M1023" t="str">
        <f t="shared" si="105"/>
        <v>low</v>
      </c>
      <c r="N1023">
        <f t="shared" si="106"/>
        <v>3</v>
      </c>
      <c r="O1023">
        <f t="shared" si="107"/>
        <v>3</v>
      </c>
      <c r="P1023" t="str">
        <f t="shared" si="108"/>
        <v>středa</v>
      </c>
      <c r="Q1023">
        <f t="shared" si="130"/>
        <v>0</v>
      </c>
      <c r="R1023">
        <f t="shared" si="130"/>
        <v>0</v>
      </c>
      <c r="S1023">
        <f t="shared" si="130"/>
        <v>1</v>
      </c>
      <c r="T1023">
        <f t="shared" si="130"/>
        <v>0</v>
      </c>
      <c r="U1023">
        <f t="shared" si="130"/>
        <v>0</v>
      </c>
      <c r="V1023">
        <f t="shared" si="130"/>
        <v>0</v>
      </c>
      <c r="W1023">
        <f t="shared" si="130"/>
        <v>0</v>
      </c>
      <c r="X1023">
        <f t="shared" si="130"/>
        <v>0</v>
      </c>
      <c r="Y1023">
        <f t="shared" si="130"/>
        <v>0</v>
      </c>
      <c r="Z1023">
        <f t="shared" si="130"/>
        <v>0</v>
      </c>
      <c r="AA1023">
        <f t="shared" si="130"/>
        <v>0</v>
      </c>
      <c r="AB1023">
        <f t="shared" si="130"/>
        <v>0</v>
      </c>
      <c r="AC1023">
        <f t="shared" si="131"/>
        <v>0</v>
      </c>
      <c r="AD1023">
        <f t="shared" si="131"/>
        <v>0</v>
      </c>
      <c r="AE1023">
        <f t="shared" si="131"/>
        <v>1</v>
      </c>
      <c r="AF1023">
        <f t="shared" si="131"/>
        <v>0</v>
      </c>
      <c r="AG1023">
        <f t="shared" si="131"/>
        <v>0</v>
      </c>
      <c r="AH1023">
        <f t="shared" si="131"/>
        <v>0</v>
      </c>
      <c r="AI1023">
        <f t="shared" si="131"/>
        <v>0</v>
      </c>
      <c r="AJ1023">
        <f t="shared" ca="1" si="111"/>
        <v>0</v>
      </c>
      <c r="AK1023">
        <f t="shared" ca="1" si="112"/>
        <v>0</v>
      </c>
      <c r="AL1023">
        <f t="shared" ca="1" si="113"/>
        <v>1</v>
      </c>
      <c r="AM1023">
        <f t="shared" ca="1" si="114"/>
        <v>1</v>
      </c>
      <c r="AN1023">
        <f t="shared" ca="1" si="115"/>
        <v>0</v>
      </c>
      <c r="AO1023">
        <f t="shared" ca="1" si="116"/>
        <v>0</v>
      </c>
      <c r="AP1023">
        <f t="shared" ca="1" si="117"/>
        <v>1</v>
      </c>
      <c r="AQ1023">
        <f t="shared" ca="1" si="118"/>
        <v>0</v>
      </c>
      <c r="AR1023">
        <f t="shared" ca="1" si="119"/>
        <v>0</v>
      </c>
      <c r="AS1023">
        <v>0</v>
      </c>
      <c r="AT1023">
        <v>0</v>
      </c>
      <c r="AU1023">
        <f t="shared" ca="1" si="132"/>
        <v>1</v>
      </c>
      <c r="AV1023">
        <f t="shared" ca="1" si="132"/>
        <v>0</v>
      </c>
      <c r="AW1023">
        <f t="shared" ca="1" si="132"/>
        <v>0</v>
      </c>
      <c r="AX1023">
        <v>0</v>
      </c>
    </row>
    <row r="1024" spans="1:50" x14ac:dyDescent="0.25">
      <c r="A1024" s="2">
        <v>39877</v>
      </c>
      <c r="B1024">
        <v>24</v>
      </c>
      <c r="C1024">
        <v>5</v>
      </c>
      <c r="D1024">
        <f t="shared" ca="1" si="121"/>
        <v>9.3822877242490783</v>
      </c>
      <c r="E1024">
        <f t="shared" ca="1" si="122"/>
        <v>-4.3822877242490783</v>
      </c>
      <c r="F1024" t="str">
        <f t="shared" ca="1" si="123"/>
        <v>low</v>
      </c>
      <c r="G1024">
        <v>315</v>
      </c>
      <c r="H1024">
        <f t="shared" si="124"/>
        <v>315</v>
      </c>
      <c r="I1024">
        <f t="shared" ca="1" si="125"/>
        <v>753.43838552430066</v>
      </c>
      <c r="J1024">
        <f t="shared" ca="1" si="126"/>
        <v>-438.43838552430066</v>
      </c>
      <c r="K1024" t="str">
        <f t="shared" ca="1" si="127"/>
        <v>low</v>
      </c>
      <c r="L1024">
        <v>5.6199999999999992</v>
      </c>
      <c r="M1024" t="str">
        <f t="shared" si="105"/>
        <v>medium</v>
      </c>
      <c r="N1024">
        <f t="shared" si="106"/>
        <v>3</v>
      </c>
      <c r="O1024">
        <f t="shared" si="107"/>
        <v>4</v>
      </c>
      <c r="P1024" t="str">
        <f t="shared" si="108"/>
        <v>čtvrtek</v>
      </c>
      <c r="Q1024">
        <f t="shared" si="130"/>
        <v>0</v>
      </c>
      <c r="R1024">
        <f t="shared" si="130"/>
        <v>0</v>
      </c>
      <c r="S1024">
        <f t="shared" si="130"/>
        <v>1</v>
      </c>
      <c r="T1024">
        <f t="shared" si="130"/>
        <v>0</v>
      </c>
      <c r="U1024">
        <f t="shared" si="130"/>
        <v>0</v>
      </c>
      <c r="V1024">
        <f t="shared" si="130"/>
        <v>0</v>
      </c>
      <c r="W1024">
        <f t="shared" si="130"/>
        <v>0</v>
      </c>
      <c r="X1024">
        <f t="shared" si="130"/>
        <v>0</v>
      </c>
      <c r="Y1024">
        <f t="shared" si="130"/>
        <v>0</v>
      </c>
      <c r="Z1024">
        <f t="shared" si="130"/>
        <v>0</v>
      </c>
      <c r="AA1024">
        <f t="shared" si="130"/>
        <v>0</v>
      </c>
      <c r="AB1024">
        <f t="shared" si="130"/>
        <v>0</v>
      </c>
      <c r="AC1024">
        <f t="shared" si="131"/>
        <v>0</v>
      </c>
      <c r="AD1024">
        <f t="shared" si="131"/>
        <v>0</v>
      </c>
      <c r="AE1024">
        <f t="shared" si="131"/>
        <v>0</v>
      </c>
      <c r="AF1024">
        <f t="shared" si="131"/>
        <v>1</v>
      </c>
      <c r="AG1024">
        <f t="shared" si="131"/>
        <v>0</v>
      </c>
      <c r="AH1024">
        <f t="shared" si="131"/>
        <v>0</v>
      </c>
      <c r="AI1024">
        <f t="shared" si="131"/>
        <v>0</v>
      </c>
      <c r="AJ1024">
        <f t="shared" ca="1" si="111"/>
        <v>0</v>
      </c>
      <c r="AK1024">
        <f t="shared" ca="1" si="112"/>
        <v>0</v>
      </c>
      <c r="AL1024">
        <f t="shared" ca="1" si="113"/>
        <v>1</v>
      </c>
      <c r="AM1024">
        <f t="shared" ca="1" si="114"/>
        <v>1</v>
      </c>
      <c r="AN1024">
        <f t="shared" ca="1" si="115"/>
        <v>0</v>
      </c>
      <c r="AO1024">
        <f t="shared" ca="1" si="116"/>
        <v>0</v>
      </c>
      <c r="AP1024">
        <f t="shared" ca="1" si="117"/>
        <v>0</v>
      </c>
      <c r="AQ1024">
        <f t="shared" ca="1" si="118"/>
        <v>1</v>
      </c>
      <c r="AR1024">
        <f t="shared" ca="1" si="119"/>
        <v>0</v>
      </c>
      <c r="AS1024">
        <v>0</v>
      </c>
      <c r="AT1024">
        <v>0</v>
      </c>
      <c r="AU1024">
        <f t="shared" ca="1" si="132"/>
        <v>1</v>
      </c>
      <c r="AV1024">
        <f t="shared" ca="1" si="132"/>
        <v>0</v>
      </c>
      <c r="AW1024">
        <f t="shared" ca="1" si="132"/>
        <v>0</v>
      </c>
      <c r="AX1024">
        <v>0</v>
      </c>
    </row>
    <row r="1025" spans="1:50" x14ac:dyDescent="0.25">
      <c r="A1025" s="2">
        <v>39878</v>
      </c>
      <c r="B1025">
        <v>25</v>
      </c>
      <c r="C1025">
        <v>11</v>
      </c>
      <c r="D1025">
        <f t="shared" ca="1" si="121"/>
        <v>9.3919772422163259</v>
      </c>
      <c r="E1025">
        <f t="shared" ca="1" si="122"/>
        <v>1.6080227577836741</v>
      </c>
      <c r="F1025" t="str">
        <f t="shared" ca="1" si="123"/>
        <v>medium</v>
      </c>
      <c r="G1025">
        <v>1432</v>
      </c>
      <c r="H1025">
        <f t="shared" si="124"/>
        <v>1432</v>
      </c>
      <c r="I1025">
        <f t="shared" ca="1" si="125"/>
        <v>753.80662598580375</v>
      </c>
      <c r="J1025">
        <f t="shared" ca="1" si="126"/>
        <v>678.19337401419625</v>
      </c>
      <c r="K1025" t="str">
        <f t="shared" ca="1" si="127"/>
        <v>high</v>
      </c>
      <c r="L1025">
        <v>7.3</v>
      </c>
      <c r="M1025" t="str">
        <f t="shared" si="105"/>
        <v>medium</v>
      </c>
      <c r="N1025">
        <f t="shared" si="106"/>
        <v>3</v>
      </c>
      <c r="O1025">
        <f t="shared" si="107"/>
        <v>5</v>
      </c>
      <c r="P1025" t="str">
        <f t="shared" si="108"/>
        <v>pátek</v>
      </c>
      <c r="Q1025">
        <f t="shared" si="130"/>
        <v>0</v>
      </c>
      <c r="R1025">
        <f t="shared" si="130"/>
        <v>0</v>
      </c>
      <c r="S1025">
        <f t="shared" si="130"/>
        <v>1</v>
      </c>
      <c r="T1025">
        <f t="shared" si="130"/>
        <v>0</v>
      </c>
      <c r="U1025">
        <f t="shared" si="130"/>
        <v>0</v>
      </c>
      <c r="V1025">
        <f t="shared" si="130"/>
        <v>0</v>
      </c>
      <c r="W1025">
        <f t="shared" si="130"/>
        <v>0</v>
      </c>
      <c r="X1025">
        <f t="shared" si="130"/>
        <v>0</v>
      </c>
      <c r="Y1025">
        <f t="shared" si="130"/>
        <v>0</v>
      </c>
      <c r="Z1025">
        <f t="shared" si="130"/>
        <v>0</v>
      </c>
      <c r="AA1025">
        <f t="shared" si="130"/>
        <v>0</v>
      </c>
      <c r="AB1025">
        <f t="shared" si="130"/>
        <v>0</v>
      </c>
      <c r="AC1025">
        <f t="shared" si="131"/>
        <v>0</v>
      </c>
      <c r="AD1025">
        <f t="shared" si="131"/>
        <v>0</v>
      </c>
      <c r="AE1025">
        <f t="shared" si="131"/>
        <v>0</v>
      </c>
      <c r="AF1025">
        <f t="shared" si="131"/>
        <v>0</v>
      </c>
      <c r="AG1025">
        <f t="shared" si="131"/>
        <v>1</v>
      </c>
      <c r="AH1025">
        <f t="shared" si="131"/>
        <v>0</v>
      </c>
      <c r="AI1025">
        <f t="shared" si="131"/>
        <v>0</v>
      </c>
      <c r="AJ1025">
        <f t="shared" ca="1" si="111"/>
        <v>0</v>
      </c>
      <c r="AK1025">
        <f t="shared" ca="1" si="112"/>
        <v>0</v>
      </c>
      <c r="AL1025">
        <f t="shared" ca="1" si="113"/>
        <v>1</v>
      </c>
      <c r="AM1025">
        <f t="shared" ca="1" si="114"/>
        <v>1</v>
      </c>
      <c r="AN1025">
        <f t="shared" ca="1" si="115"/>
        <v>0</v>
      </c>
      <c r="AO1025">
        <f t="shared" ca="1" si="116"/>
        <v>0</v>
      </c>
      <c r="AP1025">
        <f t="shared" ca="1" si="117"/>
        <v>0</v>
      </c>
      <c r="AQ1025">
        <f t="shared" ca="1" si="118"/>
        <v>1</v>
      </c>
      <c r="AR1025">
        <f t="shared" ca="1" si="119"/>
        <v>0</v>
      </c>
      <c r="AS1025">
        <v>1</v>
      </c>
      <c r="AT1025">
        <v>0</v>
      </c>
      <c r="AU1025">
        <f t="shared" ca="1" si="132"/>
        <v>0</v>
      </c>
      <c r="AV1025">
        <f t="shared" ca="1" si="132"/>
        <v>1</v>
      </c>
      <c r="AW1025">
        <f t="shared" ca="1" si="132"/>
        <v>0</v>
      </c>
      <c r="AX1025">
        <v>0</v>
      </c>
    </row>
    <row r="1026" spans="1:50" x14ac:dyDescent="0.25">
      <c r="A1026" s="2">
        <v>39879</v>
      </c>
      <c r="B1026">
        <v>26</v>
      </c>
      <c r="C1026">
        <v>5</v>
      </c>
      <c r="D1026">
        <f t="shared" ca="1" si="121"/>
        <v>9.4016621816387591</v>
      </c>
      <c r="E1026">
        <f t="shared" ca="1" si="122"/>
        <v>-4.4016621816387591</v>
      </c>
      <c r="F1026" t="str">
        <f t="shared" ca="1" si="123"/>
        <v>low</v>
      </c>
      <c r="G1026">
        <v>335</v>
      </c>
      <c r="H1026">
        <f t="shared" si="124"/>
        <v>335</v>
      </c>
      <c r="I1026">
        <f t="shared" ca="1" si="125"/>
        <v>754.17471669504266</v>
      </c>
      <c r="J1026">
        <f t="shared" ca="1" si="126"/>
        <v>-419.17471669504266</v>
      </c>
      <c r="K1026" t="str">
        <f t="shared" ca="1" si="127"/>
        <v>low</v>
      </c>
      <c r="L1026">
        <v>7.2</v>
      </c>
      <c r="M1026" t="str">
        <f t="shared" si="105"/>
        <v>medium</v>
      </c>
      <c r="N1026">
        <f t="shared" si="106"/>
        <v>3</v>
      </c>
      <c r="O1026">
        <f t="shared" si="107"/>
        <v>6</v>
      </c>
      <c r="P1026" t="str">
        <f t="shared" si="108"/>
        <v>sobota</v>
      </c>
      <c r="Q1026">
        <f t="shared" si="130"/>
        <v>0</v>
      </c>
      <c r="R1026">
        <f t="shared" si="130"/>
        <v>0</v>
      </c>
      <c r="S1026">
        <f t="shared" si="130"/>
        <v>1</v>
      </c>
      <c r="T1026">
        <f t="shared" si="130"/>
        <v>0</v>
      </c>
      <c r="U1026">
        <f t="shared" si="130"/>
        <v>0</v>
      </c>
      <c r="V1026">
        <f t="shared" si="130"/>
        <v>0</v>
      </c>
      <c r="W1026">
        <f t="shared" si="130"/>
        <v>0</v>
      </c>
      <c r="X1026">
        <f t="shared" si="130"/>
        <v>0</v>
      </c>
      <c r="Y1026">
        <f t="shared" si="130"/>
        <v>0</v>
      </c>
      <c r="Z1026">
        <f t="shared" si="130"/>
        <v>0</v>
      </c>
      <c r="AA1026">
        <f t="shared" si="130"/>
        <v>0</v>
      </c>
      <c r="AB1026">
        <f t="shared" si="130"/>
        <v>0</v>
      </c>
      <c r="AC1026">
        <f t="shared" si="131"/>
        <v>0</v>
      </c>
      <c r="AD1026">
        <f t="shared" si="131"/>
        <v>0</v>
      </c>
      <c r="AE1026">
        <f t="shared" si="131"/>
        <v>0</v>
      </c>
      <c r="AF1026">
        <f t="shared" si="131"/>
        <v>0</v>
      </c>
      <c r="AG1026">
        <f t="shared" si="131"/>
        <v>0</v>
      </c>
      <c r="AH1026">
        <f t="shared" si="131"/>
        <v>1</v>
      </c>
      <c r="AI1026">
        <f t="shared" si="131"/>
        <v>0</v>
      </c>
      <c r="AJ1026">
        <f t="shared" ca="1" si="111"/>
        <v>0</v>
      </c>
      <c r="AK1026">
        <f t="shared" ca="1" si="112"/>
        <v>0</v>
      </c>
      <c r="AL1026">
        <f t="shared" ca="1" si="113"/>
        <v>1</v>
      </c>
      <c r="AM1026">
        <f t="shared" ca="1" si="114"/>
        <v>1</v>
      </c>
      <c r="AN1026">
        <f t="shared" ca="1" si="115"/>
        <v>0</v>
      </c>
      <c r="AO1026">
        <f t="shared" ca="1" si="116"/>
        <v>0</v>
      </c>
      <c r="AP1026">
        <f t="shared" ca="1" si="117"/>
        <v>0</v>
      </c>
      <c r="AQ1026">
        <f t="shared" ca="1" si="118"/>
        <v>1</v>
      </c>
      <c r="AR1026">
        <f t="shared" ca="1" si="119"/>
        <v>0</v>
      </c>
      <c r="AS1026">
        <v>1</v>
      </c>
      <c r="AT1026">
        <v>0</v>
      </c>
      <c r="AU1026">
        <f t="shared" ca="1" si="132"/>
        <v>1</v>
      </c>
      <c r="AV1026">
        <f t="shared" ca="1" si="132"/>
        <v>0</v>
      </c>
      <c r="AW1026">
        <f t="shared" ca="1" si="132"/>
        <v>0</v>
      </c>
      <c r="AX1026">
        <v>0</v>
      </c>
    </row>
    <row r="1027" spans="1:50" x14ac:dyDescent="0.25">
      <c r="A1027" s="2">
        <v>39880</v>
      </c>
      <c r="B1027">
        <v>27</v>
      </c>
      <c r="C1027">
        <v>2</v>
      </c>
      <c r="D1027">
        <f t="shared" ca="1" si="121"/>
        <v>9.4113425425163761</v>
      </c>
      <c r="E1027">
        <f t="shared" ca="1" si="122"/>
        <v>-7.4113425425163761</v>
      </c>
      <c r="F1027" t="str">
        <f t="shared" ca="1" si="123"/>
        <v>low</v>
      </c>
      <c r="G1027">
        <v>298</v>
      </c>
      <c r="H1027">
        <f t="shared" si="124"/>
        <v>298</v>
      </c>
      <c r="I1027">
        <f t="shared" ca="1" si="125"/>
        <v>754.5426576520174</v>
      </c>
      <c r="J1027">
        <f t="shared" ca="1" si="126"/>
        <v>-456.5426576520174</v>
      </c>
      <c r="K1027" t="str">
        <f t="shared" ca="1" si="127"/>
        <v>low</v>
      </c>
      <c r="L1027">
        <v>2.2999999999999994</v>
      </c>
      <c r="M1027" t="str">
        <f t="shared" si="105"/>
        <v>low</v>
      </c>
      <c r="N1027">
        <f t="shared" si="106"/>
        <v>3</v>
      </c>
      <c r="O1027">
        <f t="shared" si="107"/>
        <v>7</v>
      </c>
      <c r="P1027" t="str">
        <f t="shared" si="108"/>
        <v>neděle</v>
      </c>
      <c r="Q1027">
        <f t="shared" si="130"/>
        <v>0</v>
      </c>
      <c r="R1027">
        <f t="shared" si="130"/>
        <v>0</v>
      </c>
      <c r="S1027">
        <f t="shared" si="130"/>
        <v>1</v>
      </c>
      <c r="T1027">
        <f t="shared" si="130"/>
        <v>0</v>
      </c>
      <c r="U1027">
        <f t="shared" si="130"/>
        <v>0</v>
      </c>
      <c r="V1027">
        <f t="shared" si="130"/>
        <v>0</v>
      </c>
      <c r="W1027">
        <f t="shared" si="130"/>
        <v>0</v>
      </c>
      <c r="X1027">
        <f t="shared" si="130"/>
        <v>0</v>
      </c>
      <c r="Y1027">
        <f t="shared" si="130"/>
        <v>0</v>
      </c>
      <c r="Z1027">
        <f t="shared" si="130"/>
        <v>0</v>
      </c>
      <c r="AA1027">
        <f t="shared" si="130"/>
        <v>0</v>
      </c>
      <c r="AB1027">
        <f t="shared" si="130"/>
        <v>0</v>
      </c>
      <c r="AC1027">
        <f t="shared" si="131"/>
        <v>0</v>
      </c>
      <c r="AD1027">
        <f t="shared" si="131"/>
        <v>0</v>
      </c>
      <c r="AE1027">
        <f t="shared" si="131"/>
        <v>0</v>
      </c>
      <c r="AF1027">
        <f t="shared" si="131"/>
        <v>0</v>
      </c>
      <c r="AG1027">
        <f t="shared" si="131"/>
        <v>0</v>
      </c>
      <c r="AH1027">
        <f t="shared" si="131"/>
        <v>0</v>
      </c>
      <c r="AI1027">
        <f t="shared" si="131"/>
        <v>1</v>
      </c>
      <c r="AJ1027">
        <f t="shared" ca="1" si="111"/>
        <v>0</v>
      </c>
      <c r="AK1027">
        <f t="shared" ca="1" si="112"/>
        <v>0</v>
      </c>
      <c r="AL1027">
        <f t="shared" ca="1" si="113"/>
        <v>1</v>
      </c>
      <c r="AM1027">
        <f t="shared" ca="1" si="114"/>
        <v>1</v>
      </c>
      <c r="AN1027">
        <f t="shared" ca="1" si="115"/>
        <v>0</v>
      </c>
      <c r="AO1027">
        <f t="shared" ca="1" si="116"/>
        <v>0</v>
      </c>
      <c r="AP1027">
        <f t="shared" ca="1" si="117"/>
        <v>1</v>
      </c>
      <c r="AQ1027">
        <f t="shared" ca="1" si="118"/>
        <v>0</v>
      </c>
      <c r="AR1027">
        <f t="shared" ca="1" si="119"/>
        <v>0</v>
      </c>
      <c r="AS1027">
        <v>1</v>
      </c>
      <c r="AT1027">
        <v>0</v>
      </c>
      <c r="AU1027">
        <f t="shared" ca="1" si="132"/>
        <v>1</v>
      </c>
      <c r="AV1027">
        <f t="shared" ca="1" si="132"/>
        <v>0</v>
      </c>
      <c r="AW1027">
        <f t="shared" ca="1" si="132"/>
        <v>0</v>
      </c>
      <c r="AX1027">
        <v>0</v>
      </c>
    </row>
    <row r="1028" spans="1:50" x14ac:dyDescent="0.25">
      <c r="A1028" s="2">
        <v>39881</v>
      </c>
      <c r="B1028">
        <v>28</v>
      </c>
      <c r="C1028">
        <v>2</v>
      </c>
      <c r="D1028">
        <f t="shared" ca="1" si="121"/>
        <v>9.421018324849177</v>
      </c>
      <c r="E1028">
        <f t="shared" ca="1" si="122"/>
        <v>-7.421018324849177</v>
      </c>
      <c r="F1028" t="str">
        <f t="shared" ca="1" si="123"/>
        <v>low</v>
      </c>
      <c r="G1028">
        <v>168</v>
      </c>
      <c r="H1028">
        <f t="shared" si="124"/>
        <v>168</v>
      </c>
      <c r="I1028">
        <f t="shared" ca="1" si="125"/>
        <v>754.91044885672795</v>
      </c>
      <c r="J1028">
        <f t="shared" ca="1" si="126"/>
        <v>-586.91044885672795</v>
      </c>
      <c r="K1028" t="str">
        <f t="shared" ca="1" si="127"/>
        <v>low</v>
      </c>
      <c r="L1028">
        <v>4.2777777777777777</v>
      </c>
      <c r="M1028" t="str">
        <f t="shared" si="105"/>
        <v>low</v>
      </c>
      <c r="N1028">
        <f t="shared" si="106"/>
        <v>3</v>
      </c>
      <c r="O1028">
        <f t="shared" si="107"/>
        <v>1</v>
      </c>
      <c r="P1028" t="str">
        <f t="shared" si="108"/>
        <v>pondělí</v>
      </c>
      <c r="Q1028">
        <f t="shared" si="130"/>
        <v>0</v>
      </c>
      <c r="R1028">
        <f t="shared" si="130"/>
        <v>0</v>
      </c>
      <c r="S1028">
        <f t="shared" si="130"/>
        <v>1</v>
      </c>
      <c r="T1028">
        <f t="shared" si="130"/>
        <v>0</v>
      </c>
      <c r="U1028">
        <f t="shared" si="130"/>
        <v>0</v>
      </c>
      <c r="V1028">
        <f t="shared" si="130"/>
        <v>0</v>
      </c>
      <c r="W1028">
        <f t="shared" si="130"/>
        <v>0</v>
      </c>
      <c r="X1028">
        <f t="shared" si="130"/>
        <v>0</v>
      </c>
      <c r="Y1028">
        <f t="shared" si="130"/>
        <v>0</v>
      </c>
      <c r="Z1028">
        <f t="shared" si="130"/>
        <v>0</v>
      </c>
      <c r="AA1028">
        <f t="shared" si="130"/>
        <v>0</v>
      </c>
      <c r="AB1028">
        <f t="shared" si="130"/>
        <v>0</v>
      </c>
      <c r="AC1028">
        <f t="shared" si="131"/>
        <v>1</v>
      </c>
      <c r="AD1028">
        <f t="shared" si="131"/>
        <v>0</v>
      </c>
      <c r="AE1028">
        <f t="shared" si="131"/>
        <v>0</v>
      </c>
      <c r="AF1028">
        <f t="shared" si="131"/>
        <v>0</v>
      </c>
      <c r="AG1028">
        <f t="shared" si="131"/>
        <v>0</v>
      </c>
      <c r="AH1028">
        <f t="shared" si="131"/>
        <v>0</v>
      </c>
      <c r="AI1028">
        <f t="shared" si="131"/>
        <v>0</v>
      </c>
      <c r="AJ1028">
        <f t="shared" ca="1" si="111"/>
        <v>0</v>
      </c>
      <c r="AK1028">
        <f t="shared" ca="1" si="112"/>
        <v>0</v>
      </c>
      <c r="AL1028">
        <f t="shared" ca="1" si="113"/>
        <v>1</v>
      </c>
      <c r="AM1028">
        <f t="shared" ca="1" si="114"/>
        <v>1</v>
      </c>
      <c r="AN1028">
        <f t="shared" ca="1" si="115"/>
        <v>0</v>
      </c>
      <c r="AO1028">
        <f t="shared" ca="1" si="116"/>
        <v>0</v>
      </c>
      <c r="AP1028">
        <f t="shared" ca="1" si="117"/>
        <v>1</v>
      </c>
      <c r="AQ1028">
        <f t="shared" ca="1" si="118"/>
        <v>0</v>
      </c>
      <c r="AR1028">
        <f t="shared" ca="1" si="119"/>
        <v>0</v>
      </c>
      <c r="AS1028">
        <v>1</v>
      </c>
      <c r="AT1028">
        <v>0</v>
      </c>
      <c r="AU1028">
        <f t="shared" ca="1" si="132"/>
        <v>1</v>
      </c>
      <c r="AV1028">
        <f t="shared" ca="1" si="132"/>
        <v>0</v>
      </c>
      <c r="AW1028">
        <f t="shared" ca="1" si="132"/>
        <v>0</v>
      </c>
      <c r="AX1028">
        <v>0</v>
      </c>
    </row>
    <row r="1029" spans="1:50" x14ac:dyDescent="0.25">
      <c r="A1029" s="2">
        <v>39882</v>
      </c>
      <c r="B1029">
        <v>29</v>
      </c>
      <c r="C1029">
        <v>6</v>
      </c>
      <c r="D1029">
        <f t="shared" ca="1" si="121"/>
        <v>9.4306895286371617</v>
      </c>
      <c r="E1029">
        <f t="shared" ca="1" si="122"/>
        <v>-3.4306895286371617</v>
      </c>
      <c r="F1029" t="str">
        <f t="shared" ca="1" si="123"/>
        <v>low</v>
      </c>
      <c r="G1029">
        <v>338</v>
      </c>
      <c r="H1029">
        <f t="shared" si="124"/>
        <v>338</v>
      </c>
      <c r="I1029">
        <f t="shared" ca="1" si="125"/>
        <v>755.27809030917444</v>
      </c>
      <c r="J1029">
        <f t="shared" ca="1" si="126"/>
        <v>-417.27809030917444</v>
      </c>
      <c r="K1029" t="str">
        <f t="shared" ca="1" si="127"/>
        <v>low</v>
      </c>
      <c r="L1029">
        <v>8.4</v>
      </c>
      <c r="M1029" t="str">
        <f t="shared" si="105"/>
        <v>medium</v>
      </c>
      <c r="N1029">
        <f t="shared" si="106"/>
        <v>3</v>
      </c>
      <c r="O1029">
        <f t="shared" si="107"/>
        <v>2</v>
      </c>
      <c r="P1029" t="str">
        <f t="shared" si="108"/>
        <v>úterý</v>
      </c>
      <c r="Q1029">
        <f t="shared" si="130"/>
        <v>0</v>
      </c>
      <c r="R1029">
        <f t="shared" si="130"/>
        <v>0</v>
      </c>
      <c r="S1029">
        <f t="shared" si="130"/>
        <v>1</v>
      </c>
      <c r="T1029">
        <f t="shared" si="130"/>
        <v>0</v>
      </c>
      <c r="U1029">
        <f t="shared" si="130"/>
        <v>0</v>
      </c>
      <c r="V1029">
        <f t="shared" si="130"/>
        <v>0</v>
      </c>
      <c r="W1029">
        <f t="shared" si="130"/>
        <v>0</v>
      </c>
      <c r="X1029">
        <f t="shared" si="130"/>
        <v>0</v>
      </c>
      <c r="Y1029">
        <f t="shared" si="130"/>
        <v>0</v>
      </c>
      <c r="Z1029">
        <f t="shared" si="130"/>
        <v>0</v>
      </c>
      <c r="AA1029">
        <f t="shared" si="130"/>
        <v>0</v>
      </c>
      <c r="AB1029">
        <f t="shared" si="130"/>
        <v>0</v>
      </c>
      <c r="AC1029">
        <f t="shared" si="131"/>
        <v>0</v>
      </c>
      <c r="AD1029">
        <f t="shared" si="131"/>
        <v>1</v>
      </c>
      <c r="AE1029">
        <f t="shared" si="131"/>
        <v>0</v>
      </c>
      <c r="AF1029">
        <f t="shared" si="131"/>
        <v>0</v>
      </c>
      <c r="AG1029">
        <f t="shared" si="131"/>
        <v>0</v>
      </c>
      <c r="AH1029">
        <f t="shared" si="131"/>
        <v>0</v>
      </c>
      <c r="AI1029">
        <f t="shared" si="131"/>
        <v>0</v>
      </c>
      <c r="AJ1029">
        <f t="shared" ca="1" si="111"/>
        <v>0</v>
      </c>
      <c r="AK1029">
        <f t="shared" ca="1" si="112"/>
        <v>0</v>
      </c>
      <c r="AL1029">
        <f t="shared" ca="1" si="113"/>
        <v>1</v>
      </c>
      <c r="AM1029">
        <f t="shared" ca="1" si="114"/>
        <v>1</v>
      </c>
      <c r="AN1029">
        <f t="shared" ca="1" si="115"/>
        <v>0</v>
      </c>
      <c r="AO1029">
        <f t="shared" ca="1" si="116"/>
        <v>0</v>
      </c>
      <c r="AP1029">
        <f t="shared" ca="1" si="117"/>
        <v>0</v>
      </c>
      <c r="AQ1029">
        <f t="shared" ca="1" si="118"/>
        <v>1</v>
      </c>
      <c r="AR1029">
        <f t="shared" ca="1" si="119"/>
        <v>0</v>
      </c>
      <c r="AS1029">
        <v>1</v>
      </c>
      <c r="AT1029">
        <v>0</v>
      </c>
      <c r="AU1029">
        <f t="shared" ca="1" si="132"/>
        <v>1</v>
      </c>
      <c r="AV1029">
        <f t="shared" ca="1" si="132"/>
        <v>0</v>
      </c>
      <c r="AW1029">
        <f t="shared" ca="1" si="132"/>
        <v>0</v>
      </c>
      <c r="AX1029">
        <v>0</v>
      </c>
    </row>
    <row r="1030" spans="1:50" x14ac:dyDescent="0.25">
      <c r="A1030" s="2">
        <v>39883</v>
      </c>
      <c r="B1030">
        <v>30</v>
      </c>
      <c r="C1030">
        <v>10</v>
      </c>
      <c r="D1030">
        <f t="shared" ca="1" si="121"/>
        <v>9.440356153880332</v>
      </c>
      <c r="E1030">
        <f t="shared" ca="1" si="122"/>
        <v>0.559643846119668</v>
      </c>
      <c r="F1030" t="str">
        <f t="shared" ca="1" si="123"/>
        <v>medium</v>
      </c>
      <c r="G1030">
        <v>1366</v>
      </c>
      <c r="H1030">
        <f t="shared" si="124"/>
        <v>1366</v>
      </c>
      <c r="I1030">
        <f t="shared" ca="1" si="125"/>
        <v>755.64558200935676</v>
      </c>
      <c r="J1030">
        <f t="shared" ca="1" si="126"/>
        <v>610.35441799064324</v>
      </c>
      <c r="K1030" t="str">
        <f t="shared" ca="1" si="127"/>
        <v>high</v>
      </c>
      <c r="L1030">
        <v>7.5</v>
      </c>
      <c r="M1030" t="str">
        <f t="shared" si="105"/>
        <v>medium</v>
      </c>
      <c r="N1030">
        <f t="shared" si="106"/>
        <v>3</v>
      </c>
      <c r="O1030">
        <f t="shared" si="107"/>
        <v>3</v>
      </c>
      <c r="P1030" t="str">
        <f t="shared" si="108"/>
        <v>středa</v>
      </c>
      <c r="Q1030">
        <f t="shared" si="130"/>
        <v>0</v>
      </c>
      <c r="R1030">
        <f t="shared" si="130"/>
        <v>0</v>
      </c>
      <c r="S1030">
        <f t="shared" si="130"/>
        <v>1</v>
      </c>
      <c r="T1030">
        <f t="shared" si="130"/>
        <v>0</v>
      </c>
      <c r="U1030">
        <f t="shared" si="130"/>
        <v>0</v>
      </c>
      <c r="V1030">
        <f t="shared" si="130"/>
        <v>0</v>
      </c>
      <c r="W1030">
        <f t="shared" si="130"/>
        <v>0</v>
      </c>
      <c r="X1030">
        <f t="shared" si="130"/>
        <v>0</v>
      </c>
      <c r="Y1030">
        <f t="shared" si="130"/>
        <v>0</v>
      </c>
      <c r="Z1030">
        <f t="shared" si="130"/>
        <v>0</v>
      </c>
      <c r="AA1030">
        <f t="shared" si="130"/>
        <v>0</v>
      </c>
      <c r="AB1030">
        <f t="shared" si="130"/>
        <v>0</v>
      </c>
      <c r="AC1030">
        <f t="shared" si="131"/>
        <v>0</v>
      </c>
      <c r="AD1030">
        <f t="shared" si="131"/>
        <v>0</v>
      </c>
      <c r="AE1030">
        <f t="shared" si="131"/>
        <v>1</v>
      </c>
      <c r="AF1030">
        <f t="shared" si="131"/>
        <v>0</v>
      </c>
      <c r="AG1030">
        <f t="shared" si="131"/>
        <v>0</v>
      </c>
      <c r="AH1030">
        <f t="shared" si="131"/>
        <v>0</v>
      </c>
      <c r="AI1030">
        <f t="shared" si="131"/>
        <v>0</v>
      </c>
      <c r="AJ1030">
        <f t="shared" ca="1" si="111"/>
        <v>0</v>
      </c>
      <c r="AK1030">
        <f t="shared" ca="1" si="112"/>
        <v>0</v>
      </c>
      <c r="AL1030">
        <f t="shared" ca="1" si="113"/>
        <v>1</v>
      </c>
      <c r="AM1030">
        <f t="shared" ca="1" si="114"/>
        <v>0</v>
      </c>
      <c r="AN1030">
        <f t="shared" ca="1" si="115"/>
        <v>1</v>
      </c>
      <c r="AO1030">
        <f t="shared" ca="1" si="116"/>
        <v>0</v>
      </c>
      <c r="AP1030">
        <f t="shared" ca="1" si="117"/>
        <v>0</v>
      </c>
      <c r="AQ1030">
        <f t="shared" ca="1" si="118"/>
        <v>1</v>
      </c>
      <c r="AR1030">
        <f t="shared" ca="1" si="119"/>
        <v>0</v>
      </c>
      <c r="AS1030">
        <v>1</v>
      </c>
      <c r="AT1030">
        <v>0</v>
      </c>
      <c r="AU1030">
        <f t="shared" ca="1" si="132"/>
        <v>0</v>
      </c>
      <c r="AV1030">
        <f t="shared" ca="1" si="132"/>
        <v>1</v>
      </c>
      <c r="AW1030">
        <f t="shared" ca="1" si="132"/>
        <v>0</v>
      </c>
      <c r="AX1030">
        <v>0</v>
      </c>
    </row>
    <row r="1031" spans="1:50" x14ac:dyDescent="0.25">
      <c r="A1031" s="2">
        <v>39884</v>
      </c>
      <c r="B1031">
        <v>31</v>
      </c>
      <c r="C1031">
        <v>8</v>
      </c>
      <c r="D1031">
        <f t="shared" ca="1" si="121"/>
        <v>9.4500182005786861</v>
      </c>
      <c r="E1031">
        <f t="shared" ca="1" si="122"/>
        <v>-1.4500182005786861</v>
      </c>
      <c r="F1031" t="str">
        <f t="shared" ca="1" si="123"/>
        <v>medium</v>
      </c>
      <c r="G1031">
        <v>1476</v>
      </c>
      <c r="H1031">
        <f t="shared" si="124"/>
        <v>1476</v>
      </c>
      <c r="I1031">
        <f t="shared" ca="1" si="125"/>
        <v>756.01292395727501</v>
      </c>
      <c r="J1031">
        <f t="shared" ca="1" si="126"/>
        <v>719.98707604272499</v>
      </c>
      <c r="K1031" t="str">
        <f t="shared" ca="1" si="127"/>
        <v>high</v>
      </c>
      <c r="L1031">
        <v>1</v>
      </c>
      <c r="M1031" t="str">
        <f t="shared" si="105"/>
        <v>low</v>
      </c>
      <c r="N1031">
        <f t="shared" si="106"/>
        <v>3</v>
      </c>
      <c r="O1031">
        <f t="shared" si="107"/>
        <v>4</v>
      </c>
      <c r="P1031" t="str">
        <f t="shared" si="108"/>
        <v>čtvrtek</v>
      </c>
      <c r="Q1031">
        <f t="shared" ref="Q1031:AB1040" si="133">VLOOKUP($N1031,$V$31:$AH$42,Q$592+1,0)</f>
        <v>0</v>
      </c>
      <c r="R1031">
        <f t="shared" si="133"/>
        <v>0</v>
      </c>
      <c r="S1031">
        <f t="shared" si="133"/>
        <v>1</v>
      </c>
      <c r="T1031">
        <f t="shared" si="133"/>
        <v>0</v>
      </c>
      <c r="U1031">
        <f t="shared" si="133"/>
        <v>0</v>
      </c>
      <c r="V1031">
        <f t="shared" si="133"/>
        <v>0</v>
      </c>
      <c r="W1031">
        <f t="shared" si="133"/>
        <v>0</v>
      </c>
      <c r="X1031">
        <f t="shared" si="133"/>
        <v>0</v>
      </c>
      <c r="Y1031">
        <f t="shared" si="133"/>
        <v>0</v>
      </c>
      <c r="Z1031">
        <f t="shared" si="133"/>
        <v>0</v>
      </c>
      <c r="AA1031">
        <f t="shared" si="133"/>
        <v>0</v>
      </c>
      <c r="AB1031">
        <f t="shared" si="133"/>
        <v>0</v>
      </c>
      <c r="AC1031">
        <f t="shared" ref="AC1031:AI1040" si="134">VLOOKUP($O1031,$V$74:$AC$80,AC$592+1,0)</f>
        <v>0</v>
      </c>
      <c r="AD1031">
        <f t="shared" si="134"/>
        <v>0</v>
      </c>
      <c r="AE1031">
        <f t="shared" si="134"/>
        <v>0</v>
      </c>
      <c r="AF1031">
        <f t="shared" si="134"/>
        <v>1</v>
      </c>
      <c r="AG1031">
        <f t="shared" si="134"/>
        <v>0</v>
      </c>
      <c r="AH1031">
        <f t="shared" si="134"/>
        <v>0</v>
      </c>
      <c r="AI1031">
        <f t="shared" si="134"/>
        <v>0</v>
      </c>
      <c r="AJ1031">
        <f t="shared" ca="1" si="111"/>
        <v>0</v>
      </c>
      <c r="AK1031">
        <f t="shared" ca="1" si="112"/>
        <v>0</v>
      </c>
      <c r="AL1031">
        <f t="shared" ca="1" si="113"/>
        <v>1</v>
      </c>
      <c r="AM1031">
        <f t="shared" ca="1" si="114"/>
        <v>1</v>
      </c>
      <c r="AN1031">
        <f t="shared" ca="1" si="115"/>
        <v>0</v>
      </c>
      <c r="AO1031">
        <f t="shared" ca="1" si="116"/>
        <v>0</v>
      </c>
      <c r="AP1031">
        <f t="shared" ca="1" si="117"/>
        <v>1</v>
      </c>
      <c r="AQ1031">
        <f t="shared" ca="1" si="118"/>
        <v>0</v>
      </c>
      <c r="AR1031">
        <f t="shared" ca="1" si="119"/>
        <v>0</v>
      </c>
      <c r="AS1031">
        <v>1</v>
      </c>
      <c r="AT1031">
        <v>0</v>
      </c>
      <c r="AU1031">
        <f t="shared" ca="1" si="132"/>
        <v>0</v>
      </c>
      <c r="AV1031">
        <f t="shared" ca="1" si="132"/>
        <v>1</v>
      </c>
      <c r="AW1031">
        <f t="shared" ca="1" si="132"/>
        <v>0</v>
      </c>
      <c r="AX1031">
        <v>0</v>
      </c>
    </row>
    <row r="1032" spans="1:50" x14ac:dyDescent="0.25">
      <c r="A1032" s="2">
        <v>39885</v>
      </c>
      <c r="B1032">
        <v>32</v>
      </c>
      <c r="C1032">
        <v>4</v>
      </c>
      <c r="D1032">
        <f t="shared" ca="1" si="121"/>
        <v>9.4596756687322259</v>
      </c>
      <c r="E1032">
        <f t="shared" ca="1" si="122"/>
        <v>-5.4596756687322259</v>
      </c>
      <c r="F1032" t="str">
        <f t="shared" ca="1" si="123"/>
        <v>low</v>
      </c>
      <c r="G1032">
        <v>910</v>
      </c>
      <c r="H1032">
        <f t="shared" si="124"/>
        <v>910</v>
      </c>
      <c r="I1032">
        <f t="shared" ca="1" si="125"/>
        <v>756.38011615292908</v>
      </c>
      <c r="J1032">
        <f t="shared" ca="1" si="126"/>
        <v>153.61988384707092</v>
      </c>
      <c r="K1032" t="str">
        <f t="shared" ca="1" si="127"/>
        <v>high</v>
      </c>
      <c r="L1032">
        <v>1.6</v>
      </c>
      <c r="M1032" t="str">
        <f t="shared" si="105"/>
        <v>low</v>
      </c>
      <c r="N1032">
        <f t="shared" si="106"/>
        <v>3</v>
      </c>
      <c r="O1032">
        <f t="shared" si="107"/>
        <v>5</v>
      </c>
      <c r="P1032" t="str">
        <f t="shared" si="108"/>
        <v>pátek</v>
      </c>
      <c r="Q1032">
        <f t="shared" si="133"/>
        <v>0</v>
      </c>
      <c r="R1032">
        <f t="shared" si="133"/>
        <v>0</v>
      </c>
      <c r="S1032">
        <f t="shared" si="133"/>
        <v>1</v>
      </c>
      <c r="T1032">
        <f t="shared" si="133"/>
        <v>0</v>
      </c>
      <c r="U1032">
        <f t="shared" si="133"/>
        <v>0</v>
      </c>
      <c r="V1032">
        <f t="shared" si="133"/>
        <v>0</v>
      </c>
      <c r="W1032">
        <f t="shared" si="133"/>
        <v>0</v>
      </c>
      <c r="X1032">
        <f t="shared" si="133"/>
        <v>0</v>
      </c>
      <c r="Y1032">
        <f t="shared" si="133"/>
        <v>0</v>
      </c>
      <c r="Z1032">
        <f t="shared" si="133"/>
        <v>0</v>
      </c>
      <c r="AA1032">
        <f t="shared" si="133"/>
        <v>0</v>
      </c>
      <c r="AB1032">
        <f t="shared" si="133"/>
        <v>0</v>
      </c>
      <c r="AC1032">
        <f t="shared" si="134"/>
        <v>0</v>
      </c>
      <c r="AD1032">
        <f t="shared" si="134"/>
        <v>0</v>
      </c>
      <c r="AE1032">
        <f t="shared" si="134"/>
        <v>0</v>
      </c>
      <c r="AF1032">
        <f t="shared" si="134"/>
        <v>0</v>
      </c>
      <c r="AG1032">
        <f t="shared" si="134"/>
        <v>1</v>
      </c>
      <c r="AH1032">
        <f t="shared" si="134"/>
        <v>0</v>
      </c>
      <c r="AI1032">
        <f t="shared" si="134"/>
        <v>0</v>
      </c>
      <c r="AJ1032">
        <f t="shared" ca="1" si="111"/>
        <v>0</v>
      </c>
      <c r="AK1032">
        <f t="shared" ca="1" si="112"/>
        <v>0</v>
      </c>
      <c r="AL1032">
        <f t="shared" ca="1" si="113"/>
        <v>1</v>
      </c>
      <c r="AM1032">
        <f t="shared" ca="1" si="114"/>
        <v>1</v>
      </c>
      <c r="AN1032">
        <f t="shared" ca="1" si="115"/>
        <v>0</v>
      </c>
      <c r="AO1032">
        <f t="shared" ca="1" si="116"/>
        <v>0</v>
      </c>
      <c r="AP1032">
        <f t="shared" ca="1" si="117"/>
        <v>1</v>
      </c>
      <c r="AQ1032">
        <f t="shared" ca="1" si="118"/>
        <v>0</v>
      </c>
      <c r="AR1032">
        <f t="shared" ca="1" si="119"/>
        <v>0</v>
      </c>
      <c r="AS1032">
        <v>1</v>
      </c>
      <c r="AT1032">
        <v>0</v>
      </c>
      <c r="AU1032">
        <f t="shared" ca="1" si="132"/>
        <v>1</v>
      </c>
      <c r="AV1032">
        <f t="shared" ca="1" si="132"/>
        <v>0</v>
      </c>
      <c r="AW1032">
        <f t="shared" ca="1" si="132"/>
        <v>0</v>
      </c>
      <c r="AX1032">
        <v>0</v>
      </c>
    </row>
    <row r="1033" spans="1:50" x14ac:dyDescent="0.25">
      <c r="A1033" s="2">
        <v>39886</v>
      </c>
      <c r="B1033">
        <v>33</v>
      </c>
      <c r="C1033">
        <v>4</v>
      </c>
      <c r="D1033">
        <f t="shared" ca="1" si="121"/>
        <v>9.4693285583409494</v>
      </c>
      <c r="E1033">
        <f t="shared" ca="1" si="122"/>
        <v>-5.4693285583409494</v>
      </c>
      <c r="F1033" t="str">
        <f t="shared" ca="1" si="123"/>
        <v>low</v>
      </c>
      <c r="G1033">
        <v>323</v>
      </c>
      <c r="H1033">
        <f t="shared" si="124"/>
        <v>323</v>
      </c>
      <c r="I1033">
        <f t="shared" ca="1" si="125"/>
        <v>756.74715859631897</v>
      </c>
      <c r="J1033">
        <f t="shared" ca="1" si="126"/>
        <v>-433.74715859631897</v>
      </c>
      <c r="K1033" t="str">
        <f t="shared" ca="1" si="127"/>
        <v>low</v>
      </c>
      <c r="L1033">
        <v>5.25</v>
      </c>
      <c r="M1033" t="str">
        <f t="shared" si="105"/>
        <v>medium</v>
      </c>
      <c r="N1033">
        <f t="shared" si="106"/>
        <v>3</v>
      </c>
      <c r="O1033">
        <f t="shared" si="107"/>
        <v>6</v>
      </c>
      <c r="P1033" t="str">
        <f t="shared" si="108"/>
        <v>sobota</v>
      </c>
      <c r="Q1033">
        <f t="shared" si="133"/>
        <v>0</v>
      </c>
      <c r="R1033">
        <f t="shared" si="133"/>
        <v>0</v>
      </c>
      <c r="S1033">
        <f t="shared" si="133"/>
        <v>1</v>
      </c>
      <c r="T1033">
        <f t="shared" si="133"/>
        <v>0</v>
      </c>
      <c r="U1033">
        <f t="shared" si="133"/>
        <v>0</v>
      </c>
      <c r="V1033">
        <f t="shared" si="133"/>
        <v>0</v>
      </c>
      <c r="W1033">
        <f t="shared" si="133"/>
        <v>0</v>
      </c>
      <c r="X1033">
        <f t="shared" si="133"/>
        <v>0</v>
      </c>
      <c r="Y1033">
        <f t="shared" si="133"/>
        <v>0</v>
      </c>
      <c r="Z1033">
        <f t="shared" si="133"/>
        <v>0</v>
      </c>
      <c r="AA1033">
        <f t="shared" si="133"/>
        <v>0</v>
      </c>
      <c r="AB1033">
        <f t="shared" si="133"/>
        <v>0</v>
      </c>
      <c r="AC1033">
        <f t="shared" si="134"/>
        <v>0</v>
      </c>
      <c r="AD1033">
        <f t="shared" si="134"/>
        <v>0</v>
      </c>
      <c r="AE1033">
        <f t="shared" si="134"/>
        <v>0</v>
      </c>
      <c r="AF1033">
        <f t="shared" si="134"/>
        <v>0</v>
      </c>
      <c r="AG1033">
        <f t="shared" si="134"/>
        <v>0</v>
      </c>
      <c r="AH1033">
        <f t="shared" si="134"/>
        <v>1</v>
      </c>
      <c r="AI1033">
        <f t="shared" si="134"/>
        <v>0</v>
      </c>
      <c r="AJ1033">
        <f t="shared" ca="1" si="111"/>
        <v>0</v>
      </c>
      <c r="AK1033">
        <f t="shared" ca="1" si="112"/>
        <v>0</v>
      </c>
      <c r="AL1033">
        <f t="shared" ca="1" si="113"/>
        <v>1</v>
      </c>
      <c r="AM1033">
        <f t="shared" ca="1" si="114"/>
        <v>1</v>
      </c>
      <c r="AN1033">
        <f t="shared" ca="1" si="115"/>
        <v>0</v>
      </c>
      <c r="AO1033">
        <f t="shared" ca="1" si="116"/>
        <v>0</v>
      </c>
      <c r="AP1033">
        <f t="shared" ca="1" si="117"/>
        <v>0</v>
      </c>
      <c r="AQ1033">
        <f t="shared" ca="1" si="118"/>
        <v>1</v>
      </c>
      <c r="AR1033">
        <f t="shared" ca="1" si="119"/>
        <v>0</v>
      </c>
      <c r="AS1033">
        <v>1</v>
      </c>
      <c r="AT1033">
        <v>0</v>
      </c>
      <c r="AU1033">
        <f t="shared" ca="1" si="132"/>
        <v>1</v>
      </c>
      <c r="AV1033">
        <f t="shared" ca="1" si="132"/>
        <v>0</v>
      </c>
      <c r="AW1033">
        <f t="shared" ca="1" si="132"/>
        <v>0</v>
      </c>
      <c r="AX1033">
        <v>0</v>
      </c>
    </row>
    <row r="1034" spans="1:50" x14ac:dyDescent="0.25">
      <c r="A1034" s="2">
        <v>39887</v>
      </c>
      <c r="B1034">
        <v>34</v>
      </c>
      <c r="C1034">
        <v>3</v>
      </c>
      <c r="D1034">
        <f t="shared" ca="1" si="121"/>
        <v>9.4789768694048568</v>
      </c>
      <c r="E1034">
        <f t="shared" ca="1" si="122"/>
        <v>-6.4789768694048568</v>
      </c>
      <c r="F1034" t="str">
        <f t="shared" ca="1" si="123"/>
        <v>low</v>
      </c>
      <c r="G1034">
        <v>270</v>
      </c>
      <c r="H1034">
        <f t="shared" si="124"/>
        <v>270</v>
      </c>
      <c r="I1034">
        <f t="shared" ca="1" si="125"/>
        <v>757.11405128744468</v>
      </c>
      <c r="J1034">
        <f t="shared" ca="1" si="126"/>
        <v>-487.11405128744468</v>
      </c>
      <c r="K1034" t="str">
        <f t="shared" ca="1" si="127"/>
        <v>low</v>
      </c>
      <c r="L1034">
        <v>3.3</v>
      </c>
      <c r="M1034" t="str">
        <f t="shared" si="105"/>
        <v>low</v>
      </c>
      <c r="N1034">
        <f t="shared" si="106"/>
        <v>3</v>
      </c>
      <c r="O1034">
        <f t="shared" si="107"/>
        <v>7</v>
      </c>
      <c r="P1034" t="str">
        <f t="shared" si="108"/>
        <v>neděle</v>
      </c>
      <c r="Q1034">
        <f t="shared" si="133"/>
        <v>0</v>
      </c>
      <c r="R1034">
        <f t="shared" si="133"/>
        <v>0</v>
      </c>
      <c r="S1034">
        <f t="shared" si="133"/>
        <v>1</v>
      </c>
      <c r="T1034">
        <f t="shared" si="133"/>
        <v>0</v>
      </c>
      <c r="U1034">
        <f t="shared" si="133"/>
        <v>0</v>
      </c>
      <c r="V1034">
        <f t="shared" si="133"/>
        <v>0</v>
      </c>
      <c r="W1034">
        <f t="shared" si="133"/>
        <v>0</v>
      </c>
      <c r="X1034">
        <f t="shared" si="133"/>
        <v>0</v>
      </c>
      <c r="Y1034">
        <f t="shared" si="133"/>
        <v>0</v>
      </c>
      <c r="Z1034">
        <f t="shared" si="133"/>
        <v>0</v>
      </c>
      <c r="AA1034">
        <f t="shared" si="133"/>
        <v>0</v>
      </c>
      <c r="AB1034">
        <f t="shared" si="133"/>
        <v>0</v>
      </c>
      <c r="AC1034">
        <f t="shared" si="134"/>
        <v>0</v>
      </c>
      <c r="AD1034">
        <f t="shared" si="134"/>
        <v>0</v>
      </c>
      <c r="AE1034">
        <f t="shared" si="134"/>
        <v>0</v>
      </c>
      <c r="AF1034">
        <f t="shared" si="134"/>
        <v>0</v>
      </c>
      <c r="AG1034">
        <f t="shared" si="134"/>
        <v>0</v>
      </c>
      <c r="AH1034">
        <f t="shared" si="134"/>
        <v>0</v>
      </c>
      <c r="AI1034">
        <f t="shared" si="134"/>
        <v>1</v>
      </c>
      <c r="AJ1034">
        <f t="shared" ca="1" si="111"/>
        <v>0</v>
      </c>
      <c r="AK1034">
        <f t="shared" ca="1" si="112"/>
        <v>0</v>
      </c>
      <c r="AL1034">
        <f t="shared" ca="1" si="113"/>
        <v>1</v>
      </c>
      <c r="AM1034">
        <f t="shared" ca="1" si="114"/>
        <v>1</v>
      </c>
      <c r="AN1034">
        <f t="shared" ca="1" si="115"/>
        <v>0</v>
      </c>
      <c r="AO1034">
        <f t="shared" ca="1" si="116"/>
        <v>0</v>
      </c>
      <c r="AP1034">
        <f t="shared" ca="1" si="117"/>
        <v>1</v>
      </c>
      <c r="AQ1034">
        <f t="shared" ca="1" si="118"/>
        <v>0</v>
      </c>
      <c r="AR1034">
        <f t="shared" ca="1" si="119"/>
        <v>0</v>
      </c>
      <c r="AS1034">
        <v>0</v>
      </c>
      <c r="AT1034">
        <v>0</v>
      </c>
      <c r="AU1034">
        <f t="shared" ca="1" si="132"/>
        <v>1</v>
      </c>
      <c r="AV1034">
        <f t="shared" ca="1" si="132"/>
        <v>0</v>
      </c>
      <c r="AW1034">
        <f t="shared" ca="1" si="132"/>
        <v>0</v>
      </c>
      <c r="AX1034">
        <v>0</v>
      </c>
    </row>
    <row r="1035" spans="1:50" x14ac:dyDescent="0.25">
      <c r="A1035" s="2">
        <v>39888</v>
      </c>
      <c r="B1035">
        <v>35</v>
      </c>
      <c r="C1035">
        <v>11</v>
      </c>
      <c r="D1035">
        <f t="shared" ca="1" si="121"/>
        <v>9.4886206019239498</v>
      </c>
      <c r="E1035">
        <f t="shared" ca="1" si="122"/>
        <v>1.5113793980760502</v>
      </c>
      <c r="F1035" t="str">
        <f t="shared" ca="1" si="123"/>
        <v>medium</v>
      </c>
      <c r="G1035">
        <v>683</v>
      </c>
      <c r="H1035">
        <f t="shared" si="124"/>
        <v>683</v>
      </c>
      <c r="I1035">
        <f t="shared" ca="1" si="125"/>
        <v>757.48079422630633</v>
      </c>
      <c r="J1035">
        <f t="shared" ca="1" si="126"/>
        <v>-74.48079422630633</v>
      </c>
      <c r="K1035" t="str">
        <f t="shared" ca="1" si="127"/>
        <v>medium</v>
      </c>
      <c r="L1035">
        <v>9.6</v>
      </c>
      <c r="M1035" t="str">
        <f t="shared" si="105"/>
        <v>medium</v>
      </c>
      <c r="N1035">
        <f t="shared" si="106"/>
        <v>3</v>
      </c>
      <c r="O1035">
        <f t="shared" si="107"/>
        <v>1</v>
      </c>
      <c r="P1035" t="str">
        <f t="shared" si="108"/>
        <v>pondělí</v>
      </c>
      <c r="Q1035">
        <f t="shared" si="133"/>
        <v>0</v>
      </c>
      <c r="R1035">
        <f t="shared" si="133"/>
        <v>0</v>
      </c>
      <c r="S1035">
        <f t="shared" si="133"/>
        <v>1</v>
      </c>
      <c r="T1035">
        <f t="shared" si="133"/>
        <v>0</v>
      </c>
      <c r="U1035">
        <f t="shared" si="133"/>
        <v>0</v>
      </c>
      <c r="V1035">
        <f t="shared" si="133"/>
        <v>0</v>
      </c>
      <c r="W1035">
        <f t="shared" si="133"/>
        <v>0</v>
      </c>
      <c r="X1035">
        <f t="shared" si="133"/>
        <v>0</v>
      </c>
      <c r="Y1035">
        <f t="shared" si="133"/>
        <v>0</v>
      </c>
      <c r="Z1035">
        <f t="shared" si="133"/>
        <v>0</v>
      </c>
      <c r="AA1035">
        <f t="shared" si="133"/>
        <v>0</v>
      </c>
      <c r="AB1035">
        <f t="shared" si="133"/>
        <v>0</v>
      </c>
      <c r="AC1035">
        <f t="shared" si="134"/>
        <v>1</v>
      </c>
      <c r="AD1035">
        <f t="shared" si="134"/>
        <v>0</v>
      </c>
      <c r="AE1035">
        <f t="shared" si="134"/>
        <v>0</v>
      </c>
      <c r="AF1035">
        <f t="shared" si="134"/>
        <v>0</v>
      </c>
      <c r="AG1035">
        <f t="shared" si="134"/>
        <v>0</v>
      </c>
      <c r="AH1035">
        <f t="shared" si="134"/>
        <v>0</v>
      </c>
      <c r="AI1035">
        <f t="shared" si="134"/>
        <v>0</v>
      </c>
      <c r="AJ1035">
        <f t="shared" ca="1" si="111"/>
        <v>0</v>
      </c>
      <c r="AK1035">
        <f t="shared" ca="1" si="112"/>
        <v>0</v>
      </c>
      <c r="AL1035">
        <f t="shared" ca="1" si="113"/>
        <v>1</v>
      </c>
      <c r="AM1035">
        <f t="shared" ca="1" si="114"/>
        <v>1</v>
      </c>
      <c r="AN1035">
        <f t="shared" ca="1" si="115"/>
        <v>0</v>
      </c>
      <c r="AO1035">
        <f t="shared" ca="1" si="116"/>
        <v>0</v>
      </c>
      <c r="AP1035">
        <f t="shared" ca="1" si="117"/>
        <v>0</v>
      </c>
      <c r="AQ1035">
        <f t="shared" ca="1" si="118"/>
        <v>1</v>
      </c>
      <c r="AR1035">
        <f t="shared" ca="1" si="119"/>
        <v>0</v>
      </c>
      <c r="AS1035">
        <v>1</v>
      </c>
      <c r="AT1035">
        <v>0</v>
      </c>
      <c r="AU1035">
        <f t="shared" ca="1" si="132"/>
        <v>0</v>
      </c>
      <c r="AV1035">
        <f t="shared" ca="1" si="132"/>
        <v>1</v>
      </c>
      <c r="AW1035">
        <f t="shared" ca="1" si="132"/>
        <v>0</v>
      </c>
      <c r="AX1035">
        <v>0</v>
      </c>
    </row>
    <row r="1036" spans="1:50" x14ac:dyDescent="0.25">
      <c r="A1036" s="2">
        <v>39889</v>
      </c>
      <c r="B1036">
        <v>36</v>
      </c>
      <c r="C1036">
        <v>7</v>
      </c>
      <c r="D1036">
        <f t="shared" ca="1" si="121"/>
        <v>9.4982597558982267</v>
      </c>
      <c r="E1036">
        <f t="shared" ca="1" si="122"/>
        <v>-2.4982597558982267</v>
      </c>
      <c r="F1036" t="str">
        <f t="shared" ca="1" si="123"/>
        <v>medium</v>
      </c>
      <c r="G1036">
        <v>783</v>
      </c>
      <c r="H1036">
        <f t="shared" si="124"/>
        <v>783</v>
      </c>
      <c r="I1036">
        <f t="shared" ca="1" si="125"/>
        <v>757.8473874129038</v>
      </c>
      <c r="J1036">
        <f t="shared" ca="1" si="126"/>
        <v>25.152612587096201</v>
      </c>
      <c r="K1036" t="str">
        <f t="shared" ca="1" si="127"/>
        <v>medium</v>
      </c>
      <c r="L1036">
        <v>9.1999999999999993</v>
      </c>
      <c r="M1036" t="str">
        <f t="shared" si="105"/>
        <v>medium</v>
      </c>
      <c r="N1036">
        <f t="shared" si="106"/>
        <v>3</v>
      </c>
      <c r="O1036">
        <f t="shared" si="107"/>
        <v>2</v>
      </c>
      <c r="P1036" t="str">
        <f t="shared" si="108"/>
        <v>úterý</v>
      </c>
      <c r="Q1036">
        <f t="shared" si="133"/>
        <v>0</v>
      </c>
      <c r="R1036">
        <f t="shared" si="133"/>
        <v>0</v>
      </c>
      <c r="S1036">
        <f t="shared" si="133"/>
        <v>1</v>
      </c>
      <c r="T1036">
        <f t="shared" si="133"/>
        <v>0</v>
      </c>
      <c r="U1036">
        <f t="shared" si="133"/>
        <v>0</v>
      </c>
      <c r="V1036">
        <f t="shared" si="133"/>
        <v>0</v>
      </c>
      <c r="W1036">
        <f t="shared" si="133"/>
        <v>0</v>
      </c>
      <c r="X1036">
        <f t="shared" si="133"/>
        <v>0</v>
      </c>
      <c r="Y1036">
        <f t="shared" si="133"/>
        <v>0</v>
      </c>
      <c r="Z1036">
        <f t="shared" si="133"/>
        <v>0</v>
      </c>
      <c r="AA1036">
        <f t="shared" si="133"/>
        <v>0</v>
      </c>
      <c r="AB1036">
        <f t="shared" si="133"/>
        <v>0</v>
      </c>
      <c r="AC1036">
        <f t="shared" si="134"/>
        <v>0</v>
      </c>
      <c r="AD1036">
        <f t="shared" si="134"/>
        <v>1</v>
      </c>
      <c r="AE1036">
        <f t="shared" si="134"/>
        <v>0</v>
      </c>
      <c r="AF1036">
        <f t="shared" si="134"/>
        <v>0</v>
      </c>
      <c r="AG1036">
        <f t="shared" si="134"/>
        <v>0</v>
      </c>
      <c r="AH1036">
        <f t="shared" si="134"/>
        <v>0</v>
      </c>
      <c r="AI1036">
        <f t="shared" si="134"/>
        <v>0</v>
      </c>
      <c r="AJ1036">
        <f t="shared" ca="1" si="111"/>
        <v>0</v>
      </c>
      <c r="AK1036">
        <f t="shared" ca="1" si="112"/>
        <v>0</v>
      </c>
      <c r="AL1036">
        <f t="shared" ca="1" si="113"/>
        <v>1</v>
      </c>
      <c r="AM1036">
        <f t="shared" ca="1" si="114"/>
        <v>1</v>
      </c>
      <c r="AN1036">
        <f t="shared" ca="1" si="115"/>
        <v>0</v>
      </c>
      <c r="AO1036">
        <f t="shared" ca="1" si="116"/>
        <v>0</v>
      </c>
      <c r="AP1036">
        <f t="shared" ca="1" si="117"/>
        <v>0</v>
      </c>
      <c r="AQ1036">
        <f t="shared" ca="1" si="118"/>
        <v>1</v>
      </c>
      <c r="AR1036">
        <f t="shared" ca="1" si="119"/>
        <v>0</v>
      </c>
      <c r="AS1036">
        <v>0</v>
      </c>
      <c r="AT1036">
        <v>0</v>
      </c>
      <c r="AU1036">
        <f t="shared" ca="1" si="132"/>
        <v>0</v>
      </c>
      <c r="AV1036">
        <f t="shared" ca="1" si="132"/>
        <v>1</v>
      </c>
      <c r="AW1036">
        <f t="shared" ca="1" si="132"/>
        <v>0</v>
      </c>
      <c r="AX1036">
        <v>0</v>
      </c>
    </row>
    <row r="1037" spans="1:50" x14ac:dyDescent="0.25">
      <c r="A1037" s="2">
        <v>39890</v>
      </c>
      <c r="B1037">
        <v>37</v>
      </c>
      <c r="C1037">
        <v>4</v>
      </c>
      <c r="D1037">
        <f t="shared" ca="1" si="121"/>
        <v>9.5078943313276874</v>
      </c>
      <c r="E1037">
        <f t="shared" ca="1" si="122"/>
        <v>-5.5078943313276874</v>
      </c>
      <c r="F1037" t="str">
        <f t="shared" ca="1" si="123"/>
        <v>low</v>
      </c>
      <c r="G1037">
        <v>576</v>
      </c>
      <c r="H1037">
        <f t="shared" si="124"/>
        <v>576</v>
      </c>
      <c r="I1037">
        <f t="shared" ca="1" si="125"/>
        <v>758.2138308472372</v>
      </c>
      <c r="J1037">
        <f t="shared" ca="1" si="126"/>
        <v>-182.2138308472372</v>
      </c>
      <c r="K1037" t="str">
        <f t="shared" ca="1" si="127"/>
        <v>medium</v>
      </c>
      <c r="L1037">
        <v>1.6</v>
      </c>
      <c r="M1037" t="str">
        <f t="shared" si="105"/>
        <v>low</v>
      </c>
      <c r="N1037">
        <f t="shared" si="106"/>
        <v>3</v>
      </c>
      <c r="O1037">
        <f t="shared" si="107"/>
        <v>3</v>
      </c>
      <c r="P1037" t="str">
        <f t="shared" si="108"/>
        <v>středa</v>
      </c>
      <c r="Q1037">
        <f t="shared" si="133"/>
        <v>0</v>
      </c>
      <c r="R1037">
        <f t="shared" si="133"/>
        <v>0</v>
      </c>
      <c r="S1037">
        <f t="shared" si="133"/>
        <v>1</v>
      </c>
      <c r="T1037">
        <f t="shared" si="133"/>
        <v>0</v>
      </c>
      <c r="U1037">
        <f t="shared" si="133"/>
        <v>0</v>
      </c>
      <c r="V1037">
        <f t="shared" si="133"/>
        <v>0</v>
      </c>
      <c r="W1037">
        <f t="shared" si="133"/>
        <v>0</v>
      </c>
      <c r="X1037">
        <f t="shared" si="133"/>
        <v>0</v>
      </c>
      <c r="Y1037">
        <f t="shared" si="133"/>
        <v>0</v>
      </c>
      <c r="Z1037">
        <f t="shared" si="133"/>
        <v>0</v>
      </c>
      <c r="AA1037">
        <f t="shared" si="133"/>
        <v>0</v>
      </c>
      <c r="AB1037">
        <f t="shared" si="133"/>
        <v>0</v>
      </c>
      <c r="AC1037">
        <f t="shared" si="134"/>
        <v>0</v>
      </c>
      <c r="AD1037">
        <f t="shared" si="134"/>
        <v>0</v>
      </c>
      <c r="AE1037">
        <f t="shared" si="134"/>
        <v>1</v>
      </c>
      <c r="AF1037">
        <f t="shared" si="134"/>
        <v>0</v>
      </c>
      <c r="AG1037">
        <f t="shared" si="134"/>
        <v>0</v>
      </c>
      <c r="AH1037">
        <f t="shared" si="134"/>
        <v>0</v>
      </c>
      <c r="AI1037">
        <f t="shared" si="134"/>
        <v>0</v>
      </c>
      <c r="AJ1037">
        <f t="shared" ca="1" si="111"/>
        <v>0</v>
      </c>
      <c r="AK1037">
        <f t="shared" ca="1" si="112"/>
        <v>0</v>
      </c>
      <c r="AL1037">
        <f t="shared" ca="1" si="113"/>
        <v>1</v>
      </c>
      <c r="AM1037">
        <f t="shared" ca="1" si="114"/>
        <v>1</v>
      </c>
      <c r="AN1037">
        <f t="shared" ca="1" si="115"/>
        <v>0</v>
      </c>
      <c r="AO1037">
        <f t="shared" ca="1" si="116"/>
        <v>0</v>
      </c>
      <c r="AP1037">
        <f t="shared" ca="1" si="117"/>
        <v>1</v>
      </c>
      <c r="AQ1037">
        <f t="shared" ca="1" si="118"/>
        <v>0</v>
      </c>
      <c r="AR1037">
        <f t="shared" ca="1" si="119"/>
        <v>0</v>
      </c>
      <c r="AS1037">
        <v>1</v>
      </c>
      <c r="AT1037">
        <v>0</v>
      </c>
      <c r="AU1037">
        <f t="shared" ca="1" si="132"/>
        <v>1</v>
      </c>
      <c r="AV1037">
        <f t="shared" ca="1" si="132"/>
        <v>0</v>
      </c>
      <c r="AW1037">
        <f t="shared" ca="1" si="132"/>
        <v>0</v>
      </c>
      <c r="AX1037">
        <v>0</v>
      </c>
    </row>
    <row r="1038" spans="1:50" x14ac:dyDescent="0.25">
      <c r="A1038" s="2">
        <v>39891</v>
      </c>
      <c r="B1038">
        <v>38</v>
      </c>
      <c r="C1038">
        <v>2</v>
      </c>
      <c r="D1038">
        <f t="shared" ca="1" si="121"/>
        <v>9.5175243282123336</v>
      </c>
      <c r="E1038">
        <f t="shared" ca="1" si="122"/>
        <v>-7.5175243282123336</v>
      </c>
      <c r="F1038" t="str">
        <f t="shared" ca="1" si="123"/>
        <v>low</v>
      </c>
      <c r="G1038">
        <v>130</v>
      </c>
      <c r="H1038">
        <f t="shared" si="124"/>
        <v>130</v>
      </c>
      <c r="I1038">
        <f t="shared" ca="1" si="125"/>
        <v>758.58012452930643</v>
      </c>
      <c r="J1038">
        <f t="shared" ca="1" si="126"/>
        <v>-628.58012452930643</v>
      </c>
      <c r="K1038" t="str">
        <f t="shared" ca="1" si="127"/>
        <v>low</v>
      </c>
      <c r="L1038">
        <v>6.4</v>
      </c>
      <c r="M1038" t="str">
        <f t="shared" si="105"/>
        <v>medium</v>
      </c>
      <c r="N1038">
        <f t="shared" si="106"/>
        <v>3</v>
      </c>
      <c r="O1038">
        <f t="shared" si="107"/>
        <v>4</v>
      </c>
      <c r="P1038" t="str">
        <f t="shared" si="108"/>
        <v>čtvrtek</v>
      </c>
      <c r="Q1038">
        <f t="shared" si="133"/>
        <v>0</v>
      </c>
      <c r="R1038">
        <f t="shared" si="133"/>
        <v>0</v>
      </c>
      <c r="S1038">
        <f t="shared" si="133"/>
        <v>1</v>
      </c>
      <c r="T1038">
        <f t="shared" si="133"/>
        <v>0</v>
      </c>
      <c r="U1038">
        <f t="shared" si="133"/>
        <v>0</v>
      </c>
      <c r="V1038">
        <f t="shared" si="133"/>
        <v>0</v>
      </c>
      <c r="W1038">
        <f t="shared" si="133"/>
        <v>0</v>
      </c>
      <c r="X1038">
        <f t="shared" si="133"/>
        <v>0</v>
      </c>
      <c r="Y1038">
        <f t="shared" si="133"/>
        <v>0</v>
      </c>
      <c r="Z1038">
        <f t="shared" si="133"/>
        <v>0</v>
      </c>
      <c r="AA1038">
        <f t="shared" si="133"/>
        <v>0</v>
      </c>
      <c r="AB1038">
        <f t="shared" si="133"/>
        <v>0</v>
      </c>
      <c r="AC1038">
        <f t="shared" si="134"/>
        <v>0</v>
      </c>
      <c r="AD1038">
        <f t="shared" si="134"/>
        <v>0</v>
      </c>
      <c r="AE1038">
        <f t="shared" si="134"/>
        <v>0</v>
      </c>
      <c r="AF1038">
        <f t="shared" si="134"/>
        <v>1</v>
      </c>
      <c r="AG1038">
        <f t="shared" si="134"/>
        <v>0</v>
      </c>
      <c r="AH1038">
        <f t="shared" si="134"/>
        <v>0</v>
      </c>
      <c r="AI1038">
        <f t="shared" si="134"/>
        <v>0</v>
      </c>
      <c r="AJ1038">
        <f t="shared" ca="1" si="111"/>
        <v>0</v>
      </c>
      <c r="AK1038">
        <f t="shared" ca="1" si="112"/>
        <v>0</v>
      </c>
      <c r="AL1038">
        <f t="shared" ca="1" si="113"/>
        <v>1</v>
      </c>
      <c r="AM1038">
        <f t="shared" ca="1" si="114"/>
        <v>1</v>
      </c>
      <c r="AN1038">
        <f t="shared" ca="1" si="115"/>
        <v>0</v>
      </c>
      <c r="AO1038">
        <f t="shared" ca="1" si="116"/>
        <v>0</v>
      </c>
      <c r="AP1038">
        <f t="shared" ca="1" si="117"/>
        <v>0</v>
      </c>
      <c r="AQ1038">
        <f t="shared" ca="1" si="118"/>
        <v>1</v>
      </c>
      <c r="AR1038">
        <f t="shared" ca="1" si="119"/>
        <v>0</v>
      </c>
      <c r="AS1038">
        <v>0</v>
      </c>
      <c r="AT1038">
        <v>0</v>
      </c>
      <c r="AU1038">
        <f t="shared" ca="1" si="132"/>
        <v>1</v>
      </c>
      <c r="AV1038">
        <f t="shared" ca="1" si="132"/>
        <v>0</v>
      </c>
      <c r="AW1038">
        <f t="shared" ca="1" si="132"/>
        <v>0</v>
      </c>
      <c r="AX1038">
        <v>0</v>
      </c>
    </row>
    <row r="1039" spans="1:50" x14ac:dyDescent="0.25">
      <c r="A1039" s="2">
        <v>39892</v>
      </c>
      <c r="B1039">
        <v>39</v>
      </c>
      <c r="C1039">
        <v>5</v>
      </c>
      <c r="D1039">
        <f t="shared" ca="1" si="121"/>
        <v>9.5271497465521637</v>
      </c>
      <c r="E1039">
        <f t="shared" ca="1" si="122"/>
        <v>-4.5271497465521637</v>
      </c>
      <c r="F1039" t="str">
        <f t="shared" ca="1" si="123"/>
        <v>low</v>
      </c>
      <c r="G1039">
        <v>346</v>
      </c>
      <c r="H1039">
        <f t="shared" si="124"/>
        <v>346</v>
      </c>
      <c r="I1039">
        <f t="shared" ca="1" si="125"/>
        <v>758.94626845911148</v>
      </c>
      <c r="J1039">
        <f t="shared" ca="1" si="126"/>
        <v>-412.94626845911148</v>
      </c>
      <c r="K1039" t="str">
        <f t="shared" ca="1" si="127"/>
        <v>low</v>
      </c>
      <c r="L1039">
        <v>0.9</v>
      </c>
      <c r="M1039" t="str">
        <f t="shared" si="105"/>
        <v>low</v>
      </c>
      <c r="N1039">
        <f t="shared" si="106"/>
        <v>3</v>
      </c>
      <c r="O1039">
        <f t="shared" si="107"/>
        <v>5</v>
      </c>
      <c r="P1039" t="str">
        <f t="shared" si="108"/>
        <v>pátek</v>
      </c>
      <c r="Q1039">
        <f t="shared" si="133"/>
        <v>0</v>
      </c>
      <c r="R1039">
        <f t="shared" si="133"/>
        <v>0</v>
      </c>
      <c r="S1039">
        <f t="shared" si="133"/>
        <v>1</v>
      </c>
      <c r="T1039">
        <f t="shared" si="133"/>
        <v>0</v>
      </c>
      <c r="U1039">
        <f t="shared" si="133"/>
        <v>0</v>
      </c>
      <c r="V1039">
        <f t="shared" si="133"/>
        <v>0</v>
      </c>
      <c r="W1039">
        <f t="shared" si="133"/>
        <v>0</v>
      </c>
      <c r="X1039">
        <f t="shared" si="133"/>
        <v>0</v>
      </c>
      <c r="Y1039">
        <f t="shared" si="133"/>
        <v>0</v>
      </c>
      <c r="Z1039">
        <f t="shared" si="133"/>
        <v>0</v>
      </c>
      <c r="AA1039">
        <f t="shared" si="133"/>
        <v>0</v>
      </c>
      <c r="AB1039">
        <f t="shared" si="133"/>
        <v>0</v>
      </c>
      <c r="AC1039">
        <f t="shared" si="134"/>
        <v>0</v>
      </c>
      <c r="AD1039">
        <f t="shared" si="134"/>
        <v>0</v>
      </c>
      <c r="AE1039">
        <f t="shared" si="134"/>
        <v>0</v>
      </c>
      <c r="AF1039">
        <f t="shared" si="134"/>
        <v>0</v>
      </c>
      <c r="AG1039">
        <f t="shared" si="134"/>
        <v>1</v>
      </c>
      <c r="AH1039">
        <f t="shared" si="134"/>
        <v>0</v>
      </c>
      <c r="AI1039">
        <f t="shared" si="134"/>
        <v>0</v>
      </c>
      <c r="AJ1039">
        <f t="shared" ca="1" si="111"/>
        <v>0</v>
      </c>
      <c r="AK1039">
        <f t="shared" ca="1" si="112"/>
        <v>0</v>
      </c>
      <c r="AL1039">
        <f t="shared" ca="1" si="113"/>
        <v>1</v>
      </c>
      <c r="AM1039">
        <f t="shared" ca="1" si="114"/>
        <v>1</v>
      </c>
      <c r="AN1039">
        <f t="shared" ca="1" si="115"/>
        <v>0</v>
      </c>
      <c r="AO1039">
        <f t="shared" ca="1" si="116"/>
        <v>0</v>
      </c>
      <c r="AP1039">
        <f t="shared" ca="1" si="117"/>
        <v>1</v>
      </c>
      <c r="AQ1039">
        <f t="shared" ca="1" si="118"/>
        <v>0</v>
      </c>
      <c r="AR1039">
        <f t="shared" ca="1" si="119"/>
        <v>0</v>
      </c>
      <c r="AS1039">
        <v>0</v>
      </c>
      <c r="AT1039">
        <v>0</v>
      </c>
      <c r="AU1039">
        <f t="shared" ca="1" si="132"/>
        <v>1</v>
      </c>
      <c r="AV1039">
        <f t="shared" ca="1" si="132"/>
        <v>0</v>
      </c>
      <c r="AW1039">
        <f t="shared" ca="1" si="132"/>
        <v>0</v>
      </c>
      <c r="AX1039">
        <v>0</v>
      </c>
    </row>
    <row r="1040" spans="1:50" x14ac:dyDescent="0.25">
      <c r="A1040" s="2">
        <v>39893</v>
      </c>
      <c r="B1040">
        <v>40</v>
      </c>
      <c r="C1040">
        <v>4</v>
      </c>
      <c r="D1040">
        <f t="shared" ca="1" si="121"/>
        <v>9.5367705863471794</v>
      </c>
      <c r="E1040">
        <f t="shared" ca="1" si="122"/>
        <v>-5.5367705863471794</v>
      </c>
      <c r="F1040" t="str">
        <f t="shared" ca="1" si="123"/>
        <v>low</v>
      </c>
      <c r="G1040">
        <v>26</v>
      </c>
      <c r="H1040">
        <f t="shared" si="124"/>
        <v>26</v>
      </c>
      <c r="I1040">
        <f t="shared" ca="1" si="125"/>
        <v>759.31226263665246</v>
      </c>
      <c r="J1040">
        <f t="shared" ca="1" si="126"/>
        <v>-733.31226263665246</v>
      </c>
      <c r="K1040" t="str">
        <f t="shared" ca="1" si="127"/>
        <v>low</v>
      </c>
      <c r="L1040">
        <v>-0.51999999999999991</v>
      </c>
      <c r="M1040" t="str">
        <f t="shared" si="105"/>
        <v>low</v>
      </c>
      <c r="N1040">
        <f t="shared" si="106"/>
        <v>3</v>
      </c>
      <c r="O1040">
        <f t="shared" si="107"/>
        <v>6</v>
      </c>
      <c r="P1040" t="str">
        <f t="shared" si="108"/>
        <v>sobota</v>
      </c>
      <c r="Q1040">
        <f t="shared" si="133"/>
        <v>0</v>
      </c>
      <c r="R1040">
        <f t="shared" si="133"/>
        <v>0</v>
      </c>
      <c r="S1040">
        <f t="shared" si="133"/>
        <v>1</v>
      </c>
      <c r="T1040">
        <f t="shared" si="133"/>
        <v>0</v>
      </c>
      <c r="U1040">
        <f t="shared" si="133"/>
        <v>0</v>
      </c>
      <c r="V1040">
        <f t="shared" si="133"/>
        <v>0</v>
      </c>
      <c r="W1040">
        <f t="shared" si="133"/>
        <v>0</v>
      </c>
      <c r="X1040">
        <f t="shared" si="133"/>
        <v>0</v>
      </c>
      <c r="Y1040">
        <f t="shared" si="133"/>
        <v>0</v>
      </c>
      <c r="Z1040">
        <f t="shared" si="133"/>
        <v>0</v>
      </c>
      <c r="AA1040">
        <f t="shared" si="133"/>
        <v>0</v>
      </c>
      <c r="AB1040">
        <f t="shared" si="133"/>
        <v>0</v>
      </c>
      <c r="AC1040">
        <f t="shared" si="134"/>
        <v>0</v>
      </c>
      <c r="AD1040">
        <f t="shared" si="134"/>
        <v>0</v>
      </c>
      <c r="AE1040">
        <f t="shared" si="134"/>
        <v>0</v>
      </c>
      <c r="AF1040">
        <f t="shared" si="134"/>
        <v>0</v>
      </c>
      <c r="AG1040">
        <f t="shared" si="134"/>
        <v>0</v>
      </c>
      <c r="AH1040">
        <f t="shared" si="134"/>
        <v>1</v>
      </c>
      <c r="AI1040">
        <f t="shared" si="134"/>
        <v>0</v>
      </c>
      <c r="AJ1040">
        <f t="shared" ca="1" si="111"/>
        <v>0</v>
      </c>
      <c r="AK1040">
        <f t="shared" ca="1" si="112"/>
        <v>0</v>
      </c>
      <c r="AL1040">
        <f t="shared" ca="1" si="113"/>
        <v>1</v>
      </c>
      <c r="AM1040">
        <f t="shared" ca="1" si="114"/>
        <v>1</v>
      </c>
      <c r="AN1040">
        <f t="shared" ca="1" si="115"/>
        <v>0</v>
      </c>
      <c r="AO1040">
        <f t="shared" ca="1" si="116"/>
        <v>0</v>
      </c>
      <c r="AP1040">
        <f t="shared" ca="1" si="117"/>
        <v>1</v>
      </c>
      <c r="AQ1040">
        <f t="shared" ca="1" si="118"/>
        <v>0</v>
      </c>
      <c r="AR1040">
        <f t="shared" ca="1" si="119"/>
        <v>0</v>
      </c>
      <c r="AS1040">
        <v>0</v>
      </c>
      <c r="AT1040">
        <v>0</v>
      </c>
      <c r="AU1040">
        <f t="shared" ca="1" si="132"/>
        <v>1</v>
      </c>
      <c r="AV1040">
        <f t="shared" ca="1" si="132"/>
        <v>0</v>
      </c>
      <c r="AW1040">
        <f t="shared" ca="1" si="132"/>
        <v>0</v>
      </c>
      <c r="AX1040">
        <v>0</v>
      </c>
    </row>
    <row r="1041" spans="1:50" x14ac:dyDescent="0.25">
      <c r="A1041" s="2">
        <v>39894</v>
      </c>
      <c r="B1041">
        <v>41</v>
      </c>
      <c r="C1041">
        <v>1</v>
      </c>
      <c r="D1041">
        <f t="shared" ca="1" si="121"/>
        <v>9.5463868475973772</v>
      </c>
      <c r="E1041">
        <f t="shared" ca="1" si="122"/>
        <v>-8.5463868475973772</v>
      </c>
      <c r="F1041" t="str">
        <f t="shared" ca="1" si="123"/>
        <v>low</v>
      </c>
      <c r="G1041">
        <v>60</v>
      </c>
      <c r="H1041">
        <f t="shared" si="124"/>
        <v>60</v>
      </c>
      <c r="I1041">
        <f t="shared" ca="1" si="125"/>
        <v>759.67810706192927</v>
      </c>
      <c r="J1041">
        <f t="shared" ca="1" si="126"/>
        <v>-699.67810706192927</v>
      </c>
      <c r="K1041" t="str">
        <f t="shared" ca="1" si="127"/>
        <v>low</v>
      </c>
      <c r="L1041">
        <v>7.3</v>
      </c>
      <c r="M1041" t="str">
        <f t="shared" si="105"/>
        <v>medium</v>
      </c>
      <c r="N1041">
        <f t="shared" si="106"/>
        <v>3</v>
      </c>
      <c r="O1041">
        <f t="shared" si="107"/>
        <v>7</v>
      </c>
      <c r="P1041" t="str">
        <f t="shared" si="108"/>
        <v>neděle</v>
      </c>
      <c r="Q1041">
        <f t="shared" ref="Q1041:AB1050" si="135">VLOOKUP($N1041,$V$31:$AH$42,Q$592+1,0)</f>
        <v>0</v>
      </c>
      <c r="R1041">
        <f t="shared" si="135"/>
        <v>0</v>
      </c>
      <c r="S1041">
        <f t="shared" si="135"/>
        <v>1</v>
      </c>
      <c r="T1041">
        <f t="shared" si="135"/>
        <v>0</v>
      </c>
      <c r="U1041">
        <f t="shared" si="135"/>
        <v>0</v>
      </c>
      <c r="V1041">
        <f t="shared" si="135"/>
        <v>0</v>
      </c>
      <c r="W1041">
        <f t="shared" si="135"/>
        <v>0</v>
      </c>
      <c r="X1041">
        <f t="shared" si="135"/>
        <v>0</v>
      </c>
      <c r="Y1041">
        <f t="shared" si="135"/>
        <v>0</v>
      </c>
      <c r="Z1041">
        <f t="shared" si="135"/>
        <v>0</v>
      </c>
      <c r="AA1041">
        <f t="shared" si="135"/>
        <v>0</v>
      </c>
      <c r="AB1041">
        <f t="shared" si="135"/>
        <v>0</v>
      </c>
      <c r="AC1041">
        <f t="shared" ref="AC1041:AI1050" si="136">VLOOKUP($O1041,$V$74:$AC$80,AC$592+1,0)</f>
        <v>0</v>
      </c>
      <c r="AD1041">
        <f t="shared" si="136"/>
        <v>0</v>
      </c>
      <c r="AE1041">
        <f t="shared" si="136"/>
        <v>0</v>
      </c>
      <c r="AF1041">
        <f t="shared" si="136"/>
        <v>0</v>
      </c>
      <c r="AG1041">
        <f t="shared" si="136"/>
        <v>0</v>
      </c>
      <c r="AH1041">
        <f t="shared" si="136"/>
        <v>0</v>
      </c>
      <c r="AI1041">
        <f t="shared" si="136"/>
        <v>1</v>
      </c>
      <c r="AJ1041">
        <f t="shared" ca="1" si="111"/>
        <v>0</v>
      </c>
      <c r="AK1041">
        <f t="shared" ca="1" si="112"/>
        <v>0</v>
      </c>
      <c r="AL1041">
        <f t="shared" ca="1" si="113"/>
        <v>1</v>
      </c>
      <c r="AM1041">
        <f t="shared" ca="1" si="114"/>
        <v>1</v>
      </c>
      <c r="AN1041">
        <f t="shared" ca="1" si="115"/>
        <v>0</v>
      </c>
      <c r="AO1041">
        <f t="shared" ca="1" si="116"/>
        <v>0</v>
      </c>
      <c r="AP1041">
        <f t="shared" ca="1" si="117"/>
        <v>0</v>
      </c>
      <c r="AQ1041">
        <f t="shared" ca="1" si="118"/>
        <v>1</v>
      </c>
      <c r="AR1041">
        <f t="shared" ca="1" si="119"/>
        <v>0</v>
      </c>
      <c r="AS1041">
        <v>0</v>
      </c>
      <c r="AT1041">
        <v>0</v>
      </c>
      <c r="AU1041">
        <f t="shared" ref="AU1041:AW1060" ca="1" si="137">VLOOKUP(INDIRECT($AU$590&amp;ROW($A1041)),$F$17:$I$19,AU$592+1,0)</f>
        <v>1</v>
      </c>
      <c r="AV1041">
        <f t="shared" ca="1" si="137"/>
        <v>0</v>
      </c>
      <c r="AW1041">
        <f t="shared" ca="1" si="137"/>
        <v>0</v>
      </c>
      <c r="AX1041">
        <v>0</v>
      </c>
    </row>
    <row r="1042" spans="1:50" x14ac:dyDescent="0.25">
      <c r="A1042" s="2">
        <v>39895</v>
      </c>
      <c r="B1042">
        <v>42</v>
      </c>
      <c r="C1042">
        <v>5</v>
      </c>
      <c r="D1042">
        <f t="shared" ca="1" si="121"/>
        <v>9.5559985303027624</v>
      </c>
      <c r="E1042">
        <f t="shared" ca="1" si="122"/>
        <v>-4.5559985303027624</v>
      </c>
      <c r="F1042" t="str">
        <f t="shared" ca="1" si="123"/>
        <v>low</v>
      </c>
      <c r="G1042">
        <v>742</v>
      </c>
      <c r="H1042">
        <f t="shared" si="124"/>
        <v>742</v>
      </c>
      <c r="I1042">
        <f t="shared" ca="1" si="125"/>
        <v>760.04380173494189</v>
      </c>
      <c r="J1042">
        <f t="shared" ca="1" si="126"/>
        <v>-18.043801734941894</v>
      </c>
      <c r="K1042" t="str">
        <f t="shared" ca="1" si="127"/>
        <v>medium</v>
      </c>
      <c r="L1042">
        <v>7.4</v>
      </c>
      <c r="M1042" t="str">
        <f t="shared" si="105"/>
        <v>medium</v>
      </c>
      <c r="N1042">
        <f t="shared" si="106"/>
        <v>3</v>
      </c>
      <c r="O1042">
        <f t="shared" si="107"/>
        <v>1</v>
      </c>
      <c r="P1042" t="str">
        <f t="shared" si="108"/>
        <v>pondělí</v>
      </c>
      <c r="Q1042">
        <f t="shared" si="135"/>
        <v>0</v>
      </c>
      <c r="R1042">
        <f t="shared" si="135"/>
        <v>0</v>
      </c>
      <c r="S1042">
        <f t="shared" si="135"/>
        <v>1</v>
      </c>
      <c r="T1042">
        <f t="shared" si="135"/>
        <v>0</v>
      </c>
      <c r="U1042">
        <f t="shared" si="135"/>
        <v>0</v>
      </c>
      <c r="V1042">
        <f t="shared" si="135"/>
        <v>0</v>
      </c>
      <c r="W1042">
        <f t="shared" si="135"/>
        <v>0</v>
      </c>
      <c r="X1042">
        <f t="shared" si="135"/>
        <v>0</v>
      </c>
      <c r="Y1042">
        <f t="shared" si="135"/>
        <v>0</v>
      </c>
      <c r="Z1042">
        <f t="shared" si="135"/>
        <v>0</v>
      </c>
      <c r="AA1042">
        <f t="shared" si="135"/>
        <v>0</v>
      </c>
      <c r="AB1042">
        <f t="shared" si="135"/>
        <v>0</v>
      </c>
      <c r="AC1042">
        <f t="shared" si="136"/>
        <v>1</v>
      </c>
      <c r="AD1042">
        <f t="shared" si="136"/>
        <v>0</v>
      </c>
      <c r="AE1042">
        <f t="shared" si="136"/>
        <v>0</v>
      </c>
      <c r="AF1042">
        <f t="shared" si="136"/>
        <v>0</v>
      </c>
      <c r="AG1042">
        <f t="shared" si="136"/>
        <v>0</v>
      </c>
      <c r="AH1042">
        <f t="shared" si="136"/>
        <v>0</v>
      </c>
      <c r="AI1042">
        <f t="shared" si="136"/>
        <v>0</v>
      </c>
      <c r="AJ1042">
        <f t="shared" ca="1" si="111"/>
        <v>0</v>
      </c>
      <c r="AK1042">
        <f t="shared" ca="1" si="112"/>
        <v>1</v>
      </c>
      <c r="AL1042">
        <f t="shared" ca="1" si="113"/>
        <v>0</v>
      </c>
      <c r="AM1042">
        <f t="shared" ca="1" si="114"/>
        <v>1</v>
      </c>
      <c r="AN1042">
        <f t="shared" ca="1" si="115"/>
        <v>0</v>
      </c>
      <c r="AO1042">
        <f t="shared" ca="1" si="116"/>
        <v>0</v>
      </c>
      <c r="AP1042">
        <f t="shared" ca="1" si="117"/>
        <v>0</v>
      </c>
      <c r="AQ1042">
        <f t="shared" ca="1" si="118"/>
        <v>1</v>
      </c>
      <c r="AR1042">
        <f t="shared" ca="1" si="119"/>
        <v>0</v>
      </c>
      <c r="AS1042">
        <v>0</v>
      </c>
      <c r="AT1042">
        <v>0</v>
      </c>
      <c r="AU1042">
        <f t="shared" ca="1" si="137"/>
        <v>1</v>
      </c>
      <c r="AV1042">
        <f t="shared" ca="1" si="137"/>
        <v>0</v>
      </c>
      <c r="AW1042">
        <f t="shared" ca="1" si="137"/>
        <v>0</v>
      </c>
      <c r="AX1042">
        <v>0</v>
      </c>
    </row>
    <row r="1043" spans="1:50" x14ac:dyDescent="0.25">
      <c r="A1043" s="2">
        <v>39896</v>
      </c>
      <c r="B1043">
        <v>43</v>
      </c>
      <c r="C1043">
        <v>8</v>
      </c>
      <c r="D1043">
        <f t="shared" ca="1" si="121"/>
        <v>9.5656056344633296</v>
      </c>
      <c r="E1043">
        <f t="shared" ca="1" si="122"/>
        <v>-1.5656056344633296</v>
      </c>
      <c r="F1043" t="str">
        <f t="shared" ca="1" si="123"/>
        <v>medium</v>
      </c>
      <c r="G1043">
        <v>512</v>
      </c>
      <c r="H1043">
        <f t="shared" si="124"/>
        <v>512</v>
      </c>
      <c r="I1043">
        <f t="shared" ca="1" si="125"/>
        <v>760.40934665569046</v>
      </c>
      <c r="J1043">
        <f t="shared" ca="1" si="126"/>
        <v>-248.40934665569046</v>
      </c>
      <c r="K1043" t="str">
        <f t="shared" ca="1" si="127"/>
        <v>medium</v>
      </c>
      <c r="L1043">
        <v>7.4</v>
      </c>
      <c r="M1043" t="str">
        <f t="shared" si="105"/>
        <v>medium</v>
      </c>
      <c r="N1043">
        <f t="shared" si="106"/>
        <v>3</v>
      </c>
      <c r="O1043">
        <f t="shared" si="107"/>
        <v>2</v>
      </c>
      <c r="P1043" t="str">
        <f t="shared" si="108"/>
        <v>úterý</v>
      </c>
      <c r="Q1043">
        <f t="shared" si="135"/>
        <v>0</v>
      </c>
      <c r="R1043">
        <f t="shared" si="135"/>
        <v>0</v>
      </c>
      <c r="S1043">
        <f t="shared" si="135"/>
        <v>1</v>
      </c>
      <c r="T1043">
        <f t="shared" si="135"/>
        <v>0</v>
      </c>
      <c r="U1043">
        <f t="shared" si="135"/>
        <v>0</v>
      </c>
      <c r="V1043">
        <f t="shared" si="135"/>
        <v>0</v>
      </c>
      <c r="W1043">
        <f t="shared" si="135"/>
        <v>0</v>
      </c>
      <c r="X1043">
        <f t="shared" si="135"/>
        <v>0</v>
      </c>
      <c r="Y1043">
        <f t="shared" si="135"/>
        <v>0</v>
      </c>
      <c r="Z1043">
        <f t="shared" si="135"/>
        <v>0</v>
      </c>
      <c r="AA1043">
        <f t="shared" si="135"/>
        <v>0</v>
      </c>
      <c r="AB1043">
        <f t="shared" si="135"/>
        <v>0</v>
      </c>
      <c r="AC1043">
        <f t="shared" si="136"/>
        <v>0</v>
      </c>
      <c r="AD1043">
        <f t="shared" si="136"/>
        <v>1</v>
      </c>
      <c r="AE1043">
        <f t="shared" si="136"/>
        <v>0</v>
      </c>
      <c r="AF1043">
        <f t="shared" si="136"/>
        <v>0</v>
      </c>
      <c r="AG1043">
        <f t="shared" si="136"/>
        <v>0</v>
      </c>
      <c r="AH1043">
        <f t="shared" si="136"/>
        <v>0</v>
      </c>
      <c r="AI1043">
        <f t="shared" si="136"/>
        <v>0</v>
      </c>
      <c r="AJ1043">
        <f t="shared" ca="1" si="111"/>
        <v>0</v>
      </c>
      <c r="AK1043">
        <f t="shared" ca="1" si="112"/>
        <v>0</v>
      </c>
      <c r="AL1043">
        <f t="shared" ca="1" si="113"/>
        <v>1</v>
      </c>
      <c r="AM1043">
        <f t="shared" ca="1" si="114"/>
        <v>1</v>
      </c>
      <c r="AN1043">
        <f t="shared" ca="1" si="115"/>
        <v>0</v>
      </c>
      <c r="AO1043">
        <f t="shared" ca="1" si="116"/>
        <v>0</v>
      </c>
      <c r="AP1043">
        <f t="shared" ca="1" si="117"/>
        <v>0</v>
      </c>
      <c r="AQ1043">
        <f t="shared" ca="1" si="118"/>
        <v>1</v>
      </c>
      <c r="AR1043">
        <f t="shared" ca="1" si="119"/>
        <v>0</v>
      </c>
      <c r="AS1043">
        <v>1</v>
      </c>
      <c r="AT1043">
        <v>0</v>
      </c>
      <c r="AU1043">
        <f t="shared" ca="1" si="137"/>
        <v>0</v>
      </c>
      <c r="AV1043">
        <f t="shared" ca="1" si="137"/>
        <v>1</v>
      </c>
      <c r="AW1043">
        <f t="shared" ca="1" si="137"/>
        <v>0</v>
      </c>
      <c r="AX1043">
        <v>0</v>
      </c>
    </row>
    <row r="1044" spans="1:50" x14ac:dyDescent="0.25">
      <c r="A1044" s="2">
        <v>39897</v>
      </c>
      <c r="B1044">
        <v>44</v>
      </c>
      <c r="C1044">
        <v>5</v>
      </c>
      <c r="D1044">
        <f t="shared" ca="1" si="121"/>
        <v>9.5752081600790824</v>
      </c>
      <c r="E1044">
        <f t="shared" ca="1" si="122"/>
        <v>-4.5752081600790824</v>
      </c>
      <c r="F1044" t="str">
        <f t="shared" ca="1" si="123"/>
        <v>low</v>
      </c>
      <c r="G1044">
        <v>520</v>
      </c>
      <c r="H1044">
        <f t="shared" si="124"/>
        <v>520</v>
      </c>
      <c r="I1044">
        <f t="shared" ca="1" si="125"/>
        <v>760.77474182417484</v>
      </c>
      <c r="J1044">
        <f t="shared" ca="1" si="126"/>
        <v>-240.77474182417484</v>
      </c>
      <c r="K1044" t="str">
        <f t="shared" ca="1" si="127"/>
        <v>medium</v>
      </c>
      <c r="L1044">
        <v>0.9</v>
      </c>
      <c r="M1044" t="str">
        <f t="shared" ref="M1044:M1107" si="138">VLOOKUP(L1044,$A$17:$C$20,3)</f>
        <v>low</v>
      </c>
      <c r="N1044">
        <f t="shared" si="106"/>
        <v>3</v>
      </c>
      <c r="O1044">
        <f t="shared" si="107"/>
        <v>3</v>
      </c>
      <c r="P1044" t="str">
        <f t="shared" si="108"/>
        <v>středa</v>
      </c>
      <c r="Q1044">
        <f t="shared" si="135"/>
        <v>0</v>
      </c>
      <c r="R1044">
        <f t="shared" si="135"/>
        <v>0</v>
      </c>
      <c r="S1044">
        <f t="shared" si="135"/>
        <v>1</v>
      </c>
      <c r="T1044">
        <f t="shared" si="135"/>
        <v>0</v>
      </c>
      <c r="U1044">
        <f t="shared" si="135"/>
        <v>0</v>
      </c>
      <c r="V1044">
        <f t="shared" si="135"/>
        <v>0</v>
      </c>
      <c r="W1044">
        <f t="shared" si="135"/>
        <v>0</v>
      </c>
      <c r="X1044">
        <f t="shared" si="135"/>
        <v>0</v>
      </c>
      <c r="Y1044">
        <f t="shared" si="135"/>
        <v>0</v>
      </c>
      <c r="Z1044">
        <f t="shared" si="135"/>
        <v>0</v>
      </c>
      <c r="AA1044">
        <f t="shared" si="135"/>
        <v>0</v>
      </c>
      <c r="AB1044">
        <f t="shared" si="135"/>
        <v>0</v>
      </c>
      <c r="AC1044">
        <f t="shared" si="136"/>
        <v>0</v>
      </c>
      <c r="AD1044">
        <f t="shared" si="136"/>
        <v>0</v>
      </c>
      <c r="AE1044">
        <f t="shared" si="136"/>
        <v>1</v>
      </c>
      <c r="AF1044">
        <f t="shared" si="136"/>
        <v>0</v>
      </c>
      <c r="AG1044">
        <f t="shared" si="136"/>
        <v>0</v>
      </c>
      <c r="AH1044">
        <f t="shared" si="136"/>
        <v>0</v>
      </c>
      <c r="AI1044">
        <f t="shared" si="136"/>
        <v>0</v>
      </c>
      <c r="AJ1044">
        <f t="shared" ca="1" si="111"/>
        <v>0</v>
      </c>
      <c r="AK1044">
        <f t="shared" ca="1" si="112"/>
        <v>0</v>
      </c>
      <c r="AL1044">
        <f t="shared" ca="1" si="113"/>
        <v>1</v>
      </c>
      <c r="AM1044">
        <f t="shared" ca="1" si="114"/>
        <v>1</v>
      </c>
      <c r="AN1044">
        <f t="shared" ca="1" si="115"/>
        <v>0</v>
      </c>
      <c r="AO1044">
        <f t="shared" ca="1" si="116"/>
        <v>0</v>
      </c>
      <c r="AP1044">
        <f t="shared" ca="1" si="117"/>
        <v>1</v>
      </c>
      <c r="AQ1044">
        <f t="shared" ca="1" si="118"/>
        <v>0</v>
      </c>
      <c r="AR1044">
        <f t="shared" ca="1" si="119"/>
        <v>0</v>
      </c>
      <c r="AS1044">
        <v>1</v>
      </c>
      <c r="AT1044">
        <v>0</v>
      </c>
      <c r="AU1044">
        <f t="shared" ca="1" si="137"/>
        <v>1</v>
      </c>
      <c r="AV1044">
        <f t="shared" ca="1" si="137"/>
        <v>0</v>
      </c>
      <c r="AW1044">
        <f t="shared" ca="1" si="137"/>
        <v>0</v>
      </c>
      <c r="AX1044">
        <v>0</v>
      </c>
    </row>
    <row r="1045" spans="1:50" x14ac:dyDescent="0.25">
      <c r="A1045" s="2">
        <v>39898</v>
      </c>
      <c r="B1045">
        <v>45</v>
      </c>
      <c r="C1045">
        <v>9</v>
      </c>
      <c r="D1045">
        <f t="shared" ca="1" si="121"/>
        <v>9.584806107150019</v>
      </c>
      <c r="E1045">
        <f t="shared" ca="1" si="122"/>
        <v>-0.58480610715001902</v>
      </c>
      <c r="F1045" t="str">
        <f t="shared" ca="1" si="123"/>
        <v>medium</v>
      </c>
      <c r="G1045">
        <v>1780</v>
      </c>
      <c r="H1045">
        <f t="shared" si="124"/>
        <v>1780</v>
      </c>
      <c r="I1045">
        <f t="shared" ca="1" si="125"/>
        <v>761.13998724039504</v>
      </c>
      <c r="J1045">
        <f t="shared" ca="1" si="126"/>
        <v>1018.860012759605</v>
      </c>
      <c r="K1045" t="str">
        <f t="shared" ca="1" si="127"/>
        <v>high</v>
      </c>
      <c r="L1045">
        <v>3.45</v>
      </c>
      <c r="M1045" t="str">
        <f t="shared" si="138"/>
        <v>low</v>
      </c>
      <c r="N1045">
        <f t="shared" si="106"/>
        <v>3</v>
      </c>
      <c r="O1045">
        <f t="shared" si="107"/>
        <v>4</v>
      </c>
      <c r="P1045" t="str">
        <f t="shared" si="108"/>
        <v>čtvrtek</v>
      </c>
      <c r="Q1045">
        <f t="shared" si="135"/>
        <v>0</v>
      </c>
      <c r="R1045">
        <f t="shared" si="135"/>
        <v>0</v>
      </c>
      <c r="S1045">
        <f t="shared" si="135"/>
        <v>1</v>
      </c>
      <c r="T1045">
        <f t="shared" si="135"/>
        <v>0</v>
      </c>
      <c r="U1045">
        <f t="shared" si="135"/>
        <v>0</v>
      </c>
      <c r="V1045">
        <f t="shared" si="135"/>
        <v>0</v>
      </c>
      <c r="W1045">
        <f t="shared" si="135"/>
        <v>0</v>
      </c>
      <c r="X1045">
        <f t="shared" si="135"/>
        <v>0</v>
      </c>
      <c r="Y1045">
        <f t="shared" si="135"/>
        <v>0</v>
      </c>
      <c r="Z1045">
        <f t="shared" si="135"/>
        <v>0</v>
      </c>
      <c r="AA1045">
        <f t="shared" si="135"/>
        <v>0</v>
      </c>
      <c r="AB1045">
        <f t="shared" si="135"/>
        <v>0</v>
      </c>
      <c r="AC1045">
        <f t="shared" si="136"/>
        <v>0</v>
      </c>
      <c r="AD1045">
        <f t="shared" si="136"/>
        <v>0</v>
      </c>
      <c r="AE1045">
        <f t="shared" si="136"/>
        <v>0</v>
      </c>
      <c r="AF1045">
        <f t="shared" si="136"/>
        <v>1</v>
      </c>
      <c r="AG1045">
        <f t="shared" si="136"/>
        <v>0</v>
      </c>
      <c r="AH1045">
        <f t="shared" si="136"/>
        <v>0</v>
      </c>
      <c r="AI1045">
        <f t="shared" si="136"/>
        <v>0</v>
      </c>
      <c r="AJ1045">
        <f t="shared" ca="1" si="111"/>
        <v>0</v>
      </c>
      <c r="AK1045">
        <f t="shared" ca="1" si="112"/>
        <v>0</v>
      </c>
      <c r="AL1045">
        <f t="shared" ca="1" si="113"/>
        <v>1</v>
      </c>
      <c r="AM1045">
        <f t="shared" ca="1" si="114"/>
        <v>1</v>
      </c>
      <c r="AN1045">
        <f t="shared" ca="1" si="115"/>
        <v>0</v>
      </c>
      <c r="AO1045">
        <f t="shared" ca="1" si="116"/>
        <v>0</v>
      </c>
      <c r="AP1045">
        <f t="shared" ca="1" si="117"/>
        <v>1</v>
      </c>
      <c r="AQ1045">
        <f t="shared" ca="1" si="118"/>
        <v>0</v>
      </c>
      <c r="AR1045">
        <f t="shared" ca="1" si="119"/>
        <v>0</v>
      </c>
      <c r="AS1045">
        <v>1</v>
      </c>
      <c r="AT1045">
        <v>1</v>
      </c>
      <c r="AU1045">
        <f t="shared" ca="1" si="137"/>
        <v>0</v>
      </c>
      <c r="AV1045">
        <f t="shared" ca="1" si="137"/>
        <v>1</v>
      </c>
      <c r="AW1045">
        <f t="shared" ca="1" si="137"/>
        <v>0</v>
      </c>
      <c r="AX1045">
        <v>0</v>
      </c>
    </row>
    <row r="1046" spans="1:50" x14ac:dyDescent="0.25">
      <c r="A1046" s="2">
        <v>39899</v>
      </c>
      <c r="B1046">
        <v>46</v>
      </c>
      <c r="C1046">
        <v>6</v>
      </c>
      <c r="D1046">
        <f t="shared" ca="1" si="121"/>
        <v>9.5943994756761413</v>
      </c>
      <c r="E1046">
        <f t="shared" ca="1" si="122"/>
        <v>-3.5943994756761413</v>
      </c>
      <c r="F1046" t="str">
        <f t="shared" ca="1" si="123"/>
        <v>low</v>
      </c>
      <c r="G1046">
        <v>598</v>
      </c>
      <c r="H1046">
        <f t="shared" si="124"/>
        <v>598</v>
      </c>
      <c r="I1046">
        <f t="shared" ca="1" si="125"/>
        <v>761.50508290435107</v>
      </c>
      <c r="J1046">
        <f t="shared" ca="1" si="126"/>
        <v>-163.50508290435107</v>
      </c>
      <c r="K1046" t="str">
        <f t="shared" ca="1" si="127"/>
        <v>medium</v>
      </c>
      <c r="L1046">
        <v>7.25</v>
      </c>
      <c r="M1046" t="str">
        <f t="shared" si="138"/>
        <v>medium</v>
      </c>
      <c r="N1046">
        <f t="shared" si="106"/>
        <v>3</v>
      </c>
      <c r="O1046">
        <f t="shared" si="107"/>
        <v>5</v>
      </c>
      <c r="P1046" t="str">
        <f t="shared" si="108"/>
        <v>pátek</v>
      </c>
      <c r="Q1046">
        <f t="shared" si="135"/>
        <v>0</v>
      </c>
      <c r="R1046">
        <f t="shared" si="135"/>
        <v>0</v>
      </c>
      <c r="S1046">
        <f t="shared" si="135"/>
        <v>1</v>
      </c>
      <c r="T1046">
        <f t="shared" si="135"/>
        <v>0</v>
      </c>
      <c r="U1046">
        <f t="shared" si="135"/>
        <v>0</v>
      </c>
      <c r="V1046">
        <f t="shared" si="135"/>
        <v>0</v>
      </c>
      <c r="W1046">
        <f t="shared" si="135"/>
        <v>0</v>
      </c>
      <c r="X1046">
        <f t="shared" si="135"/>
        <v>0</v>
      </c>
      <c r="Y1046">
        <f t="shared" si="135"/>
        <v>0</v>
      </c>
      <c r="Z1046">
        <f t="shared" si="135"/>
        <v>0</v>
      </c>
      <c r="AA1046">
        <f t="shared" si="135"/>
        <v>0</v>
      </c>
      <c r="AB1046">
        <f t="shared" si="135"/>
        <v>0</v>
      </c>
      <c r="AC1046">
        <f t="shared" si="136"/>
        <v>0</v>
      </c>
      <c r="AD1046">
        <f t="shared" si="136"/>
        <v>0</v>
      </c>
      <c r="AE1046">
        <f t="shared" si="136"/>
        <v>0</v>
      </c>
      <c r="AF1046">
        <f t="shared" si="136"/>
        <v>0</v>
      </c>
      <c r="AG1046">
        <f t="shared" si="136"/>
        <v>1</v>
      </c>
      <c r="AH1046">
        <f t="shared" si="136"/>
        <v>0</v>
      </c>
      <c r="AI1046">
        <f t="shared" si="136"/>
        <v>0</v>
      </c>
      <c r="AJ1046">
        <f t="shared" ca="1" si="111"/>
        <v>0</v>
      </c>
      <c r="AK1046">
        <f t="shared" ca="1" si="112"/>
        <v>0</v>
      </c>
      <c r="AL1046">
        <f t="shared" ca="1" si="113"/>
        <v>1</v>
      </c>
      <c r="AM1046">
        <f t="shared" ca="1" si="114"/>
        <v>1</v>
      </c>
      <c r="AN1046">
        <f t="shared" ca="1" si="115"/>
        <v>0</v>
      </c>
      <c r="AO1046">
        <f t="shared" ca="1" si="116"/>
        <v>0</v>
      </c>
      <c r="AP1046">
        <f t="shared" ca="1" si="117"/>
        <v>0</v>
      </c>
      <c r="AQ1046">
        <f t="shared" ca="1" si="118"/>
        <v>1</v>
      </c>
      <c r="AR1046">
        <f t="shared" ca="1" si="119"/>
        <v>0</v>
      </c>
      <c r="AS1046">
        <v>1</v>
      </c>
      <c r="AT1046">
        <v>0</v>
      </c>
      <c r="AU1046">
        <f t="shared" ca="1" si="137"/>
        <v>1</v>
      </c>
      <c r="AV1046">
        <f t="shared" ca="1" si="137"/>
        <v>0</v>
      </c>
      <c r="AW1046">
        <f t="shared" ca="1" si="137"/>
        <v>0</v>
      </c>
      <c r="AX1046">
        <v>0</v>
      </c>
    </row>
    <row r="1047" spans="1:50" x14ac:dyDescent="0.25">
      <c r="A1047" s="2">
        <v>39900</v>
      </c>
      <c r="B1047">
        <v>47</v>
      </c>
      <c r="C1047">
        <v>10</v>
      </c>
      <c r="D1047">
        <f t="shared" ca="1" si="121"/>
        <v>9.6039882656574473</v>
      </c>
      <c r="E1047">
        <f t="shared" ca="1" si="122"/>
        <v>0.39601173434255266</v>
      </c>
      <c r="F1047" t="str">
        <f t="shared" ca="1" si="123"/>
        <v>medium</v>
      </c>
      <c r="G1047">
        <v>1138</v>
      </c>
      <c r="H1047">
        <f t="shared" si="124"/>
        <v>1138</v>
      </c>
      <c r="I1047">
        <f t="shared" ca="1" si="125"/>
        <v>761.87002881604303</v>
      </c>
      <c r="J1047">
        <f t="shared" ca="1" si="126"/>
        <v>376.12997118395697</v>
      </c>
      <c r="K1047" t="str">
        <f t="shared" ca="1" si="127"/>
        <v>high</v>
      </c>
      <c r="L1047">
        <v>11.6</v>
      </c>
      <c r="M1047" t="str">
        <f t="shared" si="138"/>
        <v>medium</v>
      </c>
      <c r="N1047">
        <f t="shared" si="106"/>
        <v>3</v>
      </c>
      <c r="O1047">
        <f t="shared" si="107"/>
        <v>6</v>
      </c>
      <c r="P1047" t="str">
        <f t="shared" si="108"/>
        <v>sobota</v>
      </c>
      <c r="Q1047">
        <f t="shared" si="135"/>
        <v>0</v>
      </c>
      <c r="R1047">
        <f t="shared" si="135"/>
        <v>0</v>
      </c>
      <c r="S1047">
        <f t="shared" si="135"/>
        <v>1</v>
      </c>
      <c r="T1047">
        <f t="shared" si="135"/>
        <v>0</v>
      </c>
      <c r="U1047">
        <f t="shared" si="135"/>
        <v>0</v>
      </c>
      <c r="V1047">
        <f t="shared" si="135"/>
        <v>0</v>
      </c>
      <c r="W1047">
        <f t="shared" si="135"/>
        <v>0</v>
      </c>
      <c r="X1047">
        <f t="shared" si="135"/>
        <v>0</v>
      </c>
      <c r="Y1047">
        <f t="shared" si="135"/>
        <v>0</v>
      </c>
      <c r="Z1047">
        <f t="shared" si="135"/>
        <v>0</v>
      </c>
      <c r="AA1047">
        <f t="shared" si="135"/>
        <v>0</v>
      </c>
      <c r="AB1047">
        <f t="shared" si="135"/>
        <v>0</v>
      </c>
      <c r="AC1047">
        <f t="shared" si="136"/>
        <v>0</v>
      </c>
      <c r="AD1047">
        <f t="shared" si="136"/>
        <v>0</v>
      </c>
      <c r="AE1047">
        <f t="shared" si="136"/>
        <v>0</v>
      </c>
      <c r="AF1047">
        <f t="shared" si="136"/>
        <v>0</v>
      </c>
      <c r="AG1047">
        <f t="shared" si="136"/>
        <v>0</v>
      </c>
      <c r="AH1047">
        <f t="shared" si="136"/>
        <v>1</v>
      </c>
      <c r="AI1047">
        <f t="shared" si="136"/>
        <v>0</v>
      </c>
      <c r="AJ1047">
        <f t="shared" ca="1" si="111"/>
        <v>0</v>
      </c>
      <c r="AK1047">
        <f t="shared" ca="1" si="112"/>
        <v>0</v>
      </c>
      <c r="AL1047">
        <f t="shared" ca="1" si="113"/>
        <v>1</v>
      </c>
      <c r="AM1047">
        <f t="shared" ca="1" si="114"/>
        <v>1</v>
      </c>
      <c r="AN1047">
        <f t="shared" ca="1" si="115"/>
        <v>0</v>
      </c>
      <c r="AO1047">
        <f t="shared" ca="1" si="116"/>
        <v>0</v>
      </c>
      <c r="AP1047">
        <f t="shared" ca="1" si="117"/>
        <v>0</v>
      </c>
      <c r="AQ1047">
        <f t="shared" ca="1" si="118"/>
        <v>1</v>
      </c>
      <c r="AR1047">
        <f t="shared" ca="1" si="119"/>
        <v>0</v>
      </c>
      <c r="AS1047">
        <v>1</v>
      </c>
      <c r="AT1047">
        <v>0</v>
      </c>
      <c r="AU1047">
        <f t="shared" ca="1" si="137"/>
        <v>0</v>
      </c>
      <c r="AV1047">
        <f t="shared" ca="1" si="137"/>
        <v>1</v>
      </c>
      <c r="AW1047">
        <f t="shared" ca="1" si="137"/>
        <v>0</v>
      </c>
      <c r="AX1047">
        <v>0</v>
      </c>
    </row>
    <row r="1048" spans="1:50" x14ac:dyDescent="0.25">
      <c r="A1048" s="2">
        <v>39901</v>
      </c>
      <c r="B1048">
        <v>48</v>
      </c>
      <c r="C1048">
        <v>6</v>
      </c>
      <c r="D1048">
        <f t="shared" ca="1" si="121"/>
        <v>9.6135724770939373</v>
      </c>
      <c r="E1048">
        <f t="shared" ca="1" si="122"/>
        <v>-3.6135724770939373</v>
      </c>
      <c r="F1048" t="str">
        <f t="shared" ca="1" si="123"/>
        <v>low</v>
      </c>
      <c r="G1048">
        <v>535</v>
      </c>
      <c r="H1048">
        <f t="shared" si="124"/>
        <v>535</v>
      </c>
      <c r="I1048">
        <f t="shared" ca="1" si="125"/>
        <v>762.23482497547093</v>
      </c>
      <c r="J1048">
        <f t="shared" ca="1" si="126"/>
        <v>-227.23482497547093</v>
      </c>
      <c r="K1048" t="str">
        <f t="shared" ca="1" si="127"/>
        <v>medium</v>
      </c>
      <c r="L1048">
        <v>7.3928571428571432</v>
      </c>
      <c r="M1048" t="str">
        <f t="shared" si="138"/>
        <v>medium</v>
      </c>
      <c r="N1048">
        <f t="shared" si="106"/>
        <v>3</v>
      </c>
      <c r="O1048">
        <f t="shared" si="107"/>
        <v>7</v>
      </c>
      <c r="P1048" t="str">
        <f t="shared" si="108"/>
        <v>neděle</v>
      </c>
      <c r="Q1048">
        <f t="shared" si="135"/>
        <v>0</v>
      </c>
      <c r="R1048">
        <f t="shared" si="135"/>
        <v>0</v>
      </c>
      <c r="S1048">
        <f t="shared" si="135"/>
        <v>1</v>
      </c>
      <c r="T1048">
        <f t="shared" si="135"/>
        <v>0</v>
      </c>
      <c r="U1048">
        <f t="shared" si="135"/>
        <v>0</v>
      </c>
      <c r="V1048">
        <f t="shared" si="135"/>
        <v>0</v>
      </c>
      <c r="W1048">
        <f t="shared" si="135"/>
        <v>0</v>
      </c>
      <c r="X1048">
        <f t="shared" si="135"/>
        <v>0</v>
      </c>
      <c r="Y1048">
        <f t="shared" si="135"/>
        <v>0</v>
      </c>
      <c r="Z1048">
        <f t="shared" si="135"/>
        <v>0</v>
      </c>
      <c r="AA1048">
        <f t="shared" si="135"/>
        <v>0</v>
      </c>
      <c r="AB1048">
        <f t="shared" si="135"/>
        <v>0</v>
      </c>
      <c r="AC1048">
        <f t="shared" si="136"/>
        <v>0</v>
      </c>
      <c r="AD1048">
        <f t="shared" si="136"/>
        <v>0</v>
      </c>
      <c r="AE1048">
        <f t="shared" si="136"/>
        <v>0</v>
      </c>
      <c r="AF1048">
        <f t="shared" si="136"/>
        <v>0</v>
      </c>
      <c r="AG1048">
        <f t="shared" si="136"/>
        <v>0</v>
      </c>
      <c r="AH1048">
        <f t="shared" si="136"/>
        <v>0</v>
      </c>
      <c r="AI1048">
        <f t="shared" si="136"/>
        <v>1</v>
      </c>
      <c r="AJ1048">
        <f t="shared" ca="1" si="111"/>
        <v>0</v>
      </c>
      <c r="AK1048">
        <f t="shared" ca="1" si="112"/>
        <v>0</v>
      </c>
      <c r="AL1048">
        <f t="shared" ca="1" si="113"/>
        <v>1</v>
      </c>
      <c r="AM1048">
        <f t="shared" ca="1" si="114"/>
        <v>1</v>
      </c>
      <c r="AN1048">
        <f t="shared" ca="1" si="115"/>
        <v>0</v>
      </c>
      <c r="AO1048">
        <f t="shared" ca="1" si="116"/>
        <v>0</v>
      </c>
      <c r="AP1048">
        <f t="shared" ca="1" si="117"/>
        <v>0</v>
      </c>
      <c r="AQ1048">
        <f t="shared" ca="1" si="118"/>
        <v>1</v>
      </c>
      <c r="AR1048">
        <f t="shared" ca="1" si="119"/>
        <v>0</v>
      </c>
      <c r="AS1048">
        <v>0</v>
      </c>
      <c r="AT1048">
        <v>0</v>
      </c>
      <c r="AU1048">
        <f t="shared" ca="1" si="137"/>
        <v>1</v>
      </c>
      <c r="AV1048">
        <f t="shared" ca="1" si="137"/>
        <v>0</v>
      </c>
      <c r="AW1048">
        <f t="shared" ca="1" si="137"/>
        <v>0</v>
      </c>
      <c r="AX1048">
        <v>0</v>
      </c>
    </row>
    <row r="1049" spans="1:50" x14ac:dyDescent="0.25">
      <c r="A1049" s="2">
        <v>39902</v>
      </c>
      <c r="B1049">
        <v>49</v>
      </c>
      <c r="C1049">
        <v>5</v>
      </c>
      <c r="D1049">
        <f t="shared" ca="1" si="121"/>
        <v>9.6231521099856128</v>
      </c>
      <c r="E1049">
        <f t="shared" ca="1" si="122"/>
        <v>-4.6231521099856128</v>
      </c>
      <c r="F1049" t="str">
        <f t="shared" ca="1" si="123"/>
        <v>low</v>
      </c>
      <c r="G1049">
        <v>132</v>
      </c>
      <c r="H1049">
        <f t="shared" si="124"/>
        <v>132</v>
      </c>
      <c r="I1049">
        <f t="shared" ca="1" si="125"/>
        <v>762.59947138263453</v>
      </c>
      <c r="J1049">
        <f t="shared" ca="1" si="126"/>
        <v>-630.59947138263453</v>
      </c>
      <c r="K1049" t="str">
        <f t="shared" ca="1" si="127"/>
        <v>low</v>
      </c>
      <c r="L1049">
        <v>5.9150000000000009</v>
      </c>
      <c r="M1049" t="str">
        <f t="shared" si="138"/>
        <v>medium</v>
      </c>
      <c r="N1049">
        <f t="shared" si="106"/>
        <v>3</v>
      </c>
      <c r="O1049">
        <f t="shared" si="107"/>
        <v>1</v>
      </c>
      <c r="P1049" t="str">
        <f t="shared" si="108"/>
        <v>pondělí</v>
      </c>
      <c r="Q1049">
        <f t="shared" si="135"/>
        <v>0</v>
      </c>
      <c r="R1049">
        <f t="shared" si="135"/>
        <v>0</v>
      </c>
      <c r="S1049">
        <f t="shared" si="135"/>
        <v>1</v>
      </c>
      <c r="T1049">
        <f t="shared" si="135"/>
        <v>0</v>
      </c>
      <c r="U1049">
        <f t="shared" si="135"/>
        <v>0</v>
      </c>
      <c r="V1049">
        <f t="shared" si="135"/>
        <v>0</v>
      </c>
      <c r="W1049">
        <f t="shared" si="135"/>
        <v>0</v>
      </c>
      <c r="X1049">
        <f t="shared" si="135"/>
        <v>0</v>
      </c>
      <c r="Y1049">
        <f t="shared" si="135"/>
        <v>0</v>
      </c>
      <c r="Z1049">
        <f t="shared" si="135"/>
        <v>0</v>
      </c>
      <c r="AA1049">
        <f t="shared" si="135"/>
        <v>0</v>
      </c>
      <c r="AB1049">
        <f t="shared" si="135"/>
        <v>0</v>
      </c>
      <c r="AC1049">
        <f t="shared" si="136"/>
        <v>1</v>
      </c>
      <c r="AD1049">
        <f t="shared" si="136"/>
        <v>0</v>
      </c>
      <c r="AE1049">
        <f t="shared" si="136"/>
        <v>0</v>
      </c>
      <c r="AF1049">
        <f t="shared" si="136"/>
        <v>0</v>
      </c>
      <c r="AG1049">
        <f t="shared" si="136"/>
        <v>0</v>
      </c>
      <c r="AH1049">
        <f t="shared" si="136"/>
        <v>0</v>
      </c>
      <c r="AI1049">
        <f t="shared" si="136"/>
        <v>0</v>
      </c>
      <c r="AJ1049">
        <f t="shared" ca="1" si="111"/>
        <v>0</v>
      </c>
      <c r="AK1049">
        <f t="shared" ca="1" si="112"/>
        <v>0</v>
      </c>
      <c r="AL1049">
        <f t="shared" ca="1" si="113"/>
        <v>1</v>
      </c>
      <c r="AM1049">
        <f t="shared" ca="1" si="114"/>
        <v>1</v>
      </c>
      <c r="AN1049">
        <f t="shared" ca="1" si="115"/>
        <v>0</v>
      </c>
      <c r="AO1049">
        <f t="shared" ca="1" si="116"/>
        <v>0</v>
      </c>
      <c r="AP1049">
        <f t="shared" ca="1" si="117"/>
        <v>0</v>
      </c>
      <c r="AQ1049">
        <f t="shared" ca="1" si="118"/>
        <v>1</v>
      </c>
      <c r="AR1049">
        <f t="shared" ca="1" si="119"/>
        <v>0</v>
      </c>
      <c r="AS1049">
        <v>1</v>
      </c>
      <c r="AT1049">
        <v>0</v>
      </c>
      <c r="AU1049">
        <f t="shared" ca="1" si="137"/>
        <v>1</v>
      </c>
      <c r="AV1049">
        <f t="shared" ca="1" si="137"/>
        <v>0</v>
      </c>
      <c r="AW1049">
        <f t="shared" ca="1" si="137"/>
        <v>0</v>
      </c>
      <c r="AX1049">
        <v>0</v>
      </c>
    </row>
    <row r="1050" spans="1:50" x14ac:dyDescent="0.25">
      <c r="A1050" s="2">
        <v>39903</v>
      </c>
      <c r="B1050">
        <v>50</v>
      </c>
      <c r="C1050">
        <v>4</v>
      </c>
      <c r="D1050">
        <f t="shared" ca="1" si="121"/>
        <v>9.6327271643324721</v>
      </c>
      <c r="E1050">
        <f t="shared" ca="1" si="122"/>
        <v>-5.6327271643324721</v>
      </c>
      <c r="F1050" t="str">
        <f t="shared" ca="1" si="123"/>
        <v>low</v>
      </c>
      <c r="G1050">
        <v>650</v>
      </c>
      <c r="H1050">
        <f t="shared" si="124"/>
        <v>650</v>
      </c>
      <c r="I1050">
        <f t="shared" ca="1" si="125"/>
        <v>762.96396803753407</v>
      </c>
      <c r="J1050">
        <f t="shared" ca="1" si="126"/>
        <v>-112.96396803753407</v>
      </c>
      <c r="K1050" t="str">
        <f t="shared" ca="1" si="127"/>
        <v>medium</v>
      </c>
      <c r="L1050">
        <v>5.55</v>
      </c>
      <c r="M1050" t="str">
        <f t="shared" si="138"/>
        <v>medium</v>
      </c>
      <c r="N1050">
        <f t="shared" si="106"/>
        <v>3</v>
      </c>
      <c r="O1050">
        <f t="shared" si="107"/>
        <v>2</v>
      </c>
      <c r="P1050" t="str">
        <f t="shared" si="108"/>
        <v>úterý</v>
      </c>
      <c r="Q1050">
        <f t="shared" si="135"/>
        <v>0</v>
      </c>
      <c r="R1050">
        <f t="shared" si="135"/>
        <v>0</v>
      </c>
      <c r="S1050">
        <f t="shared" si="135"/>
        <v>1</v>
      </c>
      <c r="T1050">
        <f t="shared" si="135"/>
        <v>0</v>
      </c>
      <c r="U1050">
        <f t="shared" si="135"/>
        <v>0</v>
      </c>
      <c r="V1050">
        <f t="shared" si="135"/>
        <v>0</v>
      </c>
      <c r="W1050">
        <f t="shared" si="135"/>
        <v>0</v>
      </c>
      <c r="X1050">
        <f t="shared" si="135"/>
        <v>0</v>
      </c>
      <c r="Y1050">
        <f t="shared" si="135"/>
        <v>0</v>
      </c>
      <c r="Z1050">
        <f t="shared" si="135"/>
        <v>0</v>
      </c>
      <c r="AA1050">
        <f t="shared" si="135"/>
        <v>0</v>
      </c>
      <c r="AB1050">
        <f t="shared" si="135"/>
        <v>0</v>
      </c>
      <c r="AC1050">
        <f t="shared" si="136"/>
        <v>0</v>
      </c>
      <c r="AD1050">
        <f t="shared" si="136"/>
        <v>1</v>
      </c>
      <c r="AE1050">
        <f t="shared" si="136"/>
        <v>0</v>
      </c>
      <c r="AF1050">
        <f t="shared" si="136"/>
        <v>0</v>
      </c>
      <c r="AG1050">
        <f t="shared" si="136"/>
        <v>0</v>
      </c>
      <c r="AH1050">
        <f t="shared" si="136"/>
        <v>0</v>
      </c>
      <c r="AI1050">
        <f t="shared" si="136"/>
        <v>0</v>
      </c>
      <c r="AJ1050">
        <f t="shared" ca="1" si="111"/>
        <v>0</v>
      </c>
      <c r="AK1050">
        <f t="shared" ca="1" si="112"/>
        <v>0</v>
      </c>
      <c r="AL1050">
        <f t="shared" ca="1" si="113"/>
        <v>1</v>
      </c>
      <c r="AM1050">
        <f t="shared" ca="1" si="114"/>
        <v>1</v>
      </c>
      <c r="AN1050">
        <f t="shared" ca="1" si="115"/>
        <v>0</v>
      </c>
      <c r="AO1050">
        <f t="shared" ca="1" si="116"/>
        <v>0</v>
      </c>
      <c r="AP1050">
        <f t="shared" ca="1" si="117"/>
        <v>0</v>
      </c>
      <c r="AQ1050">
        <f t="shared" ca="1" si="118"/>
        <v>1</v>
      </c>
      <c r="AR1050">
        <f t="shared" ca="1" si="119"/>
        <v>0</v>
      </c>
      <c r="AS1050">
        <v>1</v>
      </c>
      <c r="AT1050">
        <v>0</v>
      </c>
      <c r="AU1050">
        <f t="shared" ca="1" si="137"/>
        <v>1</v>
      </c>
      <c r="AV1050">
        <f t="shared" ca="1" si="137"/>
        <v>0</v>
      </c>
      <c r="AW1050">
        <f t="shared" ca="1" si="137"/>
        <v>0</v>
      </c>
      <c r="AX1050">
        <v>0</v>
      </c>
    </row>
    <row r="1051" spans="1:50" x14ac:dyDescent="0.25">
      <c r="A1051" s="2">
        <v>39904</v>
      </c>
      <c r="B1051">
        <v>51</v>
      </c>
      <c r="C1051">
        <v>3</v>
      </c>
      <c r="D1051">
        <f t="shared" ca="1" si="121"/>
        <v>9.6422976401345153</v>
      </c>
      <c r="E1051">
        <f t="shared" ca="1" si="122"/>
        <v>-6.6422976401345153</v>
      </c>
      <c r="F1051" t="str">
        <f t="shared" ca="1" si="123"/>
        <v>low</v>
      </c>
      <c r="G1051">
        <v>151</v>
      </c>
      <c r="H1051">
        <f t="shared" si="124"/>
        <v>151</v>
      </c>
      <c r="I1051">
        <f t="shared" ca="1" si="125"/>
        <v>763.32831494016955</v>
      </c>
      <c r="J1051">
        <f t="shared" ca="1" si="126"/>
        <v>-612.32831494016955</v>
      </c>
      <c r="K1051" t="str">
        <f t="shared" ca="1" si="127"/>
        <v>low</v>
      </c>
      <c r="L1051">
        <v>9.35</v>
      </c>
      <c r="M1051" t="str">
        <f t="shared" si="138"/>
        <v>medium</v>
      </c>
      <c r="N1051">
        <f t="shared" si="106"/>
        <v>4</v>
      </c>
      <c r="O1051">
        <f t="shared" si="107"/>
        <v>3</v>
      </c>
      <c r="P1051" t="str">
        <f t="shared" si="108"/>
        <v>středa</v>
      </c>
      <c r="Q1051">
        <f t="shared" ref="Q1051:AB1060" si="139">VLOOKUP($N1051,$V$31:$AH$42,Q$592+1,0)</f>
        <v>0</v>
      </c>
      <c r="R1051">
        <f t="shared" si="139"/>
        <v>0</v>
      </c>
      <c r="S1051">
        <f t="shared" si="139"/>
        <v>0</v>
      </c>
      <c r="T1051">
        <f t="shared" si="139"/>
        <v>1</v>
      </c>
      <c r="U1051">
        <f t="shared" si="139"/>
        <v>0</v>
      </c>
      <c r="V1051">
        <f t="shared" si="139"/>
        <v>0</v>
      </c>
      <c r="W1051">
        <f t="shared" si="139"/>
        <v>0</v>
      </c>
      <c r="X1051">
        <f t="shared" si="139"/>
        <v>0</v>
      </c>
      <c r="Y1051">
        <f t="shared" si="139"/>
        <v>0</v>
      </c>
      <c r="Z1051">
        <f t="shared" si="139"/>
        <v>0</v>
      </c>
      <c r="AA1051">
        <f t="shared" si="139"/>
        <v>0</v>
      </c>
      <c r="AB1051">
        <f t="shared" si="139"/>
        <v>0</v>
      </c>
      <c r="AC1051">
        <f t="shared" ref="AC1051:AI1060" si="140">VLOOKUP($O1051,$V$74:$AC$80,AC$592+1,0)</f>
        <v>0</v>
      </c>
      <c r="AD1051">
        <f t="shared" si="140"/>
        <v>0</v>
      </c>
      <c r="AE1051">
        <f t="shared" si="140"/>
        <v>1</v>
      </c>
      <c r="AF1051">
        <f t="shared" si="140"/>
        <v>0</v>
      </c>
      <c r="AG1051">
        <f t="shared" si="140"/>
        <v>0</v>
      </c>
      <c r="AH1051">
        <f t="shared" si="140"/>
        <v>0</v>
      </c>
      <c r="AI1051">
        <f t="shared" si="140"/>
        <v>0</v>
      </c>
      <c r="AJ1051">
        <f t="shared" ca="1" si="111"/>
        <v>0</v>
      </c>
      <c r="AK1051">
        <f t="shared" ca="1" si="112"/>
        <v>1</v>
      </c>
      <c r="AL1051">
        <f t="shared" ca="1" si="113"/>
        <v>0</v>
      </c>
      <c r="AM1051">
        <f t="shared" ca="1" si="114"/>
        <v>1</v>
      </c>
      <c r="AN1051">
        <f t="shared" ca="1" si="115"/>
        <v>0</v>
      </c>
      <c r="AO1051">
        <f t="shared" ca="1" si="116"/>
        <v>0</v>
      </c>
      <c r="AP1051">
        <f t="shared" ca="1" si="117"/>
        <v>0</v>
      </c>
      <c r="AQ1051">
        <f t="shared" ca="1" si="118"/>
        <v>1</v>
      </c>
      <c r="AR1051">
        <f t="shared" ca="1" si="119"/>
        <v>0</v>
      </c>
      <c r="AS1051">
        <v>0</v>
      </c>
      <c r="AT1051">
        <v>0</v>
      </c>
      <c r="AU1051">
        <f t="shared" ca="1" si="137"/>
        <v>1</v>
      </c>
      <c r="AV1051">
        <f t="shared" ca="1" si="137"/>
        <v>0</v>
      </c>
      <c r="AW1051">
        <f t="shared" ca="1" si="137"/>
        <v>0</v>
      </c>
      <c r="AX1051">
        <v>0</v>
      </c>
    </row>
    <row r="1052" spans="1:50" x14ac:dyDescent="0.25">
      <c r="A1052" s="2">
        <v>39905</v>
      </c>
      <c r="B1052">
        <v>52</v>
      </c>
      <c r="C1052">
        <v>4</v>
      </c>
      <c r="D1052">
        <f t="shared" ca="1" si="121"/>
        <v>9.6518635373917441</v>
      </c>
      <c r="E1052">
        <f t="shared" ca="1" si="122"/>
        <v>-5.6518635373917441</v>
      </c>
      <c r="F1052" t="str">
        <f t="shared" ca="1" si="123"/>
        <v>low</v>
      </c>
      <c r="G1052">
        <v>610</v>
      </c>
      <c r="H1052">
        <f t="shared" si="124"/>
        <v>610</v>
      </c>
      <c r="I1052">
        <f t="shared" ca="1" si="125"/>
        <v>763.69251209054073</v>
      </c>
      <c r="J1052">
        <f t="shared" ca="1" si="126"/>
        <v>-153.69251209054073</v>
      </c>
      <c r="K1052" t="str">
        <f t="shared" ca="1" si="127"/>
        <v>medium</v>
      </c>
      <c r="L1052">
        <v>12</v>
      </c>
      <c r="M1052" t="str">
        <f t="shared" si="138"/>
        <v>medium</v>
      </c>
      <c r="N1052">
        <f t="shared" si="106"/>
        <v>4</v>
      </c>
      <c r="O1052">
        <f t="shared" si="107"/>
        <v>4</v>
      </c>
      <c r="P1052" t="str">
        <f t="shared" si="108"/>
        <v>čtvrtek</v>
      </c>
      <c r="Q1052">
        <f t="shared" si="139"/>
        <v>0</v>
      </c>
      <c r="R1052">
        <f t="shared" si="139"/>
        <v>0</v>
      </c>
      <c r="S1052">
        <f t="shared" si="139"/>
        <v>0</v>
      </c>
      <c r="T1052">
        <f t="shared" si="139"/>
        <v>1</v>
      </c>
      <c r="U1052">
        <f t="shared" si="139"/>
        <v>0</v>
      </c>
      <c r="V1052">
        <f t="shared" si="139"/>
        <v>0</v>
      </c>
      <c r="W1052">
        <f t="shared" si="139"/>
        <v>0</v>
      </c>
      <c r="X1052">
        <f t="shared" si="139"/>
        <v>0</v>
      </c>
      <c r="Y1052">
        <f t="shared" si="139"/>
        <v>0</v>
      </c>
      <c r="Z1052">
        <f t="shared" si="139"/>
        <v>0</v>
      </c>
      <c r="AA1052">
        <f t="shared" si="139"/>
        <v>0</v>
      </c>
      <c r="AB1052">
        <f t="shared" si="139"/>
        <v>0</v>
      </c>
      <c r="AC1052">
        <f t="shared" si="140"/>
        <v>0</v>
      </c>
      <c r="AD1052">
        <f t="shared" si="140"/>
        <v>0</v>
      </c>
      <c r="AE1052">
        <f t="shared" si="140"/>
        <v>0</v>
      </c>
      <c r="AF1052">
        <f t="shared" si="140"/>
        <v>1</v>
      </c>
      <c r="AG1052">
        <f t="shared" si="140"/>
        <v>0</v>
      </c>
      <c r="AH1052">
        <f t="shared" si="140"/>
        <v>0</v>
      </c>
      <c r="AI1052">
        <f t="shared" si="140"/>
        <v>0</v>
      </c>
      <c r="AJ1052">
        <f t="shared" ca="1" si="111"/>
        <v>0</v>
      </c>
      <c r="AK1052">
        <f t="shared" ca="1" si="112"/>
        <v>0</v>
      </c>
      <c r="AL1052">
        <f t="shared" ca="1" si="113"/>
        <v>1</v>
      </c>
      <c r="AM1052">
        <f t="shared" ca="1" si="114"/>
        <v>0</v>
      </c>
      <c r="AN1052">
        <f t="shared" ca="1" si="115"/>
        <v>1</v>
      </c>
      <c r="AO1052">
        <f t="shared" ca="1" si="116"/>
        <v>0</v>
      </c>
      <c r="AP1052">
        <f t="shared" ca="1" si="117"/>
        <v>0</v>
      </c>
      <c r="AQ1052">
        <f t="shared" ca="1" si="118"/>
        <v>1</v>
      </c>
      <c r="AR1052">
        <f t="shared" ca="1" si="119"/>
        <v>0</v>
      </c>
      <c r="AS1052">
        <v>0</v>
      </c>
      <c r="AT1052">
        <v>0</v>
      </c>
      <c r="AU1052">
        <f t="shared" ca="1" si="137"/>
        <v>1</v>
      </c>
      <c r="AV1052">
        <f t="shared" ca="1" si="137"/>
        <v>0</v>
      </c>
      <c r="AW1052">
        <f t="shared" ca="1" si="137"/>
        <v>0</v>
      </c>
      <c r="AX1052">
        <v>0</v>
      </c>
    </row>
    <row r="1053" spans="1:50" x14ac:dyDescent="0.25">
      <c r="A1053" s="2">
        <v>39906</v>
      </c>
      <c r="B1053">
        <v>53</v>
      </c>
      <c r="C1053">
        <v>14</v>
      </c>
      <c r="D1053">
        <f t="shared" ca="1" si="121"/>
        <v>9.6614248561041567</v>
      </c>
      <c r="E1053">
        <f t="shared" ca="1" si="122"/>
        <v>4.3385751438958433</v>
      </c>
      <c r="F1053" t="str">
        <f t="shared" ca="1" si="123"/>
        <v>high</v>
      </c>
      <c r="G1053">
        <v>1953</v>
      </c>
      <c r="H1053">
        <f t="shared" si="124"/>
        <v>1953</v>
      </c>
      <c r="I1053">
        <f t="shared" ca="1" si="125"/>
        <v>764.05655948864785</v>
      </c>
      <c r="J1053">
        <f t="shared" ca="1" si="126"/>
        <v>1188.943440511352</v>
      </c>
      <c r="K1053" t="str">
        <f t="shared" ca="1" si="127"/>
        <v>high</v>
      </c>
      <c r="L1053">
        <v>3.6</v>
      </c>
      <c r="M1053" t="str">
        <f t="shared" si="138"/>
        <v>low</v>
      </c>
      <c r="N1053">
        <f t="shared" si="106"/>
        <v>4</v>
      </c>
      <c r="O1053">
        <f t="shared" si="107"/>
        <v>5</v>
      </c>
      <c r="P1053" t="str">
        <f t="shared" si="108"/>
        <v>pátek</v>
      </c>
      <c r="Q1053">
        <f t="shared" si="139"/>
        <v>0</v>
      </c>
      <c r="R1053">
        <f t="shared" si="139"/>
        <v>0</v>
      </c>
      <c r="S1053">
        <f t="shared" si="139"/>
        <v>0</v>
      </c>
      <c r="T1053">
        <f t="shared" si="139"/>
        <v>1</v>
      </c>
      <c r="U1053">
        <f t="shared" si="139"/>
        <v>0</v>
      </c>
      <c r="V1053">
        <f t="shared" si="139"/>
        <v>0</v>
      </c>
      <c r="W1053">
        <f t="shared" si="139"/>
        <v>0</v>
      </c>
      <c r="X1053">
        <f t="shared" si="139"/>
        <v>0</v>
      </c>
      <c r="Y1053">
        <f t="shared" si="139"/>
        <v>0</v>
      </c>
      <c r="Z1053">
        <f t="shared" si="139"/>
        <v>0</v>
      </c>
      <c r="AA1053">
        <f t="shared" si="139"/>
        <v>0</v>
      </c>
      <c r="AB1053">
        <f t="shared" si="139"/>
        <v>0</v>
      </c>
      <c r="AC1053">
        <f t="shared" si="140"/>
        <v>0</v>
      </c>
      <c r="AD1053">
        <f t="shared" si="140"/>
        <v>0</v>
      </c>
      <c r="AE1053">
        <f t="shared" si="140"/>
        <v>0</v>
      </c>
      <c r="AF1053">
        <f t="shared" si="140"/>
        <v>0</v>
      </c>
      <c r="AG1053">
        <f t="shared" si="140"/>
        <v>1</v>
      </c>
      <c r="AH1053">
        <f t="shared" si="140"/>
        <v>0</v>
      </c>
      <c r="AI1053">
        <f t="shared" si="140"/>
        <v>0</v>
      </c>
      <c r="AJ1053">
        <f t="shared" ca="1" si="111"/>
        <v>0</v>
      </c>
      <c r="AK1053">
        <f t="shared" ca="1" si="112"/>
        <v>0</v>
      </c>
      <c r="AL1053">
        <f t="shared" ca="1" si="113"/>
        <v>1</v>
      </c>
      <c r="AM1053">
        <f t="shared" ca="1" si="114"/>
        <v>1</v>
      </c>
      <c r="AN1053">
        <f t="shared" ca="1" si="115"/>
        <v>0</v>
      </c>
      <c r="AO1053">
        <f t="shared" ca="1" si="116"/>
        <v>0</v>
      </c>
      <c r="AP1053">
        <f t="shared" ca="1" si="117"/>
        <v>1</v>
      </c>
      <c r="AQ1053">
        <f t="shared" ca="1" si="118"/>
        <v>0</v>
      </c>
      <c r="AR1053">
        <f t="shared" ca="1" si="119"/>
        <v>0</v>
      </c>
      <c r="AS1053">
        <v>0</v>
      </c>
      <c r="AT1053">
        <v>0</v>
      </c>
      <c r="AU1053">
        <f t="shared" ca="1" si="137"/>
        <v>0</v>
      </c>
      <c r="AV1053">
        <f t="shared" ca="1" si="137"/>
        <v>0</v>
      </c>
      <c r="AW1053">
        <f t="shared" ca="1" si="137"/>
        <v>1</v>
      </c>
      <c r="AX1053">
        <v>0</v>
      </c>
    </row>
    <row r="1054" spans="1:50" x14ac:dyDescent="0.25">
      <c r="A1054" s="2">
        <v>39907</v>
      </c>
      <c r="B1054">
        <v>54</v>
      </c>
      <c r="C1054">
        <v>11</v>
      </c>
      <c r="D1054">
        <f t="shared" ca="1" si="121"/>
        <v>9.6709815962717549</v>
      </c>
      <c r="E1054">
        <f t="shared" ca="1" si="122"/>
        <v>1.3290184037282451</v>
      </c>
      <c r="F1054" t="str">
        <f t="shared" ca="1" si="123"/>
        <v>medium</v>
      </c>
      <c r="G1054">
        <v>763</v>
      </c>
      <c r="H1054">
        <f t="shared" si="124"/>
        <v>763</v>
      </c>
      <c r="I1054">
        <f t="shared" ca="1" si="125"/>
        <v>764.4204571344909</v>
      </c>
      <c r="J1054">
        <f t="shared" ca="1" si="126"/>
        <v>-1.4204571344909027</v>
      </c>
      <c r="K1054" t="str">
        <f t="shared" ca="1" si="127"/>
        <v>medium</v>
      </c>
      <c r="L1054">
        <v>21.7</v>
      </c>
      <c r="M1054" t="str">
        <f t="shared" si="138"/>
        <v>high</v>
      </c>
      <c r="N1054">
        <f t="shared" si="106"/>
        <v>4</v>
      </c>
      <c r="O1054">
        <f t="shared" si="107"/>
        <v>6</v>
      </c>
      <c r="P1054" t="str">
        <f t="shared" si="108"/>
        <v>sobota</v>
      </c>
      <c r="Q1054">
        <f t="shared" si="139"/>
        <v>0</v>
      </c>
      <c r="R1054">
        <f t="shared" si="139"/>
        <v>0</v>
      </c>
      <c r="S1054">
        <f t="shared" si="139"/>
        <v>0</v>
      </c>
      <c r="T1054">
        <f t="shared" si="139"/>
        <v>1</v>
      </c>
      <c r="U1054">
        <f t="shared" si="139"/>
        <v>0</v>
      </c>
      <c r="V1054">
        <f t="shared" si="139"/>
        <v>0</v>
      </c>
      <c r="W1054">
        <f t="shared" si="139"/>
        <v>0</v>
      </c>
      <c r="X1054">
        <f t="shared" si="139"/>
        <v>0</v>
      </c>
      <c r="Y1054">
        <f t="shared" si="139"/>
        <v>0</v>
      </c>
      <c r="Z1054">
        <f t="shared" si="139"/>
        <v>0</v>
      </c>
      <c r="AA1054">
        <f t="shared" si="139"/>
        <v>0</v>
      </c>
      <c r="AB1054">
        <f t="shared" si="139"/>
        <v>0</v>
      </c>
      <c r="AC1054">
        <f t="shared" si="140"/>
        <v>0</v>
      </c>
      <c r="AD1054">
        <f t="shared" si="140"/>
        <v>0</v>
      </c>
      <c r="AE1054">
        <f t="shared" si="140"/>
        <v>0</v>
      </c>
      <c r="AF1054">
        <f t="shared" si="140"/>
        <v>0</v>
      </c>
      <c r="AG1054">
        <f t="shared" si="140"/>
        <v>0</v>
      </c>
      <c r="AH1054">
        <f t="shared" si="140"/>
        <v>1</v>
      </c>
      <c r="AI1054">
        <f t="shared" si="140"/>
        <v>0</v>
      </c>
      <c r="AJ1054">
        <f t="shared" ca="1" si="111"/>
        <v>0</v>
      </c>
      <c r="AK1054">
        <f t="shared" ca="1" si="112"/>
        <v>0</v>
      </c>
      <c r="AL1054">
        <f t="shared" ca="1" si="113"/>
        <v>1</v>
      </c>
      <c r="AM1054">
        <f t="shared" ca="1" si="114"/>
        <v>1</v>
      </c>
      <c r="AN1054">
        <f t="shared" ca="1" si="115"/>
        <v>0</v>
      </c>
      <c r="AO1054">
        <f t="shared" ca="1" si="116"/>
        <v>0</v>
      </c>
      <c r="AP1054">
        <f t="shared" ca="1" si="117"/>
        <v>0</v>
      </c>
      <c r="AQ1054">
        <f t="shared" ca="1" si="118"/>
        <v>0</v>
      </c>
      <c r="AR1054">
        <f t="shared" ca="1" si="119"/>
        <v>1</v>
      </c>
      <c r="AS1054">
        <v>0</v>
      </c>
      <c r="AT1054">
        <v>0</v>
      </c>
      <c r="AU1054">
        <f t="shared" ca="1" si="137"/>
        <v>0</v>
      </c>
      <c r="AV1054">
        <f t="shared" ca="1" si="137"/>
        <v>1</v>
      </c>
      <c r="AW1054">
        <f t="shared" ca="1" si="137"/>
        <v>0</v>
      </c>
      <c r="AX1054">
        <v>0</v>
      </c>
    </row>
    <row r="1055" spans="1:50" x14ac:dyDescent="0.25">
      <c r="A1055" s="2">
        <v>39908</v>
      </c>
      <c r="B1055">
        <v>55</v>
      </c>
      <c r="C1055">
        <v>11</v>
      </c>
      <c r="D1055">
        <f t="shared" ca="1" si="121"/>
        <v>9.6805337578945352</v>
      </c>
      <c r="E1055">
        <f t="shared" ca="1" si="122"/>
        <v>1.3194662421054648</v>
      </c>
      <c r="F1055" t="str">
        <f t="shared" ca="1" si="123"/>
        <v>medium</v>
      </c>
      <c r="G1055">
        <v>658</v>
      </c>
      <c r="H1055">
        <f t="shared" si="124"/>
        <v>658</v>
      </c>
      <c r="I1055">
        <f t="shared" ca="1" si="125"/>
        <v>764.78420502806966</v>
      </c>
      <c r="J1055">
        <f t="shared" ca="1" si="126"/>
        <v>-106.78420502806966</v>
      </c>
      <c r="K1055" t="str">
        <f t="shared" ca="1" si="127"/>
        <v>medium</v>
      </c>
      <c r="L1055">
        <v>14.9</v>
      </c>
      <c r="M1055" t="str">
        <f t="shared" si="138"/>
        <v>high</v>
      </c>
      <c r="N1055">
        <f t="shared" si="106"/>
        <v>4</v>
      </c>
      <c r="O1055">
        <f t="shared" si="107"/>
        <v>7</v>
      </c>
      <c r="P1055" t="str">
        <f t="shared" si="108"/>
        <v>neděle</v>
      </c>
      <c r="Q1055">
        <f t="shared" si="139"/>
        <v>0</v>
      </c>
      <c r="R1055">
        <f t="shared" si="139"/>
        <v>0</v>
      </c>
      <c r="S1055">
        <f t="shared" si="139"/>
        <v>0</v>
      </c>
      <c r="T1055">
        <f t="shared" si="139"/>
        <v>1</v>
      </c>
      <c r="U1055">
        <f t="shared" si="139"/>
        <v>0</v>
      </c>
      <c r="V1055">
        <f t="shared" si="139"/>
        <v>0</v>
      </c>
      <c r="W1055">
        <f t="shared" si="139"/>
        <v>0</v>
      </c>
      <c r="X1055">
        <f t="shared" si="139"/>
        <v>0</v>
      </c>
      <c r="Y1055">
        <f t="shared" si="139"/>
        <v>0</v>
      </c>
      <c r="Z1055">
        <f t="shared" si="139"/>
        <v>0</v>
      </c>
      <c r="AA1055">
        <f t="shared" si="139"/>
        <v>0</v>
      </c>
      <c r="AB1055">
        <f t="shared" si="139"/>
        <v>0</v>
      </c>
      <c r="AC1055">
        <f t="shared" si="140"/>
        <v>0</v>
      </c>
      <c r="AD1055">
        <f t="shared" si="140"/>
        <v>0</v>
      </c>
      <c r="AE1055">
        <f t="shared" si="140"/>
        <v>0</v>
      </c>
      <c r="AF1055">
        <f t="shared" si="140"/>
        <v>0</v>
      </c>
      <c r="AG1055">
        <f t="shared" si="140"/>
        <v>0</v>
      </c>
      <c r="AH1055">
        <f t="shared" si="140"/>
        <v>0</v>
      </c>
      <c r="AI1055">
        <f t="shared" si="140"/>
        <v>1</v>
      </c>
      <c r="AJ1055">
        <f t="shared" ca="1" si="111"/>
        <v>0</v>
      </c>
      <c r="AK1055">
        <f t="shared" ca="1" si="112"/>
        <v>0</v>
      </c>
      <c r="AL1055">
        <f t="shared" ca="1" si="113"/>
        <v>1</v>
      </c>
      <c r="AM1055">
        <f t="shared" ca="1" si="114"/>
        <v>1</v>
      </c>
      <c r="AN1055">
        <f t="shared" ca="1" si="115"/>
        <v>0</v>
      </c>
      <c r="AO1055">
        <f t="shared" ca="1" si="116"/>
        <v>0</v>
      </c>
      <c r="AP1055">
        <f t="shared" ca="1" si="117"/>
        <v>0</v>
      </c>
      <c r="AQ1055">
        <f t="shared" ca="1" si="118"/>
        <v>0</v>
      </c>
      <c r="AR1055">
        <f t="shared" ca="1" si="119"/>
        <v>1</v>
      </c>
      <c r="AS1055">
        <v>0</v>
      </c>
      <c r="AT1055">
        <v>0</v>
      </c>
      <c r="AU1055">
        <f t="shared" ca="1" si="137"/>
        <v>0</v>
      </c>
      <c r="AV1055">
        <f t="shared" ca="1" si="137"/>
        <v>1</v>
      </c>
      <c r="AW1055">
        <f t="shared" ca="1" si="137"/>
        <v>0</v>
      </c>
      <c r="AX1055">
        <v>0</v>
      </c>
    </row>
    <row r="1056" spans="1:50" x14ac:dyDescent="0.25">
      <c r="A1056" s="2">
        <v>39909</v>
      </c>
      <c r="B1056">
        <v>56</v>
      </c>
      <c r="C1056">
        <v>8</v>
      </c>
      <c r="D1056">
        <f t="shared" ca="1" si="121"/>
        <v>9.6900813409725011</v>
      </c>
      <c r="E1056">
        <f t="shared" ca="1" si="122"/>
        <v>-1.6900813409725011</v>
      </c>
      <c r="F1056" t="str">
        <f t="shared" ca="1" si="123"/>
        <v>medium</v>
      </c>
      <c r="G1056">
        <v>713</v>
      </c>
      <c r="H1056">
        <f t="shared" si="124"/>
        <v>713</v>
      </c>
      <c r="I1056">
        <f t="shared" ca="1" si="125"/>
        <v>765.14780316938436</v>
      </c>
      <c r="J1056">
        <f t="shared" ca="1" si="126"/>
        <v>-52.14780316938436</v>
      </c>
      <c r="K1056" t="str">
        <f t="shared" ca="1" si="127"/>
        <v>medium</v>
      </c>
      <c r="L1056">
        <v>10.824999999999999</v>
      </c>
      <c r="M1056" t="str">
        <f t="shared" si="138"/>
        <v>medium</v>
      </c>
      <c r="N1056">
        <f t="shared" si="106"/>
        <v>4</v>
      </c>
      <c r="O1056">
        <f t="shared" si="107"/>
        <v>1</v>
      </c>
      <c r="P1056" t="str">
        <f t="shared" si="108"/>
        <v>pondělí</v>
      </c>
      <c r="Q1056">
        <f t="shared" si="139"/>
        <v>0</v>
      </c>
      <c r="R1056">
        <f t="shared" si="139"/>
        <v>0</v>
      </c>
      <c r="S1056">
        <f t="shared" si="139"/>
        <v>0</v>
      </c>
      <c r="T1056">
        <f t="shared" si="139"/>
        <v>1</v>
      </c>
      <c r="U1056">
        <f t="shared" si="139"/>
        <v>0</v>
      </c>
      <c r="V1056">
        <f t="shared" si="139"/>
        <v>0</v>
      </c>
      <c r="W1056">
        <f t="shared" si="139"/>
        <v>0</v>
      </c>
      <c r="X1056">
        <f t="shared" si="139"/>
        <v>0</v>
      </c>
      <c r="Y1056">
        <f t="shared" si="139"/>
        <v>0</v>
      </c>
      <c r="Z1056">
        <f t="shared" si="139"/>
        <v>0</v>
      </c>
      <c r="AA1056">
        <f t="shared" si="139"/>
        <v>0</v>
      </c>
      <c r="AB1056">
        <f t="shared" si="139"/>
        <v>0</v>
      </c>
      <c r="AC1056">
        <f t="shared" si="140"/>
        <v>1</v>
      </c>
      <c r="AD1056">
        <f t="shared" si="140"/>
        <v>0</v>
      </c>
      <c r="AE1056">
        <f t="shared" si="140"/>
        <v>0</v>
      </c>
      <c r="AF1056">
        <f t="shared" si="140"/>
        <v>0</v>
      </c>
      <c r="AG1056">
        <f t="shared" si="140"/>
        <v>0</v>
      </c>
      <c r="AH1056">
        <f t="shared" si="140"/>
        <v>0</v>
      </c>
      <c r="AI1056">
        <f t="shared" si="140"/>
        <v>0</v>
      </c>
      <c r="AJ1056">
        <f t="shared" ca="1" si="111"/>
        <v>0</v>
      </c>
      <c r="AK1056">
        <f t="shared" ca="1" si="112"/>
        <v>0</v>
      </c>
      <c r="AL1056">
        <f t="shared" ca="1" si="113"/>
        <v>1</v>
      </c>
      <c r="AM1056">
        <f t="shared" ca="1" si="114"/>
        <v>0</v>
      </c>
      <c r="AN1056">
        <f t="shared" ca="1" si="115"/>
        <v>1</v>
      </c>
      <c r="AO1056">
        <f t="shared" ca="1" si="116"/>
        <v>0</v>
      </c>
      <c r="AP1056">
        <f t="shared" ca="1" si="117"/>
        <v>0</v>
      </c>
      <c r="AQ1056">
        <f t="shared" ca="1" si="118"/>
        <v>1</v>
      </c>
      <c r="AR1056">
        <f t="shared" ca="1" si="119"/>
        <v>0</v>
      </c>
      <c r="AS1056">
        <v>0</v>
      </c>
      <c r="AT1056">
        <v>0</v>
      </c>
      <c r="AU1056">
        <f t="shared" ca="1" si="137"/>
        <v>0</v>
      </c>
      <c r="AV1056">
        <f t="shared" ca="1" si="137"/>
        <v>1</v>
      </c>
      <c r="AW1056">
        <f t="shared" ca="1" si="137"/>
        <v>0</v>
      </c>
      <c r="AX1056">
        <v>0</v>
      </c>
    </row>
    <row r="1057" spans="1:50" x14ac:dyDescent="0.25">
      <c r="A1057" s="2">
        <v>39910</v>
      </c>
      <c r="B1057">
        <v>57</v>
      </c>
      <c r="C1057">
        <v>9</v>
      </c>
      <c r="D1057">
        <f t="shared" ca="1" si="121"/>
        <v>9.6996243455056526</v>
      </c>
      <c r="E1057">
        <f t="shared" ca="1" si="122"/>
        <v>-0.69962434550565256</v>
      </c>
      <c r="F1057" t="str">
        <f t="shared" ca="1" si="123"/>
        <v>medium</v>
      </c>
      <c r="G1057">
        <v>428</v>
      </c>
      <c r="H1057">
        <f t="shared" si="124"/>
        <v>428</v>
      </c>
      <c r="I1057">
        <f t="shared" ca="1" si="125"/>
        <v>765.51125155843499</v>
      </c>
      <c r="J1057">
        <f t="shared" ca="1" si="126"/>
        <v>-337.51125155843499</v>
      </c>
      <c r="K1057" t="str">
        <f t="shared" ca="1" si="127"/>
        <v>medium</v>
      </c>
      <c r="L1057">
        <v>15</v>
      </c>
      <c r="M1057" t="str">
        <f t="shared" si="138"/>
        <v>high</v>
      </c>
      <c r="N1057">
        <f t="shared" si="106"/>
        <v>4</v>
      </c>
      <c r="O1057">
        <f t="shared" si="107"/>
        <v>2</v>
      </c>
      <c r="P1057" t="str">
        <f t="shared" si="108"/>
        <v>úterý</v>
      </c>
      <c r="Q1057">
        <f t="shared" si="139"/>
        <v>0</v>
      </c>
      <c r="R1057">
        <f t="shared" si="139"/>
        <v>0</v>
      </c>
      <c r="S1057">
        <f t="shared" si="139"/>
        <v>0</v>
      </c>
      <c r="T1057">
        <f t="shared" si="139"/>
        <v>1</v>
      </c>
      <c r="U1057">
        <f t="shared" si="139"/>
        <v>0</v>
      </c>
      <c r="V1057">
        <f t="shared" si="139"/>
        <v>0</v>
      </c>
      <c r="W1057">
        <f t="shared" si="139"/>
        <v>0</v>
      </c>
      <c r="X1057">
        <f t="shared" si="139"/>
        <v>0</v>
      </c>
      <c r="Y1057">
        <f t="shared" si="139"/>
        <v>0</v>
      </c>
      <c r="Z1057">
        <f t="shared" si="139"/>
        <v>0</v>
      </c>
      <c r="AA1057">
        <f t="shared" si="139"/>
        <v>0</v>
      </c>
      <c r="AB1057">
        <f t="shared" si="139"/>
        <v>0</v>
      </c>
      <c r="AC1057">
        <f t="shared" si="140"/>
        <v>0</v>
      </c>
      <c r="AD1057">
        <f t="shared" si="140"/>
        <v>1</v>
      </c>
      <c r="AE1057">
        <f t="shared" si="140"/>
        <v>0</v>
      </c>
      <c r="AF1057">
        <f t="shared" si="140"/>
        <v>0</v>
      </c>
      <c r="AG1057">
        <f t="shared" si="140"/>
        <v>0</v>
      </c>
      <c r="AH1057">
        <f t="shared" si="140"/>
        <v>0</v>
      </c>
      <c r="AI1057">
        <f t="shared" si="140"/>
        <v>0</v>
      </c>
      <c r="AJ1057">
        <f t="shared" ca="1" si="111"/>
        <v>0</v>
      </c>
      <c r="AK1057">
        <f t="shared" ca="1" si="112"/>
        <v>0</v>
      </c>
      <c r="AL1057">
        <f t="shared" ca="1" si="113"/>
        <v>1</v>
      </c>
      <c r="AM1057">
        <f t="shared" ca="1" si="114"/>
        <v>0</v>
      </c>
      <c r="AN1057">
        <f t="shared" ca="1" si="115"/>
        <v>1</v>
      </c>
      <c r="AO1057">
        <f t="shared" ca="1" si="116"/>
        <v>0</v>
      </c>
      <c r="AP1057">
        <f t="shared" ca="1" si="117"/>
        <v>0</v>
      </c>
      <c r="AQ1057">
        <f t="shared" ca="1" si="118"/>
        <v>0</v>
      </c>
      <c r="AR1057">
        <f t="shared" ca="1" si="119"/>
        <v>1</v>
      </c>
      <c r="AS1057">
        <v>0</v>
      </c>
      <c r="AT1057">
        <v>0</v>
      </c>
      <c r="AU1057">
        <f t="shared" ca="1" si="137"/>
        <v>0</v>
      </c>
      <c r="AV1057">
        <f t="shared" ca="1" si="137"/>
        <v>1</v>
      </c>
      <c r="AW1057">
        <f t="shared" ca="1" si="137"/>
        <v>0</v>
      </c>
      <c r="AX1057">
        <v>0</v>
      </c>
    </row>
    <row r="1058" spans="1:50" x14ac:dyDescent="0.25">
      <c r="A1058" s="2">
        <v>39911</v>
      </c>
      <c r="B1058">
        <v>58</v>
      </c>
      <c r="C1058">
        <v>4</v>
      </c>
      <c r="D1058">
        <f t="shared" ca="1" si="121"/>
        <v>9.7091627714939879</v>
      </c>
      <c r="E1058">
        <f t="shared" ca="1" si="122"/>
        <v>-5.7091627714939879</v>
      </c>
      <c r="F1058" t="str">
        <f t="shared" ca="1" si="123"/>
        <v>low</v>
      </c>
      <c r="G1058">
        <v>228</v>
      </c>
      <c r="H1058">
        <f t="shared" si="124"/>
        <v>228</v>
      </c>
      <c r="I1058">
        <f t="shared" ca="1" si="125"/>
        <v>765.87455019522145</v>
      </c>
      <c r="J1058">
        <f t="shared" ca="1" si="126"/>
        <v>-537.87455019522145</v>
      </c>
      <c r="K1058" t="str">
        <f t="shared" ca="1" si="127"/>
        <v>low</v>
      </c>
      <c r="L1058">
        <v>7.5</v>
      </c>
      <c r="M1058" t="str">
        <f t="shared" si="138"/>
        <v>medium</v>
      </c>
      <c r="N1058">
        <f t="shared" si="106"/>
        <v>4</v>
      </c>
      <c r="O1058">
        <f t="shared" si="107"/>
        <v>3</v>
      </c>
      <c r="P1058" t="str">
        <f t="shared" si="108"/>
        <v>středa</v>
      </c>
      <c r="Q1058">
        <f t="shared" si="139"/>
        <v>0</v>
      </c>
      <c r="R1058">
        <f t="shared" si="139"/>
        <v>0</v>
      </c>
      <c r="S1058">
        <f t="shared" si="139"/>
        <v>0</v>
      </c>
      <c r="T1058">
        <f t="shared" si="139"/>
        <v>1</v>
      </c>
      <c r="U1058">
        <f t="shared" si="139"/>
        <v>0</v>
      </c>
      <c r="V1058">
        <f t="shared" si="139"/>
        <v>0</v>
      </c>
      <c r="W1058">
        <f t="shared" si="139"/>
        <v>0</v>
      </c>
      <c r="X1058">
        <f t="shared" si="139"/>
        <v>0</v>
      </c>
      <c r="Y1058">
        <f t="shared" si="139"/>
        <v>0</v>
      </c>
      <c r="Z1058">
        <f t="shared" si="139"/>
        <v>0</v>
      </c>
      <c r="AA1058">
        <f t="shared" si="139"/>
        <v>0</v>
      </c>
      <c r="AB1058">
        <f t="shared" si="139"/>
        <v>0</v>
      </c>
      <c r="AC1058">
        <f t="shared" si="140"/>
        <v>0</v>
      </c>
      <c r="AD1058">
        <f t="shared" si="140"/>
        <v>0</v>
      </c>
      <c r="AE1058">
        <f t="shared" si="140"/>
        <v>1</v>
      </c>
      <c r="AF1058">
        <f t="shared" si="140"/>
        <v>0</v>
      </c>
      <c r="AG1058">
        <f t="shared" si="140"/>
        <v>0</v>
      </c>
      <c r="AH1058">
        <f t="shared" si="140"/>
        <v>0</v>
      </c>
      <c r="AI1058">
        <f t="shared" si="140"/>
        <v>0</v>
      </c>
      <c r="AJ1058">
        <f t="shared" ca="1" si="111"/>
        <v>0</v>
      </c>
      <c r="AK1058">
        <f t="shared" ca="1" si="112"/>
        <v>0</v>
      </c>
      <c r="AL1058">
        <f t="shared" ca="1" si="113"/>
        <v>1</v>
      </c>
      <c r="AM1058">
        <f t="shared" ca="1" si="114"/>
        <v>0</v>
      </c>
      <c r="AN1058">
        <f t="shared" ca="1" si="115"/>
        <v>1</v>
      </c>
      <c r="AO1058">
        <f t="shared" ca="1" si="116"/>
        <v>0</v>
      </c>
      <c r="AP1058">
        <f t="shared" ca="1" si="117"/>
        <v>0</v>
      </c>
      <c r="AQ1058">
        <f t="shared" ca="1" si="118"/>
        <v>1</v>
      </c>
      <c r="AR1058">
        <f t="shared" ca="1" si="119"/>
        <v>0</v>
      </c>
      <c r="AS1058">
        <v>0</v>
      </c>
      <c r="AT1058">
        <v>0</v>
      </c>
      <c r="AU1058">
        <f t="shared" ca="1" si="137"/>
        <v>1</v>
      </c>
      <c r="AV1058">
        <f t="shared" ca="1" si="137"/>
        <v>0</v>
      </c>
      <c r="AW1058">
        <f t="shared" ca="1" si="137"/>
        <v>0</v>
      </c>
      <c r="AX1058">
        <v>0</v>
      </c>
    </row>
    <row r="1059" spans="1:50" x14ac:dyDescent="0.25">
      <c r="A1059" s="2">
        <v>39912</v>
      </c>
      <c r="B1059">
        <v>59</v>
      </c>
      <c r="C1059">
        <v>10</v>
      </c>
      <c r="D1059">
        <f t="shared" ca="1" si="121"/>
        <v>9.718696618937507</v>
      </c>
      <c r="E1059">
        <f t="shared" ca="1" si="122"/>
        <v>0.28130338106249297</v>
      </c>
      <c r="F1059" t="str">
        <f t="shared" ca="1" si="123"/>
        <v>medium</v>
      </c>
      <c r="G1059">
        <v>511</v>
      </c>
      <c r="H1059">
        <f t="shared" si="124"/>
        <v>511</v>
      </c>
      <c r="I1059">
        <f t="shared" ca="1" si="125"/>
        <v>766.23769907974372</v>
      </c>
      <c r="J1059">
        <f t="shared" ca="1" si="126"/>
        <v>-255.23769907974372</v>
      </c>
      <c r="K1059" t="str">
        <f t="shared" ca="1" si="127"/>
        <v>medium</v>
      </c>
      <c r="L1059">
        <v>9.1999999999999993</v>
      </c>
      <c r="M1059" t="str">
        <f t="shared" si="138"/>
        <v>medium</v>
      </c>
      <c r="N1059">
        <f t="shared" si="106"/>
        <v>4</v>
      </c>
      <c r="O1059">
        <f t="shared" si="107"/>
        <v>4</v>
      </c>
      <c r="P1059" t="str">
        <f t="shared" si="108"/>
        <v>čtvrtek</v>
      </c>
      <c r="Q1059">
        <f t="shared" si="139"/>
        <v>0</v>
      </c>
      <c r="R1059">
        <f t="shared" si="139"/>
        <v>0</v>
      </c>
      <c r="S1059">
        <f t="shared" si="139"/>
        <v>0</v>
      </c>
      <c r="T1059">
        <f t="shared" si="139"/>
        <v>1</v>
      </c>
      <c r="U1059">
        <f t="shared" si="139"/>
        <v>0</v>
      </c>
      <c r="V1059">
        <f t="shared" si="139"/>
        <v>0</v>
      </c>
      <c r="W1059">
        <f t="shared" si="139"/>
        <v>0</v>
      </c>
      <c r="X1059">
        <f t="shared" si="139"/>
        <v>0</v>
      </c>
      <c r="Y1059">
        <f t="shared" si="139"/>
        <v>0</v>
      </c>
      <c r="Z1059">
        <f t="shared" si="139"/>
        <v>0</v>
      </c>
      <c r="AA1059">
        <f t="shared" si="139"/>
        <v>0</v>
      </c>
      <c r="AB1059">
        <f t="shared" si="139"/>
        <v>0</v>
      </c>
      <c r="AC1059">
        <f t="shared" si="140"/>
        <v>0</v>
      </c>
      <c r="AD1059">
        <f t="shared" si="140"/>
        <v>0</v>
      </c>
      <c r="AE1059">
        <f t="shared" si="140"/>
        <v>0</v>
      </c>
      <c r="AF1059">
        <f t="shared" si="140"/>
        <v>1</v>
      </c>
      <c r="AG1059">
        <f t="shared" si="140"/>
        <v>0</v>
      </c>
      <c r="AH1059">
        <f t="shared" si="140"/>
        <v>0</v>
      </c>
      <c r="AI1059">
        <f t="shared" si="140"/>
        <v>0</v>
      </c>
      <c r="AJ1059">
        <f t="shared" ca="1" si="111"/>
        <v>0</v>
      </c>
      <c r="AK1059">
        <f t="shared" ca="1" si="112"/>
        <v>1</v>
      </c>
      <c r="AL1059">
        <f t="shared" ca="1" si="113"/>
        <v>0</v>
      </c>
      <c r="AM1059">
        <f t="shared" ca="1" si="114"/>
        <v>1</v>
      </c>
      <c r="AN1059">
        <f t="shared" ca="1" si="115"/>
        <v>0</v>
      </c>
      <c r="AO1059">
        <f t="shared" ca="1" si="116"/>
        <v>0</v>
      </c>
      <c r="AP1059">
        <f t="shared" ca="1" si="117"/>
        <v>0</v>
      </c>
      <c r="AQ1059">
        <f t="shared" ca="1" si="118"/>
        <v>1</v>
      </c>
      <c r="AR1059">
        <f t="shared" ca="1" si="119"/>
        <v>0</v>
      </c>
      <c r="AS1059">
        <v>0</v>
      </c>
      <c r="AT1059">
        <v>0</v>
      </c>
      <c r="AU1059">
        <f t="shared" ca="1" si="137"/>
        <v>0</v>
      </c>
      <c r="AV1059">
        <f t="shared" ca="1" si="137"/>
        <v>1</v>
      </c>
      <c r="AW1059">
        <f t="shared" ca="1" si="137"/>
        <v>0</v>
      </c>
      <c r="AX1059">
        <v>0</v>
      </c>
    </row>
    <row r="1060" spans="1:50" x14ac:dyDescent="0.25">
      <c r="A1060" s="2">
        <v>39913</v>
      </c>
      <c r="B1060">
        <v>60</v>
      </c>
      <c r="C1060">
        <v>11</v>
      </c>
      <c r="D1060">
        <f t="shared" ca="1" si="121"/>
        <v>9.7282258878362118</v>
      </c>
      <c r="E1060">
        <f t="shared" ca="1" si="122"/>
        <v>1.2717741121637882</v>
      </c>
      <c r="F1060" t="str">
        <f t="shared" ca="1" si="123"/>
        <v>medium</v>
      </c>
      <c r="G1060">
        <v>681</v>
      </c>
      <c r="H1060">
        <f t="shared" si="124"/>
        <v>681</v>
      </c>
      <c r="I1060">
        <f t="shared" ca="1" si="125"/>
        <v>766.60069821200182</v>
      </c>
      <c r="J1060">
        <f t="shared" ca="1" si="126"/>
        <v>-85.600698212001817</v>
      </c>
      <c r="K1060" t="str">
        <f t="shared" ca="1" si="127"/>
        <v>medium</v>
      </c>
      <c r="L1060">
        <v>16.75</v>
      </c>
      <c r="M1060" t="str">
        <f t="shared" si="138"/>
        <v>high</v>
      </c>
      <c r="N1060">
        <f t="shared" si="106"/>
        <v>4</v>
      </c>
      <c r="O1060">
        <f t="shared" si="107"/>
        <v>5</v>
      </c>
      <c r="P1060" t="str">
        <f t="shared" si="108"/>
        <v>pátek</v>
      </c>
      <c r="Q1060">
        <f t="shared" si="139"/>
        <v>0</v>
      </c>
      <c r="R1060">
        <f t="shared" si="139"/>
        <v>0</v>
      </c>
      <c r="S1060">
        <f t="shared" si="139"/>
        <v>0</v>
      </c>
      <c r="T1060">
        <f t="shared" si="139"/>
        <v>1</v>
      </c>
      <c r="U1060">
        <f t="shared" si="139"/>
        <v>0</v>
      </c>
      <c r="V1060">
        <f t="shared" si="139"/>
        <v>0</v>
      </c>
      <c r="W1060">
        <f t="shared" si="139"/>
        <v>0</v>
      </c>
      <c r="X1060">
        <f t="shared" si="139"/>
        <v>0</v>
      </c>
      <c r="Y1060">
        <f t="shared" si="139"/>
        <v>0</v>
      </c>
      <c r="Z1060">
        <f t="shared" si="139"/>
        <v>0</v>
      </c>
      <c r="AA1060">
        <f t="shared" si="139"/>
        <v>0</v>
      </c>
      <c r="AB1060">
        <f t="shared" si="139"/>
        <v>0</v>
      </c>
      <c r="AC1060">
        <f t="shared" si="140"/>
        <v>0</v>
      </c>
      <c r="AD1060">
        <f t="shared" si="140"/>
        <v>0</v>
      </c>
      <c r="AE1060">
        <f t="shared" si="140"/>
        <v>0</v>
      </c>
      <c r="AF1060">
        <f t="shared" si="140"/>
        <v>0</v>
      </c>
      <c r="AG1060">
        <f t="shared" si="140"/>
        <v>1</v>
      </c>
      <c r="AH1060">
        <f t="shared" si="140"/>
        <v>0</v>
      </c>
      <c r="AI1060">
        <f t="shared" si="140"/>
        <v>0</v>
      </c>
      <c r="AJ1060">
        <f t="shared" ca="1" si="111"/>
        <v>0</v>
      </c>
      <c r="AK1060">
        <f t="shared" ca="1" si="112"/>
        <v>0</v>
      </c>
      <c r="AL1060">
        <f t="shared" ca="1" si="113"/>
        <v>1</v>
      </c>
      <c r="AM1060">
        <f t="shared" ca="1" si="114"/>
        <v>1</v>
      </c>
      <c r="AN1060">
        <f t="shared" ca="1" si="115"/>
        <v>0</v>
      </c>
      <c r="AO1060">
        <f t="shared" ca="1" si="116"/>
        <v>0</v>
      </c>
      <c r="AP1060">
        <f t="shared" ca="1" si="117"/>
        <v>0</v>
      </c>
      <c r="AQ1060">
        <f t="shared" ca="1" si="118"/>
        <v>0</v>
      </c>
      <c r="AR1060">
        <f t="shared" ca="1" si="119"/>
        <v>1</v>
      </c>
      <c r="AS1060">
        <v>0</v>
      </c>
      <c r="AT1060">
        <v>0</v>
      </c>
      <c r="AU1060">
        <f t="shared" ca="1" si="137"/>
        <v>0</v>
      </c>
      <c r="AV1060">
        <f t="shared" ca="1" si="137"/>
        <v>1</v>
      </c>
      <c r="AW1060">
        <f t="shared" ca="1" si="137"/>
        <v>0</v>
      </c>
      <c r="AX1060">
        <v>0</v>
      </c>
    </row>
    <row r="1061" spans="1:50" x14ac:dyDescent="0.25">
      <c r="A1061" s="2">
        <v>39914</v>
      </c>
      <c r="B1061">
        <v>61</v>
      </c>
      <c r="C1061">
        <v>6</v>
      </c>
      <c r="D1061">
        <f t="shared" ca="1" si="121"/>
        <v>9.7377505781901004</v>
      </c>
      <c r="E1061">
        <f t="shared" ca="1" si="122"/>
        <v>-3.7377505781901004</v>
      </c>
      <c r="F1061" t="str">
        <f t="shared" ca="1" si="123"/>
        <v>low</v>
      </c>
      <c r="G1061">
        <v>200</v>
      </c>
      <c r="H1061">
        <f t="shared" si="124"/>
        <v>200</v>
      </c>
      <c r="I1061">
        <f t="shared" ca="1" si="125"/>
        <v>766.96354759199585</v>
      </c>
      <c r="J1061">
        <f t="shared" ca="1" si="126"/>
        <v>-566.96354759199585</v>
      </c>
      <c r="K1061" t="str">
        <f t="shared" ca="1" si="127"/>
        <v>low</v>
      </c>
      <c r="L1061">
        <v>17.5</v>
      </c>
      <c r="M1061" t="str">
        <f t="shared" si="138"/>
        <v>high</v>
      </c>
      <c r="N1061">
        <f t="shared" si="106"/>
        <v>4</v>
      </c>
      <c r="O1061">
        <f t="shared" si="107"/>
        <v>6</v>
      </c>
      <c r="P1061" t="str">
        <f t="shared" si="108"/>
        <v>sobota</v>
      </c>
      <c r="Q1061">
        <f t="shared" ref="Q1061:AB1070" si="141">VLOOKUP($N1061,$V$31:$AH$42,Q$592+1,0)</f>
        <v>0</v>
      </c>
      <c r="R1061">
        <f t="shared" si="141"/>
        <v>0</v>
      </c>
      <c r="S1061">
        <f t="shared" si="141"/>
        <v>0</v>
      </c>
      <c r="T1061">
        <f t="shared" si="141"/>
        <v>1</v>
      </c>
      <c r="U1061">
        <f t="shared" si="141"/>
        <v>0</v>
      </c>
      <c r="V1061">
        <f t="shared" si="141"/>
        <v>0</v>
      </c>
      <c r="W1061">
        <f t="shared" si="141"/>
        <v>0</v>
      </c>
      <c r="X1061">
        <f t="shared" si="141"/>
        <v>0</v>
      </c>
      <c r="Y1061">
        <f t="shared" si="141"/>
        <v>0</v>
      </c>
      <c r="Z1061">
        <f t="shared" si="141"/>
        <v>0</v>
      </c>
      <c r="AA1061">
        <f t="shared" si="141"/>
        <v>0</v>
      </c>
      <c r="AB1061">
        <f t="shared" si="141"/>
        <v>0</v>
      </c>
      <c r="AC1061">
        <f t="shared" ref="AC1061:AI1070" si="142">VLOOKUP($O1061,$V$74:$AC$80,AC$592+1,0)</f>
        <v>0</v>
      </c>
      <c r="AD1061">
        <f t="shared" si="142"/>
        <v>0</v>
      </c>
      <c r="AE1061">
        <f t="shared" si="142"/>
        <v>0</v>
      </c>
      <c r="AF1061">
        <f t="shared" si="142"/>
        <v>0</v>
      </c>
      <c r="AG1061">
        <f t="shared" si="142"/>
        <v>0</v>
      </c>
      <c r="AH1061">
        <f t="shared" si="142"/>
        <v>1</v>
      </c>
      <c r="AI1061">
        <f t="shared" si="142"/>
        <v>0</v>
      </c>
      <c r="AJ1061">
        <f t="shared" ca="1" si="111"/>
        <v>0</v>
      </c>
      <c r="AK1061">
        <f t="shared" ca="1" si="112"/>
        <v>0</v>
      </c>
      <c r="AL1061">
        <f t="shared" ca="1" si="113"/>
        <v>1</v>
      </c>
      <c r="AM1061">
        <f t="shared" ca="1" si="114"/>
        <v>0</v>
      </c>
      <c r="AN1061">
        <f t="shared" ca="1" si="115"/>
        <v>1</v>
      </c>
      <c r="AO1061">
        <f t="shared" ca="1" si="116"/>
        <v>0</v>
      </c>
      <c r="AP1061">
        <f t="shared" ca="1" si="117"/>
        <v>0</v>
      </c>
      <c r="AQ1061">
        <f t="shared" ca="1" si="118"/>
        <v>0</v>
      </c>
      <c r="AR1061">
        <f t="shared" ca="1" si="119"/>
        <v>1</v>
      </c>
      <c r="AS1061">
        <v>0</v>
      </c>
      <c r="AT1061">
        <v>0</v>
      </c>
      <c r="AU1061">
        <f t="shared" ref="AU1061:AW1080" ca="1" si="143">VLOOKUP(INDIRECT($AU$590&amp;ROW($A1061)),$F$17:$I$19,AU$592+1,0)</f>
        <v>1</v>
      </c>
      <c r="AV1061">
        <f t="shared" ca="1" si="143"/>
        <v>0</v>
      </c>
      <c r="AW1061">
        <f t="shared" ca="1" si="143"/>
        <v>0</v>
      </c>
      <c r="AX1061">
        <v>0</v>
      </c>
    </row>
    <row r="1062" spans="1:50" x14ac:dyDescent="0.25">
      <c r="A1062" s="2">
        <v>39915</v>
      </c>
      <c r="B1062">
        <v>62</v>
      </c>
      <c r="C1062">
        <v>10</v>
      </c>
      <c r="D1062">
        <f t="shared" ca="1" si="121"/>
        <v>9.7472706899991728</v>
      </c>
      <c r="E1062">
        <f t="shared" ca="1" si="122"/>
        <v>0.25272931000082721</v>
      </c>
      <c r="F1062" t="str">
        <f t="shared" ca="1" si="123"/>
        <v>medium</v>
      </c>
      <c r="G1062">
        <v>643</v>
      </c>
      <c r="H1062">
        <f t="shared" si="124"/>
        <v>643</v>
      </c>
      <c r="I1062">
        <f t="shared" ca="1" si="125"/>
        <v>767.3262472197257</v>
      </c>
      <c r="J1062">
        <f t="shared" ca="1" si="126"/>
        <v>-124.3262472197257</v>
      </c>
      <c r="K1062" t="str">
        <f t="shared" ca="1" si="127"/>
        <v>medium</v>
      </c>
      <c r="L1062">
        <v>19.7</v>
      </c>
      <c r="M1062" t="str">
        <f t="shared" si="138"/>
        <v>high</v>
      </c>
      <c r="N1062">
        <f t="shared" si="106"/>
        <v>4</v>
      </c>
      <c r="O1062">
        <f t="shared" si="107"/>
        <v>7</v>
      </c>
      <c r="P1062" t="str">
        <f t="shared" si="108"/>
        <v>neděle</v>
      </c>
      <c r="Q1062">
        <f t="shared" si="141"/>
        <v>0</v>
      </c>
      <c r="R1062">
        <f t="shared" si="141"/>
        <v>0</v>
      </c>
      <c r="S1062">
        <f t="shared" si="141"/>
        <v>0</v>
      </c>
      <c r="T1062">
        <f t="shared" si="141"/>
        <v>1</v>
      </c>
      <c r="U1062">
        <f t="shared" si="141"/>
        <v>0</v>
      </c>
      <c r="V1062">
        <f t="shared" si="141"/>
        <v>0</v>
      </c>
      <c r="W1062">
        <f t="shared" si="141"/>
        <v>0</v>
      </c>
      <c r="X1062">
        <f t="shared" si="141"/>
        <v>0</v>
      </c>
      <c r="Y1062">
        <f t="shared" si="141"/>
        <v>0</v>
      </c>
      <c r="Z1062">
        <f t="shared" si="141"/>
        <v>0</v>
      </c>
      <c r="AA1062">
        <f t="shared" si="141"/>
        <v>0</v>
      </c>
      <c r="AB1062">
        <f t="shared" si="141"/>
        <v>0</v>
      </c>
      <c r="AC1062">
        <f t="shared" si="142"/>
        <v>0</v>
      </c>
      <c r="AD1062">
        <f t="shared" si="142"/>
        <v>0</v>
      </c>
      <c r="AE1062">
        <f t="shared" si="142"/>
        <v>0</v>
      </c>
      <c r="AF1062">
        <f t="shared" si="142"/>
        <v>0</v>
      </c>
      <c r="AG1062">
        <f t="shared" si="142"/>
        <v>0</v>
      </c>
      <c r="AH1062">
        <f t="shared" si="142"/>
        <v>0</v>
      </c>
      <c r="AI1062">
        <f t="shared" si="142"/>
        <v>1</v>
      </c>
      <c r="AJ1062">
        <f t="shared" ca="1" si="111"/>
        <v>0</v>
      </c>
      <c r="AK1062">
        <f t="shared" ca="1" si="112"/>
        <v>0</v>
      </c>
      <c r="AL1062">
        <f t="shared" ca="1" si="113"/>
        <v>1</v>
      </c>
      <c r="AM1062">
        <f t="shared" ca="1" si="114"/>
        <v>0</v>
      </c>
      <c r="AN1062">
        <f t="shared" ca="1" si="115"/>
        <v>1</v>
      </c>
      <c r="AO1062">
        <f t="shared" ca="1" si="116"/>
        <v>0</v>
      </c>
      <c r="AP1062">
        <f t="shared" ca="1" si="117"/>
        <v>0</v>
      </c>
      <c r="AQ1062">
        <f t="shared" ca="1" si="118"/>
        <v>0</v>
      </c>
      <c r="AR1062">
        <f t="shared" ca="1" si="119"/>
        <v>1</v>
      </c>
      <c r="AS1062">
        <v>0</v>
      </c>
      <c r="AT1062">
        <v>0</v>
      </c>
      <c r="AU1062">
        <f t="shared" ca="1" si="143"/>
        <v>0</v>
      </c>
      <c r="AV1062">
        <f t="shared" ca="1" si="143"/>
        <v>1</v>
      </c>
      <c r="AW1062">
        <f t="shared" ca="1" si="143"/>
        <v>0</v>
      </c>
      <c r="AX1062">
        <v>0</v>
      </c>
    </row>
    <row r="1063" spans="1:50" x14ac:dyDescent="0.25">
      <c r="A1063" s="2">
        <v>39916</v>
      </c>
      <c r="B1063">
        <v>63</v>
      </c>
      <c r="C1063">
        <v>7</v>
      </c>
      <c r="D1063">
        <f t="shared" ca="1" si="121"/>
        <v>9.7567862232634308</v>
      </c>
      <c r="E1063">
        <f t="shared" ca="1" si="122"/>
        <v>-2.7567862232634308</v>
      </c>
      <c r="F1063" t="str">
        <f t="shared" ca="1" si="123"/>
        <v>medium</v>
      </c>
      <c r="G1063">
        <v>315</v>
      </c>
      <c r="H1063">
        <f t="shared" si="124"/>
        <v>315</v>
      </c>
      <c r="I1063">
        <f t="shared" ca="1" si="125"/>
        <v>767.68879709519138</v>
      </c>
      <c r="J1063">
        <f t="shared" ca="1" si="126"/>
        <v>-452.68879709519138</v>
      </c>
      <c r="K1063" t="str">
        <f t="shared" ca="1" si="127"/>
        <v>low</v>
      </c>
      <c r="L1063">
        <v>6.6</v>
      </c>
      <c r="M1063" t="str">
        <f t="shared" si="138"/>
        <v>medium</v>
      </c>
      <c r="N1063">
        <f t="shared" si="106"/>
        <v>4</v>
      </c>
      <c r="O1063">
        <f t="shared" si="107"/>
        <v>1</v>
      </c>
      <c r="P1063" t="str">
        <f t="shared" si="108"/>
        <v>pondělí</v>
      </c>
      <c r="Q1063">
        <f t="shared" si="141"/>
        <v>0</v>
      </c>
      <c r="R1063">
        <f t="shared" si="141"/>
        <v>0</v>
      </c>
      <c r="S1063">
        <f t="shared" si="141"/>
        <v>0</v>
      </c>
      <c r="T1063">
        <f t="shared" si="141"/>
        <v>1</v>
      </c>
      <c r="U1063">
        <f t="shared" si="141"/>
        <v>0</v>
      </c>
      <c r="V1063">
        <f t="shared" si="141"/>
        <v>0</v>
      </c>
      <c r="W1063">
        <f t="shared" si="141"/>
        <v>0</v>
      </c>
      <c r="X1063">
        <f t="shared" si="141"/>
        <v>0</v>
      </c>
      <c r="Y1063">
        <f t="shared" si="141"/>
        <v>0</v>
      </c>
      <c r="Z1063">
        <f t="shared" si="141"/>
        <v>0</v>
      </c>
      <c r="AA1063">
        <f t="shared" si="141"/>
        <v>0</v>
      </c>
      <c r="AB1063">
        <f t="shared" si="141"/>
        <v>0</v>
      </c>
      <c r="AC1063">
        <f t="shared" si="142"/>
        <v>1</v>
      </c>
      <c r="AD1063">
        <f t="shared" si="142"/>
        <v>0</v>
      </c>
      <c r="AE1063">
        <f t="shared" si="142"/>
        <v>0</v>
      </c>
      <c r="AF1063">
        <f t="shared" si="142"/>
        <v>0</v>
      </c>
      <c r="AG1063">
        <f t="shared" si="142"/>
        <v>0</v>
      </c>
      <c r="AH1063">
        <f t="shared" si="142"/>
        <v>0</v>
      </c>
      <c r="AI1063">
        <f t="shared" si="142"/>
        <v>0</v>
      </c>
      <c r="AJ1063">
        <f t="shared" ca="1" si="111"/>
        <v>0</v>
      </c>
      <c r="AK1063">
        <f t="shared" ca="1" si="112"/>
        <v>0</v>
      </c>
      <c r="AL1063">
        <f t="shared" ca="1" si="113"/>
        <v>1</v>
      </c>
      <c r="AM1063">
        <f t="shared" ca="1" si="114"/>
        <v>1</v>
      </c>
      <c r="AN1063">
        <f t="shared" ca="1" si="115"/>
        <v>0</v>
      </c>
      <c r="AO1063">
        <f t="shared" ca="1" si="116"/>
        <v>0</v>
      </c>
      <c r="AP1063">
        <f t="shared" ca="1" si="117"/>
        <v>0</v>
      </c>
      <c r="AQ1063">
        <f t="shared" ca="1" si="118"/>
        <v>1</v>
      </c>
      <c r="AR1063">
        <f t="shared" ca="1" si="119"/>
        <v>0</v>
      </c>
      <c r="AS1063">
        <v>0</v>
      </c>
      <c r="AT1063">
        <v>0</v>
      </c>
      <c r="AU1063">
        <f t="shared" ca="1" si="143"/>
        <v>0</v>
      </c>
      <c r="AV1063">
        <f t="shared" ca="1" si="143"/>
        <v>1</v>
      </c>
      <c r="AW1063">
        <f t="shared" ca="1" si="143"/>
        <v>0</v>
      </c>
      <c r="AX1063">
        <v>0</v>
      </c>
    </row>
    <row r="1064" spans="1:50" x14ac:dyDescent="0.25">
      <c r="A1064" s="2">
        <v>39917</v>
      </c>
      <c r="B1064">
        <v>64</v>
      </c>
      <c r="C1064">
        <v>10</v>
      </c>
      <c r="D1064">
        <f t="shared" ca="1" si="121"/>
        <v>9.7662971779828727</v>
      </c>
      <c r="E1064">
        <f t="shared" ca="1" si="122"/>
        <v>0.23370282201712733</v>
      </c>
      <c r="F1064" t="str">
        <f t="shared" ca="1" si="123"/>
        <v>medium</v>
      </c>
      <c r="G1064">
        <v>767</v>
      </c>
      <c r="H1064">
        <f t="shared" si="124"/>
        <v>767</v>
      </c>
      <c r="I1064">
        <f t="shared" ca="1" si="125"/>
        <v>768.05119721839299</v>
      </c>
      <c r="J1064">
        <f t="shared" ca="1" si="126"/>
        <v>-1.0511972183929856</v>
      </c>
      <c r="K1064" t="str">
        <f t="shared" ca="1" si="127"/>
        <v>medium</v>
      </c>
      <c r="L1064">
        <v>12.2</v>
      </c>
      <c r="M1064" t="str">
        <f t="shared" si="138"/>
        <v>medium</v>
      </c>
      <c r="N1064">
        <f t="shared" si="106"/>
        <v>4</v>
      </c>
      <c r="O1064">
        <f t="shared" si="107"/>
        <v>2</v>
      </c>
      <c r="P1064" t="str">
        <f t="shared" si="108"/>
        <v>úterý</v>
      </c>
      <c r="Q1064">
        <f t="shared" si="141"/>
        <v>0</v>
      </c>
      <c r="R1064">
        <f t="shared" si="141"/>
        <v>0</v>
      </c>
      <c r="S1064">
        <f t="shared" si="141"/>
        <v>0</v>
      </c>
      <c r="T1064">
        <f t="shared" si="141"/>
        <v>1</v>
      </c>
      <c r="U1064">
        <f t="shared" si="141"/>
        <v>0</v>
      </c>
      <c r="V1064">
        <f t="shared" si="141"/>
        <v>0</v>
      </c>
      <c r="W1064">
        <f t="shared" si="141"/>
        <v>0</v>
      </c>
      <c r="X1064">
        <f t="shared" si="141"/>
        <v>0</v>
      </c>
      <c r="Y1064">
        <f t="shared" si="141"/>
        <v>0</v>
      </c>
      <c r="Z1064">
        <f t="shared" si="141"/>
        <v>0</v>
      </c>
      <c r="AA1064">
        <f t="shared" si="141"/>
        <v>0</v>
      </c>
      <c r="AB1064">
        <f t="shared" si="141"/>
        <v>0</v>
      </c>
      <c r="AC1064">
        <f t="shared" si="142"/>
        <v>0</v>
      </c>
      <c r="AD1064">
        <f t="shared" si="142"/>
        <v>1</v>
      </c>
      <c r="AE1064">
        <f t="shared" si="142"/>
        <v>0</v>
      </c>
      <c r="AF1064">
        <f t="shared" si="142"/>
        <v>0</v>
      </c>
      <c r="AG1064">
        <f t="shared" si="142"/>
        <v>0</v>
      </c>
      <c r="AH1064">
        <f t="shared" si="142"/>
        <v>0</v>
      </c>
      <c r="AI1064">
        <f t="shared" si="142"/>
        <v>0</v>
      </c>
      <c r="AJ1064">
        <f t="shared" ca="1" si="111"/>
        <v>0</v>
      </c>
      <c r="AK1064">
        <f t="shared" ca="1" si="112"/>
        <v>0</v>
      </c>
      <c r="AL1064">
        <f t="shared" ca="1" si="113"/>
        <v>1</v>
      </c>
      <c r="AM1064">
        <f t="shared" ca="1" si="114"/>
        <v>1</v>
      </c>
      <c r="AN1064">
        <f t="shared" ca="1" si="115"/>
        <v>0</v>
      </c>
      <c r="AO1064">
        <f t="shared" ca="1" si="116"/>
        <v>0</v>
      </c>
      <c r="AP1064">
        <f t="shared" ca="1" si="117"/>
        <v>0</v>
      </c>
      <c r="AQ1064">
        <f t="shared" ca="1" si="118"/>
        <v>1</v>
      </c>
      <c r="AR1064">
        <f t="shared" ca="1" si="119"/>
        <v>0</v>
      </c>
      <c r="AS1064">
        <v>0</v>
      </c>
      <c r="AT1064">
        <v>0</v>
      </c>
      <c r="AU1064">
        <f t="shared" ca="1" si="143"/>
        <v>0</v>
      </c>
      <c r="AV1064">
        <f t="shared" ca="1" si="143"/>
        <v>1</v>
      </c>
      <c r="AW1064">
        <f t="shared" ca="1" si="143"/>
        <v>0</v>
      </c>
      <c r="AX1064">
        <v>0</v>
      </c>
    </row>
    <row r="1065" spans="1:50" x14ac:dyDescent="0.25">
      <c r="A1065" s="2">
        <v>39918</v>
      </c>
      <c r="B1065">
        <v>65</v>
      </c>
      <c r="C1065">
        <v>5</v>
      </c>
      <c r="D1065">
        <f t="shared" ca="1" si="121"/>
        <v>9.7758035541574984</v>
      </c>
      <c r="E1065">
        <f t="shared" ca="1" si="122"/>
        <v>-4.7758035541574984</v>
      </c>
      <c r="F1065" t="str">
        <f t="shared" ca="1" si="123"/>
        <v>low</v>
      </c>
      <c r="G1065">
        <v>96</v>
      </c>
      <c r="H1065">
        <f t="shared" si="124"/>
        <v>96</v>
      </c>
      <c r="I1065">
        <f t="shared" ca="1" si="125"/>
        <v>768.41344758933042</v>
      </c>
      <c r="J1065">
        <f t="shared" ca="1" si="126"/>
        <v>-672.41344758933042</v>
      </c>
      <c r="K1065" t="str">
        <f t="shared" ca="1" si="127"/>
        <v>low</v>
      </c>
      <c r="L1065">
        <v>14.8</v>
      </c>
      <c r="M1065" t="str">
        <f t="shared" si="138"/>
        <v>high</v>
      </c>
      <c r="N1065">
        <f t="shared" ref="N1065:N1128" si="144">MONTH(A1065)</f>
        <v>4</v>
      </c>
      <c r="O1065">
        <f t="shared" ref="O1065:O1128" si="145">WEEKDAY(A1065,2)</f>
        <v>3</v>
      </c>
      <c r="P1065" t="str">
        <f t="shared" ref="P1065:P1128" si="146">VLOOKUP(O1065,$O$581:$P$587,2,0)</f>
        <v>středa</v>
      </c>
      <c r="Q1065">
        <f t="shared" si="141"/>
        <v>0</v>
      </c>
      <c r="R1065">
        <f t="shared" si="141"/>
        <v>0</v>
      </c>
      <c r="S1065">
        <f t="shared" si="141"/>
        <v>0</v>
      </c>
      <c r="T1065">
        <f t="shared" si="141"/>
        <v>1</v>
      </c>
      <c r="U1065">
        <f t="shared" si="141"/>
        <v>0</v>
      </c>
      <c r="V1065">
        <f t="shared" si="141"/>
        <v>0</v>
      </c>
      <c r="W1065">
        <f t="shared" si="141"/>
        <v>0</v>
      </c>
      <c r="X1065">
        <f t="shared" si="141"/>
        <v>0</v>
      </c>
      <c r="Y1065">
        <f t="shared" si="141"/>
        <v>0</v>
      </c>
      <c r="Z1065">
        <f t="shared" si="141"/>
        <v>0</v>
      </c>
      <c r="AA1065">
        <f t="shared" si="141"/>
        <v>0</v>
      </c>
      <c r="AB1065">
        <f t="shared" si="141"/>
        <v>0</v>
      </c>
      <c r="AC1065">
        <f t="shared" si="142"/>
        <v>0</v>
      </c>
      <c r="AD1065">
        <f t="shared" si="142"/>
        <v>0</v>
      </c>
      <c r="AE1065">
        <f t="shared" si="142"/>
        <v>1</v>
      </c>
      <c r="AF1065">
        <f t="shared" si="142"/>
        <v>0</v>
      </c>
      <c r="AG1065">
        <f t="shared" si="142"/>
        <v>0</v>
      </c>
      <c r="AH1065">
        <f t="shared" si="142"/>
        <v>0</v>
      </c>
      <c r="AI1065">
        <f t="shared" si="142"/>
        <v>0</v>
      </c>
      <c r="AJ1065">
        <f t="shared" ref="AJ1065:AJ1128" ca="1" si="147">VLOOKUP(INDIRECT($AJ$590&amp;ROW($A1065)+AJ$591),$F$17:$I$19,AJ$592+1,0)</f>
        <v>0</v>
      </c>
      <c r="AK1065">
        <f t="shared" ref="AK1065:AK1128" ca="1" si="148">VLOOKUP(INDIRECT($AJ$590&amp;ROW($A1065)+AJ$591),$F$17:$I$19,AK$592+1,0)</f>
        <v>0</v>
      </c>
      <c r="AL1065">
        <f t="shared" ref="AL1065:AL1128" ca="1" si="149">VLOOKUP(INDIRECT($AJ$590&amp;ROW($A1065)+AJ$591),$F$17:$I$19,AL$592+1,0)</f>
        <v>1</v>
      </c>
      <c r="AM1065">
        <f t="shared" ref="AM1065:AM1128" ca="1" si="150">VLOOKUP(INDIRECT($AJ$590&amp;ROW($A1065)+AM$591),$F$17:$I$19,AM$592+1,0)</f>
        <v>0</v>
      </c>
      <c r="AN1065">
        <f t="shared" ref="AN1065:AN1128" ca="1" si="151">VLOOKUP(INDIRECT($AJ$590&amp;ROW($A1065)+AM$591),$F$17:$I$19,AN$592+1,0)</f>
        <v>1</v>
      </c>
      <c r="AO1065">
        <f t="shared" ref="AO1065:AO1128" ca="1" si="152">VLOOKUP(INDIRECT($AJ$590&amp;ROW($A1065)+AM$591),$F$17:$I$19,AO$592+1,0)</f>
        <v>0</v>
      </c>
      <c r="AP1065">
        <f t="shared" ref="AP1065:AP1128" ca="1" si="153">VLOOKUP(INDIRECT($AJ$590&amp;ROW($A1065)+AP$591),$F$17:$I$19,AP$592+1,0)</f>
        <v>0</v>
      </c>
      <c r="AQ1065">
        <f t="shared" ref="AQ1065:AQ1128" ca="1" si="154">VLOOKUP(INDIRECT($AJ$590&amp;ROW($A1065)+AP$591),$F$17:$I$19,AQ$592+1,0)</f>
        <v>0</v>
      </c>
      <c r="AR1065">
        <f t="shared" ref="AR1065:AR1128" ca="1" si="155">VLOOKUP(INDIRECT($AJ$590&amp;ROW($A1065)+AP$591),$F$17:$I$19,AR$592+1,0)</f>
        <v>1</v>
      </c>
      <c r="AS1065">
        <v>0</v>
      </c>
      <c r="AT1065">
        <v>0</v>
      </c>
      <c r="AU1065">
        <f t="shared" ca="1" si="143"/>
        <v>1</v>
      </c>
      <c r="AV1065">
        <f t="shared" ca="1" si="143"/>
        <v>0</v>
      </c>
      <c r="AW1065">
        <f t="shared" ca="1" si="143"/>
        <v>0</v>
      </c>
      <c r="AX1065">
        <v>0</v>
      </c>
    </row>
    <row r="1066" spans="1:50" x14ac:dyDescent="0.25">
      <c r="A1066" s="2">
        <v>39919</v>
      </c>
      <c r="B1066">
        <v>66</v>
      </c>
      <c r="C1066">
        <v>6</v>
      </c>
      <c r="D1066">
        <f t="shared" ref="D1066:D1129" ca="1" si="156">$D$554*B1066^2+$D$558*B1066+$D$562</f>
        <v>9.7853053517873096</v>
      </c>
      <c r="E1066">
        <f t="shared" ref="E1066:E1129" ca="1" si="157">C1066-D1066</f>
        <v>-3.7853053517873096</v>
      </c>
      <c r="F1066" t="str">
        <f t="shared" ref="F1066:F1129" ca="1" si="158">VLOOKUP(E1066,$A$3:$C$6,3)</f>
        <v>low</v>
      </c>
      <c r="G1066">
        <v>473</v>
      </c>
      <c r="H1066">
        <f t="shared" ref="H1066:H1129" si="159">IF(G1066&gt;$H$592,$G$592,G1066)</f>
        <v>473</v>
      </c>
      <c r="I1066">
        <f t="shared" ref="I1066:I1129" ca="1" si="160">$J$554*B1066^2+$J$558*B1066+$J$562</f>
        <v>768.77554820800378</v>
      </c>
      <c r="J1066">
        <f t="shared" ref="J1066:J1129" ca="1" si="161">H1066-I1066</f>
        <v>-295.77554820800378</v>
      </c>
      <c r="K1066" t="str">
        <f t="shared" ref="K1066:K1129" ca="1" si="162">VLOOKUP(J1066,$A$10:$C$13,3)</f>
        <v>medium</v>
      </c>
      <c r="L1066">
        <v>21.3</v>
      </c>
      <c r="M1066" t="str">
        <f t="shared" si="138"/>
        <v>high</v>
      </c>
      <c r="N1066">
        <f t="shared" si="144"/>
        <v>4</v>
      </c>
      <c r="O1066">
        <f t="shared" si="145"/>
        <v>4</v>
      </c>
      <c r="P1066" t="str">
        <f t="shared" si="146"/>
        <v>čtvrtek</v>
      </c>
      <c r="Q1066">
        <f t="shared" si="141"/>
        <v>0</v>
      </c>
      <c r="R1066">
        <f t="shared" si="141"/>
        <v>0</v>
      </c>
      <c r="S1066">
        <f t="shared" si="141"/>
        <v>0</v>
      </c>
      <c r="T1066">
        <f t="shared" si="141"/>
        <v>1</v>
      </c>
      <c r="U1066">
        <f t="shared" si="141"/>
        <v>0</v>
      </c>
      <c r="V1066">
        <f t="shared" si="141"/>
        <v>0</v>
      </c>
      <c r="W1066">
        <f t="shared" si="141"/>
        <v>0</v>
      </c>
      <c r="X1066">
        <f t="shared" si="141"/>
        <v>0</v>
      </c>
      <c r="Y1066">
        <f t="shared" si="141"/>
        <v>0</v>
      </c>
      <c r="Z1066">
        <f t="shared" si="141"/>
        <v>0</v>
      </c>
      <c r="AA1066">
        <f t="shared" si="141"/>
        <v>0</v>
      </c>
      <c r="AB1066">
        <f t="shared" si="141"/>
        <v>0</v>
      </c>
      <c r="AC1066">
        <f t="shared" si="142"/>
        <v>0</v>
      </c>
      <c r="AD1066">
        <f t="shared" si="142"/>
        <v>0</v>
      </c>
      <c r="AE1066">
        <f t="shared" si="142"/>
        <v>0</v>
      </c>
      <c r="AF1066">
        <f t="shared" si="142"/>
        <v>1</v>
      </c>
      <c r="AG1066">
        <f t="shared" si="142"/>
        <v>0</v>
      </c>
      <c r="AH1066">
        <f t="shared" si="142"/>
        <v>0</v>
      </c>
      <c r="AI1066">
        <f t="shared" si="142"/>
        <v>0</v>
      </c>
      <c r="AJ1066">
        <f t="shared" ca="1" si="147"/>
        <v>0</v>
      </c>
      <c r="AK1066">
        <f t="shared" ca="1" si="148"/>
        <v>0</v>
      </c>
      <c r="AL1066">
        <f t="shared" ca="1" si="149"/>
        <v>1</v>
      </c>
      <c r="AM1066">
        <f t="shared" ca="1" si="150"/>
        <v>1</v>
      </c>
      <c r="AN1066">
        <f t="shared" ca="1" si="151"/>
        <v>0</v>
      </c>
      <c r="AO1066">
        <f t="shared" ca="1" si="152"/>
        <v>0</v>
      </c>
      <c r="AP1066">
        <f t="shared" ca="1" si="153"/>
        <v>0</v>
      </c>
      <c r="AQ1066">
        <f t="shared" ca="1" si="154"/>
        <v>0</v>
      </c>
      <c r="AR1066">
        <f t="shared" ca="1" si="155"/>
        <v>1</v>
      </c>
      <c r="AS1066">
        <v>0</v>
      </c>
      <c r="AT1066">
        <v>0</v>
      </c>
      <c r="AU1066">
        <f t="shared" ca="1" si="143"/>
        <v>1</v>
      </c>
      <c r="AV1066">
        <f t="shared" ca="1" si="143"/>
        <v>0</v>
      </c>
      <c r="AW1066">
        <f t="shared" ca="1" si="143"/>
        <v>0</v>
      </c>
      <c r="AX1066">
        <v>0</v>
      </c>
    </row>
    <row r="1067" spans="1:50" x14ac:dyDescent="0.25">
      <c r="A1067" s="2">
        <v>39920</v>
      </c>
      <c r="B1067">
        <v>67</v>
      </c>
      <c r="C1067">
        <v>7</v>
      </c>
      <c r="D1067">
        <f t="shared" ca="1" si="156"/>
        <v>9.7948025708723048</v>
      </c>
      <c r="E1067">
        <f t="shared" ca="1" si="157"/>
        <v>-2.7948025708723048</v>
      </c>
      <c r="F1067" t="str">
        <f t="shared" ca="1" si="158"/>
        <v>medium</v>
      </c>
      <c r="G1067">
        <v>1042</v>
      </c>
      <c r="H1067">
        <f t="shared" si="159"/>
        <v>1042</v>
      </c>
      <c r="I1067">
        <f t="shared" ca="1" si="160"/>
        <v>769.13749907441286</v>
      </c>
      <c r="J1067">
        <f t="shared" ca="1" si="161"/>
        <v>272.86250092558714</v>
      </c>
      <c r="K1067" t="str">
        <f t="shared" ca="1" si="162"/>
        <v>high</v>
      </c>
      <c r="L1067">
        <v>16</v>
      </c>
      <c r="M1067" t="str">
        <f t="shared" si="138"/>
        <v>high</v>
      </c>
      <c r="N1067">
        <f t="shared" si="144"/>
        <v>4</v>
      </c>
      <c r="O1067">
        <f t="shared" si="145"/>
        <v>5</v>
      </c>
      <c r="P1067" t="str">
        <f t="shared" si="146"/>
        <v>pátek</v>
      </c>
      <c r="Q1067">
        <f t="shared" si="141"/>
        <v>0</v>
      </c>
      <c r="R1067">
        <f t="shared" si="141"/>
        <v>0</v>
      </c>
      <c r="S1067">
        <f t="shared" si="141"/>
        <v>0</v>
      </c>
      <c r="T1067">
        <f t="shared" si="141"/>
        <v>1</v>
      </c>
      <c r="U1067">
        <f t="shared" si="141"/>
        <v>0</v>
      </c>
      <c r="V1067">
        <f t="shared" si="141"/>
        <v>0</v>
      </c>
      <c r="W1067">
        <f t="shared" si="141"/>
        <v>0</v>
      </c>
      <c r="X1067">
        <f t="shared" si="141"/>
        <v>0</v>
      </c>
      <c r="Y1067">
        <f t="shared" si="141"/>
        <v>0</v>
      </c>
      <c r="Z1067">
        <f t="shared" si="141"/>
        <v>0</v>
      </c>
      <c r="AA1067">
        <f t="shared" si="141"/>
        <v>0</v>
      </c>
      <c r="AB1067">
        <f t="shared" si="141"/>
        <v>0</v>
      </c>
      <c r="AC1067">
        <f t="shared" si="142"/>
        <v>0</v>
      </c>
      <c r="AD1067">
        <f t="shared" si="142"/>
        <v>0</v>
      </c>
      <c r="AE1067">
        <f t="shared" si="142"/>
        <v>0</v>
      </c>
      <c r="AF1067">
        <f t="shared" si="142"/>
        <v>0</v>
      </c>
      <c r="AG1067">
        <f t="shared" si="142"/>
        <v>1</v>
      </c>
      <c r="AH1067">
        <f t="shared" si="142"/>
        <v>0</v>
      </c>
      <c r="AI1067">
        <f t="shared" si="142"/>
        <v>0</v>
      </c>
      <c r="AJ1067">
        <f t="shared" ca="1" si="147"/>
        <v>0</v>
      </c>
      <c r="AK1067">
        <f t="shared" ca="1" si="148"/>
        <v>0</v>
      </c>
      <c r="AL1067">
        <f t="shared" ca="1" si="149"/>
        <v>1</v>
      </c>
      <c r="AM1067">
        <f t="shared" ca="1" si="150"/>
        <v>0</v>
      </c>
      <c r="AN1067">
        <f t="shared" ca="1" si="151"/>
        <v>1</v>
      </c>
      <c r="AO1067">
        <f t="shared" ca="1" si="152"/>
        <v>0</v>
      </c>
      <c r="AP1067">
        <f t="shared" ca="1" si="153"/>
        <v>0</v>
      </c>
      <c r="AQ1067">
        <f t="shared" ca="1" si="154"/>
        <v>0</v>
      </c>
      <c r="AR1067">
        <f t="shared" ca="1" si="155"/>
        <v>1</v>
      </c>
      <c r="AS1067">
        <v>0</v>
      </c>
      <c r="AT1067">
        <v>0</v>
      </c>
      <c r="AU1067">
        <f t="shared" ca="1" si="143"/>
        <v>0</v>
      </c>
      <c r="AV1067">
        <f t="shared" ca="1" si="143"/>
        <v>1</v>
      </c>
      <c r="AW1067">
        <f t="shared" ca="1" si="143"/>
        <v>0</v>
      </c>
      <c r="AX1067">
        <v>0</v>
      </c>
    </row>
    <row r="1068" spans="1:50" x14ac:dyDescent="0.25">
      <c r="A1068" s="2">
        <v>39921</v>
      </c>
      <c r="B1068">
        <v>68</v>
      </c>
      <c r="C1068">
        <v>7</v>
      </c>
      <c r="D1068">
        <f t="shared" ca="1" si="156"/>
        <v>9.8042952114124837</v>
      </c>
      <c r="E1068">
        <f t="shared" ca="1" si="157"/>
        <v>-2.8042952114124837</v>
      </c>
      <c r="F1068" t="str">
        <f t="shared" ca="1" si="158"/>
        <v>medium</v>
      </c>
      <c r="G1068">
        <v>1193</v>
      </c>
      <c r="H1068">
        <f t="shared" si="159"/>
        <v>1193</v>
      </c>
      <c r="I1068">
        <f t="shared" ca="1" si="160"/>
        <v>769.49930018855787</v>
      </c>
      <c r="J1068">
        <f t="shared" ca="1" si="161"/>
        <v>423.50069981144213</v>
      </c>
      <c r="K1068" t="str">
        <f t="shared" ca="1" si="162"/>
        <v>high</v>
      </c>
      <c r="L1068">
        <v>12.35</v>
      </c>
      <c r="M1068" t="str">
        <f t="shared" si="138"/>
        <v>medium</v>
      </c>
      <c r="N1068">
        <f t="shared" si="144"/>
        <v>4</v>
      </c>
      <c r="O1068">
        <f t="shared" si="145"/>
        <v>6</v>
      </c>
      <c r="P1068" t="str">
        <f t="shared" si="146"/>
        <v>sobota</v>
      </c>
      <c r="Q1068">
        <f t="shared" si="141"/>
        <v>0</v>
      </c>
      <c r="R1068">
        <f t="shared" si="141"/>
        <v>0</v>
      </c>
      <c r="S1068">
        <f t="shared" si="141"/>
        <v>0</v>
      </c>
      <c r="T1068">
        <f t="shared" si="141"/>
        <v>1</v>
      </c>
      <c r="U1068">
        <f t="shared" si="141"/>
        <v>0</v>
      </c>
      <c r="V1068">
        <f t="shared" si="141"/>
        <v>0</v>
      </c>
      <c r="W1068">
        <f t="shared" si="141"/>
        <v>0</v>
      </c>
      <c r="X1068">
        <f t="shared" si="141"/>
        <v>0</v>
      </c>
      <c r="Y1068">
        <f t="shared" si="141"/>
        <v>0</v>
      </c>
      <c r="Z1068">
        <f t="shared" si="141"/>
        <v>0</v>
      </c>
      <c r="AA1068">
        <f t="shared" si="141"/>
        <v>0</v>
      </c>
      <c r="AB1068">
        <f t="shared" si="141"/>
        <v>0</v>
      </c>
      <c r="AC1068">
        <f t="shared" si="142"/>
        <v>0</v>
      </c>
      <c r="AD1068">
        <f t="shared" si="142"/>
        <v>0</v>
      </c>
      <c r="AE1068">
        <f t="shared" si="142"/>
        <v>0</v>
      </c>
      <c r="AF1068">
        <f t="shared" si="142"/>
        <v>0</v>
      </c>
      <c r="AG1068">
        <f t="shared" si="142"/>
        <v>0</v>
      </c>
      <c r="AH1068">
        <f t="shared" si="142"/>
        <v>1</v>
      </c>
      <c r="AI1068">
        <f t="shared" si="142"/>
        <v>0</v>
      </c>
      <c r="AJ1068">
        <f t="shared" ca="1" si="147"/>
        <v>0</v>
      </c>
      <c r="AK1068">
        <f t="shared" ca="1" si="148"/>
        <v>0</v>
      </c>
      <c r="AL1068">
        <f t="shared" ca="1" si="149"/>
        <v>1</v>
      </c>
      <c r="AM1068">
        <f t="shared" ca="1" si="150"/>
        <v>0</v>
      </c>
      <c r="AN1068">
        <f t="shared" ca="1" si="151"/>
        <v>1</v>
      </c>
      <c r="AO1068">
        <f t="shared" ca="1" si="152"/>
        <v>0</v>
      </c>
      <c r="AP1068">
        <f t="shared" ca="1" si="153"/>
        <v>0</v>
      </c>
      <c r="AQ1068">
        <f t="shared" ca="1" si="154"/>
        <v>1</v>
      </c>
      <c r="AR1068">
        <f t="shared" ca="1" si="155"/>
        <v>0</v>
      </c>
      <c r="AS1068">
        <v>1</v>
      </c>
      <c r="AT1068">
        <v>0</v>
      </c>
      <c r="AU1068">
        <f t="shared" ca="1" si="143"/>
        <v>0</v>
      </c>
      <c r="AV1068">
        <f t="shared" ca="1" si="143"/>
        <v>1</v>
      </c>
      <c r="AW1068">
        <f t="shared" ca="1" si="143"/>
        <v>0</v>
      </c>
      <c r="AX1068">
        <v>0</v>
      </c>
    </row>
    <row r="1069" spans="1:50" x14ac:dyDescent="0.25">
      <c r="A1069" s="2">
        <v>39922</v>
      </c>
      <c r="B1069">
        <v>69</v>
      </c>
      <c r="C1069">
        <v>6</v>
      </c>
      <c r="D1069">
        <f t="shared" ca="1" si="156"/>
        <v>9.8137832734078483</v>
      </c>
      <c r="E1069">
        <f t="shared" ca="1" si="157"/>
        <v>-3.8137832734078483</v>
      </c>
      <c r="F1069" t="str">
        <f t="shared" ca="1" si="158"/>
        <v>low</v>
      </c>
      <c r="G1069">
        <v>445</v>
      </c>
      <c r="H1069">
        <f t="shared" si="159"/>
        <v>445</v>
      </c>
      <c r="I1069">
        <f t="shared" ca="1" si="160"/>
        <v>769.86095155043881</v>
      </c>
      <c r="J1069">
        <f t="shared" ca="1" si="161"/>
        <v>-324.86095155043881</v>
      </c>
      <c r="K1069" t="str">
        <f t="shared" ca="1" si="162"/>
        <v>medium</v>
      </c>
      <c r="L1069">
        <v>11.75</v>
      </c>
      <c r="M1069" t="str">
        <f t="shared" si="138"/>
        <v>medium</v>
      </c>
      <c r="N1069">
        <f t="shared" si="144"/>
        <v>4</v>
      </c>
      <c r="O1069">
        <f t="shared" si="145"/>
        <v>7</v>
      </c>
      <c r="P1069" t="str">
        <f t="shared" si="146"/>
        <v>neděle</v>
      </c>
      <c r="Q1069">
        <f t="shared" si="141"/>
        <v>0</v>
      </c>
      <c r="R1069">
        <f t="shared" si="141"/>
        <v>0</v>
      </c>
      <c r="S1069">
        <f t="shared" si="141"/>
        <v>0</v>
      </c>
      <c r="T1069">
        <f t="shared" si="141"/>
        <v>1</v>
      </c>
      <c r="U1069">
        <f t="shared" si="141"/>
        <v>0</v>
      </c>
      <c r="V1069">
        <f t="shared" si="141"/>
        <v>0</v>
      </c>
      <c r="W1069">
        <f t="shared" si="141"/>
        <v>0</v>
      </c>
      <c r="X1069">
        <f t="shared" si="141"/>
        <v>0</v>
      </c>
      <c r="Y1069">
        <f t="shared" si="141"/>
        <v>0</v>
      </c>
      <c r="Z1069">
        <f t="shared" si="141"/>
        <v>0</v>
      </c>
      <c r="AA1069">
        <f t="shared" si="141"/>
        <v>0</v>
      </c>
      <c r="AB1069">
        <f t="shared" si="141"/>
        <v>0</v>
      </c>
      <c r="AC1069">
        <f t="shared" si="142"/>
        <v>0</v>
      </c>
      <c r="AD1069">
        <f t="shared" si="142"/>
        <v>0</v>
      </c>
      <c r="AE1069">
        <f t="shared" si="142"/>
        <v>0</v>
      </c>
      <c r="AF1069">
        <f t="shared" si="142"/>
        <v>0</v>
      </c>
      <c r="AG1069">
        <f t="shared" si="142"/>
        <v>0</v>
      </c>
      <c r="AH1069">
        <f t="shared" si="142"/>
        <v>0</v>
      </c>
      <c r="AI1069">
        <f t="shared" si="142"/>
        <v>1</v>
      </c>
      <c r="AJ1069">
        <f t="shared" ca="1" si="147"/>
        <v>0</v>
      </c>
      <c r="AK1069">
        <f t="shared" ca="1" si="148"/>
        <v>0</v>
      </c>
      <c r="AL1069">
        <f t="shared" ca="1" si="149"/>
        <v>1</v>
      </c>
      <c r="AM1069">
        <f t="shared" ca="1" si="150"/>
        <v>1</v>
      </c>
      <c r="AN1069">
        <f t="shared" ca="1" si="151"/>
        <v>0</v>
      </c>
      <c r="AO1069">
        <f t="shared" ca="1" si="152"/>
        <v>0</v>
      </c>
      <c r="AP1069">
        <f t="shared" ca="1" si="153"/>
        <v>0</v>
      </c>
      <c r="AQ1069">
        <f t="shared" ca="1" si="154"/>
        <v>1</v>
      </c>
      <c r="AR1069">
        <f t="shared" ca="1" si="155"/>
        <v>0</v>
      </c>
      <c r="AS1069">
        <v>1</v>
      </c>
      <c r="AT1069">
        <v>0</v>
      </c>
      <c r="AU1069">
        <f t="shared" ca="1" si="143"/>
        <v>1</v>
      </c>
      <c r="AV1069">
        <f t="shared" ca="1" si="143"/>
        <v>0</v>
      </c>
      <c r="AW1069">
        <f t="shared" ca="1" si="143"/>
        <v>0</v>
      </c>
      <c r="AX1069">
        <v>0</v>
      </c>
    </row>
    <row r="1070" spans="1:50" x14ac:dyDescent="0.25">
      <c r="A1070" s="2">
        <v>39923</v>
      </c>
      <c r="B1070">
        <v>70</v>
      </c>
      <c r="C1070">
        <v>10</v>
      </c>
      <c r="D1070">
        <f t="shared" ca="1" si="156"/>
        <v>9.8232667568583967</v>
      </c>
      <c r="E1070">
        <f t="shared" ca="1" si="157"/>
        <v>0.17673324314160332</v>
      </c>
      <c r="F1070" t="str">
        <f t="shared" ca="1" si="158"/>
        <v>medium</v>
      </c>
      <c r="G1070">
        <v>429</v>
      </c>
      <c r="H1070">
        <f t="shared" si="159"/>
        <v>429</v>
      </c>
      <c r="I1070">
        <f t="shared" ca="1" si="160"/>
        <v>770.22245316005558</v>
      </c>
      <c r="J1070">
        <f t="shared" ca="1" si="161"/>
        <v>-341.22245316005558</v>
      </c>
      <c r="K1070" t="str">
        <f t="shared" ca="1" si="162"/>
        <v>medium</v>
      </c>
      <c r="L1070">
        <v>15.05</v>
      </c>
      <c r="M1070" t="str">
        <f t="shared" si="138"/>
        <v>high</v>
      </c>
      <c r="N1070">
        <f t="shared" si="144"/>
        <v>4</v>
      </c>
      <c r="O1070">
        <f t="shared" si="145"/>
        <v>1</v>
      </c>
      <c r="P1070" t="str">
        <f t="shared" si="146"/>
        <v>pondělí</v>
      </c>
      <c r="Q1070">
        <f t="shared" si="141"/>
        <v>0</v>
      </c>
      <c r="R1070">
        <f t="shared" si="141"/>
        <v>0</v>
      </c>
      <c r="S1070">
        <f t="shared" si="141"/>
        <v>0</v>
      </c>
      <c r="T1070">
        <f t="shared" si="141"/>
        <v>1</v>
      </c>
      <c r="U1070">
        <f t="shared" si="141"/>
        <v>0</v>
      </c>
      <c r="V1070">
        <f t="shared" si="141"/>
        <v>0</v>
      </c>
      <c r="W1070">
        <f t="shared" si="141"/>
        <v>0</v>
      </c>
      <c r="X1070">
        <f t="shared" si="141"/>
        <v>0</v>
      </c>
      <c r="Y1070">
        <f t="shared" si="141"/>
        <v>0</v>
      </c>
      <c r="Z1070">
        <f t="shared" si="141"/>
        <v>0</v>
      </c>
      <c r="AA1070">
        <f t="shared" si="141"/>
        <v>0</v>
      </c>
      <c r="AB1070">
        <f t="shared" si="141"/>
        <v>0</v>
      </c>
      <c r="AC1070">
        <f t="shared" si="142"/>
        <v>1</v>
      </c>
      <c r="AD1070">
        <f t="shared" si="142"/>
        <v>0</v>
      </c>
      <c r="AE1070">
        <f t="shared" si="142"/>
        <v>0</v>
      </c>
      <c r="AF1070">
        <f t="shared" si="142"/>
        <v>0</v>
      </c>
      <c r="AG1070">
        <f t="shared" si="142"/>
        <v>0</v>
      </c>
      <c r="AH1070">
        <f t="shared" si="142"/>
        <v>0</v>
      </c>
      <c r="AI1070">
        <f t="shared" si="142"/>
        <v>0</v>
      </c>
      <c r="AJ1070">
        <f t="shared" ca="1" si="147"/>
        <v>0</v>
      </c>
      <c r="AK1070">
        <f t="shared" ca="1" si="148"/>
        <v>0</v>
      </c>
      <c r="AL1070">
        <f t="shared" ca="1" si="149"/>
        <v>1</v>
      </c>
      <c r="AM1070">
        <f t="shared" ca="1" si="150"/>
        <v>0</v>
      </c>
      <c r="AN1070">
        <f t="shared" ca="1" si="151"/>
        <v>1</v>
      </c>
      <c r="AO1070">
        <f t="shared" ca="1" si="152"/>
        <v>0</v>
      </c>
      <c r="AP1070">
        <f t="shared" ca="1" si="153"/>
        <v>0</v>
      </c>
      <c r="AQ1070">
        <f t="shared" ca="1" si="154"/>
        <v>0</v>
      </c>
      <c r="AR1070">
        <f t="shared" ca="1" si="155"/>
        <v>1</v>
      </c>
      <c r="AS1070">
        <v>0</v>
      </c>
      <c r="AT1070">
        <v>0</v>
      </c>
      <c r="AU1070">
        <f t="shared" ca="1" si="143"/>
        <v>0</v>
      </c>
      <c r="AV1070">
        <f t="shared" ca="1" si="143"/>
        <v>1</v>
      </c>
      <c r="AW1070">
        <f t="shared" ca="1" si="143"/>
        <v>0</v>
      </c>
      <c r="AX1070">
        <v>0</v>
      </c>
    </row>
    <row r="1071" spans="1:50" x14ac:dyDescent="0.25">
      <c r="A1071" s="2">
        <v>39924</v>
      </c>
      <c r="B1071">
        <v>71</v>
      </c>
      <c r="C1071">
        <v>6</v>
      </c>
      <c r="D1071">
        <f t="shared" ca="1" si="156"/>
        <v>9.8327456617641307</v>
      </c>
      <c r="E1071">
        <f t="shared" ca="1" si="157"/>
        <v>-3.8327456617641307</v>
      </c>
      <c r="F1071" t="str">
        <f t="shared" ca="1" si="158"/>
        <v>low</v>
      </c>
      <c r="G1071">
        <v>517</v>
      </c>
      <c r="H1071">
        <f t="shared" si="159"/>
        <v>517</v>
      </c>
      <c r="I1071">
        <f t="shared" ca="1" si="160"/>
        <v>770.58380501740817</v>
      </c>
      <c r="J1071">
        <f t="shared" ca="1" si="161"/>
        <v>-253.58380501740817</v>
      </c>
      <c r="K1071" t="str">
        <f t="shared" ca="1" si="162"/>
        <v>medium</v>
      </c>
      <c r="L1071">
        <v>12.95</v>
      </c>
      <c r="M1071" t="str">
        <f t="shared" si="138"/>
        <v>medium</v>
      </c>
      <c r="N1071">
        <f t="shared" si="144"/>
        <v>4</v>
      </c>
      <c r="O1071">
        <f t="shared" si="145"/>
        <v>2</v>
      </c>
      <c r="P1071" t="str">
        <f t="shared" si="146"/>
        <v>úterý</v>
      </c>
      <c r="Q1071">
        <f t="shared" ref="Q1071:AB1080" si="163">VLOOKUP($N1071,$V$31:$AH$42,Q$592+1,0)</f>
        <v>0</v>
      </c>
      <c r="R1071">
        <f t="shared" si="163"/>
        <v>0</v>
      </c>
      <c r="S1071">
        <f t="shared" si="163"/>
        <v>0</v>
      </c>
      <c r="T1071">
        <f t="shared" si="163"/>
        <v>1</v>
      </c>
      <c r="U1071">
        <f t="shared" si="163"/>
        <v>0</v>
      </c>
      <c r="V1071">
        <f t="shared" si="163"/>
        <v>0</v>
      </c>
      <c r="W1071">
        <f t="shared" si="163"/>
        <v>0</v>
      </c>
      <c r="X1071">
        <f t="shared" si="163"/>
        <v>0</v>
      </c>
      <c r="Y1071">
        <f t="shared" si="163"/>
        <v>0</v>
      </c>
      <c r="Z1071">
        <f t="shared" si="163"/>
        <v>0</v>
      </c>
      <c r="AA1071">
        <f t="shared" si="163"/>
        <v>0</v>
      </c>
      <c r="AB1071">
        <f t="shared" si="163"/>
        <v>0</v>
      </c>
      <c r="AC1071">
        <f t="shared" ref="AC1071:AI1080" si="164">VLOOKUP($O1071,$V$74:$AC$80,AC$592+1,0)</f>
        <v>0</v>
      </c>
      <c r="AD1071">
        <f t="shared" si="164"/>
        <v>1</v>
      </c>
      <c r="AE1071">
        <f t="shared" si="164"/>
        <v>0</v>
      </c>
      <c r="AF1071">
        <f t="shared" si="164"/>
        <v>0</v>
      </c>
      <c r="AG1071">
        <f t="shared" si="164"/>
        <v>0</v>
      </c>
      <c r="AH1071">
        <f t="shared" si="164"/>
        <v>0</v>
      </c>
      <c r="AI1071">
        <f t="shared" si="164"/>
        <v>0</v>
      </c>
      <c r="AJ1071">
        <f t="shared" ca="1" si="147"/>
        <v>0</v>
      </c>
      <c r="AK1071">
        <f t="shared" ca="1" si="148"/>
        <v>1</v>
      </c>
      <c r="AL1071">
        <f t="shared" ca="1" si="149"/>
        <v>0</v>
      </c>
      <c r="AM1071">
        <f t="shared" ca="1" si="150"/>
        <v>1</v>
      </c>
      <c r="AN1071">
        <f t="shared" ca="1" si="151"/>
        <v>0</v>
      </c>
      <c r="AO1071">
        <f t="shared" ca="1" si="152"/>
        <v>0</v>
      </c>
      <c r="AP1071">
        <f t="shared" ca="1" si="153"/>
        <v>0</v>
      </c>
      <c r="AQ1071">
        <f t="shared" ca="1" si="154"/>
        <v>1</v>
      </c>
      <c r="AR1071">
        <f t="shared" ca="1" si="155"/>
        <v>0</v>
      </c>
      <c r="AS1071">
        <v>0</v>
      </c>
      <c r="AT1071">
        <v>0</v>
      </c>
      <c r="AU1071">
        <f t="shared" ca="1" si="143"/>
        <v>1</v>
      </c>
      <c r="AV1071">
        <f t="shared" ca="1" si="143"/>
        <v>0</v>
      </c>
      <c r="AW1071">
        <f t="shared" ca="1" si="143"/>
        <v>0</v>
      </c>
      <c r="AX1071">
        <v>0</v>
      </c>
    </row>
    <row r="1072" spans="1:50" x14ac:dyDescent="0.25">
      <c r="A1072" s="2">
        <v>39925</v>
      </c>
      <c r="B1072">
        <v>72</v>
      </c>
      <c r="C1072">
        <v>5</v>
      </c>
      <c r="D1072">
        <f t="shared" ca="1" si="156"/>
        <v>9.8422199881250485</v>
      </c>
      <c r="E1072">
        <f t="shared" ca="1" si="157"/>
        <v>-4.8422199881250485</v>
      </c>
      <c r="F1072" t="str">
        <f t="shared" ca="1" si="158"/>
        <v>low</v>
      </c>
      <c r="G1072">
        <v>645</v>
      </c>
      <c r="H1072">
        <f t="shared" si="159"/>
        <v>645</v>
      </c>
      <c r="I1072">
        <f t="shared" ca="1" si="160"/>
        <v>770.94500712249658</v>
      </c>
      <c r="J1072">
        <f t="shared" ca="1" si="161"/>
        <v>-125.94500712249658</v>
      </c>
      <c r="K1072" t="str">
        <f t="shared" ca="1" si="162"/>
        <v>medium</v>
      </c>
      <c r="L1072">
        <v>14.2</v>
      </c>
      <c r="M1072" t="str">
        <f t="shared" si="138"/>
        <v>high</v>
      </c>
      <c r="N1072">
        <f t="shared" si="144"/>
        <v>4</v>
      </c>
      <c r="O1072">
        <f t="shared" si="145"/>
        <v>3</v>
      </c>
      <c r="P1072" t="str">
        <f t="shared" si="146"/>
        <v>středa</v>
      </c>
      <c r="Q1072">
        <f t="shared" si="163"/>
        <v>0</v>
      </c>
      <c r="R1072">
        <f t="shared" si="163"/>
        <v>0</v>
      </c>
      <c r="S1072">
        <f t="shared" si="163"/>
        <v>0</v>
      </c>
      <c r="T1072">
        <f t="shared" si="163"/>
        <v>1</v>
      </c>
      <c r="U1072">
        <f t="shared" si="163"/>
        <v>0</v>
      </c>
      <c r="V1072">
        <f t="shared" si="163"/>
        <v>0</v>
      </c>
      <c r="W1072">
        <f t="shared" si="163"/>
        <v>0</v>
      </c>
      <c r="X1072">
        <f t="shared" si="163"/>
        <v>0</v>
      </c>
      <c r="Y1072">
        <f t="shared" si="163"/>
        <v>0</v>
      </c>
      <c r="Z1072">
        <f t="shared" si="163"/>
        <v>0</v>
      </c>
      <c r="AA1072">
        <f t="shared" si="163"/>
        <v>0</v>
      </c>
      <c r="AB1072">
        <f t="shared" si="163"/>
        <v>0</v>
      </c>
      <c r="AC1072">
        <f t="shared" si="164"/>
        <v>0</v>
      </c>
      <c r="AD1072">
        <f t="shared" si="164"/>
        <v>0</v>
      </c>
      <c r="AE1072">
        <f t="shared" si="164"/>
        <v>1</v>
      </c>
      <c r="AF1072">
        <f t="shared" si="164"/>
        <v>0</v>
      </c>
      <c r="AG1072">
        <f t="shared" si="164"/>
        <v>0</v>
      </c>
      <c r="AH1072">
        <f t="shared" si="164"/>
        <v>0</v>
      </c>
      <c r="AI1072">
        <f t="shared" si="164"/>
        <v>0</v>
      </c>
      <c r="AJ1072">
        <f t="shared" ca="1" si="147"/>
        <v>0</v>
      </c>
      <c r="AK1072">
        <f t="shared" ca="1" si="148"/>
        <v>1</v>
      </c>
      <c r="AL1072">
        <f t="shared" ca="1" si="149"/>
        <v>0</v>
      </c>
      <c r="AM1072">
        <f t="shared" ca="1" si="150"/>
        <v>1</v>
      </c>
      <c r="AN1072">
        <f t="shared" ca="1" si="151"/>
        <v>0</v>
      </c>
      <c r="AO1072">
        <f t="shared" ca="1" si="152"/>
        <v>0</v>
      </c>
      <c r="AP1072">
        <f t="shared" ca="1" si="153"/>
        <v>0</v>
      </c>
      <c r="AQ1072">
        <f t="shared" ca="1" si="154"/>
        <v>0</v>
      </c>
      <c r="AR1072">
        <f t="shared" ca="1" si="155"/>
        <v>1</v>
      </c>
      <c r="AS1072">
        <v>0</v>
      </c>
      <c r="AT1072">
        <v>0</v>
      </c>
      <c r="AU1072">
        <f t="shared" ca="1" si="143"/>
        <v>1</v>
      </c>
      <c r="AV1072">
        <f t="shared" ca="1" si="143"/>
        <v>0</v>
      </c>
      <c r="AW1072">
        <f t="shared" ca="1" si="143"/>
        <v>0</v>
      </c>
      <c r="AX1072">
        <v>0</v>
      </c>
    </row>
    <row r="1073" spans="1:50" x14ac:dyDescent="0.25">
      <c r="A1073" s="2">
        <v>39926</v>
      </c>
      <c r="B1073">
        <v>73</v>
      </c>
      <c r="C1073">
        <v>2</v>
      </c>
      <c r="D1073">
        <f t="shared" ca="1" si="156"/>
        <v>9.8516897359411502</v>
      </c>
      <c r="E1073">
        <f t="shared" ca="1" si="157"/>
        <v>-7.8516897359411502</v>
      </c>
      <c r="F1073" t="str">
        <f t="shared" ca="1" si="158"/>
        <v>low</v>
      </c>
      <c r="G1073">
        <v>280</v>
      </c>
      <c r="H1073">
        <f t="shared" si="159"/>
        <v>280</v>
      </c>
      <c r="I1073">
        <f t="shared" ca="1" si="160"/>
        <v>771.30605947532092</v>
      </c>
      <c r="J1073">
        <f t="shared" ca="1" si="161"/>
        <v>-491.30605947532092</v>
      </c>
      <c r="K1073" t="str">
        <f t="shared" ca="1" si="162"/>
        <v>low</v>
      </c>
      <c r="L1073">
        <v>6.9</v>
      </c>
      <c r="M1073" t="str">
        <f t="shared" si="138"/>
        <v>medium</v>
      </c>
      <c r="N1073">
        <f t="shared" si="144"/>
        <v>4</v>
      </c>
      <c r="O1073">
        <f t="shared" si="145"/>
        <v>4</v>
      </c>
      <c r="P1073" t="str">
        <f t="shared" si="146"/>
        <v>čtvrtek</v>
      </c>
      <c r="Q1073">
        <f t="shared" si="163"/>
        <v>0</v>
      </c>
      <c r="R1073">
        <f t="shared" si="163"/>
        <v>0</v>
      </c>
      <c r="S1073">
        <f t="shared" si="163"/>
        <v>0</v>
      </c>
      <c r="T1073">
        <f t="shared" si="163"/>
        <v>1</v>
      </c>
      <c r="U1073">
        <f t="shared" si="163"/>
        <v>0</v>
      </c>
      <c r="V1073">
        <f t="shared" si="163"/>
        <v>0</v>
      </c>
      <c r="W1073">
        <f t="shared" si="163"/>
        <v>0</v>
      </c>
      <c r="X1073">
        <f t="shared" si="163"/>
        <v>0</v>
      </c>
      <c r="Y1073">
        <f t="shared" si="163"/>
        <v>0</v>
      </c>
      <c r="Z1073">
        <f t="shared" si="163"/>
        <v>0</v>
      </c>
      <c r="AA1073">
        <f t="shared" si="163"/>
        <v>0</v>
      </c>
      <c r="AB1073">
        <f t="shared" si="163"/>
        <v>0</v>
      </c>
      <c r="AC1073">
        <f t="shared" si="164"/>
        <v>0</v>
      </c>
      <c r="AD1073">
        <f t="shared" si="164"/>
        <v>0</v>
      </c>
      <c r="AE1073">
        <f t="shared" si="164"/>
        <v>0</v>
      </c>
      <c r="AF1073">
        <f t="shared" si="164"/>
        <v>1</v>
      </c>
      <c r="AG1073">
        <f t="shared" si="164"/>
        <v>0</v>
      </c>
      <c r="AH1073">
        <f t="shared" si="164"/>
        <v>0</v>
      </c>
      <c r="AI1073">
        <f t="shared" si="164"/>
        <v>0</v>
      </c>
      <c r="AJ1073">
        <f t="shared" ca="1" si="147"/>
        <v>0</v>
      </c>
      <c r="AK1073">
        <f t="shared" ca="1" si="148"/>
        <v>1</v>
      </c>
      <c r="AL1073">
        <f t="shared" ca="1" si="149"/>
        <v>0</v>
      </c>
      <c r="AM1073">
        <f t="shared" ca="1" si="150"/>
        <v>0</v>
      </c>
      <c r="AN1073">
        <f t="shared" ca="1" si="151"/>
        <v>1</v>
      </c>
      <c r="AO1073">
        <f t="shared" ca="1" si="152"/>
        <v>0</v>
      </c>
      <c r="AP1073">
        <f t="shared" ca="1" si="153"/>
        <v>0</v>
      </c>
      <c r="AQ1073">
        <f t="shared" ca="1" si="154"/>
        <v>1</v>
      </c>
      <c r="AR1073">
        <f t="shared" ca="1" si="155"/>
        <v>0</v>
      </c>
      <c r="AS1073">
        <v>1</v>
      </c>
      <c r="AT1073">
        <v>0</v>
      </c>
      <c r="AU1073">
        <f t="shared" ca="1" si="143"/>
        <v>1</v>
      </c>
      <c r="AV1073">
        <f t="shared" ca="1" si="143"/>
        <v>0</v>
      </c>
      <c r="AW1073">
        <f t="shared" ca="1" si="143"/>
        <v>0</v>
      </c>
      <c r="AX1073">
        <v>0</v>
      </c>
    </row>
    <row r="1074" spans="1:50" x14ac:dyDescent="0.25">
      <c r="A1074" s="2">
        <v>39927</v>
      </c>
      <c r="B1074">
        <v>74</v>
      </c>
      <c r="C1074">
        <v>13</v>
      </c>
      <c r="D1074">
        <f t="shared" ca="1" si="156"/>
        <v>9.8611549052124374</v>
      </c>
      <c r="E1074">
        <f t="shared" ca="1" si="157"/>
        <v>3.1388450947875626</v>
      </c>
      <c r="F1074" t="str">
        <f t="shared" ca="1" si="158"/>
        <v>high</v>
      </c>
      <c r="G1074">
        <v>2539</v>
      </c>
      <c r="H1074">
        <f t="shared" si="159"/>
        <v>2539</v>
      </c>
      <c r="I1074">
        <f t="shared" ca="1" si="160"/>
        <v>771.66696207588109</v>
      </c>
      <c r="J1074">
        <f t="shared" ca="1" si="161"/>
        <v>1767.3330379241188</v>
      </c>
      <c r="K1074" t="str">
        <f t="shared" ca="1" si="162"/>
        <v>high</v>
      </c>
      <c r="L1074">
        <v>12.05</v>
      </c>
      <c r="M1074" t="str">
        <f t="shared" si="138"/>
        <v>medium</v>
      </c>
      <c r="N1074">
        <f t="shared" si="144"/>
        <v>4</v>
      </c>
      <c r="O1074">
        <f t="shared" si="145"/>
        <v>5</v>
      </c>
      <c r="P1074" t="str">
        <f t="shared" si="146"/>
        <v>pátek</v>
      </c>
      <c r="Q1074">
        <f t="shared" si="163"/>
        <v>0</v>
      </c>
      <c r="R1074">
        <f t="shared" si="163"/>
        <v>0</v>
      </c>
      <c r="S1074">
        <f t="shared" si="163"/>
        <v>0</v>
      </c>
      <c r="T1074">
        <f t="shared" si="163"/>
        <v>1</v>
      </c>
      <c r="U1074">
        <f t="shared" si="163"/>
        <v>0</v>
      </c>
      <c r="V1074">
        <f t="shared" si="163"/>
        <v>0</v>
      </c>
      <c r="W1074">
        <f t="shared" si="163"/>
        <v>0</v>
      </c>
      <c r="X1074">
        <f t="shared" si="163"/>
        <v>0</v>
      </c>
      <c r="Y1074">
        <f t="shared" si="163"/>
        <v>0</v>
      </c>
      <c r="Z1074">
        <f t="shared" si="163"/>
        <v>0</v>
      </c>
      <c r="AA1074">
        <f t="shared" si="163"/>
        <v>0</v>
      </c>
      <c r="AB1074">
        <f t="shared" si="163"/>
        <v>0</v>
      </c>
      <c r="AC1074">
        <f t="shared" si="164"/>
        <v>0</v>
      </c>
      <c r="AD1074">
        <f t="shared" si="164"/>
        <v>0</v>
      </c>
      <c r="AE1074">
        <f t="shared" si="164"/>
        <v>0</v>
      </c>
      <c r="AF1074">
        <f t="shared" si="164"/>
        <v>0</v>
      </c>
      <c r="AG1074">
        <f t="shared" si="164"/>
        <v>1</v>
      </c>
      <c r="AH1074">
        <f t="shared" si="164"/>
        <v>0</v>
      </c>
      <c r="AI1074">
        <f t="shared" si="164"/>
        <v>0</v>
      </c>
      <c r="AJ1074">
        <f t="shared" ca="1" si="147"/>
        <v>0</v>
      </c>
      <c r="AK1074">
        <f t="shared" ca="1" si="148"/>
        <v>1</v>
      </c>
      <c r="AL1074">
        <f t="shared" ca="1" si="149"/>
        <v>0</v>
      </c>
      <c r="AM1074">
        <f t="shared" ca="1" si="150"/>
        <v>0</v>
      </c>
      <c r="AN1074">
        <f t="shared" ca="1" si="151"/>
        <v>1</v>
      </c>
      <c r="AO1074">
        <f t="shared" ca="1" si="152"/>
        <v>0</v>
      </c>
      <c r="AP1074">
        <f t="shared" ca="1" si="153"/>
        <v>0</v>
      </c>
      <c r="AQ1074">
        <f t="shared" ca="1" si="154"/>
        <v>1</v>
      </c>
      <c r="AR1074">
        <f t="shared" ca="1" si="155"/>
        <v>0</v>
      </c>
      <c r="AS1074">
        <v>0</v>
      </c>
      <c r="AT1074">
        <v>0</v>
      </c>
      <c r="AU1074">
        <f t="shared" ca="1" si="143"/>
        <v>0</v>
      </c>
      <c r="AV1074">
        <f t="shared" ca="1" si="143"/>
        <v>0</v>
      </c>
      <c r="AW1074">
        <f t="shared" ca="1" si="143"/>
        <v>1</v>
      </c>
      <c r="AX1074">
        <v>0</v>
      </c>
    </row>
    <row r="1075" spans="1:50" x14ac:dyDescent="0.25">
      <c r="A1075" s="2">
        <v>39928</v>
      </c>
      <c r="B1075">
        <v>75</v>
      </c>
      <c r="C1075">
        <v>7</v>
      </c>
      <c r="D1075">
        <f t="shared" ca="1" si="156"/>
        <v>9.8706154959389067</v>
      </c>
      <c r="E1075">
        <f t="shared" ca="1" si="157"/>
        <v>-2.8706154959389067</v>
      </c>
      <c r="F1075" t="str">
        <f t="shared" ca="1" si="158"/>
        <v>medium</v>
      </c>
      <c r="G1075">
        <v>696</v>
      </c>
      <c r="H1075">
        <f t="shared" si="159"/>
        <v>696</v>
      </c>
      <c r="I1075">
        <f t="shared" ca="1" si="160"/>
        <v>772.02771492417719</v>
      </c>
      <c r="J1075">
        <f t="shared" ca="1" si="161"/>
        <v>-76.027714924177189</v>
      </c>
      <c r="K1075" t="str">
        <f t="shared" ca="1" si="162"/>
        <v>medium</v>
      </c>
      <c r="L1075">
        <v>13.4</v>
      </c>
      <c r="M1075" t="str">
        <f t="shared" si="138"/>
        <v>medium</v>
      </c>
      <c r="N1075">
        <f t="shared" si="144"/>
        <v>4</v>
      </c>
      <c r="O1075">
        <f t="shared" si="145"/>
        <v>6</v>
      </c>
      <c r="P1075" t="str">
        <f t="shared" si="146"/>
        <v>sobota</v>
      </c>
      <c r="Q1075">
        <f t="shared" si="163"/>
        <v>0</v>
      </c>
      <c r="R1075">
        <f t="shared" si="163"/>
        <v>0</v>
      </c>
      <c r="S1075">
        <f t="shared" si="163"/>
        <v>0</v>
      </c>
      <c r="T1075">
        <f t="shared" si="163"/>
        <v>1</v>
      </c>
      <c r="U1075">
        <f t="shared" si="163"/>
        <v>0</v>
      </c>
      <c r="V1075">
        <f t="shared" si="163"/>
        <v>0</v>
      </c>
      <c r="W1075">
        <f t="shared" si="163"/>
        <v>0</v>
      </c>
      <c r="X1075">
        <f t="shared" si="163"/>
        <v>0</v>
      </c>
      <c r="Y1075">
        <f t="shared" si="163"/>
        <v>0</v>
      </c>
      <c r="Z1075">
        <f t="shared" si="163"/>
        <v>0</v>
      </c>
      <c r="AA1075">
        <f t="shared" si="163"/>
        <v>0</v>
      </c>
      <c r="AB1075">
        <f t="shared" si="163"/>
        <v>0</v>
      </c>
      <c r="AC1075">
        <f t="shared" si="164"/>
        <v>0</v>
      </c>
      <c r="AD1075">
        <f t="shared" si="164"/>
        <v>0</v>
      </c>
      <c r="AE1075">
        <f t="shared" si="164"/>
        <v>0</v>
      </c>
      <c r="AF1075">
        <f t="shared" si="164"/>
        <v>0</v>
      </c>
      <c r="AG1075">
        <f t="shared" si="164"/>
        <v>0</v>
      </c>
      <c r="AH1075">
        <f t="shared" si="164"/>
        <v>1</v>
      </c>
      <c r="AI1075">
        <f t="shared" si="164"/>
        <v>0</v>
      </c>
      <c r="AJ1075">
        <f t="shared" ca="1" si="147"/>
        <v>0</v>
      </c>
      <c r="AK1075">
        <f t="shared" ca="1" si="148"/>
        <v>1</v>
      </c>
      <c r="AL1075">
        <f t="shared" ca="1" si="149"/>
        <v>0</v>
      </c>
      <c r="AM1075">
        <f t="shared" ca="1" si="150"/>
        <v>0</v>
      </c>
      <c r="AN1075">
        <f t="shared" ca="1" si="151"/>
        <v>1</v>
      </c>
      <c r="AO1075">
        <f t="shared" ca="1" si="152"/>
        <v>0</v>
      </c>
      <c r="AP1075">
        <f t="shared" ca="1" si="153"/>
        <v>0</v>
      </c>
      <c r="AQ1075">
        <f t="shared" ca="1" si="154"/>
        <v>1</v>
      </c>
      <c r="AR1075">
        <f t="shared" ca="1" si="155"/>
        <v>0</v>
      </c>
      <c r="AS1075">
        <v>0</v>
      </c>
      <c r="AT1075">
        <v>0</v>
      </c>
      <c r="AU1075">
        <f t="shared" ca="1" si="143"/>
        <v>0</v>
      </c>
      <c r="AV1075">
        <f t="shared" ca="1" si="143"/>
        <v>1</v>
      </c>
      <c r="AW1075">
        <f t="shared" ca="1" si="143"/>
        <v>0</v>
      </c>
      <c r="AX1075">
        <v>0</v>
      </c>
    </row>
    <row r="1076" spans="1:50" x14ac:dyDescent="0.25">
      <c r="A1076" s="2">
        <v>39929</v>
      </c>
      <c r="B1076">
        <v>76</v>
      </c>
      <c r="C1076">
        <v>1</v>
      </c>
      <c r="D1076">
        <f t="shared" ca="1" si="156"/>
        <v>9.8800715081205635</v>
      </c>
      <c r="E1076">
        <f t="shared" ca="1" si="157"/>
        <v>-8.8800715081205635</v>
      </c>
      <c r="F1076" t="str">
        <f t="shared" ca="1" si="158"/>
        <v>low</v>
      </c>
      <c r="G1076">
        <v>80</v>
      </c>
      <c r="H1076">
        <f t="shared" si="159"/>
        <v>80</v>
      </c>
      <c r="I1076">
        <f t="shared" ca="1" si="160"/>
        <v>772.38831802020911</v>
      </c>
      <c r="J1076">
        <f t="shared" ca="1" si="161"/>
        <v>-692.38831802020911</v>
      </c>
      <c r="K1076" t="str">
        <f t="shared" ca="1" si="162"/>
        <v>low</v>
      </c>
      <c r="L1076">
        <v>13.85</v>
      </c>
      <c r="M1076" t="str">
        <f t="shared" si="138"/>
        <v>medium</v>
      </c>
      <c r="N1076">
        <f t="shared" si="144"/>
        <v>4</v>
      </c>
      <c r="O1076">
        <f t="shared" si="145"/>
        <v>7</v>
      </c>
      <c r="P1076" t="str">
        <f t="shared" si="146"/>
        <v>neděle</v>
      </c>
      <c r="Q1076">
        <f t="shared" si="163"/>
        <v>0</v>
      </c>
      <c r="R1076">
        <f t="shared" si="163"/>
        <v>0</v>
      </c>
      <c r="S1076">
        <f t="shared" si="163"/>
        <v>0</v>
      </c>
      <c r="T1076">
        <f t="shared" si="163"/>
        <v>1</v>
      </c>
      <c r="U1076">
        <f t="shared" si="163"/>
        <v>0</v>
      </c>
      <c r="V1076">
        <f t="shared" si="163"/>
        <v>0</v>
      </c>
      <c r="W1076">
        <f t="shared" si="163"/>
        <v>0</v>
      </c>
      <c r="X1076">
        <f t="shared" si="163"/>
        <v>0</v>
      </c>
      <c r="Y1076">
        <f t="shared" si="163"/>
        <v>0</v>
      </c>
      <c r="Z1076">
        <f t="shared" si="163"/>
        <v>0</v>
      </c>
      <c r="AA1076">
        <f t="shared" si="163"/>
        <v>0</v>
      </c>
      <c r="AB1076">
        <f t="shared" si="163"/>
        <v>0</v>
      </c>
      <c r="AC1076">
        <f t="shared" si="164"/>
        <v>0</v>
      </c>
      <c r="AD1076">
        <f t="shared" si="164"/>
        <v>0</v>
      </c>
      <c r="AE1076">
        <f t="shared" si="164"/>
        <v>0</v>
      </c>
      <c r="AF1076">
        <f t="shared" si="164"/>
        <v>0</v>
      </c>
      <c r="AG1076">
        <f t="shared" si="164"/>
        <v>0</v>
      </c>
      <c r="AH1076">
        <f t="shared" si="164"/>
        <v>0</v>
      </c>
      <c r="AI1076">
        <f t="shared" si="164"/>
        <v>1</v>
      </c>
      <c r="AJ1076">
        <f t="shared" ca="1" si="147"/>
        <v>0</v>
      </c>
      <c r="AK1076">
        <f t="shared" ca="1" si="148"/>
        <v>1</v>
      </c>
      <c r="AL1076">
        <f t="shared" ca="1" si="149"/>
        <v>0</v>
      </c>
      <c r="AM1076">
        <f t="shared" ca="1" si="150"/>
        <v>1</v>
      </c>
      <c r="AN1076">
        <f t="shared" ca="1" si="151"/>
        <v>0</v>
      </c>
      <c r="AO1076">
        <f t="shared" ca="1" si="152"/>
        <v>0</v>
      </c>
      <c r="AP1076">
        <f t="shared" ca="1" si="153"/>
        <v>0</v>
      </c>
      <c r="AQ1076">
        <f t="shared" ca="1" si="154"/>
        <v>1</v>
      </c>
      <c r="AR1076">
        <f t="shared" ca="1" si="155"/>
        <v>0</v>
      </c>
      <c r="AS1076">
        <v>0</v>
      </c>
      <c r="AT1076">
        <v>0</v>
      </c>
      <c r="AU1076">
        <f t="shared" ca="1" si="143"/>
        <v>1</v>
      </c>
      <c r="AV1076">
        <f t="shared" ca="1" si="143"/>
        <v>0</v>
      </c>
      <c r="AW1076">
        <f t="shared" ca="1" si="143"/>
        <v>0</v>
      </c>
      <c r="AX1076">
        <v>0</v>
      </c>
    </row>
    <row r="1077" spans="1:50" x14ac:dyDescent="0.25">
      <c r="A1077" s="2">
        <v>39930</v>
      </c>
      <c r="B1077">
        <v>77</v>
      </c>
      <c r="C1077">
        <v>8</v>
      </c>
      <c r="D1077">
        <f t="shared" ca="1" si="156"/>
        <v>9.889522941757404</v>
      </c>
      <c r="E1077">
        <f t="shared" ca="1" si="157"/>
        <v>-1.889522941757404</v>
      </c>
      <c r="F1077" t="str">
        <f t="shared" ca="1" si="158"/>
        <v>medium</v>
      </c>
      <c r="G1077">
        <v>405</v>
      </c>
      <c r="H1077">
        <f t="shared" si="159"/>
        <v>405</v>
      </c>
      <c r="I1077">
        <f t="shared" ca="1" si="160"/>
        <v>772.74877136397686</v>
      </c>
      <c r="J1077">
        <f t="shared" ca="1" si="161"/>
        <v>-367.74877136397686</v>
      </c>
      <c r="K1077" t="str">
        <f t="shared" ca="1" si="162"/>
        <v>low</v>
      </c>
      <c r="L1077">
        <v>14.234999999999999</v>
      </c>
      <c r="M1077" t="str">
        <f t="shared" si="138"/>
        <v>high</v>
      </c>
      <c r="N1077">
        <f t="shared" si="144"/>
        <v>4</v>
      </c>
      <c r="O1077">
        <f t="shared" si="145"/>
        <v>1</v>
      </c>
      <c r="P1077" t="str">
        <f t="shared" si="146"/>
        <v>pondělí</v>
      </c>
      <c r="Q1077">
        <f t="shared" si="163"/>
        <v>0</v>
      </c>
      <c r="R1077">
        <f t="shared" si="163"/>
        <v>0</v>
      </c>
      <c r="S1077">
        <f t="shared" si="163"/>
        <v>0</v>
      </c>
      <c r="T1077">
        <f t="shared" si="163"/>
        <v>1</v>
      </c>
      <c r="U1077">
        <f t="shared" si="163"/>
        <v>0</v>
      </c>
      <c r="V1077">
        <f t="shared" si="163"/>
        <v>0</v>
      </c>
      <c r="W1077">
        <f t="shared" si="163"/>
        <v>0</v>
      </c>
      <c r="X1077">
        <f t="shared" si="163"/>
        <v>0</v>
      </c>
      <c r="Y1077">
        <f t="shared" si="163"/>
        <v>0</v>
      </c>
      <c r="Z1077">
        <f t="shared" si="163"/>
        <v>0</v>
      </c>
      <c r="AA1077">
        <f t="shared" si="163"/>
        <v>0</v>
      </c>
      <c r="AB1077">
        <f t="shared" si="163"/>
        <v>0</v>
      </c>
      <c r="AC1077">
        <f t="shared" si="164"/>
        <v>1</v>
      </c>
      <c r="AD1077">
        <f t="shared" si="164"/>
        <v>0</v>
      </c>
      <c r="AE1077">
        <f t="shared" si="164"/>
        <v>0</v>
      </c>
      <c r="AF1077">
        <f t="shared" si="164"/>
        <v>0</v>
      </c>
      <c r="AG1077">
        <f t="shared" si="164"/>
        <v>0</v>
      </c>
      <c r="AH1077">
        <f t="shared" si="164"/>
        <v>0</v>
      </c>
      <c r="AI1077">
        <f t="shared" si="164"/>
        <v>0</v>
      </c>
      <c r="AJ1077">
        <f t="shared" ca="1" si="147"/>
        <v>0</v>
      </c>
      <c r="AK1077">
        <f t="shared" ca="1" si="148"/>
        <v>1</v>
      </c>
      <c r="AL1077">
        <f t="shared" ca="1" si="149"/>
        <v>0</v>
      </c>
      <c r="AM1077">
        <f t="shared" ca="1" si="150"/>
        <v>1</v>
      </c>
      <c r="AN1077">
        <f t="shared" ca="1" si="151"/>
        <v>0</v>
      </c>
      <c r="AO1077">
        <f t="shared" ca="1" si="152"/>
        <v>0</v>
      </c>
      <c r="AP1077">
        <f t="shared" ca="1" si="153"/>
        <v>0</v>
      </c>
      <c r="AQ1077">
        <f t="shared" ca="1" si="154"/>
        <v>0</v>
      </c>
      <c r="AR1077">
        <f t="shared" ca="1" si="155"/>
        <v>1</v>
      </c>
      <c r="AS1077">
        <v>0</v>
      </c>
      <c r="AT1077">
        <v>0</v>
      </c>
      <c r="AU1077">
        <f t="shared" ca="1" si="143"/>
        <v>0</v>
      </c>
      <c r="AV1077">
        <f t="shared" ca="1" si="143"/>
        <v>1</v>
      </c>
      <c r="AW1077">
        <f t="shared" ca="1" si="143"/>
        <v>0</v>
      </c>
      <c r="AX1077">
        <v>0</v>
      </c>
    </row>
    <row r="1078" spans="1:50" x14ac:dyDescent="0.25">
      <c r="A1078" s="2">
        <v>39931</v>
      </c>
      <c r="B1078">
        <v>78</v>
      </c>
      <c r="C1078">
        <v>9</v>
      </c>
      <c r="D1078">
        <f t="shared" ca="1" si="156"/>
        <v>9.8989697968494283</v>
      </c>
      <c r="E1078">
        <f t="shared" ca="1" si="157"/>
        <v>-0.89896979684942835</v>
      </c>
      <c r="F1078" t="str">
        <f t="shared" ca="1" si="158"/>
        <v>medium</v>
      </c>
      <c r="G1078">
        <v>1200</v>
      </c>
      <c r="H1078">
        <f t="shared" si="159"/>
        <v>1200</v>
      </c>
      <c r="I1078">
        <f t="shared" ca="1" si="160"/>
        <v>773.10907495548042</v>
      </c>
      <c r="J1078">
        <f t="shared" ca="1" si="161"/>
        <v>426.89092504451958</v>
      </c>
      <c r="K1078" t="str">
        <f t="shared" ca="1" si="162"/>
        <v>high</v>
      </c>
      <c r="L1078">
        <v>16.990000000000002</v>
      </c>
      <c r="M1078" t="str">
        <f t="shared" si="138"/>
        <v>high</v>
      </c>
      <c r="N1078">
        <f t="shared" si="144"/>
        <v>4</v>
      </c>
      <c r="O1078">
        <f t="shared" si="145"/>
        <v>2</v>
      </c>
      <c r="P1078" t="str">
        <f t="shared" si="146"/>
        <v>úterý</v>
      </c>
      <c r="Q1078">
        <f t="shared" si="163"/>
        <v>0</v>
      </c>
      <c r="R1078">
        <f t="shared" si="163"/>
        <v>0</v>
      </c>
      <c r="S1078">
        <f t="shared" si="163"/>
        <v>0</v>
      </c>
      <c r="T1078">
        <f t="shared" si="163"/>
        <v>1</v>
      </c>
      <c r="U1078">
        <f t="shared" si="163"/>
        <v>0</v>
      </c>
      <c r="V1078">
        <f t="shared" si="163"/>
        <v>0</v>
      </c>
      <c r="W1078">
        <f t="shared" si="163"/>
        <v>0</v>
      </c>
      <c r="X1078">
        <f t="shared" si="163"/>
        <v>0</v>
      </c>
      <c r="Y1078">
        <f t="shared" si="163"/>
        <v>0</v>
      </c>
      <c r="Z1078">
        <f t="shared" si="163"/>
        <v>0</v>
      </c>
      <c r="AA1078">
        <f t="shared" si="163"/>
        <v>0</v>
      </c>
      <c r="AB1078">
        <f t="shared" si="163"/>
        <v>0</v>
      </c>
      <c r="AC1078">
        <f t="shared" si="164"/>
        <v>0</v>
      </c>
      <c r="AD1078">
        <f t="shared" si="164"/>
        <v>1</v>
      </c>
      <c r="AE1078">
        <f t="shared" si="164"/>
        <v>0</v>
      </c>
      <c r="AF1078">
        <f t="shared" si="164"/>
        <v>0</v>
      </c>
      <c r="AG1078">
        <f t="shared" si="164"/>
        <v>0</v>
      </c>
      <c r="AH1078">
        <f t="shared" si="164"/>
        <v>0</v>
      </c>
      <c r="AI1078">
        <f t="shared" si="164"/>
        <v>0</v>
      </c>
      <c r="AJ1078">
        <f t="shared" ca="1" si="147"/>
        <v>0</v>
      </c>
      <c r="AK1078">
        <f t="shared" ca="1" si="148"/>
        <v>1</v>
      </c>
      <c r="AL1078">
        <f t="shared" ca="1" si="149"/>
        <v>0</v>
      </c>
      <c r="AM1078">
        <f t="shared" ca="1" si="150"/>
        <v>0</v>
      </c>
      <c r="AN1078">
        <f t="shared" ca="1" si="151"/>
        <v>1</v>
      </c>
      <c r="AO1078">
        <f t="shared" ca="1" si="152"/>
        <v>0</v>
      </c>
      <c r="AP1078">
        <f t="shared" ca="1" si="153"/>
        <v>0</v>
      </c>
      <c r="AQ1078">
        <f t="shared" ca="1" si="154"/>
        <v>0</v>
      </c>
      <c r="AR1078">
        <f t="shared" ca="1" si="155"/>
        <v>1</v>
      </c>
      <c r="AS1078">
        <v>0</v>
      </c>
      <c r="AT1078">
        <v>0</v>
      </c>
      <c r="AU1078">
        <f t="shared" ca="1" si="143"/>
        <v>0</v>
      </c>
      <c r="AV1078">
        <f t="shared" ca="1" si="143"/>
        <v>1</v>
      </c>
      <c r="AW1078">
        <f t="shared" ca="1" si="143"/>
        <v>0</v>
      </c>
      <c r="AX1078">
        <v>0</v>
      </c>
    </row>
    <row r="1079" spans="1:50" x14ac:dyDescent="0.25">
      <c r="A1079" s="2">
        <v>39932</v>
      </c>
      <c r="B1079">
        <v>79</v>
      </c>
      <c r="C1079">
        <v>7</v>
      </c>
      <c r="D1079">
        <f t="shared" ca="1" si="156"/>
        <v>9.9084120733966365</v>
      </c>
      <c r="E1079">
        <f t="shared" ca="1" si="157"/>
        <v>-2.9084120733966365</v>
      </c>
      <c r="F1079" t="str">
        <f t="shared" ca="1" si="158"/>
        <v>medium</v>
      </c>
      <c r="G1079">
        <v>425</v>
      </c>
      <c r="H1079">
        <f t="shared" si="159"/>
        <v>425</v>
      </c>
      <c r="I1079">
        <f t="shared" ca="1" si="160"/>
        <v>773.46922879471992</v>
      </c>
      <c r="J1079">
        <f t="shared" ca="1" si="161"/>
        <v>-348.46922879471992</v>
      </c>
      <c r="K1079" t="str">
        <f t="shared" ca="1" si="162"/>
        <v>medium</v>
      </c>
      <c r="L1079">
        <v>20.2</v>
      </c>
      <c r="M1079" t="str">
        <f t="shared" si="138"/>
        <v>high</v>
      </c>
      <c r="N1079">
        <f t="shared" si="144"/>
        <v>4</v>
      </c>
      <c r="O1079">
        <f t="shared" si="145"/>
        <v>3</v>
      </c>
      <c r="P1079" t="str">
        <f t="shared" si="146"/>
        <v>středa</v>
      </c>
      <c r="Q1079">
        <f t="shared" si="163"/>
        <v>0</v>
      </c>
      <c r="R1079">
        <f t="shared" si="163"/>
        <v>0</v>
      </c>
      <c r="S1079">
        <f t="shared" si="163"/>
        <v>0</v>
      </c>
      <c r="T1079">
        <f t="shared" si="163"/>
        <v>1</v>
      </c>
      <c r="U1079">
        <f t="shared" si="163"/>
        <v>0</v>
      </c>
      <c r="V1079">
        <f t="shared" si="163"/>
        <v>0</v>
      </c>
      <c r="W1079">
        <f t="shared" si="163"/>
        <v>0</v>
      </c>
      <c r="X1079">
        <f t="shared" si="163"/>
        <v>0</v>
      </c>
      <c r="Y1079">
        <f t="shared" si="163"/>
        <v>0</v>
      </c>
      <c r="Z1079">
        <f t="shared" si="163"/>
        <v>0</v>
      </c>
      <c r="AA1079">
        <f t="shared" si="163"/>
        <v>0</v>
      </c>
      <c r="AB1079">
        <f t="shared" si="163"/>
        <v>0</v>
      </c>
      <c r="AC1079">
        <f t="shared" si="164"/>
        <v>0</v>
      </c>
      <c r="AD1079">
        <f t="shared" si="164"/>
        <v>0</v>
      </c>
      <c r="AE1079">
        <f t="shared" si="164"/>
        <v>1</v>
      </c>
      <c r="AF1079">
        <f t="shared" si="164"/>
        <v>0</v>
      </c>
      <c r="AG1079">
        <f t="shared" si="164"/>
        <v>0</v>
      </c>
      <c r="AH1079">
        <f t="shared" si="164"/>
        <v>0</v>
      </c>
      <c r="AI1079">
        <f t="shared" si="164"/>
        <v>0</v>
      </c>
      <c r="AJ1079">
        <f t="shared" ca="1" si="147"/>
        <v>0</v>
      </c>
      <c r="AK1079">
        <f t="shared" ca="1" si="148"/>
        <v>1</v>
      </c>
      <c r="AL1079">
        <f t="shared" ca="1" si="149"/>
        <v>0</v>
      </c>
      <c r="AM1079">
        <f t="shared" ca="1" si="150"/>
        <v>0</v>
      </c>
      <c r="AN1079">
        <f t="shared" ca="1" si="151"/>
        <v>1</v>
      </c>
      <c r="AO1079">
        <f t="shared" ca="1" si="152"/>
        <v>0</v>
      </c>
      <c r="AP1079">
        <f t="shared" ca="1" si="153"/>
        <v>0</v>
      </c>
      <c r="AQ1079">
        <f t="shared" ca="1" si="154"/>
        <v>0</v>
      </c>
      <c r="AR1079">
        <f t="shared" ca="1" si="155"/>
        <v>1</v>
      </c>
      <c r="AS1079">
        <v>0</v>
      </c>
      <c r="AT1079">
        <v>0</v>
      </c>
      <c r="AU1079">
        <f t="shared" ca="1" si="143"/>
        <v>0</v>
      </c>
      <c r="AV1079">
        <f t="shared" ca="1" si="143"/>
        <v>1</v>
      </c>
      <c r="AW1079">
        <f t="shared" ca="1" si="143"/>
        <v>0</v>
      </c>
      <c r="AX1079">
        <v>0</v>
      </c>
    </row>
    <row r="1080" spans="1:50" x14ac:dyDescent="0.25">
      <c r="A1080" s="2">
        <v>39933</v>
      </c>
      <c r="B1080">
        <v>80</v>
      </c>
      <c r="C1080">
        <v>14</v>
      </c>
      <c r="D1080">
        <f t="shared" ca="1" si="156"/>
        <v>9.9178497713990303</v>
      </c>
      <c r="E1080">
        <f t="shared" ca="1" si="157"/>
        <v>4.0821502286009697</v>
      </c>
      <c r="F1080" t="str">
        <f t="shared" ca="1" si="158"/>
        <v>high</v>
      </c>
      <c r="G1080">
        <v>1277</v>
      </c>
      <c r="H1080">
        <f t="shared" si="159"/>
        <v>1277</v>
      </c>
      <c r="I1080">
        <f t="shared" ca="1" si="160"/>
        <v>773.82923288169525</v>
      </c>
      <c r="J1080">
        <f t="shared" ca="1" si="161"/>
        <v>503.17076711830475</v>
      </c>
      <c r="K1080" t="str">
        <f t="shared" ca="1" si="162"/>
        <v>high</v>
      </c>
      <c r="L1080">
        <v>15.2</v>
      </c>
      <c r="M1080" t="str">
        <f t="shared" si="138"/>
        <v>high</v>
      </c>
      <c r="N1080">
        <f t="shared" si="144"/>
        <v>4</v>
      </c>
      <c r="O1080">
        <f t="shared" si="145"/>
        <v>4</v>
      </c>
      <c r="P1080" t="str">
        <f t="shared" si="146"/>
        <v>čtvrtek</v>
      </c>
      <c r="Q1080">
        <f t="shared" si="163"/>
        <v>0</v>
      </c>
      <c r="R1080">
        <f t="shared" si="163"/>
        <v>0</v>
      </c>
      <c r="S1080">
        <f t="shared" si="163"/>
        <v>0</v>
      </c>
      <c r="T1080">
        <f t="shared" si="163"/>
        <v>1</v>
      </c>
      <c r="U1080">
        <f t="shared" si="163"/>
        <v>0</v>
      </c>
      <c r="V1080">
        <f t="shared" si="163"/>
        <v>0</v>
      </c>
      <c r="W1080">
        <f t="shared" si="163"/>
        <v>0</v>
      </c>
      <c r="X1080">
        <f t="shared" si="163"/>
        <v>0</v>
      </c>
      <c r="Y1080">
        <f t="shared" si="163"/>
        <v>0</v>
      </c>
      <c r="Z1080">
        <f t="shared" si="163"/>
        <v>0</v>
      </c>
      <c r="AA1080">
        <f t="shared" si="163"/>
        <v>0</v>
      </c>
      <c r="AB1080">
        <f t="shared" si="163"/>
        <v>0</v>
      </c>
      <c r="AC1080">
        <f t="shared" si="164"/>
        <v>0</v>
      </c>
      <c r="AD1080">
        <f t="shared" si="164"/>
        <v>0</v>
      </c>
      <c r="AE1080">
        <f t="shared" si="164"/>
        <v>0</v>
      </c>
      <c r="AF1080">
        <f t="shared" si="164"/>
        <v>1</v>
      </c>
      <c r="AG1080">
        <f t="shared" si="164"/>
        <v>0</v>
      </c>
      <c r="AH1080">
        <f t="shared" si="164"/>
        <v>0</v>
      </c>
      <c r="AI1080">
        <f t="shared" si="164"/>
        <v>0</v>
      </c>
      <c r="AJ1080">
        <f t="shared" ca="1" si="147"/>
        <v>0</v>
      </c>
      <c r="AK1080">
        <f t="shared" ca="1" si="148"/>
        <v>1</v>
      </c>
      <c r="AL1080">
        <f t="shared" ca="1" si="149"/>
        <v>0</v>
      </c>
      <c r="AM1080">
        <f t="shared" ca="1" si="150"/>
        <v>0</v>
      </c>
      <c r="AN1080">
        <f t="shared" ca="1" si="151"/>
        <v>1</v>
      </c>
      <c r="AO1080">
        <f t="shared" ca="1" si="152"/>
        <v>0</v>
      </c>
      <c r="AP1080">
        <f t="shared" ca="1" si="153"/>
        <v>0</v>
      </c>
      <c r="AQ1080">
        <f t="shared" ca="1" si="154"/>
        <v>0</v>
      </c>
      <c r="AR1080">
        <f t="shared" ca="1" si="155"/>
        <v>1</v>
      </c>
      <c r="AS1080">
        <v>0</v>
      </c>
      <c r="AT1080">
        <v>0</v>
      </c>
      <c r="AU1080">
        <f t="shared" ca="1" si="143"/>
        <v>0</v>
      </c>
      <c r="AV1080">
        <f t="shared" ca="1" si="143"/>
        <v>0</v>
      </c>
      <c r="AW1080">
        <f t="shared" ca="1" si="143"/>
        <v>1</v>
      </c>
      <c r="AX1080">
        <v>0</v>
      </c>
    </row>
    <row r="1081" spans="1:50" x14ac:dyDescent="0.25">
      <c r="A1081" s="2">
        <v>39934</v>
      </c>
      <c r="B1081">
        <v>81</v>
      </c>
      <c r="C1081">
        <v>9</v>
      </c>
      <c r="D1081">
        <f t="shared" ca="1" si="156"/>
        <v>9.927282890856608</v>
      </c>
      <c r="E1081">
        <f t="shared" ca="1" si="157"/>
        <v>-0.92728289085660798</v>
      </c>
      <c r="F1081" t="str">
        <f t="shared" ca="1" si="158"/>
        <v>medium</v>
      </c>
      <c r="G1081">
        <v>1156</v>
      </c>
      <c r="H1081">
        <f t="shared" si="159"/>
        <v>1156</v>
      </c>
      <c r="I1081">
        <f t="shared" ca="1" si="160"/>
        <v>774.18908721640651</v>
      </c>
      <c r="J1081">
        <f t="shared" ca="1" si="161"/>
        <v>381.81091278359349</v>
      </c>
      <c r="K1081" t="str">
        <f t="shared" ca="1" si="162"/>
        <v>high</v>
      </c>
      <c r="L1081">
        <v>24</v>
      </c>
      <c r="M1081" t="str">
        <f t="shared" si="138"/>
        <v>high</v>
      </c>
      <c r="N1081">
        <f t="shared" si="144"/>
        <v>5</v>
      </c>
      <c r="O1081">
        <f t="shared" si="145"/>
        <v>5</v>
      </c>
      <c r="P1081" t="str">
        <f t="shared" si="146"/>
        <v>pátek</v>
      </c>
      <c r="Q1081">
        <f t="shared" ref="Q1081:AB1090" si="165">VLOOKUP($N1081,$V$31:$AH$42,Q$592+1,0)</f>
        <v>0</v>
      </c>
      <c r="R1081">
        <f t="shared" si="165"/>
        <v>0</v>
      </c>
      <c r="S1081">
        <f t="shared" si="165"/>
        <v>0</v>
      </c>
      <c r="T1081">
        <f t="shared" si="165"/>
        <v>0</v>
      </c>
      <c r="U1081">
        <f t="shared" si="165"/>
        <v>1</v>
      </c>
      <c r="V1081">
        <f t="shared" si="165"/>
        <v>0</v>
      </c>
      <c r="W1081">
        <f t="shared" si="165"/>
        <v>0</v>
      </c>
      <c r="X1081">
        <f t="shared" si="165"/>
        <v>0</v>
      </c>
      <c r="Y1081">
        <f t="shared" si="165"/>
        <v>0</v>
      </c>
      <c r="Z1081">
        <f t="shared" si="165"/>
        <v>0</v>
      </c>
      <c r="AA1081">
        <f t="shared" si="165"/>
        <v>0</v>
      </c>
      <c r="AB1081">
        <f t="shared" si="165"/>
        <v>0</v>
      </c>
      <c r="AC1081">
        <f t="shared" ref="AC1081:AI1090" si="166">VLOOKUP($O1081,$V$74:$AC$80,AC$592+1,0)</f>
        <v>0</v>
      </c>
      <c r="AD1081">
        <f t="shared" si="166"/>
        <v>0</v>
      </c>
      <c r="AE1081">
        <f t="shared" si="166"/>
        <v>0</v>
      </c>
      <c r="AF1081">
        <f t="shared" si="166"/>
        <v>0</v>
      </c>
      <c r="AG1081">
        <f t="shared" si="166"/>
        <v>1</v>
      </c>
      <c r="AH1081">
        <f t="shared" si="166"/>
        <v>0</v>
      </c>
      <c r="AI1081">
        <f t="shared" si="166"/>
        <v>0</v>
      </c>
      <c r="AJ1081">
        <f t="shared" ca="1" si="147"/>
        <v>0</v>
      </c>
      <c r="AK1081">
        <f t="shared" ca="1" si="148"/>
        <v>1</v>
      </c>
      <c r="AL1081">
        <f t="shared" ca="1" si="149"/>
        <v>0</v>
      </c>
      <c r="AM1081">
        <f t="shared" ca="1" si="150"/>
        <v>0</v>
      </c>
      <c r="AN1081">
        <f t="shared" ca="1" si="151"/>
        <v>1</v>
      </c>
      <c r="AO1081">
        <f t="shared" ca="1" si="152"/>
        <v>0</v>
      </c>
      <c r="AP1081">
        <f t="shared" ca="1" si="153"/>
        <v>0</v>
      </c>
      <c r="AQ1081">
        <f t="shared" ca="1" si="154"/>
        <v>0</v>
      </c>
      <c r="AR1081">
        <f t="shared" ca="1" si="155"/>
        <v>1</v>
      </c>
      <c r="AS1081">
        <v>1</v>
      </c>
      <c r="AT1081">
        <v>0</v>
      </c>
      <c r="AU1081">
        <f t="shared" ref="AU1081:AW1100" ca="1" si="167">VLOOKUP(INDIRECT($AU$590&amp;ROW($A1081)),$F$17:$I$19,AU$592+1,0)</f>
        <v>0</v>
      </c>
      <c r="AV1081">
        <f t="shared" ca="1" si="167"/>
        <v>1</v>
      </c>
      <c r="AW1081">
        <f t="shared" ca="1" si="167"/>
        <v>0</v>
      </c>
      <c r="AX1081">
        <v>0</v>
      </c>
    </row>
    <row r="1082" spans="1:50" x14ac:dyDescent="0.25">
      <c r="A1082" s="2">
        <v>39935</v>
      </c>
      <c r="B1082">
        <v>82</v>
      </c>
      <c r="C1082">
        <v>3</v>
      </c>
      <c r="D1082">
        <f t="shared" ca="1" si="156"/>
        <v>9.9367114317693694</v>
      </c>
      <c r="E1082">
        <f t="shared" ca="1" si="157"/>
        <v>-6.9367114317693694</v>
      </c>
      <c r="F1082" t="str">
        <f t="shared" ca="1" si="158"/>
        <v>low</v>
      </c>
      <c r="G1082">
        <v>131</v>
      </c>
      <c r="H1082">
        <f t="shared" si="159"/>
        <v>131</v>
      </c>
      <c r="I1082">
        <f t="shared" ca="1" si="160"/>
        <v>774.54879179885359</v>
      </c>
      <c r="J1082">
        <f t="shared" ca="1" si="161"/>
        <v>-643.54879179885359</v>
      </c>
      <c r="K1082" t="str">
        <f t="shared" ca="1" si="162"/>
        <v>low</v>
      </c>
      <c r="L1082">
        <v>13.8</v>
      </c>
      <c r="M1082" t="str">
        <f t="shared" si="138"/>
        <v>medium</v>
      </c>
      <c r="N1082">
        <f t="shared" si="144"/>
        <v>5</v>
      </c>
      <c r="O1082">
        <f t="shared" si="145"/>
        <v>6</v>
      </c>
      <c r="P1082" t="str">
        <f t="shared" si="146"/>
        <v>sobota</v>
      </c>
      <c r="Q1082">
        <f t="shared" si="165"/>
        <v>0</v>
      </c>
      <c r="R1082">
        <f t="shared" si="165"/>
        <v>0</v>
      </c>
      <c r="S1082">
        <f t="shared" si="165"/>
        <v>0</v>
      </c>
      <c r="T1082">
        <f t="shared" si="165"/>
        <v>0</v>
      </c>
      <c r="U1082">
        <f t="shared" si="165"/>
        <v>1</v>
      </c>
      <c r="V1082">
        <f t="shared" si="165"/>
        <v>0</v>
      </c>
      <c r="W1082">
        <f t="shared" si="165"/>
        <v>0</v>
      </c>
      <c r="X1082">
        <f t="shared" si="165"/>
        <v>0</v>
      </c>
      <c r="Y1082">
        <f t="shared" si="165"/>
        <v>0</v>
      </c>
      <c r="Z1082">
        <f t="shared" si="165"/>
        <v>0</v>
      </c>
      <c r="AA1082">
        <f t="shared" si="165"/>
        <v>0</v>
      </c>
      <c r="AB1082">
        <f t="shared" si="165"/>
        <v>0</v>
      </c>
      <c r="AC1082">
        <f t="shared" si="166"/>
        <v>0</v>
      </c>
      <c r="AD1082">
        <f t="shared" si="166"/>
        <v>0</v>
      </c>
      <c r="AE1082">
        <f t="shared" si="166"/>
        <v>0</v>
      </c>
      <c r="AF1082">
        <f t="shared" si="166"/>
        <v>0</v>
      </c>
      <c r="AG1082">
        <f t="shared" si="166"/>
        <v>0</v>
      </c>
      <c r="AH1082">
        <f t="shared" si="166"/>
        <v>1</v>
      </c>
      <c r="AI1082">
        <f t="shared" si="166"/>
        <v>0</v>
      </c>
      <c r="AJ1082">
        <f t="shared" ca="1" si="147"/>
        <v>0</v>
      </c>
      <c r="AK1082">
        <f t="shared" ca="1" si="148"/>
        <v>1</v>
      </c>
      <c r="AL1082">
        <f t="shared" ca="1" si="149"/>
        <v>0</v>
      </c>
      <c r="AM1082">
        <f t="shared" ca="1" si="150"/>
        <v>0</v>
      </c>
      <c r="AN1082">
        <f t="shared" ca="1" si="151"/>
        <v>1</v>
      </c>
      <c r="AO1082">
        <f t="shared" ca="1" si="152"/>
        <v>0</v>
      </c>
      <c r="AP1082">
        <f t="shared" ca="1" si="153"/>
        <v>0</v>
      </c>
      <c r="AQ1082">
        <f t="shared" ca="1" si="154"/>
        <v>1</v>
      </c>
      <c r="AR1082">
        <f t="shared" ca="1" si="155"/>
        <v>0</v>
      </c>
      <c r="AS1082">
        <v>0</v>
      </c>
      <c r="AT1082">
        <v>0</v>
      </c>
      <c r="AU1082">
        <f t="shared" ca="1" si="167"/>
        <v>1</v>
      </c>
      <c r="AV1082">
        <f t="shared" ca="1" si="167"/>
        <v>0</v>
      </c>
      <c r="AW1082">
        <f t="shared" ca="1" si="167"/>
        <v>0</v>
      </c>
      <c r="AX1082">
        <v>0</v>
      </c>
    </row>
    <row r="1083" spans="1:50" x14ac:dyDescent="0.25">
      <c r="A1083" s="2">
        <v>39936</v>
      </c>
      <c r="B1083">
        <v>83</v>
      </c>
      <c r="C1083">
        <v>3</v>
      </c>
      <c r="D1083">
        <f t="shared" ca="1" si="156"/>
        <v>9.9461353941373165</v>
      </c>
      <c r="E1083">
        <f t="shared" ca="1" si="157"/>
        <v>-6.9461353941373165</v>
      </c>
      <c r="F1083" t="str">
        <f t="shared" ca="1" si="158"/>
        <v>low</v>
      </c>
      <c r="G1083">
        <v>180</v>
      </c>
      <c r="H1083">
        <f t="shared" si="159"/>
        <v>180</v>
      </c>
      <c r="I1083">
        <f t="shared" ca="1" si="160"/>
        <v>774.90834662903649</v>
      </c>
      <c r="J1083">
        <f t="shared" ca="1" si="161"/>
        <v>-594.90834662903649</v>
      </c>
      <c r="K1083" t="str">
        <f t="shared" ca="1" si="162"/>
        <v>low</v>
      </c>
      <c r="L1083">
        <v>14.6</v>
      </c>
      <c r="M1083" t="str">
        <f t="shared" si="138"/>
        <v>high</v>
      </c>
      <c r="N1083">
        <f t="shared" si="144"/>
        <v>5</v>
      </c>
      <c r="O1083">
        <f t="shared" si="145"/>
        <v>7</v>
      </c>
      <c r="P1083" t="str">
        <f t="shared" si="146"/>
        <v>neděle</v>
      </c>
      <c r="Q1083">
        <f t="shared" si="165"/>
        <v>0</v>
      </c>
      <c r="R1083">
        <f t="shared" si="165"/>
        <v>0</v>
      </c>
      <c r="S1083">
        <f t="shared" si="165"/>
        <v>0</v>
      </c>
      <c r="T1083">
        <f t="shared" si="165"/>
        <v>0</v>
      </c>
      <c r="U1083">
        <f t="shared" si="165"/>
        <v>1</v>
      </c>
      <c r="V1083">
        <f t="shared" si="165"/>
        <v>0</v>
      </c>
      <c r="W1083">
        <f t="shared" si="165"/>
        <v>0</v>
      </c>
      <c r="X1083">
        <f t="shared" si="165"/>
        <v>0</v>
      </c>
      <c r="Y1083">
        <f t="shared" si="165"/>
        <v>0</v>
      </c>
      <c r="Z1083">
        <f t="shared" si="165"/>
        <v>0</v>
      </c>
      <c r="AA1083">
        <f t="shared" si="165"/>
        <v>0</v>
      </c>
      <c r="AB1083">
        <f t="shared" si="165"/>
        <v>0</v>
      </c>
      <c r="AC1083">
        <f t="shared" si="166"/>
        <v>0</v>
      </c>
      <c r="AD1083">
        <f t="shared" si="166"/>
        <v>0</v>
      </c>
      <c r="AE1083">
        <f t="shared" si="166"/>
        <v>0</v>
      </c>
      <c r="AF1083">
        <f t="shared" si="166"/>
        <v>0</v>
      </c>
      <c r="AG1083">
        <f t="shared" si="166"/>
        <v>0</v>
      </c>
      <c r="AH1083">
        <f t="shared" si="166"/>
        <v>0</v>
      </c>
      <c r="AI1083">
        <f t="shared" si="166"/>
        <v>1</v>
      </c>
      <c r="AJ1083">
        <f t="shared" ca="1" si="147"/>
        <v>0</v>
      </c>
      <c r="AK1083">
        <f t="shared" ca="1" si="148"/>
        <v>1</v>
      </c>
      <c r="AL1083">
        <f t="shared" ca="1" si="149"/>
        <v>0</v>
      </c>
      <c r="AM1083">
        <f t="shared" ca="1" si="150"/>
        <v>0</v>
      </c>
      <c r="AN1083">
        <f t="shared" ca="1" si="151"/>
        <v>1</v>
      </c>
      <c r="AO1083">
        <f t="shared" ca="1" si="152"/>
        <v>0</v>
      </c>
      <c r="AP1083">
        <f t="shared" ca="1" si="153"/>
        <v>0</v>
      </c>
      <c r="AQ1083">
        <f t="shared" ca="1" si="154"/>
        <v>0</v>
      </c>
      <c r="AR1083">
        <f t="shared" ca="1" si="155"/>
        <v>1</v>
      </c>
      <c r="AS1083">
        <v>0</v>
      </c>
      <c r="AT1083">
        <v>0</v>
      </c>
      <c r="AU1083">
        <f t="shared" ca="1" si="167"/>
        <v>1</v>
      </c>
      <c r="AV1083">
        <f t="shared" ca="1" si="167"/>
        <v>0</v>
      </c>
      <c r="AW1083">
        <f t="shared" ca="1" si="167"/>
        <v>0</v>
      </c>
      <c r="AX1083">
        <v>0</v>
      </c>
    </row>
    <row r="1084" spans="1:50" x14ac:dyDescent="0.25">
      <c r="A1084" s="2">
        <v>39937</v>
      </c>
      <c r="B1084">
        <v>84</v>
      </c>
      <c r="C1084">
        <v>4</v>
      </c>
      <c r="D1084">
        <f t="shared" ca="1" si="156"/>
        <v>9.9555547779604474</v>
      </c>
      <c r="E1084">
        <f t="shared" ca="1" si="157"/>
        <v>-5.9555547779604474</v>
      </c>
      <c r="F1084" t="str">
        <f t="shared" ca="1" si="158"/>
        <v>low</v>
      </c>
      <c r="G1084">
        <v>336</v>
      </c>
      <c r="H1084">
        <f t="shared" si="159"/>
        <v>336</v>
      </c>
      <c r="I1084">
        <f t="shared" ca="1" si="160"/>
        <v>775.26775170695532</v>
      </c>
      <c r="J1084">
        <f t="shared" ca="1" si="161"/>
        <v>-439.26775170695532</v>
      </c>
      <c r="K1084" t="str">
        <f t="shared" ca="1" si="162"/>
        <v>low</v>
      </c>
      <c r="L1084">
        <v>7.6</v>
      </c>
      <c r="M1084" t="str">
        <f t="shared" si="138"/>
        <v>medium</v>
      </c>
      <c r="N1084">
        <f t="shared" si="144"/>
        <v>5</v>
      </c>
      <c r="O1084">
        <f t="shared" si="145"/>
        <v>1</v>
      </c>
      <c r="P1084" t="str">
        <f t="shared" si="146"/>
        <v>pondělí</v>
      </c>
      <c r="Q1084">
        <f t="shared" si="165"/>
        <v>0</v>
      </c>
      <c r="R1084">
        <f t="shared" si="165"/>
        <v>0</v>
      </c>
      <c r="S1084">
        <f t="shared" si="165"/>
        <v>0</v>
      </c>
      <c r="T1084">
        <f t="shared" si="165"/>
        <v>0</v>
      </c>
      <c r="U1084">
        <f t="shared" si="165"/>
        <v>1</v>
      </c>
      <c r="V1084">
        <f t="shared" si="165"/>
        <v>0</v>
      </c>
      <c r="W1084">
        <f t="shared" si="165"/>
        <v>0</v>
      </c>
      <c r="X1084">
        <f t="shared" si="165"/>
        <v>0</v>
      </c>
      <c r="Y1084">
        <f t="shared" si="165"/>
        <v>0</v>
      </c>
      <c r="Z1084">
        <f t="shared" si="165"/>
        <v>0</v>
      </c>
      <c r="AA1084">
        <f t="shared" si="165"/>
        <v>0</v>
      </c>
      <c r="AB1084">
        <f t="shared" si="165"/>
        <v>0</v>
      </c>
      <c r="AC1084">
        <f t="shared" si="166"/>
        <v>1</v>
      </c>
      <c r="AD1084">
        <f t="shared" si="166"/>
        <v>0</v>
      </c>
      <c r="AE1084">
        <f t="shared" si="166"/>
        <v>0</v>
      </c>
      <c r="AF1084">
        <f t="shared" si="166"/>
        <v>0</v>
      </c>
      <c r="AG1084">
        <f t="shared" si="166"/>
        <v>0</v>
      </c>
      <c r="AH1084">
        <f t="shared" si="166"/>
        <v>0</v>
      </c>
      <c r="AI1084">
        <f t="shared" si="166"/>
        <v>0</v>
      </c>
      <c r="AJ1084">
        <f t="shared" ca="1" si="147"/>
        <v>0</v>
      </c>
      <c r="AK1084">
        <f t="shared" ca="1" si="148"/>
        <v>0</v>
      </c>
      <c r="AL1084">
        <f t="shared" ca="1" si="149"/>
        <v>1</v>
      </c>
      <c r="AM1084">
        <f t="shared" ca="1" si="150"/>
        <v>0</v>
      </c>
      <c r="AN1084">
        <f t="shared" ca="1" si="151"/>
        <v>1</v>
      </c>
      <c r="AO1084">
        <f t="shared" ca="1" si="152"/>
        <v>0</v>
      </c>
      <c r="AP1084">
        <f t="shared" ca="1" si="153"/>
        <v>0</v>
      </c>
      <c r="AQ1084">
        <f t="shared" ca="1" si="154"/>
        <v>1</v>
      </c>
      <c r="AR1084">
        <f t="shared" ca="1" si="155"/>
        <v>0</v>
      </c>
      <c r="AS1084">
        <v>0</v>
      </c>
      <c r="AT1084">
        <v>0</v>
      </c>
      <c r="AU1084">
        <f t="shared" ca="1" si="167"/>
        <v>1</v>
      </c>
      <c r="AV1084">
        <f t="shared" ca="1" si="167"/>
        <v>0</v>
      </c>
      <c r="AW1084">
        <f t="shared" ca="1" si="167"/>
        <v>0</v>
      </c>
      <c r="AX1084">
        <v>0</v>
      </c>
    </row>
    <row r="1085" spans="1:50" x14ac:dyDescent="0.25">
      <c r="A1085" s="2">
        <v>39938</v>
      </c>
      <c r="B1085">
        <v>85</v>
      </c>
      <c r="C1085">
        <v>5</v>
      </c>
      <c r="D1085">
        <f t="shared" ca="1" si="156"/>
        <v>9.9649695832387639</v>
      </c>
      <c r="E1085">
        <f t="shared" ca="1" si="157"/>
        <v>-4.9649695832387639</v>
      </c>
      <c r="F1085" t="str">
        <f t="shared" ca="1" si="158"/>
        <v>low</v>
      </c>
      <c r="G1085">
        <v>286</v>
      </c>
      <c r="H1085">
        <f t="shared" si="159"/>
        <v>286</v>
      </c>
      <c r="I1085">
        <f t="shared" ca="1" si="160"/>
        <v>775.62700703260998</v>
      </c>
      <c r="J1085">
        <f t="shared" ca="1" si="161"/>
        <v>-489.62700703260998</v>
      </c>
      <c r="K1085" t="str">
        <f t="shared" ca="1" si="162"/>
        <v>low</v>
      </c>
      <c r="L1085">
        <v>5.9</v>
      </c>
      <c r="M1085" t="str">
        <f t="shared" si="138"/>
        <v>medium</v>
      </c>
      <c r="N1085">
        <f t="shared" si="144"/>
        <v>5</v>
      </c>
      <c r="O1085">
        <f t="shared" si="145"/>
        <v>2</v>
      </c>
      <c r="P1085" t="str">
        <f t="shared" si="146"/>
        <v>úterý</v>
      </c>
      <c r="Q1085">
        <f t="shared" si="165"/>
        <v>0</v>
      </c>
      <c r="R1085">
        <f t="shared" si="165"/>
        <v>0</v>
      </c>
      <c r="S1085">
        <f t="shared" si="165"/>
        <v>0</v>
      </c>
      <c r="T1085">
        <f t="shared" si="165"/>
        <v>0</v>
      </c>
      <c r="U1085">
        <f t="shared" si="165"/>
        <v>1</v>
      </c>
      <c r="V1085">
        <f t="shared" si="165"/>
        <v>0</v>
      </c>
      <c r="W1085">
        <f t="shared" si="165"/>
        <v>0</v>
      </c>
      <c r="X1085">
        <f t="shared" si="165"/>
        <v>0</v>
      </c>
      <c r="Y1085">
        <f t="shared" si="165"/>
        <v>0</v>
      </c>
      <c r="Z1085">
        <f t="shared" si="165"/>
        <v>0</v>
      </c>
      <c r="AA1085">
        <f t="shared" si="165"/>
        <v>0</v>
      </c>
      <c r="AB1085">
        <f t="shared" si="165"/>
        <v>0</v>
      </c>
      <c r="AC1085">
        <f t="shared" si="166"/>
        <v>0</v>
      </c>
      <c r="AD1085">
        <f t="shared" si="166"/>
        <v>1</v>
      </c>
      <c r="AE1085">
        <f t="shared" si="166"/>
        <v>0</v>
      </c>
      <c r="AF1085">
        <f t="shared" si="166"/>
        <v>0</v>
      </c>
      <c r="AG1085">
        <f t="shared" si="166"/>
        <v>0</v>
      </c>
      <c r="AH1085">
        <f t="shared" si="166"/>
        <v>0</v>
      </c>
      <c r="AI1085">
        <f t="shared" si="166"/>
        <v>0</v>
      </c>
      <c r="AJ1085">
        <f t="shared" ca="1" si="147"/>
        <v>0</v>
      </c>
      <c r="AK1085">
        <f t="shared" ca="1" si="148"/>
        <v>1</v>
      </c>
      <c r="AL1085">
        <f t="shared" ca="1" si="149"/>
        <v>0</v>
      </c>
      <c r="AM1085">
        <f t="shared" ca="1" si="150"/>
        <v>1</v>
      </c>
      <c r="AN1085">
        <f t="shared" ca="1" si="151"/>
        <v>0</v>
      </c>
      <c r="AO1085">
        <f t="shared" ca="1" si="152"/>
        <v>0</v>
      </c>
      <c r="AP1085">
        <f t="shared" ca="1" si="153"/>
        <v>0</v>
      </c>
      <c r="AQ1085">
        <f t="shared" ca="1" si="154"/>
        <v>1</v>
      </c>
      <c r="AR1085">
        <f t="shared" ca="1" si="155"/>
        <v>0</v>
      </c>
      <c r="AS1085">
        <v>1</v>
      </c>
      <c r="AT1085">
        <v>0</v>
      </c>
      <c r="AU1085">
        <f t="shared" ca="1" si="167"/>
        <v>1</v>
      </c>
      <c r="AV1085">
        <f t="shared" ca="1" si="167"/>
        <v>0</v>
      </c>
      <c r="AW1085">
        <f t="shared" ca="1" si="167"/>
        <v>0</v>
      </c>
      <c r="AX1085">
        <v>0</v>
      </c>
    </row>
    <row r="1086" spans="1:50" x14ac:dyDescent="0.25">
      <c r="A1086" s="2">
        <v>39939</v>
      </c>
      <c r="B1086">
        <v>86</v>
      </c>
      <c r="C1086">
        <v>6</v>
      </c>
      <c r="D1086">
        <f t="shared" ca="1" si="156"/>
        <v>9.9743798099722643</v>
      </c>
      <c r="E1086">
        <f t="shared" ca="1" si="157"/>
        <v>-3.9743798099722643</v>
      </c>
      <c r="F1086" t="str">
        <f t="shared" ca="1" si="158"/>
        <v>low</v>
      </c>
      <c r="G1086">
        <v>1077</v>
      </c>
      <c r="H1086">
        <f t="shared" si="159"/>
        <v>1077</v>
      </c>
      <c r="I1086">
        <f t="shared" ca="1" si="160"/>
        <v>775.98611260600046</v>
      </c>
      <c r="J1086">
        <f t="shared" ca="1" si="161"/>
        <v>301.01388739399954</v>
      </c>
      <c r="K1086" t="str">
        <f t="shared" ca="1" si="162"/>
        <v>high</v>
      </c>
      <c r="L1086">
        <v>9.2099999999999991</v>
      </c>
      <c r="M1086" t="str">
        <f t="shared" si="138"/>
        <v>medium</v>
      </c>
      <c r="N1086">
        <f t="shared" si="144"/>
        <v>5</v>
      </c>
      <c r="O1086">
        <f t="shared" si="145"/>
        <v>3</v>
      </c>
      <c r="P1086" t="str">
        <f t="shared" si="146"/>
        <v>středa</v>
      </c>
      <c r="Q1086">
        <f t="shared" si="165"/>
        <v>0</v>
      </c>
      <c r="R1086">
        <f t="shared" si="165"/>
        <v>0</v>
      </c>
      <c r="S1086">
        <f t="shared" si="165"/>
        <v>0</v>
      </c>
      <c r="T1086">
        <f t="shared" si="165"/>
        <v>0</v>
      </c>
      <c r="U1086">
        <f t="shared" si="165"/>
        <v>1</v>
      </c>
      <c r="V1086">
        <f t="shared" si="165"/>
        <v>0</v>
      </c>
      <c r="W1086">
        <f t="shared" si="165"/>
        <v>0</v>
      </c>
      <c r="X1086">
        <f t="shared" si="165"/>
        <v>0</v>
      </c>
      <c r="Y1086">
        <f t="shared" si="165"/>
        <v>0</v>
      </c>
      <c r="Z1086">
        <f t="shared" si="165"/>
        <v>0</v>
      </c>
      <c r="AA1086">
        <f t="shared" si="165"/>
        <v>0</v>
      </c>
      <c r="AB1086">
        <f t="shared" si="165"/>
        <v>0</v>
      </c>
      <c r="AC1086">
        <f t="shared" si="166"/>
        <v>0</v>
      </c>
      <c r="AD1086">
        <f t="shared" si="166"/>
        <v>0</v>
      </c>
      <c r="AE1086">
        <f t="shared" si="166"/>
        <v>1</v>
      </c>
      <c r="AF1086">
        <f t="shared" si="166"/>
        <v>0</v>
      </c>
      <c r="AG1086">
        <f t="shared" si="166"/>
        <v>0</v>
      </c>
      <c r="AH1086">
        <f t="shared" si="166"/>
        <v>0</v>
      </c>
      <c r="AI1086">
        <f t="shared" si="166"/>
        <v>0</v>
      </c>
      <c r="AJ1086">
        <f t="shared" ca="1" si="147"/>
        <v>0</v>
      </c>
      <c r="AK1086">
        <f t="shared" ca="1" si="148"/>
        <v>1</v>
      </c>
      <c r="AL1086">
        <f t="shared" ca="1" si="149"/>
        <v>0</v>
      </c>
      <c r="AM1086">
        <f t="shared" ca="1" si="150"/>
        <v>0</v>
      </c>
      <c r="AN1086">
        <f t="shared" ca="1" si="151"/>
        <v>0</v>
      </c>
      <c r="AO1086">
        <f t="shared" ca="1" si="152"/>
        <v>1</v>
      </c>
      <c r="AP1086">
        <f t="shared" ca="1" si="153"/>
        <v>0</v>
      </c>
      <c r="AQ1086">
        <f t="shared" ca="1" si="154"/>
        <v>1</v>
      </c>
      <c r="AR1086">
        <f t="shared" ca="1" si="155"/>
        <v>0</v>
      </c>
      <c r="AS1086">
        <v>1</v>
      </c>
      <c r="AT1086">
        <v>0</v>
      </c>
      <c r="AU1086">
        <f t="shared" ca="1" si="167"/>
        <v>1</v>
      </c>
      <c r="AV1086">
        <f t="shared" ca="1" si="167"/>
        <v>0</v>
      </c>
      <c r="AW1086">
        <f t="shared" ca="1" si="167"/>
        <v>0</v>
      </c>
      <c r="AX1086">
        <v>0</v>
      </c>
    </row>
    <row r="1087" spans="1:50" x14ac:dyDescent="0.25">
      <c r="A1087" s="2">
        <v>39940</v>
      </c>
      <c r="B1087">
        <v>87</v>
      </c>
      <c r="C1087">
        <v>7</v>
      </c>
      <c r="D1087">
        <f t="shared" ca="1" si="156"/>
        <v>9.9837854581609484</v>
      </c>
      <c r="E1087">
        <f t="shared" ca="1" si="157"/>
        <v>-2.9837854581609484</v>
      </c>
      <c r="F1087" t="str">
        <f t="shared" ca="1" si="158"/>
        <v>medium</v>
      </c>
      <c r="G1087">
        <v>906</v>
      </c>
      <c r="H1087">
        <f t="shared" si="159"/>
        <v>906</v>
      </c>
      <c r="I1087">
        <f t="shared" ca="1" si="160"/>
        <v>776.34506842712676</v>
      </c>
      <c r="J1087">
        <f t="shared" ca="1" si="161"/>
        <v>129.65493157287324</v>
      </c>
      <c r="K1087" t="str">
        <f t="shared" ca="1" si="162"/>
        <v>high</v>
      </c>
      <c r="L1087">
        <v>12.75</v>
      </c>
      <c r="M1087" t="str">
        <f t="shared" si="138"/>
        <v>medium</v>
      </c>
      <c r="N1087">
        <f t="shared" si="144"/>
        <v>5</v>
      </c>
      <c r="O1087">
        <f t="shared" si="145"/>
        <v>4</v>
      </c>
      <c r="P1087" t="str">
        <f t="shared" si="146"/>
        <v>čtvrtek</v>
      </c>
      <c r="Q1087">
        <f t="shared" si="165"/>
        <v>0</v>
      </c>
      <c r="R1087">
        <f t="shared" si="165"/>
        <v>0</v>
      </c>
      <c r="S1087">
        <f t="shared" si="165"/>
        <v>0</v>
      </c>
      <c r="T1087">
        <f t="shared" si="165"/>
        <v>0</v>
      </c>
      <c r="U1087">
        <f t="shared" si="165"/>
        <v>1</v>
      </c>
      <c r="V1087">
        <f t="shared" si="165"/>
        <v>0</v>
      </c>
      <c r="W1087">
        <f t="shared" si="165"/>
        <v>0</v>
      </c>
      <c r="X1087">
        <f t="shared" si="165"/>
        <v>0</v>
      </c>
      <c r="Y1087">
        <f t="shared" si="165"/>
        <v>0</v>
      </c>
      <c r="Z1087">
        <f t="shared" si="165"/>
        <v>0</v>
      </c>
      <c r="AA1087">
        <f t="shared" si="165"/>
        <v>0</v>
      </c>
      <c r="AB1087">
        <f t="shared" si="165"/>
        <v>0</v>
      </c>
      <c r="AC1087">
        <f t="shared" si="166"/>
        <v>0</v>
      </c>
      <c r="AD1087">
        <f t="shared" si="166"/>
        <v>0</v>
      </c>
      <c r="AE1087">
        <f t="shared" si="166"/>
        <v>0</v>
      </c>
      <c r="AF1087">
        <f t="shared" si="166"/>
        <v>1</v>
      </c>
      <c r="AG1087">
        <f t="shared" si="166"/>
        <v>0</v>
      </c>
      <c r="AH1087">
        <f t="shared" si="166"/>
        <v>0</v>
      </c>
      <c r="AI1087">
        <f t="shared" si="166"/>
        <v>0</v>
      </c>
      <c r="AJ1087">
        <f t="shared" ca="1" si="147"/>
        <v>0</v>
      </c>
      <c r="AK1087">
        <f t="shared" ca="1" si="148"/>
        <v>1</v>
      </c>
      <c r="AL1087">
        <f t="shared" ca="1" si="149"/>
        <v>0</v>
      </c>
      <c r="AM1087">
        <f t="shared" ca="1" si="150"/>
        <v>0</v>
      </c>
      <c r="AN1087">
        <f t="shared" ca="1" si="151"/>
        <v>0</v>
      </c>
      <c r="AO1087">
        <f t="shared" ca="1" si="152"/>
        <v>1</v>
      </c>
      <c r="AP1087">
        <f t="shared" ca="1" si="153"/>
        <v>0</v>
      </c>
      <c r="AQ1087">
        <f t="shared" ca="1" si="154"/>
        <v>1</v>
      </c>
      <c r="AR1087">
        <f t="shared" ca="1" si="155"/>
        <v>0</v>
      </c>
      <c r="AS1087">
        <v>0</v>
      </c>
      <c r="AT1087">
        <v>0</v>
      </c>
      <c r="AU1087">
        <f t="shared" ca="1" si="167"/>
        <v>0</v>
      </c>
      <c r="AV1087">
        <f t="shared" ca="1" si="167"/>
        <v>1</v>
      </c>
      <c r="AW1087">
        <f t="shared" ca="1" si="167"/>
        <v>0</v>
      </c>
      <c r="AX1087">
        <v>0</v>
      </c>
    </row>
    <row r="1088" spans="1:50" x14ac:dyDescent="0.25">
      <c r="A1088" s="2">
        <v>39941</v>
      </c>
      <c r="B1088">
        <v>88</v>
      </c>
      <c r="C1088">
        <v>9</v>
      </c>
      <c r="D1088">
        <f t="shared" ca="1" si="156"/>
        <v>9.9931865278048164</v>
      </c>
      <c r="E1088">
        <f t="shared" ca="1" si="157"/>
        <v>-0.99318652780481642</v>
      </c>
      <c r="F1088" t="str">
        <f t="shared" ca="1" si="158"/>
        <v>medium</v>
      </c>
      <c r="G1088">
        <v>635</v>
      </c>
      <c r="H1088">
        <f t="shared" si="159"/>
        <v>635</v>
      </c>
      <c r="I1088">
        <f t="shared" ca="1" si="160"/>
        <v>776.703874495989</v>
      </c>
      <c r="J1088">
        <f t="shared" ca="1" si="161"/>
        <v>-141.703874495989</v>
      </c>
      <c r="K1088" t="str">
        <f t="shared" ca="1" si="162"/>
        <v>medium</v>
      </c>
      <c r="L1088">
        <v>7</v>
      </c>
      <c r="M1088" t="str">
        <f t="shared" si="138"/>
        <v>medium</v>
      </c>
      <c r="N1088">
        <f t="shared" si="144"/>
        <v>5</v>
      </c>
      <c r="O1088">
        <f t="shared" si="145"/>
        <v>5</v>
      </c>
      <c r="P1088" t="str">
        <f t="shared" si="146"/>
        <v>pátek</v>
      </c>
      <c r="Q1088">
        <f t="shared" si="165"/>
        <v>0</v>
      </c>
      <c r="R1088">
        <f t="shared" si="165"/>
        <v>0</v>
      </c>
      <c r="S1088">
        <f t="shared" si="165"/>
        <v>0</v>
      </c>
      <c r="T1088">
        <f t="shared" si="165"/>
        <v>0</v>
      </c>
      <c r="U1088">
        <f t="shared" si="165"/>
        <v>1</v>
      </c>
      <c r="V1088">
        <f t="shared" si="165"/>
        <v>0</v>
      </c>
      <c r="W1088">
        <f t="shared" si="165"/>
        <v>0</v>
      </c>
      <c r="X1088">
        <f t="shared" si="165"/>
        <v>0</v>
      </c>
      <c r="Y1088">
        <f t="shared" si="165"/>
        <v>0</v>
      </c>
      <c r="Z1088">
        <f t="shared" si="165"/>
        <v>0</v>
      </c>
      <c r="AA1088">
        <f t="shared" si="165"/>
        <v>0</v>
      </c>
      <c r="AB1088">
        <f t="shared" si="165"/>
        <v>0</v>
      </c>
      <c r="AC1088">
        <f t="shared" si="166"/>
        <v>0</v>
      </c>
      <c r="AD1088">
        <f t="shared" si="166"/>
        <v>0</v>
      </c>
      <c r="AE1088">
        <f t="shared" si="166"/>
        <v>0</v>
      </c>
      <c r="AF1088">
        <f t="shared" si="166"/>
        <v>0</v>
      </c>
      <c r="AG1088">
        <f t="shared" si="166"/>
        <v>1</v>
      </c>
      <c r="AH1088">
        <f t="shared" si="166"/>
        <v>0</v>
      </c>
      <c r="AI1088">
        <f t="shared" si="166"/>
        <v>0</v>
      </c>
      <c r="AJ1088">
        <f t="shared" ca="1" si="147"/>
        <v>0</v>
      </c>
      <c r="AK1088">
        <f t="shared" ca="1" si="148"/>
        <v>0</v>
      </c>
      <c r="AL1088">
        <f t="shared" ca="1" si="149"/>
        <v>1</v>
      </c>
      <c r="AM1088">
        <f t="shared" ca="1" si="150"/>
        <v>0</v>
      </c>
      <c r="AN1088">
        <f t="shared" ca="1" si="151"/>
        <v>1</v>
      </c>
      <c r="AO1088">
        <f t="shared" ca="1" si="152"/>
        <v>0</v>
      </c>
      <c r="AP1088">
        <f t="shared" ca="1" si="153"/>
        <v>0</v>
      </c>
      <c r="AQ1088">
        <f t="shared" ca="1" si="154"/>
        <v>1</v>
      </c>
      <c r="AR1088">
        <f t="shared" ca="1" si="155"/>
        <v>0</v>
      </c>
      <c r="AS1088">
        <v>0</v>
      </c>
      <c r="AT1088">
        <v>0</v>
      </c>
      <c r="AU1088">
        <f t="shared" ca="1" si="167"/>
        <v>0</v>
      </c>
      <c r="AV1088">
        <f t="shared" ca="1" si="167"/>
        <v>1</v>
      </c>
      <c r="AW1088">
        <f t="shared" ca="1" si="167"/>
        <v>0</v>
      </c>
      <c r="AX1088">
        <v>0</v>
      </c>
    </row>
    <row r="1089" spans="1:50" x14ac:dyDescent="0.25">
      <c r="A1089" s="2">
        <v>39942</v>
      </c>
      <c r="B1089">
        <v>89</v>
      </c>
      <c r="C1089">
        <v>6</v>
      </c>
      <c r="D1089">
        <f t="shared" ca="1" si="156"/>
        <v>10.00258301890387</v>
      </c>
      <c r="E1089">
        <f t="shared" ca="1" si="157"/>
        <v>-4.00258301890387</v>
      </c>
      <c r="F1089" t="str">
        <f t="shared" ca="1" si="158"/>
        <v>low</v>
      </c>
      <c r="G1089">
        <v>705</v>
      </c>
      <c r="H1089">
        <f t="shared" si="159"/>
        <v>705</v>
      </c>
      <c r="I1089">
        <f t="shared" ca="1" si="160"/>
        <v>777.06253081258717</v>
      </c>
      <c r="J1089">
        <f t="shared" ca="1" si="161"/>
        <v>-72.06253081258717</v>
      </c>
      <c r="K1089" t="str">
        <f t="shared" ca="1" si="162"/>
        <v>medium</v>
      </c>
      <c r="L1089">
        <v>23.4</v>
      </c>
      <c r="M1089" t="str">
        <f t="shared" si="138"/>
        <v>high</v>
      </c>
      <c r="N1089">
        <f t="shared" si="144"/>
        <v>5</v>
      </c>
      <c r="O1089">
        <f t="shared" si="145"/>
        <v>6</v>
      </c>
      <c r="P1089" t="str">
        <f t="shared" si="146"/>
        <v>sobota</v>
      </c>
      <c r="Q1089">
        <f t="shared" si="165"/>
        <v>0</v>
      </c>
      <c r="R1089">
        <f t="shared" si="165"/>
        <v>0</v>
      </c>
      <c r="S1089">
        <f t="shared" si="165"/>
        <v>0</v>
      </c>
      <c r="T1089">
        <f t="shared" si="165"/>
        <v>0</v>
      </c>
      <c r="U1089">
        <f t="shared" si="165"/>
        <v>1</v>
      </c>
      <c r="V1089">
        <f t="shared" si="165"/>
        <v>0</v>
      </c>
      <c r="W1089">
        <f t="shared" si="165"/>
        <v>0</v>
      </c>
      <c r="X1089">
        <f t="shared" si="165"/>
        <v>0</v>
      </c>
      <c r="Y1089">
        <f t="shared" si="165"/>
        <v>0</v>
      </c>
      <c r="Z1089">
        <f t="shared" si="165"/>
        <v>0</v>
      </c>
      <c r="AA1089">
        <f t="shared" si="165"/>
        <v>0</v>
      </c>
      <c r="AB1089">
        <f t="shared" si="165"/>
        <v>0</v>
      </c>
      <c r="AC1089">
        <f t="shared" si="166"/>
        <v>0</v>
      </c>
      <c r="AD1089">
        <f t="shared" si="166"/>
        <v>0</v>
      </c>
      <c r="AE1089">
        <f t="shared" si="166"/>
        <v>0</v>
      </c>
      <c r="AF1089">
        <f t="shared" si="166"/>
        <v>0</v>
      </c>
      <c r="AG1089">
        <f t="shared" si="166"/>
        <v>0</v>
      </c>
      <c r="AH1089">
        <f t="shared" si="166"/>
        <v>1</v>
      </c>
      <c r="AI1089">
        <f t="shared" si="166"/>
        <v>0</v>
      </c>
      <c r="AJ1089">
        <f t="shared" ca="1" si="147"/>
        <v>0</v>
      </c>
      <c r="AK1089">
        <f t="shared" ca="1" si="148"/>
        <v>1</v>
      </c>
      <c r="AL1089">
        <f t="shared" ca="1" si="149"/>
        <v>0</v>
      </c>
      <c r="AM1089">
        <f t="shared" ca="1" si="150"/>
        <v>0</v>
      </c>
      <c r="AN1089">
        <f t="shared" ca="1" si="151"/>
        <v>0</v>
      </c>
      <c r="AO1089">
        <f t="shared" ca="1" si="152"/>
        <v>1</v>
      </c>
      <c r="AP1089">
        <f t="shared" ca="1" si="153"/>
        <v>0</v>
      </c>
      <c r="AQ1089">
        <f t="shared" ca="1" si="154"/>
        <v>0</v>
      </c>
      <c r="AR1089">
        <f t="shared" ca="1" si="155"/>
        <v>1</v>
      </c>
      <c r="AS1089">
        <v>0</v>
      </c>
      <c r="AT1089">
        <v>0</v>
      </c>
      <c r="AU1089">
        <f t="shared" ca="1" si="167"/>
        <v>1</v>
      </c>
      <c r="AV1089">
        <f t="shared" ca="1" si="167"/>
        <v>0</v>
      </c>
      <c r="AW1089">
        <f t="shared" ca="1" si="167"/>
        <v>0</v>
      </c>
      <c r="AX1089">
        <v>0</v>
      </c>
    </row>
    <row r="1090" spans="1:50" x14ac:dyDescent="0.25">
      <c r="A1090" s="2">
        <v>39943</v>
      </c>
      <c r="B1090">
        <v>90</v>
      </c>
      <c r="C1090">
        <v>2</v>
      </c>
      <c r="D1090">
        <f t="shared" ca="1" si="156"/>
        <v>10.011974931458109</v>
      </c>
      <c r="E1090">
        <f t="shared" ca="1" si="157"/>
        <v>-8.0119749314581092</v>
      </c>
      <c r="F1090" t="str">
        <f t="shared" ca="1" si="158"/>
        <v>low</v>
      </c>
      <c r="G1090">
        <v>0</v>
      </c>
      <c r="H1090">
        <f t="shared" si="159"/>
        <v>0</v>
      </c>
      <c r="I1090">
        <f t="shared" ca="1" si="160"/>
        <v>777.42103737692105</v>
      </c>
      <c r="J1090">
        <f t="shared" ca="1" si="161"/>
        <v>-777.42103737692105</v>
      </c>
      <c r="K1090" t="str">
        <f t="shared" ca="1" si="162"/>
        <v>low</v>
      </c>
      <c r="L1090">
        <v>19.350000000000001</v>
      </c>
      <c r="M1090" t="str">
        <f t="shared" si="138"/>
        <v>high</v>
      </c>
      <c r="N1090">
        <f t="shared" si="144"/>
        <v>5</v>
      </c>
      <c r="O1090">
        <f t="shared" si="145"/>
        <v>7</v>
      </c>
      <c r="P1090" t="str">
        <f t="shared" si="146"/>
        <v>neděle</v>
      </c>
      <c r="Q1090">
        <f t="shared" si="165"/>
        <v>0</v>
      </c>
      <c r="R1090">
        <f t="shared" si="165"/>
        <v>0</v>
      </c>
      <c r="S1090">
        <f t="shared" si="165"/>
        <v>0</v>
      </c>
      <c r="T1090">
        <f t="shared" si="165"/>
        <v>0</v>
      </c>
      <c r="U1090">
        <f t="shared" si="165"/>
        <v>1</v>
      </c>
      <c r="V1090">
        <f t="shared" si="165"/>
        <v>0</v>
      </c>
      <c r="W1090">
        <f t="shared" si="165"/>
        <v>0</v>
      </c>
      <c r="X1090">
        <f t="shared" si="165"/>
        <v>0</v>
      </c>
      <c r="Y1090">
        <f t="shared" si="165"/>
        <v>0</v>
      </c>
      <c r="Z1090">
        <f t="shared" si="165"/>
        <v>0</v>
      </c>
      <c r="AA1090">
        <f t="shared" si="165"/>
        <v>0</v>
      </c>
      <c r="AB1090">
        <f t="shared" si="165"/>
        <v>0</v>
      </c>
      <c r="AC1090">
        <f t="shared" si="166"/>
        <v>0</v>
      </c>
      <c r="AD1090">
        <f t="shared" si="166"/>
        <v>0</v>
      </c>
      <c r="AE1090">
        <f t="shared" si="166"/>
        <v>0</v>
      </c>
      <c r="AF1090">
        <f t="shared" si="166"/>
        <v>0</v>
      </c>
      <c r="AG1090">
        <f t="shared" si="166"/>
        <v>0</v>
      </c>
      <c r="AH1090">
        <f t="shared" si="166"/>
        <v>0</v>
      </c>
      <c r="AI1090">
        <f t="shared" si="166"/>
        <v>1</v>
      </c>
      <c r="AJ1090">
        <f t="shared" ca="1" si="147"/>
        <v>0</v>
      </c>
      <c r="AK1090">
        <f t="shared" ca="1" si="148"/>
        <v>1</v>
      </c>
      <c r="AL1090">
        <f t="shared" ca="1" si="149"/>
        <v>0</v>
      </c>
      <c r="AM1090">
        <f t="shared" ca="1" si="150"/>
        <v>0</v>
      </c>
      <c r="AN1090">
        <f t="shared" ca="1" si="151"/>
        <v>1</v>
      </c>
      <c r="AO1090">
        <f t="shared" ca="1" si="152"/>
        <v>0</v>
      </c>
      <c r="AP1090">
        <f t="shared" ca="1" si="153"/>
        <v>0</v>
      </c>
      <c r="AQ1090">
        <f t="shared" ca="1" si="154"/>
        <v>0</v>
      </c>
      <c r="AR1090">
        <f t="shared" ca="1" si="155"/>
        <v>1</v>
      </c>
      <c r="AS1090">
        <v>0</v>
      </c>
      <c r="AT1090">
        <v>0</v>
      </c>
      <c r="AU1090">
        <f t="shared" ca="1" si="167"/>
        <v>1</v>
      </c>
      <c r="AV1090">
        <f t="shared" ca="1" si="167"/>
        <v>0</v>
      </c>
      <c r="AW1090">
        <f t="shared" ca="1" si="167"/>
        <v>0</v>
      </c>
      <c r="AX1090">
        <v>0</v>
      </c>
    </row>
    <row r="1091" spans="1:50" x14ac:dyDescent="0.25">
      <c r="A1091" s="2">
        <v>39944</v>
      </c>
      <c r="B1091">
        <v>91</v>
      </c>
      <c r="C1091">
        <v>6</v>
      </c>
      <c r="D1091">
        <f t="shared" ca="1" si="156"/>
        <v>10.021362265467531</v>
      </c>
      <c r="E1091">
        <f t="shared" ca="1" si="157"/>
        <v>-4.0213622654675305</v>
      </c>
      <c r="F1091" t="str">
        <f t="shared" ca="1" si="158"/>
        <v>low</v>
      </c>
      <c r="G1091">
        <v>1214</v>
      </c>
      <c r="H1091">
        <f t="shared" si="159"/>
        <v>1214</v>
      </c>
      <c r="I1091">
        <f t="shared" ca="1" si="160"/>
        <v>777.77939418899086</v>
      </c>
      <c r="J1091">
        <f t="shared" ca="1" si="161"/>
        <v>436.22060581100914</v>
      </c>
      <c r="K1091" t="str">
        <f t="shared" ca="1" si="162"/>
        <v>high</v>
      </c>
      <c r="L1091">
        <v>26</v>
      </c>
      <c r="M1091" t="str">
        <f t="shared" si="138"/>
        <v>high</v>
      </c>
      <c r="N1091">
        <f t="shared" si="144"/>
        <v>5</v>
      </c>
      <c r="O1091">
        <f t="shared" si="145"/>
        <v>1</v>
      </c>
      <c r="P1091" t="str">
        <f t="shared" si="146"/>
        <v>pondělí</v>
      </c>
      <c r="Q1091">
        <f t="shared" ref="Q1091:AB1100" si="168">VLOOKUP($N1091,$V$31:$AH$42,Q$592+1,0)</f>
        <v>0</v>
      </c>
      <c r="R1091">
        <f t="shared" si="168"/>
        <v>0</v>
      </c>
      <c r="S1091">
        <f t="shared" si="168"/>
        <v>0</v>
      </c>
      <c r="T1091">
        <f t="shared" si="168"/>
        <v>0</v>
      </c>
      <c r="U1091">
        <f t="shared" si="168"/>
        <v>1</v>
      </c>
      <c r="V1091">
        <f t="shared" si="168"/>
        <v>0</v>
      </c>
      <c r="W1091">
        <f t="shared" si="168"/>
        <v>0</v>
      </c>
      <c r="X1091">
        <f t="shared" si="168"/>
        <v>0</v>
      </c>
      <c r="Y1091">
        <f t="shared" si="168"/>
        <v>0</v>
      </c>
      <c r="Z1091">
        <f t="shared" si="168"/>
        <v>0</v>
      </c>
      <c r="AA1091">
        <f t="shared" si="168"/>
        <v>0</v>
      </c>
      <c r="AB1091">
        <f t="shared" si="168"/>
        <v>0</v>
      </c>
      <c r="AC1091">
        <f t="shared" ref="AC1091:AI1100" si="169">VLOOKUP($O1091,$V$74:$AC$80,AC$592+1,0)</f>
        <v>1</v>
      </c>
      <c r="AD1091">
        <f t="shared" si="169"/>
        <v>0</v>
      </c>
      <c r="AE1091">
        <f t="shared" si="169"/>
        <v>0</v>
      </c>
      <c r="AF1091">
        <f t="shared" si="169"/>
        <v>0</v>
      </c>
      <c r="AG1091">
        <f t="shared" si="169"/>
        <v>0</v>
      </c>
      <c r="AH1091">
        <f t="shared" si="169"/>
        <v>0</v>
      </c>
      <c r="AI1091">
        <f t="shared" si="169"/>
        <v>0</v>
      </c>
      <c r="AJ1091">
        <f t="shared" ca="1" si="147"/>
        <v>0</v>
      </c>
      <c r="AK1091">
        <f t="shared" ca="1" si="148"/>
        <v>1</v>
      </c>
      <c r="AL1091">
        <f t="shared" ca="1" si="149"/>
        <v>0</v>
      </c>
      <c r="AM1091">
        <f t="shared" ca="1" si="150"/>
        <v>0</v>
      </c>
      <c r="AN1091">
        <f t="shared" ca="1" si="151"/>
        <v>1</v>
      </c>
      <c r="AO1091">
        <f t="shared" ca="1" si="152"/>
        <v>0</v>
      </c>
      <c r="AP1091">
        <f t="shared" ca="1" si="153"/>
        <v>0</v>
      </c>
      <c r="AQ1091">
        <f t="shared" ca="1" si="154"/>
        <v>0</v>
      </c>
      <c r="AR1091">
        <f t="shared" ca="1" si="155"/>
        <v>1</v>
      </c>
      <c r="AS1091">
        <v>0</v>
      </c>
      <c r="AT1091">
        <v>0</v>
      </c>
      <c r="AU1091">
        <f t="shared" ca="1" si="167"/>
        <v>1</v>
      </c>
      <c r="AV1091">
        <f t="shared" ca="1" si="167"/>
        <v>0</v>
      </c>
      <c r="AW1091">
        <f t="shared" ca="1" si="167"/>
        <v>0</v>
      </c>
      <c r="AX1091">
        <v>0</v>
      </c>
    </row>
    <row r="1092" spans="1:50" x14ac:dyDescent="0.25">
      <c r="A1092" s="2">
        <v>39945</v>
      </c>
      <c r="B1092">
        <v>92</v>
      </c>
      <c r="C1092">
        <v>4</v>
      </c>
      <c r="D1092">
        <f t="shared" ca="1" si="156"/>
        <v>10.030745020932137</v>
      </c>
      <c r="E1092">
        <f t="shared" ca="1" si="157"/>
        <v>-6.0307450209321374</v>
      </c>
      <c r="F1092" t="str">
        <f t="shared" ca="1" si="158"/>
        <v>low</v>
      </c>
      <c r="G1092">
        <v>365</v>
      </c>
      <c r="H1092">
        <f t="shared" si="159"/>
        <v>365</v>
      </c>
      <c r="I1092">
        <f t="shared" ca="1" si="160"/>
        <v>778.1376012487965</v>
      </c>
      <c r="J1092">
        <f t="shared" ca="1" si="161"/>
        <v>-413.1376012487965</v>
      </c>
      <c r="K1092" t="str">
        <f t="shared" ca="1" si="162"/>
        <v>low</v>
      </c>
      <c r="L1092">
        <v>17.100000000000001</v>
      </c>
      <c r="M1092" t="str">
        <f t="shared" si="138"/>
        <v>high</v>
      </c>
      <c r="N1092">
        <f t="shared" si="144"/>
        <v>5</v>
      </c>
      <c r="O1092">
        <f t="shared" si="145"/>
        <v>2</v>
      </c>
      <c r="P1092" t="str">
        <f t="shared" si="146"/>
        <v>úterý</v>
      </c>
      <c r="Q1092">
        <f t="shared" si="168"/>
        <v>0</v>
      </c>
      <c r="R1092">
        <f t="shared" si="168"/>
        <v>0</v>
      </c>
      <c r="S1092">
        <f t="shared" si="168"/>
        <v>0</v>
      </c>
      <c r="T1092">
        <f t="shared" si="168"/>
        <v>0</v>
      </c>
      <c r="U1092">
        <f t="shared" si="168"/>
        <v>1</v>
      </c>
      <c r="V1092">
        <f t="shared" si="168"/>
        <v>0</v>
      </c>
      <c r="W1092">
        <f t="shared" si="168"/>
        <v>0</v>
      </c>
      <c r="X1092">
        <f t="shared" si="168"/>
        <v>0</v>
      </c>
      <c r="Y1092">
        <f t="shared" si="168"/>
        <v>0</v>
      </c>
      <c r="Z1092">
        <f t="shared" si="168"/>
        <v>0</v>
      </c>
      <c r="AA1092">
        <f t="shared" si="168"/>
        <v>0</v>
      </c>
      <c r="AB1092">
        <f t="shared" si="168"/>
        <v>0</v>
      </c>
      <c r="AC1092">
        <f t="shared" si="169"/>
        <v>0</v>
      </c>
      <c r="AD1092">
        <f t="shared" si="169"/>
        <v>1</v>
      </c>
      <c r="AE1092">
        <f t="shared" si="169"/>
        <v>0</v>
      </c>
      <c r="AF1092">
        <f t="shared" si="169"/>
        <v>0</v>
      </c>
      <c r="AG1092">
        <f t="shared" si="169"/>
        <v>0</v>
      </c>
      <c r="AH1092">
        <f t="shared" si="169"/>
        <v>0</v>
      </c>
      <c r="AI1092">
        <f t="shared" si="169"/>
        <v>0</v>
      </c>
      <c r="AJ1092">
        <f t="shared" ca="1" si="147"/>
        <v>0</v>
      </c>
      <c r="AK1092">
        <f t="shared" ca="1" si="148"/>
        <v>1</v>
      </c>
      <c r="AL1092">
        <f t="shared" ca="1" si="149"/>
        <v>0</v>
      </c>
      <c r="AM1092">
        <f t="shared" ca="1" si="150"/>
        <v>0</v>
      </c>
      <c r="AN1092">
        <f t="shared" ca="1" si="151"/>
        <v>0</v>
      </c>
      <c r="AO1092">
        <f t="shared" ca="1" si="152"/>
        <v>1</v>
      </c>
      <c r="AP1092">
        <f t="shared" ca="1" si="153"/>
        <v>0</v>
      </c>
      <c r="AQ1092">
        <f t="shared" ca="1" si="154"/>
        <v>0</v>
      </c>
      <c r="AR1092">
        <f t="shared" ca="1" si="155"/>
        <v>1</v>
      </c>
      <c r="AS1092">
        <v>1</v>
      </c>
      <c r="AT1092">
        <v>0</v>
      </c>
      <c r="AU1092">
        <f t="shared" ca="1" si="167"/>
        <v>1</v>
      </c>
      <c r="AV1092">
        <f t="shared" ca="1" si="167"/>
        <v>0</v>
      </c>
      <c r="AW1092">
        <f t="shared" ca="1" si="167"/>
        <v>0</v>
      </c>
      <c r="AX1092">
        <v>0</v>
      </c>
    </row>
    <row r="1093" spans="1:50" x14ac:dyDescent="0.25">
      <c r="A1093" s="2">
        <v>39946</v>
      </c>
      <c r="B1093">
        <v>93</v>
      </c>
      <c r="C1093">
        <v>9</v>
      </c>
      <c r="D1093">
        <f t="shared" ca="1" si="156"/>
        <v>10.04012319785193</v>
      </c>
      <c r="E1093">
        <f t="shared" ca="1" si="157"/>
        <v>-1.0401231978519299</v>
      </c>
      <c r="F1093" t="str">
        <f t="shared" ca="1" si="158"/>
        <v>medium</v>
      </c>
      <c r="G1093">
        <v>872</v>
      </c>
      <c r="H1093">
        <f t="shared" si="159"/>
        <v>872</v>
      </c>
      <c r="I1093">
        <f t="shared" ca="1" si="160"/>
        <v>778.49565855633807</v>
      </c>
      <c r="J1093">
        <f t="shared" ca="1" si="161"/>
        <v>93.504341443661929</v>
      </c>
      <c r="K1093" t="str">
        <f t="shared" ca="1" si="162"/>
        <v>medium</v>
      </c>
      <c r="L1093">
        <v>10.95</v>
      </c>
      <c r="M1093" t="str">
        <f t="shared" si="138"/>
        <v>medium</v>
      </c>
      <c r="N1093">
        <f t="shared" si="144"/>
        <v>5</v>
      </c>
      <c r="O1093">
        <f t="shared" si="145"/>
        <v>3</v>
      </c>
      <c r="P1093" t="str">
        <f t="shared" si="146"/>
        <v>středa</v>
      </c>
      <c r="Q1093">
        <f t="shared" si="168"/>
        <v>0</v>
      </c>
      <c r="R1093">
        <f t="shared" si="168"/>
        <v>0</v>
      </c>
      <c r="S1093">
        <f t="shared" si="168"/>
        <v>0</v>
      </c>
      <c r="T1093">
        <f t="shared" si="168"/>
        <v>0</v>
      </c>
      <c r="U1093">
        <f t="shared" si="168"/>
        <v>1</v>
      </c>
      <c r="V1093">
        <f t="shared" si="168"/>
        <v>0</v>
      </c>
      <c r="W1093">
        <f t="shared" si="168"/>
        <v>0</v>
      </c>
      <c r="X1093">
        <f t="shared" si="168"/>
        <v>0</v>
      </c>
      <c r="Y1093">
        <f t="shared" si="168"/>
        <v>0</v>
      </c>
      <c r="Z1093">
        <f t="shared" si="168"/>
        <v>0</v>
      </c>
      <c r="AA1093">
        <f t="shared" si="168"/>
        <v>0</v>
      </c>
      <c r="AB1093">
        <f t="shared" si="168"/>
        <v>0</v>
      </c>
      <c r="AC1093">
        <f t="shared" si="169"/>
        <v>0</v>
      </c>
      <c r="AD1093">
        <f t="shared" si="169"/>
        <v>0</v>
      </c>
      <c r="AE1093">
        <f t="shared" si="169"/>
        <v>1</v>
      </c>
      <c r="AF1093">
        <f t="shared" si="169"/>
        <v>0</v>
      </c>
      <c r="AG1093">
        <f t="shared" si="169"/>
        <v>0</v>
      </c>
      <c r="AH1093">
        <f t="shared" si="169"/>
        <v>0</v>
      </c>
      <c r="AI1093">
        <f t="shared" si="169"/>
        <v>0</v>
      </c>
      <c r="AJ1093">
        <f t="shared" ca="1" si="147"/>
        <v>0</v>
      </c>
      <c r="AK1093">
        <f t="shared" ca="1" si="148"/>
        <v>1</v>
      </c>
      <c r="AL1093">
        <f t="shared" ca="1" si="149"/>
        <v>0</v>
      </c>
      <c r="AM1093">
        <f t="shared" ca="1" si="150"/>
        <v>0</v>
      </c>
      <c r="AN1093">
        <f t="shared" ca="1" si="151"/>
        <v>0</v>
      </c>
      <c r="AO1093">
        <f t="shared" ca="1" si="152"/>
        <v>1</v>
      </c>
      <c r="AP1093">
        <f t="shared" ca="1" si="153"/>
        <v>0</v>
      </c>
      <c r="AQ1093">
        <f t="shared" ca="1" si="154"/>
        <v>1</v>
      </c>
      <c r="AR1093">
        <f t="shared" ca="1" si="155"/>
        <v>0</v>
      </c>
      <c r="AS1093">
        <v>0</v>
      </c>
      <c r="AT1093">
        <v>0</v>
      </c>
      <c r="AU1093">
        <f t="shared" ca="1" si="167"/>
        <v>0</v>
      </c>
      <c r="AV1093">
        <f t="shared" ca="1" si="167"/>
        <v>1</v>
      </c>
      <c r="AW1093">
        <f t="shared" ca="1" si="167"/>
        <v>0</v>
      </c>
      <c r="AX1093">
        <v>0</v>
      </c>
    </row>
    <row r="1094" spans="1:50" x14ac:dyDescent="0.25">
      <c r="A1094" s="2">
        <v>39947</v>
      </c>
      <c r="B1094">
        <v>94</v>
      </c>
      <c r="C1094">
        <v>9</v>
      </c>
      <c r="D1094">
        <f t="shared" ca="1" si="156"/>
        <v>10.049496796226904</v>
      </c>
      <c r="E1094">
        <f t="shared" ca="1" si="157"/>
        <v>-1.0494967962269044</v>
      </c>
      <c r="F1094" t="str">
        <f t="shared" ca="1" si="158"/>
        <v>medium</v>
      </c>
      <c r="G1094">
        <v>1075</v>
      </c>
      <c r="H1094">
        <f t="shared" si="159"/>
        <v>1075</v>
      </c>
      <c r="I1094">
        <f t="shared" ca="1" si="160"/>
        <v>778.85356611161546</v>
      </c>
      <c r="J1094">
        <f t="shared" ca="1" si="161"/>
        <v>296.14643388838454</v>
      </c>
      <c r="K1094" t="str">
        <f t="shared" ca="1" si="162"/>
        <v>high</v>
      </c>
      <c r="L1094">
        <v>8.4049999999999994</v>
      </c>
      <c r="M1094" t="str">
        <f t="shared" si="138"/>
        <v>medium</v>
      </c>
      <c r="N1094">
        <f t="shared" si="144"/>
        <v>5</v>
      </c>
      <c r="O1094">
        <f t="shared" si="145"/>
        <v>4</v>
      </c>
      <c r="P1094" t="str">
        <f t="shared" si="146"/>
        <v>čtvrtek</v>
      </c>
      <c r="Q1094">
        <f t="shared" si="168"/>
        <v>0</v>
      </c>
      <c r="R1094">
        <f t="shared" si="168"/>
        <v>0</v>
      </c>
      <c r="S1094">
        <f t="shared" si="168"/>
        <v>0</v>
      </c>
      <c r="T1094">
        <f t="shared" si="168"/>
        <v>0</v>
      </c>
      <c r="U1094">
        <f t="shared" si="168"/>
        <v>1</v>
      </c>
      <c r="V1094">
        <f t="shared" si="168"/>
        <v>0</v>
      </c>
      <c r="W1094">
        <f t="shared" si="168"/>
        <v>0</v>
      </c>
      <c r="X1094">
        <f t="shared" si="168"/>
        <v>0</v>
      </c>
      <c r="Y1094">
        <f t="shared" si="168"/>
        <v>0</v>
      </c>
      <c r="Z1094">
        <f t="shared" si="168"/>
        <v>0</v>
      </c>
      <c r="AA1094">
        <f t="shared" si="168"/>
        <v>0</v>
      </c>
      <c r="AB1094">
        <f t="shared" si="168"/>
        <v>0</v>
      </c>
      <c r="AC1094">
        <f t="shared" si="169"/>
        <v>0</v>
      </c>
      <c r="AD1094">
        <f t="shared" si="169"/>
        <v>0</v>
      </c>
      <c r="AE1094">
        <f t="shared" si="169"/>
        <v>0</v>
      </c>
      <c r="AF1094">
        <f t="shared" si="169"/>
        <v>1</v>
      </c>
      <c r="AG1094">
        <f t="shared" si="169"/>
        <v>0</v>
      </c>
      <c r="AH1094">
        <f t="shared" si="169"/>
        <v>0</v>
      </c>
      <c r="AI1094">
        <f t="shared" si="169"/>
        <v>0</v>
      </c>
      <c r="AJ1094">
        <f t="shared" ca="1" si="147"/>
        <v>0</v>
      </c>
      <c r="AK1094">
        <f t="shared" ca="1" si="148"/>
        <v>0</v>
      </c>
      <c r="AL1094">
        <f t="shared" ca="1" si="149"/>
        <v>1</v>
      </c>
      <c r="AM1094">
        <f t="shared" ca="1" si="150"/>
        <v>0</v>
      </c>
      <c r="AN1094">
        <f t="shared" ca="1" si="151"/>
        <v>0</v>
      </c>
      <c r="AO1094">
        <f t="shared" ca="1" si="152"/>
        <v>1</v>
      </c>
      <c r="AP1094">
        <f t="shared" ca="1" si="153"/>
        <v>0</v>
      </c>
      <c r="AQ1094">
        <f t="shared" ca="1" si="154"/>
        <v>1</v>
      </c>
      <c r="AR1094">
        <f t="shared" ca="1" si="155"/>
        <v>0</v>
      </c>
      <c r="AS1094">
        <v>0</v>
      </c>
      <c r="AT1094">
        <v>0</v>
      </c>
      <c r="AU1094">
        <f t="shared" ca="1" si="167"/>
        <v>0</v>
      </c>
      <c r="AV1094">
        <f t="shared" ca="1" si="167"/>
        <v>1</v>
      </c>
      <c r="AW1094">
        <f t="shared" ca="1" si="167"/>
        <v>0</v>
      </c>
      <c r="AX1094">
        <v>0</v>
      </c>
    </row>
    <row r="1095" spans="1:50" x14ac:dyDescent="0.25">
      <c r="A1095" s="2">
        <v>39948</v>
      </c>
      <c r="B1095">
        <v>95</v>
      </c>
      <c r="C1095">
        <v>6</v>
      </c>
      <c r="D1095">
        <f t="shared" ca="1" si="156"/>
        <v>10.058865816057066</v>
      </c>
      <c r="E1095">
        <f t="shared" ca="1" si="157"/>
        <v>-4.0588658160570663</v>
      </c>
      <c r="F1095" t="str">
        <f t="shared" ca="1" si="158"/>
        <v>low</v>
      </c>
      <c r="G1095">
        <v>1140</v>
      </c>
      <c r="H1095">
        <f t="shared" si="159"/>
        <v>1140</v>
      </c>
      <c r="I1095">
        <f t="shared" ca="1" si="160"/>
        <v>779.21132391462868</v>
      </c>
      <c r="J1095">
        <f t="shared" ca="1" si="161"/>
        <v>360.78867608537132</v>
      </c>
      <c r="K1095" t="str">
        <f t="shared" ca="1" si="162"/>
        <v>high</v>
      </c>
      <c r="L1095">
        <v>16</v>
      </c>
      <c r="M1095" t="str">
        <f t="shared" si="138"/>
        <v>high</v>
      </c>
      <c r="N1095">
        <f t="shared" si="144"/>
        <v>5</v>
      </c>
      <c r="O1095">
        <f t="shared" si="145"/>
        <v>5</v>
      </c>
      <c r="P1095" t="str">
        <f t="shared" si="146"/>
        <v>pátek</v>
      </c>
      <c r="Q1095">
        <f t="shared" si="168"/>
        <v>0</v>
      </c>
      <c r="R1095">
        <f t="shared" si="168"/>
        <v>0</v>
      </c>
      <c r="S1095">
        <f t="shared" si="168"/>
        <v>0</v>
      </c>
      <c r="T1095">
        <f t="shared" si="168"/>
        <v>0</v>
      </c>
      <c r="U1095">
        <f t="shared" si="168"/>
        <v>1</v>
      </c>
      <c r="V1095">
        <f t="shared" si="168"/>
        <v>0</v>
      </c>
      <c r="W1095">
        <f t="shared" si="168"/>
        <v>0</v>
      </c>
      <c r="X1095">
        <f t="shared" si="168"/>
        <v>0</v>
      </c>
      <c r="Y1095">
        <f t="shared" si="168"/>
        <v>0</v>
      </c>
      <c r="Z1095">
        <f t="shared" si="168"/>
        <v>0</v>
      </c>
      <c r="AA1095">
        <f t="shared" si="168"/>
        <v>0</v>
      </c>
      <c r="AB1095">
        <f t="shared" si="168"/>
        <v>0</v>
      </c>
      <c r="AC1095">
        <f t="shared" si="169"/>
        <v>0</v>
      </c>
      <c r="AD1095">
        <f t="shared" si="169"/>
        <v>0</v>
      </c>
      <c r="AE1095">
        <f t="shared" si="169"/>
        <v>0</v>
      </c>
      <c r="AF1095">
        <f t="shared" si="169"/>
        <v>0</v>
      </c>
      <c r="AG1095">
        <f t="shared" si="169"/>
        <v>1</v>
      </c>
      <c r="AH1095">
        <f t="shared" si="169"/>
        <v>0</v>
      </c>
      <c r="AI1095">
        <f t="shared" si="169"/>
        <v>0</v>
      </c>
      <c r="AJ1095">
        <f t="shared" ca="1" si="147"/>
        <v>0</v>
      </c>
      <c r="AK1095">
        <f t="shared" ca="1" si="148"/>
        <v>1</v>
      </c>
      <c r="AL1095">
        <f t="shared" ca="1" si="149"/>
        <v>0</v>
      </c>
      <c r="AM1095">
        <f t="shared" ca="1" si="150"/>
        <v>0</v>
      </c>
      <c r="AN1095">
        <f t="shared" ca="1" si="151"/>
        <v>1</v>
      </c>
      <c r="AO1095">
        <f t="shared" ca="1" si="152"/>
        <v>0</v>
      </c>
      <c r="AP1095">
        <f t="shared" ca="1" si="153"/>
        <v>0</v>
      </c>
      <c r="AQ1095">
        <f t="shared" ca="1" si="154"/>
        <v>0</v>
      </c>
      <c r="AR1095">
        <f t="shared" ca="1" si="155"/>
        <v>1</v>
      </c>
      <c r="AS1095">
        <v>1</v>
      </c>
      <c r="AT1095">
        <v>0</v>
      </c>
      <c r="AU1095">
        <f t="shared" ca="1" si="167"/>
        <v>1</v>
      </c>
      <c r="AV1095">
        <f t="shared" ca="1" si="167"/>
        <v>0</v>
      </c>
      <c r="AW1095">
        <f t="shared" ca="1" si="167"/>
        <v>0</v>
      </c>
      <c r="AX1095">
        <v>0</v>
      </c>
    </row>
    <row r="1096" spans="1:50" x14ac:dyDescent="0.25">
      <c r="A1096" s="2">
        <v>39949</v>
      </c>
      <c r="B1096">
        <v>96</v>
      </c>
      <c r="C1096">
        <v>7</v>
      </c>
      <c r="D1096">
        <f t="shared" ca="1" si="156"/>
        <v>10.06823025734241</v>
      </c>
      <c r="E1096">
        <f t="shared" ca="1" si="157"/>
        <v>-3.0682302573424103</v>
      </c>
      <c r="F1096" t="str">
        <f t="shared" ca="1" si="158"/>
        <v>low</v>
      </c>
      <c r="G1096">
        <v>465</v>
      </c>
      <c r="H1096">
        <f t="shared" si="159"/>
        <v>465</v>
      </c>
      <c r="I1096">
        <f t="shared" ca="1" si="160"/>
        <v>779.56893196537783</v>
      </c>
      <c r="J1096">
        <f t="shared" ca="1" si="161"/>
        <v>-314.56893196537783</v>
      </c>
      <c r="K1096" t="str">
        <f t="shared" ca="1" si="162"/>
        <v>medium</v>
      </c>
      <c r="L1096">
        <v>17.3</v>
      </c>
      <c r="M1096" t="str">
        <f t="shared" si="138"/>
        <v>high</v>
      </c>
      <c r="N1096">
        <f t="shared" si="144"/>
        <v>5</v>
      </c>
      <c r="O1096">
        <f t="shared" si="145"/>
        <v>6</v>
      </c>
      <c r="P1096" t="str">
        <f t="shared" si="146"/>
        <v>sobota</v>
      </c>
      <c r="Q1096">
        <f t="shared" si="168"/>
        <v>0</v>
      </c>
      <c r="R1096">
        <f t="shared" si="168"/>
        <v>0</v>
      </c>
      <c r="S1096">
        <f t="shared" si="168"/>
        <v>0</v>
      </c>
      <c r="T1096">
        <f t="shared" si="168"/>
        <v>0</v>
      </c>
      <c r="U1096">
        <f t="shared" si="168"/>
        <v>1</v>
      </c>
      <c r="V1096">
        <f t="shared" si="168"/>
        <v>0</v>
      </c>
      <c r="W1096">
        <f t="shared" si="168"/>
        <v>0</v>
      </c>
      <c r="X1096">
        <f t="shared" si="168"/>
        <v>0</v>
      </c>
      <c r="Y1096">
        <f t="shared" si="168"/>
        <v>0</v>
      </c>
      <c r="Z1096">
        <f t="shared" si="168"/>
        <v>0</v>
      </c>
      <c r="AA1096">
        <f t="shared" si="168"/>
        <v>0</v>
      </c>
      <c r="AB1096">
        <f t="shared" si="168"/>
        <v>0</v>
      </c>
      <c r="AC1096">
        <f t="shared" si="169"/>
        <v>0</v>
      </c>
      <c r="AD1096">
        <f t="shared" si="169"/>
        <v>0</v>
      </c>
      <c r="AE1096">
        <f t="shared" si="169"/>
        <v>0</v>
      </c>
      <c r="AF1096">
        <f t="shared" si="169"/>
        <v>0</v>
      </c>
      <c r="AG1096">
        <f t="shared" si="169"/>
        <v>0</v>
      </c>
      <c r="AH1096">
        <f t="shared" si="169"/>
        <v>1</v>
      </c>
      <c r="AI1096">
        <f t="shared" si="169"/>
        <v>0</v>
      </c>
      <c r="AJ1096">
        <f t="shared" ca="1" si="147"/>
        <v>0</v>
      </c>
      <c r="AK1096">
        <f t="shared" ca="1" si="148"/>
        <v>1</v>
      </c>
      <c r="AL1096">
        <f t="shared" ca="1" si="149"/>
        <v>0</v>
      </c>
      <c r="AM1096">
        <f t="shared" ca="1" si="150"/>
        <v>0</v>
      </c>
      <c r="AN1096">
        <f t="shared" ca="1" si="151"/>
        <v>1</v>
      </c>
      <c r="AO1096">
        <f t="shared" ca="1" si="152"/>
        <v>0</v>
      </c>
      <c r="AP1096">
        <f t="shared" ca="1" si="153"/>
        <v>0</v>
      </c>
      <c r="AQ1096">
        <f t="shared" ca="1" si="154"/>
        <v>0</v>
      </c>
      <c r="AR1096">
        <f t="shared" ca="1" si="155"/>
        <v>1</v>
      </c>
      <c r="AS1096">
        <v>1</v>
      </c>
      <c r="AT1096">
        <v>0</v>
      </c>
      <c r="AU1096">
        <f t="shared" ca="1" si="167"/>
        <v>1</v>
      </c>
      <c r="AV1096">
        <f t="shared" ca="1" si="167"/>
        <v>0</v>
      </c>
      <c r="AW1096">
        <f t="shared" ca="1" si="167"/>
        <v>0</v>
      </c>
      <c r="AX1096">
        <v>0</v>
      </c>
    </row>
    <row r="1097" spans="1:50" x14ac:dyDescent="0.25">
      <c r="A1097" s="2">
        <v>39950</v>
      </c>
      <c r="B1097">
        <v>97</v>
      </c>
      <c r="C1097">
        <v>8</v>
      </c>
      <c r="D1097">
        <f t="shared" ca="1" si="156"/>
        <v>10.07759012008294</v>
      </c>
      <c r="E1097">
        <f t="shared" ca="1" si="157"/>
        <v>-2.0775901200829399</v>
      </c>
      <c r="F1097" t="str">
        <f t="shared" ca="1" si="158"/>
        <v>medium</v>
      </c>
      <c r="G1097">
        <v>591</v>
      </c>
      <c r="H1097">
        <f t="shared" si="159"/>
        <v>591</v>
      </c>
      <c r="I1097">
        <f t="shared" ca="1" si="160"/>
        <v>779.9263902638628</v>
      </c>
      <c r="J1097">
        <f t="shared" ca="1" si="161"/>
        <v>-188.9263902638628</v>
      </c>
      <c r="K1097" t="str">
        <f t="shared" ca="1" si="162"/>
        <v>medium</v>
      </c>
      <c r="L1097">
        <v>15.55</v>
      </c>
      <c r="M1097" t="str">
        <f t="shared" si="138"/>
        <v>high</v>
      </c>
      <c r="N1097">
        <f t="shared" si="144"/>
        <v>5</v>
      </c>
      <c r="O1097">
        <f t="shared" si="145"/>
        <v>7</v>
      </c>
      <c r="P1097" t="str">
        <f t="shared" si="146"/>
        <v>neděle</v>
      </c>
      <c r="Q1097">
        <f t="shared" si="168"/>
        <v>0</v>
      </c>
      <c r="R1097">
        <f t="shared" si="168"/>
        <v>0</v>
      </c>
      <c r="S1097">
        <f t="shared" si="168"/>
        <v>0</v>
      </c>
      <c r="T1097">
        <f t="shared" si="168"/>
        <v>0</v>
      </c>
      <c r="U1097">
        <f t="shared" si="168"/>
        <v>1</v>
      </c>
      <c r="V1097">
        <f t="shared" si="168"/>
        <v>0</v>
      </c>
      <c r="W1097">
        <f t="shared" si="168"/>
        <v>0</v>
      </c>
      <c r="X1097">
        <f t="shared" si="168"/>
        <v>0</v>
      </c>
      <c r="Y1097">
        <f t="shared" si="168"/>
        <v>0</v>
      </c>
      <c r="Z1097">
        <f t="shared" si="168"/>
        <v>0</v>
      </c>
      <c r="AA1097">
        <f t="shared" si="168"/>
        <v>0</v>
      </c>
      <c r="AB1097">
        <f t="shared" si="168"/>
        <v>0</v>
      </c>
      <c r="AC1097">
        <f t="shared" si="169"/>
        <v>0</v>
      </c>
      <c r="AD1097">
        <f t="shared" si="169"/>
        <v>0</v>
      </c>
      <c r="AE1097">
        <f t="shared" si="169"/>
        <v>0</v>
      </c>
      <c r="AF1097">
        <f t="shared" si="169"/>
        <v>0</v>
      </c>
      <c r="AG1097">
        <f t="shared" si="169"/>
        <v>0</v>
      </c>
      <c r="AH1097">
        <f t="shared" si="169"/>
        <v>0</v>
      </c>
      <c r="AI1097">
        <f t="shared" si="169"/>
        <v>1</v>
      </c>
      <c r="AJ1097">
        <f t="shared" ca="1" si="147"/>
        <v>0</v>
      </c>
      <c r="AK1097">
        <f t="shared" ca="1" si="148"/>
        <v>1</v>
      </c>
      <c r="AL1097">
        <f t="shared" ca="1" si="149"/>
        <v>0</v>
      </c>
      <c r="AM1097">
        <f t="shared" ca="1" si="150"/>
        <v>0</v>
      </c>
      <c r="AN1097">
        <f t="shared" ca="1" si="151"/>
        <v>0</v>
      </c>
      <c r="AO1097">
        <f t="shared" ca="1" si="152"/>
        <v>1</v>
      </c>
      <c r="AP1097">
        <f t="shared" ca="1" si="153"/>
        <v>0</v>
      </c>
      <c r="AQ1097">
        <f t="shared" ca="1" si="154"/>
        <v>0</v>
      </c>
      <c r="AR1097">
        <f t="shared" ca="1" si="155"/>
        <v>1</v>
      </c>
      <c r="AS1097">
        <v>1</v>
      </c>
      <c r="AT1097">
        <v>0</v>
      </c>
      <c r="AU1097">
        <f t="shared" ca="1" si="167"/>
        <v>0</v>
      </c>
      <c r="AV1097">
        <f t="shared" ca="1" si="167"/>
        <v>1</v>
      </c>
      <c r="AW1097">
        <f t="shared" ca="1" si="167"/>
        <v>0</v>
      </c>
      <c r="AX1097">
        <v>0</v>
      </c>
    </row>
    <row r="1098" spans="1:50" x14ac:dyDescent="0.25">
      <c r="A1098" s="2">
        <v>39951</v>
      </c>
      <c r="B1098">
        <v>98</v>
      </c>
      <c r="C1098">
        <v>4</v>
      </c>
      <c r="D1098">
        <f t="shared" ca="1" si="156"/>
        <v>10.086945404278653</v>
      </c>
      <c r="E1098">
        <f t="shared" ca="1" si="157"/>
        <v>-6.0869454042786533</v>
      </c>
      <c r="F1098" t="str">
        <f t="shared" ca="1" si="158"/>
        <v>low</v>
      </c>
      <c r="G1098">
        <v>470</v>
      </c>
      <c r="H1098">
        <f t="shared" si="159"/>
        <v>470</v>
      </c>
      <c r="I1098">
        <f t="shared" ca="1" si="160"/>
        <v>780.28369881008359</v>
      </c>
      <c r="J1098">
        <f t="shared" ca="1" si="161"/>
        <v>-310.28369881008359</v>
      </c>
      <c r="K1098" t="str">
        <f t="shared" ca="1" si="162"/>
        <v>medium</v>
      </c>
      <c r="L1098">
        <v>19.2</v>
      </c>
      <c r="M1098" t="str">
        <f t="shared" si="138"/>
        <v>high</v>
      </c>
      <c r="N1098">
        <f t="shared" si="144"/>
        <v>5</v>
      </c>
      <c r="O1098">
        <f t="shared" si="145"/>
        <v>1</v>
      </c>
      <c r="P1098" t="str">
        <f t="shared" si="146"/>
        <v>pondělí</v>
      </c>
      <c r="Q1098">
        <f t="shared" si="168"/>
        <v>0</v>
      </c>
      <c r="R1098">
        <f t="shared" si="168"/>
        <v>0</v>
      </c>
      <c r="S1098">
        <f t="shared" si="168"/>
        <v>0</v>
      </c>
      <c r="T1098">
        <f t="shared" si="168"/>
        <v>0</v>
      </c>
      <c r="U1098">
        <f t="shared" si="168"/>
        <v>1</v>
      </c>
      <c r="V1098">
        <f t="shared" si="168"/>
        <v>0</v>
      </c>
      <c r="W1098">
        <f t="shared" si="168"/>
        <v>0</v>
      </c>
      <c r="X1098">
        <f t="shared" si="168"/>
        <v>0</v>
      </c>
      <c r="Y1098">
        <f t="shared" si="168"/>
        <v>0</v>
      </c>
      <c r="Z1098">
        <f t="shared" si="168"/>
        <v>0</v>
      </c>
      <c r="AA1098">
        <f t="shared" si="168"/>
        <v>0</v>
      </c>
      <c r="AB1098">
        <f t="shared" si="168"/>
        <v>0</v>
      </c>
      <c r="AC1098">
        <f t="shared" si="169"/>
        <v>1</v>
      </c>
      <c r="AD1098">
        <f t="shared" si="169"/>
        <v>0</v>
      </c>
      <c r="AE1098">
        <f t="shared" si="169"/>
        <v>0</v>
      </c>
      <c r="AF1098">
        <f t="shared" si="169"/>
        <v>0</v>
      </c>
      <c r="AG1098">
        <f t="shared" si="169"/>
        <v>0</v>
      </c>
      <c r="AH1098">
        <f t="shared" si="169"/>
        <v>0</v>
      </c>
      <c r="AI1098">
        <f t="shared" si="169"/>
        <v>0</v>
      </c>
      <c r="AJ1098">
        <f t="shared" ca="1" si="147"/>
        <v>0</v>
      </c>
      <c r="AK1098">
        <f t="shared" ca="1" si="148"/>
        <v>1</v>
      </c>
      <c r="AL1098">
        <f t="shared" ca="1" si="149"/>
        <v>0</v>
      </c>
      <c r="AM1098">
        <f t="shared" ca="1" si="150"/>
        <v>0</v>
      </c>
      <c r="AN1098">
        <f t="shared" ca="1" si="151"/>
        <v>0</v>
      </c>
      <c r="AO1098">
        <f t="shared" ca="1" si="152"/>
        <v>1</v>
      </c>
      <c r="AP1098">
        <f t="shared" ca="1" si="153"/>
        <v>0</v>
      </c>
      <c r="AQ1098">
        <f t="shared" ca="1" si="154"/>
        <v>0</v>
      </c>
      <c r="AR1098">
        <f t="shared" ca="1" si="155"/>
        <v>1</v>
      </c>
      <c r="AS1098">
        <v>0</v>
      </c>
      <c r="AT1098">
        <v>0</v>
      </c>
      <c r="AU1098">
        <f t="shared" ca="1" si="167"/>
        <v>1</v>
      </c>
      <c r="AV1098">
        <f t="shared" ca="1" si="167"/>
        <v>0</v>
      </c>
      <c r="AW1098">
        <f t="shared" ca="1" si="167"/>
        <v>0</v>
      </c>
      <c r="AX1098">
        <v>0</v>
      </c>
    </row>
    <row r="1099" spans="1:50" x14ac:dyDescent="0.25">
      <c r="A1099" s="2">
        <v>39952</v>
      </c>
      <c r="B1099">
        <v>99</v>
      </c>
      <c r="C1099">
        <v>7</v>
      </c>
      <c r="D1099">
        <f t="shared" ca="1" si="156"/>
        <v>10.096296109929552</v>
      </c>
      <c r="E1099">
        <f t="shared" ca="1" si="157"/>
        <v>-3.0962961099295523</v>
      </c>
      <c r="F1099" t="str">
        <f t="shared" ca="1" si="158"/>
        <v>low</v>
      </c>
      <c r="G1099">
        <v>252</v>
      </c>
      <c r="H1099">
        <f t="shared" si="159"/>
        <v>252</v>
      </c>
      <c r="I1099">
        <f t="shared" ca="1" si="160"/>
        <v>780.64085760404032</v>
      </c>
      <c r="J1099">
        <f t="shared" ca="1" si="161"/>
        <v>-528.64085760404032</v>
      </c>
      <c r="K1099" t="str">
        <f t="shared" ca="1" si="162"/>
        <v>low</v>
      </c>
      <c r="L1099">
        <v>20.5</v>
      </c>
      <c r="M1099" t="str">
        <f t="shared" si="138"/>
        <v>high</v>
      </c>
      <c r="N1099">
        <f t="shared" si="144"/>
        <v>5</v>
      </c>
      <c r="O1099">
        <f t="shared" si="145"/>
        <v>2</v>
      </c>
      <c r="P1099" t="str">
        <f t="shared" si="146"/>
        <v>úterý</v>
      </c>
      <c r="Q1099">
        <f t="shared" si="168"/>
        <v>0</v>
      </c>
      <c r="R1099">
        <f t="shared" si="168"/>
        <v>0</v>
      </c>
      <c r="S1099">
        <f t="shared" si="168"/>
        <v>0</v>
      </c>
      <c r="T1099">
        <f t="shared" si="168"/>
        <v>0</v>
      </c>
      <c r="U1099">
        <f t="shared" si="168"/>
        <v>1</v>
      </c>
      <c r="V1099">
        <f t="shared" si="168"/>
        <v>0</v>
      </c>
      <c r="W1099">
        <f t="shared" si="168"/>
        <v>0</v>
      </c>
      <c r="X1099">
        <f t="shared" si="168"/>
        <v>0</v>
      </c>
      <c r="Y1099">
        <f t="shared" si="168"/>
        <v>0</v>
      </c>
      <c r="Z1099">
        <f t="shared" si="168"/>
        <v>0</v>
      </c>
      <c r="AA1099">
        <f t="shared" si="168"/>
        <v>0</v>
      </c>
      <c r="AB1099">
        <f t="shared" si="168"/>
        <v>0</v>
      </c>
      <c r="AC1099">
        <f t="shared" si="169"/>
        <v>0</v>
      </c>
      <c r="AD1099">
        <f t="shared" si="169"/>
        <v>1</v>
      </c>
      <c r="AE1099">
        <f t="shared" si="169"/>
        <v>0</v>
      </c>
      <c r="AF1099">
        <f t="shared" si="169"/>
        <v>0</v>
      </c>
      <c r="AG1099">
        <f t="shared" si="169"/>
        <v>0</v>
      </c>
      <c r="AH1099">
        <f t="shared" si="169"/>
        <v>0</v>
      </c>
      <c r="AI1099">
        <f t="shared" si="169"/>
        <v>0</v>
      </c>
      <c r="AJ1099">
        <f t="shared" ca="1" si="147"/>
        <v>0</v>
      </c>
      <c r="AK1099">
        <f t="shared" ca="1" si="148"/>
        <v>1</v>
      </c>
      <c r="AL1099">
        <f t="shared" ca="1" si="149"/>
        <v>0</v>
      </c>
      <c r="AM1099">
        <f t="shared" ca="1" si="150"/>
        <v>0</v>
      </c>
      <c r="AN1099">
        <f t="shared" ca="1" si="151"/>
        <v>0</v>
      </c>
      <c r="AO1099">
        <f t="shared" ca="1" si="152"/>
        <v>1</v>
      </c>
      <c r="AP1099">
        <f t="shared" ca="1" si="153"/>
        <v>0</v>
      </c>
      <c r="AQ1099">
        <f t="shared" ca="1" si="154"/>
        <v>0</v>
      </c>
      <c r="AR1099">
        <f t="shared" ca="1" si="155"/>
        <v>1</v>
      </c>
      <c r="AS1099">
        <v>1</v>
      </c>
      <c r="AT1099">
        <v>0</v>
      </c>
      <c r="AU1099">
        <f t="shared" ca="1" si="167"/>
        <v>1</v>
      </c>
      <c r="AV1099">
        <f t="shared" ca="1" si="167"/>
        <v>0</v>
      </c>
      <c r="AW1099">
        <f t="shared" ca="1" si="167"/>
        <v>0</v>
      </c>
      <c r="AX1099">
        <v>0</v>
      </c>
    </row>
    <row r="1100" spans="1:50" x14ac:dyDescent="0.25">
      <c r="A1100" s="2">
        <v>39953</v>
      </c>
      <c r="B1100">
        <v>100</v>
      </c>
      <c r="C1100">
        <v>7</v>
      </c>
      <c r="D1100">
        <f t="shared" ca="1" si="156"/>
        <v>10.105642237035635</v>
      </c>
      <c r="E1100">
        <f t="shared" ca="1" si="157"/>
        <v>-3.1056422370356351</v>
      </c>
      <c r="F1100" t="str">
        <f t="shared" ca="1" si="158"/>
        <v>low</v>
      </c>
      <c r="G1100">
        <v>554</v>
      </c>
      <c r="H1100">
        <f t="shared" si="159"/>
        <v>554</v>
      </c>
      <c r="I1100">
        <f t="shared" ca="1" si="160"/>
        <v>780.99786664573287</v>
      </c>
      <c r="J1100">
        <f t="shared" ca="1" si="161"/>
        <v>-226.99786664573287</v>
      </c>
      <c r="K1100" t="str">
        <f t="shared" ca="1" si="162"/>
        <v>medium</v>
      </c>
      <c r="L1100">
        <v>25</v>
      </c>
      <c r="M1100" t="str">
        <f t="shared" si="138"/>
        <v>high</v>
      </c>
      <c r="N1100">
        <f t="shared" si="144"/>
        <v>5</v>
      </c>
      <c r="O1100">
        <f t="shared" si="145"/>
        <v>3</v>
      </c>
      <c r="P1100" t="str">
        <f t="shared" si="146"/>
        <v>středa</v>
      </c>
      <c r="Q1100">
        <f t="shared" si="168"/>
        <v>0</v>
      </c>
      <c r="R1100">
        <f t="shared" si="168"/>
        <v>0</v>
      </c>
      <c r="S1100">
        <f t="shared" si="168"/>
        <v>0</v>
      </c>
      <c r="T1100">
        <f t="shared" si="168"/>
        <v>0</v>
      </c>
      <c r="U1100">
        <f t="shared" si="168"/>
        <v>1</v>
      </c>
      <c r="V1100">
        <f t="shared" si="168"/>
        <v>0</v>
      </c>
      <c r="W1100">
        <f t="shared" si="168"/>
        <v>0</v>
      </c>
      <c r="X1100">
        <f t="shared" si="168"/>
        <v>0</v>
      </c>
      <c r="Y1100">
        <f t="shared" si="168"/>
        <v>0</v>
      </c>
      <c r="Z1100">
        <f t="shared" si="168"/>
        <v>0</v>
      </c>
      <c r="AA1100">
        <f t="shared" si="168"/>
        <v>0</v>
      </c>
      <c r="AB1100">
        <f t="shared" si="168"/>
        <v>0</v>
      </c>
      <c r="AC1100">
        <f t="shared" si="169"/>
        <v>0</v>
      </c>
      <c r="AD1100">
        <f t="shared" si="169"/>
        <v>0</v>
      </c>
      <c r="AE1100">
        <f t="shared" si="169"/>
        <v>1</v>
      </c>
      <c r="AF1100">
        <f t="shared" si="169"/>
        <v>0</v>
      </c>
      <c r="AG1100">
        <f t="shared" si="169"/>
        <v>0</v>
      </c>
      <c r="AH1100">
        <f t="shared" si="169"/>
        <v>0</v>
      </c>
      <c r="AI1100">
        <f t="shared" si="169"/>
        <v>0</v>
      </c>
      <c r="AJ1100">
        <f t="shared" ca="1" si="147"/>
        <v>0</v>
      </c>
      <c r="AK1100">
        <f t="shared" ca="1" si="148"/>
        <v>1</v>
      </c>
      <c r="AL1100">
        <f t="shared" ca="1" si="149"/>
        <v>0</v>
      </c>
      <c r="AM1100">
        <f t="shared" ca="1" si="150"/>
        <v>0</v>
      </c>
      <c r="AN1100">
        <f t="shared" ca="1" si="151"/>
        <v>1</v>
      </c>
      <c r="AO1100">
        <f t="shared" ca="1" si="152"/>
        <v>0</v>
      </c>
      <c r="AP1100">
        <f t="shared" ca="1" si="153"/>
        <v>0</v>
      </c>
      <c r="AQ1100">
        <f t="shared" ca="1" si="154"/>
        <v>0</v>
      </c>
      <c r="AR1100">
        <f t="shared" ca="1" si="155"/>
        <v>1</v>
      </c>
      <c r="AS1100">
        <v>0</v>
      </c>
      <c r="AT1100">
        <v>0</v>
      </c>
      <c r="AU1100">
        <f t="shared" ca="1" si="167"/>
        <v>1</v>
      </c>
      <c r="AV1100">
        <f t="shared" ca="1" si="167"/>
        <v>0</v>
      </c>
      <c r="AW1100">
        <f t="shared" ca="1" si="167"/>
        <v>0</v>
      </c>
      <c r="AX1100">
        <v>0</v>
      </c>
    </row>
    <row r="1101" spans="1:50" x14ac:dyDescent="0.25">
      <c r="A1101" s="2">
        <v>39954</v>
      </c>
      <c r="B1101">
        <v>101</v>
      </c>
      <c r="C1101">
        <v>8</v>
      </c>
      <c r="D1101">
        <f t="shared" ca="1" si="156"/>
        <v>10.114983785596902</v>
      </c>
      <c r="E1101">
        <f t="shared" ca="1" si="157"/>
        <v>-2.1149837855969018</v>
      </c>
      <c r="F1101" t="str">
        <f t="shared" ca="1" si="158"/>
        <v>medium</v>
      </c>
      <c r="G1101">
        <v>597</v>
      </c>
      <c r="H1101">
        <f t="shared" si="159"/>
        <v>597</v>
      </c>
      <c r="I1101">
        <f t="shared" ca="1" si="160"/>
        <v>781.35472593516124</v>
      </c>
      <c r="J1101">
        <f t="shared" ca="1" si="161"/>
        <v>-184.35472593516124</v>
      </c>
      <c r="K1101" t="str">
        <f t="shared" ca="1" si="162"/>
        <v>medium</v>
      </c>
      <c r="L1101">
        <v>11.4</v>
      </c>
      <c r="M1101" t="str">
        <f t="shared" si="138"/>
        <v>medium</v>
      </c>
      <c r="N1101">
        <f t="shared" si="144"/>
        <v>5</v>
      </c>
      <c r="O1101">
        <f t="shared" si="145"/>
        <v>4</v>
      </c>
      <c r="P1101" t="str">
        <f t="shared" si="146"/>
        <v>čtvrtek</v>
      </c>
      <c r="Q1101">
        <f t="shared" ref="Q1101:AB1110" si="170">VLOOKUP($N1101,$V$31:$AH$42,Q$592+1,0)</f>
        <v>0</v>
      </c>
      <c r="R1101">
        <f t="shared" si="170"/>
        <v>0</v>
      </c>
      <c r="S1101">
        <f t="shared" si="170"/>
        <v>0</v>
      </c>
      <c r="T1101">
        <f t="shared" si="170"/>
        <v>0</v>
      </c>
      <c r="U1101">
        <f t="shared" si="170"/>
        <v>1</v>
      </c>
      <c r="V1101">
        <f t="shared" si="170"/>
        <v>0</v>
      </c>
      <c r="W1101">
        <f t="shared" si="170"/>
        <v>0</v>
      </c>
      <c r="X1101">
        <f t="shared" si="170"/>
        <v>0</v>
      </c>
      <c r="Y1101">
        <f t="shared" si="170"/>
        <v>0</v>
      </c>
      <c r="Z1101">
        <f t="shared" si="170"/>
        <v>0</v>
      </c>
      <c r="AA1101">
        <f t="shared" si="170"/>
        <v>0</v>
      </c>
      <c r="AB1101">
        <f t="shared" si="170"/>
        <v>0</v>
      </c>
      <c r="AC1101">
        <f t="shared" ref="AC1101:AI1110" si="171">VLOOKUP($O1101,$V$74:$AC$80,AC$592+1,0)</f>
        <v>0</v>
      </c>
      <c r="AD1101">
        <f t="shared" si="171"/>
        <v>0</v>
      </c>
      <c r="AE1101">
        <f t="shared" si="171"/>
        <v>0</v>
      </c>
      <c r="AF1101">
        <f t="shared" si="171"/>
        <v>1</v>
      </c>
      <c r="AG1101">
        <f t="shared" si="171"/>
        <v>0</v>
      </c>
      <c r="AH1101">
        <f t="shared" si="171"/>
        <v>0</v>
      </c>
      <c r="AI1101">
        <f t="shared" si="171"/>
        <v>0</v>
      </c>
      <c r="AJ1101">
        <f t="shared" ca="1" si="147"/>
        <v>0</v>
      </c>
      <c r="AK1101">
        <f t="shared" ca="1" si="148"/>
        <v>0</v>
      </c>
      <c r="AL1101">
        <f t="shared" ca="1" si="149"/>
        <v>1</v>
      </c>
      <c r="AM1101">
        <f t="shared" ca="1" si="150"/>
        <v>0</v>
      </c>
      <c r="AN1101">
        <f t="shared" ca="1" si="151"/>
        <v>1</v>
      </c>
      <c r="AO1101">
        <f t="shared" ca="1" si="152"/>
        <v>0</v>
      </c>
      <c r="AP1101">
        <f t="shared" ca="1" si="153"/>
        <v>0</v>
      </c>
      <c r="AQ1101">
        <f t="shared" ca="1" si="154"/>
        <v>1</v>
      </c>
      <c r="AR1101">
        <f t="shared" ca="1" si="155"/>
        <v>0</v>
      </c>
      <c r="AS1101">
        <v>0</v>
      </c>
      <c r="AT1101">
        <v>0</v>
      </c>
      <c r="AU1101">
        <f t="shared" ref="AU1101:AW1120" ca="1" si="172">VLOOKUP(INDIRECT($AU$590&amp;ROW($A1101)),$F$17:$I$19,AU$592+1,0)</f>
        <v>0</v>
      </c>
      <c r="AV1101">
        <f t="shared" ca="1" si="172"/>
        <v>1</v>
      </c>
      <c r="AW1101">
        <f t="shared" ca="1" si="172"/>
        <v>0</v>
      </c>
      <c r="AX1101">
        <v>0</v>
      </c>
    </row>
    <row r="1102" spans="1:50" x14ac:dyDescent="0.25">
      <c r="A1102" s="2">
        <v>39955</v>
      </c>
      <c r="B1102">
        <v>102</v>
      </c>
      <c r="C1102">
        <v>11</v>
      </c>
      <c r="D1102">
        <f t="shared" ca="1" si="156"/>
        <v>10.124320755613352</v>
      </c>
      <c r="E1102">
        <f t="shared" ca="1" si="157"/>
        <v>0.87567924438664768</v>
      </c>
      <c r="F1102" t="str">
        <f t="shared" ca="1" si="158"/>
        <v>medium</v>
      </c>
      <c r="G1102">
        <v>746</v>
      </c>
      <c r="H1102">
        <f t="shared" si="159"/>
        <v>746</v>
      </c>
      <c r="I1102">
        <f t="shared" ca="1" si="160"/>
        <v>781.71143547232555</v>
      </c>
      <c r="J1102">
        <f t="shared" ca="1" si="161"/>
        <v>-35.711435472325547</v>
      </c>
      <c r="K1102" t="str">
        <f t="shared" ca="1" si="162"/>
        <v>medium</v>
      </c>
      <c r="L1102">
        <v>23.2</v>
      </c>
      <c r="M1102" t="str">
        <f t="shared" si="138"/>
        <v>high</v>
      </c>
      <c r="N1102">
        <f t="shared" si="144"/>
        <v>5</v>
      </c>
      <c r="O1102">
        <f t="shared" si="145"/>
        <v>5</v>
      </c>
      <c r="P1102" t="str">
        <f t="shared" si="146"/>
        <v>pátek</v>
      </c>
      <c r="Q1102">
        <f t="shared" si="170"/>
        <v>0</v>
      </c>
      <c r="R1102">
        <f t="shared" si="170"/>
        <v>0</v>
      </c>
      <c r="S1102">
        <f t="shared" si="170"/>
        <v>0</v>
      </c>
      <c r="T1102">
        <f t="shared" si="170"/>
        <v>0</v>
      </c>
      <c r="U1102">
        <f t="shared" si="170"/>
        <v>1</v>
      </c>
      <c r="V1102">
        <f t="shared" si="170"/>
        <v>0</v>
      </c>
      <c r="W1102">
        <f t="shared" si="170"/>
        <v>0</v>
      </c>
      <c r="X1102">
        <f t="shared" si="170"/>
        <v>0</v>
      </c>
      <c r="Y1102">
        <f t="shared" si="170"/>
        <v>0</v>
      </c>
      <c r="Z1102">
        <f t="shared" si="170"/>
        <v>0</v>
      </c>
      <c r="AA1102">
        <f t="shared" si="170"/>
        <v>0</v>
      </c>
      <c r="AB1102">
        <f t="shared" si="170"/>
        <v>0</v>
      </c>
      <c r="AC1102">
        <f t="shared" si="171"/>
        <v>0</v>
      </c>
      <c r="AD1102">
        <f t="shared" si="171"/>
        <v>0</v>
      </c>
      <c r="AE1102">
        <f t="shared" si="171"/>
        <v>0</v>
      </c>
      <c r="AF1102">
        <f t="shared" si="171"/>
        <v>0</v>
      </c>
      <c r="AG1102">
        <f t="shared" si="171"/>
        <v>1</v>
      </c>
      <c r="AH1102">
        <f t="shared" si="171"/>
        <v>0</v>
      </c>
      <c r="AI1102">
        <f t="shared" si="171"/>
        <v>0</v>
      </c>
      <c r="AJ1102">
        <f t="shared" ca="1" si="147"/>
        <v>0</v>
      </c>
      <c r="AK1102">
        <f t="shared" ca="1" si="148"/>
        <v>1</v>
      </c>
      <c r="AL1102">
        <f t="shared" ca="1" si="149"/>
        <v>0</v>
      </c>
      <c r="AM1102">
        <f t="shared" ca="1" si="150"/>
        <v>0</v>
      </c>
      <c r="AN1102">
        <f t="shared" ca="1" si="151"/>
        <v>0</v>
      </c>
      <c r="AO1102">
        <f t="shared" ca="1" si="152"/>
        <v>1</v>
      </c>
      <c r="AP1102">
        <f t="shared" ca="1" si="153"/>
        <v>0</v>
      </c>
      <c r="AQ1102">
        <f t="shared" ca="1" si="154"/>
        <v>0</v>
      </c>
      <c r="AR1102">
        <f t="shared" ca="1" si="155"/>
        <v>1</v>
      </c>
      <c r="AS1102">
        <v>1</v>
      </c>
      <c r="AT1102">
        <v>0</v>
      </c>
      <c r="AU1102">
        <f t="shared" ca="1" si="172"/>
        <v>0</v>
      </c>
      <c r="AV1102">
        <f t="shared" ca="1" si="172"/>
        <v>1</v>
      </c>
      <c r="AW1102">
        <f t="shared" ca="1" si="172"/>
        <v>0</v>
      </c>
      <c r="AX1102">
        <v>0</v>
      </c>
    </row>
    <row r="1103" spans="1:50" x14ac:dyDescent="0.25">
      <c r="A1103" s="2">
        <v>39956</v>
      </c>
      <c r="B1103">
        <v>103</v>
      </c>
      <c r="C1103">
        <v>4</v>
      </c>
      <c r="D1103">
        <f t="shared" ca="1" si="156"/>
        <v>10.133653147084988</v>
      </c>
      <c r="E1103">
        <f t="shared" ca="1" si="157"/>
        <v>-6.1336531470849884</v>
      </c>
      <c r="F1103" t="str">
        <f t="shared" ca="1" si="158"/>
        <v>low</v>
      </c>
      <c r="G1103">
        <v>539</v>
      </c>
      <c r="H1103">
        <f t="shared" si="159"/>
        <v>539</v>
      </c>
      <c r="I1103">
        <f t="shared" ca="1" si="160"/>
        <v>782.06799525722568</v>
      </c>
      <c r="J1103">
        <f t="shared" ca="1" si="161"/>
        <v>-243.06799525722568</v>
      </c>
      <c r="K1103" t="str">
        <f t="shared" ca="1" si="162"/>
        <v>medium</v>
      </c>
      <c r="L1103">
        <v>20.399999999999999</v>
      </c>
      <c r="M1103" t="str">
        <f t="shared" si="138"/>
        <v>high</v>
      </c>
      <c r="N1103">
        <f t="shared" si="144"/>
        <v>5</v>
      </c>
      <c r="O1103">
        <f t="shared" si="145"/>
        <v>6</v>
      </c>
      <c r="P1103" t="str">
        <f t="shared" si="146"/>
        <v>sobota</v>
      </c>
      <c r="Q1103">
        <f t="shared" si="170"/>
        <v>0</v>
      </c>
      <c r="R1103">
        <f t="shared" si="170"/>
        <v>0</v>
      </c>
      <c r="S1103">
        <f t="shared" si="170"/>
        <v>0</v>
      </c>
      <c r="T1103">
        <f t="shared" si="170"/>
        <v>0</v>
      </c>
      <c r="U1103">
        <f t="shared" si="170"/>
        <v>1</v>
      </c>
      <c r="V1103">
        <f t="shared" si="170"/>
        <v>0</v>
      </c>
      <c r="W1103">
        <f t="shared" si="170"/>
        <v>0</v>
      </c>
      <c r="X1103">
        <f t="shared" si="170"/>
        <v>0</v>
      </c>
      <c r="Y1103">
        <f t="shared" si="170"/>
        <v>0</v>
      </c>
      <c r="Z1103">
        <f t="shared" si="170"/>
        <v>0</v>
      </c>
      <c r="AA1103">
        <f t="shared" si="170"/>
        <v>0</v>
      </c>
      <c r="AB1103">
        <f t="shared" si="170"/>
        <v>0</v>
      </c>
      <c r="AC1103">
        <f t="shared" si="171"/>
        <v>0</v>
      </c>
      <c r="AD1103">
        <f t="shared" si="171"/>
        <v>0</v>
      </c>
      <c r="AE1103">
        <f t="shared" si="171"/>
        <v>0</v>
      </c>
      <c r="AF1103">
        <f t="shared" si="171"/>
        <v>0</v>
      </c>
      <c r="AG1103">
        <f t="shared" si="171"/>
        <v>0</v>
      </c>
      <c r="AH1103">
        <f t="shared" si="171"/>
        <v>1</v>
      </c>
      <c r="AI1103">
        <f t="shared" si="171"/>
        <v>0</v>
      </c>
      <c r="AJ1103">
        <f t="shared" ca="1" si="147"/>
        <v>0</v>
      </c>
      <c r="AK1103">
        <f t="shared" ca="1" si="148"/>
        <v>0</v>
      </c>
      <c r="AL1103">
        <f t="shared" ca="1" si="149"/>
        <v>1</v>
      </c>
      <c r="AM1103">
        <f t="shared" ca="1" si="150"/>
        <v>0</v>
      </c>
      <c r="AN1103">
        <f t="shared" ca="1" si="151"/>
        <v>1</v>
      </c>
      <c r="AO1103">
        <f t="shared" ca="1" si="152"/>
        <v>0</v>
      </c>
      <c r="AP1103">
        <f t="shared" ca="1" si="153"/>
        <v>0</v>
      </c>
      <c r="AQ1103">
        <f t="shared" ca="1" si="154"/>
        <v>0</v>
      </c>
      <c r="AR1103">
        <f t="shared" ca="1" si="155"/>
        <v>1</v>
      </c>
      <c r="AS1103">
        <v>1</v>
      </c>
      <c r="AT1103">
        <v>0</v>
      </c>
      <c r="AU1103">
        <f t="shared" ca="1" si="172"/>
        <v>1</v>
      </c>
      <c r="AV1103">
        <f t="shared" ca="1" si="172"/>
        <v>0</v>
      </c>
      <c r="AW1103">
        <f t="shared" ca="1" si="172"/>
        <v>0</v>
      </c>
      <c r="AX1103">
        <v>0</v>
      </c>
    </row>
    <row r="1104" spans="1:50" x14ac:dyDescent="0.25">
      <c r="A1104" s="2">
        <v>39957</v>
      </c>
      <c r="B1104">
        <v>104</v>
      </c>
      <c r="C1104">
        <v>2</v>
      </c>
      <c r="D1104">
        <f t="shared" ca="1" si="156"/>
        <v>10.14298096001181</v>
      </c>
      <c r="E1104">
        <f t="shared" ca="1" si="157"/>
        <v>-8.1429809600118102</v>
      </c>
      <c r="F1104" t="str">
        <f t="shared" ca="1" si="158"/>
        <v>low</v>
      </c>
      <c r="G1104">
        <v>50</v>
      </c>
      <c r="H1104">
        <f t="shared" si="159"/>
        <v>50</v>
      </c>
      <c r="I1104">
        <f t="shared" ca="1" si="160"/>
        <v>782.42440528986162</v>
      </c>
      <c r="J1104">
        <f t="shared" ca="1" si="161"/>
        <v>-732.42440528986162</v>
      </c>
      <c r="K1104" t="str">
        <f t="shared" ca="1" si="162"/>
        <v>low</v>
      </c>
      <c r="L1104">
        <v>16.25</v>
      </c>
      <c r="M1104" t="str">
        <f t="shared" si="138"/>
        <v>high</v>
      </c>
      <c r="N1104">
        <f t="shared" si="144"/>
        <v>5</v>
      </c>
      <c r="O1104">
        <f t="shared" si="145"/>
        <v>7</v>
      </c>
      <c r="P1104" t="str">
        <f t="shared" si="146"/>
        <v>neděle</v>
      </c>
      <c r="Q1104">
        <f t="shared" si="170"/>
        <v>0</v>
      </c>
      <c r="R1104">
        <f t="shared" si="170"/>
        <v>0</v>
      </c>
      <c r="S1104">
        <f t="shared" si="170"/>
        <v>0</v>
      </c>
      <c r="T1104">
        <f t="shared" si="170"/>
        <v>0</v>
      </c>
      <c r="U1104">
        <f t="shared" si="170"/>
        <v>1</v>
      </c>
      <c r="V1104">
        <f t="shared" si="170"/>
        <v>0</v>
      </c>
      <c r="W1104">
        <f t="shared" si="170"/>
        <v>0</v>
      </c>
      <c r="X1104">
        <f t="shared" si="170"/>
        <v>0</v>
      </c>
      <c r="Y1104">
        <f t="shared" si="170"/>
        <v>0</v>
      </c>
      <c r="Z1104">
        <f t="shared" si="170"/>
        <v>0</v>
      </c>
      <c r="AA1104">
        <f t="shared" si="170"/>
        <v>0</v>
      </c>
      <c r="AB1104">
        <f t="shared" si="170"/>
        <v>0</v>
      </c>
      <c r="AC1104">
        <f t="shared" si="171"/>
        <v>0</v>
      </c>
      <c r="AD1104">
        <f t="shared" si="171"/>
        <v>0</v>
      </c>
      <c r="AE1104">
        <f t="shared" si="171"/>
        <v>0</v>
      </c>
      <c r="AF1104">
        <f t="shared" si="171"/>
        <v>0</v>
      </c>
      <c r="AG1104">
        <f t="shared" si="171"/>
        <v>0</v>
      </c>
      <c r="AH1104">
        <f t="shared" si="171"/>
        <v>0</v>
      </c>
      <c r="AI1104">
        <f t="shared" si="171"/>
        <v>1</v>
      </c>
      <c r="AJ1104">
        <f t="shared" ca="1" si="147"/>
        <v>0</v>
      </c>
      <c r="AK1104">
        <f t="shared" ca="1" si="148"/>
        <v>1</v>
      </c>
      <c r="AL1104">
        <f t="shared" ca="1" si="149"/>
        <v>0</v>
      </c>
      <c r="AM1104">
        <f t="shared" ca="1" si="150"/>
        <v>0</v>
      </c>
      <c r="AN1104">
        <f t="shared" ca="1" si="151"/>
        <v>0</v>
      </c>
      <c r="AO1104">
        <f t="shared" ca="1" si="152"/>
        <v>1</v>
      </c>
      <c r="AP1104">
        <f t="shared" ca="1" si="153"/>
        <v>0</v>
      </c>
      <c r="AQ1104">
        <f t="shared" ca="1" si="154"/>
        <v>0</v>
      </c>
      <c r="AR1104">
        <f t="shared" ca="1" si="155"/>
        <v>1</v>
      </c>
      <c r="AS1104">
        <v>0</v>
      </c>
      <c r="AT1104">
        <v>0</v>
      </c>
      <c r="AU1104">
        <f t="shared" ca="1" si="172"/>
        <v>1</v>
      </c>
      <c r="AV1104">
        <f t="shared" ca="1" si="172"/>
        <v>0</v>
      </c>
      <c r="AW1104">
        <f t="shared" ca="1" si="172"/>
        <v>0</v>
      </c>
      <c r="AX1104">
        <v>0</v>
      </c>
    </row>
    <row r="1105" spans="1:50" x14ac:dyDescent="0.25">
      <c r="A1105" s="2">
        <v>39958</v>
      </c>
      <c r="B1105">
        <v>105</v>
      </c>
      <c r="C1105">
        <v>11</v>
      </c>
      <c r="D1105">
        <f t="shared" ca="1" si="156"/>
        <v>10.152304194393814</v>
      </c>
      <c r="E1105">
        <f t="shared" ca="1" si="157"/>
        <v>0.84769580560618607</v>
      </c>
      <c r="F1105" t="str">
        <f t="shared" ca="1" si="158"/>
        <v>medium</v>
      </c>
      <c r="G1105">
        <v>788</v>
      </c>
      <c r="H1105">
        <f t="shared" si="159"/>
        <v>788</v>
      </c>
      <c r="I1105">
        <f t="shared" ca="1" si="160"/>
        <v>782.78066557023351</v>
      </c>
      <c r="J1105">
        <f t="shared" ca="1" si="161"/>
        <v>5.2193344297664908</v>
      </c>
      <c r="K1105" t="str">
        <f t="shared" ca="1" si="162"/>
        <v>medium</v>
      </c>
      <c r="L1105">
        <v>20.45</v>
      </c>
      <c r="M1105" t="str">
        <f t="shared" si="138"/>
        <v>high</v>
      </c>
      <c r="N1105">
        <f t="shared" si="144"/>
        <v>5</v>
      </c>
      <c r="O1105">
        <f t="shared" si="145"/>
        <v>1</v>
      </c>
      <c r="P1105" t="str">
        <f t="shared" si="146"/>
        <v>pondělí</v>
      </c>
      <c r="Q1105">
        <f t="shared" si="170"/>
        <v>0</v>
      </c>
      <c r="R1105">
        <f t="shared" si="170"/>
        <v>0</v>
      </c>
      <c r="S1105">
        <f t="shared" si="170"/>
        <v>0</v>
      </c>
      <c r="T1105">
        <f t="shared" si="170"/>
        <v>0</v>
      </c>
      <c r="U1105">
        <f t="shared" si="170"/>
        <v>1</v>
      </c>
      <c r="V1105">
        <f t="shared" si="170"/>
        <v>0</v>
      </c>
      <c r="W1105">
        <f t="shared" si="170"/>
        <v>0</v>
      </c>
      <c r="X1105">
        <f t="shared" si="170"/>
        <v>0</v>
      </c>
      <c r="Y1105">
        <f t="shared" si="170"/>
        <v>0</v>
      </c>
      <c r="Z1105">
        <f t="shared" si="170"/>
        <v>0</v>
      </c>
      <c r="AA1105">
        <f t="shared" si="170"/>
        <v>0</v>
      </c>
      <c r="AB1105">
        <f t="shared" si="170"/>
        <v>0</v>
      </c>
      <c r="AC1105">
        <f t="shared" si="171"/>
        <v>1</v>
      </c>
      <c r="AD1105">
        <f t="shared" si="171"/>
        <v>0</v>
      </c>
      <c r="AE1105">
        <f t="shared" si="171"/>
        <v>0</v>
      </c>
      <c r="AF1105">
        <f t="shared" si="171"/>
        <v>0</v>
      </c>
      <c r="AG1105">
        <f t="shared" si="171"/>
        <v>0</v>
      </c>
      <c r="AH1105">
        <f t="shared" si="171"/>
        <v>0</v>
      </c>
      <c r="AI1105">
        <f t="shared" si="171"/>
        <v>0</v>
      </c>
      <c r="AJ1105">
        <f t="shared" ca="1" si="147"/>
        <v>0</v>
      </c>
      <c r="AK1105">
        <f t="shared" ca="1" si="148"/>
        <v>1</v>
      </c>
      <c r="AL1105">
        <f t="shared" ca="1" si="149"/>
        <v>0</v>
      </c>
      <c r="AM1105">
        <f t="shared" ca="1" si="150"/>
        <v>0</v>
      </c>
      <c r="AN1105">
        <f t="shared" ca="1" si="151"/>
        <v>1</v>
      </c>
      <c r="AO1105">
        <f t="shared" ca="1" si="152"/>
        <v>0</v>
      </c>
      <c r="AP1105">
        <f t="shared" ca="1" si="153"/>
        <v>0</v>
      </c>
      <c r="AQ1105">
        <f t="shared" ca="1" si="154"/>
        <v>0</v>
      </c>
      <c r="AR1105">
        <f t="shared" ca="1" si="155"/>
        <v>1</v>
      </c>
      <c r="AS1105">
        <v>0</v>
      </c>
      <c r="AT1105">
        <v>0</v>
      </c>
      <c r="AU1105">
        <f t="shared" ca="1" si="172"/>
        <v>0</v>
      </c>
      <c r="AV1105">
        <f t="shared" ca="1" si="172"/>
        <v>1</v>
      </c>
      <c r="AW1105">
        <f t="shared" ca="1" si="172"/>
        <v>0</v>
      </c>
      <c r="AX1105">
        <v>0</v>
      </c>
    </row>
    <row r="1106" spans="1:50" x14ac:dyDescent="0.25">
      <c r="A1106" s="2">
        <v>39959</v>
      </c>
      <c r="B1106">
        <v>106</v>
      </c>
      <c r="C1106">
        <v>5</v>
      </c>
      <c r="D1106">
        <f t="shared" ca="1" si="156"/>
        <v>10.161622850231003</v>
      </c>
      <c r="E1106">
        <f t="shared" ca="1" si="157"/>
        <v>-5.1616228502310033</v>
      </c>
      <c r="F1106" t="str">
        <f t="shared" ca="1" si="158"/>
        <v>low</v>
      </c>
      <c r="G1106">
        <v>60</v>
      </c>
      <c r="H1106">
        <f t="shared" si="159"/>
        <v>60</v>
      </c>
      <c r="I1106">
        <f t="shared" ca="1" si="160"/>
        <v>783.13677609834122</v>
      </c>
      <c r="J1106">
        <f t="shared" ca="1" si="161"/>
        <v>-723.13677609834122</v>
      </c>
      <c r="K1106" t="str">
        <f t="shared" ca="1" si="162"/>
        <v>low</v>
      </c>
      <c r="L1106">
        <v>12.4</v>
      </c>
      <c r="M1106" t="str">
        <f t="shared" si="138"/>
        <v>medium</v>
      </c>
      <c r="N1106">
        <f t="shared" si="144"/>
        <v>5</v>
      </c>
      <c r="O1106">
        <f t="shared" si="145"/>
        <v>2</v>
      </c>
      <c r="P1106" t="str">
        <f t="shared" si="146"/>
        <v>úterý</v>
      </c>
      <c r="Q1106">
        <f t="shared" si="170"/>
        <v>0</v>
      </c>
      <c r="R1106">
        <f t="shared" si="170"/>
        <v>0</v>
      </c>
      <c r="S1106">
        <f t="shared" si="170"/>
        <v>0</v>
      </c>
      <c r="T1106">
        <f t="shared" si="170"/>
        <v>0</v>
      </c>
      <c r="U1106">
        <f t="shared" si="170"/>
        <v>1</v>
      </c>
      <c r="V1106">
        <f t="shared" si="170"/>
        <v>0</v>
      </c>
      <c r="W1106">
        <f t="shared" si="170"/>
        <v>0</v>
      </c>
      <c r="X1106">
        <f t="shared" si="170"/>
        <v>0</v>
      </c>
      <c r="Y1106">
        <f t="shared" si="170"/>
        <v>0</v>
      </c>
      <c r="Z1106">
        <f t="shared" si="170"/>
        <v>0</v>
      </c>
      <c r="AA1106">
        <f t="shared" si="170"/>
        <v>0</v>
      </c>
      <c r="AB1106">
        <f t="shared" si="170"/>
        <v>0</v>
      </c>
      <c r="AC1106">
        <f t="shared" si="171"/>
        <v>0</v>
      </c>
      <c r="AD1106">
        <f t="shared" si="171"/>
        <v>1</v>
      </c>
      <c r="AE1106">
        <f t="shared" si="171"/>
        <v>0</v>
      </c>
      <c r="AF1106">
        <f t="shared" si="171"/>
        <v>0</v>
      </c>
      <c r="AG1106">
        <f t="shared" si="171"/>
        <v>0</v>
      </c>
      <c r="AH1106">
        <f t="shared" si="171"/>
        <v>0</v>
      </c>
      <c r="AI1106">
        <f t="shared" si="171"/>
        <v>0</v>
      </c>
      <c r="AJ1106">
        <f t="shared" ca="1" si="147"/>
        <v>0</v>
      </c>
      <c r="AK1106">
        <f t="shared" ca="1" si="148"/>
        <v>1</v>
      </c>
      <c r="AL1106">
        <f t="shared" ca="1" si="149"/>
        <v>0</v>
      </c>
      <c r="AM1106">
        <f t="shared" ca="1" si="150"/>
        <v>0</v>
      </c>
      <c r="AN1106">
        <f t="shared" ca="1" si="151"/>
        <v>1</v>
      </c>
      <c r="AO1106">
        <f t="shared" ca="1" si="152"/>
        <v>0</v>
      </c>
      <c r="AP1106">
        <f t="shared" ca="1" si="153"/>
        <v>0</v>
      </c>
      <c r="AQ1106">
        <f t="shared" ca="1" si="154"/>
        <v>1</v>
      </c>
      <c r="AR1106">
        <f t="shared" ca="1" si="155"/>
        <v>0</v>
      </c>
      <c r="AS1106">
        <v>0</v>
      </c>
      <c r="AT1106">
        <v>0</v>
      </c>
      <c r="AU1106">
        <f t="shared" ca="1" si="172"/>
        <v>1</v>
      </c>
      <c r="AV1106">
        <f t="shared" ca="1" si="172"/>
        <v>0</v>
      </c>
      <c r="AW1106">
        <f t="shared" ca="1" si="172"/>
        <v>0</v>
      </c>
      <c r="AX1106">
        <v>0</v>
      </c>
    </row>
    <row r="1107" spans="1:50" x14ac:dyDescent="0.25">
      <c r="A1107" s="2">
        <v>39960</v>
      </c>
      <c r="B1107">
        <v>107</v>
      </c>
      <c r="C1107">
        <v>2</v>
      </c>
      <c r="D1107">
        <f t="shared" ca="1" si="156"/>
        <v>10.170936927523378</v>
      </c>
      <c r="E1107">
        <f t="shared" ca="1" si="157"/>
        <v>-8.1709369275233783</v>
      </c>
      <c r="F1107" t="str">
        <f t="shared" ca="1" si="158"/>
        <v>low</v>
      </c>
      <c r="G1107">
        <v>145</v>
      </c>
      <c r="H1107">
        <f t="shared" si="159"/>
        <v>145</v>
      </c>
      <c r="I1107">
        <f t="shared" ca="1" si="160"/>
        <v>783.49273687418486</v>
      </c>
      <c r="J1107">
        <f t="shared" ca="1" si="161"/>
        <v>-638.49273687418486</v>
      </c>
      <c r="K1107" t="str">
        <f t="shared" ca="1" si="162"/>
        <v>low</v>
      </c>
      <c r="L1107">
        <v>14.237499999999999</v>
      </c>
      <c r="M1107" t="str">
        <f t="shared" si="138"/>
        <v>high</v>
      </c>
      <c r="N1107">
        <f t="shared" si="144"/>
        <v>5</v>
      </c>
      <c r="O1107">
        <f t="shared" si="145"/>
        <v>3</v>
      </c>
      <c r="P1107" t="str">
        <f t="shared" si="146"/>
        <v>středa</v>
      </c>
      <c r="Q1107">
        <f t="shared" si="170"/>
        <v>0</v>
      </c>
      <c r="R1107">
        <f t="shared" si="170"/>
        <v>0</v>
      </c>
      <c r="S1107">
        <f t="shared" si="170"/>
        <v>0</v>
      </c>
      <c r="T1107">
        <f t="shared" si="170"/>
        <v>0</v>
      </c>
      <c r="U1107">
        <f t="shared" si="170"/>
        <v>1</v>
      </c>
      <c r="V1107">
        <f t="shared" si="170"/>
        <v>0</v>
      </c>
      <c r="W1107">
        <f t="shared" si="170"/>
        <v>0</v>
      </c>
      <c r="X1107">
        <f t="shared" si="170"/>
        <v>0</v>
      </c>
      <c r="Y1107">
        <f t="shared" si="170"/>
        <v>0</v>
      </c>
      <c r="Z1107">
        <f t="shared" si="170"/>
        <v>0</v>
      </c>
      <c r="AA1107">
        <f t="shared" si="170"/>
        <v>0</v>
      </c>
      <c r="AB1107">
        <f t="shared" si="170"/>
        <v>0</v>
      </c>
      <c r="AC1107">
        <f t="shared" si="171"/>
        <v>0</v>
      </c>
      <c r="AD1107">
        <f t="shared" si="171"/>
        <v>0</v>
      </c>
      <c r="AE1107">
        <f t="shared" si="171"/>
        <v>1</v>
      </c>
      <c r="AF1107">
        <f t="shared" si="171"/>
        <v>0</v>
      </c>
      <c r="AG1107">
        <f t="shared" si="171"/>
        <v>0</v>
      </c>
      <c r="AH1107">
        <f t="shared" si="171"/>
        <v>0</v>
      </c>
      <c r="AI1107">
        <f t="shared" si="171"/>
        <v>0</v>
      </c>
      <c r="AJ1107">
        <f t="shared" ca="1" si="147"/>
        <v>0</v>
      </c>
      <c r="AK1107">
        <f t="shared" ca="1" si="148"/>
        <v>0</v>
      </c>
      <c r="AL1107">
        <f t="shared" ca="1" si="149"/>
        <v>1</v>
      </c>
      <c r="AM1107">
        <f t="shared" ca="1" si="150"/>
        <v>0</v>
      </c>
      <c r="AN1107">
        <f t="shared" ca="1" si="151"/>
        <v>1</v>
      </c>
      <c r="AO1107">
        <f t="shared" ca="1" si="152"/>
        <v>0</v>
      </c>
      <c r="AP1107">
        <f t="shared" ca="1" si="153"/>
        <v>0</v>
      </c>
      <c r="AQ1107">
        <f t="shared" ca="1" si="154"/>
        <v>0</v>
      </c>
      <c r="AR1107">
        <f t="shared" ca="1" si="155"/>
        <v>1</v>
      </c>
      <c r="AS1107">
        <v>1</v>
      </c>
      <c r="AT1107">
        <v>0</v>
      </c>
      <c r="AU1107">
        <f t="shared" ca="1" si="172"/>
        <v>1</v>
      </c>
      <c r="AV1107">
        <f t="shared" ca="1" si="172"/>
        <v>0</v>
      </c>
      <c r="AW1107">
        <f t="shared" ca="1" si="172"/>
        <v>0</v>
      </c>
      <c r="AX1107">
        <v>0</v>
      </c>
    </row>
    <row r="1108" spans="1:50" x14ac:dyDescent="0.25">
      <c r="A1108" s="2">
        <v>39961</v>
      </c>
      <c r="B1108">
        <v>108</v>
      </c>
      <c r="C1108">
        <v>6</v>
      </c>
      <c r="D1108">
        <f t="shared" ca="1" si="156"/>
        <v>10.180246426270935</v>
      </c>
      <c r="E1108">
        <f t="shared" ca="1" si="157"/>
        <v>-4.1802464262709353</v>
      </c>
      <c r="F1108" t="str">
        <f t="shared" ca="1" si="158"/>
        <v>low</v>
      </c>
      <c r="G1108">
        <v>358</v>
      </c>
      <c r="H1108">
        <f t="shared" si="159"/>
        <v>358</v>
      </c>
      <c r="I1108">
        <f t="shared" ca="1" si="160"/>
        <v>783.84854789776421</v>
      </c>
      <c r="J1108">
        <f t="shared" ca="1" si="161"/>
        <v>-425.84854789776421</v>
      </c>
      <c r="K1108" t="str">
        <f t="shared" ca="1" si="162"/>
        <v>low</v>
      </c>
      <c r="L1108">
        <v>13.25</v>
      </c>
      <c r="M1108" t="str">
        <f t="shared" ref="M1108:M1171" si="173">VLOOKUP(L1108,$A$17:$C$20,3)</f>
        <v>medium</v>
      </c>
      <c r="N1108">
        <f t="shared" si="144"/>
        <v>5</v>
      </c>
      <c r="O1108">
        <f t="shared" si="145"/>
        <v>4</v>
      </c>
      <c r="P1108" t="str">
        <f t="shared" si="146"/>
        <v>čtvrtek</v>
      </c>
      <c r="Q1108">
        <f t="shared" si="170"/>
        <v>0</v>
      </c>
      <c r="R1108">
        <f t="shared" si="170"/>
        <v>0</v>
      </c>
      <c r="S1108">
        <f t="shared" si="170"/>
        <v>0</v>
      </c>
      <c r="T1108">
        <f t="shared" si="170"/>
        <v>0</v>
      </c>
      <c r="U1108">
        <f t="shared" si="170"/>
        <v>1</v>
      </c>
      <c r="V1108">
        <f t="shared" si="170"/>
        <v>0</v>
      </c>
      <c r="W1108">
        <f t="shared" si="170"/>
        <v>0</v>
      </c>
      <c r="X1108">
        <f t="shared" si="170"/>
        <v>0</v>
      </c>
      <c r="Y1108">
        <f t="shared" si="170"/>
        <v>0</v>
      </c>
      <c r="Z1108">
        <f t="shared" si="170"/>
        <v>0</v>
      </c>
      <c r="AA1108">
        <f t="shared" si="170"/>
        <v>0</v>
      </c>
      <c r="AB1108">
        <f t="shared" si="170"/>
        <v>0</v>
      </c>
      <c r="AC1108">
        <f t="shared" si="171"/>
        <v>0</v>
      </c>
      <c r="AD1108">
        <f t="shared" si="171"/>
        <v>0</v>
      </c>
      <c r="AE1108">
        <f t="shared" si="171"/>
        <v>0</v>
      </c>
      <c r="AF1108">
        <f t="shared" si="171"/>
        <v>1</v>
      </c>
      <c r="AG1108">
        <f t="shared" si="171"/>
        <v>0</v>
      </c>
      <c r="AH1108">
        <f t="shared" si="171"/>
        <v>0</v>
      </c>
      <c r="AI1108">
        <f t="shared" si="171"/>
        <v>0</v>
      </c>
      <c r="AJ1108">
        <f t="shared" ca="1" si="147"/>
        <v>0</v>
      </c>
      <c r="AK1108">
        <f t="shared" ca="1" si="148"/>
        <v>1</v>
      </c>
      <c r="AL1108">
        <f t="shared" ca="1" si="149"/>
        <v>0</v>
      </c>
      <c r="AM1108">
        <f t="shared" ca="1" si="150"/>
        <v>0</v>
      </c>
      <c r="AN1108">
        <f t="shared" ca="1" si="151"/>
        <v>1</v>
      </c>
      <c r="AO1108">
        <f t="shared" ca="1" si="152"/>
        <v>0</v>
      </c>
      <c r="AP1108">
        <f t="shared" ca="1" si="153"/>
        <v>0</v>
      </c>
      <c r="AQ1108">
        <f t="shared" ca="1" si="154"/>
        <v>1</v>
      </c>
      <c r="AR1108">
        <f t="shared" ca="1" si="155"/>
        <v>0</v>
      </c>
      <c r="AS1108">
        <v>0</v>
      </c>
      <c r="AT1108">
        <v>0</v>
      </c>
      <c r="AU1108">
        <f t="shared" ca="1" si="172"/>
        <v>1</v>
      </c>
      <c r="AV1108">
        <f t="shared" ca="1" si="172"/>
        <v>0</v>
      </c>
      <c r="AW1108">
        <f t="shared" ca="1" si="172"/>
        <v>0</v>
      </c>
      <c r="AX1108">
        <v>0</v>
      </c>
    </row>
    <row r="1109" spans="1:50" x14ac:dyDescent="0.25">
      <c r="A1109" s="2">
        <v>39962</v>
      </c>
      <c r="B1109">
        <v>109</v>
      </c>
      <c r="C1109">
        <v>10</v>
      </c>
      <c r="D1109">
        <f t="shared" ca="1" si="156"/>
        <v>10.189551346473678</v>
      </c>
      <c r="E1109">
        <f t="shared" ca="1" si="157"/>
        <v>-0.189551346473678</v>
      </c>
      <c r="F1109" t="str">
        <f t="shared" ca="1" si="158"/>
        <v>medium</v>
      </c>
      <c r="G1109">
        <v>881</v>
      </c>
      <c r="H1109">
        <f t="shared" si="159"/>
        <v>881</v>
      </c>
      <c r="I1109">
        <f t="shared" ca="1" si="160"/>
        <v>784.2042091690796</v>
      </c>
      <c r="J1109">
        <f t="shared" ca="1" si="161"/>
        <v>96.795790830920396</v>
      </c>
      <c r="K1109" t="str">
        <f t="shared" ca="1" si="162"/>
        <v>medium</v>
      </c>
      <c r="L1109">
        <v>9.0500000000000007</v>
      </c>
      <c r="M1109" t="str">
        <f t="shared" si="173"/>
        <v>medium</v>
      </c>
      <c r="N1109">
        <f t="shared" si="144"/>
        <v>5</v>
      </c>
      <c r="O1109">
        <f t="shared" si="145"/>
        <v>5</v>
      </c>
      <c r="P1109" t="str">
        <f t="shared" si="146"/>
        <v>pátek</v>
      </c>
      <c r="Q1109">
        <f t="shared" si="170"/>
        <v>0</v>
      </c>
      <c r="R1109">
        <f t="shared" si="170"/>
        <v>0</v>
      </c>
      <c r="S1109">
        <f t="shared" si="170"/>
        <v>0</v>
      </c>
      <c r="T1109">
        <f t="shared" si="170"/>
        <v>0</v>
      </c>
      <c r="U1109">
        <f t="shared" si="170"/>
        <v>1</v>
      </c>
      <c r="V1109">
        <f t="shared" si="170"/>
        <v>0</v>
      </c>
      <c r="W1109">
        <f t="shared" si="170"/>
        <v>0</v>
      </c>
      <c r="X1109">
        <f t="shared" si="170"/>
        <v>0</v>
      </c>
      <c r="Y1109">
        <f t="shared" si="170"/>
        <v>0</v>
      </c>
      <c r="Z1109">
        <f t="shared" si="170"/>
        <v>0</v>
      </c>
      <c r="AA1109">
        <f t="shared" si="170"/>
        <v>0</v>
      </c>
      <c r="AB1109">
        <f t="shared" si="170"/>
        <v>0</v>
      </c>
      <c r="AC1109">
        <f t="shared" si="171"/>
        <v>0</v>
      </c>
      <c r="AD1109">
        <f t="shared" si="171"/>
        <v>0</v>
      </c>
      <c r="AE1109">
        <f t="shared" si="171"/>
        <v>0</v>
      </c>
      <c r="AF1109">
        <f t="shared" si="171"/>
        <v>0</v>
      </c>
      <c r="AG1109">
        <f t="shared" si="171"/>
        <v>1</v>
      </c>
      <c r="AH1109">
        <f t="shared" si="171"/>
        <v>0</v>
      </c>
      <c r="AI1109">
        <f t="shared" si="171"/>
        <v>0</v>
      </c>
      <c r="AJ1109">
        <f t="shared" ca="1" si="147"/>
        <v>0</v>
      </c>
      <c r="AK1109">
        <f t="shared" ca="1" si="148"/>
        <v>1</v>
      </c>
      <c r="AL1109">
        <f t="shared" ca="1" si="149"/>
        <v>0</v>
      </c>
      <c r="AM1109">
        <f t="shared" ca="1" si="150"/>
        <v>0</v>
      </c>
      <c r="AN1109">
        <f t="shared" ca="1" si="151"/>
        <v>0</v>
      </c>
      <c r="AO1109">
        <f t="shared" ca="1" si="152"/>
        <v>1</v>
      </c>
      <c r="AP1109">
        <f t="shared" ca="1" si="153"/>
        <v>0</v>
      </c>
      <c r="AQ1109">
        <f t="shared" ca="1" si="154"/>
        <v>1</v>
      </c>
      <c r="AR1109">
        <f t="shared" ca="1" si="155"/>
        <v>0</v>
      </c>
      <c r="AS1109">
        <v>1</v>
      </c>
      <c r="AT1109">
        <v>0</v>
      </c>
      <c r="AU1109">
        <f t="shared" ca="1" si="172"/>
        <v>0</v>
      </c>
      <c r="AV1109">
        <f t="shared" ca="1" si="172"/>
        <v>1</v>
      </c>
      <c r="AW1109">
        <f t="shared" ca="1" si="172"/>
        <v>0</v>
      </c>
      <c r="AX1109">
        <v>0</v>
      </c>
    </row>
    <row r="1110" spans="1:50" x14ac:dyDescent="0.25">
      <c r="A1110" s="2">
        <v>39963</v>
      </c>
      <c r="B1110">
        <v>110</v>
      </c>
      <c r="C1110">
        <v>9</v>
      </c>
      <c r="D1110">
        <f t="shared" ca="1" si="156"/>
        <v>10.198851688131606</v>
      </c>
      <c r="E1110">
        <f t="shared" ca="1" si="157"/>
        <v>-1.1988516881316063</v>
      </c>
      <c r="F1110" t="str">
        <f t="shared" ca="1" si="158"/>
        <v>medium</v>
      </c>
      <c r="G1110">
        <v>1647</v>
      </c>
      <c r="H1110">
        <f t="shared" si="159"/>
        <v>1647</v>
      </c>
      <c r="I1110">
        <f t="shared" ca="1" si="160"/>
        <v>784.55972068813071</v>
      </c>
      <c r="J1110">
        <f t="shared" ca="1" si="161"/>
        <v>862.44027931186929</v>
      </c>
      <c r="K1110" t="str">
        <f t="shared" ca="1" si="162"/>
        <v>high</v>
      </c>
      <c r="L1110">
        <v>14</v>
      </c>
      <c r="M1110" t="str">
        <f t="shared" si="173"/>
        <v>high</v>
      </c>
      <c r="N1110">
        <f t="shared" si="144"/>
        <v>5</v>
      </c>
      <c r="O1110">
        <f t="shared" si="145"/>
        <v>6</v>
      </c>
      <c r="P1110" t="str">
        <f t="shared" si="146"/>
        <v>sobota</v>
      </c>
      <c r="Q1110">
        <f t="shared" si="170"/>
        <v>0</v>
      </c>
      <c r="R1110">
        <f t="shared" si="170"/>
        <v>0</v>
      </c>
      <c r="S1110">
        <f t="shared" si="170"/>
        <v>0</v>
      </c>
      <c r="T1110">
        <f t="shared" si="170"/>
        <v>0</v>
      </c>
      <c r="U1110">
        <f t="shared" si="170"/>
        <v>1</v>
      </c>
      <c r="V1110">
        <f t="shared" si="170"/>
        <v>0</v>
      </c>
      <c r="W1110">
        <f t="shared" si="170"/>
        <v>0</v>
      </c>
      <c r="X1110">
        <f t="shared" si="170"/>
        <v>0</v>
      </c>
      <c r="Y1110">
        <f t="shared" si="170"/>
        <v>0</v>
      </c>
      <c r="Z1110">
        <f t="shared" si="170"/>
        <v>0</v>
      </c>
      <c r="AA1110">
        <f t="shared" si="170"/>
        <v>0</v>
      </c>
      <c r="AB1110">
        <f t="shared" si="170"/>
        <v>0</v>
      </c>
      <c r="AC1110">
        <f t="shared" si="171"/>
        <v>0</v>
      </c>
      <c r="AD1110">
        <f t="shared" si="171"/>
        <v>0</v>
      </c>
      <c r="AE1110">
        <f t="shared" si="171"/>
        <v>0</v>
      </c>
      <c r="AF1110">
        <f t="shared" si="171"/>
        <v>0</v>
      </c>
      <c r="AG1110">
        <f t="shared" si="171"/>
        <v>0</v>
      </c>
      <c r="AH1110">
        <f t="shared" si="171"/>
        <v>1</v>
      </c>
      <c r="AI1110">
        <f t="shared" si="171"/>
        <v>0</v>
      </c>
      <c r="AJ1110">
        <f t="shared" ca="1" si="147"/>
        <v>0</v>
      </c>
      <c r="AK1110">
        <f t="shared" ca="1" si="148"/>
        <v>1</v>
      </c>
      <c r="AL1110">
        <f t="shared" ca="1" si="149"/>
        <v>0</v>
      </c>
      <c r="AM1110">
        <f t="shared" ca="1" si="150"/>
        <v>0</v>
      </c>
      <c r="AN1110">
        <f t="shared" ca="1" si="151"/>
        <v>0</v>
      </c>
      <c r="AO1110">
        <f t="shared" ca="1" si="152"/>
        <v>1</v>
      </c>
      <c r="AP1110">
        <f t="shared" ca="1" si="153"/>
        <v>0</v>
      </c>
      <c r="AQ1110">
        <f t="shared" ca="1" si="154"/>
        <v>0</v>
      </c>
      <c r="AR1110">
        <f t="shared" ca="1" si="155"/>
        <v>1</v>
      </c>
      <c r="AS1110">
        <v>1</v>
      </c>
      <c r="AT1110">
        <v>0</v>
      </c>
      <c r="AU1110">
        <f t="shared" ca="1" si="172"/>
        <v>0</v>
      </c>
      <c r="AV1110">
        <f t="shared" ca="1" si="172"/>
        <v>1</v>
      </c>
      <c r="AW1110">
        <f t="shared" ca="1" si="172"/>
        <v>0</v>
      </c>
      <c r="AX1110">
        <v>0</v>
      </c>
    </row>
    <row r="1111" spans="1:50" x14ac:dyDescent="0.25">
      <c r="A1111" s="2">
        <v>39964</v>
      </c>
      <c r="B1111">
        <v>111</v>
      </c>
      <c r="C1111">
        <v>8</v>
      </c>
      <c r="D1111">
        <f t="shared" ca="1" si="156"/>
        <v>10.208147451244718</v>
      </c>
      <c r="E1111">
        <f t="shared" ca="1" si="157"/>
        <v>-2.2081474512447183</v>
      </c>
      <c r="F1111" t="str">
        <f t="shared" ca="1" si="158"/>
        <v>medium</v>
      </c>
      <c r="G1111">
        <v>707</v>
      </c>
      <c r="H1111">
        <f t="shared" si="159"/>
        <v>707</v>
      </c>
      <c r="I1111">
        <f t="shared" ca="1" si="160"/>
        <v>784.91508245491775</v>
      </c>
      <c r="J1111">
        <f t="shared" ca="1" si="161"/>
        <v>-77.915082454917751</v>
      </c>
      <c r="K1111" t="str">
        <f t="shared" ca="1" si="162"/>
        <v>medium</v>
      </c>
      <c r="L1111">
        <v>10.65</v>
      </c>
      <c r="M1111" t="str">
        <f t="shared" si="173"/>
        <v>medium</v>
      </c>
      <c r="N1111">
        <f t="shared" si="144"/>
        <v>5</v>
      </c>
      <c r="O1111">
        <f t="shared" si="145"/>
        <v>7</v>
      </c>
      <c r="P1111" t="str">
        <f t="shared" si="146"/>
        <v>neděle</v>
      </c>
      <c r="Q1111">
        <f t="shared" ref="Q1111:AB1120" si="174">VLOOKUP($N1111,$V$31:$AH$42,Q$592+1,0)</f>
        <v>0</v>
      </c>
      <c r="R1111">
        <f t="shared" si="174"/>
        <v>0</v>
      </c>
      <c r="S1111">
        <f t="shared" si="174"/>
        <v>0</v>
      </c>
      <c r="T1111">
        <f t="shared" si="174"/>
        <v>0</v>
      </c>
      <c r="U1111">
        <f t="shared" si="174"/>
        <v>1</v>
      </c>
      <c r="V1111">
        <f t="shared" si="174"/>
        <v>0</v>
      </c>
      <c r="W1111">
        <f t="shared" si="174"/>
        <v>0</v>
      </c>
      <c r="X1111">
        <f t="shared" si="174"/>
        <v>0</v>
      </c>
      <c r="Y1111">
        <f t="shared" si="174"/>
        <v>0</v>
      </c>
      <c r="Z1111">
        <f t="shared" si="174"/>
        <v>0</v>
      </c>
      <c r="AA1111">
        <f t="shared" si="174"/>
        <v>0</v>
      </c>
      <c r="AB1111">
        <f t="shared" si="174"/>
        <v>0</v>
      </c>
      <c r="AC1111">
        <f t="shared" ref="AC1111:AI1120" si="175">VLOOKUP($O1111,$V$74:$AC$80,AC$592+1,0)</f>
        <v>0</v>
      </c>
      <c r="AD1111">
        <f t="shared" si="175"/>
        <v>0</v>
      </c>
      <c r="AE1111">
        <f t="shared" si="175"/>
        <v>0</v>
      </c>
      <c r="AF1111">
        <f t="shared" si="175"/>
        <v>0</v>
      </c>
      <c r="AG1111">
        <f t="shared" si="175"/>
        <v>0</v>
      </c>
      <c r="AH1111">
        <f t="shared" si="175"/>
        <v>0</v>
      </c>
      <c r="AI1111">
        <f t="shared" si="175"/>
        <v>1</v>
      </c>
      <c r="AJ1111">
        <f t="shared" ca="1" si="147"/>
        <v>1</v>
      </c>
      <c r="AK1111">
        <f t="shared" ca="1" si="148"/>
        <v>0</v>
      </c>
      <c r="AL1111">
        <f t="shared" ca="1" si="149"/>
        <v>0</v>
      </c>
      <c r="AM1111">
        <f t="shared" ca="1" si="150"/>
        <v>0</v>
      </c>
      <c r="AN1111">
        <f t="shared" ca="1" si="151"/>
        <v>0</v>
      </c>
      <c r="AO1111">
        <f t="shared" ca="1" si="152"/>
        <v>1</v>
      </c>
      <c r="AP1111">
        <f t="shared" ca="1" si="153"/>
        <v>0</v>
      </c>
      <c r="AQ1111">
        <f t="shared" ca="1" si="154"/>
        <v>1</v>
      </c>
      <c r="AR1111">
        <f t="shared" ca="1" si="155"/>
        <v>0</v>
      </c>
      <c r="AS1111">
        <v>1</v>
      </c>
      <c r="AT1111">
        <v>0</v>
      </c>
      <c r="AU1111">
        <f t="shared" ca="1" si="172"/>
        <v>0</v>
      </c>
      <c r="AV1111">
        <f t="shared" ca="1" si="172"/>
        <v>1</v>
      </c>
      <c r="AW1111">
        <f t="shared" ca="1" si="172"/>
        <v>0</v>
      </c>
      <c r="AX1111">
        <v>0</v>
      </c>
    </row>
    <row r="1112" spans="1:50" x14ac:dyDescent="0.25">
      <c r="A1112" s="2">
        <v>39965</v>
      </c>
      <c r="B1112">
        <v>112</v>
      </c>
      <c r="C1112">
        <v>7</v>
      </c>
      <c r="D1112">
        <f t="shared" ca="1" si="156"/>
        <v>10.217438635813014</v>
      </c>
      <c r="E1112">
        <f t="shared" ca="1" si="157"/>
        <v>-3.2174386358130143</v>
      </c>
      <c r="F1112" t="str">
        <f t="shared" ca="1" si="158"/>
        <v>low</v>
      </c>
      <c r="G1112">
        <v>893</v>
      </c>
      <c r="H1112">
        <f t="shared" si="159"/>
        <v>893</v>
      </c>
      <c r="I1112">
        <f t="shared" ca="1" si="160"/>
        <v>785.27029446944061</v>
      </c>
      <c r="J1112">
        <f t="shared" ca="1" si="161"/>
        <v>107.72970553055939</v>
      </c>
      <c r="K1112" t="str">
        <f t="shared" ca="1" si="162"/>
        <v>high</v>
      </c>
      <c r="L1112">
        <v>12.85</v>
      </c>
      <c r="M1112" t="str">
        <f t="shared" si="173"/>
        <v>medium</v>
      </c>
      <c r="N1112">
        <f t="shared" si="144"/>
        <v>6</v>
      </c>
      <c r="O1112">
        <f t="shared" si="145"/>
        <v>1</v>
      </c>
      <c r="P1112" t="str">
        <f t="shared" si="146"/>
        <v>pondělí</v>
      </c>
      <c r="Q1112">
        <f t="shared" si="174"/>
        <v>0</v>
      </c>
      <c r="R1112">
        <f t="shared" si="174"/>
        <v>0</v>
      </c>
      <c r="S1112">
        <f t="shared" si="174"/>
        <v>0</v>
      </c>
      <c r="T1112">
        <f t="shared" si="174"/>
        <v>0</v>
      </c>
      <c r="U1112">
        <f t="shared" si="174"/>
        <v>0</v>
      </c>
      <c r="V1112">
        <f t="shared" si="174"/>
        <v>1</v>
      </c>
      <c r="W1112">
        <f t="shared" si="174"/>
        <v>0</v>
      </c>
      <c r="X1112">
        <f t="shared" si="174"/>
        <v>0</v>
      </c>
      <c r="Y1112">
        <f t="shared" si="174"/>
        <v>0</v>
      </c>
      <c r="Z1112">
        <f t="shared" si="174"/>
        <v>0</v>
      </c>
      <c r="AA1112">
        <f t="shared" si="174"/>
        <v>0</v>
      </c>
      <c r="AB1112">
        <f t="shared" si="174"/>
        <v>0</v>
      </c>
      <c r="AC1112">
        <f t="shared" si="175"/>
        <v>1</v>
      </c>
      <c r="AD1112">
        <f t="shared" si="175"/>
        <v>0</v>
      </c>
      <c r="AE1112">
        <f t="shared" si="175"/>
        <v>0</v>
      </c>
      <c r="AF1112">
        <f t="shared" si="175"/>
        <v>0</v>
      </c>
      <c r="AG1112">
        <f t="shared" si="175"/>
        <v>0</v>
      </c>
      <c r="AH1112">
        <f t="shared" si="175"/>
        <v>0</v>
      </c>
      <c r="AI1112">
        <f t="shared" si="175"/>
        <v>0</v>
      </c>
      <c r="AJ1112">
        <f t="shared" ca="1" si="147"/>
        <v>0</v>
      </c>
      <c r="AK1112">
        <f t="shared" ca="1" si="148"/>
        <v>1</v>
      </c>
      <c r="AL1112">
        <f t="shared" ca="1" si="149"/>
        <v>0</v>
      </c>
      <c r="AM1112">
        <f t="shared" ca="1" si="150"/>
        <v>0</v>
      </c>
      <c r="AN1112">
        <f t="shared" ca="1" si="151"/>
        <v>0</v>
      </c>
      <c r="AO1112">
        <f t="shared" ca="1" si="152"/>
        <v>1</v>
      </c>
      <c r="AP1112">
        <f t="shared" ca="1" si="153"/>
        <v>0</v>
      </c>
      <c r="AQ1112">
        <f t="shared" ca="1" si="154"/>
        <v>1</v>
      </c>
      <c r="AR1112">
        <f t="shared" ca="1" si="155"/>
        <v>0</v>
      </c>
      <c r="AS1112">
        <v>1</v>
      </c>
      <c r="AT1112">
        <v>0</v>
      </c>
      <c r="AU1112">
        <f t="shared" ca="1" si="172"/>
        <v>1</v>
      </c>
      <c r="AV1112">
        <f t="shared" ca="1" si="172"/>
        <v>0</v>
      </c>
      <c r="AW1112">
        <f t="shared" ca="1" si="172"/>
        <v>0</v>
      </c>
      <c r="AX1112">
        <v>0</v>
      </c>
    </row>
    <row r="1113" spans="1:50" x14ac:dyDescent="0.25">
      <c r="A1113" s="2">
        <v>39966</v>
      </c>
      <c r="B1113">
        <v>113</v>
      </c>
      <c r="C1113">
        <v>3</v>
      </c>
      <c r="D1113">
        <f t="shared" ca="1" si="156"/>
        <v>10.226725241836494</v>
      </c>
      <c r="E1113">
        <f t="shared" ca="1" si="157"/>
        <v>-7.226725241836494</v>
      </c>
      <c r="F1113" t="str">
        <f t="shared" ca="1" si="158"/>
        <v>low</v>
      </c>
      <c r="G1113">
        <v>891</v>
      </c>
      <c r="H1113">
        <f t="shared" si="159"/>
        <v>891</v>
      </c>
      <c r="I1113">
        <f t="shared" ca="1" si="160"/>
        <v>785.6253567316993</v>
      </c>
      <c r="J1113">
        <f t="shared" ca="1" si="161"/>
        <v>105.3746432683007</v>
      </c>
      <c r="K1113" t="str">
        <f t="shared" ca="1" si="162"/>
        <v>high</v>
      </c>
      <c r="L1113">
        <v>15.25</v>
      </c>
      <c r="M1113" t="str">
        <f t="shared" si="173"/>
        <v>high</v>
      </c>
      <c r="N1113">
        <f t="shared" si="144"/>
        <v>6</v>
      </c>
      <c r="O1113">
        <f t="shared" si="145"/>
        <v>2</v>
      </c>
      <c r="P1113" t="str">
        <f t="shared" si="146"/>
        <v>úterý</v>
      </c>
      <c r="Q1113">
        <f t="shared" si="174"/>
        <v>0</v>
      </c>
      <c r="R1113">
        <f t="shared" si="174"/>
        <v>0</v>
      </c>
      <c r="S1113">
        <f t="shared" si="174"/>
        <v>0</v>
      </c>
      <c r="T1113">
        <f t="shared" si="174"/>
        <v>0</v>
      </c>
      <c r="U1113">
        <f t="shared" si="174"/>
        <v>0</v>
      </c>
      <c r="V1113">
        <f t="shared" si="174"/>
        <v>1</v>
      </c>
      <c r="W1113">
        <f t="shared" si="174"/>
        <v>0</v>
      </c>
      <c r="X1113">
        <f t="shared" si="174"/>
        <v>0</v>
      </c>
      <c r="Y1113">
        <f t="shared" si="174"/>
        <v>0</v>
      </c>
      <c r="Z1113">
        <f t="shared" si="174"/>
        <v>0</v>
      </c>
      <c r="AA1113">
        <f t="shared" si="174"/>
        <v>0</v>
      </c>
      <c r="AB1113">
        <f t="shared" si="174"/>
        <v>0</v>
      </c>
      <c r="AC1113">
        <f t="shared" si="175"/>
        <v>0</v>
      </c>
      <c r="AD1113">
        <f t="shared" si="175"/>
        <v>1</v>
      </c>
      <c r="AE1113">
        <f t="shared" si="175"/>
        <v>0</v>
      </c>
      <c r="AF1113">
        <f t="shared" si="175"/>
        <v>0</v>
      </c>
      <c r="AG1113">
        <f t="shared" si="175"/>
        <v>0</v>
      </c>
      <c r="AH1113">
        <f t="shared" si="175"/>
        <v>0</v>
      </c>
      <c r="AI1113">
        <f t="shared" si="175"/>
        <v>0</v>
      </c>
      <c r="AJ1113">
        <f t="shared" ca="1" si="147"/>
        <v>1</v>
      </c>
      <c r="AK1113">
        <f t="shared" ca="1" si="148"/>
        <v>0</v>
      </c>
      <c r="AL1113">
        <f t="shared" ca="1" si="149"/>
        <v>0</v>
      </c>
      <c r="AM1113">
        <f t="shared" ca="1" si="150"/>
        <v>0</v>
      </c>
      <c r="AN1113">
        <f t="shared" ca="1" si="151"/>
        <v>0</v>
      </c>
      <c r="AO1113">
        <f t="shared" ca="1" si="152"/>
        <v>1</v>
      </c>
      <c r="AP1113">
        <f t="shared" ca="1" si="153"/>
        <v>0</v>
      </c>
      <c r="AQ1113">
        <f t="shared" ca="1" si="154"/>
        <v>0</v>
      </c>
      <c r="AR1113">
        <f t="shared" ca="1" si="155"/>
        <v>1</v>
      </c>
      <c r="AS1113">
        <v>0</v>
      </c>
      <c r="AT1113">
        <v>0</v>
      </c>
      <c r="AU1113">
        <f t="shared" ca="1" si="172"/>
        <v>1</v>
      </c>
      <c r="AV1113">
        <f t="shared" ca="1" si="172"/>
        <v>0</v>
      </c>
      <c r="AW1113">
        <f t="shared" ca="1" si="172"/>
        <v>0</v>
      </c>
      <c r="AX1113">
        <v>0</v>
      </c>
    </row>
    <row r="1114" spans="1:50" x14ac:dyDescent="0.25">
      <c r="A1114" s="2">
        <v>39967</v>
      </c>
      <c r="B1114">
        <v>114</v>
      </c>
      <c r="C1114">
        <v>9</v>
      </c>
      <c r="D1114">
        <f t="shared" ca="1" si="156"/>
        <v>10.236007269315159</v>
      </c>
      <c r="E1114">
        <f t="shared" ca="1" si="157"/>
        <v>-1.2360072693151594</v>
      </c>
      <c r="F1114" t="str">
        <f t="shared" ca="1" si="158"/>
        <v>medium</v>
      </c>
      <c r="G1114">
        <v>753</v>
      </c>
      <c r="H1114">
        <f t="shared" si="159"/>
        <v>753</v>
      </c>
      <c r="I1114">
        <f t="shared" ca="1" si="160"/>
        <v>785.98026924169392</v>
      </c>
      <c r="J1114">
        <f t="shared" ca="1" si="161"/>
        <v>-32.980269241693918</v>
      </c>
      <c r="K1114" t="str">
        <f t="shared" ca="1" si="162"/>
        <v>medium</v>
      </c>
      <c r="L1114">
        <v>18.5</v>
      </c>
      <c r="M1114" t="str">
        <f t="shared" si="173"/>
        <v>high</v>
      </c>
      <c r="N1114">
        <f t="shared" si="144"/>
        <v>6</v>
      </c>
      <c r="O1114">
        <f t="shared" si="145"/>
        <v>3</v>
      </c>
      <c r="P1114" t="str">
        <f t="shared" si="146"/>
        <v>středa</v>
      </c>
      <c r="Q1114">
        <f t="shared" si="174"/>
        <v>0</v>
      </c>
      <c r="R1114">
        <f t="shared" si="174"/>
        <v>0</v>
      </c>
      <c r="S1114">
        <f t="shared" si="174"/>
        <v>0</v>
      </c>
      <c r="T1114">
        <f t="shared" si="174"/>
        <v>0</v>
      </c>
      <c r="U1114">
        <f t="shared" si="174"/>
        <v>0</v>
      </c>
      <c r="V1114">
        <f t="shared" si="174"/>
        <v>1</v>
      </c>
      <c r="W1114">
        <f t="shared" si="174"/>
        <v>0</v>
      </c>
      <c r="X1114">
        <f t="shared" si="174"/>
        <v>0</v>
      </c>
      <c r="Y1114">
        <f t="shared" si="174"/>
        <v>0</v>
      </c>
      <c r="Z1114">
        <f t="shared" si="174"/>
        <v>0</v>
      </c>
      <c r="AA1114">
        <f t="shared" si="174"/>
        <v>0</v>
      </c>
      <c r="AB1114">
        <f t="shared" si="174"/>
        <v>0</v>
      </c>
      <c r="AC1114">
        <f t="shared" si="175"/>
        <v>0</v>
      </c>
      <c r="AD1114">
        <f t="shared" si="175"/>
        <v>0</v>
      </c>
      <c r="AE1114">
        <f t="shared" si="175"/>
        <v>1</v>
      </c>
      <c r="AF1114">
        <f t="shared" si="175"/>
        <v>0</v>
      </c>
      <c r="AG1114">
        <f t="shared" si="175"/>
        <v>0</v>
      </c>
      <c r="AH1114">
        <f t="shared" si="175"/>
        <v>0</v>
      </c>
      <c r="AI1114">
        <f t="shared" si="175"/>
        <v>0</v>
      </c>
      <c r="AJ1114">
        <f t="shared" ca="1" si="147"/>
        <v>1</v>
      </c>
      <c r="AK1114">
        <f t="shared" ca="1" si="148"/>
        <v>0</v>
      </c>
      <c r="AL1114">
        <f t="shared" ca="1" si="149"/>
        <v>0</v>
      </c>
      <c r="AM1114">
        <f t="shared" ca="1" si="150"/>
        <v>0</v>
      </c>
      <c r="AN1114">
        <f t="shared" ca="1" si="151"/>
        <v>1</v>
      </c>
      <c r="AO1114">
        <f t="shared" ca="1" si="152"/>
        <v>0</v>
      </c>
      <c r="AP1114">
        <f t="shared" ca="1" si="153"/>
        <v>0</v>
      </c>
      <c r="AQ1114">
        <f t="shared" ca="1" si="154"/>
        <v>0</v>
      </c>
      <c r="AR1114">
        <f t="shared" ca="1" si="155"/>
        <v>1</v>
      </c>
      <c r="AS1114">
        <v>0</v>
      </c>
      <c r="AT1114">
        <v>0</v>
      </c>
      <c r="AU1114">
        <f t="shared" ca="1" si="172"/>
        <v>0</v>
      </c>
      <c r="AV1114">
        <f t="shared" ca="1" si="172"/>
        <v>1</v>
      </c>
      <c r="AW1114">
        <f t="shared" ca="1" si="172"/>
        <v>0</v>
      </c>
      <c r="AX1114">
        <v>0</v>
      </c>
    </row>
    <row r="1115" spans="1:50" x14ac:dyDescent="0.25">
      <c r="A1115" s="2">
        <v>39968</v>
      </c>
      <c r="B1115">
        <v>115</v>
      </c>
      <c r="C1115">
        <v>9</v>
      </c>
      <c r="D1115">
        <f t="shared" ca="1" si="156"/>
        <v>10.24528471824901</v>
      </c>
      <c r="E1115">
        <f t="shared" ca="1" si="157"/>
        <v>-1.2452847182490103</v>
      </c>
      <c r="F1115" t="str">
        <f t="shared" ca="1" si="158"/>
        <v>medium</v>
      </c>
      <c r="G1115">
        <v>1143</v>
      </c>
      <c r="H1115">
        <f t="shared" si="159"/>
        <v>1143</v>
      </c>
      <c r="I1115">
        <f t="shared" ca="1" si="160"/>
        <v>786.33503199942436</v>
      </c>
      <c r="J1115">
        <f t="shared" ca="1" si="161"/>
        <v>356.66496800057564</v>
      </c>
      <c r="K1115" t="str">
        <f t="shared" ca="1" si="162"/>
        <v>high</v>
      </c>
      <c r="L1115">
        <v>11.05</v>
      </c>
      <c r="M1115" t="str">
        <f t="shared" si="173"/>
        <v>medium</v>
      </c>
      <c r="N1115">
        <f t="shared" si="144"/>
        <v>6</v>
      </c>
      <c r="O1115">
        <f t="shared" si="145"/>
        <v>4</v>
      </c>
      <c r="P1115" t="str">
        <f t="shared" si="146"/>
        <v>čtvrtek</v>
      </c>
      <c r="Q1115">
        <f t="shared" si="174"/>
        <v>0</v>
      </c>
      <c r="R1115">
        <f t="shared" si="174"/>
        <v>0</v>
      </c>
      <c r="S1115">
        <f t="shared" si="174"/>
        <v>0</v>
      </c>
      <c r="T1115">
        <f t="shared" si="174"/>
        <v>0</v>
      </c>
      <c r="U1115">
        <f t="shared" si="174"/>
        <v>0</v>
      </c>
      <c r="V1115">
        <f t="shared" si="174"/>
        <v>1</v>
      </c>
      <c r="W1115">
        <f t="shared" si="174"/>
        <v>0</v>
      </c>
      <c r="X1115">
        <f t="shared" si="174"/>
        <v>0</v>
      </c>
      <c r="Y1115">
        <f t="shared" si="174"/>
        <v>0</v>
      </c>
      <c r="Z1115">
        <f t="shared" si="174"/>
        <v>0</v>
      </c>
      <c r="AA1115">
        <f t="shared" si="174"/>
        <v>0</v>
      </c>
      <c r="AB1115">
        <f t="shared" si="174"/>
        <v>0</v>
      </c>
      <c r="AC1115">
        <f t="shared" si="175"/>
        <v>0</v>
      </c>
      <c r="AD1115">
        <f t="shared" si="175"/>
        <v>0</v>
      </c>
      <c r="AE1115">
        <f t="shared" si="175"/>
        <v>0</v>
      </c>
      <c r="AF1115">
        <f t="shared" si="175"/>
        <v>1</v>
      </c>
      <c r="AG1115">
        <f t="shared" si="175"/>
        <v>0</v>
      </c>
      <c r="AH1115">
        <f t="shared" si="175"/>
        <v>0</v>
      </c>
      <c r="AI1115">
        <f t="shared" si="175"/>
        <v>0</v>
      </c>
      <c r="AJ1115">
        <f t="shared" ca="1" si="147"/>
        <v>0</v>
      </c>
      <c r="AK1115">
        <f t="shared" ca="1" si="148"/>
        <v>1</v>
      </c>
      <c r="AL1115">
        <f t="shared" ca="1" si="149"/>
        <v>0</v>
      </c>
      <c r="AM1115">
        <f t="shared" ca="1" si="150"/>
        <v>0</v>
      </c>
      <c r="AN1115">
        <f t="shared" ca="1" si="151"/>
        <v>0</v>
      </c>
      <c r="AO1115">
        <f t="shared" ca="1" si="152"/>
        <v>1</v>
      </c>
      <c r="AP1115">
        <f t="shared" ca="1" si="153"/>
        <v>0</v>
      </c>
      <c r="AQ1115">
        <f t="shared" ca="1" si="154"/>
        <v>1</v>
      </c>
      <c r="AR1115">
        <f t="shared" ca="1" si="155"/>
        <v>0</v>
      </c>
      <c r="AS1115">
        <v>0</v>
      </c>
      <c r="AT1115">
        <v>0</v>
      </c>
      <c r="AU1115">
        <f t="shared" ca="1" si="172"/>
        <v>0</v>
      </c>
      <c r="AV1115">
        <f t="shared" ca="1" si="172"/>
        <v>1</v>
      </c>
      <c r="AW1115">
        <f t="shared" ca="1" si="172"/>
        <v>0</v>
      </c>
      <c r="AX1115">
        <v>0</v>
      </c>
    </row>
    <row r="1116" spans="1:50" x14ac:dyDescent="0.25">
      <c r="A1116" s="2">
        <v>39969</v>
      </c>
      <c r="B1116">
        <v>116</v>
      </c>
      <c r="C1116">
        <v>5</v>
      </c>
      <c r="D1116">
        <f t="shared" ca="1" si="156"/>
        <v>10.254557588638043</v>
      </c>
      <c r="E1116">
        <f t="shared" ca="1" si="157"/>
        <v>-5.2545575886380433</v>
      </c>
      <c r="F1116" t="str">
        <f t="shared" ca="1" si="158"/>
        <v>low</v>
      </c>
      <c r="G1116">
        <v>268</v>
      </c>
      <c r="H1116">
        <f t="shared" si="159"/>
        <v>268</v>
      </c>
      <c r="I1116">
        <f t="shared" ca="1" si="160"/>
        <v>786.68964500489074</v>
      </c>
      <c r="J1116">
        <f t="shared" ca="1" si="161"/>
        <v>-518.68964500489074</v>
      </c>
      <c r="K1116" t="str">
        <f t="shared" ca="1" si="162"/>
        <v>low</v>
      </c>
      <c r="L1116">
        <v>12.5</v>
      </c>
      <c r="M1116" t="str">
        <f t="shared" si="173"/>
        <v>medium</v>
      </c>
      <c r="N1116">
        <f t="shared" si="144"/>
        <v>6</v>
      </c>
      <c r="O1116">
        <f t="shared" si="145"/>
        <v>5</v>
      </c>
      <c r="P1116" t="str">
        <f t="shared" si="146"/>
        <v>pátek</v>
      </c>
      <c r="Q1116">
        <f t="shared" si="174"/>
        <v>0</v>
      </c>
      <c r="R1116">
        <f t="shared" si="174"/>
        <v>0</v>
      </c>
      <c r="S1116">
        <f t="shared" si="174"/>
        <v>0</v>
      </c>
      <c r="T1116">
        <f t="shared" si="174"/>
        <v>0</v>
      </c>
      <c r="U1116">
        <f t="shared" si="174"/>
        <v>0</v>
      </c>
      <c r="V1116">
        <f t="shared" si="174"/>
        <v>1</v>
      </c>
      <c r="W1116">
        <f t="shared" si="174"/>
        <v>0</v>
      </c>
      <c r="X1116">
        <f t="shared" si="174"/>
        <v>0</v>
      </c>
      <c r="Y1116">
        <f t="shared" si="174"/>
        <v>0</v>
      </c>
      <c r="Z1116">
        <f t="shared" si="174"/>
        <v>0</v>
      </c>
      <c r="AA1116">
        <f t="shared" si="174"/>
        <v>0</v>
      </c>
      <c r="AB1116">
        <f t="shared" si="174"/>
        <v>0</v>
      </c>
      <c r="AC1116">
        <f t="shared" si="175"/>
        <v>0</v>
      </c>
      <c r="AD1116">
        <f t="shared" si="175"/>
        <v>0</v>
      </c>
      <c r="AE1116">
        <f t="shared" si="175"/>
        <v>0</v>
      </c>
      <c r="AF1116">
        <f t="shared" si="175"/>
        <v>0</v>
      </c>
      <c r="AG1116">
        <f t="shared" si="175"/>
        <v>1</v>
      </c>
      <c r="AH1116">
        <f t="shared" si="175"/>
        <v>0</v>
      </c>
      <c r="AI1116">
        <f t="shared" si="175"/>
        <v>0</v>
      </c>
      <c r="AJ1116">
        <f t="shared" ca="1" si="147"/>
        <v>0</v>
      </c>
      <c r="AK1116">
        <f t="shared" ca="1" si="148"/>
        <v>0</v>
      </c>
      <c r="AL1116">
        <f t="shared" ca="1" si="149"/>
        <v>1</v>
      </c>
      <c r="AM1116">
        <f t="shared" ca="1" si="150"/>
        <v>0</v>
      </c>
      <c r="AN1116">
        <f t="shared" ca="1" si="151"/>
        <v>1</v>
      </c>
      <c r="AO1116">
        <f t="shared" ca="1" si="152"/>
        <v>0</v>
      </c>
      <c r="AP1116">
        <f t="shared" ca="1" si="153"/>
        <v>0</v>
      </c>
      <c r="AQ1116">
        <f t="shared" ca="1" si="154"/>
        <v>1</v>
      </c>
      <c r="AR1116">
        <f t="shared" ca="1" si="155"/>
        <v>0</v>
      </c>
      <c r="AS1116">
        <v>1</v>
      </c>
      <c r="AT1116">
        <v>0</v>
      </c>
      <c r="AU1116">
        <f t="shared" ca="1" si="172"/>
        <v>1</v>
      </c>
      <c r="AV1116">
        <f t="shared" ca="1" si="172"/>
        <v>0</v>
      </c>
      <c r="AW1116">
        <f t="shared" ca="1" si="172"/>
        <v>0</v>
      </c>
      <c r="AX1116">
        <v>0</v>
      </c>
    </row>
    <row r="1117" spans="1:50" x14ac:dyDescent="0.25">
      <c r="A1117" s="2">
        <v>39970</v>
      </c>
      <c r="B1117">
        <v>117</v>
      </c>
      <c r="C1117">
        <v>4</v>
      </c>
      <c r="D1117">
        <f t="shared" ca="1" si="156"/>
        <v>10.263825880482262</v>
      </c>
      <c r="E1117">
        <f t="shared" ca="1" si="157"/>
        <v>-6.263825880482262</v>
      </c>
      <c r="F1117" t="str">
        <f t="shared" ca="1" si="158"/>
        <v>low</v>
      </c>
      <c r="G1117">
        <v>150</v>
      </c>
      <c r="H1117">
        <f t="shared" si="159"/>
        <v>150</v>
      </c>
      <c r="I1117">
        <f t="shared" ca="1" si="160"/>
        <v>787.04410825809282</v>
      </c>
      <c r="J1117">
        <f t="shared" ca="1" si="161"/>
        <v>-637.04410825809282</v>
      </c>
      <c r="K1117" t="str">
        <f t="shared" ca="1" si="162"/>
        <v>low</v>
      </c>
      <c r="L1117">
        <v>17.5</v>
      </c>
      <c r="M1117" t="str">
        <f t="shared" si="173"/>
        <v>high</v>
      </c>
      <c r="N1117">
        <f t="shared" si="144"/>
        <v>6</v>
      </c>
      <c r="O1117">
        <f t="shared" si="145"/>
        <v>6</v>
      </c>
      <c r="P1117" t="str">
        <f t="shared" si="146"/>
        <v>sobota</v>
      </c>
      <c r="Q1117">
        <f t="shared" si="174"/>
        <v>0</v>
      </c>
      <c r="R1117">
        <f t="shared" si="174"/>
        <v>0</v>
      </c>
      <c r="S1117">
        <f t="shared" si="174"/>
        <v>0</v>
      </c>
      <c r="T1117">
        <f t="shared" si="174"/>
        <v>0</v>
      </c>
      <c r="U1117">
        <f t="shared" si="174"/>
        <v>0</v>
      </c>
      <c r="V1117">
        <f t="shared" si="174"/>
        <v>1</v>
      </c>
      <c r="W1117">
        <f t="shared" si="174"/>
        <v>0</v>
      </c>
      <c r="X1117">
        <f t="shared" si="174"/>
        <v>0</v>
      </c>
      <c r="Y1117">
        <f t="shared" si="174"/>
        <v>0</v>
      </c>
      <c r="Z1117">
        <f t="shared" si="174"/>
        <v>0</v>
      </c>
      <c r="AA1117">
        <f t="shared" si="174"/>
        <v>0</v>
      </c>
      <c r="AB1117">
        <f t="shared" si="174"/>
        <v>0</v>
      </c>
      <c r="AC1117">
        <f t="shared" si="175"/>
        <v>0</v>
      </c>
      <c r="AD1117">
        <f t="shared" si="175"/>
        <v>0</v>
      </c>
      <c r="AE1117">
        <f t="shared" si="175"/>
        <v>0</v>
      </c>
      <c r="AF1117">
        <f t="shared" si="175"/>
        <v>0</v>
      </c>
      <c r="AG1117">
        <f t="shared" si="175"/>
        <v>0</v>
      </c>
      <c r="AH1117">
        <f t="shared" si="175"/>
        <v>1</v>
      </c>
      <c r="AI1117">
        <f t="shared" si="175"/>
        <v>0</v>
      </c>
      <c r="AJ1117">
        <f t="shared" ca="1" si="147"/>
        <v>0</v>
      </c>
      <c r="AK1117">
        <f t="shared" ca="1" si="148"/>
        <v>0</v>
      </c>
      <c r="AL1117">
        <f t="shared" ca="1" si="149"/>
        <v>1</v>
      </c>
      <c r="AM1117">
        <f t="shared" ca="1" si="150"/>
        <v>0</v>
      </c>
      <c r="AN1117">
        <f t="shared" ca="1" si="151"/>
        <v>1</v>
      </c>
      <c r="AO1117">
        <f t="shared" ca="1" si="152"/>
        <v>0</v>
      </c>
      <c r="AP1117">
        <f t="shared" ca="1" si="153"/>
        <v>0</v>
      </c>
      <c r="AQ1117">
        <f t="shared" ca="1" si="154"/>
        <v>0</v>
      </c>
      <c r="AR1117">
        <f t="shared" ca="1" si="155"/>
        <v>1</v>
      </c>
      <c r="AS1117">
        <v>0</v>
      </c>
      <c r="AT1117">
        <v>0</v>
      </c>
      <c r="AU1117">
        <f t="shared" ca="1" si="172"/>
        <v>1</v>
      </c>
      <c r="AV1117">
        <f t="shared" ca="1" si="172"/>
        <v>0</v>
      </c>
      <c r="AW1117">
        <f t="shared" ca="1" si="172"/>
        <v>0</v>
      </c>
      <c r="AX1117">
        <v>0</v>
      </c>
    </row>
    <row r="1118" spans="1:50" x14ac:dyDescent="0.25">
      <c r="A1118" s="2">
        <v>39971</v>
      </c>
      <c r="B1118">
        <v>118</v>
      </c>
      <c r="C1118">
        <v>9</v>
      </c>
      <c r="D1118">
        <f t="shared" ca="1" si="156"/>
        <v>10.273089593781664</v>
      </c>
      <c r="E1118">
        <f t="shared" ca="1" si="157"/>
        <v>-1.2730895937816644</v>
      </c>
      <c r="F1118" t="str">
        <f t="shared" ca="1" si="158"/>
        <v>medium</v>
      </c>
      <c r="G1118">
        <v>1358</v>
      </c>
      <c r="H1118">
        <f t="shared" si="159"/>
        <v>1358</v>
      </c>
      <c r="I1118">
        <f t="shared" ca="1" si="160"/>
        <v>787.39842175903095</v>
      </c>
      <c r="J1118">
        <f t="shared" ca="1" si="161"/>
        <v>570.60157824096905</v>
      </c>
      <c r="K1118" t="str">
        <f t="shared" ca="1" si="162"/>
        <v>high</v>
      </c>
      <c r="L1118">
        <v>23.4</v>
      </c>
      <c r="M1118" t="str">
        <f t="shared" si="173"/>
        <v>high</v>
      </c>
      <c r="N1118">
        <f t="shared" si="144"/>
        <v>6</v>
      </c>
      <c r="O1118">
        <f t="shared" si="145"/>
        <v>7</v>
      </c>
      <c r="P1118" t="str">
        <f t="shared" si="146"/>
        <v>neděle</v>
      </c>
      <c r="Q1118">
        <f t="shared" si="174"/>
        <v>0</v>
      </c>
      <c r="R1118">
        <f t="shared" si="174"/>
        <v>0</v>
      </c>
      <c r="S1118">
        <f t="shared" si="174"/>
        <v>0</v>
      </c>
      <c r="T1118">
        <f t="shared" si="174"/>
        <v>0</v>
      </c>
      <c r="U1118">
        <f t="shared" si="174"/>
        <v>0</v>
      </c>
      <c r="V1118">
        <f t="shared" si="174"/>
        <v>1</v>
      </c>
      <c r="W1118">
        <f t="shared" si="174"/>
        <v>0</v>
      </c>
      <c r="X1118">
        <f t="shared" si="174"/>
        <v>0</v>
      </c>
      <c r="Y1118">
        <f t="shared" si="174"/>
        <v>0</v>
      </c>
      <c r="Z1118">
        <f t="shared" si="174"/>
        <v>0</v>
      </c>
      <c r="AA1118">
        <f t="shared" si="174"/>
        <v>0</v>
      </c>
      <c r="AB1118">
        <f t="shared" si="174"/>
        <v>0</v>
      </c>
      <c r="AC1118">
        <f t="shared" si="175"/>
        <v>0</v>
      </c>
      <c r="AD1118">
        <f t="shared" si="175"/>
        <v>0</v>
      </c>
      <c r="AE1118">
        <f t="shared" si="175"/>
        <v>0</v>
      </c>
      <c r="AF1118">
        <f t="shared" si="175"/>
        <v>0</v>
      </c>
      <c r="AG1118">
        <f t="shared" si="175"/>
        <v>0</v>
      </c>
      <c r="AH1118">
        <f t="shared" si="175"/>
        <v>0</v>
      </c>
      <c r="AI1118">
        <f t="shared" si="175"/>
        <v>1</v>
      </c>
      <c r="AJ1118">
        <f t="shared" ca="1" si="147"/>
        <v>1</v>
      </c>
      <c r="AK1118">
        <f t="shared" ca="1" si="148"/>
        <v>0</v>
      </c>
      <c r="AL1118">
        <f t="shared" ca="1" si="149"/>
        <v>0</v>
      </c>
      <c r="AM1118">
        <f t="shared" ca="1" si="150"/>
        <v>0</v>
      </c>
      <c r="AN1118">
        <f t="shared" ca="1" si="151"/>
        <v>1</v>
      </c>
      <c r="AO1118">
        <f t="shared" ca="1" si="152"/>
        <v>0</v>
      </c>
      <c r="AP1118">
        <f t="shared" ca="1" si="153"/>
        <v>0</v>
      </c>
      <c r="AQ1118">
        <f t="shared" ca="1" si="154"/>
        <v>0</v>
      </c>
      <c r="AR1118">
        <f t="shared" ca="1" si="155"/>
        <v>1</v>
      </c>
      <c r="AS1118">
        <v>1</v>
      </c>
      <c r="AT1118">
        <v>0</v>
      </c>
      <c r="AU1118">
        <f t="shared" ca="1" si="172"/>
        <v>0</v>
      </c>
      <c r="AV1118">
        <f t="shared" ca="1" si="172"/>
        <v>1</v>
      </c>
      <c r="AW1118">
        <f t="shared" ca="1" si="172"/>
        <v>0</v>
      </c>
      <c r="AX1118">
        <v>0</v>
      </c>
    </row>
    <row r="1119" spans="1:50" x14ac:dyDescent="0.25">
      <c r="A1119" s="2">
        <v>39972</v>
      </c>
      <c r="B1119">
        <v>119</v>
      </c>
      <c r="C1119">
        <v>6</v>
      </c>
      <c r="D1119">
        <f t="shared" ca="1" si="156"/>
        <v>10.282348728536252</v>
      </c>
      <c r="E1119">
        <f t="shared" ca="1" si="157"/>
        <v>-4.2823487285362525</v>
      </c>
      <c r="F1119" t="str">
        <f t="shared" ca="1" si="158"/>
        <v>low</v>
      </c>
      <c r="G1119">
        <v>1210</v>
      </c>
      <c r="H1119">
        <f t="shared" si="159"/>
        <v>1210</v>
      </c>
      <c r="I1119">
        <f t="shared" ca="1" si="160"/>
        <v>787.75258550770479</v>
      </c>
      <c r="J1119">
        <f t="shared" ca="1" si="161"/>
        <v>422.24741449229521</v>
      </c>
      <c r="K1119" t="str">
        <f t="shared" ca="1" si="162"/>
        <v>high</v>
      </c>
      <c r="L1119">
        <v>15.95</v>
      </c>
      <c r="M1119" t="str">
        <f t="shared" si="173"/>
        <v>high</v>
      </c>
      <c r="N1119">
        <f t="shared" si="144"/>
        <v>6</v>
      </c>
      <c r="O1119">
        <f t="shared" si="145"/>
        <v>1</v>
      </c>
      <c r="P1119" t="str">
        <f t="shared" si="146"/>
        <v>pondělí</v>
      </c>
      <c r="Q1119">
        <f t="shared" si="174"/>
        <v>0</v>
      </c>
      <c r="R1119">
        <f t="shared" si="174"/>
        <v>0</v>
      </c>
      <c r="S1119">
        <f t="shared" si="174"/>
        <v>0</v>
      </c>
      <c r="T1119">
        <f t="shared" si="174"/>
        <v>0</v>
      </c>
      <c r="U1119">
        <f t="shared" si="174"/>
        <v>0</v>
      </c>
      <c r="V1119">
        <f t="shared" si="174"/>
        <v>1</v>
      </c>
      <c r="W1119">
        <f t="shared" si="174"/>
        <v>0</v>
      </c>
      <c r="X1119">
        <f t="shared" si="174"/>
        <v>0</v>
      </c>
      <c r="Y1119">
        <f t="shared" si="174"/>
        <v>0</v>
      </c>
      <c r="Z1119">
        <f t="shared" si="174"/>
        <v>0</v>
      </c>
      <c r="AA1119">
        <f t="shared" si="174"/>
        <v>0</v>
      </c>
      <c r="AB1119">
        <f t="shared" si="174"/>
        <v>0</v>
      </c>
      <c r="AC1119">
        <f t="shared" si="175"/>
        <v>1</v>
      </c>
      <c r="AD1119">
        <f t="shared" si="175"/>
        <v>0</v>
      </c>
      <c r="AE1119">
        <f t="shared" si="175"/>
        <v>0</v>
      </c>
      <c r="AF1119">
        <f t="shared" si="175"/>
        <v>0</v>
      </c>
      <c r="AG1119">
        <f t="shared" si="175"/>
        <v>0</v>
      </c>
      <c r="AH1119">
        <f t="shared" si="175"/>
        <v>0</v>
      </c>
      <c r="AI1119">
        <f t="shared" si="175"/>
        <v>0</v>
      </c>
      <c r="AJ1119">
        <f t="shared" ca="1" si="147"/>
        <v>0</v>
      </c>
      <c r="AK1119">
        <f t="shared" ca="1" si="148"/>
        <v>1</v>
      </c>
      <c r="AL1119">
        <f t="shared" ca="1" si="149"/>
        <v>0</v>
      </c>
      <c r="AM1119">
        <f t="shared" ca="1" si="150"/>
        <v>0</v>
      </c>
      <c r="AN1119">
        <f t="shared" ca="1" si="151"/>
        <v>1</v>
      </c>
      <c r="AO1119">
        <f t="shared" ca="1" si="152"/>
        <v>0</v>
      </c>
      <c r="AP1119">
        <f t="shared" ca="1" si="153"/>
        <v>0</v>
      </c>
      <c r="AQ1119">
        <f t="shared" ca="1" si="154"/>
        <v>0</v>
      </c>
      <c r="AR1119">
        <f t="shared" ca="1" si="155"/>
        <v>1</v>
      </c>
      <c r="AS1119">
        <v>1</v>
      </c>
      <c r="AT1119">
        <v>0</v>
      </c>
      <c r="AU1119">
        <f t="shared" ca="1" si="172"/>
        <v>1</v>
      </c>
      <c r="AV1119">
        <f t="shared" ca="1" si="172"/>
        <v>0</v>
      </c>
      <c r="AW1119">
        <f t="shared" ca="1" si="172"/>
        <v>0</v>
      </c>
      <c r="AX1119">
        <v>0</v>
      </c>
    </row>
    <row r="1120" spans="1:50" x14ac:dyDescent="0.25">
      <c r="A1120" s="2">
        <v>39973</v>
      </c>
      <c r="B1120">
        <v>120</v>
      </c>
      <c r="C1120">
        <v>6</v>
      </c>
      <c r="D1120">
        <f t="shared" ca="1" si="156"/>
        <v>10.291603284746024</v>
      </c>
      <c r="E1120">
        <f t="shared" ca="1" si="157"/>
        <v>-4.2916032847460244</v>
      </c>
      <c r="F1120" t="str">
        <f t="shared" ca="1" si="158"/>
        <v>low</v>
      </c>
      <c r="G1120">
        <v>230</v>
      </c>
      <c r="H1120">
        <f t="shared" si="159"/>
        <v>230</v>
      </c>
      <c r="I1120">
        <f t="shared" ca="1" si="160"/>
        <v>788.10659950411457</v>
      </c>
      <c r="J1120">
        <f t="shared" ca="1" si="161"/>
        <v>-558.10659950411457</v>
      </c>
      <c r="K1120" t="str">
        <f t="shared" ca="1" si="162"/>
        <v>low</v>
      </c>
      <c r="L1120">
        <v>21.05</v>
      </c>
      <c r="M1120" t="str">
        <f t="shared" si="173"/>
        <v>high</v>
      </c>
      <c r="N1120">
        <f t="shared" si="144"/>
        <v>6</v>
      </c>
      <c r="O1120">
        <f t="shared" si="145"/>
        <v>2</v>
      </c>
      <c r="P1120" t="str">
        <f t="shared" si="146"/>
        <v>úterý</v>
      </c>
      <c r="Q1120">
        <f t="shared" si="174"/>
        <v>0</v>
      </c>
      <c r="R1120">
        <f t="shared" si="174"/>
        <v>0</v>
      </c>
      <c r="S1120">
        <f t="shared" si="174"/>
        <v>0</v>
      </c>
      <c r="T1120">
        <f t="shared" si="174"/>
        <v>0</v>
      </c>
      <c r="U1120">
        <f t="shared" si="174"/>
        <v>0</v>
      </c>
      <c r="V1120">
        <f t="shared" si="174"/>
        <v>1</v>
      </c>
      <c r="W1120">
        <f t="shared" si="174"/>
        <v>0</v>
      </c>
      <c r="X1120">
        <f t="shared" si="174"/>
        <v>0</v>
      </c>
      <c r="Y1120">
        <f t="shared" si="174"/>
        <v>0</v>
      </c>
      <c r="Z1120">
        <f t="shared" si="174"/>
        <v>0</v>
      </c>
      <c r="AA1120">
        <f t="shared" si="174"/>
        <v>0</v>
      </c>
      <c r="AB1120">
        <f t="shared" si="174"/>
        <v>0</v>
      </c>
      <c r="AC1120">
        <f t="shared" si="175"/>
        <v>0</v>
      </c>
      <c r="AD1120">
        <f t="shared" si="175"/>
        <v>1</v>
      </c>
      <c r="AE1120">
        <f t="shared" si="175"/>
        <v>0</v>
      </c>
      <c r="AF1120">
        <f t="shared" si="175"/>
        <v>0</v>
      </c>
      <c r="AG1120">
        <f t="shared" si="175"/>
        <v>0</v>
      </c>
      <c r="AH1120">
        <f t="shared" si="175"/>
        <v>0</v>
      </c>
      <c r="AI1120">
        <f t="shared" si="175"/>
        <v>0</v>
      </c>
      <c r="AJ1120">
        <f t="shared" ca="1" si="147"/>
        <v>0</v>
      </c>
      <c r="AK1120">
        <f t="shared" ca="1" si="148"/>
        <v>0</v>
      </c>
      <c r="AL1120">
        <f t="shared" ca="1" si="149"/>
        <v>1</v>
      </c>
      <c r="AM1120">
        <f t="shared" ca="1" si="150"/>
        <v>0</v>
      </c>
      <c r="AN1120">
        <f t="shared" ca="1" si="151"/>
        <v>1</v>
      </c>
      <c r="AO1120">
        <f t="shared" ca="1" si="152"/>
        <v>0</v>
      </c>
      <c r="AP1120">
        <f t="shared" ca="1" si="153"/>
        <v>0</v>
      </c>
      <c r="AQ1120">
        <f t="shared" ca="1" si="154"/>
        <v>0</v>
      </c>
      <c r="AR1120">
        <f t="shared" ca="1" si="155"/>
        <v>1</v>
      </c>
      <c r="AS1120">
        <v>0</v>
      </c>
      <c r="AT1120">
        <v>0</v>
      </c>
      <c r="AU1120">
        <f t="shared" ca="1" si="172"/>
        <v>1</v>
      </c>
      <c r="AV1120">
        <f t="shared" ca="1" si="172"/>
        <v>0</v>
      </c>
      <c r="AW1120">
        <f t="shared" ca="1" si="172"/>
        <v>0</v>
      </c>
      <c r="AX1120">
        <v>0</v>
      </c>
    </row>
    <row r="1121" spans="1:50" x14ac:dyDescent="0.25">
      <c r="A1121" s="2">
        <v>39974</v>
      </c>
      <c r="B1121">
        <v>121</v>
      </c>
      <c r="C1121">
        <v>5</v>
      </c>
      <c r="D1121">
        <f t="shared" ca="1" si="156"/>
        <v>10.30085326241098</v>
      </c>
      <c r="E1121">
        <f t="shared" ca="1" si="157"/>
        <v>-5.3008532624109801</v>
      </c>
      <c r="F1121" t="str">
        <f t="shared" ca="1" si="158"/>
        <v>low</v>
      </c>
      <c r="G1121">
        <v>305</v>
      </c>
      <c r="H1121">
        <f t="shared" si="159"/>
        <v>305</v>
      </c>
      <c r="I1121">
        <f t="shared" ca="1" si="160"/>
        <v>788.46046374826017</v>
      </c>
      <c r="J1121">
        <f t="shared" ca="1" si="161"/>
        <v>-483.46046374826017</v>
      </c>
      <c r="K1121" t="str">
        <f t="shared" ca="1" si="162"/>
        <v>low</v>
      </c>
      <c r="L1121">
        <v>21.9</v>
      </c>
      <c r="M1121" t="str">
        <f t="shared" si="173"/>
        <v>high</v>
      </c>
      <c r="N1121">
        <f t="shared" si="144"/>
        <v>6</v>
      </c>
      <c r="O1121">
        <f t="shared" si="145"/>
        <v>3</v>
      </c>
      <c r="P1121" t="str">
        <f t="shared" si="146"/>
        <v>středa</v>
      </c>
      <c r="Q1121">
        <f t="shared" ref="Q1121:AB1130" si="176">VLOOKUP($N1121,$V$31:$AH$42,Q$592+1,0)</f>
        <v>0</v>
      </c>
      <c r="R1121">
        <f t="shared" si="176"/>
        <v>0</v>
      </c>
      <c r="S1121">
        <f t="shared" si="176"/>
        <v>0</v>
      </c>
      <c r="T1121">
        <f t="shared" si="176"/>
        <v>0</v>
      </c>
      <c r="U1121">
        <f t="shared" si="176"/>
        <v>0</v>
      </c>
      <c r="V1121">
        <f t="shared" si="176"/>
        <v>1</v>
      </c>
      <c r="W1121">
        <f t="shared" si="176"/>
        <v>0</v>
      </c>
      <c r="X1121">
        <f t="shared" si="176"/>
        <v>0</v>
      </c>
      <c r="Y1121">
        <f t="shared" si="176"/>
        <v>0</v>
      </c>
      <c r="Z1121">
        <f t="shared" si="176"/>
        <v>0</v>
      </c>
      <c r="AA1121">
        <f t="shared" si="176"/>
        <v>0</v>
      </c>
      <c r="AB1121">
        <f t="shared" si="176"/>
        <v>0</v>
      </c>
      <c r="AC1121">
        <f t="shared" ref="AC1121:AI1130" si="177">VLOOKUP($O1121,$V$74:$AC$80,AC$592+1,0)</f>
        <v>0</v>
      </c>
      <c r="AD1121">
        <f t="shared" si="177"/>
        <v>0</v>
      </c>
      <c r="AE1121">
        <f t="shared" si="177"/>
        <v>1</v>
      </c>
      <c r="AF1121">
        <f t="shared" si="177"/>
        <v>0</v>
      </c>
      <c r="AG1121">
        <f t="shared" si="177"/>
        <v>0</v>
      </c>
      <c r="AH1121">
        <f t="shared" si="177"/>
        <v>0</v>
      </c>
      <c r="AI1121">
        <f t="shared" si="177"/>
        <v>0</v>
      </c>
      <c r="AJ1121">
        <f t="shared" ca="1" si="147"/>
        <v>0</v>
      </c>
      <c r="AK1121">
        <f t="shared" ca="1" si="148"/>
        <v>0</v>
      </c>
      <c r="AL1121">
        <f t="shared" ca="1" si="149"/>
        <v>1</v>
      </c>
      <c r="AM1121">
        <f t="shared" ca="1" si="150"/>
        <v>0</v>
      </c>
      <c r="AN1121">
        <f t="shared" ca="1" si="151"/>
        <v>0</v>
      </c>
      <c r="AO1121">
        <f t="shared" ca="1" si="152"/>
        <v>1</v>
      </c>
      <c r="AP1121">
        <f t="shared" ca="1" si="153"/>
        <v>0</v>
      </c>
      <c r="AQ1121">
        <f t="shared" ca="1" si="154"/>
        <v>0</v>
      </c>
      <c r="AR1121">
        <f t="shared" ca="1" si="155"/>
        <v>1</v>
      </c>
      <c r="AS1121">
        <v>1</v>
      </c>
      <c r="AT1121">
        <v>0</v>
      </c>
      <c r="AU1121">
        <f t="shared" ref="AU1121:AW1140" ca="1" si="178">VLOOKUP(INDIRECT($AU$590&amp;ROW($A1121)),$F$17:$I$19,AU$592+1,0)</f>
        <v>1</v>
      </c>
      <c r="AV1121">
        <f t="shared" ca="1" si="178"/>
        <v>0</v>
      </c>
      <c r="AW1121">
        <f t="shared" ca="1" si="178"/>
        <v>0</v>
      </c>
      <c r="AX1121">
        <v>0</v>
      </c>
    </row>
    <row r="1122" spans="1:50" x14ac:dyDescent="0.25">
      <c r="A1122" s="2">
        <v>39975</v>
      </c>
      <c r="B1122">
        <v>122</v>
      </c>
      <c r="C1122">
        <v>10</v>
      </c>
      <c r="D1122">
        <f t="shared" ca="1" si="156"/>
        <v>10.310098661531121</v>
      </c>
      <c r="E1122">
        <f t="shared" ca="1" si="157"/>
        <v>-0.31009866153112142</v>
      </c>
      <c r="F1122" t="str">
        <f t="shared" ca="1" si="158"/>
        <v>medium</v>
      </c>
      <c r="G1122">
        <v>512</v>
      </c>
      <c r="H1122">
        <f t="shared" si="159"/>
        <v>512</v>
      </c>
      <c r="I1122">
        <f t="shared" ca="1" si="160"/>
        <v>788.8141782401417</v>
      </c>
      <c r="J1122">
        <f t="shared" ca="1" si="161"/>
        <v>-276.8141782401417</v>
      </c>
      <c r="K1122" t="str">
        <f t="shared" ca="1" si="162"/>
        <v>medium</v>
      </c>
      <c r="L1122">
        <v>15.3</v>
      </c>
      <c r="M1122" t="str">
        <f t="shared" si="173"/>
        <v>high</v>
      </c>
      <c r="N1122">
        <f t="shared" si="144"/>
        <v>6</v>
      </c>
      <c r="O1122">
        <f t="shared" si="145"/>
        <v>4</v>
      </c>
      <c r="P1122" t="str">
        <f t="shared" si="146"/>
        <v>čtvrtek</v>
      </c>
      <c r="Q1122">
        <f t="shared" si="176"/>
        <v>0</v>
      </c>
      <c r="R1122">
        <f t="shared" si="176"/>
        <v>0</v>
      </c>
      <c r="S1122">
        <f t="shared" si="176"/>
        <v>0</v>
      </c>
      <c r="T1122">
        <f t="shared" si="176"/>
        <v>0</v>
      </c>
      <c r="U1122">
        <f t="shared" si="176"/>
        <v>0</v>
      </c>
      <c r="V1122">
        <f t="shared" si="176"/>
        <v>1</v>
      </c>
      <c r="W1122">
        <f t="shared" si="176"/>
        <v>0</v>
      </c>
      <c r="X1122">
        <f t="shared" si="176"/>
        <v>0</v>
      </c>
      <c r="Y1122">
        <f t="shared" si="176"/>
        <v>0</v>
      </c>
      <c r="Z1122">
        <f t="shared" si="176"/>
        <v>0</v>
      </c>
      <c r="AA1122">
        <f t="shared" si="176"/>
        <v>0</v>
      </c>
      <c r="AB1122">
        <f t="shared" si="176"/>
        <v>0</v>
      </c>
      <c r="AC1122">
        <f t="shared" si="177"/>
        <v>0</v>
      </c>
      <c r="AD1122">
        <f t="shared" si="177"/>
        <v>0</v>
      </c>
      <c r="AE1122">
        <f t="shared" si="177"/>
        <v>0</v>
      </c>
      <c r="AF1122">
        <f t="shared" si="177"/>
        <v>1</v>
      </c>
      <c r="AG1122">
        <f t="shared" si="177"/>
        <v>0</v>
      </c>
      <c r="AH1122">
        <f t="shared" si="177"/>
        <v>0</v>
      </c>
      <c r="AI1122">
        <f t="shared" si="177"/>
        <v>0</v>
      </c>
      <c r="AJ1122">
        <f t="shared" ca="1" si="147"/>
        <v>0</v>
      </c>
      <c r="AK1122">
        <f t="shared" ca="1" si="148"/>
        <v>1</v>
      </c>
      <c r="AL1122">
        <f t="shared" ca="1" si="149"/>
        <v>0</v>
      </c>
      <c r="AM1122">
        <f t="shared" ca="1" si="150"/>
        <v>0</v>
      </c>
      <c r="AN1122">
        <f t="shared" ca="1" si="151"/>
        <v>0</v>
      </c>
      <c r="AO1122">
        <f t="shared" ca="1" si="152"/>
        <v>1</v>
      </c>
      <c r="AP1122">
        <f t="shared" ca="1" si="153"/>
        <v>0</v>
      </c>
      <c r="AQ1122">
        <f t="shared" ca="1" si="154"/>
        <v>0</v>
      </c>
      <c r="AR1122">
        <f t="shared" ca="1" si="155"/>
        <v>1</v>
      </c>
      <c r="AS1122">
        <v>1</v>
      </c>
      <c r="AT1122">
        <v>0</v>
      </c>
      <c r="AU1122">
        <f t="shared" ca="1" si="178"/>
        <v>0</v>
      </c>
      <c r="AV1122">
        <f t="shared" ca="1" si="178"/>
        <v>1</v>
      </c>
      <c r="AW1122">
        <f t="shared" ca="1" si="178"/>
        <v>0</v>
      </c>
      <c r="AX1122">
        <v>0</v>
      </c>
    </row>
    <row r="1123" spans="1:50" x14ac:dyDescent="0.25">
      <c r="A1123" s="2">
        <v>39976</v>
      </c>
      <c r="B1123">
        <v>123</v>
      </c>
      <c r="C1123">
        <v>10</v>
      </c>
      <c r="D1123">
        <f t="shared" ca="1" si="156"/>
        <v>10.319339482106447</v>
      </c>
      <c r="E1123">
        <f t="shared" ca="1" si="157"/>
        <v>-0.31933948210644658</v>
      </c>
      <c r="F1123" t="str">
        <f t="shared" ca="1" si="158"/>
        <v>medium</v>
      </c>
      <c r="G1123">
        <v>832</v>
      </c>
      <c r="H1123">
        <f t="shared" si="159"/>
        <v>832</v>
      </c>
      <c r="I1123">
        <f t="shared" ca="1" si="160"/>
        <v>789.16774297975894</v>
      </c>
      <c r="J1123">
        <f t="shared" ca="1" si="161"/>
        <v>42.832257020241059</v>
      </c>
      <c r="K1123" t="str">
        <f t="shared" ca="1" si="162"/>
        <v>medium</v>
      </c>
      <c r="L1123">
        <v>16.7</v>
      </c>
      <c r="M1123" t="str">
        <f t="shared" si="173"/>
        <v>high</v>
      </c>
      <c r="N1123">
        <f t="shared" si="144"/>
        <v>6</v>
      </c>
      <c r="O1123">
        <f t="shared" si="145"/>
        <v>5</v>
      </c>
      <c r="P1123" t="str">
        <f t="shared" si="146"/>
        <v>pátek</v>
      </c>
      <c r="Q1123">
        <f t="shared" si="176"/>
        <v>0</v>
      </c>
      <c r="R1123">
        <f t="shared" si="176"/>
        <v>0</v>
      </c>
      <c r="S1123">
        <f t="shared" si="176"/>
        <v>0</v>
      </c>
      <c r="T1123">
        <f t="shared" si="176"/>
        <v>0</v>
      </c>
      <c r="U1123">
        <f t="shared" si="176"/>
        <v>0</v>
      </c>
      <c r="V1123">
        <f t="shared" si="176"/>
        <v>1</v>
      </c>
      <c r="W1123">
        <f t="shared" si="176"/>
        <v>0</v>
      </c>
      <c r="X1123">
        <f t="shared" si="176"/>
        <v>0</v>
      </c>
      <c r="Y1123">
        <f t="shared" si="176"/>
        <v>0</v>
      </c>
      <c r="Z1123">
        <f t="shared" si="176"/>
        <v>0</v>
      </c>
      <c r="AA1123">
        <f t="shared" si="176"/>
        <v>0</v>
      </c>
      <c r="AB1123">
        <f t="shared" si="176"/>
        <v>0</v>
      </c>
      <c r="AC1123">
        <f t="shared" si="177"/>
        <v>0</v>
      </c>
      <c r="AD1123">
        <f t="shared" si="177"/>
        <v>0</v>
      </c>
      <c r="AE1123">
        <f t="shared" si="177"/>
        <v>0</v>
      </c>
      <c r="AF1123">
        <f t="shared" si="177"/>
        <v>0</v>
      </c>
      <c r="AG1123">
        <f t="shared" si="177"/>
        <v>1</v>
      </c>
      <c r="AH1123">
        <f t="shared" si="177"/>
        <v>0</v>
      </c>
      <c r="AI1123">
        <f t="shared" si="177"/>
        <v>0</v>
      </c>
      <c r="AJ1123">
        <f t="shared" ca="1" si="147"/>
        <v>0</v>
      </c>
      <c r="AK1123">
        <f t="shared" ca="1" si="148"/>
        <v>0</v>
      </c>
      <c r="AL1123">
        <f t="shared" ca="1" si="149"/>
        <v>1</v>
      </c>
      <c r="AM1123">
        <f t="shared" ca="1" si="150"/>
        <v>0</v>
      </c>
      <c r="AN1123">
        <f t="shared" ca="1" si="151"/>
        <v>0</v>
      </c>
      <c r="AO1123">
        <f t="shared" ca="1" si="152"/>
        <v>1</v>
      </c>
      <c r="AP1123">
        <f t="shared" ca="1" si="153"/>
        <v>0</v>
      </c>
      <c r="AQ1123">
        <f t="shared" ca="1" si="154"/>
        <v>0</v>
      </c>
      <c r="AR1123">
        <f t="shared" ca="1" si="155"/>
        <v>1</v>
      </c>
      <c r="AS1123">
        <v>1</v>
      </c>
      <c r="AT1123">
        <v>0</v>
      </c>
      <c r="AU1123">
        <f t="shared" ca="1" si="178"/>
        <v>0</v>
      </c>
      <c r="AV1123">
        <f t="shared" ca="1" si="178"/>
        <v>1</v>
      </c>
      <c r="AW1123">
        <f t="shared" ca="1" si="178"/>
        <v>0</v>
      </c>
      <c r="AX1123">
        <v>0</v>
      </c>
    </row>
    <row r="1124" spans="1:50" x14ac:dyDescent="0.25">
      <c r="A1124" s="2">
        <v>39977</v>
      </c>
      <c r="B1124">
        <v>124</v>
      </c>
      <c r="C1124">
        <v>13</v>
      </c>
      <c r="D1124">
        <f t="shared" ca="1" si="156"/>
        <v>10.328575724136957</v>
      </c>
      <c r="E1124">
        <f t="shared" ca="1" si="157"/>
        <v>2.6714242758630427</v>
      </c>
      <c r="F1124" t="str">
        <f t="shared" ca="1" si="158"/>
        <v>high</v>
      </c>
      <c r="G1124">
        <v>1175</v>
      </c>
      <c r="H1124">
        <f t="shared" si="159"/>
        <v>1175</v>
      </c>
      <c r="I1124">
        <f t="shared" ca="1" si="160"/>
        <v>789.52115796711223</v>
      </c>
      <c r="J1124">
        <f t="shared" ca="1" si="161"/>
        <v>385.47884203288777</v>
      </c>
      <c r="K1124" t="str">
        <f t="shared" ca="1" si="162"/>
        <v>high</v>
      </c>
      <c r="L1124">
        <v>5.4</v>
      </c>
      <c r="M1124" t="str">
        <f t="shared" si="173"/>
        <v>medium</v>
      </c>
      <c r="N1124">
        <f t="shared" si="144"/>
        <v>6</v>
      </c>
      <c r="O1124">
        <f t="shared" si="145"/>
        <v>6</v>
      </c>
      <c r="P1124" t="str">
        <f t="shared" si="146"/>
        <v>sobota</v>
      </c>
      <c r="Q1124">
        <f t="shared" si="176"/>
        <v>0</v>
      </c>
      <c r="R1124">
        <f t="shared" si="176"/>
        <v>0</v>
      </c>
      <c r="S1124">
        <f t="shared" si="176"/>
        <v>0</v>
      </c>
      <c r="T1124">
        <f t="shared" si="176"/>
        <v>0</v>
      </c>
      <c r="U1124">
        <f t="shared" si="176"/>
        <v>0</v>
      </c>
      <c r="V1124">
        <f t="shared" si="176"/>
        <v>1</v>
      </c>
      <c r="W1124">
        <f t="shared" si="176"/>
        <v>0</v>
      </c>
      <c r="X1124">
        <f t="shared" si="176"/>
        <v>0</v>
      </c>
      <c r="Y1124">
        <f t="shared" si="176"/>
        <v>0</v>
      </c>
      <c r="Z1124">
        <f t="shared" si="176"/>
        <v>0</v>
      </c>
      <c r="AA1124">
        <f t="shared" si="176"/>
        <v>0</v>
      </c>
      <c r="AB1124">
        <f t="shared" si="176"/>
        <v>0</v>
      </c>
      <c r="AC1124">
        <f t="shared" si="177"/>
        <v>0</v>
      </c>
      <c r="AD1124">
        <f t="shared" si="177"/>
        <v>0</v>
      </c>
      <c r="AE1124">
        <f t="shared" si="177"/>
        <v>0</v>
      </c>
      <c r="AF1124">
        <f t="shared" si="177"/>
        <v>0</v>
      </c>
      <c r="AG1124">
        <f t="shared" si="177"/>
        <v>0</v>
      </c>
      <c r="AH1124">
        <f t="shared" si="177"/>
        <v>1</v>
      </c>
      <c r="AI1124">
        <f t="shared" si="177"/>
        <v>0</v>
      </c>
      <c r="AJ1124">
        <f t="shared" ca="1" si="147"/>
        <v>0</v>
      </c>
      <c r="AK1124">
        <f t="shared" ca="1" si="148"/>
        <v>0</v>
      </c>
      <c r="AL1124">
        <f t="shared" ca="1" si="149"/>
        <v>1</v>
      </c>
      <c r="AM1124">
        <f t="shared" ca="1" si="150"/>
        <v>0</v>
      </c>
      <c r="AN1124">
        <f t="shared" ca="1" si="151"/>
        <v>0</v>
      </c>
      <c r="AO1124">
        <f t="shared" ca="1" si="152"/>
        <v>1</v>
      </c>
      <c r="AP1124">
        <f t="shared" ca="1" si="153"/>
        <v>0</v>
      </c>
      <c r="AQ1124">
        <f t="shared" ca="1" si="154"/>
        <v>1</v>
      </c>
      <c r="AR1124">
        <f t="shared" ca="1" si="155"/>
        <v>0</v>
      </c>
      <c r="AS1124">
        <v>1</v>
      </c>
      <c r="AT1124">
        <v>0</v>
      </c>
      <c r="AU1124">
        <f t="shared" ca="1" si="178"/>
        <v>0</v>
      </c>
      <c r="AV1124">
        <f t="shared" ca="1" si="178"/>
        <v>0</v>
      </c>
      <c r="AW1124">
        <f t="shared" ca="1" si="178"/>
        <v>1</v>
      </c>
      <c r="AX1124">
        <v>0</v>
      </c>
    </row>
    <row r="1125" spans="1:50" x14ac:dyDescent="0.25">
      <c r="A1125" s="2">
        <v>39978</v>
      </c>
      <c r="B1125">
        <v>125</v>
      </c>
      <c r="C1125">
        <v>16</v>
      </c>
      <c r="D1125">
        <f t="shared" ca="1" si="156"/>
        <v>10.337807387622652</v>
      </c>
      <c r="E1125">
        <f t="shared" ca="1" si="157"/>
        <v>5.6621926123773481</v>
      </c>
      <c r="F1125" t="str">
        <f t="shared" ca="1" si="158"/>
        <v>high</v>
      </c>
      <c r="G1125">
        <v>866</v>
      </c>
      <c r="H1125">
        <f t="shared" si="159"/>
        <v>866</v>
      </c>
      <c r="I1125">
        <f t="shared" ca="1" si="160"/>
        <v>789.87442320220123</v>
      </c>
      <c r="J1125">
        <f t="shared" ca="1" si="161"/>
        <v>76.125576797798772</v>
      </c>
      <c r="K1125" t="str">
        <f t="shared" ca="1" si="162"/>
        <v>medium</v>
      </c>
      <c r="L1125">
        <v>7.5</v>
      </c>
      <c r="M1125" t="str">
        <f t="shared" si="173"/>
        <v>medium</v>
      </c>
      <c r="N1125">
        <f t="shared" si="144"/>
        <v>6</v>
      </c>
      <c r="O1125">
        <f t="shared" si="145"/>
        <v>7</v>
      </c>
      <c r="P1125" t="str">
        <f t="shared" si="146"/>
        <v>neděle</v>
      </c>
      <c r="Q1125">
        <f t="shared" si="176"/>
        <v>0</v>
      </c>
      <c r="R1125">
        <f t="shared" si="176"/>
        <v>0</v>
      </c>
      <c r="S1125">
        <f t="shared" si="176"/>
        <v>0</v>
      </c>
      <c r="T1125">
        <f t="shared" si="176"/>
        <v>0</v>
      </c>
      <c r="U1125">
        <f t="shared" si="176"/>
        <v>0</v>
      </c>
      <c r="V1125">
        <f t="shared" si="176"/>
        <v>1</v>
      </c>
      <c r="W1125">
        <f t="shared" si="176"/>
        <v>0</v>
      </c>
      <c r="X1125">
        <f t="shared" si="176"/>
        <v>0</v>
      </c>
      <c r="Y1125">
        <f t="shared" si="176"/>
        <v>0</v>
      </c>
      <c r="Z1125">
        <f t="shared" si="176"/>
        <v>0</v>
      </c>
      <c r="AA1125">
        <f t="shared" si="176"/>
        <v>0</v>
      </c>
      <c r="AB1125">
        <f t="shared" si="176"/>
        <v>0</v>
      </c>
      <c r="AC1125">
        <f t="shared" si="177"/>
        <v>0</v>
      </c>
      <c r="AD1125">
        <f t="shared" si="177"/>
        <v>0</v>
      </c>
      <c r="AE1125">
        <f t="shared" si="177"/>
        <v>0</v>
      </c>
      <c r="AF1125">
        <f t="shared" si="177"/>
        <v>0</v>
      </c>
      <c r="AG1125">
        <f t="shared" si="177"/>
        <v>0</v>
      </c>
      <c r="AH1125">
        <f t="shared" si="177"/>
        <v>0</v>
      </c>
      <c r="AI1125">
        <f t="shared" si="177"/>
        <v>1</v>
      </c>
      <c r="AJ1125">
        <f t="shared" ca="1" si="147"/>
        <v>0</v>
      </c>
      <c r="AK1125">
        <f t="shared" ca="1" si="148"/>
        <v>0</v>
      </c>
      <c r="AL1125">
        <f t="shared" ca="1" si="149"/>
        <v>1</v>
      </c>
      <c r="AM1125">
        <f t="shared" ca="1" si="150"/>
        <v>0</v>
      </c>
      <c r="AN1125">
        <f t="shared" ca="1" si="151"/>
        <v>1</v>
      </c>
      <c r="AO1125">
        <f t="shared" ca="1" si="152"/>
        <v>0</v>
      </c>
      <c r="AP1125">
        <f t="shared" ca="1" si="153"/>
        <v>0</v>
      </c>
      <c r="AQ1125">
        <f t="shared" ca="1" si="154"/>
        <v>1</v>
      </c>
      <c r="AR1125">
        <f t="shared" ca="1" si="155"/>
        <v>0</v>
      </c>
      <c r="AS1125">
        <v>0</v>
      </c>
      <c r="AT1125">
        <v>0</v>
      </c>
      <c r="AU1125">
        <f t="shared" ca="1" si="178"/>
        <v>0</v>
      </c>
      <c r="AV1125">
        <f t="shared" ca="1" si="178"/>
        <v>0</v>
      </c>
      <c r="AW1125">
        <f t="shared" ca="1" si="178"/>
        <v>1</v>
      </c>
      <c r="AX1125">
        <v>0</v>
      </c>
    </row>
    <row r="1126" spans="1:50" x14ac:dyDescent="0.25">
      <c r="A1126" s="2">
        <v>39979</v>
      </c>
      <c r="B1126">
        <v>126</v>
      </c>
      <c r="C1126">
        <v>7</v>
      </c>
      <c r="D1126">
        <f t="shared" ca="1" si="156"/>
        <v>10.34703447256353</v>
      </c>
      <c r="E1126">
        <f t="shared" ca="1" si="157"/>
        <v>-3.3470344725635304</v>
      </c>
      <c r="F1126" t="str">
        <f t="shared" ca="1" si="158"/>
        <v>low</v>
      </c>
      <c r="G1126">
        <v>767</v>
      </c>
      <c r="H1126">
        <f t="shared" si="159"/>
        <v>767</v>
      </c>
      <c r="I1126">
        <f t="shared" ca="1" si="160"/>
        <v>790.22753868502616</v>
      </c>
      <c r="J1126">
        <f t="shared" ca="1" si="161"/>
        <v>-23.227538685026161</v>
      </c>
      <c r="K1126" t="str">
        <f t="shared" ca="1" si="162"/>
        <v>medium</v>
      </c>
      <c r="L1126">
        <v>20.605</v>
      </c>
      <c r="M1126" t="str">
        <f t="shared" si="173"/>
        <v>high</v>
      </c>
      <c r="N1126">
        <f t="shared" si="144"/>
        <v>6</v>
      </c>
      <c r="O1126">
        <f t="shared" si="145"/>
        <v>1</v>
      </c>
      <c r="P1126" t="str">
        <f t="shared" si="146"/>
        <v>pondělí</v>
      </c>
      <c r="Q1126">
        <f t="shared" si="176"/>
        <v>0</v>
      </c>
      <c r="R1126">
        <f t="shared" si="176"/>
        <v>0</v>
      </c>
      <c r="S1126">
        <f t="shared" si="176"/>
        <v>0</v>
      </c>
      <c r="T1126">
        <f t="shared" si="176"/>
        <v>0</v>
      </c>
      <c r="U1126">
        <f t="shared" si="176"/>
        <v>0</v>
      </c>
      <c r="V1126">
        <f t="shared" si="176"/>
        <v>1</v>
      </c>
      <c r="W1126">
        <f t="shared" si="176"/>
        <v>0</v>
      </c>
      <c r="X1126">
        <f t="shared" si="176"/>
        <v>0</v>
      </c>
      <c r="Y1126">
        <f t="shared" si="176"/>
        <v>0</v>
      </c>
      <c r="Z1126">
        <f t="shared" si="176"/>
        <v>0</v>
      </c>
      <c r="AA1126">
        <f t="shared" si="176"/>
        <v>0</v>
      </c>
      <c r="AB1126">
        <f t="shared" si="176"/>
        <v>0</v>
      </c>
      <c r="AC1126">
        <f t="shared" si="177"/>
        <v>1</v>
      </c>
      <c r="AD1126">
        <f t="shared" si="177"/>
        <v>0</v>
      </c>
      <c r="AE1126">
        <f t="shared" si="177"/>
        <v>0</v>
      </c>
      <c r="AF1126">
        <f t="shared" si="177"/>
        <v>0</v>
      </c>
      <c r="AG1126">
        <f t="shared" si="177"/>
        <v>0</v>
      </c>
      <c r="AH1126">
        <f t="shared" si="177"/>
        <v>0</v>
      </c>
      <c r="AI1126">
        <f t="shared" si="177"/>
        <v>0</v>
      </c>
      <c r="AJ1126">
        <f t="shared" ca="1" si="147"/>
        <v>0</v>
      </c>
      <c r="AK1126">
        <f t="shared" ca="1" si="148"/>
        <v>1</v>
      </c>
      <c r="AL1126">
        <f t="shared" ca="1" si="149"/>
        <v>0</v>
      </c>
      <c r="AM1126">
        <f t="shared" ca="1" si="150"/>
        <v>0</v>
      </c>
      <c r="AN1126">
        <f t="shared" ca="1" si="151"/>
        <v>1</v>
      </c>
      <c r="AO1126">
        <f t="shared" ca="1" si="152"/>
        <v>0</v>
      </c>
      <c r="AP1126">
        <f t="shared" ca="1" si="153"/>
        <v>0</v>
      </c>
      <c r="AQ1126">
        <f t="shared" ca="1" si="154"/>
        <v>0</v>
      </c>
      <c r="AR1126">
        <f t="shared" ca="1" si="155"/>
        <v>1</v>
      </c>
      <c r="AS1126">
        <v>0</v>
      </c>
      <c r="AT1126">
        <v>0</v>
      </c>
      <c r="AU1126">
        <f t="shared" ca="1" si="178"/>
        <v>1</v>
      </c>
      <c r="AV1126">
        <f t="shared" ca="1" si="178"/>
        <v>0</v>
      </c>
      <c r="AW1126">
        <f t="shared" ca="1" si="178"/>
        <v>0</v>
      </c>
      <c r="AX1126">
        <v>0</v>
      </c>
    </row>
    <row r="1127" spans="1:50" x14ac:dyDescent="0.25">
      <c r="A1127" s="2">
        <v>39980</v>
      </c>
      <c r="B1127">
        <v>127</v>
      </c>
      <c r="C1127">
        <v>16</v>
      </c>
      <c r="D1127">
        <f t="shared" ca="1" si="156"/>
        <v>10.356256978959593</v>
      </c>
      <c r="E1127">
        <f t="shared" ca="1" si="157"/>
        <v>5.6437430210404074</v>
      </c>
      <c r="F1127" t="str">
        <f t="shared" ca="1" si="158"/>
        <v>high</v>
      </c>
      <c r="G1127">
        <v>1551</v>
      </c>
      <c r="H1127">
        <f t="shared" si="159"/>
        <v>1551</v>
      </c>
      <c r="I1127">
        <f t="shared" ca="1" si="160"/>
        <v>790.58050441558692</v>
      </c>
      <c r="J1127">
        <f t="shared" ca="1" si="161"/>
        <v>760.41949558441308</v>
      </c>
      <c r="K1127" t="str">
        <f t="shared" ca="1" si="162"/>
        <v>high</v>
      </c>
      <c r="L1127">
        <v>23.7</v>
      </c>
      <c r="M1127" t="str">
        <f t="shared" si="173"/>
        <v>high</v>
      </c>
      <c r="N1127">
        <f t="shared" si="144"/>
        <v>6</v>
      </c>
      <c r="O1127">
        <f t="shared" si="145"/>
        <v>2</v>
      </c>
      <c r="P1127" t="str">
        <f t="shared" si="146"/>
        <v>úterý</v>
      </c>
      <c r="Q1127">
        <f t="shared" si="176"/>
        <v>0</v>
      </c>
      <c r="R1127">
        <f t="shared" si="176"/>
        <v>0</v>
      </c>
      <c r="S1127">
        <f t="shared" si="176"/>
        <v>0</v>
      </c>
      <c r="T1127">
        <f t="shared" si="176"/>
        <v>0</v>
      </c>
      <c r="U1127">
        <f t="shared" si="176"/>
        <v>0</v>
      </c>
      <c r="V1127">
        <f t="shared" si="176"/>
        <v>1</v>
      </c>
      <c r="W1127">
        <f t="shared" si="176"/>
        <v>0</v>
      </c>
      <c r="X1127">
        <f t="shared" si="176"/>
        <v>0</v>
      </c>
      <c r="Y1127">
        <f t="shared" si="176"/>
        <v>0</v>
      </c>
      <c r="Z1127">
        <f t="shared" si="176"/>
        <v>0</v>
      </c>
      <c r="AA1127">
        <f t="shared" si="176"/>
        <v>0</v>
      </c>
      <c r="AB1127">
        <f t="shared" si="176"/>
        <v>0</v>
      </c>
      <c r="AC1127">
        <f t="shared" si="177"/>
        <v>0</v>
      </c>
      <c r="AD1127">
        <f t="shared" si="177"/>
        <v>1</v>
      </c>
      <c r="AE1127">
        <f t="shared" si="177"/>
        <v>0</v>
      </c>
      <c r="AF1127">
        <f t="shared" si="177"/>
        <v>0</v>
      </c>
      <c r="AG1127">
        <f t="shared" si="177"/>
        <v>0</v>
      </c>
      <c r="AH1127">
        <f t="shared" si="177"/>
        <v>0</v>
      </c>
      <c r="AI1127">
        <f t="shared" si="177"/>
        <v>0</v>
      </c>
      <c r="AJ1127">
        <f t="shared" ca="1" si="147"/>
        <v>0</v>
      </c>
      <c r="AK1127">
        <f t="shared" ca="1" si="148"/>
        <v>1</v>
      </c>
      <c r="AL1127">
        <f t="shared" ca="1" si="149"/>
        <v>0</v>
      </c>
      <c r="AM1127">
        <f t="shared" ca="1" si="150"/>
        <v>0</v>
      </c>
      <c r="AN1127">
        <f t="shared" ca="1" si="151"/>
        <v>0</v>
      </c>
      <c r="AO1127">
        <f t="shared" ca="1" si="152"/>
        <v>1</v>
      </c>
      <c r="AP1127">
        <f t="shared" ca="1" si="153"/>
        <v>0</v>
      </c>
      <c r="AQ1127">
        <f t="shared" ca="1" si="154"/>
        <v>0</v>
      </c>
      <c r="AR1127">
        <f t="shared" ca="1" si="155"/>
        <v>1</v>
      </c>
      <c r="AS1127">
        <v>1</v>
      </c>
      <c r="AT1127">
        <v>0</v>
      </c>
      <c r="AU1127">
        <f t="shared" ca="1" si="178"/>
        <v>0</v>
      </c>
      <c r="AV1127">
        <f t="shared" ca="1" si="178"/>
        <v>0</v>
      </c>
      <c r="AW1127">
        <f t="shared" ca="1" si="178"/>
        <v>1</v>
      </c>
      <c r="AX1127">
        <v>0</v>
      </c>
    </row>
    <row r="1128" spans="1:50" x14ac:dyDescent="0.25">
      <c r="A1128" s="2">
        <v>39981</v>
      </c>
      <c r="B1128">
        <v>128</v>
      </c>
      <c r="C1128">
        <v>11</v>
      </c>
      <c r="D1128">
        <f t="shared" ca="1" si="156"/>
        <v>10.36547490681084</v>
      </c>
      <c r="E1128">
        <f t="shared" ca="1" si="157"/>
        <v>0.63452509318915951</v>
      </c>
      <c r="F1128" t="str">
        <f t="shared" ca="1" si="158"/>
        <v>medium</v>
      </c>
      <c r="G1128">
        <v>460</v>
      </c>
      <c r="H1128">
        <f t="shared" si="159"/>
        <v>460</v>
      </c>
      <c r="I1128">
        <f t="shared" ca="1" si="160"/>
        <v>790.9333203938836</v>
      </c>
      <c r="J1128">
        <f t="shared" ca="1" si="161"/>
        <v>-330.9333203938836</v>
      </c>
      <c r="K1128" t="str">
        <f t="shared" ca="1" si="162"/>
        <v>medium</v>
      </c>
      <c r="L1128">
        <v>17.350000000000001</v>
      </c>
      <c r="M1128" t="str">
        <f t="shared" si="173"/>
        <v>high</v>
      </c>
      <c r="N1128">
        <f t="shared" si="144"/>
        <v>6</v>
      </c>
      <c r="O1128">
        <f t="shared" si="145"/>
        <v>3</v>
      </c>
      <c r="P1128" t="str">
        <f t="shared" si="146"/>
        <v>středa</v>
      </c>
      <c r="Q1128">
        <f t="shared" si="176"/>
        <v>0</v>
      </c>
      <c r="R1128">
        <f t="shared" si="176"/>
        <v>0</v>
      </c>
      <c r="S1128">
        <f t="shared" si="176"/>
        <v>0</v>
      </c>
      <c r="T1128">
        <f t="shared" si="176"/>
        <v>0</v>
      </c>
      <c r="U1128">
        <f t="shared" si="176"/>
        <v>0</v>
      </c>
      <c r="V1128">
        <f t="shared" si="176"/>
        <v>1</v>
      </c>
      <c r="W1128">
        <f t="shared" si="176"/>
        <v>0</v>
      </c>
      <c r="X1128">
        <f t="shared" si="176"/>
        <v>0</v>
      </c>
      <c r="Y1128">
        <f t="shared" si="176"/>
        <v>0</v>
      </c>
      <c r="Z1128">
        <f t="shared" si="176"/>
        <v>0</v>
      </c>
      <c r="AA1128">
        <f t="shared" si="176"/>
        <v>0</v>
      </c>
      <c r="AB1128">
        <f t="shared" si="176"/>
        <v>0</v>
      </c>
      <c r="AC1128">
        <f t="shared" si="177"/>
        <v>0</v>
      </c>
      <c r="AD1128">
        <f t="shared" si="177"/>
        <v>0</v>
      </c>
      <c r="AE1128">
        <f t="shared" si="177"/>
        <v>1</v>
      </c>
      <c r="AF1128">
        <f t="shared" si="177"/>
        <v>0</v>
      </c>
      <c r="AG1128">
        <f t="shared" si="177"/>
        <v>0</v>
      </c>
      <c r="AH1128">
        <f t="shared" si="177"/>
        <v>0</v>
      </c>
      <c r="AI1128">
        <f t="shared" si="177"/>
        <v>0</v>
      </c>
      <c r="AJ1128">
        <f t="shared" ca="1" si="147"/>
        <v>0</v>
      </c>
      <c r="AK1128">
        <f t="shared" ca="1" si="148"/>
        <v>1</v>
      </c>
      <c r="AL1128">
        <f t="shared" ca="1" si="149"/>
        <v>0</v>
      </c>
      <c r="AM1128">
        <f t="shared" ca="1" si="150"/>
        <v>0</v>
      </c>
      <c r="AN1128">
        <f t="shared" ca="1" si="151"/>
        <v>0</v>
      </c>
      <c r="AO1128">
        <f t="shared" ca="1" si="152"/>
        <v>1</v>
      </c>
      <c r="AP1128">
        <f t="shared" ca="1" si="153"/>
        <v>0</v>
      </c>
      <c r="AQ1128">
        <f t="shared" ca="1" si="154"/>
        <v>0</v>
      </c>
      <c r="AR1128">
        <f t="shared" ca="1" si="155"/>
        <v>1</v>
      </c>
      <c r="AS1128">
        <v>0</v>
      </c>
      <c r="AT1128">
        <v>0</v>
      </c>
      <c r="AU1128">
        <f t="shared" ca="1" si="178"/>
        <v>0</v>
      </c>
      <c r="AV1128">
        <f t="shared" ca="1" si="178"/>
        <v>1</v>
      </c>
      <c r="AW1128">
        <f t="shared" ca="1" si="178"/>
        <v>0</v>
      </c>
      <c r="AX1128">
        <v>0</v>
      </c>
    </row>
    <row r="1129" spans="1:50" x14ac:dyDescent="0.25">
      <c r="A1129" s="2">
        <v>39982</v>
      </c>
      <c r="B1129">
        <v>129</v>
      </c>
      <c r="C1129">
        <v>13</v>
      </c>
      <c r="D1129">
        <f t="shared" ca="1" si="156"/>
        <v>10.374688256117272</v>
      </c>
      <c r="E1129">
        <f t="shared" ca="1" si="157"/>
        <v>2.6253117438827278</v>
      </c>
      <c r="F1129" t="str">
        <f t="shared" ca="1" si="158"/>
        <v>high</v>
      </c>
      <c r="G1129">
        <v>875</v>
      </c>
      <c r="H1129">
        <f t="shared" si="159"/>
        <v>875</v>
      </c>
      <c r="I1129">
        <f t="shared" ca="1" si="160"/>
        <v>791.28598661991612</v>
      </c>
      <c r="J1129">
        <f t="shared" ca="1" si="161"/>
        <v>83.714013380083884</v>
      </c>
      <c r="K1129" t="str">
        <f t="shared" ca="1" si="162"/>
        <v>medium</v>
      </c>
      <c r="L1129">
        <v>11.6</v>
      </c>
      <c r="M1129" t="str">
        <f t="shared" si="173"/>
        <v>medium</v>
      </c>
      <c r="N1129">
        <f t="shared" ref="N1129:N1192" si="179">MONTH(A1129)</f>
        <v>6</v>
      </c>
      <c r="O1129">
        <f t="shared" ref="O1129:O1192" si="180">WEEKDAY(A1129,2)</f>
        <v>4</v>
      </c>
      <c r="P1129" t="str">
        <f t="shared" ref="P1129:P1192" si="181">VLOOKUP(O1129,$O$581:$P$587,2,0)</f>
        <v>čtvrtek</v>
      </c>
      <c r="Q1129">
        <f t="shared" si="176"/>
        <v>0</v>
      </c>
      <c r="R1129">
        <f t="shared" si="176"/>
        <v>0</v>
      </c>
      <c r="S1129">
        <f t="shared" si="176"/>
        <v>0</v>
      </c>
      <c r="T1129">
        <f t="shared" si="176"/>
        <v>0</v>
      </c>
      <c r="U1129">
        <f t="shared" si="176"/>
        <v>0</v>
      </c>
      <c r="V1129">
        <f t="shared" si="176"/>
        <v>1</v>
      </c>
      <c r="W1129">
        <f t="shared" si="176"/>
        <v>0</v>
      </c>
      <c r="X1129">
        <f t="shared" si="176"/>
        <v>0</v>
      </c>
      <c r="Y1129">
        <f t="shared" si="176"/>
        <v>0</v>
      </c>
      <c r="Z1129">
        <f t="shared" si="176"/>
        <v>0</v>
      </c>
      <c r="AA1129">
        <f t="shared" si="176"/>
        <v>0</v>
      </c>
      <c r="AB1129">
        <f t="shared" si="176"/>
        <v>0</v>
      </c>
      <c r="AC1129">
        <f t="shared" si="177"/>
        <v>0</v>
      </c>
      <c r="AD1129">
        <f t="shared" si="177"/>
        <v>0</v>
      </c>
      <c r="AE1129">
        <f t="shared" si="177"/>
        <v>0</v>
      </c>
      <c r="AF1129">
        <f t="shared" si="177"/>
        <v>1</v>
      </c>
      <c r="AG1129">
        <f t="shared" si="177"/>
        <v>0</v>
      </c>
      <c r="AH1129">
        <f t="shared" si="177"/>
        <v>0</v>
      </c>
      <c r="AI1129">
        <f t="shared" si="177"/>
        <v>0</v>
      </c>
      <c r="AJ1129">
        <f t="shared" ref="AJ1129:AJ1192" ca="1" si="182">VLOOKUP(INDIRECT($AJ$590&amp;ROW($A1129)+AJ$591),$F$17:$I$19,AJ$592+1,0)</f>
        <v>0</v>
      </c>
      <c r="AK1129">
        <f t="shared" ref="AK1129:AK1192" ca="1" si="183">VLOOKUP(INDIRECT($AJ$590&amp;ROW($A1129)+AJ$591),$F$17:$I$19,AK$592+1,0)</f>
        <v>1</v>
      </c>
      <c r="AL1129">
        <f t="shared" ref="AL1129:AL1192" ca="1" si="184">VLOOKUP(INDIRECT($AJ$590&amp;ROW($A1129)+AJ$591),$F$17:$I$19,AL$592+1,0)</f>
        <v>0</v>
      </c>
      <c r="AM1129">
        <f t="shared" ref="AM1129:AM1192" ca="1" si="185">VLOOKUP(INDIRECT($AJ$590&amp;ROW($A1129)+AM$591),$F$17:$I$19,AM$592+1,0)</f>
        <v>0</v>
      </c>
      <c r="AN1129">
        <f t="shared" ref="AN1129:AN1192" ca="1" si="186">VLOOKUP(INDIRECT($AJ$590&amp;ROW($A1129)+AM$591),$F$17:$I$19,AN$592+1,0)</f>
        <v>0</v>
      </c>
      <c r="AO1129">
        <f t="shared" ref="AO1129:AO1192" ca="1" si="187">VLOOKUP(INDIRECT($AJ$590&amp;ROW($A1129)+AM$591),$F$17:$I$19,AO$592+1,0)</f>
        <v>1</v>
      </c>
      <c r="AP1129">
        <f t="shared" ref="AP1129:AP1192" ca="1" si="188">VLOOKUP(INDIRECT($AJ$590&amp;ROW($A1129)+AP$591),$F$17:$I$19,AP$592+1,0)</f>
        <v>0</v>
      </c>
      <c r="AQ1129">
        <f t="shared" ref="AQ1129:AQ1192" ca="1" si="189">VLOOKUP(INDIRECT($AJ$590&amp;ROW($A1129)+AP$591),$F$17:$I$19,AQ$592+1,0)</f>
        <v>1</v>
      </c>
      <c r="AR1129">
        <f t="shared" ref="AR1129:AR1192" ca="1" si="190">VLOOKUP(INDIRECT($AJ$590&amp;ROW($A1129)+AP$591),$F$17:$I$19,AR$592+1,0)</f>
        <v>0</v>
      </c>
      <c r="AS1129">
        <v>0</v>
      </c>
      <c r="AT1129">
        <v>0</v>
      </c>
      <c r="AU1129">
        <f t="shared" ca="1" si="178"/>
        <v>0</v>
      </c>
      <c r="AV1129">
        <f t="shared" ca="1" si="178"/>
        <v>0</v>
      </c>
      <c r="AW1129">
        <f t="shared" ca="1" si="178"/>
        <v>1</v>
      </c>
      <c r="AX1129">
        <v>0</v>
      </c>
    </row>
    <row r="1130" spans="1:50" x14ac:dyDescent="0.25">
      <c r="A1130" s="2">
        <v>39983</v>
      </c>
      <c r="B1130">
        <v>130</v>
      </c>
      <c r="C1130">
        <v>18</v>
      </c>
      <c r="D1130">
        <f t="shared" ref="D1130:D1193" ca="1" si="191">$D$554*B1130^2+$D$558*B1130+$D$562</f>
        <v>10.383897026878889</v>
      </c>
      <c r="E1130">
        <f t="shared" ref="E1130:E1193" ca="1" si="192">C1130-D1130</f>
        <v>7.6161029731211105</v>
      </c>
      <c r="F1130" t="str">
        <f t="shared" ref="F1130:F1193" ca="1" si="193">VLOOKUP(E1130,$A$3:$C$6,3)</f>
        <v>high</v>
      </c>
      <c r="G1130">
        <v>1602</v>
      </c>
      <c r="H1130">
        <f t="shared" ref="H1130:H1193" si="194">IF(G1130&gt;$H$592,$G$592,G1130)</f>
        <v>1602</v>
      </c>
      <c r="I1130">
        <f t="shared" ref="I1130:I1193" ca="1" si="195">$J$554*B1130^2+$J$558*B1130+$J$562</f>
        <v>791.63850309368445</v>
      </c>
      <c r="J1130">
        <f t="shared" ref="J1130:J1193" ca="1" si="196">H1130-I1130</f>
        <v>810.36149690631555</v>
      </c>
      <c r="K1130" t="str">
        <f t="shared" ref="K1130:K1193" ca="1" si="197">VLOOKUP(J1130,$A$10:$C$13,3)</f>
        <v>high</v>
      </c>
      <c r="L1130">
        <v>21.1</v>
      </c>
      <c r="M1130" t="str">
        <f t="shared" si="173"/>
        <v>high</v>
      </c>
      <c r="N1130">
        <f t="shared" si="179"/>
        <v>6</v>
      </c>
      <c r="O1130">
        <f t="shared" si="180"/>
        <v>5</v>
      </c>
      <c r="P1130" t="str">
        <f t="shared" si="181"/>
        <v>pátek</v>
      </c>
      <c r="Q1130">
        <f t="shared" si="176"/>
        <v>0</v>
      </c>
      <c r="R1130">
        <f t="shared" si="176"/>
        <v>0</v>
      </c>
      <c r="S1130">
        <f t="shared" si="176"/>
        <v>0</v>
      </c>
      <c r="T1130">
        <f t="shared" si="176"/>
        <v>0</v>
      </c>
      <c r="U1130">
        <f t="shared" si="176"/>
        <v>0</v>
      </c>
      <c r="V1130">
        <f t="shared" si="176"/>
        <v>1</v>
      </c>
      <c r="W1130">
        <f t="shared" si="176"/>
        <v>0</v>
      </c>
      <c r="X1130">
        <f t="shared" si="176"/>
        <v>0</v>
      </c>
      <c r="Y1130">
        <f t="shared" si="176"/>
        <v>0</v>
      </c>
      <c r="Z1130">
        <f t="shared" si="176"/>
        <v>0</v>
      </c>
      <c r="AA1130">
        <f t="shared" si="176"/>
        <v>0</v>
      </c>
      <c r="AB1130">
        <f t="shared" si="176"/>
        <v>0</v>
      </c>
      <c r="AC1130">
        <f t="shared" si="177"/>
        <v>0</v>
      </c>
      <c r="AD1130">
        <f t="shared" si="177"/>
        <v>0</v>
      </c>
      <c r="AE1130">
        <f t="shared" si="177"/>
        <v>0</v>
      </c>
      <c r="AF1130">
        <f t="shared" si="177"/>
        <v>0</v>
      </c>
      <c r="AG1130">
        <f t="shared" si="177"/>
        <v>1</v>
      </c>
      <c r="AH1130">
        <f t="shared" si="177"/>
        <v>0</v>
      </c>
      <c r="AI1130">
        <f t="shared" si="177"/>
        <v>0</v>
      </c>
      <c r="AJ1130">
        <f t="shared" ca="1" si="182"/>
        <v>0</v>
      </c>
      <c r="AK1130">
        <f t="shared" ca="1" si="183"/>
        <v>1</v>
      </c>
      <c r="AL1130">
        <f t="shared" ca="1" si="184"/>
        <v>0</v>
      </c>
      <c r="AM1130">
        <f t="shared" ca="1" si="185"/>
        <v>0</v>
      </c>
      <c r="AN1130">
        <f t="shared" ca="1" si="186"/>
        <v>0</v>
      </c>
      <c r="AO1130">
        <f t="shared" ca="1" si="187"/>
        <v>1</v>
      </c>
      <c r="AP1130">
        <f t="shared" ca="1" si="188"/>
        <v>0</v>
      </c>
      <c r="AQ1130">
        <f t="shared" ca="1" si="189"/>
        <v>0</v>
      </c>
      <c r="AR1130">
        <f t="shared" ca="1" si="190"/>
        <v>1</v>
      </c>
      <c r="AS1130">
        <v>1</v>
      </c>
      <c r="AT1130">
        <v>0</v>
      </c>
      <c r="AU1130">
        <f t="shared" ca="1" si="178"/>
        <v>0</v>
      </c>
      <c r="AV1130">
        <f t="shared" ca="1" si="178"/>
        <v>0</v>
      </c>
      <c r="AW1130">
        <f t="shared" ca="1" si="178"/>
        <v>1</v>
      </c>
      <c r="AX1130">
        <v>0</v>
      </c>
    </row>
    <row r="1131" spans="1:50" x14ac:dyDescent="0.25">
      <c r="A1131" s="2">
        <v>39984</v>
      </c>
      <c r="B1131">
        <v>131</v>
      </c>
      <c r="C1131">
        <v>13</v>
      </c>
      <c r="D1131">
        <f t="shared" ca="1" si="191"/>
        <v>10.393101219095691</v>
      </c>
      <c r="E1131">
        <f t="shared" ca="1" si="192"/>
        <v>2.6068987809043094</v>
      </c>
      <c r="F1131" t="str">
        <f t="shared" ca="1" si="193"/>
        <v>high</v>
      </c>
      <c r="G1131">
        <v>2427</v>
      </c>
      <c r="H1131">
        <f t="shared" si="194"/>
        <v>2427</v>
      </c>
      <c r="I1131">
        <f t="shared" ca="1" si="195"/>
        <v>791.9908698151886</v>
      </c>
      <c r="J1131">
        <f t="shared" ca="1" si="196"/>
        <v>1635.0091301848115</v>
      </c>
      <c r="K1131" t="str">
        <f t="shared" ca="1" si="197"/>
        <v>high</v>
      </c>
      <c r="L1131">
        <v>16.7</v>
      </c>
      <c r="M1131" t="str">
        <f t="shared" si="173"/>
        <v>high</v>
      </c>
      <c r="N1131">
        <f t="shared" si="179"/>
        <v>6</v>
      </c>
      <c r="O1131">
        <f t="shared" si="180"/>
        <v>6</v>
      </c>
      <c r="P1131" t="str">
        <f t="shared" si="181"/>
        <v>sobota</v>
      </c>
      <c r="Q1131">
        <f t="shared" ref="Q1131:AB1140" si="198">VLOOKUP($N1131,$V$31:$AH$42,Q$592+1,0)</f>
        <v>0</v>
      </c>
      <c r="R1131">
        <f t="shared" si="198"/>
        <v>0</v>
      </c>
      <c r="S1131">
        <f t="shared" si="198"/>
        <v>0</v>
      </c>
      <c r="T1131">
        <f t="shared" si="198"/>
        <v>0</v>
      </c>
      <c r="U1131">
        <f t="shared" si="198"/>
        <v>0</v>
      </c>
      <c r="V1131">
        <f t="shared" si="198"/>
        <v>1</v>
      </c>
      <c r="W1131">
        <f t="shared" si="198"/>
        <v>0</v>
      </c>
      <c r="X1131">
        <f t="shared" si="198"/>
        <v>0</v>
      </c>
      <c r="Y1131">
        <f t="shared" si="198"/>
        <v>0</v>
      </c>
      <c r="Z1131">
        <f t="shared" si="198"/>
        <v>0</v>
      </c>
      <c r="AA1131">
        <f t="shared" si="198"/>
        <v>0</v>
      </c>
      <c r="AB1131">
        <f t="shared" si="198"/>
        <v>0</v>
      </c>
      <c r="AC1131">
        <f t="shared" ref="AC1131:AI1140" si="199">VLOOKUP($O1131,$V$74:$AC$80,AC$592+1,0)</f>
        <v>0</v>
      </c>
      <c r="AD1131">
        <f t="shared" si="199"/>
        <v>0</v>
      </c>
      <c r="AE1131">
        <f t="shared" si="199"/>
        <v>0</v>
      </c>
      <c r="AF1131">
        <f t="shared" si="199"/>
        <v>0</v>
      </c>
      <c r="AG1131">
        <f t="shared" si="199"/>
        <v>0</v>
      </c>
      <c r="AH1131">
        <f t="shared" si="199"/>
        <v>1</v>
      </c>
      <c r="AI1131">
        <f t="shared" si="199"/>
        <v>0</v>
      </c>
      <c r="AJ1131">
        <f t="shared" ca="1" si="182"/>
        <v>0</v>
      </c>
      <c r="AK1131">
        <f t="shared" ca="1" si="183"/>
        <v>1</v>
      </c>
      <c r="AL1131">
        <f t="shared" ca="1" si="184"/>
        <v>0</v>
      </c>
      <c r="AM1131">
        <f t="shared" ca="1" si="185"/>
        <v>0</v>
      </c>
      <c r="AN1131">
        <f t="shared" ca="1" si="186"/>
        <v>0</v>
      </c>
      <c r="AO1131">
        <f t="shared" ca="1" si="187"/>
        <v>1</v>
      </c>
      <c r="AP1131">
        <f t="shared" ca="1" si="188"/>
        <v>0</v>
      </c>
      <c r="AQ1131">
        <f t="shared" ca="1" si="189"/>
        <v>0</v>
      </c>
      <c r="AR1131">
        <f t="shared" ca="1" si="190"/>
        <v>1</v>
      </c>
      <c r="AS1131">
        <v>1</v>
      </c>
      <c r="AT1131">
        <v>0</v>
      </c>
      <c r="AU1131">
        <f t="shared" ca="1" si="178"/>
        <v>0</v>
      </c>
      <c r="AV1131">
        <f t="shared" ca="1" si="178"/>
        <v>0</v>
      </c>
      <c r="AW1131">
        <f t="shared" ca="1" si="178"/>
        <v>1</v>
      </c>
      <c r="AX1131">
        <v>0</v>
      </c>
    </row>
    <row r="1132" spans="1:50" x14ac:dyDescent="0.25">
      <c r="A1132" s="2">
        <v>39985</v>
      </c>
      <c r="B1132">
        <v>132</v>
      </c>
      <c r="C1132">
        <v>12</v>
      </c>
      <c r="D1132">
        <f t="shared" ca="1" si="191"/>
        <v>10.402300832767676</v>
      </c>
      <c r="E1132">
        <f t="shared" ca="1" si="192"/>
        <v>1.5976991672323244</v>
      </c>
      <c r="F1132" t="str">
        <f t="shared" ca="1" si="193"/>
        <v>medium</v>
      </c>
      <c r="G1132">
        <v>566</v>
      </c>
      <c r="H1132">
        <f t="shared" si="194"/>
        <v>566</v>
      </c>
      <c r="I1132">
        <f t="shared" ca="1" si="195"/>
        <v>792.34308678442869</v>
      </c>
      <c r="J1132">
        <f t="shared" ca="1" si="196"/>
        <v>-226.34308678442869</v>
      </c>
      <c r="K1132" t="str">
        <f t="shared" ca="1" si="197"/>
        <v>medium</v>
      </c>
      <c r="L1132">
        <v>14.3</v>
      </c>
      <c r="M1132" t="str">
        <f t="shared" si="173"/>
        <v>high</v>
      </c>
      <c r="N1132">
        <f t="shared" si="179"/>
        <v>6</v>
      </c>
      <c r="O1132">
        <f t="shared" si="180"/>
        <v>7</v>
      </c>
      <c r="P1132" t="str">
        <f t="shared" si="181"/>
        <v>neděle</v>
      </c>
      <c r="Q1132">
        <f t="shared" si="198"/>
        <v>0</v>
      </c>
      <c r="R1132">
        <f t="shared" si="198"/>
        <v>0</v>
      </c>
      <c r="S1132">
        <f t="shared" si="198"/>
        <v>0</v>
      </c>
      <c r="T1132">
        <f t="shared" si="198"/>
        <v>0</v>
      </c>
      <c r="U1132">
        <f t="shared" si="198"/>
        <v>0</v>
      </c>
      <c r="V1132">
        <f t="shared" si="198"/>
        <v>1</v>
      </c>
      <c r="W1132">
        <f t="shared" si="198"/>
        <v>0</v>
      </c>
      <c r="X1132">
        <f t="shared" si="198"/>
        <v>0</v>
      </c>
      <c r="Y1132">
        <f t="shared" si="198"/>
        <v>0</v>
      </c>
      <c r="Z1132">
        <f t="shared" si="198"/>
        <v>0</v>
      </c>
      <c r="AA1132">
        <f t="shared" si="198"/>
        <v>0</v>
      </c>
      <c r="AB1132">
        <f t="shared" si="198"/>
        <v>0</v>
      </c>
      <c r="AC1132">
        <f t="shared" si="199"/>
        <v>0</v>
      </c>
      <c r="AD1132">
        <f t="shared" si="199"/>
        <v>0</v>
      </c>
      <c r="AE1132">
        <f t="shared" si="199"/>
        <v>0</v>
      </c>
      <c r="AF1132">
        <f t="shared" si="199"/>
        <v>0</v>
      </c>
      <c r="AG1132">
        <f t="shared" si="199"/>
        <v>0</v>
      </c>
      <c r="AH1132">
        <f t="shared" si="199"/>
        <v>0</v>
      </c>
      <c r="AI1132">
        <f t="shared" si="199"/>
        <v>1</v>
      </c>
      <c r="AJ1132">
        <f t="shared" ca="1" si="182"/>
        <v>0</v>
      </c>
      <c r="AK1132">
        <f t="shared" ca="1" si="183"/>
        <v>1</v>
      </c>
      <c r="AL1132">
        <f t="shared" ca="1" si="184"/>
        <v>0</v>
      </c>
      <c r="AM1132">
        <f t="shared" ca="1" si="185"/>
        <v>0</v>
      </c>
      <c r="AN1132">
        <f t="shared" ca="1" si="186"/>
        <v>0</v>
      </c>
      <c r="AO1132">
        <f t="shared" ca="1" si="187"/>
        <v>1</v>
      </c>
      <c r="AP1132">
        <f t="shared" ca="1" si="188"/>
        <v>0</v>
      </c>
      <c r="AQ1132">
        <f t="shared" ca="1" si="189"/>
        <v>0</v>
      </c>
      <c r="AR1132">
        <f t="shared" ca="1" si="190"/>
        <v>1</v>
      </c>
      <c r="AS1132">
        <v>1</v>
      </c>
      <c r="AT1132">
        <v>0</v>
      </c>
      <c r="AU1132">
        <f t="shared" ca="1" si="178"/>
        <v>0</v>
      </c>
      <c r="AV1132">
        <f t="shared" ca="1" si="178"/>
        <v>1</v>
      </c>
      <c r="AW1132">
        <f t="shared" ca="1" si="178"/>
        <v>0</v>
      </c>
      <c r="AX1132">
        <v>0</v>
      </c>
    </row>
    <row r="1133" spans="1:50" x14ac:dyDescent="0.25">
      <c r="A1133" s="2">
        <v>39986</v>
      </c>
      <c r="B1133">
        <v>133</v>
      </c>
      <c r="C1133">
        <v>8</v>
      </c>
      <c r="D1133">
        <f t="shared" ca="1" si="191"/>
        <v>10.411495867894846</v>
      </c>
      <c r="E1133">
        <f t="shared" ca="1" si="192"/>
        <v>-2.4114958678948462</v>
      </c>
      <c r="F1133" t="str">
        <f t="shared" ca="1" si="193"/>
        <v>medium</v>
      </c>
      <c r="G1133">
        <v>988</v>
      </c>
      <c r="H1133">
        <f t="shared" si="194"/>
        <v>988</v>
      </c>
      <c r="I1133">
        <f t="shared" ca="1" si="195"/>
        <v>792.69515400140472</v>
      </c>
      <c r="J1133">
        <f t="shared" ca="1" si="196"/>
        <v>195.30484599859528</v>
      </c>
      <c r="K1133" t="str">
        <f t="shared" ca="1" si="197"/>
        <v>high</v>
      </c>
      <c r="L1133">
        <v>13.7</v>
      </c>
      <c r="M1133" t="str">
        <f t="shared" si="173"/>
        <v>medium</v>
      </c>
      <c r="N1133">
        <f t="shared" si="179"/>
        <v>6</v>
      </c>
      <c r="O1133">
        <f t="shared" si="180"/>
        <v>1</v>
      </c>
      <c r="P1133" t="str">
        <f t="shared" si="181"/>
        <v>pondělí</v>
      </c>
      <c r="Q1133">
        <f t="shared" si="198"/>
        <v>0</v>
      </c>
      <c r="R1133">
        <f t="shared" si="198"/>
        <v>0</v>
      </c>
      <c r="S1133">
        <f t="shared" si="198"/>
        <v>0</v>
      </c>
      <c r="T1133">
        <f t="shared" si="198"/>
        <v>0</v>
      </c>
      <c r="U1133">
        <f t="shared" si="198"/>
        <v>0</v>
      </c>
      <c r="V1133">
        <f t="shared" si="198"/>
        <v>1</v>
      </c>
      <c r="W1133">
        <f t="shared" si="198"/>
        <v>0</v>
      </c>
      <c r="X1133">
        <f t="shared" si="198"/>
        <v>0</v>
      </c>
      <c r="Y1133">
        <f t="shared" si="198"/>
        <v>0</v>
      </c>
      <c r="Z1133">
        <f t="shared" si="198"/>
        <v>0</v>
      </c>
      <c r="AA1133">
        <f t="shared" si="198"/>
        <v>0</v>
      </c>
      <c r="AB1133">
        <f t="shared" si="198"/>
        <v>0</v>
      </c>
      <c r="AC1133">
        <f t="shared" si="199"/>
        <v>1</v>
      </c>
      <c r="AD1133">
        <f t="shared" si="199"/>
        <v>0</v>
      </c>
      <c r="AE1133">
        <f t="shared" si="199"/>
        <v>0</v>
      </c>
      <c r="AF1133">
        <f t="shared" si="199"/>
        <v>0</v>
      </c>
      <c r="AG1133">
        <f t="shared" si="199"/>
        <v>0</v>
      </c>
      <c r="AH1133">
        <f t="shared" si="199"/>
        <v>0</v>
      </c>
      <c r="AI1133">
        <f t="shared" si="199"/>
        <v>0</v>
      </c>
      <c r="AJ1133">
        <f t="shared" ca="1" si="182"/>
        <v>0</v>
      </c>
      <c r="AK1133">
        <f t="shared" ca="1" si="183"/>
        <v>1</v>
      </c>
      <c r="AL1133">
        <f t="shared" ca="1" si="184"/>
        <v>0</v>
      </c>
      <c r="AM1133">
        <f t="shared" ca="1" si="185"/>
        <v>0</v>
      </c>
      <c r="AN1133">
        <f t="shared" ca="1" si="186"/>
        <v>1</v>
      </c>
      <c r="AO1133">
        <f t="shared" ca="1" si="187"/>
        <v>0</v>
      </c>
      <c r="AP1133">
        <f t="shared" ca="1" si="188"/>
        <v>0</v>
      </c>
      <c r="AQ1133">
        <f t="shared" ca="1" si="189"/>
        <v>1</v>
      </c>
      <c r="AR1133">
        <f t="shared" ca="1" si="190"/>
        <v>0</v>
      </c>
      <c r="AS1133">
        <v>0</v>
      </c>
      <c r="AT1133">
        <v>0</v>
      </c>
      <c r="AU1133">
        <f t="shared" ca="1" si="178"/>
        <v>0</v>
      </c>
      <c r="AV1133">
        <f t="shared" ca="1" si="178"/>
        <v>1</v>
      </c>
      <c r="AW1133">
        <f t="shared" ca="1" si="178"/>
        <v>0</v>
      </c>
      <c r="AX1133">
        <v>0</v>
      </c>
    </row>
    <row r="1134" spans="1:50" x14ac:dyDescent="0.25">
      <c r="A1134" s="2">
        <v>39987</v>
      </c>
      <c r="B1134">
        <v>134</v>
      </c>
      <c r="C1134">
        <v>6</v>
      </c>
      <c r="D1134">
        <f t="shared" ca="1" si="191"/>
        <v>10.420686324477201</v>
      </c>
      <c r="E1134">
        <f t="shared" ca="1" si="192"/>
        <v>-4.4206863244772006</v>
      </c>
      <c r="F1134" t="str">
        <f t="shared" ca="1" si="193"/>
        <v>low</v>
      </c>
      <c r="G1134">
        <v>165</v>
      </c>
      <c r="H1134">
        <f t="shared" si="194"/>
        <v>165</v>
      </c>
      <c r="I1134">
        <f t="shared" ca="1" si="195"/>
        <v>793.04707146611645</v>
      </c>
      <c r="J1134">
        <f t="shared" ca="1" si="196"/>
        <v>-628.04707146611645</v>
      </c>
      <c r="K1134" t="str">
        <f t="shared" ca="1" si="197"/>
        <v>low</v>
      </c>
      <c r="L1134">
        <v>16.75</v>
      </c>
      <c r="M1134" t="str">
        <f t="shared" si="173"/>
        <v>high</v>
      </c>
      <c r="N1134">
        <f t="shared" si="179"/>
        <v>6</v>
      </c>
      <c r="O1134">
        <f t="shared" si="180"/>
        <v>2</v>
      </c>
      <c r="P1134" t="str">
        <f t="shared" si="181"/>
        <v>úterý</v>
      </c>
      <c r="Q1134">
        <f t="shared" si="198"/>
        <v>0</v>
      </c>
      <c r="R1134">
        <f t="shared" si="198"/>
        <v>0</v>
      </c>
      <c r="S1134">
        <f t="shared" si="198"/>
        <v>0</v>
      </c>
      <c r="T1134">
        <f t="shared" si="198"/>
        <v>0</v>
      </c>
      <c r="U1134">
        <f t="shared" si="198"/>
        <v>0</v>
      </c>
      <c r="V1134">
        <f t="shared" si="198"/>
        <v>1</v>
      </c>
      <c r="W1134">
        <f t="shared" si="198"/>
        <v>0</v>
      </c>
      <c r="X1134">
        <f t="shared" si="198"/>
        <v>0</v>
      </c>
      <c r="Y1134">
        <f t="shared" si="198"/>
        <v>0</v>
      </c>
      <c r="Z1134">
        <f t="shared" si="198"/>
        <v>0</v>
      </c>
      <c r="AA1134">
        <f t="shared" si="198"/>
        <v>0</v>
      </c>
      <c r="AB1134">
        <f t="shared" si="198"/>
        <v>0</v>
      </c>
      <c r="AC1134">
        <f t="shared" si="199"/>
        <v>0</v>
      </c>
      <c r="AD1134">
        <f t="shared" si="199"/>
        <v>1</v>
      </c>
      <c r="AE1134">
        <f t="shared" si="199"/>
        <v>0</v>
      </c>
      <c r="AF1134">
        <f t="shared" si="199"/>
        <v>0</v>
      </c>
      <c r="AG1134">
        <f t="shared" si="199"/>
        <v>0</v>
      </c>
      <c r="AH1134">
        <f t="shared" si="199"/>
        <v>0</v>
      </c>
      <c r="AI1134">
        <f t="shared" si="199"/>
        <v>0</v>
      </c>
      <c r="AJ1134">
        <f t="shared" ca="1" si="182"/>
        <v>1</v>
      </c>
      <c r="AK1134">
        <f t="shared" ca="1" si="183"/>
        <v>0</v>
      </c>
      <c r="AL1134">
        <f t="shared" ca="1" si="184"/>
        <v>0</v>
      </c>
      <c r="AM1134">
        <f t="shared" ca="1" si="185"/>
        <v>0</v>
      </c>
      <c r="AN1134">
        <f t="shared" ca="1" si="186"/>
        <v>0</v>
      </c>
      <c r="AO1134">
        <f t="shared" ca="1" si="187"/>
        <v>1</v>
      </c>
      <c r="AP1134">
        <f t="shared" ca="1" si="188"/>
        <v>0</v>
      </c>
      <c r="AQ1134">
        <f t="shared" ca="1" si="189"/>
        <v>0</v>
      </c>
      <c r="AR1134">
        <f t="shared" ca="1" si="190"/>
        <v>1</v>
      </c>
      <c r="AS1134">
        <v>1</v>
      </c>
      <c r="AT1134">
        <v>0</v>
      </c>
      <c r="AU1134">
        <f t="shared" ca="1" si="178"/>
        <v>1</v>
      </c>
      <c r="AV1134">
        <f t="shared" ca="1" si="178"/>
        <v>0</v>
      </c>
      <c r="AW1134">
        <f t="shared" ca="1" si="178"/>
        <v>0</v>
      </c>
      <c r="AX1134">
        <v>0</v>
      </c>
    </row>
    <row r="1135" spans="1:50" x14ac:dyDescent="0.25">
      <c r="A1135" s="2">
        <v>39988</v>
      </c>
      <c r="B1135">
        <v>135</v>
      </c>
      <c r="C1135">
        <v>12</v>
      </c>
      <c r="D1135">
        <f t="shared" ca="1" si="191"/>
        <v>10.429872202514739</v>
      </c>
      <c r="E1135">
        <f t="shared" ca="1" si="192"/>
        <v>1.5701277974852612</v>
      </c>
      <c r="F1135" t="str">
        <f t="shared" ca="1" si="193"/>
        <v>medium</v>
      </c>
      <c r="G1135">
        <v>945</v>
      </c>
      <c r="H1135">
        <f t="shared" si="194"/>
        <v>945</v>
      </c>
      <c r="I1135">
        <f t="shared" ca="1" si="195"/>
        <v>793.39883917856412</v>
      </c>
      <c r="J1135">
        <f t="shared" ca="1" si="196"/>
        <v>151.60116082143588</v>
      </c>
      <c r="K1135" t="str">
        <f t="shared" ca="1" si="197"/>
        <v>high</v>
      </c>
      <c r="L1135">
        <v>18.75</v>
      </c>
      <c r="M1135" t="str">
        <f t="shared" si="173"/>
        <v>high</v>
      </c>
      <c r="N1135">
        <f t="shared" si="179"/>
        <v>6</v>
      </c>
      <c r="O1135">
        <f t="shared" si="180"/>
        <v>3</v>
      </c>
      <c r="P1135" t="str">
        <f t="shared" si="181"/>
        <v>středa</v>
      </c>
      <c r="Q1135">
        <f t="shared" si="198"/>
        <v>0</v>
      </c>
      <c r="R1135">
        <f t="shared" si="198"/>
        <v>0</v>
      </c>
      <c r="S1135">
        <f t="shared" si="198"/>
        <v>0</v>
      </c>
      <c r="T1135">
        <f t="shared" si="198"/>
        <v>0</v>
      </c>
      <c r="U1135">
        <f t="shared" si="198"/>
        <v>0</v>
      </c>
      <c r="V1135">
        <f t="shared" si="198"/>
        <v>1</v>
      </c>
      <c r="W1135">
        <f t="shared" si="198"/>
        <v>0</v>
      </c>
      <c r="X1135">
        <f t="shared" si="198"/>
        <v>0</v>
      </c>
      <c r="Y1135">
        <f t="shared" si="198"/>
        <v>0</v>
      </c>
      <c r="Z1135">
        <f t="shared" si="198"/>
        <v>0</v>
      </c>
      <c r="AA1135">
        <f t="shared" si="198"/>
        <v>0</v>
      </c>
      <c r="AB1135">
        <f t="shared" si="198"/>
        <v>0</v>
      </c>
      <c r="AC1135">
        <f t="shared" si="199"/>
        <v>0</v>
      </c>
      <c r="AD1135">
        <f t="shared" si="199"/>
        <v>0</v>
      </c>
      <c r="AE1135">
        <f t="shared" si="199"/>
        <v>1</v>
      </c>
      <c r="AF1135">
        <f t="shared" si="199"/>
        <v>0</v>
      </c>
      <c r="AG1135">
        <f t="shared" si="199"/>
        <v>0</v>
      </c>
      <c r="AH1135">
        <f t="shared" si="199"/>
        <v>0</v>
      </c>
      <c r="AI1135">
        <f t="shared" si="199"/>
        <v>0</v>
      </c>
      <c r="AJ1135">
        <f t="shared" ca="1" si="182"/>
        <v>0</v>
      </c>
      <c r="AK1135">
        <f t="shared" ca="1" si="183"/>
        <v>1</v>
      </c>
      <c r="AL1135">
        <f t="shared" ca="1" si="184"/>
        <v>0</v>
      </c>
      <c r="AM1135">
        <f t="shared" ca="1" si="185"/>
        <v>0</v>
      </c>
      <c r="AN1135">
        <f t="shared" ca="1" si="186"/>
        <v>0</v>
      </c>
      <c r="AO1135">
        <f t="shared" ca="1" si="187"/>
        <v>1</v>
      </c>
      <c r="AP1135">
        <f t="shared" ca="1" si="188"/>
        <v>0</v>
      </c>
      <c r="AQ1135">
        <f t="shared" ca="1" si="189"/>
        <v>0</v>
      </c>
      <c r="AR1135">
        <f t="shared" ca="1" si="190"/>
        <v>1</v>
      </c>
      <c r="AS1135">
        <v>1</v>
      </c>
      <c r="AT1135">
        <v>0</v>
      </c>
      <c r="AU1135">
        <f t="shared" ca="1" si="178"/>
        <v>0</v>
      </c>
      <c r="AV1135">
        <f t="shared" ca="1" si="178"/>
        <v>1</v>
      </c>
      <c r="AW1135">
        <f t="shared" ca="1" si="178"/>
        <v>0</v>
      </c>
      <c r="AX1135">
        <v>0</v>
      </c>
    </row>
    <row r="1136" spans="1:50" x14ac:dyDescent="0.25">
      <c r="A1136" s="2">
        <v>39989</v>
      </c>
      <c r="B1136">
        <v>136</v>
      </c>
      <c r="C1136">
        <v>9</v>
      </c>
      <c r="D1136">
        <f t="shared" ca="1" si="191"/>
        <v>10.439053502007463</v>
      </c>
      <c r="E1136">
        <f t="shared" ca="1" si="192"/>
        <v>-1.4390535020074626</v>
      </c>
      <c r="F1136" t="str">
        <f t="shared" ca="1" si="193"/>
        <v>medium</v>
      </c>
      <c r="G1136">
        <v>894</v>
      </c>
      <c r="H1136">
        <f t="shared" si="194"/>
        <v>894</v>
      </c>
      <c r="I1136">
        <f t="shared" ca="1" si="195"/>
        <v>793.75045713874761</v>
      </c>
      <c r="J1136">
        <f t="shared" ca="1" si="196"/>
        <v>100.24954286125239</v>
      </c>
      <c r="K1136" t="str">
        <f t="shared" ca="1" si="197"/>
        <v>high</v>
      </c>
      <c r="L1136">
        <v>19.649999999999999</v>
      </c>
      <c r="M1136" t="str">
        <f t="shared" si="173"/>
        <v>high</v>
      </c>
      <c r="N1136">
        <f t="shared" si="179"/>
        <v>6</v>
      </c>
      <c r="O1136">
        <f t="shared" si="180"/>
        <v>4</v>
      </c>
      <c r="P1136" t="str">
        <f t="shared" si="181"/>
        <v>čtvrtek</v>
      </c>
      <c r="Q1136">
        <f t="shared" si="198"/>
        <v>0</v>
      </c>
      <c r="R1136">
        <f t="shared" si="198"/>
        <v>0</v>
      </c>
      <c r="S1136">
        <f t="shared" si="198"/>
        <v>0</v>
      </c>
      <c r="T1136">
        <f t="shared" si="198"/>
        <v>0</v>
      </c>
      <c r="U1136">
        <f t="shared" si="198"/>
        <v>0</v>
      </c>
      <c r="V1136">
        <f t="shared" si="198"/>
        <v>1</v>
      </c>
      <c r="W1136">
        <f t="shared" si="198"/>
        <v>0</v>
      </c>
      <c r="X1136">
        <f t="shared" si="198"/>
        <v>0</v>
      </c>
      <c r="Y1136">
        <f t="shared" si="198"/>
        <v>0</v>
      </c>
      <c r="Z1136">
        <f t="shared" si="198"/>
        <v>0</v>
      </c>
      <c r="AA1136">
        <f t="shared" si="198"/>
        <v>0</v>
      </c>
      <c r="AB1136">
        <f t="shared" si="198"/>
        <v>0</v>
      </c>
      <c r="AC1136">
        <f t="shared" si="199"/>
        <v>0</v>
      </c>
      <c r="AD1136">
        <f t="shared" si="199"/>
        <v>0</v>
      </c>
      <c r="AE1136">
        <f t="shared" si="199"/>
        <v>0</v>
      </c>
      <c r="AF1136">
        <f t="shared" si="199"/>
        <v>1</v>
      </c>
      <c r="AG1136">
        <f t="shared" si="199"/>
        <v>0</v>
      </c>
      <c r="AH1136">
        <f t="shared" si="199"/>
        <v>0</v>
      </c>
      <c r="AI1136">
        <f t="shared" si="199"/>
        <v>0</v>
      </c>
      <c r="AJ1136">
        <f t="shared" ca="1" si="182"/>
        <v>1</v>
      </c>
      <c r="AK1136">
        <f t="shared" ca="1" si="183"/>
        <v>0</v>
      </c>
      <c r="AL1136">
        <f t="shared" ca="1" si="184"/>
        <v>0</v>
      </c>
      <c r="AM1136">
        <f t="shared" ca="1" si="185"/>
        <v>0</v>
      </c>
      <c r="AN1136">
        <f t="shared" ca="1" si="186"/>
        <v>0</v>
      </c>
      <c r="AO1136">
        <f t="shared" ca="1" si="187"/>
        <v>1</v>
      </c>
      <c r="AP1136">
        <f t="shared" ca="1" si="188"/>
        <v>0</v>
      </c>
      <c r="AQ1136">
        <f t="shared" ca="1" si="189"/>
        <v>0</v>
      </c>
      <c r="AR1136">
        <f t="shared" ca="1" si="190"/>
        <v>1</v>
      </c>
      <c r="AS1136">
        <v>1</v>
      </c>
      <c r="AT1136">
        <v>0</v>
      </c>
      <c r="AU1136">
        <f t="shared" ca="1" si="178"/>
        <v>0</v>
      </c>
      <c r="AV1136">
        <f t="shared" ca="1" si="178"/>
        <v>1</v>
      </c>
      <c r="AW1136">
        <f t="shared" ca="1" si="178"/>
        <v>0</v>
      </c>
      <c r="AX1136">
        <v>0</v>
      </c>
    </row>
    <row r="1137" spans="1:50" x14ac:dyDescent="0.25">
      <c r="A1137" s="2">
        <v>39990</v>
      </c>
      <c r="B1137">
        <v>137</v>
      </c>
      <c r="C1137">
        <v>7</v>
      </c>
      <c r="D1137">
        <f t="shared" ca="1" si="191"/>
        <v>10.44823022295537</v>
      </c>
      <c r="E1137">
        <f t="shared" ca="1" si="192"/>
        <v>-3.4482302229553703</v>
      </c>
      <c r="F1137" t="str">
        <f t="shared" ca="1" si="193"/>
        <v>low</v>
      </c>
      <c r="G1137">
        <v>425</v>
      </c>
      <c r="H1137">
        <f t="shared" si="194"/>
        <v>425</v>
      </c>
      <c r="I1137">
        <f t="shared" ca="1" si="195"/>
        <v>794.10192534666703</v>
      </c>
      <c r="J1137">
        <f t="shared" ca="1" si="196"/>
        <v>-369.10192534666703</v>
      </c>
      <c r="K1137" t="str">
        <f t="shared" ca="1" si="197"/>
        <v>low</v>
      </c>
      <c r="L1137">
        <v>17.934999999999999</v>
      </c>
      <c r="M1137" t="str">
        <f t="shared" si="173"/>
        <v>high</v>
      </c>
      <c r="N1137">
        <f t="shared" si="179"/>
        <v>6</v>
      </c>
      <c r="O1137">
        <f t="shared" si="180"/>
        <v>5</v>
      </c>
      <c r="P1137" t="str">
        <f t="shared" si="181"/>
        <v>pátek</v>
      </c>
      <c r="Q1137">
        <f t="shared" si="198"/>
        <v>0</v>
      </c>
      <c r="R1137">
        <f t="shared" si="198"/>
        <v>0</v>
      </c>
      <c r="S1137">
        <f t="shared" si="198"/>
        <v>0</v>
      </c>
      <c r="T1137">
        <f t="shared" si="198"/>
        <v>0</v>
      </c>
      <c r="U1137">
        <f t="shared" si="198"/>
        <v>0</v>
      </c>
      <c r="V1137">
        <f t="shared" si="198"/>
        <v>1</v>
      </c>
      <c r="W1137">
        <f t="shared" si="198"/>
        <v>0</v>
      </c>
      <c r="X1137">
        <f t="shared" si="198"/>
        <v>0</v>
      </c>
      <c r="Y1137">
        <f t="shared" si="198"/>
        <v>0</v>
      </c>
      <c r="Z1137">
        <f t="shared" si="198"/>
        <v>0</v>
      </c>
      <c r="AA1137">
        <f t="shared" si="198"/>
        <v>0</v>
      </c>
      <c r="AB1137">
        <f t="shared" si="198"/>
        <v>0</v>
      </c>
      <c r="AC1137">
        <f t="shared" si="199"/>
        <v>0</v>
      </c>
      <c r="AD1137">
        <f t="shared" si="199"/>
        <v>0</v>
      </c>
      <c r="AE1137">
        <f t="shared" si="199"/>
        <v>0</v>
      </c>
      <c r="AF1137">
        <f t="shared" si="199"/>
        <v>0</v>
      </c>
      <c r="AG1137">
        <f t="shared" si="199"/>
        <v>1</v>
      </c>
      <c r="AH1137">
        <f t="shared" si="199"/>
        <v>0</v>
      </c>
      <c r="AI1137">
        <f t="shared" si="199"/>
        <v>0</v>
      </c>
      <c r="AJ1137">
        <f t="shared" ca="1" si="182"/>
        <v>0</v>
      </c>
      <c r="AK1137">
        <f t="shared" ca="1" si="183"/>
        <v>1</v>
      </c>
      <c r="AL1137">
        <f t="shared" ca="1" si="184"/>
        <v>0</v>
      </c>
      <c r="AM1137">
        <f t="shared" ca="1" si="185"/>
        <v>0</v>
      </c>
      <c r="AN1137">
        <f t="shared" ca="1" si="186"/>
        <v>0</v>
      </c>
      <c r="AO1137">
        <f t="shared" ca="1" si="187"/>
        <v>1</v>
      </c>
      <c r="AP1137">
        <f t="shared" ca="1" si="188"/>
        <v>0</v>
      </c>
      <c r="AQ1137">
        <f t="shared" ca="1" si="189"/>
        <v>0</v>
      </c>
      <c r="AR1137">
        <f t="shared" ca="1" si="190"/>
        <v>1</v>
      </c>
      <c r="AS1137">
        <v>1</v>
      </c>
      <c r="AT1137">
        <v>0</v>
      </c>
      <c r="AU1137">
        <f t="shared" ca="1" si="178"/>
        <v>1</v>
      </c>
      <c r="AV1137">
        <f t="shared" ca="1" si="178"/>
        <v>0</v>
      </c>
      <c r="AW1137">
        <f t="shared" ca="1" si="178"/>
        <v>0</v>
      </c>
      <c r="AX1137">
        <v>0</v>
      </c>
    </row>
    <row r="1138" spans="1:50" x14ac:dyDescent="0.25">
      <c r="A1138" s="2">
        <v>39991</v>
      </c>
      <c r="B1138">
        <v>138</v>
      </c>
      <c r="C1138">
        <v>9</v>
      </c>
      <c r="D1138">
        <f t="shared" ca="1" si="191"/>
        <v>10.457402365358464</v>
      </c>
      <c r="E1138">
        <f t="shared" ca="1" si="192"/>
        <v>-1.4574023653584636</v>
      </c>
      <c r="F1138" t="str">
        <f t="shared" ca="1" si="193"/>
        <v>medium</v>
      </c>
      <c r="G1138">
        <v>579</v>
      </c>
      <c r="H1138">
        <f t="shared" si="194"/>
        <v>579</v>
      </c>
      <c r="I1138">
        <f t="shared" ca="1" si="195"/>
        <v>794.45324380232228</v>
      </c>
      <c r="J1138">
        <f t="shared" ca="1" si="196"/>
        <v>-215.45324380232228</v>
      </c>
      <c r="K1138" t="str">
        <f t="shared" ca="1" si="197"/>
        <v>medium</v>
      </c>
      <c r="L1138">
        <v>16.5</v>
      </c>
      <c r="M1138" t="str">
        <f t="shared" si="173"/>
        <v>high</v>
      </c>
      <c r="N1138">
        <f t="shared" si="179"/>
        <v>6</v>
      </c>
      <c r="O1138">
        <f t="shared" si="180"/>
        <v>6</v>
      </c>
      <c r="P1138" t="str">
        <f t="shared" si="181"/>
        <v>sobota</v>
      </c>
      <c r="Q1138">
        <f t="shared" si="198"/>
        <v>0</v>
      </c>
      <c r="R1138">
        <f t="shared" si="198"/>
        <v>0</v>
      </c>
      <c r="S1138">
        <f t="shared" si="198"/>
        <v>0</v>
      </c>
      <c r="T1138">
        <f t="shared" si="198"/>
        <v>0</v>
      </c>
      <c r="U1138">
        <f t="shared" si="198"/>
        <v>0</v>
      </c>
      <c r="V1138">
        <f t="shared" si="198"/>
        <v>1</v>
      </c>
      <c r="W1138">
        <f t="shared" si="198"/>
        <v>0</v>
      </c>
      <c r="X1138">
        <f t="shared" si="198"/>
        <v>0</v>
      </c>
      <c r="Y1138">
        <f t="shared" si="198"/>
        <v>0</v>
      </c>
      <c r="Z1138">
        <f t="shared" si="198"/>
        <v>0</v>
      </c>
      <c r="AA1138">
        <f t="shared" si="198"/>
        <v>0</v>
      </c>
      <c r="AB1138">
        <f t="shared" si="198"/>
        <v>0</v>
      </c>
      <c r="AC1138">
        <f t="shared" si="199"/>
        <v>0</v>
      </c>
      <c r="AD1138">
        <f t="shared" si="199"/>
        <v>0</v>
      </c>
      <c r="AE1138">
        <f t="shared" si="199"/>
        <v>0</v>
      </c>
      <c r="AF1138">
        <f t="shared" si="199"/>
        <v>0</v>
      </c>
      <c r="AG1138">
        <f t="shared" si="199"/>
        <v>0</v>
      </c>
      <c r="AH1138">
        <f t="shared" si="199"/>
        <v>1</v>
      </c>
      <c r="AI1138">
        <f t="shared" si="199"/>
        <v>0</v>
      </c>
      <c r="AJ1138">
        <f t="shared" ca="1" si="182"/>
        <v>0</v>
      </c>
      <c r="AK1138">
        <f t="shared" ca="1" si="183"/>
        <v>1</v>
      </c>
      <c r="AL1138">
        <f t="shared" ca="1" si="184"/>
        <v>0</v>
      </c>
      <c r="AM1138">
        <f t="shared" ca="1" si="185"/>
        <v>0</v>
      </c>
      <c r="AN1138">
        <f t="shared" ca="1" si="186"/>
        <v>1</v>
      </c>
      <c r="AO1138">
        <f t="shared" ca="1" si="187"/>
        <v>0</v>
      </c>
      <c r="AP1138">
        <f t="shared" ca="1" si="188"/>
        <v>0</v>
      </c>
      <c r="AQ1138">
        <f t="shared" ca="1" si="189"/>
        <v>0</v>
      </c>
      <c r="AR1138">
        <f t="shared" ca="1" si="190"/>
        <v>1</v>
      </c>
      <c r="AS1138">
        <v>1</v>
      </c>
      <c r="AT1138">
        <v>0</v>
      </c>
      <c r="AU1138">
        <f t="shared" ca="1" si="178"/>
        <v>0</v>
      </c>
      <c r="AV1138">
        <f t="shared" ca="1" si="178"/>
        <v>1</v>
      </c>
      <c r="AW1138">
        <f t="shared" ca="1" si="178"/>
        <v>0</v>
      </c>
      <c r="AX1138">
        <v>0</v>
      </c>
    </row>
    <row r="1139" spans="1:50" x14ac:dyDescent="0.25">
      <c r="A1139" s="2">
        <v>39992</v>
      </c>
      <c r="B1139">
        <v>139</v>
      </c>
      <c r="C1139">
        <v>11</v>
      </c>
      <c r="D1139">
        <f t="shared" ca="1" si="191"/>
        <v>10.466569929216739</v>
      </c>
      <c r="E1139">
        <f t="shared" ca="1" si="192"/>
        <v>0.5334300707832611</v>
      </c>
      <c r="F1139" t="str">
        <f t="shared" ca="1" si="193"/>
        <v>medium</v>
      </c>
      <c r="G1139">
        <v>992</v>
      </c>
      <c r="H1139">
        <f t="shared" si="194"/>
        <v>992</v>
      </c>
      <c r="I1139">
        <f t="shared" ca="1" si="195"/>
        <v>794.80441250571334</v>
      </c>
      <c r="J1139">
        <f t="shared" ca="1" si="196"/>
        <v>197.19558749428666</v>
      </c>
      <c r="K1139" t="str">
        <f t="shared" ca="1" si="197"/>
        <v>high</v>
      </c>
      <c r="L1139">
        <v>17.645</v>
      </c>
      <c r="M1139" t="str">
        <f t="shared" si="173"/>
        <v>high</v>
      </c>
      <c r="N1139">
        <f t="shared" si="179"/>
        <v>6</v>
      </c>
      <c r="O1139">
        <f t="shared" si="180"/>
        <v>7</v>
      </c>
      <c r="P1139" t="str">
        <f t="shared" si="181"/>
        <v>neděle</v>
      </c>
      <c r="Q1139">
        <f t="shared" si="198"/>
        <v>0</v>
      </c>
      <c r="R1139">
        <f t="shared" si="198"/>
        <v>0</v>
      </c>
      <c r="S1139">
        <f t="shared" si="198"/>
        <v>0</v>
      </c>
      <c r="T1139">
        <f t="shared" si="198"/>
        <v>0</v>
      </c>
      <c r="U1139">
        <f t="shared" si="198"/>
        <v>0</v>
      </c>
      <c r="V1139">
        <f t="shared" si="198"/>
        <v>1</v>
      </c>
      <c r="W1139">
        <f t="shared" si="198"/>
        <v>0</v>
      </c>
      <c r="X1139">
        <f t="shared" si="198"/>
        <v>0</v>
      </c>
      <c r="Y1139">
        <f t="shared" si="198"/>
        <v>0</v>
      </c>
      <c r="Z1139">
        <f t="shared" si="198"/>
        <v>0</v>
      </c>
      <c r="AA1139">
        <f t="shared" si="198"/>
        <v>0</v>
      </c>
      <c r="AB1139">
        <f t="shared" si="198"/>
        <v>0</v>
      </c>
      <c r="AC1139">
        <f t="shared" si="199"/>
        <v>0</v>
      </c>
      <c r="AD1139">
        <f t="shared" si="199"/>
        <v>0</v>
      </c>
      <c r="AE1139">
        <f t="shared" si="199"/>
        <v>0</v>
      </c>
      <c r="AF1139">
        <f t="shared" si="199"/>
        <v>0</v>
      </c>
      <c r="AG1139">
        <f t="shared" si="199"/>
        <v>0</v>
      </c>
      <c r="AH1139">
        <f t="shared" si="199"/>
        <v>0</v>
      </c>
      <c r="AI1139">
        <f t="shared" si="199"/>
        <v>1</v>
      </c>
      <c r="AJ1139">
        <f t="shared" ca="1" si="182"/>
        <v>1</v>
      </c>
      <c r="AK1139">
        <f t="shared" ca="1" si="183"/>
        <v>0</v>
      </c>
      <c r="AL1139">
        <f t="shared" ca="1" si="184"/>
        <v>0</v>
      </c>
      <c r="AM1139">
        <f t="shared" ca="1" si="185"/>
        <v>0</v>
      </c>
      <c r="AN1139">
        <f t="shared" ca="1" si="186"/>
        <v>0</v>
      </c>
      <c r="AO1139">
        <f t="shared" ca="1" si="187"/>
        <v>1</v>
      </c>
      <c r="AP1139">
        <f t="shared" ca="1" si="188"/>
        <v>0</v>
      </c>
      <c r="AQ1139">
        <f t="shared" ca="1" si="189"/>
        <v>0</v>
      </c>
      <c r="AR1139">
        <f t="shared" ca="1" si="190"/>
        <v>1</v>
      </c>
      <c r="AS1139">
        <v>0</v>
      </c>
      <c r="AT1139">
        <v>0</v>
      </c>
      <c r="AU1139">
        <f t="shared" ca="1" si="178"/>
        <v>0</v>
      </c>
      <c r="AV1139">
        <f t="shared" ca="1" si="178"/>
        <v>1</v>
      </c>
      <c r="AW1139">
        <f t="shared" ca="1" si="178"/>
        <v>0</v>
      </c>
      <c r="AX1139">
        <v>0</v>
      </c>
    </row>
    <row r="1140" spans="1:50" x14ac:dyDescent="0.25">
      <c r="A1140" s="2">
        <v>39993</v>
      </c>
      <c r="B1140">
        <v>140</v>
      </c>
      <c r="C1140">
        <v>17</v>
      </c>
      <c r="D1140">
        <f t="shared" ca="1" si="191"/>
        <v>10.475732914530202</v>
      </c>
      <c r="E1140">
        <f t="shared" ca="1" si="192"/>
        <v>6.5242670854697984</v>
      </c>
      <c r="F1140" t="str">
        <f t="shared" ca="1" si="193"/>
        <v>high</v>
      </c>
      <c r="G1140">
        <v>1027</v>
      </c>
      <c r="H1140">
        <f t="shared" si="194"/>
        <v>1027</v>
      </c>
      <c r="I1140">
        <f t="shared" ca="1" si="195"/>
        <v>795.15543145684035</v>
      </c>
      <c r="J1140">
        <f t="shared" ca="1" si="196"/>
        <v>231.84456854315965</v>
      </c>
      <c r="K1140" t="str">
        <f t="shared" ca="1" si="197"/>
        <v>high</v>
      </c>
      <c r="L1140">
        <v>21</v>
      </c>
      <c r="M1140" t="str">
        <f t="shared" si="173"/>
        <v>high</v>
      </c>
      <c r="N1140">
        <f t="shared" si="179"/>
        <v>6</v>
      </c>
      <c r="O1140">
        <f t="shared" si="180"/>
        <v>1</v>
      </c>
      <c r="P1140" t="str">
        <f t="shared" si="181"/>
        <v>pondělí</v>
      </c>
      <c r="Q1140">
        <f t="shared" si="198"/>
        <v>0</v>
      </c>
      <c r="R1140">
        <f t="shared" si="198"/>
        <v>0</v>
      </c>
      <c r="S1140">
        <f t="shared" si="198"/>
        <v>0</v>
      </c>
      <c r="T1140">
        <f t="shared" si="198"/>
        <v>0</v>
      </c>
      <c r="U1140">
        <f t="shared" si="198"/>
        <v>0</v>
      </c>
      <c r="V1140">
        <f t="shared" si="198"/>
        <v>1</v>
      </c>
      <c r="W1140">
        <f t="shared" si="198"/>
        <v>0</v>
      </c>
      <c r="X1140">
        <f t="shared" si="198"/>
        <v>0</v>
      </c>
      <c r="Y1140">
        <f t="shared" si="198"/>
        <v>0</v>
      </c>
      <c r="Z1140">
        <f t="shared" si="198"/>
        <v>0</v>
      </c>
      <c r="AA1140">
        <f t="shared" si="198"/>
        <v>0</v>
      </c>
      <c r="AB1140">
        <f t="shared" si="198"/>
        <v>0</v>
      </c>
      <c r="AC1140">
        <f t="shared" si="199"/>
        <v>1</v>
      </c>
      <c r="AD1140">
        <f t="shared" si="199"/>
        <v>0</v>
      </c>
      <c r="AE1140">
        <f t="shared" si="199"/>
        <v>0</v>
      </c>
      <c r="AF1140">
        <f t="shared" si="199"/>
        <v>0</v>
      </c>
      <c r="AG1140">
        <f t="shared" si="199"/>
        <v>0</v>
      </c>
      <c r="AH1140">
        <f t="shared" si="199"/>
        <v>0</v>
      </c>
      <c r="AI1140">
        <f t="shared" si="199"/>
        <v>0</v>
      </c>
      <c r="AJ1140">
        <f t="shared" ca="1" si="182"/>
        <v>1</v>
      </c>
      <c r="AK1140">
        <f t="shared" ca="1" si="183"/>
        <v>0</v>
      </c>
      <c r="AL1140">
        <f t="shared" ca="1" si="184"/>
        <v>0</v>
      </c>
      <c r="AM1140">
        <f t="shared" ca="1" si="185"/>
        <v>0</v>
      </c>
      <c r="AN1140">
        <f t="shared" ca="1" si="186"/>
        <v>1</v>
      </c>
      <c r="AO1140">
        <f t="shared" ca="1" si="187"/>
        <v>0</v>
      </c>
      <c r="AP1140">
        <f t="shared" ca="1" si="188"/>
        <v>0</v>
      </c>
      <c r="AQ1140">
        <f t="shared" ca="1" si="189"/>
        <v>0</v>
      </c>
      <c r="AR1140">
        <f t="shared" ca="1" si="190"/>
        <v>1</v>
      </c>
      <c r="AS1140">
        <v>1</v>
      </c>
      <c r="AT1140">
        <v>0</v>
      </c>
      <c r="AU1140">
        <f t="shared" ca="1" si="178"/>
        <v>0</v>
      </c>
      <c r="AV1140">
        <f t="shared" ca="1" si="178"/>
        <v>0</v>
      </c>
      <c r="AW1140">
        <f t="shared" ca="1" si="178"/>
        <v>1</v>
      </c>
      <c r="AX1140">
        <v>0</v>
      </c>
    </row>
    <row r="1141" spans="1:50" x14ac:dyDescent="0.25">
      <c r="A1141" s="2">
        <v>39994</v>
      </c>
      <c r="B1141">
        <v>141</v>
      </c>
      <c r="C1141">
        <v>11</v>
      </c>
      <c r="D1141">
        <f t="shared" ca="1" si="191"/>
        <v>10.484891321298846</v>
      </c>
      <c r="E1141">
        <f t="shared" ca="1" si="192"/>
        <v>0.51510867870115362</v>
      </c>
      <c r="F1141" t="str">
        <f t="shared" ca="1" si="193"/>
        <v>medium</v>
      </c>
      <c r="G1141">
        <v>511</v>
      </c>
      <c r="H1141">
        <f t="shared" si="194"/>
        <v>511</v>
      </c>
      <c r="I1141">
        <f t="shared" ca="1" si="195"/>
        <v>795.50630065570317</v>
      </c>
      <c r="J1141">
        <f t="shared" ca="1" si="196"/>
        <v>-284.50630065570317</v>
      </c>
      <c r="K1141" t="str">
        <f t="shared" ca="1" si="197"/>
        <v>medium</v>
      </c>
      <c r="L1141">
        <v>21.9</v>
      </c>
      <c r="M1141" t="str">
        <f t="shared" si="173"/>
        <v>high</v>
      </c>
      <c r="N1141">
        <f t="shared" si="179"/>
        <v>6</v>
      </c>
      <c r="O1141">
        <f t="shared" si="180"/>
        <v>2</v>
      </c>
      <c r="P1141" t="str">
        <f t="shared" si="181"/>
        <v>úterý</v>
      </c>
      <c r="Q1141">
        <f t="shared" ref="Q1141:AB1150" si="200">VLOOKUP($N1141,$V$31:$AH$42,Q$592+1,0)</f>
        <v>0</v>
      </c>
      <c r="R1141">
        <f t="shared" si="200"/>
        <v>0</v>
      </c>
      <c r="S1141">
        <f t="shared" si="200"/>
        <v>0</v>
      </c>
      <c r="T1141">
        <f t="shared" si="200"/>
        <v>0</v>
      </c>
      <c r="U1141">
        <f t="shared" si="200"/>
        <v>0</v>
      </c>
      <c r="V1141">
        <f t="shared" si="200"/>
        <v>1</v>
      </c>
      <c r="W1141">
        <f t="shared" si="200"/>
        <v>0</v>
      </c>
      <c r="X1141">
        <f t="shared" si="200"/>
        <v>0</v>
      </c>
      <c r="Y1141">
        <f t="shared" si="200"/>
        <v>0</v>
      </c>
      <c r="Z1141">
        <f t="shared" si="200"/>
        <v>0</v>
      </c>
      <c r="AA1141">
        <f t="shared" si="200"/>
        <v>0</v>
      </c>
      <c r="AB1141">
        <f t="shared" si="200"/>
        <v>0</v>
      </c>
      <c r="AC1141">
        <f t="shared" ref="AC1141:AI1150" si="201">VLOOKUP($O1141,$V$74:$AC$80,AC$592+1,0)</f>
        <v>0</v>
      </c>
      <c r="AD1141">
        <f t="shared" si="201"/>
        <v>1</v>
      </c>
      <c r="AE1141">
        <f t="shared" si="201"/>
        <v>0</v>
      </c>
      <c r="AF1141">
        <f t="shared" si="201"/>
        <v>0</v>
      </c>
      <c r="AG1141">
        <f t="shared" si="201"/>
        <v>0</v>
      </c>
      <c r="AH1141">
        <f t="shared" si="201"/>
        <v>0</v>
      </c>
      <c r="AI1141">
        <f t="shared" si="201"/>
        <v>0</v>
      </c>
      <c r="AJ1141">
        <f t="shared" ca="1" si="182"/>
        <v>1</v>
      </c>
      <c r="AK1141">
        <f t="shared" ca="1" si="183"/>
        <v>0</v>
      </c>
      <c r="AL1141">
        <f t="shared" ca="1" si="184"/>
        <v>0</v>
      </c>
      <c r="AM1141">
        <f t="shared" ca="1" si="185"/>
        <v>0</v>
      </c>
      <c r="AN1141">
        <f t="shared" ca="1" si="186"/>
        <v>1</v>
      </c>
      <c r="AO1141">
        <f t="shared" ca="1" si="187"/>
        <v>0</v>
      </c>
      <c r="AP1141">
        <f t="shared" ca="1" si="188"/>
        <v>0</v>
      </c>
      <c r="AQ1141">
        <f t="shared" ca="1" si="189"/>
        <v>0</v>
      </c>
      <c r="AR1141">
        <f t="shared" ca="1" si="190"/>
        <v>1</v>
      </c>
      <c r="AS1141">
        <v>1</v>
      </c>
      <c r="AT1141">
        <v>0</v>
      </c>
      <c r="AU1141">
        <f t="shared" ref="AU1141:AW1160" ca="1" si="202">VLOOKUP(INDIRECT($AU$590&amp;ROW($A1141)),$F$17:$I$19,AU$592+1,0)</f>
        <v>0</v>
      </c>
      <c r="AV1141">
        <f t="shared" ca="1" si="202"/>
        <v>1</v>
      </c>
      <c r="AW1141">
        <f t="shared" ca="1" si="202"/>
        <v>0</v>
      </c>
      <c r="AX1141">
        <v>0</v>
      </c>
    </row>
    <row r="1142" spans="1:50" x14ac:dyDescent="0.25">
      <c r="A1142" s="2">
        <v>39995</v>
      </c>
      <c r="B1142">
        <v>142</v>
      </c>
      <c r="C1142">
        <v>12</v>
      </c>
      <c r="D1142">
        <f t="shared" ca="1" si="191"/>
        <v>10.494045149522677</v>
      </c>
      <c r="E1142">
        <f t="shared" ca="1" si="192"/>
        <v>1.5059548504773232</v>
      </c>
      <c r="F1142" t="str">
        <f t="shared" ca="1" si="193"/>
        <v>medium</v>
      </c>
      <c r="G1142">
        <v>933</v>
      </c>
      <c r="H1142">
        <f t="shared" si="194"/>
        <v>933</v>
      </c>
      <c r="I1142">
        <f t="shared" ca="1" si="195"/>
        <v>795.85702010230182</v>
      </c>
      <c r="J1142">
        <f t="shared" ca="1" si="196"/>
        <v>137.14297989769818</v>
      </c>
      <c r="K1142" t="str">
        <f t="shared" ca="1" si="197"/>
        <v>high</v>
      </c>
      <c r="L1142">
        <v>23.15</v>
      </c>
      <c r="M1142" t="str">
        <f t="shared" si="173"/>
        <v>high</v>
      </c>
      <c r="N1142">
        <f t="shared" si="179"/>
        <v>7</v>
      </c>
      <c r="O1142">
        <f t="shared" si="180"/>
        <v>3</v>
      </c>
      <c r="P1142" t="str">
        <f t="shared" si="181"/>
        <v>středa</v>
      </c>
      <c r="Q1142">
        <f t="shared" si="200"/>
        <v>0</v>
      </c>
      <c r="R1142">
        <f t="shared" si="200"/>
        <v>0</v>
      </c>
      <c r="S1142">
        <f t="shared" si="200"/>
        <v>0</v>
      </c>
      <c r="T1142">
        <f t="shared" si="200"/>
        <v>0</v>
      </c>
      <c r="U1142">
        <f t="shared" si="200"/>
        <v>0</v>
      </c>
      <c r="V1142">
        <f t="shared" si="200"/>
        <v>0</v>
      </c>
      <c r="W1142">
        <f t="shared" si="200"/>
        <v>1</v>
      </c>
      <c r="X1142">
        <f t="shared" si="200"/>
        <v>0</v>
      </c>
      <c r="Y1142">
        <f t="shared" si="200"/>
        <v>0</v>
      </c>
      <c r="Z1142">
        <f t="shared" si="200"/>
        <v>0</v>
      </c>
      <c r="AA1142">
        <f t="shared" si="200"/>
        <v>0</v>
      </c>
      <c r="AB1142">
        <f t="shared" si="200"/>
        <v>0</v>
      </c>
      <c r="AC1142">
        <f t="shared" si="201"/>
        <v>0</v>
      </c>
      <c r="AD1142">
        <f t="shared" si="201"/>
        <v>0</v>
      </c>
      <c r="AE1142">
        <f t="shared" si="201"/>
        <v>1</v>
      </c>
      <c r="AF1142">
        <f t="shared" si="201"/>
        <v>0</v>
      </c>
      <c r="AG1142">
        <f t="shared" si="201"/>
        <v>0</v>
      </c>
      <c r="AH1142">
        <f t="shared" si="201"/>
        <v>0</v>
      </c>
      <c r="AI1142">
        <f t="shared" si="201"/>
        <v>0</v>
      </c>
      <c r="AJ1142">
        <f t="shared" ca="1" si="182"/>
        <v>1</v>
      </c>
      <c r="AK1142">
        <f t="shared" ca="1" si="183"/>
        <v>0</v>
      </c>
      <c r="AL1142">
        <f t="shared" ca="1" si="184"/>
        <v>0</v>
      </c>
      <c r="AM1142">
        <f t="shared" ca="1" si="185"/>
        <v>0</v>
      </c>
      <c r="AN1142">
        <f t="shared" ca="1" si="186"/>
        <v>0</v>
      </c>
      <c r="AO1142">
        <f t="shared" ca="1" si="187"/>
        <v>1</v>
      </c>
      <c r="AP1142">
        <f t="shared" ca="1" si="188"/>
        <v>0</v>
      </c>
      <c r="AQ1142">
        <f t="shared" ca="1" si="189"/>
        <v>0</v>
      </c>
      <c r="AR1142">
        <f t="shared" ca="1" si="190"/>
        <v>1</v>
      </c>
      <c r="AS1142">
        <v>0</v>
      </c>
      <c r="AT1142">
        <v>0</v>
      </c>
      <c r="AU1142">
        <f t="shared" ca="1" si="202"/>
        <v>0</v>
      </c>
      <c r="AV1142">
        <f t="shared" ca="1" si="202"/>
        <v>1</v>
      </c>
      <c r="AW1142">
        <f t="shared" ca="1" si="202"/>
        <v>0</v>
      </c>
      <c r="AX1142">
        <v>0</v>
      </c>
    </row>
    <row r="1143" spans="1:50" x14ac:dyDescent="0.25">
      <c r="A1143" s="2">
        <v>39996</v>
      </c>
      <c r="B1143">
        <v>143</v>
      </c>
      <c r="C1143">
        <v>15</v>
      </c>
      <c r="D1143">
        <f t="shared" ca="1" si="191"/>
        <v>10.503194399201691</v>
      </c>
      <c r="E1143">
        <f t="shared" ca="1" si="192"/>
        <v>4.496805600798309</v>
      </c>
      <c r="F1143" t="str">
        <f t="shared" ca="1" si="193"/>
        <v>high</v>
      </c>
      <c r="G1143">
        <v>1509</v>
      </c>
      <c r="H1143">
        <f t="shared" si="194"/>
        <v>1509</v>
      </c>
      <c r="I1143">
        <f t="shared" ca="1" si="195"/>
        <v>796.2075897966364</v>
      </c>
      <c r="J1143">
        <f t="shared" ca="1" si="196"/>
        <v>712.7924102033636</v>
      </c>
      <c r="K1143" t="str">
        <f t="shared" ca="1" si="197"/>
        <v>high</v>
      </c>
      <c r="L1143">
        <v>23.25</v>
      </c>
      <c r="M1143" t="str">
        <f t="shared" si="173"/>
        <v>high</v>
      </c>
      <c r="N1143">
        <f t="shared" si="179"/>
        <v>7</v>
      </c>
      <c r="O1143">
        <f t="shared" si="180"/>
        <v>4</v>
      </c>
      <c r="P1143" t="str">
        <f t="shared" si="181"/>
        <v>čtvrtek</v>
      </c>
      <c r="Q1143">
        <f t="shared" si="200"/>
        <v>0</v>
      </c>
      <c r="R1143">
        <f t="shared" si="200"/>
        <v>0</v>
      </c>
      <c r="S1143">
        <f t="shared" si="200"/>
        <v>0</v>
      </c>
      <c r="T1143">
        <f t="shared" si="200"/>
        <v>0</v>
      </c>
      <c r="U1143">
        <f t="shared" si="200"/>
        <v>0</v>
      </c>
      <c r="V1143">
        <f t="shared" si="200"/>
        <v>0</v>
      </c>
      <c r="W1143">
        <f t="shared" si="200"/>
        <v>1</v>
      </c>
      <c r="X1143">
        <f t="shared" si="200"/>
        <v>0</v>
      </c>
      <c r="Y1143">
        <f t="shared" si="200"/>
        <v>0</v>
      </c>
      <c r="Z1143">
        <f t="shared" si="200"/>
        <v>0</v>
      </c>
      <c r="AA1143">
        <f t="shared" si="200"/>
        <v>0</v>
      </c>
      <c r="AB1143">
        <f t="shared" si="200"/>
        <v>0</v>
      </c>
      <c r="AC1143">
        <f t="shared" si="201"/>
        <v>0</v>
      </c>
      <c r="AD1143">
        <f t="shared" si="201"/>
        <v>0</v>
      </c>
      <c r="AE1143">
        <f t="shared" si="201"/>
        <v>0</v>
      </c>
      <c r="AF1143">
        <f t="shared" si="201"/>
        <v>1</v>
      </c>
      <c r="AG1143">
        <f t="shared" si="201"/>
        <v>0</v>
      </c>
      <c r="AH1143">
        <f t="shared" si="201"/>
        <v>0</v>
      </c>
      <c r="AI1143">
        <f t="shared" si="201"/>
        <v>0</v>
      </c>
      <c r="AJ1143">
        <f t="shared" ca="1" si="182"/>
        <v>1</v>
      </c>
      <c r="AK1143">
        <f t="shared" ca="1" si="183"/>
        <v>0</v>
      </c>
      <c r="AL1143">
        <f t="shared" ca="1" si="184"/>
        <v>0</v>
      </c>
      <c r="AM1143">
        <f t="shared" ca="1" si="185"/>
        <v>0</v>
      </c>
      <c r="AN1143">
        <f t="shared" ca="1" si="186"/>
        <v>1</v>
      </c>
      <c r="AO1143">
        <f t="shared" ca="1" si="187"/>
        <v>0</v>
      </c>
      <c r="AP1143">
        <f t="shared" ca="1" si="188"/>
        <v>0</v>
      </c>
      <c r="AQ1143">
        <f t="shared" ca="1" si="189"/>
        <v>0</v>
      </c>
      <c r="AR1143">
        <f t="shared" ca="1" si="190"/>
        <v>1</v>
      </c>
      <c r="AS1143">
        <v>0</v>
      </c>
      <c r="AT1143">
        <v>0</v>
      </c>
      <c r="AU1143">
        <f t="shared" ca="1" si="202"/>
        <v>0</v>
      </c>
      <c r="AV1143">
        <f t="shared" ca="1" si="202"/>
        <v>0</v>
      </c>
      <c r="AW1143">
        <f t="shared" ca="1" si="202"/>
        <v>1</v>
      </c>
      <c r="AX1143">
        <v>0</v>
      </c>
    </row>
    <row r="1144" spans="1:50" x14ac:dyDescent="0.25">
      <c r="A1144" s="2">
        <v>39997</v>
      </c>
      <c r="B1144">
        <v>144</v>
      </c>
      <c r="C1144">
        <v>13</v>
      </c>
      <c r="D1144">
        <f t="shared" ca="1" si="191"/>
        <v>10.512339070335891</v>
      </c>
      <c r="E1144">
        <f t="shared" ca="1" si="192"/>
        <v>2.4876609296641092</v>
      </c>
      <c r="F1144" t="str">
        <f t="shared" ca="1" si="193"/>
        <v>high</v>
      </c>
      <c r="G1144">
        <v>1743</v>
      </c>
      <c r="H1144">
        <f t="shared" si="194"/>
        <v>1743</v>
      </c>
      <c r="I1144">
        <f t="shared" ca="1" si="195"/>
        <v>796.5580097387068</v>
      </c>
      <c r="J1144">
        <f t="shared" ca="1" si="196"/>
        <v>946.4419902612932</v>
      </c>
      <c r="K1144" t="str">
        <f t="shared" ca="1" si="197"/>
        <v>high</v>
      </c>
      <c r="L1144">
        <v>20.7</v>
      </c>
      <c r="M1144" t="str">
        <f t="shared" si="173"/>
        <v>high</v>
      </c>
      <c r="N1144">
        <f t="shared" si="179"/>
        <v>7</v>
      </c>
      <c r="O1144">
        <f t="shared" si="180"/>
        <v>5</v>
      </c>
      <c r="P1144" t="str">
        <f t="shared" si="181"/>
        <v>pátek</v>
      </c>
      <c r="Q1144">
        <f t="shared" si="200"/>
        <v>0</v>
      </c>
      <c r="R1144">
        <f t="shared" si="200"/>
        <v>0</v>
      </c>
      <c r="S1144">
        <f t="shared" si="200"/>
        <v>0</v>
      </c>
      <c r="T1144">
        <f t="shared" si="200"/>
        <v>0</v>
      </c>
      <c r="U1144">
        <f t="shared" si="200"/>
        <v>0</v>
      </c>
      <c r="V1144">
        <f t="shared" si="200"/>
        <v>0</v>
      </c>
      <c r="W1144">
        <f t="shared" si="200"/>
        <v>1</v>
      </c>
      <c r="X1144">
        <f t="shared" si="200"/>
        <v>0</v>
      </c>
      <c r="Y1144">
        <f t="shared" si="200"/>
        <v>0</v>
      </c>
      <c r="Z1144">
        <f t="shared" si="200"/>
        <v>0</v>
      </c>
      <c r="AA1144">
        <f t="shared" si="200"/>
        <v>0</v>
      </c>
      <c r="AB1144">
        <f t="shared" si="200"/>
        <v>0</v>
      </c>
      <c r="AC1144">
        <f t="shared" si="201"/>
        <v>0</v>
      </c>
      <c r="AD1144">
        <f t="shared" si="201"/>
        <v>0</v>
      </c>
      <c r="AE1144">
        <f t="shared" si="201"/>
        <v>0</v>
      </c>
      <c r="AF1144">
        <f t="shared" si="201"/>
        <v>0</v>
      </c>
      <c r="AG1144">
        <f t="shared" si="201"/>
        <v>1</v>
      </c>
      <c r="AH1144">
        <f t="shared" si="201"/>
        <v>0</v>
      </c>
      <c r="AI1144">
        <f t="shared" si="201"/>
        <v>0</v>
      </c>
      <c r="AJ1144">
        <f t="shared" ca="1" si="182"/>
        <v>1</v>
      </c>
      <c r="AK1144">
        <f t="shared" ca="1" si="183"/>
        <v>0</v>
      </c>
      <c r="AL1144">
        <f t="shared" ca="1" si="184"/>
        <v>0</v>
      </c>
      <c r="AM1144">
        <f t="shared" ca="1" si="185"/>
        <v>0</v>
      </c>
      <c r="AN1144">
        <f t="shared" ca="1" si="186"/>
        <v>1</v>
      </c>
      <c r="AO1144">
        <f t="shared" ca="1" si="187"/>
        <v>0</v>
      </c>
      <c r="AP1144">
        <f t="shared" ca="1" si="188"/>
        <v>0</v>
      </c>
      <c r="AQ1144">
        <f t="shared" ca="1" si="189"/>
        <v>0</v>
      </c>
      <c r="AR1144">
        <f t="shared" ca="1" si="190"/>
        <v>1</v>
      </c>
      <c r="AS1144">
        <v>0</v>
      </c>
      <c r="AT1144">
        <v>0</v>
      </c>
      <c r="AU1144">
        <f t="shared" ca="1" si="202"/>
        <v>0</v>
      </c>
      <c r="AV1144">
        <f t="shared" ca="1" si="202"/>
        <v>0</v>
      </c>
      <c r="AW1144">
        <f t="shared" ca="1" si="202"/>
        <v>1</v>
      </c>
      <c r="AX1144">
        <v>0</v>
      </c>
    </row>
    <row r="1145" spans="1:50" x14ac:dyDescent="0.25">
      <c r="A1145" s="2">
        <v>39998</v>
      </c>
      <c r="B1145">
        <v>145</v>
      </c>
      <c r="C1145">
        <v>10</v>
      </c>
      <c r="D1145">
        <f t="shared" ca="1" si="191"/>
        <v>10.521479162925274</v>
      </c>
      <c r="E1145">
        <f t="shared" ca="1" si="192"/>
        <v>-0.52147916292527441</v>
      </c>
      <c r="F1145" t="str">
        <f t="shared" ca="1" si="193"/>
        <v>medium</v>
      </c>
      <c r="G1145">
        <v>768</v>
      </c>
      <c r="H1145">
        <f t="shared" si="194"/>
        <v>768</v>
      </c>
      <c r="I1145">
        <f t="shared" ca="1" si="195"/>
        <v>796.90827992851302</v>
      </c>
      <c r="J1145">
        <f t="shared" ca="1" si="196"/>
        <v>-28.908279928513025</v>
      </c>
      <c r="K1145" t="str">
        <f t="shared" ca="1" si="197"/>
        <v>medium</v>
      </c>
      <c r="L1145">
        <v>28.9</v>
      </c>
      <c r="M1145" t="str">
        <f t="shared" si="173"/>
        <v>high</v>
      </c>
      <c r="N1145">
        <f t="shared" si="179"/>
        <v>7</v>
      </c>
      <c r="O1145">
        <f t="shared" si="180"/>
        <v>6</v>
      </c>
      <c r="P1145" t="str">
        <f t="shared" si="181"/>
        <v>sobota</v>
      </c>
      <c r="Q1145">
        <f t="shared" si="200"/>
        <v>0</v>
      </c>
      <c r="R1145">
        <f t="shared" si="200"/>
        <v>0</v>
      </c>
      <c r="S1145">
        <f t="shared" si="200"/>
        <v>0</v>
      </c>
      <c r="T1145">
        <f t="shared" si="200"/>
        <v>0</v>
      </c>
      <c r="U1145">
        <f t="shared" si="200"/>
        <v>0</v>
      </c>
      <c r="V1145">
        <f t="shared" si="200"/>
        <v>0</v>
      </c>
      <c r="W1145">
        <f t="shared" si="200"/>
        <v>1</v>
      </c>
      <c r="X1145">
        <f t="shared" si="200"/>
        <v>0</v>
      </c>
      <c r="Y1145">
        <f t="shared" si="200"/>
        <v>0</v>
      </c>
      <c r="Z1145">
        <f t="shared" si="200"/>
        <v>0</v>
      </c>
      <c r="AA1145">
        <f t="shared" si="200"/>
        <v>0</v>
      </c>
      <c r="AB1145">
        <f t="shared" si="200"/>
        <v>0</v>
      </c>
      <c r="AC1145">
        <f t="shared" si="201"/>
        <v>0</v>
      </c>
      <c r="AD1145">
        <f t="shared" si="201"/>
        <v>0</v>
      </c>
      <c r="AE1145">
        <f t="shared" si="201"/>
        <v>0</v>
      </c>
      <c r="AF1145">
        <f t="shared" si="201"/>
        <v>0</v>
      </c>
      <c r="AG1145">
        <f t="shared" si="201"/>
        <v>0</v>
      </c>
      <c r="AH1145">
        <f t="shared" si="201"/>
        <v>1</v>
      </c>
      <c r="AI1145">
        <f t="shared" si="201"/>
        <v>0</v>
      </c>
      <c r="AJ1145">
        <f t="shared" ca="1" si="182"/>
        <v>1</v>
      </c>
      <c r="AK1145">
        <f t="shared" ca="1" si="183"/>
        <v>0</v>
      </c>
      <c r="AL1145">
        <f t="shared" ca="1" si="184"/>
        <v>0</v>
      </c>
      <c r="AM1145">
        <f t="shared" ca="1" si="185"/>
        <v>0</v>
      </c>
      <c r="AN1145">
        <f t="shared" ca="1" si="186"/>
        <v>0</v>
      </c>
      <c r="AO1145">
        <f t="shared" ca="1" si="187"/>
        <v>1</v>
      </c>
      <c r="AP1145">
        <f t="shared" ca="1" si="188"/>
        <v>0</v>
      </c>
      <c r="AQ1145">
        <f t="shared" ca="1" si="189"/>
        <v>0</v>
      </c>
      <c r="AR1145">
        <f t="shared" ca="1" si="190"/>
        <v>1</v>
      </c>
      <c r="AS1145">
        <v>1</v>
      </c>
      <c r="AT1145">
        <v>0</v>
      </c>
      <c r="AU1145">
        <f t="shared" ca="1" si="202"/>
        <v>0</v>
      </c>
      <c r="AV1145">
        <f t="shared" ca="1" si="202"/>
        <v>1</v>
      </c>
      <c r="AW1145">
        <f t="shared" ca="1" si="202"/>
        <v>0</v>
      </c>
      <c r="AX1145">
        <v>0</v>
      </c>
    </row>
    <row r="1146" spans="1:50" x14ac:dyDescent="0.25">
      <c r="A1146" s="2">
        <v>39999</v>
      </c>
      <c r="B1146">
        <v>146</v>
      </c>
      <c r="C1146">
        <v>6</v>
      </c>
      <c r="D1146">
        <f t="shared" ca="1" si="191"/>
        <v>10.530614676969842</v>
      </c>
      <c r="E1146">
        <f t="shared" ca="1" si="192"/>
        <v>-4.5306146769698419</v>
      </c>
      <c r="F1146" t="str">
        <f t="shared" ca="1" si="193"/>
        <v>low</v>
      </c>
      <c r="G1146">
        <v>92</v>
      </c>
      <c r="H1146">
        <f t="shared" si="194"/>
        <v>92</v>
      </c>
      <c r="I1146">
        <f t="shared" ca="1" si="195"/>
        <v>797.25840036605518</v>
      </c>
      <c r="J1146">
        <f t="shared" ca="1" si="196"/>
        <v>-705.25840036605518</v>
      </c>
      <c r="K1146" t="str">
        <f t="shared" ca="1" si="197"/>
        <v>low</v>
      </c>
      <c r="L1146">
        <v>27.8</v>
      </c>
      <c r="M1146" t="str">
        <f t="shared" si="173"/>
        <v>high</v>
      </c>
      <c r="N1146">
        <f t="shared" si="179"/>
        <v>7</v>
      </c>
      <c r="O1146">
        <f t="shared" si="180"/>
        <v>7</v>
      </c>
      <c r="P1146" t="str">
        <f t="shared" si="181"/>
        <v>neděle</v>
      </c>
      <c r="Q1146">
        <f t="shared" si="200"/>
        <v>0</v>
      </c>
      <c r="R1146">
        <f t="shared" si="200"/>
        <v>0</v>
      </c>
      <c r="S1146">
        <f t="shared" si="200"/>
        <v>0</v>
      </c>
      <c r="T1146">
        <f t="shared" si="200"/>
        <v>0</v>
      </c>
      <c r="U1146">
        <f t="shared" si="200"/>
        <v>0</v>
      </c>
      <c r="V1146">
        <f t="shared" si="200"/>
        <v>0</v>
      </c>
      <c r="W1146">
        <f t="shared" si="200"/>
        <v>1</v>
      </c>
      <c r="X1146">
        <f t="shared" si="200"/>
        <v>0</v>
      </c>
      <c r="Y1146">
        <f t="shared" si="200"/>
        <v>0</v>
      </c>
      <c r="Z1146">
        <f t="shared" si="200"/>
        <v>0</v>
      </c>
      <c r="AA1146">
        <f t="shared" si="200"/>
        <v>0</v>
      </c>
      <c r="AB1146">
        <f t="shared" si="200"/>
        <v>0</v>
      </c>
      <c r="AC1146">
        <f t="shared" si="201"/>
        <v>0</v>
      </c>
      <c r="AD1146">
        <f t="shared" si="201"/>
        <v>0</v>
      </c>
      <c r="AE1146">
        <f t="shared" si="201"/>
        <v>0</v>
      </c>
      <c r="AF1146">
        <f t="shared" si="201"/>
        <v>0</v>
      </c>
      <c r="AG1146">
        <f t="shared" si="201"/>
        <v>0</v>
      </c>
      <c r="AH1146">
        <f t="shared" si="201"/>
        <v>0</v>
      </c>
      <c r="AI1146">
        <f t="shared" si="201"/>
        <v>1</v>
      </c>
      <c r="AJ1146">
        <f t="shared" ca="1" si="182"/>
        <v>1</v>
      </c>
      <c r="AK1146">
        <f t="shared" ca="1" si="183"/>
        <v>0</v>
      </c>
      <c r="AL1146">
        <f t="shared" ca="1" si="184"/>
        <v>0</v>
      </c>
      <c r="AM1146">
        <f t="shared" ca="1" si="185"/>
        <v>0</v>
      </c>
      <c r="AN1146">
        <f t="shared" ca="1" si="186"/>
        <v>0</v>
      </c>
      <c r="AO1146">
        <f t="shared" ca="1" si="187"/>
        <v>1</v>
      </c>
      <c r="AP1146">
        <f t="shared" ca="1" si="188"/>
        <v>0</v>
      </c>
      <c r="AQ1146">
        <f t="shared" ca="1" si="189"/>
        <v>0</v>
      </c>
      <c r="AR1146">
        <f t="shared" ca="1" si="190"/>
        <v>1</v>
      </c>
      <c r="AS1146">
        <v>1</v>
      </c>
      <c r="AT1146">
        <v>0</v>
      </c>
      <c r="AU1146">
        <f t="shared" ca="1" si="202"/>
        <v>1</v>
      </c>
      <c r="AV1146">
        <f t="shared" ca="1" si="202"/>
        <v>0</v>
      </c>
      <c r="AW1146">
        <f t="shared" ca="1" si="202"/>
        <v>0</v>
      </c>
      <c r="AX1146">
        <v>0</v>
      </c>
    </row>
    <row r="1147" spans="1:50" x14ac:dyDescent="0.25">
      <c r="A1147" s="2">
        <v>40000</v>
      </c>
      <c r="B1147">
        <v>147</v>
      </c>
      <c r="C1147">
        <v>16</v>
      </c>
      <c r="D1147">
        <f t="shared" ca="1" si="191"/>
        <v>10.539745612469595</v>
      </c>
      <c r="E1147">
        <f t="shared" ca="1" si="192"/>
        <v>5.460254387530405</v>
      </c>
      <c r="F1147" t="str">
        <f t="shared" ca="1" si="193"/>
        <v>high</v>
      </c>
      <c r="G1147">
        <v>1277</v>
      </c>
      <c r="H1147">
        <f t="shared" si="194"/>
        <v>1277</v>
      </c>
      <c r="I1147">
        <f t="shared" ca="1" si="195"/>
        <v>797.60837105133317</v>
      </c>
      <c r="J1147">
        <f t="shared" ca="1" si="196"/>
        <v>479.39162894866683</v>
      </c>
      <c r="K1147" t="str">
        <f t="shared" ca="1" si="197"/>
        <v>high</v>
      </c>
      <c r="L1147">
        <v>26.2</v>
      </c>
      <c r="M1147" t="str">
        <f t="shared" si="173"/>
        <v>high</v>
      </c>
      <c r="N1147">
        <f t="shared" si="179"/>
        <v>7</v>
      </c>
      <c r="O1147">
        <f t="shared" si="180"/>
        <v>1</v>
      </c>
      <c r="P1147" t="str">
        <f t="shared" si="181"/>
        <v>pondělí</v>
      </c>
      <c r="Q1147">
        <f t="shared" si="200"/>
        <v>0</v>
      </c>
      <c r="R1147">
        <f t="shared" si="200"/>
        <v>0</v>
      </c>
      <c r="S1147">
        <f t="shared" si="200"/>
        <v>0</v>
      </c>
      <c r="T1147">
        <f t="shared" si="200"/>
        <v>0</v>
      </c>
      <c r="U1147">
        <f t="shared" si="200"/>
        <v>0</v>
      </c>
      <c r="V1147">
        <f t="shared" si="200"/>
        <v>0</v>
      </c>
      <c r="W1147">
        <f t="shared" si="200"/>
        <v>1</v>
      </c>
      <c r="X1147">
        <f t="shared" si="200"/>
        <v>0</v>
      </c>
      <c r="Y1147">
        <f t="shared" si="200"/>
        <v>0</v>
      </c>
      <c r="Z1147">
        <f t="shared" si="200"/>
        <v>0</v>
      </c>
      <c r="AA1147">
        <f t="shared" si="200"/>
        <v>0</v>
      </c>
      <c r="AB1147">
        <f t="shared" si="200"/>
        <v>0</v>
      </c>
      <c r="AC1147">
        <f t="shared" si="201"/>
        <v>1</v>
      </c>
      <c r="AD1147">
        <f t="shared" si="201"/>
        <v>0</v>
      </c>
      <c r="AE1147">
        <f t="shared" si="201"/>
        <v>0</v>
      </c>
      <c r="AF1147">
        <f t="shared" si="201"/>
        <v>0</v>
      </c>
      <c r="AG1147">
        <f t="shared" si="201"/>
        <v>0</v>
      </c>
      <c r="AH1147">
        <f t="shared" si="201"/>
        <v>0</v>
      </c>
      <c r="AI1147">
        <f t="shared" si="201"/>
        <v>0</v>
      </c>
      <c r="AJ1147">
        <f t="shared" ca="1" si="182"/>
        <v>1</v>
      </c>
      <c r="AK1147">
        <f t="shared" ca="1" si="183"/>
        <v>0</v>
      </c>
      <c r="AL1147">
        <f t="shared" ca="1" si="184"/>
        <v>0</v>
      </c>
      <c r="AM1147">
        <f t="shared" ca="1" si="185"/>
        <v>0</v>
      </c>
      <c r="AN1147">
        <f t="shared" ca="1" si="186"/>
        <v>1</v>
      </c>
      <c r="AO1147">
        <f t="shared" ca="1" si="187"/>
        <v>0</v>
      </c>
      <c r="AP1147">
        <f t="shared" ca="1" si="188"/>
        <v>0</v>
      </c>
      <c r="AQ1147">
        <f t="shared" ca="1" si="189"/>
        <v>0</v>
      </c>
      <c r="AR1147">
        <f t="shared" ca="1" si="190"/>
        <v>1</v>
      </c>
      <c r="AS1147">
        <v>0</v>
      </c>
      <c r="AT1147">
        <v>0</v>
      </c>
      <c r="AU1147">
        <f t="shared" ca="1" si="202"/>
        <v>0</v>
      </c>
      <c r="AV1147">
        <f t="shared" ca="1" si="202"/>
        <v>0</v>
      </c>
      <c r="AW1147">
        <f t="shared" ca="1" si="202"/>
        <v>1</v>
      </c>
      <c r="AX1147">
        <v>0</v>
      </c>
    </row>
    <row r="1148" spans="1:50" x14ac:dyDescent="0.25">
      <c r="A1148" s="2">
        <v>40001</v>
      </c>
      <c r="B1148">
        <v>148</v>
      </c>
      <c r="C1148">
        <v>13</v>
      </c>
      <c r="D1148">
        <f t="shared" ca="1" si="191"/>
        <v>10.548871969424532</v>
      </c>
      <c r="E1148">
        <f t="shared" ca="1" si="192"/>
        <v>2.4511280305754681</v>
      </c>
      <c r="F1148" t="str">
        <f t="shared" ca="1" si="193"/>
        <v>high</v>
      </c>
      <c r="G1148">
        <v>672</v>
      </c>
      <c r="H1148">
        <f t="shared" si="194"/>
        <v>672</v>
      </c>
      <c r="I1148">
        <f t="shared" ca="1" si="195"/>
        <v>797.95819198434697</v>
      </c>
      <c r="J1148">
        <f t="shared" ca="1" si="196"/>
        <v>-125.95819198434697</v>
      </c>
      <c r="K1148" t="str">
        <f t="shared" ca="1" si="197"/>
        <v>medium</v>
      </c>
      <c r="L1148">
        <v>21</v>
      </c>
      <c r="M1148" t="str">
        <f t="shared" si="173"/>
        <v>high</v>
      </c>
      <c r="N1148">
        <f t="shared" si="179"/>
        <v>7</v>
      </c>
      <c r="O1148">
        <f t="shared" si="180"/>
        <v>2</v>
      </c>
      <c r="P1148" t="str">
        <f t="shared" si="181"/>
        <v>úterý</v>
      </c>
      <c r="Q1148">
        <f t="shared" si="200"/>
        <v>0</v>
      </c>
      <c r="R1148">
        <f t="shared" si="200"/>
        <v>0</v>
      </c>
      <c r="S1148">
        <f t="shared" si="200"/>
        <v>0</v>
      </c>
      <c r="T1148">
        <f t="shared" si="200"/>
        <v>0</v>
      </c>
      <c r="U1148">
        <f t="shared" si="200"/>
        <v>0</v>
      </c>
      <c r="V1148">
        <f t="shared" si="200"/>
        <v>0</v>
      </c>
      <c r="W1148">
        <f t="shared" si="200"/>
        <v>1</v>
      </c>
      <c r="X1148">
        <f t="shared" si="200"/>
        <v>0</v>
      </c>
      <c r="Y1148">
        <f t="shared" si="200"/>
        <v>0</v>
      </c>
      <c r="Z1148">
        <f t="shared" si="200"/>
        <v>0</v>
      </c>
      <c r="AA1148">
        <f t="shared" si="200"/>
        <v>0</v>
      </c>
      <c r="AB1148">
        <f t="shared" si="200"/>
        <v>0</v>
      </c>
      <c r="AC1148">
        <f t="shared" si="201"/>
        <v>0</v>
      </c>
      <c r="AD1148">
        <f t="shared" si="201"/>
        <v>1</v>
      </c>
      <c r="AE1148">
        <f t="shared" si="201"/>
        <v>0</v>
      </c>
      <c r="AF1148">
        <f t="shared" si="201"/>
        <v>0</v>
      </c>
      <c r="AG1148">
        <f t="shared" si="201"/>
        <v>0</v>
      </c>
      <c r="AH1148">
        <f t="shared" si="201"/>
        <v>0</v>
      </c>
      <c r="AI1148">
        <f t="shared" si="201"/>
        <v>0</v>
      </c>
      <c r="AJ1148">
        <f t="shared" ca="1" si="182"/>
        <v>0</v>
      </c>
      <c r="AK1148">
        <f t="shared" ca="1" si="183"/>
        <v>1</v>
      </c>
      <c r="AL1148">
        <f t="shared" ca="1" si="184"/>
        <v>0</v>
      </c>
      <c r="AM1148">
        <f t="shared" ca="1" si="185"/>
        <v>0</v>
      </c>
      <c r="AN1148">
        <f t="shared" ca="1" si="186"/>
        <v>1</v>
      </c>
      <c r="AO1148">
        <f t="shared" ca="1" si="187"/>
        <v>0</v>
      </c>
      <c r="AP1148">
        <f t="shared" ca="1" si="188"/>
        <v>0</v>
      </c>
      <c r="AQ1148">
        <f t="shared" ca="1" si="189"/>
        <v>0</v>
      </c>
      <c r="AR1148">
        <f t="shared" ca="1" si="190"/>
        <v>1</v>
      </c>
      <c r="AS1148">
        <v>1</v>
      </c>
      <c r="AT1148">
        <v>0</v>
      </c>
      <c r="AU1148">
        <f t="shared" ca="1" si="202"/>
        <v>0</v>
      </c>
      <c r="AV1148">
        <f t="shared" ca="1" si="202"/>
        <v>0</v>
      </c>
      <c r="AW1148">
        <f t="shared" ca="1" si="202"/>
        <v>1</v>
      </c>
      <c r="AX1148">
        <v>0</v>
      </c>
    </row>
    <row r="1149" spans="1:50" x14ac:dyDescent="0.25">
      <c r="A1149" s="2">
        <v>40002</v>
      </c>
      <c r="B1149">
        <v>149</v>
      </c>
      <c r="C1149">
        <v>9</v>
      </c>
      <c r="D1149">
        <f t="shared" ca="1" si="191"/>
        <v>10.557993747834653</v>
      </c>
      <c r="E1149">
        <f t="shared" ca="1" si="192"/>
        <v>-1.5579937478346526</v>
      </c>
      <c r="F1149" t="str">
        <f t="shared" ca="1" si="193"/>
        <v>medium</v>
      </c>
      <c r="G1149">
        <v>403</v>
      </c>
      <c r="H1149">
        <f t="shared" si="194"/>
        <v>403</v>
      </c>
      <c r="I1149">
        <f t="shared" ca="1" si="195"/>
        <v>798.30786316509671</v>
      </c>
      <c r="J1149">
        <f t="shared" ca="1" si="196"/>
        <v>-395.30786316509671</v>
      </c>
      <c r="K1149" t="str">
        <f t="shared" ca="1" si="197"/>
        <v>low</v>
      </c>
      <c r="L1149">
        <v>15.939999999999998</v>
      </c>
      <c r="M1149" t="str">
        <f t="shared" si="173"/>
        <v>high</v>
      </c>
      <c r="N1149">
        <f t="shared" si="179"/>
        <v>7</v>
      </c>
      <c r="O1149">
        <f t="shared" si="180"/>
        <v>3</v>
      </c>
      <c r="P1149" t="str">
        <f t="shared" si="181"/>
        <v>středa</v>
      </c>
      <c r="Q1149">
        <f t="shared" si="200"/>
        <v>0</v>
      </c>
      <c r="R1149">
        <f t="shared" si="200"/>
        <v>0</v>
      </c>
      <c r="S1149">
        <f t="shared" si="200"/>
        <v>0</v>
      </c>
      <c r="T1149">
        <f t="shared" si="200"/>
        <v>0</v>
      </c>
      <c r="U1149">
        <f t="shared" si="200"/>
        <v>0</v>
      </c>
      <c r="V1149">
        <f t="shared" si="200"/>
        <v>0</v>
      </c>
      <c r="W1149">
        <f t="shared" si="200"/>
        <v>1</v>
      </c>
      <c r="X1149">
        <f t="shared" si="200"/>
        <v>0</v>
      </c>
      <c r="Y1149">
        <f t="shared" si="200"/>
        <v>0</v>
      </c>
      <c r="Z1149">
        <f t="shared" si="200"/>
        <v>0</v>
      </c>
      <c r="AA1149">
        <f t="shared" si="200"/>
        <v>0</v>
      </c>
      <c r="AB1149">
        <f t="shared" si="200"/>
        <v>0</v>
      </c>
      <c r="AC1149">
        <f t="shared" si="201"/>
        <v>0</v>
      </c>
      <c r="AD1149">
        <f t="shared" si="201"/>
        <v>0</v>
      </c>
      <c r="AE1149">
        <f t="shared" si="201"/>
        <v>1</v>
      </c>
      <c r="AF1149">
        <f t="shared" si="201"/>
        <v>0</v>
      </c>
      <c r="AG1149">
        <f t="shared" si="201"/>
        <v>0</v>
      </c>
      <c r="AH1149">
        <f t="shared" si="201"/>
        <v>0</v>
      </c>
      <c r="AI1149">
        <f t="shared" si="201"/>
        <v>0</v>
      </c>
      <c r="AJ1149">
        <f t="shared" ca="1" si="182"/>
        <v>1</v>
      </c>
      <c r="AK1149">
        <f t="shared" ca="1" si="183"/>
        <v>0</v>
      </c>
      <c r="AL1149">
        <f t="shared" ca="1" si="184"/>
        <v>0</v>
      </c>
      <c r="AM1149">
        <f t="shared" ca="1" si="185"/>
        <v>0</v>
      </c>
      <c r="AN1149">
        <f t="shared" ca="1" si="186"/>
        <v>0</v>
      </c>
      <c r="AO1149">
        <f t="shared" ca="1" si="187"/>
        <v>1</v>
      </c>
      <c r="AP1149">
        <f t="shared" ca="1" si="188"/>
        <v>0</v>
      </c>
      <c r="AQ1149">
        <f t="shared" ca="1" si="189"/>
        <v>0</v>
      </c>
      <c r="AR1149">
        <f t="shared" ca="1" si="190"/>
        <v>1</v>
      </c>
      <c r="AS1149">
        <v>1</v>
      </c>
      <c r="AT1149">
        <v>0</v>
      </c>
      <c r="AU1149">
        <f t="shared" ca="1" si="202"/>
        <v>0</v>
      </c>
      <c r="AV1149">
        <f t="shared" ca="1" si="202"/>
        <v>1</v>
      </c>
      <c r="AW1149">
        <f t="shared" ca="1" si="202"/>
        <v>0</v>
      </c>
      <c r="AX1149">
        <v>0</v>
      </c>
    </row>
    <row r="1150" spans="1:50" x14ac:dyDescent="0.25">
      <c r="A1150" s="2">
        <v>40003</v>
      </c>
      <c r="B1150">
        <v>150</v>
      </c>
      <c r="C1150">
        <v>13</v>
      </c>
      <c r="D1150">
        <f t="shared" ca="1" si="191"/>
        <v>10.567110947699959</v>
      </c>
      <c r="E1150">
        <f t="shared" ca="1" si="192"/>
        <v>2.432889052300041</v>
      </c>
      <c r="F1150" t="str">
        <f t="shared" ca="1" si="193"/>
        <v>high</v>
      </c>
      <c r="G1150">
        <v>540</v>
      </c>
      <c r="H1150">
        <f t="shared" si="194"/>
        <v>540</v>
      </c>
      <c r="I1150">
        <f t="shared" ca="1" si="195"/>
        <v>798.65738459358226</v>
      </c>
      <c r="J1150">
        <f t="shared" ca="1" si="196"/>
        <v>-258.65738459358226</v>
      </c>
      <c r="K1150" t="str">
        <f t="shared" ca="1" si="197"/>
        <v>medium</v>
      </c>
      <c r="L1150">
        <v>16.75</v>
      </c>
      <c r="M1150" t="str">
        <f t="shared" si="173"/>
        <v>high</v>
      </c>
      <c r="N1150">
        <f t="shared" si="179"/>
        <v>7</v>
      </c>
      <c r="O1150">
        <f t="shared" si="180"/>
        <v>4</v>
      </c>
      <c r="P1150" t="str">
        <f t="shared" si="181"/>
        <v>čtvrtek</v>
      </c>
      <c r="Q1150">
        <f t="shared" si="200"/>
        <v>0</v>
      </c>
      <c r="R1150">
        <f t="shared" si="200"/>
        <v>0</v>
      </c>
      <c r="S1150">
        <f t="shared" si="200"/>
        <v>0</v>
      </c>
      <c r="T1150">
        <f t="shared" si="200"/>
        <v>0</v>
      </c>
      <c r="U1150">
        <f t="shared" si="200"/>
        <v>0</v>
      </c>
      <c r="V1150">
        <f t="shared" si="200"/>
        <v>0</v>
      </c>
      <c r="W1150">
        <f t="shared" si="200"/>
        <v>1</v>
      </c>
      <c r="X1150">
        <f t="shared" si="200"/>
        <v>0</v>
      </c>
      <c r="Y1150">
        <f t="shared" si="200"/>
        <v>0</v>
      </c>
      <c r="Z1150">
        <f t="shared" si="200"/>
        <v>0</v>
      </c>
      <c r="AA1150">
        <f t="shared" si="200"/>
        <v>0</v>
      </c>
      <c r="AB1150">
        <f t="shared" si="200"/>
        <v>0</v>
      </c>
      <c r="AC1150">
        <f t="shared" si="201"/>
        <v>0</v>
      </c>
      <c r="AD1150">
        <f t="shared" si="201"/>
        <v>0</v>
      </c>
      <c r="AE1150">
        <f t="shared" si="201"/>
        <v>0</v>
      </c>
      <c r="AF1150">
        <f t="shared" si="201"/>
        <v>1</v>
      </c>
      <c r="AG1150">
        <f t="shared" si="201"/>
        <v>0</v>
      </c>
      <c r="AH1150">
        <f t="shared" si="201"/>
        <v>0</v>
      </c>
      <c r="AI1150">
        <f t="shared" si="201"/>
        <v>0</v>
      </c>
      <c r="AJ1150">
        <f t="shared" ca="1" si="182"/>
        <v>0</v>
      </c>
      <c r="AK1150">
        <f t="shared" ca="1" si="183"/>
        <v>1</v>
      </c>
      <c r="AL1150">
        <f t="shared" ca="1" si="184"/>
        <v>0</v>
      </c>
      <c r="AM1150">
        <f t="shared" ca="1" si="185"/>
        <v>0</v>
      </c>
      <c r="AN1150">
        <f t="shared" ca="1" si="186"/>
        <v>0</v>
      </c>
      <c r="AO1150">
        <f t="shared" ca="1" si="187"/>
        <v>1</v>
      </c>
      <c r="AP1150">
        <f t="shared" ca="1" si="188"/>
        <v>0</v>
      </c>
      <c r="AQ1150">
        <f t="shared" ca="1" si="189"/>
        <v>0</v>
      </c>
      <c r="AR1150">
        <f t="shared" ca="1" si="190"/>
        <v>1</v>
      </c>
      <c r="AS1150">
        <v>1</v>
      </c>
      <c r="AT1150">
        <v>0</v>
      </c>
      <c r="AU1150">
        <f t="shared" ca="1" si="202"/>
        <v>0</v>
      </c>
      <c r="AV1150">
        <f t="shared" ca="1" si="202"/>
        <v>0</v>
      </c>
      <c r="AW1150">
        <f t="shared" ca="1" si="202"/>
        <v>1</v>
      </c>
      <c r="AX1150">
        <v>0</v>
      </c>
    </row>
    <row r="1151" spans="1:50" x14ac:dyDescent="0.25">
      <c r="A1151" s="2">
        <v>40004</v>
      </c>
      <c r="B1151">
        <v>151</v>
      </c>
      <c r="C1151">
        <v>13</v>
      </c>
      <c r="D1151">
        <f t="shared" ca="1" si="191"/>
        <v>10.576223569020449</v>
      </c>
      <c r="E1151">
        <f t="shared" ca="1" si="192"/>
        <v>2.4237764309795509</v>
      </c>
      <c r="F1151" t="str">
        <f t="shared" ca="1" si="193"/>
        <v>high</v>
      </c>
      <c r="G1151">
        <v>1366</v>
      </c>
      <c r="H1151">
        <f t="shared" si="194"/>
        <v>1366</v>
      </c>
      <c r="I1151">
        <f t="shared" ca="1" si="195"/>
        <v>799.00675626980365</v>
      </c>
      <c r="J1151">
        <f t="shared" ca="1" si="196"/>
        <v>566.99324373019635</v>
      </c>
      <c r="K1151" t="str">
        <f t="shared" ca="1" si="197"/>
        <v>high</v>
      </c>
      <c r="L1151">
        <v>14.7</v>
      </c>
      <c r="M1151" t="str">
        <f t="shared" si="173"/>
        <v>high</v>
      </c>
      <c r="N1151">
        <f t="shared" si="179"/>
        <v>7</v>
      </c>
      <c r="O1151">
        <f t="shared" si="180"/>
        <v>5</v>
      </c>
      <c r="P1151" t="str">
        <f t="shared" si="181"/>
        <v>pátek</v>
      </c>
      <c r="Q1151">
        <f t="shared" ref="Q1151:AB1160" si="203">VLOOKUP($N1151,$V$31:$AH$42,Q$592+1,0)</f>
        <v>0</v>
      </c>
      <c r="R1151">
        <f t="shared" si="203"/>
        <v>0</v>
      </c>
      <c r="S1151">
        <f t="shared" si="203"/>
        <v>0</v>
      </c>
      <c r="T1151">
        <f t="shared" si="203"/>
        <v>0</v>
      </c>
      <c r="U1151">
        <f t="shared" si="203"/>
        <v>0</v>
      </c>
      <c r="V1151">
        <f t="shared" si="203"/>
        <v>0</v>
      </c>
      <c r="W1151">
        <f t="shared" si="203"/>
        <v>1</v>
      </c>
      <c r="X1151">
        <f t="shared" si="203"/>
        <v>0</v>
      </c>
      <c r="Y1151">
        <f t="shared" si="203"/>
        <v>0</v>
      </c>
      <c r="Z1151">
        <f t="shared" si="203"/>
        <v>0</v>
      </c>
      <c r="AA1151">
        <f t="shared" si="203"/>
        <v>0</v>
      </c>
      <c r="AB1151">
        <f t="shared" si="203"/>
        <v>0</v>
      </c>
      <c r="AC1151">
        <f t="shared" ref="AC1151:AI1160" si="204">VLOOKUP($O1151,$V$74:$AC$80,AC$592+1,0)</f>
        <v>0</v>
      </c>
      <c r="AD1151">
        <f t="shared" si="204"/>
        <v>0</v>
      </c>
      <c r="AE1151">
        <f t="shared" si="204"/>
        <v>0</v>
      </c>
      <c r="AF1151">
        <f t="shared" si="204"/>
        <v>0</v>
      </c>
      <c r="AG1151">
        <f t="shared" si="204"/>
        <v>1</v>
      </c>
      <c r="AH1151">
        <f t="shared" si="204"/>
        <v>0</v>
      </c>
      <c r="AI1151">
        <f t="shared" si="204"/>
        <v>0</v>
      </c>
      <c r="AJ1151">
        <f t="shared" ca="1" si="182"/>
        <v>1</v>
      </c>
      <c r="AK1151">
        <f t="shared" ca="1" si="183"/>
        <v>0</v>
      </c>
      <c r="AL1151">
        <f t="shared" ca="1" si="184"/>
        <v>0</v>
      </c>
      <c r="AM1151">
        <f t="shared" ca="1" si="185"/>
        <v>0</v>
      </c>
      <c r="AN1151">
        <f t="shared" ca="1" si="186"/>
        <v>0</v>
      </c>
      <c r="AO1151">
        <f t="shared" ca="1" si="187"/>
        <v>1</v>
      </c>
      <c r="AP1151">
        <f t="shared" ca="1" si="188"/>
        <v>0</v>
      </c>
      <c r="AQ1151">
        <f t="shared" ca="1" si="189"/>
        <v>0</v>
      </c>
      <c r="AR1151">
        <f t="shared" ca="1" si="190"/>
        <v>1</v>
      </c>
      <c r="AS1151">
        <v>0</v>
      </c>
      <c r="AT1151">
        <v>0</v>
      </c>
      <c r="AU1151">
        <f t="shared" ca="1" si="202"/>
        <v>0</v>
      </c>
      <c r="AV1151">
        <f t="shared" ca="1" si="202"/>
        <v>0</v>
      </c>
      <c r="AW1151">
        <f t="shared" ca="1" si="202"/>
        <v>1</v>
      </c>
      <c r="AX1151">
        <v>0</v>
      </c>
    </row>
    <row r="1152" spans="1:50" x14ac:dyDescent="0.25">
      <c r="A1152" s="2">
        <v>40005</v>
      </c>
      <c r="B1152">
        <v>152</v>
      </c>
      <c r="C1152">
        <v>7</v>
      </c>
      <c r="D1152">
        <f t="shared" ca="1" si="191"/>
        <v>10.585331611796123</v>
      </c>
      <c r="E1152">
        <f t="shared" ca="1" si="192"/>
        <v>-3.5853316117961231</v>
      </c>
      <c r="F1152" t="str">
        <f t="shared" ca="1" si="193"/>
        <v>low</v>
      </c>
      <c r="G1152">
        <v>672</v>
      </c>
      <c r="H1152">
        <f t="shared" si="194"/>
        <v>672</v>
      </c>
      <c r="I1152">
        <f t="shared" ca="1" si="195"/>
        <v>799.35597819376096</v>
      </c>
      <c r="J1152">
        <f t="shared" ca="1" si="196"/>
        <v>-127.35597819376096</v>
      </c>
      <c r="K1152" t="str">
        <f t="shared" ca="1" si="197"/>
        <v>medium</v>
      </c>
      <c r="L1152">
        <v>19.399999999999999</v>
      </c>
      <c r="M1152" t="str">
        <f t="shared" si="173"/>
        <v>high</v>
      </c>
      <c r="N1152">
        <f t="shared" si="179"/>
        <v>7</v>
      </c>
      <c r="O1152">
        <f t="shared" si="180"/>
        <v>6</v>
      </c>
      <c r="P1152" t="str">
        <f t="shared" si="181"/>
        <v>sobota</v>
      </c>
      <c r="Q1152">
        <f t="shared" si="203"/>
        <v>0</v>
      </c>
      <c r="R1152">
        <f t="shared" si="203"/>
        <v>0</v>
      </c>
      <c r="S1152">
        <f t="shared" si="203"/>
        <v>0</v>
      </c>
      <c r="T1152">
        <f t="shared" si="203"/>
        <v>0</v>
      </c>
      <c r="U1152">
        <f t="shared" si="203"/>
        <v>0</v>
      </c>
      <c r="V1152">
        <f t="shared" si="203"/>
        <v>0</v>
      </c>
      <c r="W1152">
        <f t="shared" si="203"/>
        <v>1</v>
      </c>
      <c r="X1152">
        <f t="shared" si="203"/>
        <v>0</v>
      </c>
      <c r="Y1152">
        <f t="shared" si="203"/>
        <v>0</v>
      </c>
      <c r="Z1152">
        <f t="shared" si="203"/>
        <v>0</v>
      </c>
      <c r="AA1152">
        <f t="shared" si="203"/>
        <v>0</v>
      </c>
      <c r="AB1152">
        <f t="shared" si="203"/>
        <v>0</v>
      </c>
      <c r="AC1152">
        <f t="shared" si="204"/>
        <v>0</v>
      </c>
      <c r="AD1152">
        <f t="shared" si="204"/>
        <v>0</v>
      </c>
      <c r="AE1152">
        <f t="shared" si="204"/>
        <v>0</v>
      </c>
      <c r="AF1152">
        <f t="shared" si="204"/>
        <v>0</v>
      </c>
      <c r="AG1152">
        <f t="shared" si="204"/>
        <v>0</v>
      </c>
      <c r="AH1152">
        <f t="shared" si="204"/>
        <v>1</v>
      </c>
      <c r="AI1152">
        <f t="shared" si="204"/>
        <v>0</v>
      </c>
      <c r="AJ1152">
        <f t="shared" ca="1" si="182"/>
        <v>1</v>
      </c>
      <c r="AK1152">
        <f t="shared" ca="1" si="183"/>
        <v>0</v>
      </c>
      <c r="AL1152">
        <f t="shared" ca="1" si="184"/>
        <v>0</v>
      </c>
      <c r="AM1152">
        <f t="shared" ca="1" si="185"/>
        <v>0</v>
      </c>
      <c r="AN1152">
        <f t="shared" ca="1" si="186"/>
        <v>0</v>
      </c>
      <c r="AO1152">
        <f t="shared" ca="1" si="187"/>
        <v>1</v>
      </c>
      <c r="AP1152">
        <f t="shared" ca="1" si="188"/>
        <v>0</v>
      </c>
      <c r="AQ1152">
        <f t="shared" ca="1" si="189"/>
        <v>0</v>
      </c>
      <c r="AR1152">
        <f t="shared" ca="1" si="190"/>
        <v>1</v>
      </c>
      <c r="AS1152">
        <v>1</v>
      </c>
      <c r="AT1152">
        <v>0</v>
      </c>
      <c r="AU1152">
        <f t="shared" ca="1" si="202"/>
        <v>1</v>
      </c>
      <c r="AV1152">
        <f t="shared" ca="1" si="202"/>
        <v>0</v>
      </c>
      <c r="AW1152">
        <f t="shared" ca="1" si="202"/>
        <v>0</v>
      </c>
      <c r="AX1152">
        <v>0</v>
      </c>
    </row>
    <row r="1153" spans="1:50" x14ac:dyDescent="0.25">
      <c r="A1153" s="2">
        <v>40006</v>
      </c>
      <c r="B1153">
        <v>153</v>
      </c>
      <c r="C1153">
        <v>13</v>
      </c>
      <c r="D1153">
        <f t="shared" ca="1" si="191"/>
        <v>10.594435076026983</v>
      </c>
      <c r="E1153">
        <f t="shared" ca="1" si="192"/>
        <v>2.4055649239730172</v>
      </c>
      <c r="F1153" t="str">
        <f t="shared" ca="1" si="193"/>
        <v>high</v>
      </c>
      <c r="G1153">
        <v>741</v>
      </c>
      <c r="H1153">
        <f t="shared" si="194"/>
        <v>741</v>
      </c>
      <c r="I1153">
        <f t="shared" ca="1" si="195"/>
        <v>799.7050503654541</v>
      </c>
      <c r="J1153">
        <f t="shared" ca="1" si="196"/>
        <v>-58.705050365454099</v>
      </c>
      <c r="K1153" t="str">
        <f t="shared" ca="1" si="197"/>
        <v>medium</v>
      </c>
      <c r="L1153">
        <v>24.2</v>
      </c>
      <c r="M1153" t="str">
        <f t="shared" si="173"/>
        <v>high</v>
      </c>
      <c r="N1153">
        <f t="shared" si="179"/>
        <v>7</v>
      </c>
      <c r="O1153">
        <f t="shared" si="180"/>
        <v>7</v>
      </c>
      <c r="P1153" t="str">
        <f t="shared" si="181"/>
        <v>neděle</v>
      </c>
      <c r="Q1153">
        <f t="shared" si="203"/>
        <v>0</v>
      </c>
      <c r="R1153">
        <f t="shared" si="203"/>
        <v>0</v>
      </c>
      <c r="S1153">
        <f t="shared" si="203"/>
        <v>0</v>
      </c>
      <c r="T1153">
        <f t="shared" si="203"/>
        <v>0</v>
      </c>
      <c r="U1153">
        <f t="shared" si="203"/>
        <v>0</v>
      </c>
      <c r="V1153">
        <f t="shared" si="203"/>
        <v>0</v>
      </c>
      <c r="W1153">
        <f t="shared" si="203"/>
        <v>1</v>
      </c>
      <c r="X1153">
        <f t="shared" si="203"/>
        <v>0</v>
      </c>
      <c r="Y1153">
        <f t="shared" si="203"/>
        <v>0</v>
      </c>
      <c r="Z1153">
        <f t="shared" si="203"/>
        <v>0</v>
      </c>
      <c r="AA1153">
        <f t="shared" si="203"/>
        <v>0</v>
      </c>
      <c r="AB1153">
        <f t="shared" si="203"/>
        <v>0</v>
      </c>
      <c r="AC1153">
        <f t="shared" si="204"/>
        <v>0</v>
      </c>
      <c r="AD1153">
        <f t="shared" si="204"/>
        <v>0</v>
      </c>
      <c r="AE1153">
        <f t="shared" si="204"/>
        <v>0</v>
      </c>
      <c r="AF1153">
        <f t="shared" si="204"/>
        <v>0</v>
      </c>
      <c r="AG1153">
        <f t="shared" si="204"/>
        <v>0</v>
      </c>
      <c r="AH1153">
        <f t="shared" si="204"/>
        <v>0</v>
      </c>
      <c r="AI1153">
        <f t="shared" si="204"/>
        <v>1</v>
      </c>
      <c r="AJ1153">
        <f t="shared" ca="1" si="182"/>
        <v>1</v>
      </c>
      <c r="AK1153">
        <f t="shared" ca="1" si="183"/>
        <v>0</v>
      </c>
      <c r="AL1153">
        <f t="shared" ca="1" si="184"/>
        <v>0</v>
      </c>
      <c r="AM1153">
        <f t="shared" ca="1" si="185"/>
        <v>0</v>
      </c>
      <c r="AN1153">
        <f t="shared" ca="1" si="186"/>
        <v>0</v>
      </c>
      <c r="AO1153">
        <f t="shared" ca="1" si="187"/>
        <v>1</v>
      </c>
      <c r="AP1153">
        <f t="shared" ca="1" si="188"/>
        <v>0</v>
      </c>
      <c r="AQ1153">
        <f t="shared" ca="1" si="189"/>
        <v>0</v>
      </c>
      <c r="AR1153">
        <f t="shared" ca="1" si="190"/>
        <v>1</v>
      </c>
      <c r="AS1153">
        <v>0</v>
      </c>
      <c r="AT1153">
        <v>0</v>
      </c>
      <c r="AU1153">
        <f t="shared" ca="1" si="202"/>
        <v>0</v>
      </c>
      <c r="AV1153">
        <f t="shared" ca="1" si="202"/>
        <v>0</v>
      </c>
      <c r="AW1153">
        <f t="shared" ca="1" si="202"/>
        <v>1</v>
      </c>
      <c r="AX1153">
        <v>0</v>
      </c>
    </row>
    <row r="1154" spans="1:50" x14ac:dyDescent="0.25">
      <c r="A1154" s="2">
        <v>40007</v>
      </c>
      <c r="B1154">
        <v>154</v>
      </c>
      <c r="C1154">
        <v>15</v>
      </c>
      <c r="D1154">
        <f t="shared" ca="1" si="191"/>
        <v>10.603533961713026</v>
      </c>
      <c r="E1154">
        <f t="shared" ca="1" si="192"/>
        <v>4.3964660382869738</v>
      </c>
      <c r="F1154" t="str">
        <f t="shared" ca="1" si="193"/>
        <v>high</v>
      </c>
      <c r="G1154">
        <v>529</v>
      </c>
      <c r="H1154">
        <f t="shared" si="194"/>
        <v>529</v>
      </c>
      <c r="I1154">
        <f t="shared" ca="1" si="195"/>
        <v>800.05397278488317</v>
      </c>
      <c r="J1154">
        <f t="shared" ca="1" si="196"/>
        <v>-271.05397278488317</v>
      </c>
      <c r="K1154" t="str">
        <f t="shared" ca="1" si="197"/>
        <v>medium</v>
      </c>
      <c r="L1154">
        <v>20</v>
      </c>
      <c r="M1154" t="str">
        <f t="shared" si="173"/>
        <v>high</v>
      </c>
      <c r="N1154">
        <f t="shared" si="179"/>
        <v>7</v>
      </c>
      <c r="O1154">
        <f t="shared" si="180"/>
        <v>1</v>
      </c>
      <c r="P1154" t="str">
        <f t="shared" si="181"/>
        <v>pondělí</v>
      </c>
      <c r="Q1154">
        <f t="shared" si="203"/>
        <v>0</v>
      </c>
      <c r="R1154">
        <f t="shared" si="203"/>
        <v>0</v>
      </c>
      <c r="S1154">
        <f t="shared" si="203"/>
        <v>0</v>
      </c>
      <c r="T1154">
        <f t="shared" si="203"/>
        <v>0</v>
      </c>
      <c r="U1154">
        <f t="shared" si="203"/>
        <v>0</v>
      </c>
      <c r="V1154">
        <f t="shared" si="203"/>
        <v>0</v>
      </c>
      <c r="W1154">
        <f t="shared" si="203"/>
        <v>1</v>
      </c>
      <c r="X1154">
        <f t="shared" si="203"/>
        <v>0</v>
      </c>
      <c r="Y1154">
        <f t="shared" si="203"/>
        <v>0</v>
      </c>
      <c r="Z1154">
        <f t="shared" si="203"/>
        <v>0</v>
      </c>
      <c r="AA1154">
        <f t="shared" si="203"/>
        <v>0</v>
      </c>
      <c r="AB1154">
        <f t="shared" si="203"/>
        <v>0</v>
      </c>
      <c r="AC1154">
        <f t="shared" si="204"/>
        <v>1</v>
      </c>
      <c r="AD1154">
        <f t="shared" si="204"/>
        <v>0</v>
      </c>
      <c r="AE1154">
        <f t="shared" si="204"/>
        <v>0</v>
      </c>
      <c r="AF1154">
        <f t="shared" si="204"/>
        <v>0</v>
      </c>
      <c r="AG1154">
        <f t="shared" si="204"/>
        <v>0</v>
      </c>
      <c r="AH1154">
        <f t="shared" si="204"/>
        <v>0</v>
      </c>
      <c r="AI1154">
        <f t="shared" si="204"/>
        <v>0</v>
      </c>
      <c r="AJ1154">
        <f t="shared" ca="1" si="182"/>
        <v>0</v>
      </c>
      <c r="AK1154">
        <f t="shared" ca="1" si="183"/>
        <v>1</v>
      </c>
      <c r="AL1154">
        <f t="shared" ca="1" si="184"/>
        <v>0</v>
      </c>
      <c r="AM1154">
        <f t="shared" ca="1" si="185"/>
        <v>0</v>
      </c>
      <c r="AN1154">
        <f t="shared" ca="1" si="186"/>
        <v>0</v>
      </c>
      <c r="AO1154">
        <f t="shared" ca="1" si="187"/>
        <v>1</v>
      </c>
      <c r="AP1154">
        <f t="shared" ca="1" si="188"/>
        <v>0</v>
      </c>
      <c r="AQ1154">
        <f t="shared" ca="1" si="189"/>
        <v>0</v>
      </c>
      <c r="AR1154">
        <f t="shared" ca="1" si="190"/>
        <v>1</v>
      </c>
      <c r="AS1154">
        <v>0</v>
      </c>
      <c r="AT1154">
        <v>0</v>
      </c>
      <c r="AU1154">
        <f t="shared" ca="1" si="202"/>
        <v>0</v>
      </c>
      <c r="AV1154">
        <f t="shared" ca="1" si="202"/>
        <v>0</v>
      </c>
      <c r="AW1154">
        <f t="shared" ca="1" si="202"/>
        <v>1</v>
      </c>
      <c r="AX1154">
        <v>0</v>
      </c>
    </row>
    <row r="1155" spans="1:50" x14ac:dyDescent="0.25">
      <c r="A1155" s="2">
        <v>40008</v>
      </c>
      <c r="B1155">
        <v>155</v>
      </c>
      <c r="C1155">
        <v>10</v>
      </c>
      <c r="D1155">
        <f t="shared" ca="1" si="191"/>
        <v>10.612628268854255</v>
      </c>
      <c r="E1155">
        <f t="shared" ca="1" si="192"/>
        <v>-0.61262826885425525</v>
      </c>
      <c r="F1155" t="str">
        <f t="shared" ca="1" si="193"/>
        <v>medium</v>
      </c>
      <c r="G1155">
        <v>511</v>
      </c>
      <c r="H1155">
        <f t="shared" si="194"/>
        <v>511</v>
      </c>
      <c r="I1155">
        <f t="shared" ca="1" si="195"/>
        <v>800.40274545204795</v>
      </c>
      <c r="J1155">
        <f t="shared" ca="1" si="196"/>
        <v>-289.40274545204795</v>
      </c>
      <c r="K1155" t="str">
        <f t="shared" ca="1" si="197"/>
        <v>medium</v>
      </c>
      <c r="L1155">
        <v>15</v>
      </c>
      <c r="M1155" t="str">
        <f t="shared" si="173"/>
        <v>high</v>
      </c>
      <c r="N1155">
        <f t="shared" si="179"/>
        <v>7</v>
      </c>
      <c r="O1155">
        <f t="shared" si="180"/>
        <v>2</v>
      </c>
      <c r="P1155" t="str">
        <f t="shared" si="181"/>
        <v>úterý</v>
      </c>
      <c r="Q1155">
        <f t="shared" si="203"/>
        <v>0</v>
      </c>
      <c r="R1155">
        <f t="shared" si="203"/>
        <v>0</v>
      </c>
      <c r="S1155">
        <f t="shared" si="203"/>
        <v>0</v>
      </c>
      <c r="T1155">
        <f t="shared" si="203"/>
        <v>0</v>
      </c>
      <c r="U1155">
        <f t="shared" si="203"/>
        <v>0</v>
      </c>
      <c r="V1155">
        <f t="shared" si="203"/>
        <v>0</v>
      </c>
      <c r="W1155">
        <f t="shared" si="203"/>
        <v>1</v>
      </c>
      <c r="X1155">
        <f t="shared" si="203"/>
        <v>0</v>
      </c>
      <c r="Y1155">
        <f t="shared" si="203"/>
        <v>0</v>
      </c>
      <c r="Z1155">
        <f t="shared" si="203"/>
        <v>0</v>
      </c>
      <c r="AA1155">
        <f t="shared" si="203"/>
        <v>0</v>
      </c>
      <c r="AB1155">
        <f t="shared" si="203"/>
        <v>0</v>
      </c>
      <c r="AC1155">
        <f t="shared" si="204"/>
        <v>0</v>
      </c>
      <c r="AD1155">
        <f t="shared" si="204"/>
        <v>1</v>
      </c>
      <c r="AE1155">
        <f t="shared" si="204"/>
        <v>0</v>
      </c>
      <c r="AF1155">
        <f t="shared" si="204"/>
        <v>0</v>
      </c>
      <c r="AG1155">
        <f t="shared" si="204"/>
        <v>0</v>
      </c>
      <c r="AH1155">
        <f t="shared" si="204"/>
        <v>0</v>
      </c>
      <c r="AI1155">
        <f t="shared" si="204"/>
        <v>0</v>
      </c>
      <c r="AJ1155">
        <f t="shared" ca="1" si="182"/>
        <v>1</v>
      </c>
      <c r="AK1155">
        <f t="shared" ca="1" si="183"/>
        <v>0</v>
      </c>
      <c r="AL1155">
        <f t="shared" ca="1" si="184"/>
        <v>0</v>
      </c>
      <c r="AM1155">
        <f t="shared" ca="1" si="185"/>
        <v>0</v>
      </c>
      <c r="AN1155">
        <f t="shared" ca="1" si="186"/>
        <v>0</v>
      </c>
      <c r="AO1155">
        <f t="shared" ca="1" si="187"/>
        <v>1</v>
      </c>
      <c r="AP1155">
        <f t="shared" ca="1" si="188"/>
        <v>0</v>
      </c>
      <c r="AQ1155">
        <f t="shared" ca="1" si="189"/>
        <v>0</v>
      </c>
      <c r="AR1155">
        <f t="shared" ca="1" si="190"/>
        <v>1</v>
      </c>
      <c r="AS1155">
        <v>0</v>
      </c>
      <c r="AT1155">
        <v>0</v>
      </c>
      <c r="AU1155">
        <f t="shared" ca="1" si="202"/>
        <v>0</v>
      </c>
      <c r="AV1155">
        <f t="shared" ca="1" si="202"/>
        <v>1</v>
      </c>
      <c r="AW1155">
        <f t="shared" ca="1" si="202"/>
        <v>0</v>
      </c>
      <c r="AX1155">
        <v>0</v>
      </c>
    </row>
    <row r="1156" spans="1:50" x14ac:dyDescent="0.25">
      <c r="A1156" s="2">
        <v>40009</v>
      </c>
      <c r="B1156">
        <v>156</v>
      </c>
      <c r="C1156">
        <v>13</v>
      </c>
      <c r="D1156">
        <f t="shared" ca="1" si="191"/>
        <v>10.621717997450668</v>
      </c>
      <c r="E1156">
        <f t="shared" ca="1" si="192"/>
        <v>2.3782820025493319</v>
      </c>
      <c r="F1156" t="str">
        <f t="shared" ca="1" si="193"/>
        <v>medium</v>
      </c>
      <c r="G1156">
        <v>1824</v>
      </c>
      <c r="H1156">
        <f t="shared" si="194"/>
        <v>1824</v>
      </c>
      <c r="I1156">
        <f t="shared" ca="1" si="195"/>
        <v>800.75136836694867</v>
      </c>
      <c r="J1156">
        <f t="shared" ca="1" si="196"/>
        <v>1023.2486316330513</v>
      </c>
      <c r="K1156" t="str">
        <f t="shared" ca="1" si="197"/>
        <v>high</v>
      </c>
      <c r="L1156">
        <v>23.9</v>
      </c>
      <c r="M1156" t="str">
        <f t="shared" si="173"/>
        <v>high</v>
      </c>
      <c r="N1156">
        <f t="shared" si="179"/>
        <v>7</v>
      </c>
      <c r="O1156">
        <f t="shared" si="180"/>
        <v>3</v>
      </c>
      <c r="P1156" t="str">
        <f t="shared" si="181"/>
        <v>středa</v>
      </c>
      <c r="Q1156">
        <f t="shared" si="203"/>
        <v>0</v>
      </c>
      <c r="R1156">
        <f t="shared" si="203"/>
        <v>0</v>
      </c>
      <c r="S1156">
        <f t="shared" si="203"/>
        <v>0</v>
      </c>
      <c r="T1156">
        <f t="shared" si="203"/>
        <v>0</v>
      </c>
      <c r="U1156">
        <f t="shared" si="203"/>
        <v>0</v>
      </c>
      <c r="V1156">
        <f t="shared" si="203"/>
        <v>0</v>
      </c>
      <c r="W1156">
        <f t="shared" si="203"/>
        <v>1</v>
      </c>
      <c r="X1156">
        <f t="shared" si="203"/>
        <v>0</v>
      </c>
      <c r="Y1156">
        <f t="shared" si="203"/>
        <v>0</v>
      </c>
      <c r="Z1156">
        <f t="shared" si="203"/>
        <v>0</v>
      </c>
      <c r="AA1156">
        <f t="shared" si="203"/>
        <v>0</v>
      </c>
      <c r="AB1156">
        <f t="shared" si="203"/>
        <v>0</v>
      </c>
      <c r="AC1156">
        <f t="shared" si="204"/>
        <v>0</v>
      </c>
      <c r="AD1156">
        <f t="shared" si="204"/>
        <v>0</v>
      </c>
      <c r="AE1156">
        <f t="shared" si="204"/>
        <v>1</v>
      </c>
      <c r="AF1156">
        <f t="shared" si="204"/>
        <v>0</v>
      </c>
      <c r="AG1156">
        <f t="shared" si="204"/>
        <v>0</v>
      </c>
      <c r="AH1156">
        <f t="shared" si="204"/>
        <v>0</v>
      </c>
      <c r="AI1156">
        <f t="shared" si="204"/>
        <v>0</v>
      </c>
      <c r="AJ1156">
        <f t="shared" ca="1" si="182"/>
        <v>0</v>
      </c>
      <c r="AK1156">
        <f t="shared" ca="1" si="183"/>
        <v>1</v>
      </c>
      <c r="AL1156">
        <f t="shared" ca="1" si="184"/>
        <v>0</v>
      </c>
      <c r="AM1156">
        <f t="shared" ca="1" si="185"/>
        <v>0</v>
      </c>
      <c r="AN1156">
        <f t="shared" ca="1" si="186"/>
        <v>1</v>
      </c>
      <c r="AO1156">
        <f t="shared" ca="1" si="187"/>
        <v>0</v>
      </c>
      <c r="AP1156">
        <f t="shared" ca="1" si="188"/>
        <v>0</v>
      </c>
      <c r="AQ1156">
        <f t="shared" ca="1" si="189"/>
        <v>0</v>
      </c>
      <c r="AR1156">
        <f t="shared" ca="1" si="190"/>
        <v>1</v>
      </c>
      <c r="AS1156">
        <v>1</v>
      </c>
      <c r="AT1156">
        <v>0</v>
      </c>
      <c r="AU1156">
        <f t="shared" ca="1" si="202"/>
        <v>0</v>
      </c>
      <c r="AV1156">
        <f t="shared" ca="1" si="202"/>
        <v>1</v>
      </c>
      <c r="AW1156">
        <f t="shared" ca="1" si="202"/>
        <v>0</v>
      </c>
      <c r="AX1156">
        <v>0</v>
      </c>
    </row>
    <row r="1157" spans="1:50" x14ac:dyDescent="0.25">
      <c r="A1157" s="2">
        <v>40010</v>
      </c>
      <c r="B1157">
        <v>157</v>
      </c>
      <c r="C1157">
        <v>12</v>
      </c>
      <c r="D1157">
        <f t="shared" ca="1" si="191"/>
        <v>10.630803147502265</v>
      </c>
      <c r="E1157">
        <f t="shared" ca="1" si="192"/>
        <v>1.3691968524977352</v>
      </c>
      <c r="F1157" t="str">
        <f t="shared" ca="1" si="193"/>
        <v>medium</v>
      </c>
      <c r="G1157">
        <v>1086</v>
      </c>
      <c r="H1157">
        <f t="shared" si="194"/>
        <v>1086</v>
      </c>
      <c r="I1157">
        <f t="shared" ca="1" si="195"/>
        <v>801.09984152958532</v>
      </c>
      <c r="J1157">
        <f t="shared" ca="1" si="196"/>
        <v>284.90015847041468</v>
      </c>
      <c r="K1157" t="str">
        <f t="shared" ca="1" si="197"/>
        <v>high</v>
      </c>
      <c r="L1157">
        <v>16.7</v>
      </c>
      <c r="M1157" t="str">
        <f t="shared" si="173"/>
        <v>high</v>
      </c>
      <c r="N1157">
        <f t="shared" si="179"/>
        <v>7</v>
      </c>
      <c r="O1157">
        <f t="shared" si="180"/>
        <v>4</v>
      </c>
      <c r="P1157" t="str">
        <f t="shared" si="181"/>
        <v>čtvrtek</v>
      </c>
      <c r="Q1157">
        <f t="shared" si="203"/>
        <v>0</v>
      </c>
      <c r="R1157">
        <f t="shared" si="203"/>
        <v>0</v>
      </c>
      <c r="S1157">
        <f t="shared" si="203"/>
        <v>0</v>
      </c>
      <c r="T1157">
        <f t="shared" si="203"/>
        <v>0</v>
      </c>
      <c r="U1157">
        <f t="shared" si="203"/>
        <v>0</v>
      </c>
      <c r="V1157">
        <f t="shared" si="203"/>
        <v>0</v>
      </c>
      <c r="W1157">
        <f t="shared" si="203"/>
        <v>1</v>
      </c>
      <c r="X1157">
        <f t="shared" si="203"/>
        <v>0</v>
      </c>
      <c r="Y1157">
        <f t="shared" si="203"/>
        <v>0</v>
      </c>
      <c r="Z1157">
        <f t="shared" si="203"/>
        <v>0</v>
      </c>
      <c r="AA1157">
        <f t="shared" si="203"/>
        <v>0</v>
      </c>
      <c r="AB1157">
        <f t="shared" si="203"/>
        <v>0</v>
      </c>
      <c r="AC1157">
        <f t="shared" si="204"/>
        <v>0</v>
      </c>
      <c r="AD1157">
        <f t="shared" si="204"/>
        <v>0</v>
      </c>
      <c r="AE1157">
        <f t="shared" si="204"/>
        <v>0</v>
      </c>
      <c r="AF1157">
        <f t="shared" si="204"/>
        <v>1</v>
      </c>
      <c r="AG1157">
        <f t="shared" si="204"/>
        <v>0</v>
      </c>
      <c r="AH1157">
        <f t="shared" si="204"/>
        <v>0</v>
      </c>
      <c r="AI1157">
        <f t="shared" si="204"/>
        <v>0</v>
      </c>
      <c r="AJ1157">
        <f t="shared" ca="1" si="182"/>
        <v>1</v>
      </c>
      <c r="AK1157">
        <f t="shared" ca="1" si="183"/>
        <v>0</v>
      </c>
      <c r="AL1157">
        <f t="shared" ca="1" si="184"/>
        <v>0</v>
      </c>
      <c r="AM1157">
        <f t="shared" ca="1" si="185"/>
        <v>0</v>
      </c>
      <c r="AN1157">
        <f t="shared" ca="1" si="186"/>
        <v>1</v>
      </c>
      <c r="AO1157">
        <f t="shared" ca="1" si="187"/>
        <v>0</v>
      </c>
      <c r="AP1157">
        <f t="shared" ca="1" si="188"/>
        <v>0</v>
      </c>
      <c r="AQ1157">
        <f t="shared" ca="1" si="189"/>
        <v>0</v>
      </c>
      <c r="AR1157">
        <f t="shared" ca="1" si="190"/>
        <v>1</v>
      </c>
      <c r="AS1157">
        <v>1</v>
      </c>
      <c r="AT1157">
        <v>0</v>
      </c>
      <c r="AU1157">
        <f t="shared" ca="1" si="202"/>
        <v>0</v>
      </c>
      <c r="AV1157">
        <f t="shared" ca="1" si="202"/>
        <v>1</v>
      </c>
      <c r="AW1157">
        <f t="shared" ca="1" si="202"/>
        <v>0</v>
      </c>
      <c r="AX1157">
        <v>0</v>
      </c>
    </row>
    <row r="1158" spans="1:50" x14ac:dyDescent="0.25">
      <c r="A1158" s="2">
        <v>40011</v>
      </c>
      <c r="B1158">
        <v>158</v>
      </c>
      <c r="C1158">
        <v>11</v>
      </c>
      <c r="D1158">
        <f t="shared" ca="1" si="191"/>
        <v>10.639883719009047</v>
      </c>
      <c r="E1158">
        <f t="shared" ca="1" si="192"/>
        <v>0.36011628099095283</v>
      </c>
      <c r="F1158" t="str">
        <f t="shared" ca="1" si="193"/>
        <v>medium</v>
      </c>
      <c r="G1158">
        <v>786</v>
      </c>
      <c r="H1158">
        <f t="shared" si="194"/>
        <v>786</v>
      </c>
      <c r="I1158">
        <f t="shared" ca="1" si="195"/>
        <v>801.44816493995779</v>
      </c>
      <c r="J1158">
        <f t="shared" ca="1" si="196"/>
        <v>-15.448164939957792</v>
      </c>
      <c r="K1158" t="str">
        <f t="shared" ca="1" si="197"/>
        <v>medium</v>
      </c>
      <c r="L1158">
        <v>24</v>
      </c>
      <c r="M1158" t="str">
        <f t="shared" si="173"/>
        <v>high</v>
      </c>
      <c r="N1158">
        <f t="shared" si="179"/>
        <v>7</v>
      </c>
      <c r="O1158">
        <f t="shared" si="180"/>
        <v>5</v>
      </c>
      <c r="P1158" t="str">
        <f t="shared" si="181"/>
        <v>pátek</v>
      </c>
      <c r="Q1158">
        <f t="shared" si="203"/>
        <v>0</v>
      </c>
      <c r="R1158">
        <f t="shared" si="203"/>
        <v>0</v>
      </c>
      <c r="S1158">
        <f t="shared" si="203"/>
        <v>0</v>
      </c>
      <c r="T1158">
        <f t="shared" si="203"/>
        <v>0</v>
      </c>
      <c r="U1158">
        <f t="shared" si="203"/>
        <v>0</v>
      </c>
      <c r="V1158">
        <f t="shared" si="203"/>
        <v>0</v>
      </c>
      <c r="W1158">
        <f t="shared" si="203"/>
        <v>1</v>
      </c>
      <c r="X1158">
        <f t="shared" si="203"/>
        <v>0</v>
      </c>
      <c r="Y1158">
        <f t="shared" si="203"/>
        <v>0</v>
      </c>
      <c r="Z1158">
        <f t="shared" si="203"/>
        <v>0</v>
      </c>
      <c r="AA1158">
        <f t="shared" si="203"/>
        <v>0</v>
      </c>
      <c r="AB1158">
        <f t="shared" si="203"/>
        <v>0</v>
      </c>
      <c r="AC1158">
        <f t="shared" si="204"/>
        <v>0</v>
      </c>
      <c r="AD1158">
        <f t="shared" si="204"/>
        <v>0</v>
      </c>
      <c r="AE1158">
        <f t="shared" si="204"/>
        <v>0</v>
      </c>
      <c r="AF1158">
        <f t="shared" si="204"/>
        <v>0</v>
      </c>
      <c r="AG1158">
        <f t="shared" si="204"/>
        <v>1</v>
      </c>
      <c r="AH1158">
        <f t="shared" si="204"/>
        <v>0</v>
      </c>
      <c r="AI1158">
        <f t="shared" si="204"/>
        <v>0</v>
      </c>
      <c r="AJ1158">
        <f t="shared" ca="1" si="182"/>
        <v>1</v>
      </c>
      <c r="AK1158">
        <f t="shared" ca="1" si="183"/>
        <v>0</v>
      </c>
      <c r="AL1158">
        <f t="shared" ca="1" si="184"/>
        <v>0</v>
      </c>
      <c r="AM1158">
        <f t="shared" ca="1" si="185"/>
        <v>0</v>
      </c>
      <c r="AN1158">
        <f t="shared" ca="1" si="186"/>
        <v>0</v>
      </c>
      <c r="AO1158">
        <f t="shared" ca="1" si="187"/>
        <v>1</v>
      </c>
      <c r="AP1158">
        <f t="shared" ca="1" si="188"/>
        <v>0</v>
      </c>
      <c r="AQ1158">
        <f t="shared" ca="1" si="189"/>
        <v>0</v>
      </c>
      <c r="AR1158">
        <f t="shared" ca="1" si="190"/>
        <v>1</v>
      </c>
      <c r="AS1158">
        <v>0</v>
      </c>
      <c r="AT1158">
        <v>0</v>
      </c>
      <c r="AU1158">
        <f t="shared" ca="1" si="202"/>
        <v>0</v>
      </c>
      <c r="AV1158">
        <f t="shared" ca="1" si="202"/>
        <v>1</v>
      </c>
      <c r="AW1158">
        <f t="shared" ca="1" si="202"/>
        <v>0</v>
      </c>
      <c r="AX1158">
        <v>0</v>
      </c>
    </row>
    <row r="1159" spans="1:50" x14ac:dyDescent="0.25">
      <c r="A1159" s="2">
        <v>40012</v>
      </c>
      <c r="B1159">
        <v>159</v>
      </c>
      <c r="C1159">
        <v>12</v>
      </c>
      <c r="D1159">
        <f t="shared" ca="1" si="191"/>
        <v>10.648959711971013</v>
      </c>
      <c r="E1159">
        <f t="shared" ca="1" si="192"/>
        <v>1.3510402880289867</v>
      </c>
      <c r="F1159" t="str">
        <f t="shared" ca="1" si="193"/>
        <v>medium</v>
      </c>
      <c r="G1159">
        <v>1902</v>
      </c>
      <c r="H1159">
        <f t="shared" si="194"/>
        <v>1902</v>
      </c>
      <c r="I1159">
        <f t="shared" ca="1" si="195"/>
        <v>801.79633859806609</v>
      </c>
      <c r="J1159">
        <f t="shared" ca="1" si="196"/>
        <v>1100.2036614019339</v>
      </c>
      <c r="K1159" t="str">
        <f t="shared" ca="1" si="197"/>
        <v>high</v>
      </c>
      <c r="L1159">
        <v>20.375</v>
      </c>
      <c r="M1159" t="str">
        <f t="shared" si="173"/>
        <v>high</v>
      </c>
      <c r="N1159">
        <f t="shared" si="179"/>
        <v>7</v>
      </c>
      <c r="O1159">
        <f t="shared" si="180"/>
        <v>6</v>
      </c>
      <c r="P1159" t="str">
        <f t="shared" si="181"/>
        <v>sobota</v>
      </c>
      <c r="Q1159">
        <f t="shared" si="203"/>
        <v>0</v>
      </c>
      <c r="R1159">
        <f t="shared" si="203"/>
        <v>0</v>
      </c>
      <c r="S1159">
        <f t="shared" si="203"/>
        <v>0</v>
      </c>
      <c r="T1159">
        <f t="shared" si="203"/>
        <v>0</v>
      </c>
      <c r="U1159">
        <f t="shared" si="203"/>
        <v>0</v>
      </c>
      <c r="V1159">
        <f t="shared" si="203"/>
        <v>0</v>
      </c>
      <c r="W1159">
        <f t="shared" si="203"/>
        <v>1</v>
      </c>
      <c r="X1159">
        <f t="shared" si="203"/>
        <v>0</v>
      </c>
      <c r="Y1159">
        <f t="shared" si="203"/>
        <v>0</v>
      </c>
      <c r="Z1159">
        <f t="shared" si="203"/>
        <v>0</v>
      </c>
      <c r="AA1159">
        <f t="shared" si="203"/>
        <v>0</v>
      </c>
      <c r="AB1159">
        <f t="shared" si="203"/>
        <v>0</v>
      </c>
      <c r="AC1159">
        <f t="shared" si="204"/>
        <v>0</v>
      </c>
      <c r="AD1159">
        <f t="shared" si="204"/>
        <v>0</v>
      </c>
      <c r="AE1159">
        <f t="shared" si="204"/>
        <v>0</v>
      </c>
      <c r="AF1159">
        <f t="shared" si="204"/>
        <v>0</v>
      </c>
      <c r="AG1159">
        <f t="shared" si="204"/>
        <v>0</v>
      </c>
      <c r="AH1159">
        <f t="shared" si="204"/>
        <v>1</v>
      </c>
      <c r="AI1159">
        <f t="shared" si="204"/>
        <v>0</v>
      </c>
      <c r="AJ1159">
        <f t="shared" ca="1" si="182"/>
        <v>1</v>
      </c>
      <c r="AK1159">
        <f t="shared" ca="1" si="183"/>
        <v>0</v>
      </c>
      <c r="AL1159">
        <f t="shared" ca="1" si="184"/>
        <v>0</v>
      </c>
      <c r="AM1159">
        <f t="shared" ca="1" si="185"/>
        <v>0</v>
      </c>
      <c r="AN1159">
        <f t="shared" ca="1" si="186"/>
        <v>0</v>
      </c>
      <c r="AO1159">
        <f t="shared" ca="1" si="187"/>
        <v>1</v>
      </c>
      <c r="AP1159">
        <f t="shared" ca="1" si="188"/>
        <v>0</v>
      </c>
      <c r="AQ1159">
        <f t="shared" ca="1" si="189"/>
        <v>0</v>
      </c>
      <c r="AR1159">
        <f t="shared" ca="1" si="190"/>
        <v>1</v>
      </c>
      <c r="AS1159">
        <v>0</v>
      </c>
      <c r="AT1159">
        <v>0</v>
      </c>
      <c r="AU1159">
        <f t="shared" ca="1" si="202"/>
        <v>0</v>
      </c>
      <c r="AV1159">
        <f t="shared" ca="1" si="202"/>
        <v>1</v>
      </c>
      <c r="AW1159">
        <f t="shared" ca="1" si="202"/>
        <v>0</v>
      </c>
      <c r="AX1159">
        <v>0</v>
      </c>
    </row>
    <row r="1160" spans="1:50" x14ac:dyDescent="0.25">
      <c r="A1160" s="2">
        <v>40013</v>
      </c>
      <c r="B1160">
        <v>160</v>
      </c>
      <c r="C1160">
        <v>9</v>
      </c>
      <c r="D1160">
        <f t="shared" ca="1" si="191"/>
        <v>10.658031126388163</v>
      </c>
      <c r="E1160">
        <f t="shared" ca="1" si="192"/>
        <v>-1.6580311263881633</v>
      </c>
      <c r="F1160" t="str">
        <f t="shared" ca="1" si="193"/>
        <v>medium</v>
      </c>
      <c r="G1160">
        <v>747</v>
      </c>
      <c r="H1160">
        <f t="shared" si="194"/>
        <v>747</v>
      </c>
      <c r="I1160">
        <f t="shared" ca="1" si="195"/>
        <v>802.1443625039102</v>
      </c>
      <c r="J1160">
        <f t="shared" ca="1" si="196"/>
        <v>-55.144362503910202</v>
      </c>
      <c r="K1160" t="str">
        <f t="shared" ca="1" si="197"/>
        <v>medium</v>
      </c>
      <c r="L1160">
        <v>22.5</v>
      </c>
      <c r="M1160" t="str">
        <f t="shared" si="173"/>
        <v>high</v>
      </c>
      <c r="N1160">
        <f t="shared" si="179"/>
        <v>7</v>
      </c>
      <c r="O1160">
        <f t="shared" si="180"/>
        <v>7</v>
      </c>
      <c r="P1160" t="str">
        <f t="shared" si="181"/>
        <v>neděle</v>
      </c>
      <c r="Q1160">
        <f t="shared" si="203"/>
        <v>0</v>
      </c>
      <c r="R1160">
        <f t="shared" si="203"/>
        <v>0</v>
      </c>
      <c r="S1160">
        <f t="shared" si="203"/>
        <v>0</v>
      </c>
      <c r="T1160">
        <f t="shared" si="203"/>
        <v>0</v>
      </c>
      <c r="U1160">
        <f t="shared" si="203"/>
        <v>0</v>
      </c>
      <c r="V1160">
        <f t="shared" si="203"/>
        <v>0</v>
      </c>
      <c r="W1160">
        <f t="shared" si="203"/>
        <v>1</v>
      </c>
      <c r="X1160">
        <f t="shared" si="203"/>
        <v>0</v>
      </c>
      <c r="Y1160">
        <f t="shared" si="203"/>
        <v>0</v>
      </c>
      <c r="Z1160">
        <f t="shared" si="203"/>
        <v>0</v>
      </c>
      <c r="AA1160">
        <f t="shared" si="203"/>
        <v>0</v>
      </c>
      <c r="AB1160">
        <f t="shared" si="203"/>
        <v>0</v>
      </c>
      <c r="AC1160">
        <f t="shared" si="204"/>
        <v>0</v>
      </c>
      <c r="AD1160">
        <f t="shared" si="204"/>
        <v>0</v>
      </c>
      <c r="AE1160">
        <f t="shared" si="204"/>
        <v>0</v>
      </c>
      <c r="AF1160">
        <f t="shared" si="204"/>
        <v>0</v>
      </c>
      <c r="AG1160">
        <f t="shared" si="204"/>
        <v>0</v>
      </c>
      <c r="AH1160">
        <f t="shared" si="204"/>
        <v>0</v>
      </c>
      <c r="AI1160">
        <f t="shared" si="204"/>
        <v>1</v>
      </c>
      <c r="AJ1160">
        <f t="shared" ca="1" si="182"/>
        <v>1</v>
      </c>
      <c r="AK1160">
        <f t="shared" ca="1" si="183"/>
        <v>0</v>
      </c>
      <c r="AL1160">
        <f t="shared" ca="1" si="184"/>
        <v>0</v>
      </c>
      <c r="AM1160">
        <f t="shared" ca="1" si="185"/>
        <v>0</v>
      </c>
      <c r="AN1160">
        <f t="shared" ca="1" si="186"/>
        <v>0</v>
      </c>
      <c r="AO1160">
        <f t="shared" ca="1" si="187"/>
        <v>1</v>
      </c>
      <c r="AP1160">
        <f t="shared" ca="1" si="188"/>
        <v>0</v>
      </c>
      <c r="AQ1160">
        <f t="shared" ca="1" si="189"/>
        <v>0</v>
      </c>
      <c r="AR1160">
        <f t="shared" ca="1" si="190"/>
        <v>1</v>
      </c>
      <c r="AS1160">
        <v>1</v>
      </c>
      <c r="AT1160">
        <v>0</v>
      </c>
      <c r="AU1160">
        <f t="shared" ca="1" si="202"/>
        <v>0</v>
      </c>
      <c r="AV1160">
        <f t="shared" ca="1" si="202"/>
        <v>1</v>
      </c>
      <c r="AW1160">
        <f t="shared" ca="1" si="202"/>
        <v>0</v>
      </c>
      <c r="AX1160">
        <v>0</v>
      </c>
    </row>
    <row r="1161" spans="1:50" x14ac:dyDescent="0.25">
      <c r="A1161" s="2">
        <v>40014</v>
      </c>
      <c r="B1161">
        <v>161</v>
      </c>
      <c r="C1161">
        <v>13</v>
      </c>
      <c r="D1161">
        <f t="shared" ca="1" si="191"/>
        <v>10.667097962260499</v>
      </c>
      <c r="E1161">
        <f t="shared" ca="1" si="192"/>
        <v>2.3329020377395011</v>
      </c>
      <c r="F1161" t="str">
        <f t="shared" ca="1" si="193"/>
        <v>medium</v>
      </c>
      <c r="G1161">
        <v>697</v>
      </c>
      <c r="H1161">
        <f t="shared" si="194"/>
        <v>697</v>
      </c>
      <c r="I1161">
        <f t="shared" ca="1" si="195"/>
        <v>802.49223665749025</v>
      </c>
      <c r="J1161">
        <f t="shared" ca="1" si="196"/>
        <v>-105.49223665749025</v>
      </c>
      <c r="K1161" t="str">
        <f t="shared" ca="1" si="197"/>
        <v>medium</v>
      </c>
      <c r="L1161">
        <v>10.8</v>
      </c>
      <c r="M1161" t="str">
        <f t="shared" si="173"/>
        <v>medium</v>
      </c>
      <c r="N1161">
        <f t="shared" si="179"/>
        <v>7</v>
      </c>
      <c r="O1161">
        <f t="shared" si="180"/>
        <v>1</v>
      </c>
      <c r="P1161" t="str">
        <f t="shared" si="181"/>
        <v>pondělí</v>
      </c>
      <c r="Q1161">
        <f t="shared" ref="Q1161:AB1170" si="205">VLOOKUP($N1161,$V$31:$AH$42,Q$592+1,0)</f>
        <v>0</v>
      </c>
      <c r="R1161">
        <f t="shared" si="205"/>
        <v>0</v>
      </c>
      <c r="S1161">
        <f t="shared" si="205"/>
        <v>0</v>
      </c>
      <c r="T1161">
        <f t="shared" si="205"/>
        <v>0</v>
      </c>
      <c r="U1161">
        <f t="shared" si="205"/>
        <v>0</v>
      </c>
      <c r="V1161">
        <f t="shared" si="205"/>
        <v>0</v>
      </c>
      <c r="W1161">
        <f t="shared" si="205"/>
        <v>1</v>
      </c>
      <c r="X1161">
        <f t="shared" si="205"/>
        <v>0</v>
      </c>
      <c r="Y1161">
        <f t="shared" si="205"/>
        <v>0</v>
      </c>
      <c r="Z1161">
        <f t="shared" si="205"/>
        <v>0</v>
      </c>
      <c r="AA1161">
        <f t="shared" si="205"/>
        <v>0</v>
      </c>
      <c r="AB1161">
        <f t="shared" si="205"/>
        <v>0</v>
      </c>
      <c r="AC1161">
        <f t="shared" ref="AC1161:AI1170" si="206">VLOOKUP($O1161,$V$74:$AC$80,AC$592+1,0)</f>
        <v>1</v>
      </c>
      <c r="AD1161">
        <f t="shared" si="206"/>
        <v>0</v>
      </c>
      <c r="AE1161">
        <f t="shared" si="206"/>
        <v>0</v>
      </c>
      <c r="AF1161">
        <f t="shared" si="206"/>
        <v>0</v>
      </c>
      <c r="AG1161">
        <f t="shared" si="206"/>
        <v>0</v>
      </c>
      <c r="AH1161">
        <f t="shared" si="206"/>
        <v>0</v>
      </c>
      <c r="AI1161">
        <f t="shared" si="206"/>
        <v>0</v>
      </c>
      <c r="AJ1161">
        <f t="shared" ca="1" si="182"/>
        <v>1</v>
      </c>
      <c r="AK1161">
        <f t="shared" ca="1" si="183"/>
        <v>0</v>
      </c>
      <c r="AL1161">
        <f t="shared" ca="1" si="184"/>
        <v>0</v>
      </c>
      <c r="AM1161">
        <f t="shared" ca="1" si="185"/>
        <v>0</v>
      </c>
      <c r="AN1161">
        <f t="shared" ca="1" si="186"/>
        <v>1</v>
      </c>
      <c r="AO1161">
        <f t="shared" ca="1" si="187"/>
        <v>0</v>
      </c>
      <c r="AP1161">
        <f t="shared" ca="1" si="188"/>
        <v>0</v>
      </c>
      <c r="AQ1161">
        <f t="shared" ca="1" si="189"/>
        <v>1</v>
      </c>
      <c r="AR1161">
        <f t="shared" ca="1" si="190"/>
        <v>0</v>
      </c>
      <c r="AS1161">
        <v>0</v>
      </c>
      <c r="AT1161">
        <v>0</v>
      </c>
      <c r="AU1161">
        <f t="shared" ref="AU1161:AW1180" ca="1" si="207">VLOOKUP(INDIRECT($AU$590&amp;ROW($A1161)),$F$17:$I$19,AU$592+1,0)</f>
        <v>0</v>
      </c>
      <c r="AV1161">
        <f t="shared" ca="1" si="207"/>
        <v>1</v>
      </c>
      <c r="AW1161">
        <f t="shared" ca="1" si="207"/>
        <v>0</v>
      </c>
      <c r="AX1161">
        <v>0</v>
      </c>
    </row>
    <row r="1162" spans="1:50" x14ac:dyDescent="0.25">
      <c r="A1162" s="2">
        <v>40015</v>
      </c>
      <c r="B1162">
        <v>162</v>
      </c>
      <c r="C1162">
        <v>13</v>
      </c>
      <c r="D1162">
        <f t="shared" ca="1" si="191"/>
        <v>10.676160219588018</v>
      </c>
      <c r="E1162">
        <f t="shared" ca="1" si="192"/>
        <v>2.3238397804119817</v>
      </c>
      <c r="F1162" t="str">
        <f t="shared" ca="1" si="193"/>
        <v>medium</v>
      </c>
      <c r="G1162">
        <v>625</v>
      </c>
      <c r="H1162">
        <f t="shared" si="194"/>
        <v>625</v>
      </c>
      <c r="I1162">
        <f t="shared" ca="1" si="195"/>
        <v>802.83996105880613</v>
      </c>
      <c r="J1162">
        <f t="shared" ca="1" si="196"/>
        <v>-177.83996105880613</v>
      </c>
      <c r="K1162" t="str">
        <f t="shared" ca="1" si="197"/>
        <v>medium</v>
      </c>
      <c r="L1162">
        <v>19.55</v>
      </c>
      <c r="M1162" t="str">
        <f t="shared" si="173"/>
        <v>high</v>
      </c>
      <c r="N1162">
        <f t="shared" si="179"/>
        <v>7</v>
      </c>
      <c r="O1162">
        <f t="shared" si="180"/>
        <v>2</v>
      </c>
      <c r="P1162" t="str">
        <f t="shared" si="181"/>
        <v>úterý</v>
      </c>
      <c r="Q1162">
        <f t="shared" si="205"/>
        <v>0</v>
      </c>
      <c r="R1162">
        <f t="shared" si="205"/>
        <v>0</v>
      </c>
      <c r="S1162">
        <f t="shared" si="205"/>
        <v>0</v>
      </c>
      <c r="T1162">
        <f t="shared" si="205"/>
        <v>0</v>
      </c>
      <c r="U1162">
        <f t="shared" si="205"/>
        <v>0</v>
      </c>
      <c r="V1162">
        <f t="shared" si="205"/>
        <v>0</v>
      </c>
      <c r="W1162">
        <f t="shared" si="205"/>
        <v>1</v>
      </c>
      <c r="X1162">
        <f t="shared" si="205"/>
        <v>0</v>
      </c>
      <c r="Y1162">
        <f t="shared" si="205"/>
        <v>0</v>
      </c>
      <c r="Z1162">
        <f t="shared" si="205"/>
        <v>0</v>
      </c>
      <c r="AA1162">
        <f t="shared" si="205"/>
        <v>0</v>
      </c>
      <c r="AB1162">
        <f t="shared" si="205"/>
        <v>0</v>
      </c>
      <c r="AC1162">
        <f t="shared" si="206"/>
        <v>0</v>
      </c>
      <c r="AD1162">
        <f t="shared" si="206"/>
        <v>1</v>
      </c>
      <c r="AE1162">
        <f t="shared" si="206"/>
        <v>0</v>
      </c>
      <c r="AF1162">
        <f t="shared" si="206"/>
        <v>0</v>
      </c>
      <c r="AG1162">
        <f t="shared" si="206"/>
        <v>0</v>
      </c>
      <c r="AH1162">
        <f t="shared" si="206"/>
        <v>0</v>
      </c>
      <c r="AI1162">
        <f t="shared" si="206"/>
        <v>0</v>
      </c>
      <c r="AJ1162">
        <f t="shared" ca="1" si="182"/>
        <v>1</v>
      </c>
      <c r="AK1162">
        <f t="shared" ca="1" si="183"/>
        <v>0</v>
      </c>
      <c r="AL1162">
        <f t="shared" ca="1" si="184"/>
        <v>0</v>
      </c>
      <c r="AM1162">
        <f t="shared" ca="1" si="185"/>
        <v>0</v>
      </c>
      <c r="AN1162">
        <f t="shared" ca="1" si="186"/>
        <v>0</v>
      </c>
      <c r="AO1162">
        <f t="shared" ca="1" si="187"/>
        <v>1</v>
      </c>
      <c r="AP1162">
        <f t="shared" ca="1" si="188"/>
        <v>0</v>
      </c>
      <c r="AQ1162">
        <f t="shared" ca="1" si="189"/>
        <v>0</v>
      </c>
      <c r="AR1162">
        <f t="shared" ca="1" si="190"/>
        <v>1</v>
      </c>
      <c r="AS1162">
        <v>0</v>
      </c>
      <c r="AT1162">
        <v>0</v>
      </c>
      <c r="AU1162">
        <f t="shared" ca="1" si="207"/>
        <v>0</v>
      </c>
      <c r="AV1162">
        <f t="shared" ca="1" si="207"/>
        <v>1</v>
      </c>
      <c r="AW1162">
        <f t="shared" ca="1" si="207"/>
        <v>0</v>
      </c>
      <c r="AX1162">
        <v>0</v>
      </c>
    </row>
    <row r="1163" spans="1:50" x14ac:dyDescent="0.25">
      <c r="A1163" s="2">
        <v>40016</v>
      </c>
      <c r="B1163">
        <v>163</v>
      </c>
      <c r="C1163">
        <v>6</v>
      </c>
      <c r="D1163">
        <f t="shared" ca="1" si="191"/>
        <v>10.685217898370722</v>
      </c>
      <c r="E1163">
        <f t="shared" ca="1" si="192"/>
        <v>-4.6852178983707216</v>
      </c>
      <c r="F1163" t="str">
        <f t="shared" ca="1" si="193"/>
        <v>low</v>
      </c>
      <c r="G1163">
        <v>2655</v>
      </c>
      <c r="H1163">
        <f t="shared" si="194"/>
        <v>2655</v>
      </c>
      <c r="I1163">
        <f t="shared" ca="1" si="195"/>
        <v>803.18753570785793</v>
      </c>
      <c r="J1163">
        <f t="shared" ca="1" si="196"/>
        <v>1851.8124642921421</v>
      </c>
      <c r="K1163" t="str">
        <f t="shared" ca="1" si="197"/>
        <v>high</v>
      </c>
      <c r="L1163">
        <v>15</v>
      </c>
      <c r="M1163" t="str">
        <f t="shared" si="173"/>
        <v>high</v>
      </c>
      <c r="N1163">
        <f t="shared" si="179"/>
        <v>7</v>
      </c>
      <c r="O1163">
        <f t="shared" si="180"/>
        <v>3</v>
      </c>
      <c r="P1163" t="str">
        <f t="shared" si="181"/>
        <v>středa</v>
      </c>
      <c r="Q1163">
        <f t="shared" si="205"/>
        <v>0</v>
      </c>
      <c r="R1163">
        <f t="shared" si="205"/>
        <v>0</v>
      </c>
      <c r="S1163">
        <f t="shared" si="205"/>
        <v>0</v>
      </c>
      <c r="T1163">
        <f t="shared" si="205"/>
        <v>0</v>
      </c>
      <c r="U1163">
        <f t="shared" si="205"/>
        <v>0</v>
      </c>
      <c r="V1163">
        <f t="shared" si="205"/>
        <v>0</v>
      </c>
      <c r="W1163">
        <f t="shared" si="205"/>
        <v>1</v>
      </c>
      <c r="X1163">
        <f t="shared" si="205"/>
        <v>0</v>
      </c>
      <c r="Y1163">
        <f t="shared" si="205"/>
        <v>0</v>
      </c>
      <c r="Z1163">
        <f t="shared" si="205"/>
        <v>0</v>
      </c>
      <c r="AA1163">
        <f t="shared" si="205"/>
        <v>0</v>
      </c>
      <c r="AB1163">
        <f t="shared" si="205"/>
        <v>0</v>
      </c>
      <c r="AC1163">
        <f t="shared" si="206"/>
        <v>0</v>
      </c>
      <c r="AD1163">
        <f t="shared" si="206"/>
        <v>0</v>
      </c>
      <c r="AE1163">
        <f t="shared" si="206"/>
        <v>1</v>
      </c>
      <c r="AF1163">
        <f t="shared" si="206"/>
        <v>0</v>
      </c>
      <c r="AG1163">
        <f t="shared" si="206"/>
        <v>0</v>
      </c>
      <c r="AH1163">
        <f t="shared" si="206"/>
        <v>0</v>
      </c>
      <c r="AI1163">
        <f t="shared" si="206"/>
        <v>0</v>
      </c>
      <c r="AJ1163">
        <f t="shared" ca="1" si="182"/>
        <v>1</v>
      </c>
      <c r="AK1163">
        <f t="shared" ca="1" si="183"/>
        <v>0</v>
      </c>
      <c r="AL1163">
        <f t="shared" ca="1" si="184"/>
        <v>0</v>
      </c>
      <c r="AM1163">
        <f t="shared" ca="1" si="185"/>
        <v>0</v>
      </c>
      <c r="AN1163">
        <f t="shared" ca="1" si="186"/>
        <v>0</v>
      </c>
      <c r="AO1163">
        <f t="shared" ca="1" si="187"/>
        <v>1</v>
      </c>
      <c r="AP1163">
        <f t="shared" ca="1" si="188"/>
        <v>0</v>
      </c>
      <c r="AQ1163">
        <f t="shared" ca="1" si="189"/>
        <v>0</v>
      </c>
      <c r="AR1163">
        <f t="shared" ca="1" si="190"/>
        <v>1</v>
      </c>
      <c r="AS1163">
        <v>0</v>
      </c>
      <c r="AT1163">
        <v>0</v>
      </c>
      <c r="AU1163">
        <f t="shared" ca="1" si="207"/>
        <v>1</v>
      </c>
      <c r="AV1163">
        <f t="shared" ca="1" si="207"/>
        <v>0</v>
      </c>
      <c r="AW1163">
        <f t="shared" ca="1" si="207"/>
        <v>0</v>
      </c>
      <c r="AX1163">
        <v>0</v>
      </c>
    </row>
    <row r="1164" spans="1:50" x14ac:dyDescent="0.25">
      <c r="A1164" s="2">
        <v>40017</v>
      </c>
      <c r="B1164">
        <v>164</v>
      </c>
      <c r="C1164">
        <v>8</v>
      </c>
      <c r="D1164">
        <f t="shared" ca="1" si="191"/>
        <v>10.69427099860861</v>
      </c>
      <c r="E1164">
        <f t="shared" ca="1" si="192"/>
        <v>-2.6942709986086104</v>
      </c>
      <c r="F1164" t="str">
        <f t="shared" ca="1" si="193"/>
        <v>medium</v>
      </c>
      <c r="G1164">
        <v>388</v>
      </c>
      <c r="H1164">
        <f t="shared" si="194"/>
        <v>388</v>
      </c>
      <c r="I1164">
        <f t="shared" ca="1" si="195"/>
        <v>803.53496060464545</v>
      </c>
      <c r="J1164">
        <f t="shared" ca="1" si="196"/>
        <v>-415.53496060464545</v>
      </c>
      <c r="K1164" t="str">
        <f t="shared" ca="1" si="197"/>
        <v>low</v>
      </c>
      <c r="L1164">
        <v>31.4</v>
      </c>
      <c r="M1164" t="str">
        <f t="shared" si="173"/>
        <v>high</v>
      </c>
      <c r="N1164">
        <f t="shared" si="179"/>
        <v>7</v>
      </c>
      <c r="O1164">
        <f t="shared" si="180"/>
        <v>4</v>
      </c>
      <c r="P1164" t="str">
        <f t="shared" si="181"/>
        <v>čtvrtek</v>
      </c>
      <c r="Q1164">
        <f t="shared" si="205"/>
        <v>0</v>
      </c>
      <c r="R1164">
        <f t="shared" si="205"/>
        <v>0</v>
      </c>
      <c r="S1164">
        <f t="shared" si="205"/>
        <v>0</v>
      </c>
      <c r="T1164">
        <f t="shared" si="205"/>
        <v>0</v>
      </c>
      <c r="U1164">
        <f t="shared" si="205"/>
        <v>0</v>
      </c>
      <c r="V1164">
        <f t="shared" si="205"/>
        <v>0</v>
      </c>
      <c r="W1164">
        <f t="shared" si="205"/>
        <v>1</v>
      </c>
      <c r="X1164">
        <f t="shared" si="205"/>
        <v>0</v>
      </c>
      <c r="Y1164">
        <f t="shared" si="205"/>
        <v>0</v>
      </c>
      <c r="Z1164">
        <f t="shared" si="205"/>
        <v>0</v>
      </c>
      <c r="AA1164">
        <f t="shared" si="205"/>
        <v>0</v>
      </c>
      <c r="AB1164">
        <f t="shared" si="205"/>
        <v>0</v>
      </c>
      <c r="AC1164">
        <f t="shared" si="206"/>
        <v>0</v>
      </c>
      <c r="AD1164">
        <f t="shared" si="206"/>
        <v>0</v>
      </c>
      <c r="AE1164">
        <f t="shared" si="206"/>
        <v>0</v>
      </c>
      <c r="AF1164">
        <f t="shared" si="206"/>
        <v>1</v>
      </c>
      <c r="AG1164">
        <f t="shared" si="206"/>
        <v>0</v>
      </c>
      <c r="AH1164">
        <f t="shared" si="206"/>
        <v>0</v>
      </c>
      <c r="AI1164">
        <f t="shared" si="206"/>
        <v>0</v>
      </c>
      <c r="AJ1164">
        <f t="shared" ca="1" si="182"/>
        <v>0</v>
      </c>
      <c r="AK1164">
        <f t="shared" ca="1" si="183"/>
        <v>1</v>
      </c>
      <c r="AL1164">
        <f t="shared" ca="1" si="184"/>
        <v>0</v>
      </c>
      <c r="AM1164">
        <f t="shared" ca="1" si="185"/>
        <v>0</v>
      </c>
      <c r="AN1164">
        <f t="shared" ca="1" si="186"/>
        <v>0</v>
      </c>
      <c r="AO1164">
        <f t="shared" ca="1" si="187"/>
        <v>1</v>
      </c>
      <c r="AP1164">
        <f t="shared" ca="1" si="188"/>
        <v>0</v>
      </c>
      <c r="AQ1164">
        <f t="shared" ca="1" si="189"/>
        <v>0</v>
      </c>
      <c r="AR1164">
        <f t="shared" ca="1" si="190"/>
        <v>1</v>
      </c>
      <c r="AS1164">
        <v>1</v>
      </c>
      <c r="AT1164">
        <v>0</v>
      </c>
      <c r="AU1164">
        <f t="shared" ca="1" si="207"/>
        <v>0</v>
      </c>
      <c r="AV1164">
        <f t="shared" ca="1" si="207"/>
        <v>1</v>
      </c>
      <c r="AW1164">
        <f t="shared" ca="1" si="207"/>
        <v>0</v>
      </c>
      <c r="AX1164">
        <v>0</v>
      </c>
    </row>
    <row r="1165" spans="1:50" x14ac:dyDescent="0.25">
      <c r="A1165" s="2">
        <v>40018</v>
      </c>
      <c r="B1165">
        <v>165</v>
      </c>
      <c r="C1165">
        <v>24</v>
      </c>
      <c r="D1165">
        <f t="shared" ca="1" si="191"/>
        <v>10.703319520301683</v>
      </c>
      <c r="E1165">
        <f t="shared" ca="1" si="192"/>
        <v>13.296680479698317</v>
      </c>
      <c r="F1165" t="str">
        <f t="shared" ca="1" si="193"/>
        <v>high</v>
      </c>
      <c r="G1165">
        <v>982</v>
      </c>
      <c r="H1165">
        <f t="shared" si="194"/>
        <v>982</v>
      </c>
      <c r="I1165">
        <f t="shared" ca="1" si="195"/>
        <v>803.88223574916901</v>
      </c>
      <c r="J1165">
        <f t="shared" ca="1" si="196"/>
        <v>178.11776425083099</v>
      </c>
      <c r="K1165" t="str">
        <f t="shared" ca="1" si="197"/>
        <v>high</v>
      </c>
      <c r="L1165">
        <v>27.1</v>
      </c>
      <c r="M1165" t="str">
        <f t="shared" si="173"/>
        <v>high</v>
      </c>
      <c r="N1165">
        <f t="shared" si="179"/>
        <v>7</v>
      </c>
      <c r="O1165">
        <f t="shared" si="180"/>
        <v>5</v>
      </c>
      <c r="P1165" t="str">
        <f t="shared" si="181"/>
        <v>pátek</v>
      </c>
      <c r="Q1165">
        <f t="shared" si="205"/>
        <v>0</v>
      </c>
      <c r="R1165">
        <f t="shared" si="205"/>
        <v>0</v>
      </c>
      <c r="S1165">
        <f t="shared" si="205"/>
        <v>0</v>
      </c>
      <c r="T1165">
        <f t="shared" si="205"/>
        <v>0</v>
      </c>
      <c r="U1165">
        <f t="shared" si="205"/>
        <v>0</v>
      </c>
      <c r="V1165">
        <f t="shared" si="205"/>
        <v>0</v>
      </c>
      <c r="W1165">
        <f t="shared" si="205"/>
        <v>1</v>
      </c>
      <c r="X1165">
        <f t="shared" si="205"/>
        <v>0</v>
      </c>
      <c r="Y1165">
        <f t="shared" si="205"/>
        <v>0</v>
      </c>
      <c r="Z1165">
        <f t="shared" si="205"/>
        <v>0</v>
      </c>
      <c r="AA1165">
        <f t="shared" si="205"/>
        <v>0</v>
      </c>
      <c r="AB1165">
        <f t="shared" si="205"/>
        <v>0</v>
      </c>
      <c r="AC1165">
        <f t="shared" si="206"/>
        <v>0</v>
      </c>
      <c r="AD1165">
        <f t="shared" si="206"/>
        <v>0</v>
      </c>
      <c r="AE1165">
        <f t="shared" si="206"/>
        <v>0</v>
      </c>
      <c r="AF1165">
        <f t="shared" si="206"/>
        <v>0</v>
      </c>
      <c r="AG1165">
        <f t="shared" si="206"/>
        <v>1</v>
      </c>
      <c r="AH1165">
        <f t="shared" si="206"/>
        <v>0</v>
      </c>
      <c r="AI1165">
        <f t="shared" si="206"/>
        <v>0</v>
      </c>
      <c r="AJ1165">
        <f t="shared" ca="1" si="182"/>
        <v>1</v>
      </c>
      <c r="AK1165">
        <f t="shared" ca="1" si="183"/>
        <v>0</v>
      </c>
      <c r="AL1165">
        <f t="shared" ca="1" si="184"/>
        <v>0</v>
      </c>
      <c r="AM1165">
        <f t="shared" ca="1" si="185"/>
        <v>0</v>
      </c>
      <c r="AN1165">
        <f t="shared" ca="1" si="186"/>
        <v>1</v>
      </c>
      <c r="AO1165">
        <f t="shared" ca="1" si="187"/>
        <v>0</v>
      </c>
      <c r="AP1165">
        <f t="shared" ca="1" si="188"/>
        <v>0</v>
      </c>
      <c r="AQ1165">
        <f t="shared" ca="1" si="189"/>
        <v>0</v>
      </c>
      <c r="AR1165">
        <f t="shared" ca="1" si="190"/>
        <v>1</v>
      </c>
      <c r="AS1165">
        <v>1</v>
      </c>
      <c r="AT1165">
        <v>0</v>
      </c>
      <c r="AU1165">
        <f t="shared" ca="1" si="207"/>
        <v>0</v>
      </c>
      <c r="AV1165">
        <f t="shared" ca="1" si="207"/>
        <v>0</v>
      </c>
      <c r="AW1165">
        <f t="shared" ca="1" si="207"/>
        <v>1</v>
      </c>
      <c r="AX1165">
        <v>0</v>
      </c>
    </row>
    <row r="1166" spans="1:50" x14ac:dyDescent="0.25">
      <c r="A1166" s="2">
        <v>40019</v>
      </c>
      <c r="B1166">
        <v>166</v>
      </c>
      <c r="C1166">
        <v>6</v>
      </c>
      <c r="D1166">
        <f t="shared" ca="1" si="191"/>
        <v>10.71236346344994</v>
      </c>
      <c r="E1166">
        <f t="shared" ca="1" si="192"/>
        <v>-4.7123634634499396</v>
      </c>
      <c r="F1166" t="str">
        <f t="shared" ca="1" si="193"/>
        <v>low</v>
      </c>
      <c r="G1166">
        <v>533</v>
      </c>
      <c r="H1166">
        <f t="shared" si="194"/>
        <v>533</v>
      </c>
      <c r="I1166">
        <f t="shared" ca="1" si="195"/>
        <v>804.22936114142829</v>
      </c>
      <c r="J1166">
        <f t="shared" ca="1" si="196"/>
        <v>-271.22936114142829</v>
      </c>
      <c r="K1166" t="str">
        <f t="shared" ca="1" si="197"/>
        <v>medium</v>
      </c>
      <c r="L1166">
        <v>22.4</v>
      </c>
      <c r="M1166" t="str">
        <f t="shared" si="173"/>
        <v>high</v>
      </c>
      <c r="N1166">
        <f t="shared" si="179"/>
        <v>7</v>
      </c>
      <c r="O1166">
        <f t="shared" si="180"/>
        <v>6</v>
      </c>
      <c r="P1166" t="str">
        <f t="shared" si="181"/>
        <v>sobota</v>
      </c>
      <c r="Q1166">
        <f t="shared" si="205"/>
        <v>0</v>
      </c>
      <c r="R1166">
        <f t="shared" si="205"/>
        <v>0</v>
      </c>
      <c r="S1166">
        <f t="shared" si="205"/>
        <v>0</v>
      </c>
      <c r="T1166">
        <f t="shared" si="205"/>
        <v>0</v>
      </c>
      <c r="U1166">
        <f t="shared" si="205"/>
        <v>0</v>
      </c>
      <c r="V1166">
        <f t="shared" si="205"/>
        <v>0</v>
      </c>
      <c r="W1166">
        <f t="shared" si="205"/>
        <v>1</v>
      </c>
      <c r="X1166">
        <f t="shared" si="205"/>
        <v>0</v>
      </c>
      <c r="Y1166">
        <f t="shared" si="205"/>
        <v>0</v>
      </c>
      <c r="Z1166">
        <f t="shared" si="205"/>
        <v>0</v>
      </c>
      <c r="AA1166">
        <f t="shared" si="205"/>
        <v>0</v>
      </c>
      <c r="AB1166">
        <f t="shared" si="205"/>
        <v>0</v>
      </c>
      <c r="AC1166">
        <f t="shared" si="206"/>
        <v>0</v>
      </c>
      <c r="AD1166">
        <f t="shared" si="206"/>
        <v>0</v>
      </c>
      <c r="AE1166">
        <f t="shared" si="206"/>
        <v>0</v>
      </c>
      <c r="AF1166">
        <f t="shared" si="206"/>
        <v>0</v>
      </c>
      <c r="AG1166">
        <f t="shared" si="206"/>
        <v>0</v>
      </c>
      <c r="AH1166">
        <f t="shared" si="206"/>
        <v>1</v>
      </c>
      <c r="AI1166">
        <f t="shared" si="206"/>
        <v>0</v>
      </c>
      <c r="AJ1166">
        <f t="shared" ca="1" si="182"/>
        <v>1</v>
      </c>
      <c r="AK1166">
        <f t="shared" ca="1" si="183"/>
        <v>0</v>
      </c>
      <c r="AL1166">
        <f t="shared" ca="1" si="184"/>
        <v>0</v>
      </c>
      <c r="AM1166">
        <f t="shared" ca="1" si="185"/>
        <v>0</v>
      </c>
      <c r="AN1166">
        <f t="shared" ca="1" si="186"/>
        <v>0</v>
      </c>
      <c r="AO1166">
        <f t="shared" ca="1" si="187"/>
        <v>1</v>
      </c>
      <c r="AP1166">
        <f t="shared" ca="1" si="188"/>
        <v>0</v>
      </c>
      <c r="AQ1166">
        <f t="shared" ca="1" si="189"/>
        <v>0</v>
      </c>
      <c r="AR1166">
        <f t="shared" ca="1" si="190"/>
        <v>1</v>
      </c>
      <c r="AS1166">
        <v>1</v>
      </c>
      <c r="AT1166">
        <v>0</v>
      </c>
      <c r="AU1166">
        <f t="shared" ca="1" si="207"/>
        <v>1</v>
      </c>
      <c r="AV1166">
        <f t="shared" ca="1" si="207"/>
        <v>0</v>
      </c>
      <c r="AW1166">
        <f t="shared" ca="1" si="207"/>
        <v>0</v>
      </c>
      <c r="AX1166">
        <v>0</v>
      </c>
    </row>
    <row r="1167" spans="1:50" x14ac:dyDescent="0.25">
      <c r="A1167" s="2">
        <v>40020</v>
      </c>
      <c r="B1167">
        <v>167</v>
      </c>
      <c r="C1167">
        <v>15</v>
      </c>
      <c r="D1167">
        <f t="shared" ca="1" si="191"/>
        <v>10.721402828053382</v>
      </c>
      <c r="E1167">
        <f t="shared" ca="1" si="192"/>
        <v>4.2785971719466183</v>
      </c>
      <c r="F1167" t="str">
        <f t="shared" ca="1" si="193"/>
        <v>high</v>
      </c>
      <c r="G1167">
        <v>789</v>
      </c>
      <c r="H1167">
        <f t="shared" si="194"/>
        <v>789</v>
      </c>
      <c r="I1167">
        <f t="shared" ca="1" si="195"/>
        <v>804.57633678142349</v>
      </c>
      <c r="J1167">
        <f t="shared" ca="1" si="196"/>
        <v>-15.576336781423493</v>
      </c>
      <c r="K1167" t="str">
        <f t="shared" ca="1" si="197"/>
        <v>medium</v>
      </c>
      <c r="L1167">
        <v>16.850000000000001</v>
      </c>
      <c r="M1167" t="str">
        <f t="shared" si="173"/>
        <v>high</v>
      </c>
      <c r="N1167">
        <f t="shared" si="179"/>
        <v>7</v>
      </c>
      <c r="O1167">
        <f t="shared" si="180"/>
        <v>7</v>
      </c>
      <c r="P1167" t="str">
        <f t="shared" si="181"/>
        <v>neděle</v>
      </c>
      <c r="Q1167">
        <f t="shared" si="205"/>
        <v>0</v>
      </c>
      <c r="R1167">
        <f t="shared" si="205"/>
        <v>0</v>
      </c>
      <c r="S1167">
        <f t="shared" si="205"/>
        <v>0</v>
      </c>
      <c r="T1167">
        <f t="shared" si="205"/>
        <v>0</v>
      </c>
      <c r="U1167">
        <f t="shared" si="205"/>
        <v>0</v>
      </c>
      <c r="V1167">
        <f t="shared" si="205"/>
        <v>0</v>
      </c>
      <c r="W1167">
        <f t="shared" si="205"/>
        <v>1</v>
      </c>
      <c r="X1167">
        <f t="shared" si="205"/>
        <v>0</v>
      </c>
      <c r="Y1167">
        <f t="shared" si="205"/>
        <v>0</v>
      </c>
      <c r="Z1167">
        <f t="shared" si="205"/>
        <v>0</v>
      </c>
      <c r="AA1167">
        <f t="shared" si="205"/>
        <v>0</v>
      </c>
      <c r="AB1167">
        <f t="shared" si="205"/>
        <v>0</v>
      </c>
      <c r="AC1167">
        <f t="shared" si="206"/>
        <v>0</v>
      </c>
      <c r="AD1167">
        <f t="shared" si="206"/>
        <v>0</v>
      </c>
      <c r="AE1167">
        <f t="shared" si="206"/>
        <v>0</v>
      </c>
      <c r="AF1167">
        <f t="shared" si="206"/>
        <v>0</v>
      </c>
      <c r="AG1167">
        <f t="shared" si="206"/>
        <v>0</v>
      </c>
      <c r="AH1167">
        <f t="shared" si="206"/>
        <v>0</v>
      </c>
      <c r="AI1167">
        <f t="shared" si="206"/>
        <v>1</v>
      </c>
      <c r="AJ1167">
        <f t="shared" ca="1" si="182"/>
        <v>1</v>
      </c>
      <c r="AK1167">
        <f t="shared" ca="1" si="183"/>
        <v>0</v>
      </c>
      <c r="AL1167">
        <f t="shared" ca="1" si="184"/>
        <v>0</v>
      </c>
      <c r="AM1167">
        <f t="shared" ca="1" si="185"/>
        <v>0</v>
      </c>
      <c r="AN1167">
        <f t="shared" ca="1" si="186"/>
        <v>0</v>
      </c>
      <c r="AO1167">
        <f t="shared" ca="1" si="187"/>
        <v>1</v>
      </c>
      <c r="AP1167">
        <f t="shared" ca="1" si="188"/>
        <v>0</v>
      </c>
      <c r="AQ1167">
        <f t="shared" ca="1" si="189"/>
        <v>0</v>
      </c>
      <c r="AR1167">
        <f t="shared" ca="1" si="190"/>
        <v>1</v>
      </c>
      <c r="AS1167">
        <v>1</v>
      </c>
      <c r="AT1167">
        <v>0</v>
      </c>
      <c r="AU1167">
        <f t="shared" ca="1" si="207"/>
        <v>0</v>
      </c>
      <c r="AV1167">
        <f t="shared" ca="1" si="207"/>
        <v>0</v>
      </c>
      <c r="AW1167">
        <f t="shared" ca="1" si="207"/>
        <v>1</v>
      </c>
      <c r="AX1167">
        <v>0</v>
      </c>
    </row>
    <row r="1168" spans="1:50" x14ac:dyDescent="0.25">
      <c r="A1168" s="2">
        <v>40021</v>
      </c>
      <c r="B1168">
        <v>168</v>
      </c>
      <c r="C1168">
        <v>15</v>
      </c>
      <c r="D1168">
        <f t="shared" ca="1" si="191"/>
        <v>10.730437614112008</v>
      </c>
      <c r="E1168">
        <f t="shared" ca="1" si="192"/>
        <v>4.2695623858879923</v>
      </c>
      <c r="F1168" t="str">
        <f t="shared" ca="1" si="193"/>
        <v>high</v>
      </c>
      <c r="G1168">
        <v>1049</v>
      </c>
      <c r="H1168">
        <f t="shared" si="194"/>
        <v>1049</v>
      </c>
      <c r="I1168">
        <f t="shared" ca="1" si="195"/>
        <v>804.92316266915452</v>
      </c>
      <c r="J1168">
        <f t="shared" ca="1" si="196"/>
        <v>244.07683733084548</v>
      </c>
      <c r="K1168" t="str">
        <f t="shared" ca="1" si="197"/>
        <v>high</v>
      </c>
      <c r="L1168">
        <v>17.95</v>
      </c>
      <c r="M1168" t="str">
        <f t="shared" si="173"/>
        <v>high</v>
      </c>
      <c r="N1168">
        <f t="shared" si="179"/>
        <v>7</v>
      </c>
      <c r="O1168">
        <f t="shared" si="180"/>
        <v>1</v>
      </c>
      <c r="P1168" t="str">
        <f t="shared" si="181"/>
        <v>pondělí</v>
      </c>
      <c r="Q1168">
        <f t="shared" si="205"/>
        <v>0</v>
      </c>
      <c r="R1168">
        <f t="shared" si="205"/>
        <v>0</v>
      </c>
      <c r="S1168">
        <f t="shared" si="205"/>
        <v>0</v>
      </c>
      <c r="T1168">
        <f t="shared" si="205"/>
        <v>0</v>
      </c>
      <c r="U1168">
        <f t="shared" si="205"/>
        <v>0</v>
      </c>
      <c r="V1168">
        <f t="shared" si="205"/>
        <v>0</v>
      </c>
      <c r="W1168">
        <f t="shared" si="205"/>
        <v>1</v>
      </c>
      <c r="X1168">
        <f t="shared" si="205"/>
        <v>0</v>
      </c>
      <c r="Y1168">
        <f t="shared" si="205"/>
        <v>0</v>
      </c>
      <c r="Z1168">
        <f t="shared" si="205"/>
        <v>0</v>
      </c>
      <c r="AA1168">
        <f t="shared" si="205"/>
        <v>0</v>
      </c>
      <c r="AB1168">
        <f t="shared" si="205"/>
        <v>0</v>
      </c>
      <c r="AC1168">
        <f t="shared" si="206"/>
        <v>1</v>
      </c>
      <c r="AD1168">
        <f t="shared" si="206"/>
        <v>0</v>
      </c>
      <c r="AE1168">
        <f t="shared" si="206"/>
        <v>0</v>
      </c>
      <c r="AF1168">
        <f t="shared" si="206"/>
        <v>0</v>
      </c>
      <c r="AG1168">
        <f t="shared" si="206"/>
        <v>0</v>
      </c>
      <c r="AH1168">
        <f t="shared" si="206"/>
        <v>0</v>
      </c>
      <c r="AI1168">
        <f t="shared" si="206"/>
        <v>0</v>
      </c>
      <c r="AJ1168">
        <f t="shared" ca="1" si="182"/>
        <v>1</v>
      </c>
      <c r="AK1168">
        <f t="shared" ca="1" si="183"/>
        <v>0</v>
      </c>
      <c r="AL1168">
        <f t="shared" ca="1" si="184"/>
        <v>0</v>
      </c>
      <c r="AM1168">
        <f t="shared" ca="1" si="185"/>
        <v>0</v>
      </c>
      <c r="AN1168">
        <f t="shared" ca="1" si="186"/>
        <v>0</v>
      </c>
      <c r="AO1168">
        <f t="shared" ca="1" si="187"/>
        <v>1</v>
      </c>
      <c r="AP1168">
        <f t="shared" ca="1" si="188"/>
        <v>0</v>
      </c>
      <c r="AQ1168">
        <f t="shared" ca="1" si="189"/>
        <v>0</v>
      </c>
      <c r="AR1168">
        <f t="shared" ca="1" si="190"/>
        <v>1</v>
      </c>
      <c r="AS1168">
        <v>0</v>
      </c>
      <c r="AT1168">
        <v>0</v>
      </c>
      <c r="AU1168">
        <f t="shared" ca="1" si="207"/>
        <v>0</v>
      </c>
      <c r="AV1168">
        <f t="shared" ca="1" si="207"/>
        <v>0</v>
      </c>
      <c r="AW1168">
        <f t="shared" ca="1" si="207"/>
        <v>1</v>
      </c>
      <c r="AX1168">
        <v>0</v>
      </c>
    </row>
    <row r="1169" spans="1:50" x14ac:dyDescent="0.25">
      <c r="A1169" s="2">
        <v>40022</v>
      </c>
      <c r="B1169">
        <v>169</v>
      </c>
      <c r="C1169">
        <v>14</v>
      </c>
      <c r="D1169">
        <f t="shared" ca="1" si="191"/>
        <v>10.739467821625819</v>
      </c>
      <c r="E1169">
        <f t="shared" ca="1" si="192"/>
        <v>3.2605321783741807</v>
      </c>
      <c r="F1169" t="str">
        <f t="shared" ca="1" si="193"/>
        <v>high</v>
      </c>
      <c r="G1169">
        <v>809</v>
      </c>
      <c r="H1169">
        <f t="shared" si="194"/>
        <v>809</v>
      </c>
      <c r="I1169">
        <f t="shared" ca="1" si="195"/>
        <v>805.26983880462137</v>
      </c>
      <c r="J1169">
        <f t="shared" ca="1" si="196"/>
        <v>3.7301611953786278</v>
      </c>
      <c r="K1169" t="str">
        <f t="shared" ca="1" si="197"/>
        <v>medium</v>
      </c>
      <c r="L1169">
        <v>14.4</v>
      </c>
      <c r="M1169" t="str">
        <f t="shared" si="173"/>
        <v>high</v>
      </c>
      <c r="N1169">
        <f t="shared" si="179"/>
        <v>7</v>
      </c>
      <c r="O1169">
        <f t="shared" si="180"/>
        <v>2</v>
      </c>
      <c r="P1169" t="str">
        <f t="shared" si="181"/>
        <v>úterý</v>
      </c>
      <c r="Q1169">
        <f t="shared" si="205"/>
        <v>0</v>
      </c>
      <c r="R1169">
        <f t="shared" si="205"/>
        <v>0</v>
      </c>
      <c r="S1169">
        <f t="shared" si="205"/>
        <v>0</v>
      </c>
      <c r="T1169">
        <f t="shared" si="205"/>
        <v>0</v>
      </c>
      <c r="U1169">
        <f t="shared" si="205"/>
        <v>0</v>
      </c>
      <c r="V1169">
        <f t="shared" si="205"/>
        <v>0</v>
      </c>
      <c r="W1169">
        <f t="shared" si="205"/>
        <v>1</v>
      </c>
      <c r="X1169">
        <f t="shared" si="205"/>
        <v>0</v>
      </c>
      <c r="Y1169">
        <f t="shared" si="205"/>
        <v>0</v>
      </c>
      <c r="Z1169">
        <f t="shared" si="205"/>
        <v>0</v>
      </c>
      <c r="AA1169">
        <f t="shared" si="205"/>
        <v>0</v>
      </c>
      <c r="AB1169">
        <f t="shared" si="205"/>
        <v>0</v>
      </c>
      <c r="AC1169">
        <f t="shared" si="206"/>
        <v>0</v>
      </c>
      <c r="AD1169">
        <f t="shared" si="206"/>
        <v>1</v>
      </c>
      <c r="AE1169">
        <f t="shared" si="206"/>
        <v>0</v>
      </c>
      <c r="AF1169">
        <f t="shared" si="206"/>
        <v>0</v>
      </c>
      <c r="AG1169">
        <f t="shared" si="206"/>
        <v>0</v>
      </c>
      <c r="AH1169">
        <f t="shared" si="206"/>
        <v>0</v>
      </c>
      <c r="AI1169">
        <f t="shared" si="206"/>
        <v>0</v>
      </c>
      <c r="AJ1169">
        <f t="shared" ca="1" si="182"/>
        <v>0</v>
      </c>
      <c r="AK1169">
        <f t="shared" ca="1" si="183"/>
        <v>1</v>
      </c>
      <c r="AL1169">
        <f t="shared" ca="1" si="184"/>
        <v>0</v>
      </c>
      <c r="AM1169">
        <f t="shared" ca="1" si="185"/>
        <v>0</v>
      </c>
      <c r="AN1169">
        <f t="shared" ca="1" si="186"/>
        <v>0</v>
      </c>
      <c r="AO1169">
        <f t="shared" ca="1" si="187"/>
        <v>1</v>
      </c>
      <c r="AP1169">
        <f t="shared" ca="1" si="188"/>
        <v>0</v>
      </c>
      <c r="AQ1169">
        <f t="shared" ca="1" si="189"/>
        <v>0</v>
      </c>
      <c r="AR1169">
        <f t="shared" ca="1" si="190"/>
        <v>1</v>
      </c>
      <c r="AS1169">
        <v>0</v>
      </c>
      <c r="AT1169">
        <v>0</v>
      </c>
      <c r="AU1169">
        <f t="shared" ca="1" si="207"/>
        <v>0</v>
      </c>
      <c r="AV1169">
        <f t="shared" ca="1" si="207"/>
        <v>0</v>
      </c>
      <c r="AW1169">
        <f t="shared" ca="1" si="207"/>
        <v>1</v>
      </c>
      <c r="AX1169">
        <v>0</v>
      </c>
    </row>
    <row r="1170" spans="1:50" x14ac:dyDescent="0.25">
      <c r="A1170" s="2">
        <v>40023</v>
      </c>
      <c r="B1170">
        <v>170</v>
      </c>
      <c r="C1170">
        <v>9</v>
      </c>
      <c r="D1170">
        <f t="shared" ca="1" si="191"/>
        <v>10.748493450594815</v>
      </c>
      <c r="E1170">
        <f t="shared" ca="1" si="192"/>
        <v>-1.7484934505948146</v>
      </c>
      <c r="F1170" t="str">
        <f t="shared" ca="1" si="193"/>
        <v>medium</v>
      </c>
      <c r="G1170">
        <v>439</v>
      </c>
      <c r="H1170">
        <f t="shared" si="194"/>
        <v>439</v>
      </c>
      <c r="I1170">
        <f t="shared" ca="1" si="195"/>
        <v>805.61636518782416</v>
      </c>
      <c r="J1170">
        <f t="shared" ca="1" si="196"/>
        <v>-366.61636518782416</v>
      </c>
      <c r="K1170" t="str">
        <f t="shared" ca="1" si="197"/>
        <v>low</v>
      </c>
      <c r="L1170">
        <v>20.5</v>
      </c>
      <c r="M1170" t="str">
        <f t="shared" si="173"/>
        <v>high</v>
      </c>
      <c r="N1170">
        <f t="shared" si="179"/>
        <v>7</v>
      </c>
      <c r="O1170">
        <f t="shared" si="180"/>
        <v>3</v>
      </c>
      <c r="P1170" t="str">
        <f t="shared" si="181"/>
        <v>středa</v>
      </c>
      <c r="Q1170">
        <f t="shared" si="205"/>
        <v>0</v>
      </c>
      <c r="R1170">
        <f t="shared" si="205"/>
        <v>0</v>
      </c>
      <c r="S1170">
        <f t="shared" si="205"/>
        <v>0</v>
      </c>
      <c r="T1170">
        <f t="shared" si="205"/>
        <v>0</v>
      </c>
      <c r="U1170">
        <f t="shared" si="205"/>
        <v>0</v>
      </c>
      <c r="V1170">
        <f t="shared" si="205"/>
        <v>0</v>
      </c>
      <c r="W1170">
        <f t="shared" si="205"/>
        <v>1</v>
      </c>
      <c r="X1170">
        <f t="shared" si="205"/>
        <v>0</v>
      </c>
      <c r="Y1170">
        <f t="shared" si="205"/>
        <v>0</v>
      </c>
      <c r="Z1170">
        <f t="shared" si="205"/>
        <v>0</v>
      </c>
      <c r="AA1170">
        <f t="shared" si="205"/>
        <v>0</v>
      </c>
      <c r="AB1170">
        <f t="shared" si="205"/>
        <v>0</v>
      </c>
      <c r="AC1170">
        <f t="shared" si="206"/>
        <v>0</v>
      </c>
      <c r="AD1170">
        <f t="shared" si="206"/>
        <v>0</v>
      </c>
      <c r="AE1170">
        <f t="shared" si="206"/>
        <v>1</v>
      </c>
      <c r="AF1170">
        <f t="shared" si="206"/>
        <v>0</v>
      </c>
      <c r="AG1170">
        <f t="shared" si="206"/>
        <v>0</v>
      </c>
      <c r="AH1170">
        <f t="shared" si="206"/>
        <v>0</v>
      </c>
      <c r="AI1170">
        <f t="shared" si="206"/>
        <v>0</v>
      </c>
      <c r="AJ1170">
        <f t="shared" ca="1" si="182"/>
        <v>0</v>
      </c>
      <c r="AK1170">
        <f t="shared" ca="1" si="183"/>
        <v>1</v>
      </c>
      <c r="AL1170">
        <f t="shared" ca="1" si="184"/>
        <v>0</v>
      </c>
      <c r="AM1170">
        <f t="shared" ca="1" si="185"/>
        <v>0</v>
      </c>
      <c r="AN1170">
        <f t="shared" ca="1" si="186"/>
        <v>0</v>
      </c>
      <c r="AO1170">
        <f t="shared" ca="1" si="187"/>
        <v>1</v>
      </c>
      <c r="AP1170">
        <f t="shared" ca="1" si="188"/>
        <v>0</v>
      </c>
      <c r="AQ1170">
        <f t="shared" ca="1" si="189"/>
        <v>0</v>
      </c>
      <c r="AR1170">
        <f t="shared" ca="1" si="190"/>
        <v>1</v>
      </c>
      <c r="AS1170">
        <v>0</v>
      </c>
      <c r="AT1170">
        <v>0</v>
      </c>
      <c r="AU1170">
        <f t="shared" ca="1" si="207"/>
        <v>0</v>
      </c>
      <c r="AV1170">
        <f t="shared" ca="1" si="207"/>
        <v>1</v>
      </c>
      <c r="AW1170">
        <f t="shared" ca="1" si="207"/>
        <v>0</v>
      </c>
      <c r="AX1170">
        <v>0</v>
      </c>
    </row>
    <row r="1171" spans="1:50" x14ac:dyDescent="0.25">
      <c r="A1171" s="2">
        <v>40024</v>
      </c>
      <c r="B1171">
        <v>171</v>
      </c>
      <c r="C1171">
        <v>17</v>
      </c>
      <c r="D1171">
        <f t="shared" ca="1" si="191"/>
        <v>10.757514501018994</v>
      </c>
      <c r="E1171">
        <f t="shared" ca="1" si="192"/>
        <v>6.2424854989810061</v>
      </c>
      <c r="F1171" t="str">
        <f t="shared" ca="1" si="193"/>
        <v>high</v>
      </c>
      <c r="G1171">
        <v>1185</v>
      </c>
      <c r="H1171">
        <f t="shared" si="194"/>
        <v>1185</v>
      </c>
      <c r="I1171">
        <f t="shared" ca="1" si="195"/>
        <v>805.96274181876288</v>
      </c>
      <c r="J1171">
        <f t="shared" ca="1" si="196"/>
        <v>379.03725818123712</v>
      </c>
      <c r="K1171" t="str">
        <f t="shared" ca="1" si="197"/>
        <v>high</v>
      </c>
      <c r="L1171">
        <v>22.5</v>
      </c>
      <c r="M1171" t="str">
        <f t="shared" si="173"/>
        <v>high</v>
      </c>
      <c r="N1171">
        <f t="shared" si="179"/>
        <v>7</v>
      </c>
      <c r="O1171">
        <f t="shared" si="180"/>
        <v>4</v>
      </c>
      <c r="P1171" t="str">
        <f t="shared" si="181"/>
        <v>čtvrtek</v>
      </c>
      <c r="Q1171">
        <f t="shared" ref="Q1171:AB1180" si="208">VLOOKUP($N1171,$V$31:$AH$42,Q$592+1,0)</f>
        <v>0</v>
      </c>
      <c r="R1171">
        <f t="shared" si="208"/>
        <v>0</v>
      </c>
      <c r="S1171">
        <f t="shared" si="208"/>
        <v>0</v>
      </c>
      <c r="T1171">
        <f t="shared" si="208"/>
        <v>0</v>
      </c>
      <c r="U1171">
        <f t="shared" si="208"/>
        <v>0</v>
      </c>
      <c r="V1171">
        <f t="shared" si="208"/>
        <v>0</v>
      </c>
      <c r="W1171">
        <f t="shared" si="208"/>
        <v>1</v>
      </c>
      <c r="X1171">
        <f t="shared" si="208"/>
        <v>0</v>
      </c>
      <c r="Y1171">
        <f t="shared" si="208"/>
        <v>0</v>
      </c>
      <c r="Z1171">
        <f t="shared" si="208"/>
        <v>0</v>
      </c>
      <c r="AA1171">
        <f t="shared" si="208"/>
        <v>0</v>
      </c>
      <c r="AB1171">
        <f t="shared" si="208"/>
        <v>0</v>
      </c>
      <c r="AC1171">
        <f t="shared" ref="AC1171:AI1180" si="209">VLOOKUP($O1171,$V$74:$AC$80,AC$592+1,0)</f>
        <v>0</v>
      </c>
      <c r="AD1171">
        <f t="shared" si="209"/>
        <v>0</v>
      </c>
      <c r="AE1171">
        <f t="shared" si="209"/>
        <v>0</v>
      </c>
      <c r="AF1171">
        <f t="shared" si="209"/>
        <v>1</v>
      </c>
      <c r="AG1171">
        <f t="shared" si="209"/>
        <v>0</v>
      </c>
      <c r="AH1171">
        <f t="shared" si="209"/>
        <v>0</v>
      </c>
      <c r="AI1171">
        <f t="shared" si="209"/>
        <v>0</v>
      </c>
      <c r="AJ1171">
        <f t="shared" ca="1" si="182"/>
        <v>1</v>
      </c>
      <c r="AK1171">
        <f t="shared" ca="1" si="183"/>
        <v>0</v>
      </c>
      <c r="AL1171">
        <f t="shared" ca="1" si="184"/>
        <v>0</v>
      </c>
      <c r="AM1171">
        <f t="shared" ca="1" si="185"/>
        <v>0</v>
      </c>
      <c r="AN1171">
        <f t="shared" ca="1" si="186"/>
        <v>0</v>
      </c>
      <c r="AO1171">
        <f t="shared" ca="1" si="187"/>
        <v>1</v>
      </c>
      <c r="AP1171">
        <f t="shared" ca="1" si="188"/>
        <v>0</v>
      </c>
      <c r="AQ1171">
        <f t="shared" ca="1" si="189"/>
        <v>0</v>
      </c>
      <c r="AR1171">
        <f t="shared" ca="1" si="190"/>
        <v>1</v>
      </c>
      <c r="AS1171">
        <v>0</v>
      </c>
      <c r="AT1171">
        <v>0</v>
      </c>
      <c r="AU1171">
        <f t="shared" ca="1" si="207"/>
        <v>0</v>
      </c>
      <c r="AV1171">
        <f t="shared" ca="1" si="207"/>
        <v>0</v>
      </c>
      <c r="AW1171">
        <f t="shared" ca="1" si="207"/>
        <v>1</v>
      </c>
      <c r="AX1171">
        <v>0</v>
      </c>
    </row>
    <row r="1172" spans="1:50" x14ac:dyDescent="0.25">
      <c r="A1172" s="2">
        <v>40025</v>
      </c>
      <c r="B1172">
        <v>172</v>
      </c>
      <c r="C1172">
        <v>15</v>
      </c>
      <c r="D1172">
        <f t="shared" ca="1" si="191"/>
        <v>10.766530972898359</v>
      </c>
      <c r="E1172">
        <f t="shared" ca="1" si="192"/>
        <v>4.2334690271016413</v>
      </c>
      <c r="F1172" t="str">
        <f t="shared" ca="1" si="193"/>
        <v>high</v>
      </c>
      <c r="G1172">
        <v>1224</v>
      </c>
      <c r="H1172">
        <f t="shared" si="194"/>
        <v>1224</v>
      </c>
      <c r="I1172">
        <f t="shared" ca="1" si="195"/>
        <v>806.30896869743731</v>
      </c>
      <c r="J1172">
        <f t="shared" ca="1" si="196"/>
        <v>417.69103130256269</v>
      </c>
      <c r="K1172" t="str">
        <f t="shared" ca="1" si="197"/>
        <v>high</v>
      </c>
      <c r="L1172">
        <v>20.8</v>
      </c>
      <c r="M1172" t="str">
        <f t="shared" ref="M1172:M1235" si="210">VLOOKUP(L1172,$A$17:$C$20,3)</f>
        <v>high</v>
      </c>
      <c r="N1172">
        <f t="shared" si="179"/>
        <v>7</v>
      </c>
      <c r="O1172">
        <f t="shared" si="180"/>
        <v>5</v>
      </c>
      <c r="P1172" t="str">
        <f t="shared" si="181"/>
        <v>pátek</v>
      </c>
      <c r="Q1172">
        <f t="shared" si="208"/>
        <v>0</v>
      </c>
      <c r="R1172">
        <f t="shared" si="208"/>
        <v>0</v>
      </c>
      <c r="S1172">
        <f t="shared" si="208"/>
        <v>0</v>
      </c>
      <c r="T1172">
        <f t="shared" si="208"/>
        <v>0</v>
      </c>
      <c r="U1172">
        <f t="shared" si="208"/>
        <v>0</v>
      </c>
      <c r="V1172">
        <f t="shared" si="208"/>
        <v>0</v>
      </c>
      <c r="W1172">
        <f t="shared" si="208"/>
        <v>1</v>
      </c>
      <c r="X1172">
        <f t="shared" si="208"/>
        <v>0</v>
      </c>
      <c r="Y1172">
        <f t="shared" si="208"/>
        <v>0</v>
      </c>
      <c r="Z1172">
        <f t="shared" si="208"/>
        <v>0</v>
      </c>
      <c r="AA1172">
        <f t="shared" si="208"/>
        <v>0</v>
      </c>
      <c r="AB1172">
        <f t="shared" si="208"/>
        <v>0</v>
      </c>
      <c r="AC1172">
        <f t="shared" si="209"/>
        <v>0</v>
      </c>
      <c r="AD1172">
        <f t="shared" si="209"/>
        <v>0</v>
      </c>
      <c r="AE1172">
        <f t="shared" si="209"/>
        <v>0</v>
      </c>
      <c r="AF1172">
        <f t="shared" si="209"/>
        <v>0</v>
      </c>
      <c r="AG1172">
        <f t="shared" si="209"/>
        <v>1</v>
      </c>
      <c r="AH1172">
        <f t="shared" si="209"/>
        <v>0</v>
      </c>
      <c r="AI1172">
        <f t="shared" si="209"/>
        <v>0</v>
      </c>
      <c r="AJ1172">
        <f t="shared" ca="1" si="182"/>
        <v>1</v>
      </c>
      <c r="AK1172">
        <f t="shared" ca="1" si="183"/>
        <v>0</v>
      </c>
      <c r="AL1172">
        <f t="shared" ca="1" si="184"/>
        <v>0</v>
      </c>
      <c r="AM1172">
        <f t="shared" ca="1" si="185"/>
        <v>0</v>
      </c>
      <c r="AN1172">
        <f t="shared" ca="1" si="186"/>
        <v>0</v>
      </c>
      <c r="AO1172">
        <f t="shared" ca="1" si="187"/>
        <v>1</v>
      </c>
      <c r="AP1172">
        <f t="shared" ca="1" si="188"/>
        <v>0</v>
      </c>
      <c r="AQ1172">
        <f t="shared" ca="1" si="189"/>
        <v>0</v>
      </c>
      <c r="AR1172">
        <f t="shared" ca="1" si="190"/>
        <v>1</v>
      </c>
      <c r="AS1172">
        <v>0</v>
      </c>
      <c r="AT1172">
        <v>0</v>
      </c>
      <c r="AU1172">
        <f t="shared" ca="1" si="207"/>
        <v>0</v>
      </c>
      <c r="AV1172">
        <f t="shared" ca="1" si="207"/>
        <v>0</v>
      </c>
      <c r="AW1172">
        <f t="shared" ca="1" si="207"/>
        <v>1</v>
      </c>
      <c r="AX1172">
        <v>0</v>
      </c>
    </row>
    <row r="1173" spans="1:50" x14ac:dyDescent="0.25">
      <c r="A1173" s="2">
        <v>40026</v>
      </c>
      <c r="B1173">
        <v>173</v>
      </c>
      <c r="C1173">
        <v>6</v>
      </c>
      <c r="D1173">
        <f t="shared" ca="1" si="191"/>
        <v>10.775542866232907</v>
      </c>
      <c r="E1173">
        <f t="shared" ca="1" si="192"/>
        <v>-4.7755428662329074</v>
      </c>
      <c r="F1173" t="str">
        <f t="shared" ca="1" si="193"/>
        <v>low</v>
      </c>
      <c r="G1173">
        <v>253</v>
      </c>
      <c r="H1173">
        <f t="shared" si="194"/>
        <v>253</v>
      </c>
      <c r="I1173">
        <f t="shared" ca="1" si="195"/>
        <v>806.65504582384767</v>
      </c>
      <c r="J1173">
        <f t="shared" ca="1" si="196"/>
        <v>-553.65504582384767</v>
      </c>
      <c r="K1173" t="str">
        <f t="shared" ca="1" si="197"/>
        <v>low</v>
      </c>
      <c r="L1173">
        <v>17.899999999999999</v>
      </c>
      <c r="M1173" t="str">
        <f t="shared" si="210"/>
        <v>high</v>
      </c>
      <c r="N1173">
        <f t="shared" si="179"/>
        <v>8</v>
      </c>
      <c r="O1173">
        <f t="shared" si="180"/>
        <v>6</v>
      </c>
      <c r="P1173" t="str">
        <f t="shared" si="181"/>
        <v>sobota</v>
      </c>
      <c r="Q1173">
        <f t="shared" si="208"/>
        <v>0</v>
      </c>
      <c r="R1173">
        <f t="shared" si="208"/>
        <v>0</v>
      </c>
      <c r="S1173">
        <f t="shared" si="208"/>
        <v>0</v>
      </c>
      <c r="T1173">
        <f t="shared" si="208"/>
        <v>0</v>
      </c>
      <c r="U1173">
        <f t="shared" si="208"/>
        <v>0</v>
      </c>
      <c r="V1173">
        <f t="shared" si="208"/>
        <v>0</v>
      </c>
      <c r="W1173">
        <f t="shared" si="208"/>
        <v>0</v>
      </c>
      <c r="X1173">
        <f t="shared" si="208"/>
        <v>1</v>
      </c>
      <c r="Y1173">
        <f t="shared" si="208"/>
        <v>0</v>
      </c>
      <c r="Z1173">
        <f t="shared" si="208"/>
        <v>0</v>
      </c>
      <c r="AA1173">
        <f t="shared" si="208"/>
        <v>0</v>
      </c>
      <c r="AB1173">
        <f t="shared" si="208"/>
        <v>0</v>
      </c>
      <c r="AC1173">
        <f t="shared" si="209"/>
        <v>0</v>
      </c>
      <c r="AD1173">
        <f t="shared" si="209"/>
        <v>0</v>
      </c>
      <c r="AE1173">
        <f t="shared" si="209"/>
        <v>0</v>
      </c>
      <c r="AF1173">
        <f t="shared" si="209"/>
        <v>0</v>
      </c>
      <c r="AG1173">
        <f t="shared" si="209"/>
        <v>0</v>
      </c>
      <c r="AH1173">
        <f t="shared" si="209"/>
        <v>1</v>
      </c>
      <c r="AI1173">
        <f t="shared" si="209"/>
        <v>0</v>
      </c>
      <c r="AJ1173">
        <f t="shared" ca="1" si="182"/>
        <v>1</v>
      </c>
      <c r="AK1173">
        <f t="shared" ca="1" si="183"/>
        <v>0</v>
      </c>
      <c r="AL1173">
        <f t="shared" ca="1" si="184"/>
        <v>0</v>
      </c>
      <c r="AM1173">
        <f t="shared" ca="1" si="185"/>
        <v>0</v>
      </c>
      <c r="AN1173">
        <f t="shared" ca="1" si="186"/>
        <v>0</v>
      </c>
      <c r="AO1173">
        <f t="shared" ca="1" si="187"/>
        <v>1</v>
      </c>
      <c r="AP1173">
        <f t="shared" ca="1" si="188"/>
        <v>0</v>
      </c>
      <c r="AQ1173">
        <f t="shared" ca="1" si="189"/>
        <v>0</v>
      </c>
      <c r="AR1173">
        <f t="shared" ca="1" si="190"/>
        <v>1</v>
      </c>
      <c r="AS1173">
        <v>0</v>
      </c>
      <c r="AT1173">
        <v>0</v>
      </c>
      <c r="AU1173">
        <f t="shared" ca="1" si="207"/>
        <v>1</v>
      </c>
      <c r="AV1173">
        <f t="shared" ca="1" si="207"/>
        <v>0</v>
      </c>
      <c r="AW1173">
        <f t="shared" ca="1" si="207"/>
        <v>0</v>
      </c>
      <c r="AX1173">
        <v>0</v>
      </c>
    </row>
    <row r="1174" spans="1:50" x14ac:dyDescent="0.25">
      <c r="A1174" s="2">
        <v>40027</v>
      </c>
      <c r="B1174">
        <v>174</v>
      </c>
      <c r="C1174">
        <v>6</v>
      </c>
      <c r="D1174">
        <f t="shared" ca="1" si="191"/>
        <v>10.78455018102264</v>
      </c>
      <c r="E1174">
        <f t="shared" ca="1" si="192"/>
        <v>-4.7845501810226398</v>
      </c>
      <c r="F1174" t="str">
        <f t="shared" ca="1" si="193"/>
        <v>low</v>
      </c>
      <c r="G1174">
        <v>510</v>
      </c>
      <c r="H1174">
        <f t="shared" si="194"/>
        <v>510</v>
      </c>
      <c r="I1174">
        <f t="shared" ca="1" si="195"/>
        <v>807.00097319799386</v>
      </c>
      <c r="J1174">
        <f t="shared" ca="1" si="196"/>
        <v>-297.00097319799386</v>
      </c>
      <c r="K1174" t="str">
        <f t="shared" ca="1" si="197"/>
        <v>medium</v>
      </c>
      <c r="L1174">
        <v>32.1</v>
      </c>
      <c r="M1174" t="str">
        <f t="shared" si="210"/>
        <v>high</v>
      </c>
      <c r="N1174">
        <f t="shared" si="179"/>
        <v>8</v>
      </c>
      <c r="O1174">
        <f t="shared" si="180"/>
        <v>7</v>
      </c>
      <c r="P1174" t="str">
        <f t="shared" si="181"/>
        <v>neděle</v>
      </c>
      <c r="Q1174">
        <f t="shared" si="208"/>
        <v>0</v>
      </c>
      <c r="R1174">
        <f t="shared" si="208"/>
        <v>0</v>
      </c>
      <c r="S1174">
        <f t="shared" si="208"/>
        <v>0</v>
      </c>
      <c r="T1174">
        <f t="shared" si="208"/>
        <v>0</v>
      </c>
      <c r="U1174">
        <f t="shared" si="208"/>
        <v>0</v>
      </c>
      <c r="V1174">
        <f t="shared" si="208"/>
        <v>0</v>
      </c>
      <c r="W1174">
        <f t="shared" si="208"/>
        <v>0</v>
      </c>
      <c r="X1174">
        <f t="shared" si="208"/>
        <v>1</v>
      </c>
      <c r="Y1174">
        <f t="shared" si="208"/>
        <v>0</v>
      </c>
      <c r="Z1174">
        <f t="shared" si="208"/>
        <v>0</v>
      </c>
      <c r="AA1174">
        <f t="shared" si="208"/>
        <v>0</v>
      </c>
      <c r="AB1174">
        <f t="shared" si="208"/>
        <v>0</v>
      </c>
      <c r="AC1174">
        <f t="shared" si="209"/>
        <v>0</v>
      </c>
      <c r="AD1174">
        <f t="shared" si="209"/>
        <v>0</v>
      </c>
      <c r="AE1174">
        <f t="shared" si="209"/>
        <v>0</v>
      </c>
      <c r="AF1174">
        <f t="shared" si="209"/>
        <v>0</v>
      </c>
      <c r="AG1174">
        <f t="shared" si="209"/>
        <v>0</v>
      </c>
      <c r="AH1174">
        <f t="shared" si="209"/>
        <v>0</v>
      </c>
      <c r="AI1174">
        <f t="shared" si="209"/>
        <v>1</v>
      </c>
      <c r="AJ1174">
        <f t="shared" ca="1" si="182"/>
        <v>1</v>
      </c>
      <c r="AK1174">
        <f t="shared" ca="1" si="183"/>
        <v>0</v>
      </c>
      <c r="AL1174">
        <f t="shared" ca="1" si="184"/>
        <v>0</v>
      </c>
      <c r="AM1174">
        <f t="shared" ca="1" si="185"/>
        <v>0</v>
      </c>
      <c r="AN1174">
        <f t="shared" ca="1" si="186"/>
        <v>0</v>
      </c>
      <c r="AO1174">
        <f t="shared" ca="1" si="187"/>
        <v>1</v>
      </c>
      <c r="AP1174">
        <f t="shared" ca="1" si="188"/>
        <v>0</v>
      </c>
      <c r="AQ1174">
        <f t="shared" ca="1" si="189"/>
        <v>0</v>
      </c>
      <c r="AR1174">
        <f t="shared" ca="1" si="190"/>
        <v>1</v>
      </c>
      <c r="AS1174">
        <v>0</v>
      </c>
      <c r="AT1174">
        <v>0</v>
      </c>
      <c r="AU1174">
        <f t="shared" ca="1" si="207"/>
        <v>1</v>
      </c>
      <c r="AV1174">
        <f t="shared" ca="1" si="207"/>
        <v>0</v>
      </c>
      <c r="AW1174">
        <f t="shared" ca="1" si="207"/>
        <v>0</v>
      </c>
      <c r="AX1174">
        <v>0</v>
      </c>
    </row>
    <row r="1175" spans="1:50" x14ac:dyDescent="0.25">
      <c r="A1175" s="2">
        <v>40028</v>
      </c>
      <c r="B1175">
        <v>175</v>
      </c>
      <c r="C1175">
        <v>14</v>
      </c>
      <c r="D1175">
        <f t="shared" ca="1" si="191"/>
        <v>10.793552917267556</v>
      </c>
      <c r="E1175">
        <f t="shared" ca="1" si="192"/>
        <v>3.2064470827324438</v>
      </c>
      <c r="F1175" t="str">
        <f t="shared" ca="1" si="193"/>
        <v>high</v>
      </c>
      <c r="G1175">
        <v>4436</v>
      </c>
      <c r="H1175">
        <f t="shared" si="194"/>
        <v>4436</v>
      </c>
      <c r="I1175">
        <f t="shared" ca="1" si="195"/>
        <v>807.34675081987598</v>
      </c>
      <c r="J1175">
        <f t="shared" ca="1" si="196"/>
        <v>3628.653249180124</v>
      </c>
      <c r="K1175" t="str">
        <f t="shared" ca="1" si="197"/>
        <v>high</v>
      </c>
      <c r="L1175">
        <v>26.5</v>
      </c>
      <c r="M1175" t="str">
        <f t="shared" si="210"/>
        <v>high</v>
      </c>
      <c r="N1175">
        <f t="shared" si="179"/>
        <v>8</v>
      </c>
      <c r="O1175">
        <f t="shared" si="180"/>
        <v>1</v>
      </c>
      <c r="P1175" t="str">
        <f t="shared" si="181"/>
        <v>pondělí</v>
      </c>
      <c r="Q1175">
        <f t="shared" si="208"/>
        <v>0</v>
      </c>
      <c r="R1175">
        <f t="shared" si="208"/>
        <v>0</v>
      </c>
      <c r="S1175">
        <f t="shared" si="208"/>
        <v>0</v>
      </c>
      <c r="T1175">
        <f t="shared" si="208"/>
        <v>0</v>
      </c>
      <c r="U1175">
        <f t="shared" si="208"/>
        <v>0</v>
      </c>
      <c r="V1175">
        <f t="shared" si="208"/>
        <v>0</v>
      </c>
      <c r="W1175">
        <f t="shared" si="208"/>
        <v>0</v>
      </c>
      <c r="X1175">
        <f t="shared" si="208"/>
        <v>1</v>
      </c>
      <c r="Y1175">
        <f t="shared" si="208"/>
        <v>0</v>
      </c>
      <c r="Z1175">
        <f t="shared" si="208"/>
        <v>0</v>
      </c>
      <c r="AA1175">
        <f t="shared" si="208"/>
        <v>0</v>
      </c>
      <c r="AB1175">
        <f t="shared" si="208"/>
        <v>0</v>
      </c>
      <c r="AC1175">
        <f t="shared" si="209"/>
        <v>1</v>
      </c>
      <c r="AD1175">
        <f t="shared" si="209"/>
        <v>0</v>
      </c>
      <c r="AE1175">
        <f t="shared" si="209"/>
        <v>0</v>
      </c>
      <c r="AF1175">
        <f t="shared" si="209"/>
        <v>0</v>
      </c>
      <c r="AG1175">
        <f t="shared" si="209"/>
        <v>0</v>
      </c>
      <c r="AH1175">
        <f t="shared" si="209"/>
        <v>0</v>
      </c>
      <c r="AI1175">
        <f t="shared" si="209"/>
        <v>0</v>
      </c>
      <c r="AJ1175">
        <f t="shared" ca="1" si="182"/>
        <v>1</v>
      </c>
      <c r="AK1175">
        <f t="shared" ca="1" si="183"/>
        <v>0</v>
      </c>
      <c r="AL1175">
        <f t="shared" ca="1" si="184"/>
        <v>0</v>
      </c>
      <c r="AM1175">
        <f t="shared" ca="1" si="185"/>
        <v>0</v>
      </c>
      <c r="AN1175">
        <f t="shared" ca="1" si="186"/>
        <v>0</v>
      </c>
      <c r="AO1175">
        <f t="shared" ca="1" si="187"/>
        <v>1</v>
      </c>
      <c r="AP1175">
        <f t="shared" ca="1" si="188"/>
        <v>0</v>
      </c>
      <c r="AQ1175">
        <f t="shared" ca="1" si="189"/>
        <v>0</v>
      </c>
      <c r="AR1175">
        <f t="shared" ca="1" si="190"/>
        <v>1</v>
      </c>
      <c r="AS1175">
        <v>1</v>
      </c>
      <c r="AT1175">
        <v>0</v>
      </c>
      <c r="AU1175">
        <f t="shared" ca="1" si="207"/>
        <v>0</v>
      </c>
      <c r="AV1175">
        <f t="shared" ca="1" si="207"/>
        <v>0</v>
      </c>
      <c r="AW1175">
        <f t="shared" ca="1" si="207"/>
        <v>1</v>
      </c>
      <c r="AX1175">
        <v>0</v>
      </c>
    </row>
    <row r="1176" spans="1:50" x14ac:dyDescent="0.25">
      <c r="A1176" s="2">
        <v>40029</v>
      </c>
      <c r="B1176">
        <v>176</v>
      </c>
      <c r="C1176">
        <v>13</v>
      </c>
      <c r="D1176">
        <f t="shared" ca="1" si="191"/>
        <v>10.802551074967658</v>
      </c>
      <c r="E1176">
        <f t="shared" ca="1" si="192"/>
        <v>2.1974489250323419</v>
      </c>
      <c r="F1176" t="str">
        <f t="shared" ca="1" si="193"/>
        <v>medium</v>
      </c>
      <c r="G1176">
        <v>616</v>
      </c>
      <c r="H1176">
        <f t="shared" si="194"/>
        <v>616</v>
      </c>
      <c r="I1176">
        <f t="shared" ca="1" si="195"/>
        <v>807.69237868949392</v>
      </c>
      <c r="J1176">
        <f t="shared" ca="1" si="196"/>
        <v>-191.69237868949392</v>
      </c>
      <c r="K1176" t="str">
        <f t="shared" ca="1" si="197"/>
        <v>medium</v>
      </c>
      <c r="L1176">
        <v>21.8</v>
      </c>
      <c r="M1176" t="str">
        <f t="shared" si="210"/>
        <v>high</v>
      </c>
      <c r="N1176">
        <f t="shared" si="179"/>
        <v>8</v>
      </c>
      <c r="O1176">
        <f t="shared" si="180"/>
        <v>2</v>
      </c>
      <c r="P1176" t="str">
        <f t="shared" si="181"/>
        <v>úterý</v>
      </c>
      <c r="Q1176">
        <f t="shared" si="208"/>
        <v>0</v>
      </c>
      <c r="R1176">
        <f t="shared" si="208"/>
        <v>0</v>
      </c>
      <c r="S1176">
        <f t="shared" si="208"/>
        <v>0</v>
      </c>
      <c r="T1176">
        <f t="shared" si="208"/>
        <v>0</v>
      </c>
      <c r="U1176">
        <f t="shared" si="208"/>
        <v>0</v>
      </c>
      <c r="V1176">
        <f t="shared" si="208"/>
        <v>0</v>
      </c>
      <c r="W1176">
        <f t="shared" si="208"/>
        <v>0</v>
      </c>
      <c r="X1176">
        <f t="shared" si="208"/>
        <v>1</v>
      </c>
      <c r="Y1176">
        <f t="shared" si="208"/>
        <v>0</v>
      </c>
      <c r="Z1176">
        <f t="shared" si="208"/>
        <v>0</v>
      </c>
      <c r="AA1176">
        <f t="shared" si="208"/>
        <v>0</v>
      </c>
      <c r="AB1176">
        <f t="shared" si="208"/>
        <v>0</v>
      </c>
      <c r="AC1176">
        <f t="shared" si="209"/>
        <v>0</v>
      </c>
      <c r="AD1176">
        <f t="shared" si="209"/>
        <v>1</v>
      </c>
      <c r="AE1176">
        <f t="shared" si="209"/>
        <v>0</v>
      </c>
      <c r="AF1176">
        <f t="shared" si="209"/>
        <v>0</v>
      </c>
      <c r="AG1176">
        <f t="shared" si="209"/>
        <v>0</v>
      </c>
      <c r="AH1176">
        <f t="shared" si="209"/>
        <v>0</v>
      </c>
      <c r="AI1176">
        <f t="shared" si="209"/>
        <v>0</v>
      </c>
      <c r="AJ1176">
        <f t="shared" ca="1" si="182"/>
        <v>1</v>
      </c>
      <c r="AK1176">
        <f t="shared" ca="1" si="183"/>
        <v>0</v>
      </c>
      <c r="AL1176">
        <f t="shared" ca="1" si="184"/>
        <v>0</v>
      </c>
      <c r="AM1176">
        <f t="shared" ca="1" si="185"/>
        <v>0</v>
      </c>
      <c r="AN1176">
        <f t="shared" ca="1" si="186"/>
        <v>0</v>
      </c>
      <c r="AO1176">
        <f t="shared" ca="1" si="187"/>
        <v>1</v>
      </c>
      <c r="AP1176">
        <f t="shared" ca="1" si="188"/>
        <v>0</v>
      </c>
      <c r="AQ1176">
        <f t="shared" ca="1" si="189"/>
        <v>0</v>
      </c>
      <c r="AR1176">
        <f t="shared" ca="1" si="190"/>
        <v>1</v>
      </c>
      <c r="AS1176">
        <v>1</v>
      </c>
      <c r="AT1176">
        <v>0</v>
      </c>
      <c r="AU1176">
        <f t="shared" ca="1" si="207"/>
        <v>0</v>
      </c>
      <c r="AV1176">
        <f t="shared" ca="1" si="207"/>
        <v>1</v>
      </c>
      <c r="AW1176">
        <f t="shared" ca="1" si="207"/>
        <v>0</v>
      </c>
      <c r="AX1176">
        <v>0</v>
      </c>
    </row>
    <row r="1177" spans="1:50" x14ac:dyDescent="0.25">
      <c r="A1177" s="2">
        <v>40030</v>
      </c>
      <c r="B1177">
        <v>177</v>
      </c>
      <c r="C1177">
        <v>4</v>
      </c>
      <c r="D1177">
        <f t="shared" ca="1" si="191"/>
        <v>10.811544654122946</v>
      </c>
      <c r="E1177">
        <f t="shared" ca="1" si="192"/>
        <v>-6.8115446541229456</v>
      </c>
      <c r="F1177" t="str">
        <f t="shared" ca="1" si="193"/>
        <v>low</v>
      </c>
      <c r="G1177">
        <v>265</v>
      </c>
      <c r="H1177">
        <f t="shared" si="194"/>
        <v>265</v>
      </c>
      <c r="I1177">
        <f t="shared" ca="1" si="195"/>
        <v>808.03785680684769</v>
      </c>
      <c r="J1177">
        <f t="shared" ca="1" si="196"/>
        <v>-543.03785680684769</v>
      </c>
      <c r="K1177" t="str">
        <f t="shared" ca="1" si="197"/>
        <v>low</v>
      </c>
      <c r="L1177">
        <v>16.399999999999999</v>
      </c>
      <c r="M1177" t="str">
        <f t="shared" si="210"/>
        <v>high</v>
      </c>
      <c r="N1177">
        <f t="shared" si="179"/>
        <v>8</v>
      </c>
      <c r="O1177">
        <f t="shared" si="180"/>
        <v>3</v>
      </c>
      <c r="P1177" t="str">
        <f t="shared" si="181"/>
        <v>středa</v>
      </c>
      <c r="Q1177">
        <f t="shared" si="208"/>
        <v>0</v>
      </c>
      <c r="R1177">
        <f t="shared" si="208"/>
        <v>0</v>
      </c>
      <c r="S1177">
        <f t="shared" si="208"/>
        <v>0</v>
      </c>
      <c r="T1177">
        <f t="shared" si="208"/>
        <v>0</v>
      </c>
      <c r="U1177">
        <f t="shared" si="208"/>
        <v>0</v>
      </c>
      <c r="V1177">
        <f t="shared" si="208"/>
        <v>0</v>
      </c>
      <c r="W1177">
        <f t="shared" si="208"/>
        <v>0</v>
      </c>
      <c r="X1177">
        <f t="shared" si="208"/>
        <v>1</v>
      </c>
      <c r="Y1177">
        <f t="shared" si="208"/>
        <v>0</v>
      </c>
      <c r="Z1177">
        <f t="shared" si="208"/>
        <v>0</v>
      </c>
      <c r="AA1177">
        <f t="shared" si="208"/>
        <v>0</v>
      </c>
      <c r="AB1177">
        <f t="shared" si="208"/>
        <v>0</v>
      </c>
      <c r="AC1177">
        <f t="shared" si="209"/>
        <v>0</v>
      </c>
      <c r="AD1177">
        <f t="shared" si="209"/>
        <v>0</v>
      </c>
      <c r="AE1177">
        <f t="shared" si="209"/>
        <v>1</v>
      </c>
      <c r="AF1177">
        <f t="shared" si="209"/>
        <v>0</v>
      </c>
      <c r="AG1177">
        <f t="shared" si="209"/>
        <v>0</v>
      </c>
      <c r="AH1177">
        <f t="shared" si="209"/>
        <v>0</v>
      </c>
      <c r="AI1177">
        <f t="shared" si="209"/>
        <v>0</v>
      </c>
      <c r="AJ1177">
        <f t="shared" ca="1" si="182"/>
        <v>1</v>
      </c>
      <c r="AK1177">
        <f t="shared" ca="1" si="183"/>
        <v>0</v>
      </c>
      <c r="AL1177">
        <f t="shared" ca="1" si="184"/>
        <v>0</v>
      </c>
      <c r="AM1177">
        <f t="shared" ca="1" si="185"/>
        <v>0</v>
      </c>
      <c r="AN1177">
        <f t="shared" ca="1" si="186"/>
        <v>0</v>
      </c>
      <c r="AO1177">
        <f t="shared" ca="1" si="187"/>
        <v>1</v>
      </c>
      <c r="AP1177">
        <f t="shared" ca="1" si="188"/>
        <v>0</v>
      </c>
      <c r="AQ1177">
        <f t="shared" ca="1" si="189"/>
        <v>0</v>
      </c>
      <c r="AR1177">
        <f t="shared" ca="1" si="190"/>
        <v>1</v>
      </c>
      <c r="AS1177">
        <v>1</v>
      </c>
      <c r="AT1177">
        <v>0</v>
      </c>
      <c r="AU1177">
        <f t="shared" ca="1" si="207"/>
        <v>1</v>
      </c>
      <c r="AV1177">
        <f t="shared" ca="1" si="207"/>
        <v>0</v>
      </c>
      <c r="AW1177">
        <f t="shared" ca="1" si="207"/>
        <v>0</v>
      </c>
      <c r="AX1177">
        <v>0</v>
      </c>
    </row>
    <row r="1178" spans="1:50" x14ac:dyDescent="0.25">
      <c r="A1178" s="2">
        <v>40031</v>
      </c>
      <c r="B1178">
        <v>178</v>
      </c>
      <c r="C1178">
        <v>8</v>
      </c>
      <c r="D1178">
        <f t="shared" ca="1" si="191"/>
        <v>10.820533654733417</v>
      </c>
      <c r="E1178">
        <f t="shared" ca="1" si="192"/>
        <v>-2.820533654733417</v>
      </c>
      <c r="F1178" t="str">
        <f t="shared" ca="1" si="193"/>
        <v>medium</v>
      </c>
      <c r="G1178">
        <v>346</v>
      </c>
      <c r="H1178">
        <f t="shared" si="194"/>
        <v>346</v>
      </c>
      <c r="I1178">
        <f t="shared" ca="1" si="195"/>
        <v>808.38318517193727</v>
      </c>
      <c r="J1178">
        <f t="shared" ca="1" si="196"/>
        <v>-462.38318517193727</v>
      </c>
      <c r="K1178" t="str">
        <f t="shared" ca="1" si="197"/>
        <v>low</v>
      </c>
      <c r="L1178">
        <v>21.35</v>
      </c>
      <c r="M1178" t="str">
        <f t="shared" si="210"/>
        <v>high</v>
      </c>
      <c r="N1178">
        <f t="shared" si="179"/>
        <v>8</v>
      </c>
      <c r="O1178">
        <f t="shared" si="180"/>
        <v>4</v>
      </c>
      <c r="P1178" t="str">
        <f t="shared" si="181"/>
        <v>čtvrtek</v>
      </c>
      <c r="Q1178">
        <f t="shared" si="208"/>
        <v>0</v>
      </c>
      <c r="R1178">
        <f t="shared" si="208"/>
        <v>0</v>
      </c>
      <c r="S1178">
        <f t="shared" si="208"/>
        <v>0</v>
      </c>
      <c r="T1178">
        <f t="shared" si="208"/>
        <v>0</v>
      </c>
      <c r="U1178">
        <f t="shared" si="208"/>
        <v>0</v>
      </c>
      <c r="V1178">
        <f t="shared" si="208"/>
        <v>0</v>
      </c>
      <c r="W1178">
        <f t="shared" si="208"/>
        <v>0</v>
      </c>
      <c r="X1178">
        <f t="shared" si="208"/>
        <v>1</v>
      </c>
      <c r="Y1178">
        <f t="shared" si="208"/>
        <v>0</v>
      </c>
      <c r="Z1178">
        <f t="shared" si="208"/>
        <v>0</v>
      </c>
      <c r="AA1178">
        <f t="shared" si="208"/>
        <v>0</v>
      </c>
      <c r="AB1178">
        <f t="shared" si="208"/>
        <v>0</v>
      </c>
      <c r="AC1178">
        <f t="shared" si="209"/>
        <v>0</v>
      </c>
      <c r="AD1178">
        <f t="shared" si="209"/>
        <v>0</v>
      </c>
      <c r="AE1178">
        <f t="shared" si="209"/>
        <v>0</v>
      </c>
      <c r="AF1178">
        <f t="shared" si="209"/>
        <v>1</v>
      </c>
      <c r="AG1178">
        <f t="shared" si="209"/>
        <v>0</v>
      </c>
      <c r="AH1178">
        <f t="shared" si="209"/>
        <v>0</v>
      </c>
      <c r="AI1178">
        <f t="shared" si="209"/>
        <v>0</v>
      </c>
      <c r="AJ1178">
        <f t="shared" ca="1" si="182"/>
        <v>1</v>
      </c>
      <c r="AK1178">
        <f t="shared" ca="1" si="183"/>
        <v>0</v>
      </c>
      <c r="AL1178">
        <f t="shared" ca="1" si="184"/>
        <v>0</v>
      </c>
      <c r="AM1178">
        <f t="shared" ca="1" si="185"/>
        <v>0</v>
      </c>
      <c r="AN1178">
        <f t="shared" ca="1" si="186"/>
        <v>0</v>
      </c>
      <c r="AO1178">
        <f t="shared" ca="1" si="187"/>
        <v>1</v>
      </c>
      <c r="AP1178">
        <f t="shared" ca="1" si="188"/>
        <v>0</v>
      </c>
      <c r="AQ1178">
        <f t="shared" ca="1" si="189"/>
        <v>0</v>
      </c>
      <c r="AR1178">
        <f t="shared" ca="1" si="190"/>
        <v>1</v>
      </c>
      <c r="AS1178">
        <v>0</v>
      </c>
      <c r="AT1178">
        <v>0</v>
      </c>
      <c r="AU1178">
        <f t="shared" ca="1" si="207"/>
        <v>0</v>
      </c>
      <c r="AV1178">
        <f t="shared" ca="1" si="207"/>
        <v>1</v>
      </c>
      <c r="AW1178">
        <f t="shared" ca="1" si="207"/>
        <v>0</v>
      </c>
      <c r="AX1178">
        <v>0</v>
      </c>
    </row>
    <row r="1179" spans="1:50" x14ac:dyDescent="0.25">
      <c r="A1179" s="2">
        <v>40032</v>
      </c>
      <c r="B1179">
        <v>179</v>
      </c>
      <c r="C1179">
        <v>16</v>
      </c>
      <c r="D1179">
        <f t="shared" ca="1" si="191"/>
        <v>10.829518076799072</v>
      </c>
      <c r="E1179">
        <f t="shared" ca="1" si="192"/>
        <v>5.1704819232009278</v>
      </c>
      <c r="F1179" t="str">
        <f t="shared" ca="1" si="193"/>
        <v>high</v>
      </c>
      <c r="G1179">
        <v>1328</v>
      </c>
      <c r="H1179">
        <f t="shared" si="194"/>
        <v>1328</v>
      </c>
      <c r="I1179">
        <f t="shared" ca="1" si="195"/>
        <v>808.72836378476279</v>
      </c>
      <c r="J1179">
        <f t="shared" ca="1" si="196"/>
        <v>519.27163621523721</v>
      </c>
      <c r="K1179" t="str">
        <f t="shared" ca="1" si="197"/>
        <v>high</v>
      </c>
      <c r="L1179">
        <v>21.15</v>
      </c>
      <c r="M1179" t="str">
        <f t="shared" si="210"/>
        <v>high</v>
      </c>
      <c r="N1179">
        <f t="shared" si="179"/>
        <v>8</v>
      </c>
      <c r="O1179">
        <f t="shared" si="180"/>
        <v>5</v>
      </c>
      <c r="P1179" t="str">
        <f t="shared" si="181"/>
        <v>pátek</v>
      </c>
      <c r="Q1179">
        <f t="shared" si="208"/>
        <v>0</v>
      </c>
      <c r="R1179">
        <f t="shared" si="208"/>
        <v>0</v>
      </c>
      <c r="S1179">
        <f t="shared" si="208"/>
        <v>0</v>
      </c>
      <c r="T1179">
        <f t="shared" si="208"/>
        <v>0</v>
      </c>
      <c r="U1179">
        <f t="shared" si="208"/>
        <v>0</v>
      </c>
      <c r="V1179">
        <f t="shared" si="208"/>
        <v>0</v>
      </c>
      <c r="W1179">
        <f t="shared" si="208"/>
        <v>0</v>
      </c>
      <c r="X1179">
        <f t="shared" si="208"/>
        <v>1</v>
      </c>
      <c r="Y1179">
        <f t="shared" si="208"/>
        <v>0</v>
      </c>
      <c r="Z1179">
        <f t="shared" si="208"/>
        <v>0</v>
      </c>
      <c r="AA1179">
        <f t="shared" si="208"/>
        <v>0</v>
      </c>
      <c r="AB1179">
        <f t="shared" si="208"/>
        <v>0</v>
      </c>
      <c r="AC1179">
        <f t="shared" si="209"/>
        <v>0</v>
      </c>
      <c r="AD1179">
        <f t="shared" si="209"/>
        <v>0</v>
      </c>
      <c r="AE1179">
        <f t="shared" si="209"/>
        <v>0</v>
      </c>
      <c r="AF1179">
        <f t="shared" si="209"/>
        <v>0</v>
      </c>
      <c r="AG1179">
        <f t="shared" si="209"/>
        <v>1</v>
      </c>
      <c r="AH1179">
        <f t="shared" si="209"/>
        <v>0</v>
      </c>
      <c r="AI1179">
        <f t="shared" si="209"/>
        <v>0</v>
      </c>
      <c r="AJ1179">
        <f t="shared" ca="1" si="182"/>
        <v>1</v>
      </c>
      <c r="AK1179">
        <f t="shared" ca="1" si="183"/>
        <v>0</v>
      </c>
      <c r="AL1179">
        <f t="shared" ca="1" si="184"/>
        <v>0</v>
      </c>
      <c r="AM1179">
        <f t="shared" ca="1" si="185"/>
        <v>0</v>
      </c>
      <c r="AN1179">
        <f t="shared" ca="1" si="186"/>
        <v>0</v>
      </c>
      <c r="AO1179">
        <f t="shared" ca="1" si="187"/>
        <v>1</v>
      </c>
      <c r="AP1179">
        <f t="shared" ca="1" si="188"/>
        <v>0</v>
      </c>
      <c r="AQ1179">
        <f t="shared" ca="1" si="189"/>
        <v>0</v>
      </c>
      <c r="AR1179">
        <f t="shared" ca="1" si="190"/>
        <v>1</v>
      </c>
      <c r="AS1179">
        <v>0</v>
      </c>
      <c r="AT1179">
        <v>0</v>
      </c>
      <c r="AU1179">
        <f t="shared" ca="1" si="207"/>
        <v>0</v>
      </c>
      <c r="AV1179">
        <f t="shared" ca="1" si="207"/>
        <v>0</v>
      </c>
      <c r="AW1179">
        <f t="shared" ca="1" si="207"/>
        <v>1</v>
      </c>
      <c r="AX1179">
        <v>0</v>
      </c>
    </row>
    <row r="1180" spans="1:50" x14ac:dyDescent="0.25">
      <c r="A1180" s="2">
        <v>40033</v>
      </c>
      <c r="B1180">
        <v>180</v>
      </c>
      <c r="C1180">
        <v>15</v>
      </c>
      <c r="D1180">
        <f t="shared" ca="1" si="191"/>
        <v>10.838497920319911</v>
      </c>
      <c r="E1180">
        <f t="shared" ca="1" si="192"/>
        <v>4.1615020796800888</v>
      </c>
      <c r="F1180" t="str">
        <f t="shared" ca="1" si="193"/>
        <v>high</v>
      </c>
      <c r="G1180">
        <v>1462</v>
      </c>
      <c r="H1180">
        <f t="shared" si="194"/>
        <v>1462</v>
      </c>
      <c r="I1180">
        <f t="shared" ca="1" si="195"/>
        <v>809.07339264532425</v>
      </c>
      <c r="J1180">
        <f t="shared" ca="1" si="196"/>
        <v>652.92660735467575</v>
      </c>
      <c r="K1180" t="str">
        <f t="shared" ca="1" si="197"/>
        <v>high</v>
      </c>
      <c r="L1180">
        <v>12.7</v>
      </c>
      <c r="M1180" t="str">
        <f t="shared" si="210"/>
        <v>medium</v>
      </c>
      <c r="N1180">
        <f t="shared" si="179"/>
        <v>8</v>
      </c>
      <c r="O1180">
        <f t="shared" si="180"/>
        <v>6</v>
      </c>
      <c r="P1180" t="str">
        <f t="shared" si="181"/>
        <v>sobota</v>
      </c>
      <c r="Q1180">
        <f t="shared" si="208"/>
        <v>0</v>
      </c>
      <c r="R1180">
        <f t="shared" si="208"/>
        <v>0</v>
      </c>
      <c r="S1180">
        <f t="shared" si="208"/>
        <v>0</v>
      </c>
      <c r="T1180">
        <f t="shared" si="208"/>
        <v>0</v>
      </c>
      <c r="U1180">
        <f t="shared" si="208"/>
        <v>0</v>
      </c>
      <c r="V1180">
        <f t="shared" si="208"/>
        <v>0</v>
      </c>
      <c r="W1180">
        <f t="shared" si="208"/>
        <v>0</v>
      </c>
      <c r="X1180">
        <f t="shared" si="208"/>
        <v>1</v>
      </c>
      <c r="Y1180">
        <f t="shared" si="208"/>
        <v>0</v>
      </c>
      <c r="Z1180">
        <f t="shared" si="208"/>
        <v>0</v>
      </c>
      <c r="AA1180">
        <f t="shared" si="208"/>
        <v>0</v>
      </c>
      <c r="AB1180">
        <f t="shared" si="208"/>
        <v>0</v>
      </c>
      <c r="AC1180">
        <f t="shared" si="209"/>
        <v>0</v>
      </c>
      <c r="AD1180">
        <f t="shared" si="209"/>
        <v>0</v>
      </c>
      <c r="AE1180">
        <f t="shared" si="209"/>
        <v>0</v>
      </c>
      <c r="AF1180">
        <f t="shared" si="209"/>
        <v>0</v>
      </c>
      <c r="AG1180">
        <f t="shared" si="209"/>
        <v>0</v>
      </c>
      <c r="AH1180">
        <f t="shared" si="209"/>
        <v>1</v>
      </c>
      <c r="AI1180">
        <f t="shared" si="209"/>
        <v>0</v>
      </c>
      <c r="AJ1180">
        <f t="shared" ca="1" si="182"/>
        <v>1</v>
      </c>
      <c r="AK1180">
        <f t="shared" ca="1" si="183"/>
        <v>0</v>
      </c>
      <c r="AL1180">
        <f t="shared" ca="1" si="184"/>
        <v>0</v>
      </c>
      <c r="AM1180">
        <f t="shared" ca="1" si="185"/>
        <v>0</v>
      </c>
      <c r="AN1180">
        <f t="shared" ca="1" si="186"/>
        <v>0</v>
      </c>
      <c r="AO1180">
        <f t="shared" ca="1" si="187"/>
        <v>1</v>
      </c>
      <c r="AP1180">
        <f t="shared" ca="1" si="188"/>
        <v>0</v>
      </c>
      <c r="AQ1180">
        <f t="shared" ca="1" si="189"/>
        <v>1</v>
      </c>
      <c r="AR1180">
        <f t="shared" ca="1" si="190"/>
        <v>0</v>
      </c>
      <c r="AS1180">
        <v>0</v>
      </c>
      <c r="AT1180">
        <v>0</v>
      </c>
      <c r="AU1180">
        <f t="shared" ca="1" si="207"/>
        <v>0</v>
      </c>
      <c r="AV1180">
        <f t="shared" ca="1" si="207"/>
        <v>0</v>
      </c>
      <c r="AW1180">
        <f t="shared" ca="1" si="207"/>
        <v>1</v>
      </c>
      <c r="AX1180">
        <v>0</v>
      </c>
    </row>
    <row r="1181" spans="1:50" x14ac:dyDescent="0.25">
      <c r="A1181" s="2">
        <v>40034</v>
      </c>
      <c r="B1181">
        <v>181</v>
      </c>
      <c r="C1181">
        <v>8</v>
      </c>
      <c r="D1181">
        <f t="shared" ca="1" si="191"/>
        <v>10.847473185295936</v>
      </c>
      <c r="E1181">
        <f t="shared" ca="1" si="192"/>
        <v>-2.8474731852959358</v>
      </c>
      <c r="F1181" t="str">
        <f t="shared" ca="1" si="193"/>
        <v>medium</v>
      </c>
      <c r="G1181">
        <v>256</v>
      </c>
      <c r="H1181">
        <f t="shared" si="194"/>
        <v>256</v>
      </c>
      <c r="I1181">
        <f t="shared" ca="1" si="195"/>
        <v>809.41827175362141</v>
      </c>
      <c r="J1181">
        <f t="shared" ca="1" si="196"/>
        <v>-553.41827175362141</v>
      </c>
      <c r="K1181" t="str">
        <f t="shared" ca="1" si="197"/>
        <v>low</v>
      </c>
      <c r="L1181">
        <v>18.850000000000001</v>
      </c>
      <c r="M1181" t="str">
        <f t="shared" si="210"/>
        <v>high</v>
      </c>
      <c r="N1181">
        <f t="shared" si="179"/>
        <v>8</v>
      </c>
      <c r="O1181">
        <f t="shared" si="180"/>
        <v>7</v>
      </c>
      <c r="P1181" t="str">
        <f t="shared" si="181"/>
        <v>neděle</v>
      </c>
      <c r="Q1181">
        <f t="shared" ref="Q1181:AB1190" si="211">VLOOKUP($N1181,$V$31:$AH$42,Q$592+1,0)</f>
        <v>0</v>
      </c>
      <c r="R1181">
        <f t="shared" si="211"/>
        <v>0</v>
      </c>
      <c r="S1181">
        <f t="shared" si="211"/>
        <v>0</v>
      </c>
      <c r="T1181">
        <f t="shared" si="211"/>
        <v>0</v>
      </c>
      <c r="U1181">
        <f t="shared" si="211"/>
        <v>0</v>
      </c>
      <c r="V1181">
        <f t="shared" si="211"/>
        <v>0</v>
      </c>
      <c r="W1181">
        <f t="shared" si="211"/>
        <v>0</v>
      </c>
      <c r="X1181">
        <f t="shared" si="211"/>
        <v>1</v>
      </c>
      <c r="Y1181">
        <f t="shared" si="211"/>
        <v>0</v>
      </c>
      <c r="Z1181">
        <f t="shared" si="211"/>
        <v>0</v>
      </c>
      <c r="AA1181">
        <f t="shared" si="211"/>
        <v>0</v>
      </c>
      <c r="AB1181">
        <f t="shared" si="211"/>
        <v>0</v>
      </c>
      <c r="AC1181">
        <f t="shared" ref="AC1181:AI1190" si="212">VLOOKUP($O1181,$V$74:$AC$80,AC$592+1,0)</f>
        <v>0</v>
      </c>
      <c r="AD1181">
        <f t="shared" si="212"/>
        <v>0</v>
      </c>
      <c r="AE1181">
        <f t="shared" si="212"/>
        <v>0</v>
      </c>
      <c r="AF1181">
        <f t="shared" si="212"/>
        <v>0</v>
      </c>
      <c r="AG1181">
        <f t="shared" si="212"/>
        <v>0</v>
      </c>
      <c r="AH1181">
        <f t="shared" si="212"/>
        <v>0</v>
      </c>
      <c r="AI1181">
        <f t="shared" si="212"/>
        <v>1</v>
      </c>
      <c r="AJ1181">
        <f t="shared" ca="1" si="182"/>
        <v>1</v>
      </c>
      <c r="AK1181">
        <f t="shared" ca="1" si="183"/>
        <v>0</v>
      </c>
      <c r="AL1181">
        <f t="shared" ca="1" si="184"/>
        <v>0</v>
      </c>
      <c r="AM1181">
        <f t="shared" ca="1" si="185"/>
        <v>0</v>
      </c>
      <c r="AN1181">
        <f t="shared" ca="1" si="186"/>
        <v>0</v>
      </c>
      <c r="AO1181">
        <f t="shared" ca="1" si="187"/>
        <v>1</v>
      </c>
      <c r="AP1181">
        <f t="shared" ca="1" si="188"/>
        <v>0</v>
      </c>
      <c r="AQ1181">
        <f t="shared" ca="1" si="189"/>
        <v>0</v>
      </c>
      <c r="AR1181">
        <f t="shared" ca="1" si="190"/>
        <v>1</v>
      </c>
      <c r="AS1181">
        <v>0</v>
      </c>
      <c r="AT1181">
        <v>0</v>
      </c>
      <c r="AU1181">
        <f t="shared" ref="AU1181:AW1200" ca="1" si="213">VLOOKUP(INDIRECT($AU$590&amp;ROW($A1181)),$F$17:$I$19,AU$592+1,0)</f>
        <v>0</v>
      </c>
      <c r="AV1181">
        <f t="shared" ca="1" si="213"/>
        <v>1</v>
      </c>
      <c r="AW1181">
        <f t="shared" ca="1" si="213"/>
        <v>0</v>
      </c>
      <c r="AX1181">
        <v>0</v>
      </c>
    </row>
    <row r="1182" spans="1:50" x14ac:dyDescent="0.25">
      <c r="A1182" s="2">
        <v>40035</v>
      </c>
      <c r="B1182">
        <v>182</v>
      </c>
      <c r="C1182">
        <v>9</v>
      </c>
      <c r="D1182">
        <f t="shared" ca="1" si="191"/>
        <v>10.856443871727144</v>
      </c>
      <c r="E1182">
        <f t="shared" ca="1" si="192"/>
        <v>-1.8564438717271443</v>
      </c>
      <c r="F1182" t="str">
        <f t="shared" ca="1" si="193"/>
        <v>medium</v>
      </c>
      <c r="G1182">
        <v>320</v>
      </c>
      <c r="H1182">
        <f t="shared" si="194"/>
        <v>320</v>
      </c>
      <c r="I1182">
        <f t="shared" ca="1" si="195"/>
        <v>809.76300110965451</v>
      </c>
      <c r="J1182">
        <f t="shared" ca="1" si="196"/>
        <v>-489.76300110965451</v>
      </c>
      <c r="K1182" t="str">
        <f t="shared" ca="1" si="197"/>
        <v>low</v>
      </c>
      <c r="L1182">
        <v>20.3</v>
      </c>
      <c r="M1182" t="str">
        <f t="shared" si="210"/>
        <v>high</v>
      </c>
      <c r="N1182">
        <f t="shared" si="179"/>
        <v>8</v>
      </c>
      <c r="O1182">
        <f t="shared" si="180"/>
        <v>1</v>
      </c>
      <c r="P1182" t="str">
        <f t="shared" si="181"/>
        <v>pondělí</v>
      </c>
      <c r="Q1182">
        <f t="shared" si="211"/>
        <v>0</v>
      </c>
      <c r="R1182">
        <f t="shared" si="211"/>
        <v>0</v>
      </c>
      <c r="S1182">
        <f t="shared" si="211"/>
        <v>0</v>
      </c>
      <c r="T1182">
        <f t="shared" si="211"/>
        <v>0</v>
      </c>
      <c r="U1182">
        <f t="shared" si="211"/>
        <v>0</v>
      </c>
      <c r="V1182">
        <f t="shared" si="211"/>
        <v>0</v>
      </c>
      <c r="W1182">
        <f t="shared" si="211"/>
        <v>0</v>
      </c>
      <c r="X1182">
        <f t="shared" si="211"/>
        <v>1</v>
      </c>
      <c r="Y1182">
        <f t="shared" si="211"/>
        <v>0</v>
      </c>
      <c r="Z1182">
        <f t="shared" si="211"/>
        <v>0</v>
      </c>
      <c r="AA1182">
        <f t="shared" si="211"/>
        <v>0</v>
      </c>
      <c r="AB1182">
        <f t="shared" si="211"/>
        <v>0</v>
      </c>
      <c r="AC1182">
        <f t="shared" si="212"/>
        <v>1</v>
      </c>
      <c r="AD1182">
        <f t="shared" si="212"/>
        <v>0</v>
      </c>
      <c r="AE1182">
        <f t="shared" si="212"/>
        <v>0</v>
      </c>
      <c r="AF1182">
        <f t="shared" si="212"/>
        <v>0</v>
      </c>
      <c r="AG1182">
        <f t="shared" si="212"/>
        <v>0</v>
      </c>
      <c r="AH1182">
        <f t="shared" si="212"/>
        <v>0</v>
      </c>
      <c r="AI1182">
        <f t="shared" si="212"/>
        <v>0</v>
      </c>
      <c r="AJ1182">
        <f t="shared" ca="1" si="182"/>
        <v>1</v>
      </c>
      <c r="AK1182">
        <f t="shared" ca="1" si="183"/>
        <v>0</v>
      </c>
      <c r="AL1182">
        <f t="shared" ca="1" si="184"/>
        <v>0</v>
      </c>
      <c r="AM1182">
        <f t="shared" ca="1" si="185"/>
        <v>0</v>
      </c>
      <c r="AN1182">
        <f t="shared" ca="1" si="186"/>
        <v>0</v>
      </c>
      <c r="AO1182">
        <f t="shared" ca="1" si="187"/>
        <v>1</v>
      </c>
      <c r="AP1182">
        <f t="shared" ca="1" si="188"/>
        <v>0</v>
      </c>
      <c r="AQ1182">
        <f t="shared" ca="1" si="189"/>
        <v>0</v>
      </c>
      <c r="AR1182">
        <f t="shared" ca="1" si="190"/>
        <v>1</v>
      </c>
      <c r="AS1182">
        <v>0</v>
      </c>
      <c r="AT1182">
        <v>0</v>
      </c>
      <c r="AU1182">
        <f t="shared" ca="1" si="213"/>
        <v>0</v>
      </c>
      <c r="AV1182">
        <f t="shared" ca="1" si="213"/>
        <v>1</v>
      </c>
      <c r="AW1182">
        <f t="shared" ca="1" si="213"/>
        <v>0</v>
      </c>
      <c r="AX1182">
        <v>0</v>
      </c>
    </row>
    <row r="1183" spans="1:50" x14ac:dyDescent="0.25">
      <c r="A1183" s="2">
        <v>40036</v>
      </c>
      <c r="B1183">
        <v>183</v>
      </c>
      <c r="C1183">
        <v>19</v>
      </c>
      <c r="D1183">
        <f t="shared" ca="1" si="191"/>
        <v>10.865409979613538</v>
      </c>
      <c r="E1183">
        <f t="shared" ca="1" si="192"/>
        <v>8.1345900203864616</v>
      </c>
      <c r="F1183" t="str">
        <f t="shared" ca="1" si="193"/>
        <v>high</v>
      </c>
      <c r="G1183">
        <v>1723</v>
      </c>
      <c r="H1183">
        <f t="shared" si="194"/>
        <v>1723</v>
      </c>
      <c r="I1183">
        <f t="shared" ca="1" si="195"/>
        <v>810.10758071342343</v>
      </c>
      <c r="J1183">
        <f t="shared" ca="1" si="196"/>
        <v>912.89241928657657</v>
      </c>
      <c r="K1183" t="str">
        <f t="shared" ca="1" si="197"/>
        <v>high</v>
      </c>
      <c r="L1183">
        <v>20.7</v>
      </c>
      <c r="M1183" t="str">
        <f t="shared" si="210"/>
        <v>high</v>
      </c>
      <c r="N1183">
        <f t="shared" si="179"/>
        <v>8</v>
      </c>
      <c r="O1183">
        <f t="shared" si="180"/>
        <v>2</v>
      </c>
      <c r="P1183" t="str">
        <f t="shared" si="181"/>
        <v>úterý</v>
      </c>
      <c r="Q1183">
        <f t="shared" si="211"/>
        <v>0</v>
      </c>
      <c r="R1183">
        <f t="shared" si="211"/>
        <v>0</v>
      </c>
      <c r="S1183">
        <f t="shared" si="211"/>
        <v>0</v>
      </c>
      <c r="T1183">
        <f t="shared" si="211"/>
        <v>0</v>
      </c>
      <c r="U1183">
        <f t="shared" si="211"/>
        <v>0</v>
      </c>
      <c r="V1183">
        <f t="shared" si="211"/>
        <v>0</v>
      </c>
      <c r="W1183">
        <f t="shared" si="211"/>
        <v>0</v>
      </c>
      <c r="X1183">
        <f t="shared" si="211"/>
        <v>1</v>
      </c>
      <c r="Y1183">
        <f t="shared" si="211"/>
        <v>0</v>
      </c>
      <c r="Z1183">
        <f t="shared" si="211"/>
        <v>0</v>
      </c>
      <c r="AA1183">
        <f t="shared" si="211"/>
        <v>0</v>
      </c>
      <c r="AB1183">
        <f t="shared" si="211"/>
        <v>0</v>
      </c>
      <c r="AC1183">
        <f t="shared" si="212"/>
        <v>0</v>
      </c>
      <c r="AD1183">
        <f t="shared" si="212"/>
        <v>1</v>
      </c>
      <c r="AE1183">
        <f t="shared" si="212"/>
        <v>0</v>
      </c>
      <c r="AF1183">
        <f t="shared" si="212"/>
        <v>0</v>
      </c>
      <c r="AG1183">
        <f t="shared" si="212"/>
        <v>0</v>
      </c>
      <c r="AH1183">
        <f t="shared" si="212"/>
        <v>0</v>
      </c>
      <c r="AI1183">
        <f t="shared" si="212"/>
        <v>0</v>
      </c>
      <c r="AJ1183">
        <f t="shared" ca="1" si="182"/>
        <v>1</v>
      </c>
      <c r="AK1183">
        <f t="shared" ca="1" si="183"/>
        <v>0</v>
      </c>
      <c r="AL1183">
        <f t="shared" ca="1" si="184"/>
        <v>0</v>
      </c>
      <c r="AM1183">
        <f t="shared" ca="1" si="185"/>
        <v>0</v>
      </c>
      <c r="AN1183">
        <f t="shared" ca="1" si="186"/>
        <v>0</v>
      </c>
      <c r="AO1183">
        <f t="shared" ca="1" si="187"/>
        <v>1</v>
      </c>
      <c r="AP1183">
        <f t="shared" ca="1" si="188"/>
        <v>0</v>
      </c>
      <c r="AQ1183">
        <f t="shared" ca="1" si="189"/>
        <v>0</v>
      </c>
      <c r="AR1183">
        <f t="shared" ca="1" si="190"/>
        <v>1</v>
      </c>
      <c r="AS1183">
        <v>1</v>
      </c>
      <c r="AT1183">
        <v>0</v>
      </c>
      <c r="AU1183">
        <f t="shared" ca="1" si="213"/>
        <v>0</v>
      </c>
      <c r="AV1183">
        <f t="shared" ca="1" si="213"/>
        <v>0</v>
      </c>
      <c r="AW1183">
        <f t="shared" ca="1" si="213"/>
        <v>1</v>
      </c>
      <c r="AX1183">
        <v>0</v>
      </c>
    </row>
    <row r="1184" spans="1:50" x14ac:dyDescent="0.25">
      <c r="A1184" s="2">
        <v>40037</v>
      </c>
      <c r="B1184">
        <v>184</v>
      </c>
      <c r="C1184">
        <v>15</v>
      </c>
      <c r="D1184">
        <f t="shared" ca="1" si="191"/>
        <v>10.874371508955115</v>
      </c>
      <c r="E1184">
        <f t="shared" ca="1" si="192"/>
        <v>4.1256284910448855</v>
      </c>
      <c r="F1184" t="str">
        <f t="shared" ca="1" si="193"/>
        <v>high</v>
      </c>
      <c r="G1184">
        <v>481</v>
      </c>
      <c r="H1184">
        <f t="shared" si="194"/>
        <v>481</v>
      </c>
      <c r="I1184">
        <f t="shared" ca="1" si="195"/>
        <v>810.45201056492829</v>
      </c>
      <c r="J1184">
        <f t="shared" ca="1" si="196"/>
        <v>-329.45201056492829</v>
      </c>
      <c r="K1184" t="str">
        <f t="shared" ca="1" si="197"/>
        <v>medium</v>
      </c>
      <c r="L1184">
        <v>19.899999999999999</v>
      </c>
      <c r="M1184" t="str">
        <f t="shared" si="210"/>
        <v>high</v>
      </c>
      <c r="N1184">
        <f t="shared" si="179"/>
        <v>8</v>
      </c>
      <c r="O1184">
        <f t="shared" si="180"/>
        <v>3</v>
      </c>
      <c r="P1184" t="str">
        <f t="shared" si="181"/>
        <v>středa</v>
      </c>
      <c r="Q1184">
        <f t="shared" si="211"/>
        <v>0</v>
      </c>
      <c r="R1184">
        <f t="shared" si="211"/>
        <v>0</v>
      </c>
      <c r="S1184">
        <f t="shared" si="211"/>
        <v>0</v>
      </c>
      <c r="T1184">
        <f t="shared" si="211"/>
        <v>0</v>
      </c>
      <c r="U1184">
        <f t="shared" si="211"/>
        <v>0</v>
      </c>
      <c r="V1184">
        <f t="shared" si="211"/>
        <v>0</v>
      </c>
      <c r="W1184">
        <f t="shared" si="211"/>
        <v>0</v>
      </c>
      <c r="X1184">
        <f t="shared" si="211"/>
        <v>1</v>
      </c>
      <c r="Y1184">
        <f t="shared" si="211"/>
        <v>0</v>
      </c>
      <c r="Z1184">
        <f t="shared" si="211"/>
        <v>0</v>
      </c>
      <c r="AA1184">
        <f t="shared" si="211"/>
        <v>0</v>
      </c>
      <c r="AB1184">
        <f t="shared" si="211"/>
        <v>0</v>
      </c>
      <c r="AC1184">
        <f t="shared" si="212"/>
        <v>0</v>
      </c>
      <c r="AD1184">
        <f t="shared" si="212"/>
        <v>0</v>
      </c>
      <c r="AE1184">
        <f t="shared" si="212"/>
        <v>1</v>
      </c>
      <c r="AF1184">
        <f t="shared" si="212"/>
        <v>0</v>
      </c>
      <c r="AG1184">
        <f t="shared" si="212"/>
        <v>0</v>
      </c>
      <c r="AH1184">
        <f t="shared" si="212"/>
        <v>0</v>
      </c>
      <c r="AI1184">
        <f t="shared" si="212"/>
        <v>0</v>
      </c>
      <c r="AJ1184">
        <f t="shared" ca="1" si="182"/>
        <v>1</v>
      </c>
      <c r="AK1184">
        <f t="shared" ca="1" si="183"/>
        <v>0</v>
      </c>
      <c r="AL1184">
        <f t="shared" ca="1" si="184"/>
        <v>0</v>
      </c>
      <c r="AM1184">
        <f t="shared" ca="1" si="185"/>
        <v>0</v>
      </c>
      <c r="AN1184">
        <f t="shared" ca="1" si="186"/>
        <v>0</v>
      </c>
      <c r="AO1184">
        <f t="shared" ca="1" si="187"/>
        <v>1</v>
      </c>
      <c r="AP1184">
        <f t="shared" ca="1" si="188"/>
        <v>0</v>
      </c>
      <c r="AQ1184">
        <f t="shared" ca="1" si="189"/>
        <v>0</v>
      </c>
      <c r="AR1184">
        <f t="shared" ca="1" si="190"/>
        <v>1</v>
      </c>
      <c r="AS1184">
        <v>1</v>
      </c>
      <c r="AT1184">
        <v>0</v>
      </c>
      <c r="AU1184">
        <f t="shared" ca="1" si="213"/>
        <v>0</v>
      </c>
      <c r="AV1184">
        <f t="shared" ca="1" si="213"/>
        <v>0</v>
      </c>
      <c r="AW1184">
        <f t="shared" ca="1" si="213"/>
        <v>1</v>
      </c>
      <c r="AX1184">
        <v>0</v>
      </c>
    </row>
    <row r="1185" spans="1:50" x14ac:dyDescent="0.25">
      <c r="A1185" s="2">
        <v>40038</v>
      </c>
      <c r="B1185">
        <v>185</v>
      </c>
      <c r="C1185">
        <v>13</v>
      </c>
      <c r="D1185">
        <f t="shared" ca="1" si="191"/>
        <v>10.883328459751878</v>
      </c>
      <c r="E1185">
        <f t="shared" ca="1" si="192"/>
        <v>2.116671540248122</v>
      </c>
      <c r="F1185" t="str">
        <f t="shared" ca="1" si="193"/>
        <v>medium</v>
      </c>
      <c r="G1185">
        <v>556</v>
      </c>
      <c r="H1185">
        <f t="shared" si="194"/>
        <v>556</v>
      </c>
      <c r="I1185">
        <f t="shared" ca="1" si="195"/>
        <v>810.79629066416896</v>
      </c>
      <c r="J1185">
        <f t="shared" ca="1" si="196"/>
        <v>-254.79629066416896</v>
      </c>
      <c r="K1185" t="str">
        <f t="shared" ca="1" si="197"/>
        <v>medium</v>
      </c>
      <c r="L1185">
        <v>19.45</v>
      </c>
      <c r="M1185" t="str">
        <f t="shared" si="210"/>
        <v>high</v>
      </c>
      <c r="N1185">
        <f t="shared" si="179"/>
        <v>8</v>
      </c>
      <c r="O1185">
        <f t="shared" si="180"/>
        <v>4</v>
      </c>
      <c r="P1185" t="str">
        <f t="shared" si="181"/>
        <v>čtvrtek</v>
      </c>
      <c r="Q1185">
        <f t="shared" si="211"/>
        <v>0</v>
      </c>
      <c r="R1185">
        <f t="shared" si="211"/>
        <v>0</v>
      </c>
      <c r="S1185">
        <f t="shared" si="211"/>
        <v>0</v>
      </c>
      <c r="T1185">
        <f t="shared" si="211"/>
        <v>0</v>
      </c>
      <c r="U1185">
        <f t="shared" si="211"/>
        <v>0</v>
      </c>
      <c r="V1185">
        <f t="shared" si="211"/>
        <v>0</v>
      </c>
      <c r="W1185">
        <f t="shared" si="211"/>
        <v>0</v>
      </c>
      <c r="X1185">
        <f t="shared" si="211"/>
        <v>1</v>
      </c>
      <c r="Y1185">
        <f t="shared" si="211"/>
        <v>0</v>
      </c>
      <c r="Z1185">
        <f t="shared" si="211"/>
        <v>0</v>
      </c>
      <c r="AA1185">
        <f t="shared" si="211"/>
        <v>0</v>
      </c>
      <c r="AB1185">
        <f t="shared" si="211"/>
        <v>0</v>
      </c>
      <c r="AC1185">
        <f t="shared" si="212"/>
        <v>0</v>
      </c>
      <c r="AD1185">
        <f t="shared" si="212"/>
        <v>0</v>
      </c>
      <c r="AE1185">
        <f t="shared" si="212"/>
        <v>0</v>
      </c>
      <c r="AF1185">
        <f t="shared" si="212"/>
        <v>1</v>
      </c>
      <c r="AG1185">
        <f t="shared" si="212"/>
        <v>0</v>
      </c>
      <c r="AH1185">
        <f t="shared" si="212"/>
        <v>0</v>
      </c>
      <c r="AI1185">
        <f t="shared" si="212"/>
        <v>0</v>
      </c>
      <c r="AJ1185">
        <f t="shared" ca="1" si="182"/>
        <v>1</v>
      </c>
      <c r="AK1185">
        <f t="shared" ca="1" si="183"/>
        <v>0</v>
      </c>
      <c r="AL1185">
        <f t="shared" ca="1" si="184"/>
        <v>0</v>
      </c>
      <c r="AM1185">
        <f t="shared" ca="1" si="185"/>
        <v>0</v>
      </c>
      <c r="AN1185">
        <f t="shared" ca="1" si="186"/>
        <v>0</v>
      </c>
      <c r="AO1185">
        <f t="shared" ca="1" si="187"/>
        <v>1</v>
      </c>
      <c r="AP1185">
        <f t="shared" ca="1" si="188"/>
        <v>0</v>
      </c>
      <c r="AQ1185">
        <f t="shared" ca="1" si="189"/>
        <v>0</v>
      </c>
      <c r="AR1185">
        <f t="shared" ca="1" si="190"/>
        <v>1</v>
      </c>
      <c r="AS1185">
        <v>0</v>
      </c>
      <c r="AT1185">
        <v>0</v>
      </c>
      <c r="AU1185">
        <f t="shared" ca="1" si="213"/>
        <v>0</v>
      </c>
      <c r="AV1185">
        <f t="shared" ca="1" si="213"/>
        <v>1</v>
      </c>
      <c r="AW1185">
        <f t="shared" ca="1" si="213"/>
        <v>0</v>
      </c>
      <c r="AX1185">
        <v>0</v>
      </c>
    </row>
    <row r="1186" spans="1:50" x14ac:dyDescent="0.25">
      <c r="A1186" s="2">
        <v>40039</v>
      </c>
      <c r="B1186">
        <v>186</v>
      </c>
      <c r="C1186">
        <v>11</v>
      </c>
      <c r="D1186">
        <f t="shared" ca="1" si="191"/>
        <v>10.892280832003824</v>
      </c>
      <c r="E1186">
        <f t="shared" ca="1" si="192"/>
        <v>0.10771916799617642</v>
      </c>
      <c r="F1186" t="str">
        <f t="shared" ca="1" si="193"/>
        <v>medium</v>
      </c>
      <c r="G1186">
        <v>923</v>
      </c>
      <c r="H1186">
        <f t="shared" si="194"/>
        <v>923</v>
      </c>
      <c r="I1186">
        <f t="shared" ca="1" si="195"/>
        <v>811.14042101114546</v>
      </c>
      <c r="J1186">
        <f t="shared" ca="1" si="196"/>
        <v>111.85957898885454</v>
      </c>
      <c r="K1186" t="str">
        <f t="shared" ca="1" si="197"/>
        <v>high</v>
      </c>
      <c r="L1186">
        <v>25.2</v>
      </c>
      <c r="M1186" t="str">
        <f t="shared" si="210"/>
        <v>high</v>
      </c>
      <c r="N1186">
        <f t="shared" si="179"/>
        <v>8</v>
      </c>
      <c r="O1186">
        <f t="shared" si="180"/>
        <v>5</v>
      </c>
      <c r="P1186" t="str">
        <f t="shared" si="181"/>
        <v>pátek</v>
      </c>
      <c r="Q1186">
        <f t="shared" si="211"/>
        <v>0</v>
      </c>
      <c r="R1186">
        <f t="shared" si="211"/>
        <v>0</v>
      </c>
      <c r="S1186">
        <f t="shared" si="211"/>
        <v>0</v>
      </c>
      <c r="T1186">
        <f t="shared" si="211"/>
        <v>0</v>
      </c>
      <c r="U1186">
        <f t="shared" si="211"/>
        <v>0</v>
      </c>
      <c r="V1186">
        <f t="shared" si="211"/>
        <v>0</v>
      </c>
      <c r="W1186">
        <f t="shared" si="211"/>
        <v>0</v>
      </c>
      <c r="X1186">
        <f t="shared" si="211"/>
        <v>1</v>
      </c>
      <c r="Y1186">
        <f t="shared" si="211"/>
        <v>0</v>
      </c>
      <c r="Z1186">
        <f t="shared" si="211"/>
        <v>0</v>
      </c>
      <c r="AA1186">
        <f t="shared" si="211"/>
        <v>0</v>
      </c>
      <c r="AB1186">
        <f t="shared" si="211"/>
        <v>0</v>
      </c>
      <c r="AC1186">
        <f t="shared" si="212"/>
        <v>0</v>
      </c>
      <c r="AD1186">
        <f t="shared" si="212"/>
        <v>0</v>
      </c>
      <c r="AE1186">
        <f t="shared" si="212"/>
        <v>0</v>
      </c>
      <c r="AF1186">
        <f t="shared" si="212"/>
        <v>0</v>
      </c>
      <c r="AG1186">
        <f t="shared" si="212"/>
        <v>1</v>
      </c>
      <c r="AH1186">
        <f t="shared" si="212"/>
        <v>0</v>
      </c>
      <c r="AI1186">
        <f t="shared" si="212"/>
        <v>0</v>
      </c>
      <c r="AJ1186">
        <f t="shared" ca="1" si="182"/>
        <v>1</v>
      </c>
      <c r="AK1186">
        <f t="shared" ca="1" si="183"/>
        <v>0</v>
      </c>
      <c r="AL1186">
        <f t="shared" ca="1" si="184"/>
        <v>0</v>
      </c>
      <c r="AM1186">
        <f t="shared" ca="1" si="185"/>
        <v>0</v>
      </c>
      <c r="AN1186">
        <f t="shared" ca="1" si="186"/>
        <v>0</v>
      </c>
      <c r="AO1186">
        <f t="shared" ca="1" si="187"/>
        <v>1</v>
      </c>
      <c r="AP1186">
        <f t="shared" ca="1" si="188"/>
        <v>0</v>
      </c>
      <c r="AQ1186">
        <f t="shared" ca="1" si="189"/>
        <v>0</v>
      </c>
      <c r="AR1186">
        <f t="shared" ca="1" si="190"/>
        <v>1</v>
      </c>
      <c r="AS1186">
        <v>0</v>
      </c>
      <c r="AT1186">
        <v>0</v>
      </c>
      <c r="AU1186">
        <f t="shared" ca="1" si="213"/>
        <v>0</v>
      </c>
      <c r="AV1186">
        <f t="shared" ca="1" si="213"/>
        <v>1</v>
      </c>
      <c r="AW1186">
        <f t="shared" ca="1" si="213"/>
        <v>0</v>
      </c>
      <c r="AX1186">
        <v>0</v>
      </c>
    </row>
    <row r="1187" spans="1:50" x14ac:dyDescent="0.25">
      <c r="A1187" s="2">
        <v>40040</v>
      </c>
      <c r="B1187">
        <v>187</v>
      </c>
      <c r="C1187">
        <v>7</v>
      </c>
      <c r="D1187">
        <f t="shared" ca="1" si="191"/>
        <v>10.901228625710955</v>
      </c>
      <c r="E1187">
        <f t="shared" ca="1" si="192"/>
        <v>-3.9012286257109547</v>
      </c>
      <c r="F1187" t="str">
        <f t="shared" ca="1" si="193"/>
        <v>low</v>
      </c>
      <c r="G1187">
        <v>610</v>
      </c>
      <c r="H1187">
        <f t="shared" si="194"/>
        <v>610</v>
      </c>
      <c r="I1187">
        <f t="shared" ca="1" si="195"/>
        <v>811.4844016058579</v>
      </c>
      <c r="J1187">
        <f t="shared" ca="1" si="196"/>
        <v>-201.4844016058579</v>
      </c>
      <c r="K1187" t="str">
        <f t="shared" ca="1" si="197"/>
        <v>medium</v>
      </c>
      <c r="L1187">
        <v>19.45</v>
      </c>
      <c r="M1187" t="str">
        <f t="shared" si="210"/>
        <v>high</v>
      </c>
      <c r="N1187">
        <f t="shared" si="179"/>
        <v>8</v>
      </c>
      <c r="O1187">
        <f t="shared" si="180"/>
        <v>6</v>
      </c>
      <c r="P1187" t="str">
        <f t="shared" si="181"/>
        <v>sobota</v>
      </c>
      <c r="Q1187">
        <f t="shared" si="211"/>
        <v>0</v>
      </c>
      <c r="R1187">
        <f t="shared" si="211"/>
        <v>0</v>
      </c>
      <c r="S1187">
        <f t="shared" si="211"/>
        <v>0</v>
      </c>
      <c r="T1187">
        <f t="shared" si="211"/>
        <v>0</v>
      </c>
      <c r="U1187">
        <f t="shared" si="211"/>
        <v>0</v>
      </c>
      <c r="V1187">
        <f t="shared" si="211"/>
        <v>0</v>
      </c>
      <c r="W1187">
        <f t="shared" si="211"/>
        <v>0</v>
      </c>
      <c r="X1187">
        <f t="shared" si="211"/>
        <v>1</v>
      </c>
      <c r="Y1187">
        <f t="shared" si="211"/>
        <v>0</v>
      </c>
      <c r="Z1187">
        <f t="shared" si="211"/>
        <v>0</v>
      </c>
      <c r="AA1187">
        <f t="shared" si="211"/>
        <v>0</v>
      </c>
      <c r="AB1187">
        <f t="shared" si="211"/>
        <v>0</v>
      </c>
      <c r="AC1187">
        <f t="shared" si="212"/>
        <v>0</v>
      </c>
      <c r="AD1187">
        <f t="shared" si="212"/>
        <v>0</v>
      </c>
      <c r="AE1187">
        <f t="shared" si="212"/>
        <v>0</v>
      </c>
      <c r="AF1187">
        <f t="shared" si="212"/>
        <v>0</v>
      </c>
      <c r="AG1187">
        <f t="shared" si="212"/>
        <v>0</v>
      </c>
      <c r="AH1187">
        <f t="shared" si="212"/>
        <v>1</v>
      </c>
      <c r="AI1187">
        <f t="shared" si="212"/>
        <v>0</v>
      </c>
      <c r="AJ1187">
        <f t="shared" ca="1" si="182"/>
        <v>1</v>
      </c>
      <c r="AK1187">
        <f t="shared" ca="1" si="183"/>
        <v>0</v>
      </c>
      <c r="AL1187">
        <f t="shared" ca="1" si="184"/>
        <v>0</v>
      </c>
      <c r="AM1187">
        <f t="shared" ca="1" si="185"/>
        <v>0</v>
      </c>
      <c r="AN1187">
        <f t="shared" ca="1" si="186"/>
        <v>0</v>
      </c>
      <c r="AO1187">
        <f t="shared" ca="1" si="187"/>
        <v>1</v>
      </c>
      <c r="AP1187">
        <f t="shared" ca="1" si="188"/>
        <v>0</v>
      </c>
      <c r="AQ1187">
        <f t="shared" ca="1" si="189"/>
        <v>0</v>
      </c>
      <c r="AR1187">
        <f t="shared" ca="1" si="190"/>
        <v>1</v>
      </c>
      <c r="AS1187">
        <v>0</v>
      </c>
      <c r="AT1187">
        <v>0</v>
      </c>
      <c r="AU1187">
        <f t="shared" ca="1" si="213"/>
        <v>1</v>
      </c>
      <c r="AV1187">
        <f t="shared" ca="1" si="213"/>
        <v>0</v>
      </c>
      <c r="AW1187">
        <f t="shared" ca="1" si="213"/>
        <v>0</v>
      </c>
      <c r="AX1187">
        <v>0</v>
      </c>
    </row>
    <row r="1188" spans="1:50" x14ac:dyDescent="0.25">
      <c r="A1188" s="2">
        <v>40041</v>
      </c>
      <c r="B1188">
        <v>188</v>
      </c>
      <c r="C1188">
        <v>16</v>
      </c>
      <c r="D1188">
        <f t="shared" ca="1" si="191"/>
        <v>10.910171840873272</v>
      </c>
      <c r="E1188">
        <f t="shared" ca="1" si="192"/>
        <v>5.0898281591267285</v>
      </c>
      <c r="F1188" t="str">
        <f t="shared" ca="1" si="193"/>
        <v>high</v>
      </c>
      <c r="G1188">
        <v>946</v>
      </c>
      <c r="H1188">
        <f t="shared" si="194"/>
        <v>946</v>
      </c>
      <c r="I1188">
        <f t="shared" ca="1" si="195"/>
        <v>811.82823244830615</v>
      </c>
      <c r="J1188">
        <f t="shared" ca="1" si="196"/>
        <v>134.17176755169385</v>
      </c>
      <c r="K1188" t="str">
        <f t="shared" ca="1" si="197"/>
        <v>high</v>
      </c>
      <c r="L1188">
        <v>29.4</v>
      </c>
      <c r="M1188" t="str">
        <f t="shared" si="210"/>
        <v>high</v>
      </c>
      <c r="N1188">
        <f t="shared" si="179"/>
        <v>8</v>
      </c>
      <c r="O1188">
        <f t="shared" si="180"/>
        <v>7</v>
      </c>
      <c r="P1188" t="str">
        <f t="shared" si="181"/>
        <v>neděle</v>
      </c>
      <c r="Q1188">
        <f t="shared" si="211"/>
        <v>0</v>
      </c>
      <c r="R1188">
        <f t="shared" si="211"/>
        <v>0</v>
      </c>
      <c r="S1188">
        <f t="shared" si="211"/>
        <v>0</v>
      </c>
      <c r="T1188">
        <f t="shared" si="211"/>
        <v>0</v>
      </c>
      <c r="U1188">
        <f t="shared" si="211"/>
        <v>0</v>
      </c>
      <c r="V1188">
        <f t="shared" si="211"/>
        <v>0</v>
      </c>
      <c r="W1188">
        <f t="shared" si="211"/>
        <v>0</v>
      </c>
      <c r="X1188">
        <f t="shared" si="211"/>
        <v>1</v>
      </c>
      <c r="Y1188">
        <f t="shared" si="211"/>
        <v>0</v>
      </c>
      <c r="Z1188">
        <f t="shared" si="211"/>
        <v>0</v>
      </c>
      <c r="AA1188">
        <f t="shared" si="211"/>
        <v>0</v>
      </c>
      <c r="AB1188">
        <f t="shared" si="211"/>
        <v>0</v>
      </c>
      <c r="AC1188">
        <f t="shared" si="212"/>
        <v>0</v>
      </c>
      <c r="AD1188">
        <f t="shared" si="212"/>
        <v>0</v>
      </c>
      <c r="AE1188">
        <f t="shared" si="212"/>
        <v>0</v>
      </c>
      <c r="AF1188">
        <f t="shared" si="212"/>
        <v>0</v>
      </c>
      <c r="AG1188">
        <f t="shared" si="212"/>
        <v>0</v>
      </c>
      <c r="AH1188">
        <f t="shared" si="212"/>
        <v>0</v>
      </c>
      <c r="AI1188">
        <f t="shared" si="212"/>
        <v>1</v>
      </c>
      <c r="AJ1188">
        <f t="shared" ca="1" si="182"/>
        <v>1</v>
      </c>
      <c r="AK1188">
        <f t="shared" ca="1" si="183"/>
        <v>0</v>
      </c>
      <c r="AL1188">
        <f t="shared" ca="1" si="184"/>
        <v>0</v>
      </c>
      <c r="AM1188">
        <f t="shared" ca="1" si="185"/>
        <v>0</v>
      </c>
      <c r="AN1188">
        <f t="shared" ca="1" si="186"/>
        <v>0</v>
      </c>
      <c r="AO1188">
        <f t="shared" ca="1" si="187"/>
        <v>1</v>
      </c>
      <c r="AP1188">
        <f t="shared" ca="1" si="188"/>
        <v>0</v>
      </c>
      <c r="AQ1188">
        <f t="shared" ca="1" si="189"/>
        <v>0</v>
      </c>
      <c r="AR1188">
        <f t="shared" ca="1" si="190"/>
        <v>1</v>
      </c>
      <c r="AS1188">
        <v>0</v>
      </c>
      <c r="AT1188">
        <v>0</v>
      </c>
      <c r="AU1188">
        <f t="shared" ca="1" si="213"/>
        <v>0</v>
      </c>
      <c r="AV1188">
        <f t="shared" ca="1" si="213"/>
        <v>0</v>
      </c>
      <c r="AW1188">
        <f t="shared" ca="1" si="213"/>
        <v>1</v>
      </c>
      <c r="AX1188">
        <v>0</v>
      </c>
    </row>
    <row r="1189" spans="1:50" x14ac:dyDescent="0.25">
      <c r="A1189" s="2">
        <v>40042</v>
      </c>
      <c r="B1189">
        <v>189</v>
      </c>
      <c r="C1189">
        <v>17</v>
      </c>
      <c r="D1189">
        <f t="shared" ca="1" si="191"/>
        <v>10.91911047749077</v>
      </c>
      <c r="E1189">
        <f t="shared" ca="1" si="192"/>
        <v>6.0808895225092296</v>
      </c>
      <c r="F1189" t="str">
        <f t="shared" ca="1" si="193"/>
        <v>high</v>
      </c>
      <c r="G1189">
        <v>443</v>
      </c>
      <c r="H1189">
        <f t="shared" si="194"/>
        <v>443</v>
      </c>
      <c r="I1189">
        <f t="shared" ca="1" si="195"/>
        <v>812.17191353849023</v>
      </c>
      <c r="J1189">
        <f t="shared" ca="1" si="196"/>
        <v>-369.17191353849023</v>
      </c>
      <c r="K1189" t="str">
        <f t="shared" ca="1" si="197"/>
        <v>low</v>
      </c>
      <c r="L1189">
        <v>24.15</v>
      </c>
      <c r="M1189" t="str">
        <f t="shared" si="210"/>
        <v>high</v>
      </c>
      <c r="N1189">
        <f t="shared" si="179"/>
        <v>8</v>
      </c>
      <c r="O1189">
        <f t="shared" si="180"/>
        <v>1</v>
      </c>
      <c r="P1189" t="str">
        <f t="shared" si="181"/>
        <v>pondělí</v>
      </c>
      <c r="Q1189">
        <f t="shared" si="211"/>
        <v>0</v>
      </c>
      <c r="R1189">
        <f t="shared" si="211"/>
        <v>0</v>
      </c>
      <c r="S1189">
        <f t="shared" si="211"/>
        <v>0</v>
      </c>
      <c r="T1189">
        <f t="shared" si="211"/>
        <v>0</v>
      </c>
      <c r="U1189">
        <f t="shared" si="211"/>
        <v>0</v>
      </c>
      <c r="V1189">
        <f t="shared" si="211"/>
        <v>0</v>
      </c>
      <c r="W1189">
        <f t="shared" si="211"/>
        <v>0</v>
      </c>
      <c r="X1189">
        <f t="shared" si="211"/>
        <v>1</v>
      </c>
      <c r="Y1189">
        <f t="shared" si="211"/>
        <v>0</v>
      </c>
      <c r="Z1189">
        <f t="shared" si="211"/>
        <v>0</v>
      </c>
      <c r="AA1189">
        <f t="shared" si="211"/>
        <v>0</v>
      </c>
      <c r="AB1189">
        <f t="shared" si="211"/>
        <v>0</v>
      </c>
      <c r="AC1189">
        <f t="shared" si="212"/>
        <v>1</v>
      </c>
      <c r="AD1189">
        <f t="shared" si="212"/>
        <v>0</v>
      </c>
      <c r="AE1189">
        <f t="shared" si="212"/>
        <v>0</v>
      </c>
      <c r="AF1189">
        <f t="shared" si="212"/>
        <v>0</v>
      </c>
      <c r="AG1189">
        <f t="shared" si="212"/>
        <v>0</v>
      </c>
      <c r="AH1189">
        <f t="shared" si="212"/>
        <v>0</v>
      </c>
      <c r="AI1189">
        <f t="shared" si="212"/>
        <v>0</v>
      </c>
      <c r="AJ1189">
        <f t="shared" ca="1" si="182"/>
        <v>1</v>
      </c>
      <c r="AK1189">
        <f t="shared" ca="1" si="183"/>
        <v>0</v>
      </c>
      <c r="AL1189">
        <f t="shared" ca="1" si="184"/>
        <v>0</v>
      </c>
      <c r="AM1189">
        <f t="shared" ca="1" si="185"/>
        <v>0</v>
      </c>
      <c r="AN1189">
        <f t="shared" ca="1" si="186"/>
        <v>0</v>
      </c>
      <c r="AO1189">
        <f t="shared" ca="1" si="187"/>
        <v>1</v>
      </c>
      <c r="AP1189">
        <f t="shared" ca="1" si="188"/>
        <v>0</v>
      </c>
      <c r="AQ1189">
        <f t="shared" ca="1" si="189"/>
        <v>0</v>
      </c>
      <c r="AR1189">
        <f t="shared" ca="1" si="190"/>
        <v>1</v>
      </c>
      <c r="AS1189">
        <v>0</v>
      </c>
      <c r="AT1189">
        <v>0</v>
      </c>
      <c r="AU1189">
        <f t="shared" ca="1" si="213"/>
        <v>0</v>
      </c>
      <c r="AV1189">
        <f t="shared" ca="1" si="213"/>
        <v>0</v>
      </c>
      <c r="AW1189">
        <f t="shared" ca="1" si="213"/>
        <v>1</v>
      </c>
      <c r="AX1189">
        <v>0</v>
      </c>
    </row>
    <row r="1190" spans="1:50" x14ac:dyDescent="0.25">
      <c r="A1190" s="2">
        <v>40043</v>
      </c>
      <c r="B1190">
        <v>190</v>
      </c>
      <c r="C1190">
        <v>10</v>
      </c>
      <c r="D1190">
        <f t="shared" ca="1" si="191"/>
        <v>10.928044535563455</v>
      </c>
      <c r="E1190">
        <f t="shared" ca="1" si="192"/>
        <v>-0.92804453556345479</v>
      </c>
      <c r="F1190" t="str">
        <f t="shared" ca="1" si="193"/>
        <v>medium</v>
      </c>
      <c r="G1190">
        <v>444</v>
      </c>
      <c r="H1190">
        <f t="shared" si="194"/>
        <v>444</v>
      </c>
      <c r="I1190">
        <f t="shared" ca="1" si="195"/>
        <v>812.51544487641024</v>
      </c>
      <c r="J1190">
        <f t="shared" ca="1" si="196"/>
        <v>-368.51544487641024</v>
      </c>
      <c r="K1190" t="str">
        <f t="shared" ca="1" si="197"/>
        <v>low</v>
      </c>
      <c r="L1190">
        <v>25.2</v>
      </c>
      <c r="M1190" t="str">
        <f t="shared" si="210"/>
        <v>high</v>
      </c>
      <c r="N1190">
        <f t="shared" si="179"/>
        <v>8</v>
      </c>
      <c r="O1190">
        <f t="shared" si="180"/>
        <v>2</v>
      </c>
      <c r="P1190" t="str">
        <f t="shared" si="181"/>
        <v>úterý</v>
      </c>
      <c r="Q1190">
        <f t="shared" si="211"/>
        <v>0</v>
      </c>
      <c r="R1190">
        <f t="shared" si="211"/>
        <v>0</v>
      </c>
      <c r="S1190">
        <f t="shared" si="211"/>
        <v>0</v>
      </c>
      <c r="T1190">
        <f t="shared" si="211"/>
        <v>0</v>
      </c>
      <c r="U1190">
        <f t="shared" si="211"/>
        <v>0</v>
      </c>
      <c r="V1190">
        <f t="shared" si="211"/>
        <v>0</v>
      </c>
      <c r="W1190">
        <f t="shared" si="211"/>
        <v>0</v>
      </c>
      <c r="X1190">
        <f t="shared" si="211"/>
        <v>1</v>
      </c>
      <c r="Y1190">
        <f t="shared" si="211"/>
        <v>0</v>
      </c>
      <c r="Z1190">
        <f t="shared" si="211"/>
        <v>0</v>
      </c>
      <c r="AA1190">
        <f t="shared" si="211"/>
        <v>0</v>
      </c>
      <c r="AB1190">
        <f t="shared" si="211"/>
        <v>0</v>
      </c>
      <c r="AC1190">
        <f t="shared" si="212"/>
        <v>0</v>
      </c>
      <c r="AD1190">
        <f t="shared" si="212"/>
        <v>1</v>
      </c>
      <c r="AE1190">
        <f t="shared" si="212"/>
        <v>0</v>
      </c>
      <c r="AF1190">
        <f t="shared" si="212"/>
        <v>0</v>
      </c>
      <c r="AG1190">
        <f t="shared" si="212"/>
        <v>0</v>
      </c>
      <c r="AH1190">
        <f t="shared" si="212"/>
        <v>0</v>
      </c>
      <c r="AI1190">
        <f t="shared" si="212"/>
        <v>0</v>
      </c>
      <c r="AJ1190">
        <f t="shared" ca="1" si="182"/>
        <v>1</v>
      </c>
      <c r="AK1190">
        <f t="shared" ca="1" si="183"/>
        <v>0</v>
      </c>
      <c r="AL1190">
        <f t="shared" ca="1" si="184"/>
        <v>0</v>
      </c>
      <c r="AM1190">
        <f t="shared" ca="1" si="185"/>
        <v>0</v>
      </c>
      <c r="AN1190">
        <f t="shared" ca="1" si="186"/>
        <v>0</v>
      </c>
      <c r="AO1190">
        <f t="shared" ca="1" si="187"/>
        <v>1</v>
      </c>
      <c r="AP1190">
        <f t="shared" ca="1" si="188"/>
        <v>0</v>
      </c>
      <c r="AQ1190">
        <f t="shared" ca="1" si="189"/>
        <v>0</v>
      </c>
      <c r="AR1190">
        <f t="shared" ca="1" si="190"/>
        <v>1</v>
      </c>
      <c r="AS1190">
        <v>0</v>
      </c>
      <c r="AT1190">
        <v>0</v>
      </c>
      <c r="AU1190">
        <f t="shared" ca="1" si="213"/>
        <v>0</v>
      </c>
      <c r="AV1190">
        <f t="shared" ca="1" si="213"/>
        <v>1</v>
      </c>
      <c r="AW1190">
        <f t="shared" ca="1" si="213"/>
        <v>0</v>
      </c>
      <c r="AX1190">
        <v>0</v>
      </c>
    </row>
    <row r="1191" spans="1:50" x14ac:dyDescent="0.25">
      <c r="A1191" s="2">
        <v>40044</v>
      </c>
      <c r="B1191">
        <v>191</v>
      </c>
      <c r="C1191">
        <v>12</v>
      </c>
      <c r="D1191">
        <f t="shared" ca="1" si="191"/>
        <v>10.936974015091325</v>
      </c>
      <c r="E1191">
        <f t="shared" ca="1" si="192"/>
        <v>1.0630259849086752</v>
      </c>
      <c r="F1191" t="str">
        <f t="shared" ca="1" si="193"/>
        <v>medium</v>
      </c>
      <c r="G1191">
        <v>1222</v>
      </c>
      <c r="H1191">
        <f t="shared" si="194"/>
        <v>1222</v>
      </c>
      <c r="I1191">
        <f t="shared" ca="1" si="195"/>
        <v>812.85882646206608</v>
      </c>
      <c r="J1191">
        <f t="shared" ca="1" si="196"/>
        <v>409.14117353793392</v>
      </c>
      <c r="K1191" t="str">
        <f t="shared" ca="1" si="197"/>
        <v>high</v>
      </c>
      <c r="L1191">
        <v>12</v>
      </c>
      <c r="M1191" t="str">
        <f t="shared" si="210"/>
        <v>medium</v>
      </c>
      <c r="N1191">
        <f t="shared" si="179"/>
        <v>8</v>
      </c>
      <c r="O1191">
        <f t="shared" si="180"/>
        <v>3</v>
      </c>
      <c r="P1191" t="str">
        <f t="shared" si="181"/>
        <v>středa</v>
      </c>
      <c r="Q1191">
        <f t="shared" ref="Q1191:AB1200" si="214">VLOOKUP($N1191,$V$31:$AH$42,Q$592+1,0)</f>
        <v>0</v>
      </c>
      <c r="R1191">
        <f t="shared" si="214"/>
        <v>0</v>
      </c>
      <c r="S1191">
        <f t="shared" si="214"/>
        <v>0</v>
      </c>
      <c r="T1191">
        <f t="shared" si="214"/>
        <v>0</v>
      </c>
      <c r="U1191">
        <f t="shared" si="214"/>
        <v>0</v>
      </c>
      <c r="V1191">
        <f t="shared" si="214"/>
        <v>0</v>
      </c>
      <c r="W1191">
        <f t="shared" si="214"/>
        <v>0</v>
      </c>
      <c r="X1191">
        <f t="shared" si="214"/>
        <v>1</v>
      </c>
      <c r="Y1191">
        <f t="shared" si="214"/>
        <v>0</v>
      </c>
      <c r="Z1191">
        <f t="shared" si="214"/>
        <v>0</v>
      </c>
      <c r="AA1191">
        <f t="shared" si="214"/>
        <v>0</v>
      </c>
      <c r="AB1191">
        <f t="shared" si="214"/>
        <v>0</v>
      </c>
      <c r="AC1191">
        <f t="shared" ref="AC1191:AI1200" si="215">VLOOKUP($O1191,$V$74:$AC$80,AC$592+1,0)</f>
        <v>0</v>
      </c>
      <c r="AD1191">
        <f t="shared" si="215"/>
        <v>0</v>
      </c>
      <c r="AE1191">
        <f t="shared" si="215"/>
        <v>1</v>
      </c>
      <c r="AF1191">
        <f t="shared" si="215"/>
        <v>0</v>
      </c>
      <c r="AG1191">
        <f t="shared" si="215"/>
        <v>0</v>
      </c>
      <c r="AH1191">
        <f t="shared" si="215"/>
        <v>0</v>
      </c>
      <c r="AI1191">
        <f t="shared" si="215"/>
        <v>0</v>
      </c>
      <c r="AJ1191">
        <f t="shared" ca="1" si="182"/>
        <v>1</v>
      </c>
      <c r="AK1191">
        <f t="shared" ca="1" si="183"/>
        <v>0</v>
      </c>
      <c r="AL1191">
        <f t="shared" ca="1" si="184"/>
        <v>0</v>
      </c>
      <c r="AM1191">
        <f t="shared" ca="1" si="185"/>
        <v>0</v>
      </c>
      <c r="AN1191">
        <f t="shared" ca="1" si="186"/>
        <v>0</v>
      </c>
      <c r="AO1191">
        <f t="shared" ca="1" si="187"/>
        <v>1</v>
      </c>
      <c r="AP1191">
        <f t="shared" ca="1" si="188"/>
        <v>0</v>
      </c>
      <c r="AQ1191">
        <f t="shared" ca="1" si="189"/>
        <v>1</v>
      </c>
      <c r="AR1191">
        <f t="shared" ca="1" si="190"/>
        <v>0</v>
      </c>
      <c r="AS1191">
        <v>0</v>
      </c>
      <c r="AT1191">
        <v>0</v>
      </c>
      <c r="AU1191">
        <f t="shared" ca="1" si="213"/>
        <v>0</v>
      </c>
      <c r="AV1191">
        <f t="shared" ca="1" si="213"/>
        <v>1</v>
      </c>
      <c r="AW1191">
        <f t="shared" ca="1" si="213"/>
        <v>0</v>
      </c>
      <c r="AX1191">
        <v>0</v>
      </c>
    </row>
    <row r="1192" spans="1:50" x14ac:dyDescent="0.25">
      <c r="A1192" s="2">
        <v>40045</v>
      </c>
      <c r="B1192">
        <v>192</v>
      </c>
      <c r="C1192">
        <v>12</v>
      </c>
      <c r="D1192">
        <f t="shared" ca="1" si="191"/>
        <v>10.945898916074377</v>
      </c>
      <c r="E1192">
        <f t="shared" ca="1" si="192"/>
        <v>1.0541010839256231</v>
      </c>
      <c r="F1192" t="str">
        <f t="shared" ca="1" si="193"/>
        <v>medium</v>
      </c>
      <c r="G1192">
        <v>1150</v>
      </c>
      <c r="H1192">
        <f t="shared" si="194"/>
        <v>1150</v>
      </c>
      <c r="I1192">
        <f t="shared" ca="1" si="195"/>
        <v>813.20205829545773</v>
      </c>
      <c r="J1192">
        <f t="shared" ca="1" si="196"/>
        <v>336.79794170454227</v>
      </c>
      <c r="K1192" t="str">
        <f t="shared" ca="1" si="197"/>
        <v>high</v>
      </c>
      <c r="L1192">
        <v>20.5</v>
      </c>
      <c r="M1192" t="str">
        <f t="shared" si="210"/>
        <v>high</v>
      </c>
      <c r="N1192">
        <f t="shared" si="179"/>
        <v>8</v>
      </c>
      <c r="O1192">
        <f t="shared" si="180"/>
        <v>4</v>
      </c>
      <c r="P1192" t="str">
        <f t="shared" si="181"/>
        <v>čtvrtek</v>
      </c>
      <c r="Q1192">
        <f t="shared" si="214"/>
        <v>0</v>
      </c>
      <c r="R1192">
        <f t="shared" si="214"/>
        <v>0</v>
      </c>
      <c r="S1192">
        <f t="shared" si="214"/>
        <v>0</v>
      </c>
      <c r="T1192">
        <f t="shared" si="214"/>
        <v>0</v>
      </c>
      <c r="U1192">
        <f t="shared" si="214"/>
        <v>0</v>
      </c>
      <c r="V1192">
        <f t="shared" si="214"/>
        <v>0</v>
      </c>
      <c r="W1192">
        <f t="shared" si="214"/>
        <v>0</v>
      </c>
      <c r="X1192">
        <f t="shared" si="214"/>
        <v>1</v>
      </c>
      <c r="Y1192">
        <f t="shared" si="214"/>
        <v>0</v>
      </c>
      <c r="Z1192">
        <f t="shared" si="214"/>
        <v>0</v>
      </c>
      <c r="AA1192">
        <f t="shared" si="214"/>
        <v>0</v>
      </c>
      <c r="AB1192">
        <f t="shared" si="214"/>
        <v>0</v>
      </c>
      <c r="AC1192">
        <f t="shared" si="215"/>
        <v>0</v>
      </c>
      <c r="AD1192">
        <f t="shared" si="215"/>
        <v>0</v>
      </c>
      <c r="AE1192">
        <f t="shared" si="215"/>
        <v>0</v>
      </c>
      <c r="AF1192">
        <f t="shared" si="215"/>
        <v>1</v>
      </c>
      <c r="AG1192">
        <f t="shared" si="215"/>
        <v>0</v>
      </c>
      <c r="AH1192">
        <f t="shared" si="215"/>
        <v>0</v>
      </c>
      <c r="AI1192">
        <f t="shared" si="215"/>
        <v>0</v>
      </c>
      <c r="AJ1192">
        <f t="shared" ca="1" si="182"/>
        <v>1</v>
      </c>
      <c r="AK1192">
        <f t="shared" ca="1" si="183"/>
        <v>0</v>
      </c>
      <c r="AL1192">
        <f t="shared" ca="1" si="184"/>
        <v>0</v>
      </c>
      <c r="AM1192">
        <f t="shared" ca="1" si="185"/>
        <v>0</v>
      </c>
      <c r="AN1192">
        <f t="shared" ca="1" si="186"/>
        <v>0</v>
      </c>
      <c r="AO1192">
        <f t="shared" ca="1" si="187"/>
        <v>1</v>
      </c>
      <c r="AP1192">
        <f t="shared" ca="1" si="188"/>
        <v>0</v>
      </c>
      <c r="AQ1192">
        <f t="shared" ca="1" si="189"/>
        <v>0</v>
      </c>
      <c r="AR1192">
        <f t="shared" ca="1" si="190"/>
        <v>1</v>
      </c>
      <c r="AS1192">
        <v>0</v>
      </c>
      <c r="AT1192">
        <v>0</v>
      </c>
      <c r="AU1192">
        <f t="shared" ca="1" si="213"/>
        <v>0</v>
      </c>
      <c r="AV1192">
        <f t="shared" ca="1" si="213"/>
        <v>1</v>
      </c>
      <c r="AW1192">
        <f t="shared" ca="1" si="213"/>
        <v>0</v>
      </c>
      <c r="AX1192">
        <v>0</v>
      </c>
    </row>
    <row r="1193" spans="1:50" x14ac:dyDescent="0.25">
      <c r="A1193" s="2">
        <v>40046</v>
      </c>
      <c r="B1193">
        <v>193</v>
      </c>
      <c r="C1193">
        <v>11</v>
      </c>
      <c r="D1193">
        <f t="shared" ca="1" si="191"/>
        <v>10.954819238512615</v>
      </c>
      <c r="E1193">
        <f t="shared" ca="1" si="192"/>
        <v>4.5180761487385368E-2</v>
      </c>
      <c r="F1193" t="str">
        <f t="shared" ca="1" si="193"/>
        <v>medium</v>
      </c>
      <c r="G1193">
        <v>1303</v>
      </c>
      <c r="H1193">
        <f t="shared" si="194"/>
        <v>1303</v>
      </c>
      <c r="I1193">
        <f t="shared" ca="1" si="195"/>
        <v>813.54514037658532</v>
      </c>
      <c r="J1193">
        <f t="shared" ca="1" si="196"/>
        <v>489.45485962341468</v>
      </c>
      <c r="K1193" t="str">
        <f t="shared" ca="1" si="197"/>
        <v>high</v>
      </c>
      <c r="L1193">
        <v>23.05</v>
      </c>
      <c r="M1193" t="str">
        <f t="shared" si="210"/>
        <v>high</v>
      </c>
      <c r="N1193">
        <f t="shared" ref="N1193:N1256" si="216">MONTH(A1193)</f>
        <v>8</v>
      </c>
      <c r="O1193">
        <f t="shared" ref="O1193:O1256" si="217">WEEKDAY(A1193,2)</f>
        <v>5</v>
      </c>
      <c r="P1193" t="str">
        <f t="shared" ref="P1193:P1256" si="218">VLOOKUP(O1193,$O$581:$P$587,2,0)</f>
        <v>pátek</v>
      </c>
      <c r="Q1193">
        <f t="shared" si="214"/>
        <v>0</v>
      </c>
      <c r="R1193">
        <f t="shared" si="214"/>
        <v>0</v>
      </c>
      <c r="S1193">
        <f t="shared" si="214"/>
        <v>0</v>
      </c>
      <c r="T1193">
        <f t="shared" si="214"/>
        <v>0</v>
      </c>
      <c r="U1193">
        <f t="shared" si="214"/>
        <v>0</v>
      </c>
      <c r="V1193">
        <f t="shared" si="214"/>
        <v>0</v>
      </c>
      <c r="W1193">
        <f t="shared" si="214"/>
        <v>0</v>
      </c>
      <c r="X1193">
        <f t="shared" si="214"/>
        <v>1</v>
      </c>
      <c r="Y1193">
        <f t="shared" si="214"/>
        <v>0</v>
      </c>
      <c r="Z1193">
        <f t="shared" si="214"/>
        <v>0</v>
      </c>
      <c r="AA1193">
        <f t="shared" si="214"/>
        <v>0</v>
      </c>
      <c r="AB1193">
        <f t="shared" si="214"/>
        <v>0</v>
      </c>
      <c r="AC1193">
        <f t="shared" si="215"/>
        <v>0</v>
      </c>
      <c r="AD1193">
        <f t="shared" si="215"/>
        <v>0</v>
      </c>
      <c r="AE1193">
        <f t="shared" si="215"/>
        <v>0</v>
      </c>
      <c r="AF1193">
        <f t="shared" si="215"/>
        <v>0</v>
      </c>
      <c r="AG1193">
        <f t="shared" si="215"/>
        <v>1</v>
      </c>
      <c r="AH1193">
        <f t="shared" si="215"/>
        <v>0</v>
      </c>
      <c r="AI1193">
        <f t="shared" si="215"/>
        <v>0</v>
      </c>
      <c r="AJ1193">
        <f t="shared" ref="AJ1193:AJ1256" ca="1" si="219">VLOOKUP(INDIRECT($AJ$590&amp;ROW($A1193)+AJ$591),$F$17:$I$19,AJ$592+1,0)</f>
        <v>1</v>
      </c>
      <c r="AK1193">
        <f t="shared" ref="AK1193:AK1256" ca="1" si="220">VLOOKUP(INDIRECT($AJ$590&amp;ROW($A1193)+AJ$591),$F$17:$I$19,AK$592+1,0)</f>
        <v>0</v>
      </c>
      <c r="AL1193">
        <f t="shared" ref="AL1193:AL1256" ca="1" si="221">VLOOKUP(INDIRECT($AJ$590&amp;ROW($A1193)+AJ$591),$F$17:$I$19,AL$592+1,0)</f>
        <v>0</v>
      </c>
      <c r="AM1193">
        <f t="shared" ref="AM1193:AM1256" ca="1" si="222">VLOOKUP(INDIRECT($AJ$590&amp;ROW($A1193)+AM$591),$F$17:$I$19,AM$592+1,0)</f>
        <v>0</v>
      </c>
      <c r="AN1193">
        <f t="shared" ref="AN1193:AN1256" ca="1" si="223">VLOOKUP(INDIRECT($AJ$590&amp;ROW($A1193)+AM$591),$F$17:$I$19,AN$592+1,0)</f>
        <v>1</v>
      </c>
      <c r="AO1193">
        <f t="shared" ref="AO1193:AO1256" ca="1" si="224">VLOOKUP(INDIRECT($AJ$590&amp;ROW($A1193)+AM$591),$F$17:$I$19,AO$592+1,0)</f>
        <v>0</v>
      </c>
      <c r="AP1193">
        <f t="shared" ref="AP1193:AP1256" ca="1" si="225">VLOOKUP(INDIRECT($AJ$590&amp;ROW($A1193)+AP$591),$F$17:$I$19,AP$592+1,0)</f>
        <v>0</v>
      </c>
      <c r="AQ1193">
        <f t="shared" ref="AQ1193:AQ1256" ca="1" si="226">VLOOKUP(INDIRECT($AJ$590&amp;ROW($A1193)+AP$591),$F$17:$I$19,AQ$592+1,0)</f>
        <v>0</v>
      </c>
      <c r="AR1193">
        <f t="shared" ref="AR1193:AR1256" ca="1" si="227">VLOOKUP(INDIRECT($AJ$590&amp;ROW($A1193)+AP$591),$F$17:$I$19,AR$592+1,0)</f>
        <v>1</v>
      </c>
      <c r="AS1193">
        <v>0</v>
      </c>
      <c r="AT1193">
        <v>0</v>
      </c>
      <c r="AU1193">
        <f t="shared" ca="1" si="213"/>
        <v>0</v>
      </c>
      <c r="AV1193">
        <f t="shared" ca="1" si="213"/>
        <v>1</v>
      </c>
      <c r="AW1193">
        <f t="shared" ca="1" si="213"/>
        <v>0</v>
      </c>
      <c r="AX1193">
        <v>0</v>
      </c>
    </row>
    <row r="1194" spans="1:50" x14ac:dyDescent="0.25">
      <c r="A1194" s="2">
        <v>40047</v>
      </c>
      <c r="B1194">
        <v>194</v>
      </c>
      <c r="C1194">
        <v>12</v>
      </c>
      <c r="D1194">
        <f t="shared" ref="D1194:D1257" ca="1" si="228">$D$554*B1194^2+$D$558*B1194+$D$562</f>
        <v>10.963734982406038</v>
      </c>
      <c r="E1194">
        <f t="shared" ref="E1194:E1257" ca="1" si="229">C1194-D1194</f>
        <v>1.0362650175939621</v>
      </c>
      <c r="F1194" t="str">
        <f t="shared" ref="F1194:F1257" ca="1" si="230">VLOOKUP(E1194,$A$3:$C$6,3)</f>
        <v>medium</v>
      </c>
      <c r="G1194">
        <v>1191</v>
      </c>
      <c r="H1194">
        <f t="shared" ref="H1194:H1257" si="231">IF(G1194&gt;$H$592,$G$592,G1194)</f>
        <v>1191</v>
      </c>
      <c r="I1194">
        <f t="shared" ref="I1194:I1257" ca="1" si="232">$J$554*B1194^2+$J$558*B1194+$J$562</f>
        <v>813.88807270544874</v>
      </c>
      <c r="J1194">
        <f t="shared" ref="J1194:J1257" ca="1" si="233">H1194-I1194</f>
        <v>377.11192729455126</v>
      </c>
      <c r="K1194" t="str">
        <f t="shared" ref="K1194:K1257" ca="1" si="234">VLOOKUP(J1194,$A$10:$C$13,3)</f>
        <v>high</v>
      </c>
      <c r="L1194">
        <v>18.9375</v>
      </c>
      <c r="M1194" t="str">
        <f t="shared" si="210"/>
        <v>high</v>
      </c>
      <c r="N1194">
        <f t="shared" si="216"/>
        <v>8</v>
      </c>
      <c r="O1194">
        <f t="shared" si="217"/>
        <v>6</v>
      </c>
      <c r="P1194" t="str">
        <f t="shared" si="218"/>
        <v>sobota</v>
      </c>
      <c r="Q1194">
        <f t="shared" si="214"/>
        <v>0</v>
      </c>
      <c r="R1194">
        <f t="shared" si="214"/>
        <v>0</v>
      </c>
      <c r="S1194">
        <f t="shared" si="214"/>
        <v>0</v>
      </c>
      <c r="T1194">
        <f t="shared" si="214"/>
        <v>0</v>
      </c>
      <c r="U1194">
        <f t="shared" si="214"/>
        <v>0</v>
      </c>
      <c r="V1194">
        <f t="shared" si="214"/>
        <v>0</v>
      </c>
      <c r="W1194">
        <f t="shared" si="214"/>
        <v>0</v>
      </c>
      <c r="X1194">
        <f t="shared" si="214"/>
        <v>1</v>
      </c>
      <c r="Y1194">
        <f t="shared" si="214"/>
        <v>0</v>
      </c>
      <c r="Z1194">
        <f t="shared" si="214"/>
        <v>0</v>
      </c>
      <c r="AA1194">
        <f t="shared" si="214"/>
        <v>0</v>
      </c>
      <c r="AB1194">
        <f t="shared" si="214"/>
        <v>0</v>
      </c>
      <c r="AC1194">
        <f t="shared" si="215"/>
        <v>0</v>
      </c>
      <c r="AD1194">
        <f t="shared" si="215"/>
        <v>0</v>
      </c>
      <c r="AE1194">
        <f t="shared" si="215"/>
        <v>0</v>
      </c>
      <c r="AF1194">
        <f t="shared" si="215"/>
        <v>0</v>
      </c>
      <c r="AG1194">
        <f t="shared" si="215"/>
        <v>0</v>
      </c>
      <c r="AH1194">
        <f t="shared" si="215"/>
        <v>1</v>
      </c>
      <c r="AI1194">
        <f t="shared" si="215"/>
        <v>0</v>
      </c>
      <c r="AJ1194">
        <f t="shared" ca="1" si="219"/>
        <v>1</v>
      </c>
      <c r="AK1194">
        <f t="shared" ca="1" si="220"/>
        <v>0</v>
      </c>
      <c r="AL1194">
        <f t="shared" ca="1" si="221"/>
        <v>0</v>
      </c>
      <c r="AM1194">
        <f t="shared" ca="1" si="222"/>
        <v>0</v>
      </c>
      <c r="AN1194">
        <f t="shared" ca="1" si="223"/>
        <v>0</v>
      </c>
      <c r="AO1194">
        <f t="shared" ca="1" si="224"/>
        <v>1</v>
      </c>
      <c r="AP1194">
        <f t="shared" ca="1" si="225"/>
        <v>0</v>
      </c>
      <c r="AQ1194">
        <f t="shared" ca="1" si="226"/>
        <v>0</v>
      </c>
      <c r="AR1194">
        <f t="shared" ca="1" si="227"/>
        <v>1</v>
      </c>
      <c r="AS1194">
        <v>0</v>
      </c>
      <c r="AT1194">
        <v>0</v>
      </c>
      <c r="AU1194">
        <f t="shared" ca="1" si="213"/>
        <v>0</v>
      </c>
      <c r="AV1194">
        <f t="shared" ca="1" si="213"/>
        <v>1</v>
      </c>
      <c r="AW1194">
        <f t="shared" ca="1" si="213"/>
        <v>0</v>
      </c>
      <c r="AX1194">
        <v>0</v>
      </c>
    </row>
    <row r="1195" spans="1:50" x14ac:dyDescent="0.25">
      <c r="A1195" s="2">
        <v>40048</v>
      </c>
      <c r="B1195">
        <v>195</v>
      </c>
      <c r="C1195">
        <v>10</v>
      </c>
      <c r="D1195">
        <f t="shared" ca="1" si="228"/>
        <v>10.972646147754645</v>
      </c>
      <c r="E1195">
        <f t="shared" ca="1" si="229"/>
        <v>-0.97264614775464509</v>
      </c>
      <c r="F1195" t="str">
        <f t="shared" ca="1" si="230"/>
        <v>medium</v>
      </c>
      <c r="G1195">
        <v>400</v>
      </c>
      <c r="H1195">
        <f t="shared" si="231"/>
        <v>400</v>
      </c>
      <c r="I1195">
        <f t="shared" ca="1" si="232"/>
        <v>814.23085528204797</v>
      </c>
      <c r="J1195">
        <f t="shared" ca="1" si="233"/>
        <v>-414.23085528204797</v>
      </c>
      <c r="K1195" t="str">
        <f t="shared" ca="1" si="234"/>
        <v>low</v>
      </c>
      <c r="L1195">
        <v>23</v>
      </c>
      <c r="M1195" t="str">
        <f t="shared" si="210"/>
        <v>high</v>
      </c>
      <c r="N1195">
        <f t="shared" si="216"/>
        <v>8</v>
      </c>
      <c r="O1195">
        <f t="shared" si="217"/>
        <v>7</v>
      </c>
      <c r="P1195" t="str">
        <f t="shared" si="218"/>
        <v>neděle</v>
      </c>
      <c r="Q1195">
        <f t="shared" si="214"/>
        <v>0</v>
      </c>
      <c r="R1195">
        <f t="shared" si="214"/>
        <v>0</v>
      </c>
      <c r="S1195">
        <f t="shared" si="214"/>
        <v>0</v>
      </c>
      <c r="T1195">
        <f t="shared" si="214"/>
        <v>0</v>
      </c>
      <c r="U1195">
        <f t="shared" si="214"/>
        <v>0</v>
      </c>
      <c r="V1195">
        <f t="shared" si="214"/>
        <v>0</v>
      </c>
      <c r="W1195">
        <f t="shared" si="214"/>
        <v>0</v>
      </c>
      <c r="X1195">
        <f t="shared" si="214"/>
        <v>1</v>
      </c>
      <c r="Y1195">
        <f t="shared" si="214"/>
        <v>0</v>
      </c>
      <c r="Z1195">
        <f t="shared" si="214"/>
        <v>0</v>
      </c>
      <c r="AA1195">
        <f t="shared" si="214"/>
        <v>0</v>
      </c>
      <c r="AB1195">
        <f t="shared" si="214"/>
        <v>0</v>
      </c>
      <c r="AC1195">
        <f t="shared" si="215"/>
        <v>0</v>
      </c>
      <c r="AD1195">
        <f t="shared" si="215"/>
        <v>0</v>
      </c>
      <c r="AE1195">
        <f t="shared" si="215"/>
        <v>0</v>
      </c>
      <c r="AF1195">
        <f t="shared" si="215"/>
        <v>0</v>
      </c>
      <c r="AG1195">
        <f t="shared" si="215"/>
        <v>0</v>
      </c>
      <c r="AH1195">
        <f t="shared" si="215"/>
        <v>0</v>
      </c>
      <c r="AI1195">
        <f t="shared" si="215"/>
        <v>1</v>
      </c>
      <c r="AJ1195">
        <f t="shared" ca="1" si="219"/>
        <v>1</v>
      </c>
      <c r="AK1195">
        <f t="shared" ca="1" si="220"/>
        <v>0</v>
      </c>
      <c r="AL1195">
        <f t="shared" ca="1" si="221"/>
        <v>0</v>
      </c>
      <c r="AM1195">
        <f t="shared" ca="1" si="222"/>
        <v>0</v>
      </c>
      <c r="AN1195">
        <f t="shared" ca="1" si="223"/>
        <v>0</v>
      </c>
      <c r="AO1195">
        <f t="shared" ca="1" si="224"/>
        <v>1</v>
      </c>
      <c r="AP1195">
        <f t="shared" ca="1" si="225"/>
        <v>0</v>
      </c>
      <c r="AQ1195">
        <f t="shared" ca="1" si="226"/>
        <v>0</v>
      </c>
      <c r="AR1195">
        <f t="shared" ca="1" si="227"/>
        <v>1</v>
      </c>
      <c r="AS1195">
        <v>1</v>
      </c>
      <c r="AT1195">
        <v>0</v>
      </c>
      <c r="AU1195">
        <f t="shared" ca="1" si="213"/>
        <v>0</v>
      </c>
      <c r="AV1195">
        <f t="shared" ca="1" si="213"/>
        <v>1</v>
      </c>
      <c r="AW1195">
        <f t="shared" ca="1" si="213"/>
        <v>0</v>
      </c>
      <c r="AX1195">
        <v>0</v>
      </c>
    </row>
    <row r="1196" spans="1:50" x14ac:dyDescent="0.25">
      <c r="A1196" s="2">
        <v>40049</v>
      </c>
      <c r="B1196">
        <v>196</v>
      </c>
      <c r="C1196">
        <v>12</v>
      </c>
      <c r="D1196">
        <f t="shared" ca="1" si="228"/>
        <v>10.981552734558436</v>
      </c>
      <c r="E1196">
        <f t="shared" ca="1" si="229"/>
        <v>1.0184472654415639</v>
      </c>
      <c r="F1196" t="str">
        <f t="shared" ca="1" si="230"/>
        <v>medium</v>
      </c>
      <c r="G1196">
        <v>738</v>
      </c>
      <c r="H1196">
        <f t="shared" si="231"/>
        <v>738</v>
      </c>
      <c r="I1196">
        <f t="shared" ca="1" si="232"/>
        <v>814.57348810638314</v>
      </c>
      <c r="J1196">
        <f t="shared" ca="1" si="233"/>
        <v>-76.573488106383138</v>
      </c>
      <c r="K1196" t="str">
        <f t="shared" ca="1" si="234"/>
        <v>medium</v>
      </c>
      <c r="L1196">
        <v>17.3</v>
      </c>
      <c r="M1196" t="str">
        <f t="shared" si="210"/>
        <v>high</v>
      </c>
      <c r="N1196">
        <f t="shared" si="216"/>
        <v>8</v>
      </c>
      <c r="O1196">
        <f t="shared" si="217"/>
        <v>1</v>
      </c>
      <c r="P1196" t="str">
        <f t="shared" si="218"/>
        <v>pondělí</v>
      </c>
      <c r="Q1196">
        <f t="shared" si="214"/>
        <v>0</v>
      </c>
      <c r="R1196">
        <f t="shared" si="214"/>
        <v>0</v>
      </c>
      <c r="S1196">
        <f t="shared" si="214"/>
        <v>0</v>
      </c>
      <c r="T1196">
        <f t="shared" si="214"/>
        <v>0</v>
      </c>
      <c r="U1196">
        <f t="shared" si="214"/>
        <v>0</v>
      </c>
      <c r="V1196">
        <f t="shared" si="214"/>
        <v>0</v>
      </c>
      <c r="W1196">
        <f t="shared" si="214"/>
        <v>0</v>
      </c>
      <c r="X1196">
        <f t="shared" si="214"/>
        <v>1</v>
      </c>
      <c r="Y1196">
        <f t="shared" si="214"/>
        <v>0</v>
      </c>
      <c r="Z1196">
        <f t="shared" si="214"/>
        <v>0</v>
      </c>
      <c r="AA1196">
        <f t="shared" si="214"/>
        <v>0</v>
      </c>
      <c r="AB1196">
        <f t="shared" si="214"/>
        <v>0</v>
      </c>
      <c r="AC1196">
        <f t="shared" si="215"/>
        <v>1</v>
      </c>
      <c r="AD1196">
        <f t="shared" si="215"/>
        <v>0</v>
      </c>
      <c r="AE1196">
        <f t="shared" si="215"/>
        <v>0</v>
      </c>
      <c r="AF1196">
        <f t="shared" si="215"/>
        <v>0</v>
      </c>
      <c r="AG1196">
        <f t="shared" si="215"/>
        <v>0</v>
      </c>
      <c r="AH1196">
        <f t="shared" si="215"/>
        <v>0</v>
      </c>
      <c r="AI1196">
        <f t="shared" si="215"/>
        <v>0</v>
      </c>
      <c r="AJ1196">
        <f t="shared" ca="1" si="219"/>
        <v>1</v>
      </c>
      <c r="AK1196">
        <f t="shared" ca="1" si="220"/>
        <v>0</v>
      </c>
      <c r="AL1196">
        <f t="shared" ca="1" si="221"/>
        <v>0</v>
      </c>
      <c r="AM1196">
        <f t="shared" ca="1" si="222"/>
        <v>0</v>
      </c>
      <c r="AN1196">
        <f t="shared" ca="1" si="223"/>
        <v>0</v>
      </c>
      <c r="AO1196">
        <f t="shared" ca="1" si="224"/>
        <v>1</v>
      </c>
      <c r="AP1196">
        <f t="shared" ca="1" si="225"/>
        <v>0</v>
      </c>
      <c r="AQ1196">
        <f t="shared" ca="1" si="226"/>
        <v>0</v>
      </c>
      <c r="AR1196">
        <f t="shared" ca="1" si="227"/>
        <v>1</v>
      </c>
      <c r="AS1196">
        <v>0</v>
      </c>
      <c r="AT1196">
        <v>0</v>
      </c>
      <c r="AU1196">
        <f t="shared" ca="1" si="213"/>
        <v>0</v>
      </c>
      <c r="AV1196">
        <f t="shared" ca="1" si="213"/>
        <v>1</v>
      </c>
      <c r="AW1196">
        <f t="shared" ca="1" si="213"/>
        <v>0</v>
      </c>
      <c r="AX1196">
        <v>0</v>
      </c>
    </row>
    <row r="1197" spans="1:50" x14ac:dyDescent="0.25">
      <c r="A1197" s="2">
        <v>40050</v>
      </c>
      <c r="B1197">
        <v>197</v>
      </c>
      <c r="C1197">
        <v>7</v>
      </c>
      <c r="D1197">
        <f t="shared" ca="1" si="228"/>
        <v>10.990454742817411</v>
      </c>
      <c r="E1197">
        <f t="shared" ca="1" si="229"/>
        <v>-3.9904547428174109</v>
      </c>
      <c r="F1197" t="str">
        <f t="shared" ca="1" si="230"/>
        <v>low</v>
      </c>
      <c r="G1197">
        <v>440</v>
      </c>
      <c r="H1197">
        <f t="shared" si="231"/>
        <v>440</v>
      </c>
      <c r="I1197">
        <f t="shared" ca="1" si="232"/>
        <v>814.91597117845413</v>
      </c>
      <c r="J1197">
        <f t="shared" ca="1" si="233"/>
        <v>-374.91597117845413</v>
      </c>
      <c r="K1197" t="str">
        <f t="shared" ca="1" si="234"/>
        <v>low</v>
      </c>
      <c r="L1197">
        <v>20.65</v>
      </c>
      <c r="M1197" t="str">
        <f t="shared" si="210"/>
        <v>high</v>
      </c>
      <c r="N1197">
        <f t="shared" si="216"/>
        <v>8</v>
      </c>
      <c r="O1197">
        <f t="shared" si="217"/>
        <v>2</v>
      </c>
      <c r="P1197" t="str">
        <f t="shared" si="218"/>
        <v>úterý</v>
      </c>
      <c r="Q1197">
        <f t="shared" si="214"/>
        <v>0</v>
      </c>
      <c r="R1197">
        <f t="shared" si="214"/>
        <v>0</v>
      </c>
      <c r="S1197">
        <f t="shared" si="214"/>
        <v>0</v>
      </c>
      <c r="T1197">
        <f t="shared" si="214"/>
        <v>0</v>
      </c>
      <c r="U1197">
        <f t="shared" si="214"/>
        <v>0</v>
      </c>
      <c r="V1197">
        <f t="shared" si="214"/>
        <v>0</v>
      </c>
      <c r="W1197">
        <f t="shared" si="214"/>
        <v>0</v>
      </c>
      <c r="X1197">
        <f t="shared" si="214"/>
        <v>1</v>
      </c>
      <c r="Y1197">
        <f t="shared" si="214"/>
        <v>0</v>
      </c>
      <c r="Z1197">
        <f t="shared" si="214"/>
        <v>0</v>
      </c>
      <c r="AA1197">
        <f t="shared" si="214"/>
        <v>0</v>
      </c>
      <c r="AB1197">
        <f t="shared" si="214"/>
        <v>0</v>
      </c>
      <c r="AC1197">
        <f t="shared" si="215"/>
        <v>0</v>
      </c>
      <c r="AD1197">
        <f t="shared" si="215"/>
        <v>1</v>
      </c>
      <c r="AE1197">
        <f t="shared" si="215"/>
        <v>0</v>
      </c>
      <c r="AF1197">
        <f t="shared" si="215"/>
        <v>0</v>
      </c>
      <c r="AG1197">
        <f t="shared" si="215"/>
        <v>0</v>
      </c>
      <c r="AH1197">
        <f t="shared" si="215"/>
        <v>0</v>
      </c>
      <c r="AI1197">
        <f t="shared" si="215"/>
        <v>0</v>
      </c>
      <c r="AJ1197">
        <f t="shared" ca="1" si="219"/>
        <v>1</v>
      </c>
      <c r="AK1197">
        <f t="shared" ca="1" si="220"/>
        <v>0</v>
      </c>
      <c r="AL1197">
        <f t="shared" ca="1" si="221"/>
        <v>0</v>
      </c>
      <c r="AM1197">
        <f t="shared" ca="1" si="222"/>
        <v>0</v>
      </c>
      <c r="AN1197">
        <f t="shared" ca="1" si="223"/>
        <v>0</v>
      </c>
      <c r="AO1197">
        <f t="shared" ca="1" si="224"/>
        <v>1</v>
      </c>
      <c r="AP1197">
        <f t="shared" ca="1" si="225"/>
        <v>0</v>
      </c>
      <c r="AQ1197">
        <f t="shared" ca="1" si="226"/>
        <v>0</v>
      </c>
      <c r="AR1197">
        <f t="shared" ca="1" si="227"/>
        <v>1</v>
      </c>
      <c r="AS1197">
        <v>0</v>
      </c>
      <c r="AT1197">
        <v>0</v>
      </c>
      <c r="AU1197">
        <f t="shared" ca="1" si="213"/>
        <v>1</v>
      </c>
      <c r="AV1197">
        <f t="shared" ca="1" si="213"/>
        <v>0</v>
      </c>
      <c r="AW1197">
        <f t="shared" ca="1" si="213"/>
        <v>0</v>
      </c>
      <c r="AX1197">
        <v>0</v>
      </c>
    </row>
    <row r="1198" spans="1:50" x14ac:dyDescent="0.25">
      <c r="A1198" s="2">
        <v>40051</v>
      </c>
      <c r="B1198">
        <v>198</v>
      </c>
      <c r="C1198">
        <v>10</v>
      </c>
      <c r="D1198">
        <f t="shared" ca="1" si="228"/>
        <v>10.999352172531571</v>
      </c>
      <c r="E1198">
        <f t="shared" ca="1" si="229"/>
        <v>-0.99935217253157127</v>
      </c>
      <c r="F1198" t="str">
        <f t="shared" ca="1" si="230"/>
        <v>medium</v>
      </c>
      <c r="G1198">
        <v>270</v>
      </c>
      <c r="H1198">
        <f t="shared" si="231"/>
        <v>270</v>
      </c>
      <c r="I1198">
        <f t="shared" ca="1" si="232"/>
        <v>815.25830449826094</v>
      </c>
      <c r="J1198">
        <f t="shared" ca="1" si="233"/>
        <v>-545.25830449826094</v>
      </c>
      <c r="K1198" t="str">
        <f t="shared" ca="1" si="234"/>
        <v>low</v>
      </c>
      <c r="L1198">
        <v>14.7</v>
      </c>
      <c r="M1198" t="str">
        <f t="shared" si="210"/>
        <v>high</v>
      </c>
      <c r="N1198">
        <f t="shared" si="216"/>
        <v>8</v>
      </c>
      <c r="O1198">
        <f t="shared" si="217"/>
        <v>3</v>
      </c>
      <c r="P1198" t="str">
        <f t="shared" si="218"/>
        <v>středa</v>
      </c>
      <c r="Q1198">
        <f t="shared" si="214"/>
        <v>0</v>
      </c>
      <c r="R1198">
        <f t="shared" si="214"/>
        <v>0</v>
      </c>
      <c r="S1198">
        <f t="shared" si="214"/>
        <v>0</v>
      </c>
      <c r="T1198">
        <f t="shared" si="214"/>
        <v>0</v>
      </c>
      <c r="U1198">
        <f t="shared" si="214"/>
        <v>0</v>
      </c>
      <c r="V1198">
        <f t="shared" si="214"/>
        <v>0</v>
      </c>
      <c r="W1198">
        <f t="shared" si="214"/>
        <v>0</v>
      </c>
      <c r="X1198">
        <f t="shared" si="214"/>
        <v>1</v>
      </c>
      <c r="Y1198">
        <f t="shared" si="214"/>
        <v>0</v>
      </c>
      <c r="Z1198">
        <f t="shared" si="214"/>
        <v>0</v>
      </c>
      <c r="AA1198">
        <f t="shared" si="214"/>
        <v>0</v>
      </c>
      <c r="AB1198">
        <f t="shared" si="214"/>
        <v>0</v>
      </c>
      <c r="AC1198">
        <f t="shared" si="215"/>
        <v>0</v>
      </c>
      <c r="AD1198">
        <f t="shared" si="215"/>
        <v>0</v>
      </c>
      <c r="AE1198">
        <f t="shared" si="215"/>
        <v>1</v>
      </c>
      <c r="AF1198">
        <f t="shared" si="215"/>
        <v>0</v>
      </c>
      <c r="AG1198">
        <f t="shared" si="215"/>
        <v>0</v>
      </c>
      <c r="AH1198">
        <f t="shared" si="215"/>
        <v>0</v>
      </c>
      <c r="AI1198">
        <f t="shared" si="215"/>
        <v>0</v>
      </c>
      <c r="AJ1198">
        <f t="shared" ca="1" si="219"/>
        <v>1</v>
      </c>
      <c r="AK1198">
        <f t="shared" ca="1" si="220"/>
        <v>0</v>
      </c>
      <c r="AL1198">
        <f t="shared" ca="1" si="221"/>
        <v>0</v>
      </c>
      <c r="AM1198">
        <f t="shared" ca="1" si="222"/>
        <v>0</v>
      </c>
      <c r="AN1198">
        <f t="shared" ca="1" si="223"/>
        <v>0</v>
      </c>
      <c r="AO1198">
        <f t="shared" ca="1" si="224"/>
        <v>1</v>
      </c>
      <c r="AP1198">
        <f t="shared" ca="1" si="225"/>
        <v>0</v>
      </c>
      <c r="AQ1198">
        <f t="shared" ca="1" si="226"/>
        <v>0</v>
      </c>
      <c r="AR1198">
        <f t="shared" ca="1" si="227"/>
        <v>1</v>
      </c>
      <c r="AS1198">
        <v>0</v>
      </c>
      <c r="AT1198">
        <v>0</v>
      </c>
      <c r="AU1198">
        <f t="shared" ca="1" si="213"/>
        <v>0</v>
      </c>
      <c r="AV1198">
        <f t="shared" ca="1" si="213"/>
        <v>1</v>
      </c>
      <c r="AW1198">
        <f t="shared" ca="1" si="213"/>
        <v>0</v>
      </c>
      <c r="AX1198">
        <v>0</v>
      </c>
    </row>
    <row r="1199" spans="1:50" x14ac:dyDescent="0.25">
      <c r="A1199" s="2">
        <v>40052</v>
      </c>
      <c r="B1199">
        <v>199</v>
      </c>
      <c r="C1199">
        <v>14</v>
      </c>
      <c r="D1199">
        <f t="shared" ca="1" si="228"/>
        <v>11.008245023700916</v>
      </c>
      <c r="E1199">
        <f t="shared" ca="1" si="229"/>
        <v>2.9917549762990845</v>
      </c>
      <c r="F1199" t="str">
        <f t="shared" ca="1" si="230"/>
        <v>high</v>
      </c>
      <c r="G1199">
        <v>1284</v>
      </c>
      <c r="H1199">
        <f t="shared" si="231"/>
        <v>1284</v>
      </c>
      <c r="I1199">
        <f t="shared" ca="1" si="232"/>
        <v>815.60048806580369</v>
      </c>
      <c r="J1199">
        <f t="shared" ca="1" si="233"/>
        <v>468.39951193419631</v>
      </c>
      <c r="K1199" t="str">
        <f t="shared" ca="1" si="234"/>
        <v>high</v>
      </c>
      <c r="L1199">
        <v>23.75</v>
      </c>
      <c r="M1199" t="str">
        <f t="shared" si="210"/>
        <v>high</v>
      </c>
      <c r="N1199">
        <f t="shared" si="216"/>
        <v>8</v>
      </c>
      <c r="O1199">
        <f t="shared" si="217"/>
        <v>4</v>
      </c>
      <c r="P1199" t="str">
        <f t="shared" si="218"/>
        <v>čtvrtek</v>
      </c>
      <c r="Q1199">
        <f t="shared" si="214"/>
        <v>0</v>
      </c>
      <c r="R1199">
        <f t="shared" si="214"/>
        <v>0</v>
      </c>
      <c r="S1199">
        <f t="shared" si="214"/>
        <v>0</v>
      </c>
      <c r="T1199">
        <f t="shared" si="214"/>
        <v>0</v>
      </c>
      <c r="U1199">
        <f t="shared" si="214"/>
        <v>0</v>
      </c>
      <c r="V1199">
        <f t="shared" si="214"/>
        <v>0</v>
      </c>
      <c r="W1199">
        <f t="shared" si="214"/>
        <v>0</v>
      </c>
      <c r="X1199">
        <f t="shared" si="214"/>
        <v>1</v>
      </c>
      <c r="Y1199">
        <f t="shared" si="214"/>
        <v>0</v>
      </c>
      <c r="Z1199">
        <f t="shared" si="214"/>
        <v>0</v>
      </c>
      <c r="AA1199">
        <f t="shared" si="214"/>
        <v>0</v>
      </c>
      <c r="AB1199">
        <f t="shared" si="214"/>
        <v>0</v>
      </c>
      <c r="AC1199">
        <f t="shared" si="215"/>
        <v>0</v>
      </c>
      <c r="AD1199">
        <f t="shared" si="215"/>
        <v>0</v>
      </c>
      <c r="AE1199">
        <f t="shared" si="215"/>
        <v>0</v>
      </c>
      <c r="AF1199">
        <f t="shared" si="215"/>
        <v>1</v>
      </c>
      <c r="AG1199">
        <f t="shared" si="215"/>
        <v>0</v>
      </c>
      <c r="AH1199">
        <f t="shared" si="215"/>
        <v>0</v>
      </c>
      <c r="AI1199">
        <f t="shared" si="215"/>
        <v>0</v>
      </c>
      <c r="AJ1199">
        <f t="shared" ca="1" si="219"/>
        <v>1</v>
      </c>
      <c r="AK1199">
        <f t="shared" ca="1" si="220"/>
        <v>0</v>
      </c>
      <c r="AL1199">
        <f t="shared" ca="1" si="221"/>
        <v>0</v>
      </c>
      <c r="AM1199">
        <f t="shared" ca="1" si="222"/>
        <v>0</v>
      </c>
      <c r="AN1199">
        <f t="shared" ca="1" si="223"/>
        <v>0</v>
      </c>
      <c r="AO1199">
        <f t="shared" ca="1" si="224"/>
        <v>1</v>
      </c>
      <c r="AP1199">
        <f t="shared" ca="1" si="225"/>
        <v>0</v>
      </c>
      <c r="AQ1199">
        <f t="shared" ca="1" si="226"/>
        <v>0</v>
      </c>
      <c r="AR1199">
        <f t="shared" ca="1" si="227"/>
        <v>1</v>
      </c>
      <c r="AS1199">
        <v>0</v>
      </c>
      <c r="AT1199">
        <v>0</v>
      </c>
      <c r="AU1199">
        <f t="shared" ca="1" si="213"/>
        <v>0</v>
      </c>
      <c r="AV1199">
        <f t="shared" ca="1" si="213"/>
        <v>0</v>
      </c>
      <c r="AW1199">
        <f t="shared" ca="1" si="213"/>
        <v>1</v>
      </c>
      <c r="AX1199">
        <v>0</v>
      </c>
    </row>
    <row r="1200" spans="1:50" x14ac:dyDescent="0.25">
      <c r="A1200" s="2">
        <v>40053</v>
      </c>
      <c r="B1200">
        <v>200</v>
      </c>
      <c r="C1200">
        <v>17</v>
      </c>
      <c r="D1200">
        <f t="shared" ca="1" si="228"/>
        <v>11.017133296325445</v>
      </c>
      <c r="E1200">
        <f t="shared" ca="1" si="229"/>
        <v>5.9828667036745546</v>
      </c>
      <c r="F1200" t="str">
        <f t="shared" ca="1" si="230"/>
        <v>high</v>
      </c>
      <c r="G1200">
        <v>788</v>
      </c>
      <c r="H1200">
        <f t="shared" si="231"/>
        <v>788</v>
      </c>
      <c r="I1200">
        <f t="shared" ca="1" si="232"/>
        <v>815.94252188108226</v>
      </c>
      <c r="J1200">
        <f t="shared" ca="1" si="233"/>
        <v>-27.942521881082257</v>
      </c>
      <c r="K1200" t="str">
        <f t="shared" ca="1" si="234"/>
        <v>medium</v>
      </c>
      <c r="L1200">
        <v>24</v>
      </c>
      <c r="M1200" t="str">
        <f t="shared" si="210"/>
        <v>high</v>
      </c>
      <c r="N1200">
        <f t="shared" si="216"/>
        <v>8</v>
      </c>
      <c r="O1200">
        <f t="shared" si="217"/>
        <v>5</v>
      </c>
      <c r="P1200" t="str">
        <f t="shared" si="218"/>
        <v>pátek</v>
      </c>
      <c r="Q1200">
        <f t="shared" si="214"/>
        <v>0</v>
      </c>
      <c r="R1200">
        <f t="shared" si="214"/>
        <v>0</v>
      </c>
      <c r="S1200">
        <f t="shared" si="214"/>
        <v>0</v>
      </c>
      <c r="T1200">
        <f t="shared" si="214"/>
        <v>0</v>
      </c>
      <c r="U1200">
        <f t="shared" si="214"/>
        <v>0</v>
      </c>
      <c r="V1200">
        <f t="shared" si="214"/>
        <v>0</v>
      </c>
      <c r="W1200">
        <f t="shared" si="214"/>
        <v>0</v>
      </c>
      <c r="X1200">
        <f t="shared" si="214"/>
        <v>1</v>
      </c>
      <c r="Y1200">
        <f t="shared" si="214"/>
        <v>0</v>
      </c>
      <c r="Z1200">
        <f t="shared" si="214"/>
        <v>0</v>
      </c>
      <c r="AA1200">
        <f t="shared" si="214"/>
        <v>0</v>
      </c>
      <c r="AB1200">
        <f t="shared" si="214"/>
        <v>0</v>
      </c>
      <c r="AC1200">
        <f t="shared" si="215"/>
        <v>0</v>
      </c>
      <c r="AD1200">
        <f t="shared" si="215"/>
        <v>0</v>
      </c>
      <c r="AE1200">
        <f t="shared" si="215"/>
        <v>0</v>
      </c>
      <c r="AF1200">
        <f t="shared" si="215"/>
        <v>0</v>
      </c>
      <c r="AG1200">
        <f t="shared" si="215"/>
        <v>1</v>
      </c>
      <c r="AH1200">
        <f t="shared" si="215"/>
        <v>0</v>
      </c>
      <c r="AI1200">
        <f t="shared" si="215"/>
        <v>0</v>
      </c>
      <c r="AJ1200">
        <f t="shared" ca="1" si="219"/>
        <v>1</v>
      </c>
      <c r="AK1200">
        <f t="shared" ca="1" si="220"/>
        <v>0</v>
      </c>
      <c r="AL1200">
        <f t="shared" ca="1" si="221"/>
        <v>0</v>
      </c>
      <c r="AM1200">
        <f t="shared" ca="1" si="222"/>
        <v>0</v>
      </c>
      <c r="AN1200">
        <f t="shared" ca="1" si="223"/>
        <v>0</v>
      </c>
      <c r="AO1200">
        <f t="shared" ca="1" si="224"/>
        <v>1</v>
      </c>
      <c r="AP1200">
        <f t="shared" ca="1" si="225"/>
        <v>0</v>
      </c>
      <c r="AQ1200">
        <f t="shared" ca="1" si="226"/>
        <v>0</v>
      </c>
      <c r="AR1200">
        <f t="shared" ca="1" si="227"/>
        <v>1</v>
      </c>
      <c r="AS1200">
        <v>0</v>
      </c>
      <c r="AT1200">
        <v>0</v>
      </c>
      <c r="AU1200">
        <f t="shared" ca="1" si="213"/>
        <v>0</v>
      </c>
      <c r="AV1200">
        <f t="shared" ca="1" si="213"/>
        <v>0</v>
      </c>
      <c r="AW1200">
        <f t="shared" ca="1" si="213"/>
        <v>1</v>
      </c>
      <c r="AX1200">
        <v>0</v>
      </c>
    </row>
    <row r="1201" spans="1:50" x14ac:dyDescent="0.25">
      <c r="A1201" s="2">
        <v>40054</v>
      </c>
      <c r="B1201">
        <v>201</v>
      </c>
      <c r="C1201">
        <v>17</v>
      </c>
      <c r="D1201">
        <f t="shared" ca="1" si="228"/>
        <v>11.026016990405159</v>
      </c>
      <c r="E1201">
        <f t="shared" ca="1" si="229"/>
        <v>5.973983009594841</v>
      </c>
      <c r="F1201" t="str">
        <f t="shared" ca="1" si="230"/>
        <v>high</v>
      </c>
      <c r="G1201">
        <v>1382</v>
      </c>
      <c r="H1201">
        <f t="shared" si="231"/>
        <v>1382</v>
      </c>
      <c r="I1201">
        <f t="shared" ca="1" si="232"/>
        <v>816.28440594409676</v>
      </c>
      <c r="J1201">
        <f t="shared" ca="1" si="233"/>
        <v>565.71559405590324</v>
      </c>
      <c r="K1201" t="str">
        <f t="shared" ca="1" si="234"/>
        <v>high</v>
      </c>
      <c r="L1201">
        <v>19.537500000000001</v>
      </c>
      <c r="M1201" t="str">
        <f t="shared" si="210"/>
        <v>high</v>
      </c>
      <c r="N1201">
        <f t="shared" si="216"/>
        <v>8</v>
      </c>
      <c r="O1201">
        <f t="shared" si="217"/>
        <v>6</v>
      </c>
      <c r="P1201" t="str">
        <f t="shared" si="218"/>
        <v>sobota</v>
      </c>
      <c r="Q1201">
        <f t="shared" ref="Q1201:AB1210" si="235">VLOOKUP($N1201,$V$31:$AH$42,Q$592+1,0)</f>
        <v>0</v>
      </c>
      <c r="R1201">
        <f t="shared" si="235"/>
        <v>0</v>
      </c>
      <c r="S1201">
        <f t="shared" si="235"/>
        <v>0</v>
      </c>
      <c r="T1201">
        <f t="shared" si="235"/>
        <v>0</v>
      </c>
      <c r="U1201">
        <f t="shared" si="235"/>
        <v>0</v>
      </c>
      <c r="V1201">
        <f t="shared" si="235"/>
        <v>0</v>
      </c>
      <c r="W1201">
        <f t="shared" si="235"/>
        <v>0</v>
      </c>
      <c r="X1201">
        <f t="shared" si="235"/>
        <v>1</v>
      </c>
      <c r="Y1201">
        <f t="shared" si="235"/>
        <v>0</v>
      </c>
      <c r="Z1201">
        <f t="shared" si="235"/>
        <v>0</v>
      </c>
      <c r="AA1201">
        <f t="shared" si="235"/>
        <v>0</v>
      </c>
      <c r="AB1201">
        <f t="shared" si="235"/>
        <v>0</v>
      </c>
      <c r="AC1201">
        <f t="shared" ref="AC1201:AI1210" si="236">VLOOKUP($O1201,$V$74:$AC$80,AC$592+1,0)</f>
        <v>0</v>
      </c>
      <c r="AD1201">
        <f t="shared" si="236"/>
        <v>0</v>
      </c>
      <c r="AE1201">
        <f t="shared" si="236"/>
        <v>0</v>
      </c>
      <c r="AF1201">
        <f t="shared" si="236"/>
        <v>0</v>
      </c>
      <c r="AG1201">
        <f t="shared" si="236"/>
        <v>0</v>
      </c>
      <c r="AH1201">
        <f t="shared" si="236"/>
        <v>1</v>
      </c>
      <c r="AI1201">
        <f t="shared" si="236"/>
        <v>0</v>
      </c>
      <c r="AJ1201">
        <f t="shared" ca="1" si="219"/>
        <v>1</v>
      </c>
      <c r="AK1201">
        <f t="shared" ca="1" si="220"/>
        <v>0</v>
      </c>
      <c r="AL1201">
        <f t="shared" ca="1" si="221"/>
        <v>0</v>
      </c>
      <c r="AM1201">
        <f t="shared" ca="1" si="222"/>
        <v>0</v>
      </c>
      <c r="AN1201">
        <f t="shared" ca="1" si="223"/>
        <v>0</v>
      </c>
      <c r="AO1201">
        <f t="shared" ca="1" si="224"/>
        <v>1</v>
      </c>
      <c r="AP1201">
        <f t="shared" ca="1" si="225"/>
        <v>0</v>
      </c>
      <c r="AQ1201">
        <f t="shared" ca="1" si="226"/>
        <v>0</v>
      </c>
      <c r="AR1201">
        <f t="shared" ca="1" si="227"/>
        <v>1</v>
      </c>
      <c r="AS1201">
        <v>0</v>
      </c>
      <c r="AT1201">
        <v>0</v>
      </c>
      <c r="AU1201">
        <f t="shared" ref="AU1201:AW1220" ca="1" si="237">VLOOKUP(INDIRECT($AU$590&amp;ROW($A1201)),$F$17:$I$19,AU$592+1,0)</f>
        <v>0</v>
      </c>
      <c r="AV1201">
        <f t="shared" ca="1" si="237"/>
        <v>0</v>
      </c>
      <c r="AW1201">
        <f t="shared" ca="1" si="237"/>
        <v>1</v>
      </c>
      <c r="AX1201">
        <v>0</v>
      </c>
    </row>
    <row r="1202" spans="1:50" x14ac:dyDescent="0.25">
      <c r="A1202" s="2">
        <v>40055</v>
      </c>
      <c r="B1202">
        <v>202</v>
      </c>
      <c r="C1202">
        <v>16</v>
      </c>
      <c r="D1202">
        <f t="shared" ca="1" si="228"/>
        <v>11.034896105940057</v>
      </c>
      <c r="E1202">
        <f t="shared" ca="1" si="229"/>
        <v>4.9651038940599435</v>
      </c>
      <c r="F1202" t="str">
        <f t="shared" ca="1" si="230"/>
        <v>high</v>
      </c>
      <c r="G1202">
        <v>714</v>
      </c>
      <c r="H1202">
        <f t="shared" si="231"/>
        <v>714</v>
      </c>
      <c r="I1202">
        <f t="shared" ca="1" si="232"/>
        <v>816.62614025484697</v>
      </c>
      <c r="J1202">
        <f t="shared" ca="1" si="233"/>
        <v>-102.62614025484697</v>
      </c>
      <c r="K1202" t="str">
        <f t="shared" ca="1" si="234"/>
        <v>medium</v>
      </c>
      <c r="L1202">
        <v>15</v>
      </c>
      <c r="M1202" t="str">
        <f t="shared" si="210"/>
        <v>high</v>
      </c>
      <c r="N1202">
        <f t="shared" si="216"/>
        <v>8</v>
      </c>
      <c r="O1202">
        <f t="shared" si="217"/>
        <v>7</v>
      </c>
      <c r="P1202" t="str">
        <f t="shared" si="218"/>
        <v>neděle</v>
      </c>
      <c r="Q1202">
        <f t="shared" si="235"/>
        <v>0</v>
      </c>
      <c r="R1202">
        <f t="shared" si="235"/>
        <v>0</v>
      </c>
      <c r="S1202">
        <f t="shared" si="235"/>
        <v>0</v>
      </c>
      <c r="T1202">
        <f t="shared" si="235"/>
        <v>0</v>
      </c>
      <c r="U1202">
        <f t="shared" si="235"/>
        <v>0</v>
      </c>
      <c r="V1202">
        <f t="shared" si="235"/>
        <v>0</v>
      </c>
      <c r="W1202">
        <f t="shared" si="235"/>
        <v>0</v>
      </c>
      <c r="X1202">
        <f t="shared" si="235"/>
        <v>1</v>
      </c>
      <c r="Y1202">
        <f t="shared" si="235"/>
        <v>0</v>
      </c>
      <c r="Z1202">
        <f t="shared" si="235"/>
        <v>0</v>
      </c>
      <c r="AA1202">
        <f t="shared" si="235"/>
        <v>0</v>
      </c>
      <c r="AB1202">
        <f t="shared" si="235"/>
        <v>0</v>
      </c>
      <c r="AC1202">
        <f t="shared" si="236"/>
        <v>0</v>
      </c>
      <c r="AD1202">
        <f t="shared" si="236"/>
        <v>0</v>
      </c>
      <c r="AE1202">
        <f t="shared" si="236"/>
        <v>0</v>
      </c>
      <c r="AF1202">
        <f t="shared" si="236"/>
        <v>0</v>
      </c>
      <c r="AG1202">
        <f t="shared" si="236"/>
        <v>0</v>
      </c>
      <c r="AH1202">
        <f t="shared" si="236"/>
        <v>0</v>
      </c>
      <c r="AI1202">
        <f t="shared" si="236"/>
        <v>1</v>
      </c>
      <c r="AJ1202">
        <f t="shared" ca="1" si="219"/>
        <v>1</v>
      </c>
      <c r="AK1202">
        <f t="shared" ca="1" si="220"/>
        <v>0</v>
      </c>
      <c r="AL1202">
        <f t="shared" ca="1" si="221"/>
        <v>0</v>
      </c>
      <c r="AM1202">
        <f t="shared" ca="1" si="222"/>
        <v>0</v>
      </c>
      <c r="AN1202">
        <f t="shared" ca="1" si="223"/>
        <v>0</v>
      </c>
      <c r="AO1202">
        <f t="shared" ca="1" si="224"/>
        <v>1</v>
      </c>
      <c r="AP1202">
        <f t="shared" ca="1" si="225"/>
        <v>0</v>
      </c>
      <c r="AQ1202">
        <f t="shared" ca="1" si="226"/>
        <v>0</v>
      </c>
      <c r="AR1202">
        <f t="shared" ca="1" si="227"/>
        <v>1</v>
      </c>
      <c r="AS1202">
        <v>1</v>
      </c>
      <c r="AT1202">
        <v>0</v>
      </c>
      <c r="AU1202">
        <f t="shared" ca="1" si="237"/>
        <v>0</v>
      </c>
      <c r="AV1202">
        <f t="shared" ca="1" si="237"/>
        <v>0</v>
      </c>
      <c r="AW1202">
        <f t="shared" ca="1" si="237"/>
        <v>1</v>
      </c>
      <c r="AX1202">
        <v>0</v>
      </c>
    </row>
    <row r="1203" spans="1:50" x14ac:dyDescent="0.25">
      <c r="A1203" s="2">
        <v>40056</v>
      </c>
      <c r="B1203">
        <v>203</v>
      </c>
      <c r="C1203">
        <v>11</v>
      </c>
      <c r="D1203">
        <f t="shared" ca="1" si="228"/>
        <v>11.04377064293014</v>
      </c>
      <c r="E1203">
        <f t="shared" ca="1" si="229"/>
        <v>-4.3770642930139658E-2</v>
      </c>
      <c r="F1203" t="str">
        <f t="shared" ca="1" si="230"/>
        <v>medium</v>
      </c>
      <c r="G1203">
        <v>398</v>
      </c>
      <c r="H1203">
        <f t="shared" si="231"/>
        <v>398</v>
      </c>
      <c r="I1203">
        <f t="shared" ca="1" si="232"/>
        <v>816.96772481333323</v>
      </c>
      <c r="J1203">
        <f t="shared" ca="1" si="233"/>
        <v>-418.96772481333323</v>
      </c>
      <c r="K1203" t="str">
        <f t="shared" ca="1" si="234"/>
        <v>low</v>
      </c>
      <c r="L1203">
        <v>16.399999999999999</v>
      </c>
      <c r="M1203" t="str">
        <f t="shared" si="210"/>
        <v>high</v>
      </c>
      <c r="N1203">
        <f t="shared" si="216"/>
        <v>8</v>
      </c>
      <c r="O1203">
        <f t="shared" si="217"/>
        <v>1</v>
      </c>
      <c r="P1203" t="str">
        <f t="shared" si="218"/>
        <v>pondělí</v>
      </c>
      <c r="Q1203">
        <f t="shared" si="235"/>
        <v>0</v>
      </c>
      <c r="R1203">
        <f t="shared" si="235"/>
        <v>0</v>
      </c>
      <c r="S1203">
        <f t="shared" si="235"/>
        <v>0</v>
      </c>
      <c r="T1203">
        <f t="shared" si="235"/>
        <v>0</v>
      </c>
      <c r="U1203">
        <f t="shared" si="235"/>
        <v>0</v>
      </c>
      <c r="V1203">
        <f t="shared" si="235"/>
        <v>0</v>
      </c>
      <c r="W1203">
        <f t="shared" si="235"/>
        <v>0</v>
      </c>
      <c r="X1203">
        <f t="shared" si="235"/>
        <v>1</v>
      </c>
      <c r="Y1203">
        <f t="shared" si="235"/>
        <v>0</v>
      </c>
      <c r="Z1203">
        <f t="shared" si="235"/>
        <v>0</v>
      </c>
      <c r="AA1203">
        <f t="shared" si="235"/>
        <v>0</v>
      </c>
      <c r="AB1203">
        <f t="shared" si="235"/>
        <v>0</v>
      </c>
      <c r="AC1203">
        <f t="shared" si="236"/>
        <v>1</v>
      </c>
      <c r="AD1203">
        <f t="shared" si="236"/>
        <v>0</v>
      </c>
      <c r="AE1203">
        <f t="shared" si="236"/>
        <v>0</v>
      </c>
      <c r="AF1203">
        <f t="shared" si="236"/>
        <v>0</v>
      </c>
      <c r="AG1203">
        <f t="shared" si="236"/>
        <v>0</v>
      </c>
      <c r="AH1203">
        <f t="shared" si="236"/>
        <v>0</v>
      </c>
      <c r="AI1203">
        <f t="shared" si="236"/>
        <v>0</v>
      </c>
      <c r="AJ1203">
        <f t="shared" ca="1" si="219"/>
        <v>0</v>
      </c>
      <c r="AK1203">
        <f t="shared" ca="1" si="220"/>
        <v>1</v>
      </c>
      <c r="AL1203">
        <f t="shared" ca="1" si="221"/>
        <v>0</v>
      </c>
      <c r="AM1203">
        <f t="shared" ca="1" si="222"/>
        <v>0</v>
      </c>
      <c r="AN1203">
        <f t="shared" ca="1" si="223"/>
        <v>0</v>
      </c>
      <c r="AO1203">
        <f t="shared" ca="1" si="224"/>
        <v>1</v>
      </c>
      <c r="AP1203">
        <f t="shared" ca="1" si="225"/>
        <v>0</v>
      </c>
      <c r="AQ1203">
        <f t="shared" ca="1" si="226"/>
        <v>0</v>
      </c>
      <c r="AR1203">
        <f t="shared" ca="1" si="227"/>
        <v>1</v>
      </c>
      <c r="AS1203">
        <v>0</v>
      </c>
      <c r="AT1203">
        <v>0</v>
      </c>
      <c r="AU1203">
        <f t="shared" ca="1" si="237"/>
        <v>0</v>
      </c>
      <c r="AV1203">
        <f t="shared" ca="1" si="237"/>
        <v>1</v>
      </c>
      <c r="AW1203">
        <f t="shared" ca="1" si="237"/>
        <v>0</v>
      </c>
      <c r="AX1203">
        <v>0</v>
      </c>
    </row>
    <row r="1204" spans="1:50" x14ac:dyDescent="0.25">
      <c r="A1204" s="2">
        <v>40057</v>
      </c>
      <c r="B1204">
        <v>204</v>
      </c>
      <c r="C1204">
        <v>10</v>
      </c>
      <c r="D1204">
        <f t="shared" ca="1" si="228"/>
        <v>11.052640601375407</v>
      </c>
      <c r="E1204">
        <f t="shared" ca="1" si="229"/>
        <v>-1.0526406013754066</v>
      </c>
      <c r="F1204" t="str">
        <f t="shared" ca="1" si="230"/>
        <v>medium</v>
      </c>
      <c r="G1204">
        <v>1258</v>
      </c>
      <c r="H1204">
        <f t="shared" si="231"/>
        <v>1258</v>
      </c>
      <c r="I1204">
        <f t="shared" ca="1" si="232"/>
        <v>817.3091596195552</v>
      </c>
      <c r="J1204">
        <f t="shared" ca="1" si="233"/>
        <v>440.6908403804448</v>
      </c>
      <c r="K1204" t="str">
        <f t="shared" ca="1" si="234"/>
        <v>high</v>
      </c>
      <c r="L1204">
        <v>18.399999999999999</v>
      </c>
      <c r="M1204" t="str">
        <f t="shared" si="210"/>
        <v>high</v>
      </c>
      <c r="N1204">
        <f t="shared" si="216"/>
        <v>9</v>
      </c>
      <c r="O1204">
        <f t="shared" si="217"/>
        <v>2</v>
      </c>
      <c r="P1204" t="str">
        <f t="shared" si="218"/>
        <v>úterý</v>
      </c>
      <c r="Q1204">
        <f t="shared" si="235"/>
        <v>0</v>
      </c>
      <c r="R1204">
        <f t="shared" si="235"/>
        <v>0</v>
      </c>
      <c r="S1204">
        <f t="shared" si="235"/>
        <v>0</v>
      </c>
      <c r="T1204">
        <f t="shared" si="235"/>
        <v>0</v>
      </c>
      <c r="U1204">
        <f t="shared" si="235"/>
        <v>0</v>
      </c>
      <c r="V1204">
        <f t="shared" si="235"/>
        <v>0</v>
      </c>
      <c r="W1204">
        <f t="shared" si="235"/>
        <v>0</v>
      </c>
      <c r="X1204">
        <f t="shared" si="235"/>
        <v>0</v>
      </c>
      <c r="Y1204">
        <f t="shared" si="235"/>
        <v>1</v>
      </c>
      <c r="Z1204">
        <f t="shared" si="235"/>
        <v>0</v>
      </c>
      <c r="AA1204">
        <f t="shared" si="235"/>
        <v>0</v>
      </c>
      <c r="AB1204">
        <f t="shared" si="235"/>
        <v>0</v>
      </c>
      <c r="AC1204">
        <f t="shared" si="236"/>
        <v>0</v>
      </c>
      <c r="AD1204">
        <f t="shared" si="236"/>
        <v>1</v>
      </c>
      <c r="AE1204">
        <f t="shared" si="236"/>
        <v>0</v>
      </c>
      <c r="AF1204">
        <f t="shared" si="236"/>
        <v>0</v>
      </c>
      <c r="AG1204">
        <f t="shared" si="236"/>
        <v>0</v>
      </c>
      <c r="AH1204">
        <f t="shared" si="236"/>
        <v>0</v>
      </c>
      <c r="AI1204">
        <f t="shared" si="236"/>
        <v>0</v>
      </c>
      <c r="AJ1204">
        <f t="shared" ca="1" si="219"/>
        <v>1</v>
      </c>
      <c r="AK1204">
        <f t="shared" ca="1" si="220"/>
        <v>0</v>
      </c>
      <c r="AL1204">
        <f t="shared" ca="1" si="221"/>
        <v>0</v>
      </c>
      <c r="AM1204">
        <f t="shared" ca="1" si="222"/>
        <v>0</v>
      </c>
      <c r="AN1204">
        <f t="shared" ca="1" si="223"/>
        <v>0</v>
      </c>
      <c r="AO1204">
        <f t="shared" ca="1" si="224"/>
        <v>1</v>
      </c>
      <c r="AP1204">
        <f t="shared" ca="1" si="225"/>
        <v>0</v>
      </c>
      <c r="AQ1204">
        <f t="shared" ca="1" si="226"/>
        <v>0</v>
      </c>
      <c r="AR1204">
        <f t="shared" ca="1" si="227"/>
        <v>1</v>
      </c>
      <c r="AS1204">
        <v>0</v>
      </c>
      <c r="AT1204">
        <v>0</v>
      </c>
      <c r="AU1204">
        <f t="shared" ca="1" si="237"/>
        <v>0</v>
      </c>
      <c r="AV1204">
        <f t="shared" ca="1" si="237"/>
        <v>1</v>
      </c>
      <c r="AW1204">
        <f t="shared" ca="1" si="237"/>
        <v>0</v>
      </c>
      <c r="AX1204">
        <v>0</v>
      </c>
    </row>
    <row r="1205" spans="1:50" x14ac:dyDescent="0.25">
      <c r="A1205" s="2">
        <v>40058</v>
      </c>
      <c r="B1205">
        <v>205</v>
      </c>
      <c r="C1205">
        <v>11</v>
      </c>
      <c r="D1205">
        <f t="shared" ca="1" si="228"/>
        <v>11.061505981275857</v>
      </c>
      <c r="E1205">
        <f t="shared" ca="1" si="229"/>
        <v>-6.150598127585738E-2</v>
      </c>
      <c r="F1205" t="str">
        <f t="shared" ca="1" si="230"/>
        <v>medium</v>
      </c>
      <c r="G1205">
        <v>631</v>
      </c>
      <c r="H1205">
        <f t="shared" si="231"/>
        <v>631</v>
      </c>
      <c r="I1205">
        <f t="shared" ca="1" si="232"/>
        <v>817.65044467351311</v>
      </c>
      <c r="J1205">
        <f t="shared" ca="1" si="233"/>
        <v>-186.65044467351311</v>
      </c>
      <c r="K1205" t="str">
        <f t="shared" ca="1" si="234"/>
        <v>medium</v>
      </c>
      <c r="L1205">
        <v>18.649999999999999</v>
      </c>
      <c r="M1205" t="str">
        <f t="shared" si="210"/>
        <v>high</v>
      </c>
      <c r="N1205">
        <f t="shared" si="216"/>
        <v>9</v>
      </c>
      <c r="O1205">
        <f t="shared" si="217"/>
        <v>3</v>
      </c>
      <c r="P1205" t="str">
        <f t="shared" si="218"/>
        <v>středa</v>
      </c>
      <c r="Q1205">
        <f t="shared" si="235"/>
        <v>0</v>
      </c>
      <c r="R1205">
        <f t="shared" si="235"/>
        <v>0</v>
      </c>
      <c r="S1205">
        <f t="shared" si="235"/>
        <v>0</v>
      </c>
      <c r="T1205">
        <f t="shared" si="235"/>
        <v>0</v>
      </c>
      <c r="U1205">
        <f t="shared" si="235"/>
        <v>0</v>
      </c>
      <c r="V1205">
        <f t="shared" si="235"/>
        <v>0</v>
      </c>
      <c r="W1205">
        <f t="shared" si="235"/>
        <v>0</v>
      </c>
      <c r="X1205">
        <f t="shared" si="235"/>
        <v>0</v>
      </c>
      <c r="Y1205">
        <f t="shared" si="235"/>
        <v>1</v>
      </c>
      <c r="Z1205">
        <f t="shared" si="235"/>
        <v>0</v>
      </c>
      <c r="AA1205">
        <f t="shared" si="235"/>
        <v>0</v>
      </c>
      <c r="AB1205">
        <f t="shared" si="235"/>
        <v>0</v>
      </c>
      <c r="AC1205">
        <f t="shared" si="236"/>
        <v>0</v>
      </c>
      <c r="AD1205">
        <f t="shared" si="236"/>
        <v>0</v>
      </c>
      <c r="AE1205">
        <f t="shared" si="236"/>
        <v>1</v>
      </c>
      <c r="AF1205">
        <f t="shared" si="236"/>
        <v>0</v>
      </c>
      <c r="AG1205">
        <f t="shared" si="236"/>
        <v>0</v>
      </c>
      <c r="AH1205">
        <f t="shared" si="236"/>
        <v>0</v>
      </c>
      <c r="AI1205">
        <f t="shared" si="236"/>
        <v>0</v>
      </c>
      <c r="AJ1205">
        <f t="shared" ca="1" si="219"/>
        <v>1</v>
      </c>
      <c r="AK1205">
        <f t="shared" ca="1" si="220"/>
        <v>0</v>
      </c>
      <c r="AL1205">
        <f t="shared" ca="1" si="221"/>
        <v>0</v>
      </c>
      <c r="AM1205">
        <f t="shared" ca="1" si="222"/>
        <v>0</v>
      </c>
      <c r="AN1205">
        <f t="shared" ca="1" si="223"/>
        <v>0</v>
      </c>
      <c r="AO1205">
        <f t="shared" ca="1" si="224"/>
        <v>1</v>
      </c>
      <c r="AP1205">
        <f t="shared" ca="1" si="225"/>
        <v>0</v>
      </c>
      <c r="AQ1205">
        <f t="shared" ca="1" si="226"/>
        <v>0</v>
      </c>
      <c r="AR1205">
        <f t="shared" ca="1" si="227"/>
        <v>1</v>
      </c>
      <c r="AS1205">
        <v>0</v>
      </c>
      <c r="AT1205">
        <v>0</v>
      </c>
      <c r="AU1205">
        <f t="shared" ca="1" si="237"/>
        <v>0</v>
      </c>
      <c r="AV1205">
        <f t="shared" ca="1" si="237"/>
        <v>1</v>
      </c>
      <c r="AW1205">
        <f t="shared" ca="1" si="237"/>
        <v>0</v>
      </c>
      <c r="AX1205">
        <v>0</v>
      </c>
    </row>
    <row r="1206" spans="1:50" x14ac:dyDescent="0.25">
      <c r="A1206" s="2">
        <v>40059</v>
      </c>
      <c r="B1206">
        <v>206</v>
      </c>
      <c r="C1206">
        <v>14</v>
      </c>
      <c r="D1206">
        <f t="shared" ca="1" si="228"/>
        <v>11.070366782631494</v>
      </c>
      <c r="E1206">
        <f t="shared" ca="1" si="229"/>
        <v>2.9296332173685062</v>
      </c>
      <c r="F1206" t="str">
        <f t="shared" ca="1" si="230"/>
        <v>high</v>
      </c>
      <c r="G1206">
        <v>894</v>
      </c>
      <c r="H1206">
        <f t="shared" si="231"/>
        <v>894</v>
      </c>
      <c r="I1206">
        <f t="shared" ca="1" si="232"/>
        <v>817.99157997520683</v>
      </c>
      <c r="J1206">
        <f t="shared" ca="1" si="233"/>
        <v>76.008420024793168</v>
      </c>
      <c r="K1206" t="str">
        <f t="shared" ca="1" si="234"/>
        <v>medium</v>
      </c>
      <c r="L1206">
        <v>20.85</v>
      </c>
      <c r="M1206" t="str">
        <f t="shared" si="210"/>
        <v>high</v>
      </c>
      <c r="N1206">
        <f t="shared" si="216"/>
        <v>9</v>
      </c>
      <c r="O1206">
        <f t="shared" si="217"/>
        <v>4</v>
      </c>
      <c r="P1206" t="str">
        <f t="shared" si="218"/>
        <v>čtvrtek</v>
      </c>
      <c r="Q1206">
        <f t="shared" si="235"/>
        <v>0</v>
      </c>
      <c r="R1206">
        <f t="shared" si="235"/>
        <v>0</v>
      </c>
      <c r="S1206">
        <f t="shared" si="235"/>
        <v>0</v>
      </c>
      <c r="T1206">
        <f t="shared" si="235"/>
        <v>0</v>
      </c>
      <c r="U1206">
        <f t="shared" si="235"/>
        <v>0</v>
      </c>
      <c r="V1206">
        <f t="shared" si="235"/>
        <v>0</v>
      </c>
      <c r="W1206">
        <f t="shared" si="235"/>
        <v>0</v>
      </c>
      <c r="X1206">
        <f t="shared" si="235"/>
        <v>0</v>
      </c>
      <c r="Y1206">
        <f t="shared" si="235"/>
        <v>1</v>
      </c>
      <c r="Z1206">
        <f t="shared" si="235"/>
        <v>0</v>
      </c>
      <c r="AA1206">
        <f t="shared" si="235"/>
        <v>0</v>
      </c>
      <c r="AB1206">
        <f t="shared" si="235"/>
        <v>0</v>
      </c>
      <c r="AC1206">
        <f t="shared" si="236"/>
        <v>0</v>
      </c>
      <c r="AD1206">
        <f t="shared" si="236"/>
        <v>0</v>
      </c>
      <c r="AE1206">
        <f t="shared" si="236"/>
        <v>0</v>
      </c>
      <c r="AF1206">
        <f t="shared" si="236"/>
        <v>1</v>
      </c>
      <c r="AG1206">
        <f t="shared" si="236"/>
        <v>0</v>
      </c>
      <c r="AH1206">
        <f t="shared" si="236"/>
        <v>0</v>
      </c>
      <c r="AI1206">
        <f t="shared" si="236"/>
        <v>0</v>
      </c>
      <c r="AJ1206">
        <f t="shared" ca="1" si="219"/>
        <v>1</v>
      </c>
      <c r="AK1206">
        <f t="shared" ca="1" si="220"/>
        <v>0</v>
      </c>
      <c r="AL1206">
        <f t="shared" ca="1" si="221"/>
        <v>0</v>
      </c>
      <c r="AM1206">
        <f t="shared" ca="1" si="222"/>
        <v>0</v>
      </c>
      <c r="AN1206">
        <f t="shared" ca="1" si="223"/>
        <v>0</v>
      </c>
      <c r="AO1206">
        <f t="shared" ca="1" si="224"/>
        <v>1</v>
      </c>
      <c r="AP1206">
        <f t="shared" ca="1" si="225"/>
        <v>0</v>
      </c>
      <c r="AQ1206">
        <f t="shared" ca="1" si="226"/>
        <v>0</v>
      </c>
      <c r="AR1206">
        <f t="shared" ca="1" si="227"/>
        <v>1</v>
      </c>
      <c r="AS1206">
        <v>0</v>
      </c>
      <c r="AT1206">
        <v>0</v>
      </c>
      <c r="AU1206">
        <f t="shared" ca="1" si="237"/>
        <v>0</v>
      </c>
      <c r="AV1206">
        <f t="shared" ca="1" si="237"/>
        <v>0</v>
      </c>
      <c r="AW1206">
        <f t="shared" ca="1" si="237"/>
        <v>1</v>
      </c>
      <c r="AX1206">
        <v>0</v>
      </c>
    </row>
    <row r="1207" spans="1:50" x14ac:dyDescent="0.25">
      <c r="A1207" s="2">
        <v>40060</v>
      </c>
      <c r="B1207">
        <v>207</v>
      </c>
      <c r="C1207">
        <v>24</v>
      </c>
      <c r="D1207">
        <f t="shared" ca="1" si="228"/>
        <v>11.079223005442314</v>
      </c>
      <c r="E1207">
        <f t="shared" ca="1" si="229"/>
        <v>12.920776994557686</v>
      </c>
      <c r="F1207" t="str">
        <f t="shared" ca="1" si="230"/>
        <v>high</v>
      </c>
      <c r="G1207">
        <v>2415</v>
      </c>
      <c r="H1207">
        <f t="shared" si="231"/>
        <v>2415</v>
      </c>
      <c r="I1207">
        <f t="shared" ca="1" si="232"/>
        <v>818.33256552463638</v>
      </c>
      <c r="J1207">
        <f t="shared" ca="1" si="233"/>
        <v>1596.6674344753637</v>
      </c>
      <c r="K1207" t="str">
        <f t="shared" ca="1" si="234"/>
        <v>high</v>
      </c>
      <c r="L1207">
        <v>15.711111111111112</v>
      </c>
      <c r="M1207" t="str">
        <f t="shared" si="210"/>
        <v>high</v>
      </c>
      <c r="N1207">
        <f t="shared" si="216"/>
        <v>9</v>
      </c>
      <c r="O1207">
        <f t="shared" si="217"/>
        <v>5</v>
      </c>
      <c r="P1207" t="str">
        <f t="shared" si="218"/>
        <v>pátek</v>
      </c>
      <c r="Q1207">
        <f t="shared" si="235"/>
        <v>0</v>
      </c>
      <c r="R1207">
        <f t="shared" si="235"/>
        <v>0</v>
      </c>
      <c r="S1207">
        <f t="shared" si="235"/>
        <v>0</v>
      </c>
      <c r="T1207">
        <f t="shared" si="235"/>
        <v>0</v>
      </c>
      <c r="U1207">
        <f t="shared" si="235"/>
        <v>0</v>
      </c>
      <c r="V1207">
        <f t="shared" si="235"/>
        <v>0</v>
      </c>
      <c r="W1207">
        <f t="shared" si="235"/>
        <v>0</v>
      </c>
      <c r="X1207">
        <f t="shared" si="235"/>
        <v>0</v>
      </c>
      <c r="Y1207">
        <f t="shared" si="235"/>
        <v>1</v>
      </c>
      <c r="Z1207">
        <f t="shared" si="235"/>
        <v>0</v>
      </c>
      <c r="AA1207">
        <f t="shared" si="235"/>
        <v>0</v>
      </c>
      <c r="AB1207">
        <f t="shared" si="235"/>
        <v>0</v>
      </c>
      <c r="AC1207">
        <f t="shared" si="236"/>
        <v>0</v>
      </c>
      <c r="AD1207">
        <f t="shared" si="236"/>
        <v>0</v>
      </c>
      <c r="AE1207">
        <f t="shared" si="236"/>
        <v>0</v>
      </c>
      <c r="AF1207">
        <f t="shared" si="236"/>
        <v>0</v>
      </c>
      <c r="AG1207">
        <f t="shared" si="236"/>
        <v>1</v>
      </c>
      <c r="AH1207">
        <f t="shared" si="236"/>
        <v>0</v>
      </c>
      <c r="AI1207">
        <f t="shared" si="236"/>
        <v>0</v>
      </c>
      <c r="AJ1207">
        <f t="shared" ca="1" si="219"/>
        <v>1</v>
      </c>
      <c r="AK1207">
        <f t="shared" ca="1" si="220"/>
        <v>0</v>
      </c>
      <c r="AL1207">
        <f t="shared" ca="1" si="221"/>
        <v>0</v>
      </c>
      <c r="AM1207">
        <f t="shared" ca="1" si="222"/>
        <v>0</v>
      </c>
      <c r="AN1207">
        <f t="shared" ca="1" si="223"/>
        <v>0</v>
      </c>
      <c r="AO1207">
        <f t="shared" ca="1" si="224"/>
        <v>1</v>
      </c>
      <c r="AP1207">
        <f t="shared" ca="1" si="225"/>
        <v>0</v>
      </c>
      <c r="AQ1207">
        <f t="shared" ca="1" si="226"/>
        <v>0</v>
      </c>
      <c r="AR1207">
        <f t="shared" ca="1" si="227"/>
        <v>1</v>
      </c>
      <c r="AS1207">
        <v>1</v>
      </c>
      <c r="AT1207">
        <v>0</v>
      </c>
      <c r="AU1207">
        <f t="shared" ca="1" si="237"/>
        <v>0</v>
      </c>
      <c r="AV1207">
        <f t="shared" ca="1" si="237"/>
        <v>0</v>
      </c>
      <c r="AW1207">
        <f t="shared" ca="1" si="237"/>
        <v>1</v>
      </c>
      <c r="AX1207">
        <v>0</v>
      </c>
    </row>
    <row r="1208" spans="1:50" x14ac:dyDescent="0.25">
      <c r="A1208" s="2">
        <v>40061</v>
      </c>
      <c r="B1208">
        <v>208</v>
      </c>
      <c r="C1208">
        <v>4</v>
      </c>
      <c r="D1208">
        <f t="shared" ca="1" si="228"/>
        <v>11.08807464970832</v>
      </c>
      <c r="E1208">
        <f t="shared" ca="1" si="229"/>
        <v>-7.0880746497083198</v>
      </c>
      <c r="F1208" t="str">
        <f t="shared" ca="1" si="230"/>
        <v>low</v>
      </c>
      <c r="G1208">
        <v>97</v>
      </c>
      <c r="H1208">
        <f t="shared" si="231"/>
        <v>97</v>
      </c>
      <c r="I1208">
        <f t="shared" ca="1" si="232"/>
        <v>818.67340132180186</v>
      </c>
      <c r="J1208">
        <f t="shared" ca="1" si="233"/>
        <v>-721.67340132180186</v>
      </c>
      <c r="K1208" t="str">
        <f t="shared" ca="1" si="234"/>
        <v>low</v>
      </c>
      <c r="L1208">
        <v>18.100000000000001</v>
      </c>
      <c r="M1208" t="str">
        <f t="shared" si="210"/>
        <v>high</v>
      </c>
      <c r="N1208">
        <f t="shared" si="216"/>
        <v>9</v>
      </c>
      <c r="O1208">
        <f t="shared" si="217"/>
        <v>6</v>
      </c>
      <c r="P1208" t="str">
        <f t="shared" si="218"/>
        <v>sobota</v>
      </c>
      <c r="Q1208">
        <f t="shared" si="235"/>
        <v>0</v>
      </c>
      <c r="R1208">
        <f t="shared" si="235"/>
        <v>0</v>
      </c>
      <c r="S1208">
        <f t="shared" si="235"/>
        <v>0</v>
      </c>
      <c r="T1208">
        <f t="shared" si="235"/>
        <v>0</v>
      </c>
      <c r="U1208">
        <f t="shared" si="235"/>
        <v>0</v>
      </c>
      <c r="V1208">
        <f t="shared" si="235"/>
        <v>0</v>
      </c>
      <c r="W1208">
        <f t="shared" si="235"/>
        <v>0</v>
      </c>
      <c r="X1208">
        <f t="shared" si="235"/>
        <v>0</v>
      </c>
      <c r="Y1208">
        <f t="shared" si="235"/>
        <v>1</v>
      </c>
      <c r="Z1208">
        <f t="shared" si="235"/>
        <v>0</v>
      </c>
      <c r="AA1208">
        <f t="shared" si="235"/>
        <v>0</v>
      </c>
      <c r="AB1208">
        <f t="shared" si="235"/>
        <v>0</v>
      </c>
      <c r="AC1208">
        <f t="shared" si="236"/>
        <v>0</v>
      </c>
      <c r="AD1208">
        <f t="shared" si="236"/>
        <v>0</v>
      </c>
      <c r="AE1208">
        <f t="shared" si="236"/>
        <v>0</v>
      </c>
      <c r="AF1208">
        <f t="shared" si="236"/>
        <v>0</v>
      </c>
      <c r="AG1208">
        <f t="shared" si="236"/>
        <v>0</v>
      </c>
      <c r="AH1208">
        <f t="shared" si="236"/>
        <v>1</v>
      </c>
      <c r="AI1208">
        <f t="shared" si="236"/>
        <v>0</v>
      </c>
      <c r="AJ1208">
        <f t="shared" ca="1" si="219"/>
        <v>1</v>
      </c>
      <c r="AK1208">
        <f t="shared" ca="1" si="220"/>
        <v>0</v>
      </c>
      <c r="AL1208">
        <f t="shared" ca="1" si="221"/>
        <v>0</v>
      </c>
      <c r="AM1208">
        <f t="shared" ca="1" si="222"/>
        <v>0</v>
      </c>
      <c r="AN1208">
        <f t="shared" ca="1" si="223"/>
        <v>0</v>
      </c>
      <c r="AO1208">
        <f t="shared" ca="1" si="224"/>
        <v>1</v>
      </c>
      <c r="AP1208">
        <f t="shared" ca="1" si="225"/>
        <v>0</v>
      </c>
      <c r="AQ1208">
        <f t="shared" ca="1" si="226"/>
        <v>0</v>
      </c>
      <c r="AR1208">
        <f t="shared" ca="1" si="227"/>
        <v>1</v>
      </c>
      <c r="AS1208">
        <v>1</v>
      </c>
      <c r="AT1208">
        <v>0</v>
      </c>
      <c r="AU1208">
        <f t="shared" ca="1" si="237"/>
        <v>1</v>
      </c>
      <c r="AV1208">
        <f t="shared" ca="1" si="237"/>
        <v>0</v>
      </c>
      <c r="AW1208">
        <f t="shared" ca="1" si="237"/>
        <v>0</v>
      </c>
      <c r="AX1208">
        <v>0</v>
      </c>
    </row>
    <row r="1209" spans="1:50" x14ac:dyDescent="0.25">
      <c r="A1209" s="2">
        <v>40062</v>
      </c>
      <c r="B1209">
        <v>209</v>
      </c>
      <c r="C1209">
        <v>9</v>
      </c>
      <c r="D1209">
        <f t="shared" ca="1" si="228"/>
        <v>11.096921715429508</v>
      </c>
      <c r="E1209">
        <f t="shared" ca="1" si="229"/>
        <v>-2.0969217154295077</v>
      </c>
      <c r="F1209" t="str">
        <f t="shared" ca="1" si="230"/>
        <v>medium</v>
      </c>
      <c r="G1209">
        <v>560</v>
      </c>
      <c r="H1209">
        <f t="shared" si="231"/>
        <v>560</v>
      </c>
      <c r="I1209">
        <f t="shared" ca="1" si="232"/>
        <v>819.01408736670317</v>
      </c>
      <c r="J1209">
        <f t="shared" ca="1" si="233"/>
        <v>-259.01408736670317</v>
      </c>
      <c r="K1209" t="str">
        <f t="shared" ca="1" si="234"/>
        <v>medium</v>
      </c>
      <c r="L1209">
        <v>13.5</v>
      </c>
      <c r="M1209" t="str">
        <f t="shared" si="210"/>
        <v>medium</v>
      </c>
      <c r="N1209">
        <f t="shared" si="216"/>
        <v>9</v>
      </c>
      <c r="O1209">
        <f t="shared" si="217"/>
        <v>7</v>
      </c>
      <c r="P1209" t="str">
        <f t="shared" si="218"/>
        <v>neděle</v>
      </c>
      <c r="Q1209">
        <f t="shared" si="235"/>
        <v>0</v>
      </c>
      <c r="R1209">
        <f t="shared" si="235"/>
        <v>0</v>
      </c>
      <c r="S1209">
        <f t="shared" si="235"/>
        <v>0</v>
      </c>
      <c r="T1209">
        <f t="shared" si="235"/>
        <v>0</v>
      </c>
      <c r="U1209">
        <f t="shared" si="235"/>
        <v>0</v>
      </c>
      <c r="V1209">
        <f t="shared" si="235"/>
        <v>0</v>
      </c>
      <c r="W1209">
        <f t="shared" si="235"/>
        <v>0</v>
      </c>
      <c r="X1209">
        <f t="shared" si="235"/>
        <v>0</v>
      </c>
      <c r="Y1209">
        <f t="shared" si="235"/>
        <v>1</v>
      </c>
      <c r="Z1209">
        <f t="shared" si="235"/>
        <v>0</v>
      </c>
      <c r="AA1209">
        <f t="shared" si="235"/>
        <v>0</v>
      </c>
      <c r="AB1209">
        <f t="shared" si="235"/>
        <v>0</v>
      </c>
      <c r="AC1209">
        <f t="shared" si="236"/>
        <v>0</v>
      </c>
      <c r="AD1209">
        <f t="shared" si="236"/>
        <v>0</v>
      </c>
      <c r="AE1209">
        <f t="shared" si="236"/>
        <v>0</v>
      </c>
      <c r="AF1209">
        <f t="shared" si="236"/>
        <v>0</v>
      </c>
      <c r="AG1209">
        <f t="shared" si="236"/>
        <v>0</v>
      </c>
      <c r="AH1209">
        <f t="shared" si="236"/>
        <v>0</v>
      </c>
      <c r="AI1209">
        <f t="shared" si="236"/>
        <v>1</v>
      </c>
      <c r="AJ1209">
        <f t="shared" ca="1" si="219"/>
        <v>1</v>
      </c>
      <c r="AK1209">
        <f t="shared" ca="1" si="220"/>
        <v>0</v>
      </c>
      <c r="AL1209">
        <f t="shared" ca="1" si="221"/>
        <v>0</v>
      </c>
      <c r="AM1209">
        <f t="shared" ca="1" si="222"/>
        <v>0</v>
      </c>
      <c r="AN1209">
        <f t="shared" ca="1" si="223"/>
        <v>0</v>
      </c>
      <c r="AO1209">
        <f t="shared" ca="1" si="224"/>
        <v>1</v>
      </c>
      <c r="AP1209">
        <f t="shared" ca="1" si="225"/>
        <v>0</v>
      </c>
      <c r="AQ1209">
        <f t="shared" ca="1" si="226"/>
        <v>1</v>
      </c>
      <c r="AR1209">
        <f t="shared" ca="1" si="227"/>
        <v>0</v>
      </c>
      <c r="AS1209">
        <v>0</v>
      </c>
      <c r="AT1209">
        <v>0</v>
      </c>
      <c r="AU1209">
        <f t="shared" ca="1" si="237"/>
        <v>0</v>
      </c>
      <c r="AV1209">
        <f t="shared" ca="1" si="237"/>
        <v>1</v>
      </c>
      <c r="AW1209">
        <f t="shared" ca="1" si="237"/>
        <v>0</v>
      </c>
      <c r="AX1209">
        <v>0</v>
      </c>
    </row>
    <row r="1210" spans="1:50" x14ac:dyDescent="0.25">
      <c r="A1210" s="2">
        <v>40063</v>
      </c>
      <c r="B1210">
        <v>210</v>
      </c>
      <c r="C1210">
        <v>15</v>
      </c>
      <c r="D1210">
        <f t="shared" ca="1" si="228"/>
        <v>11.105764202605883</v>
      </c>
      <c r="E1210">
        <f t="shared" ca="1" si="229"/>
        <v>3.8942357973941171</v>
      </c>
      <c r="F1210" t="str">
        <f t="shared" ca="1" si="230"/>
        <v>high</v>
      </c>
      <c r="G1210">
        <v>792</v>
      </c>
      <c r="H1210">
        <f t="shared" si="231"/>
        <v>792</v>
      </c>
      <c r="I1210">
        <f t="shared" ca="1" si="232"/>
        <v>819.3546236593404</v>
      </c>
      <c r="J1210">
        <f t="shared" ca="1" si="233"/>
        <v>-27.354623659340405</v>
      </c>
      <c r="K1210" t="str">
        <f t="shared" ca="1" si="234"/>
        <v>medium</v>
      </c>
      <c r="L1210">
        <v>14.65</v>
      </c>
      <c r="M1210" t="str">
        <f t="shared" si="210"/>
        <v>high</v>
      </c>
      <c r="N1210">
        <f t="shared" si="216"/>
        <v>9</v>
      </c>
      <c r="O1210">
        <f t="shared" si="217"/>
        <v>1</v>
      </c>
      <c r="P1210" t="str">
        <f t="shared" si="218"/>
        <v>pondělí</v>
      </c>
      <c r="Q1210">
        <f t="shared" si="235"/>
        <v>0</v>
      </c>
      <c r="R1210">
        <f t="shared" si="235"/>
        <v>0</v>
      </c>
      <c r="S1210">
        <f t="shared" si="235"/>
        <v>0</v>
      </c>
      <c r="T1210">
        <f t="shared" si="235"/>
        <v>0</v>
      </c>
      <c r="U1210">
        <f t="shared" si="235"/>
        <v>0</v>
      </c>
      <c r="V1210">
        <f t="shared" si="235"/>
        <v>0</v>
      </c>
      <c r="W1210">
        <f t="shared" si="235"/>
        <v>0</v>
      </c>
      <c r="X1210">
        <f t="shared" si="235"/>
        <v>0</v>
      </c>
      <c r="Y1210">
        <f t="shared" si="235"/>
        <v>1</v>
      </c>
      <c r="Z1210">
        <f t="shared" si="235"/>
        <v>0</v>
      </c>
      <c r="AA1210">
        <f t="shared" si="235"/>
        <v>0</v>
      </c>
      <c r="AB1210">
        <f t="shared" si="235"/>
        <v>0</v>
      </c>
      <c r="AC1210">
        <f t="shared" si="236"/>
        <v>1</v>
      </c>
      <c r="AD1210">
        <f t="shared" si="236"/>
        <v>0</v>
      </c>
      <c r="AE1210">
        <f t="shared" si="236"/>
        <v>0</v>
      </c>
      <c r="AF1210">
        <f t="shared" si="236"/>
        <v>0</v>
      </c>
      <c r="AG1210">
        <f t="shared" si="236"/>
        <v>0</v>
      </c>
      <c r="AH1210">
        <f t="shared" si="236"/>
        <v>0</v>
      </c>
      <c r="AI1210">
        <f t="shared" si="236"/>
        <v>0</v>
      </c>
      <c r="AJ1210">
        <f t="shared" ca="1" si="219"/>
        <v>1</v>
      </c>
      <c r="AK1210">
        <f t="shared" ca="1" si="220"/>
        <v>0</v>
      </c>
      <c r="AL1210">
        <f t="shared" ca="1" si="221"/>
        <v>0</v>
      </c>
      <c r="AM1210">
        <f t="shared" ca="1" si="222"/>
        <v>0</v>
      </c>
      <c r="AN1210">
        <f t="shared" ca="1" si="223"/>
        <v>0</v>
      </c>
      <c r="AO1210">
        <f t="shared" ca="1" si="224"/>
        <v>1</v>
      </c>
      <c r="AP1210">
        <f t="shared" ca="1" si="225"/>
        <v>0</v>
      </c>
      <c r="AQ1210">
        <f t="shared" ca="1" si="226"/>
        <v>0</v>
      </c>
      <c r="AR1210">
        <f t="shared" ca="1" si="227"/>
        <v>1</v>
      </c>
      <c r="AS1210">
        <v>0</v>
      </c>
      <c r="AT1210">
        <v>0</v>
      </c>
      <c r="AU1210">
        <f t="shared" ca="1" si="237"/>
        <v>0</v>
      </c>
      <c r="AV1210">
        <f t="shared" ca="1" si="237"/>
        <v>0</v>
      </c>
      <c r="AW1210">
        <f t="shared" ca="1" si="237"/>
        <v>1</v>
      </c>
      <c r="AX1210">
        <v>0</v>
      </c>
    </row>
    <row r="1211" spans="1:50" x14ac:dyDescent="0.25">
      <c r="A1211" s="2">
        <v>40064</v>
      </c>
      <c r="B1211">
        <v>211</v>
      </c>
      <c r="C1211">
        <v>8</v>
      </c>
      <c r="D1211">
        <f t="shared" ca="1" si="228"/>
        <v>11.11460211123744</v>
      </c>
      <c r="E1211">
        <f t="shared" ca="1" si="229"/>
        <v>-3.1146021112374402</v>
      </c>
      <c r="F1211" t="str">
        <f t="shared" ca="1" si="230"/>
        <v>low</v>
      </c>
      <c r="G1211">
        <v>1145</v>
      </c>
      <c r="H1211">
        <f t="shared" si="231"/>
        <v>1145</v>
      </c>
      <c r="I1211">
        <f t="shared" ca="1" si="232"/>
        <v>819.69501019971335</v>
      </c>
      <c r="J1211">
        <f t="shared" ca="1" si="233"/>
        <v>325.30498980028665</v>
      </c>
      <c r="K1211" t="str">
        <f t="shared" ca="1" si="234"/>
        <v>high</v>
      </c>
      <c r="L1211">
        <v>16.149999999999999</v>
      </c>
      <c r="M1211" t="str">
        <f t="shared" si="210"/>
        <v>high</v>
      </c>
      <c r="N1211">
        <f t="shared" si="216"/>
        <v>9</v>
      </c>
      <c r="O1211">
        <f t="shared" si="217"/>
        <v>2</v>
      </c>
      <c r="P1211" t="str">
        <f t="shared" si="218"/>
        <v>úterý</v>
      </c>
      <c r="Q1211">
        <f t="shared" ref="Q1211:AB1220" si="238">VLOOKUP($N1211,$V$31:$AH$42,Q$592+1,0)</f>
        <v>0</v>
      </c>
      <c r="R1211">
        <f t="shared" si="238"/>
        <v>0</v>
      </c>
      <c r="S1211">
        <f t="shared" si="238"/>
        <v>0</v>
      </c>
      <c r="T1211">
        <f t="shared" si="238"/>
        <v>0</v>
      </c>
      <c r="U1211">
        <f t="shared" si="238"/>
        <v>0</v>
      </c>
      <c r="V1211">
        <f t="shared" si="238"/>
        <v>0</v>
      </c>
      <c r="W1211">
        <f t="shared" si="238"/>
        <v>0</v>
      </c>
      <c r="X1211">
        <f t="shared" si="238"/>
        <v>0</v>
      </c>
      <c r="Y1211">
        <f t="shared" si="238"/>
        <v>1</v>
      </c>
      <c r="Z1211">
        <f t="shared" si="238"/>
        <v>0</v>
      </c>
      <c r="AA1211">
        <f t="shared" si="238"/>
        <v>0</v>
      </c>
      <c r="AB1211">
        <f t="shared" si="238"/>
        <v>0</v>
      </c>
      <c r="AC1211">
        <f t="shared" ref="AC1211:AI1220" si="239">VLOOKUP($O1211,$V$74:$AC$80,AC$592+1,0)</f>
        <v>0</v>
      </c>
      <c r="AD1211">
        <f t="shared" si="239"/>
        <v>1</v>
      </c>
      <c r="AE1211">
        <f t="shared" si="239"/>
        <v>0</v>
      </c>
      <c r="AF1211">
        <f t="shared" si="239"/>
        <v>0</v>
      </c>
      <c r="AG1211">
        <f t="shared" si="239"/>
        <v>0</v>
      </c>
      <c r="AH1211">
        <f t="shared" si="239"/>
        <v>0</v>
      </c>
      <c r="AI1211">
        <f t="shared" si="239"/>
        <v>0</v>
      </c>
      <c r="AJ1211">
        <f t="shared" ca="1" si="219"/>
        <v>1</v>
      </c>
      <c r="AK1211">
        <f t="shared" ca="1" si="220"/>
        <v>0</v>
      </c>
      <c r="AL1211">
        <f t="shared" ca="1" si="221"/>
        <v>0</v>
      </c>
      <c r="AM1211">
        <f t="shared" ca="1" si="222"/>
        <v>0</v>
      </c>
      <c r="AN1211">
        <f t="shared" ca="1" si="223"/>
        <v>0</v>
      </c>
      <c r="AO1211">
        <f t="shared" ca="1" si="224"/>
        <v>1</v>
      </c>
      <c r="AP1211">
        <f t="shared" ca="1" si="225"/>
        <v>0</v>
      </c>
      <c r="AQ1211">
        <f t="shared" ca="1" si="226"/>
        <v>0</v>
      </c>
      <c r="AR1211">
        <f t="shared" ca="1" si="227"/>
        <v>1</v>
      </c>
      <c r="AS1211">
        <v>0</v>
      </c>
      <c r="AT1211">
        <v>0</v>
      </c>
      <c r="AU1211">
        <f t="shared" ca="1" si="237"/>
        <v>1</v>
      </c>
      <c r="AV1211">
        <f t="shared" ca="1" si="237"/>
        <v>0</v>
      </c>
      <c r="AW1211">
        <f t="shared" ca="1" si="237"/>
        <v>0</v>
      </c>
      <c r="AX1211">
        <v>0</v>
      </c>
    </row>
    <row r="1212" spans="1:50" x14ac:dyDescent="0.25">
      <c r="A1212" s="2">
        <v>40065</v>
      </c>
      <c r="B1212">
        <v>212</v>
      </c>
      <c r="C1212">
        <v>17</v>
      </c>
      <c r="D1212">
        <f t="shared" ca="1" si="228"/>
        <v>11.123435441324183</v>
      </c>
      <c r="E1212">
        <f t="shared" ca="1" si="229"/>
        <v>5.8765645586758168</v>
      </c>
      <c r="F1212" t="str">
        <f t="shared" ca="1" si="230"/>
        <v>high</v>
      </c>
      <c r="G1212">
        <v>1134</v>
      </c>
      <c r="H1212">
        <f t="shared" si="231"/>
        <v>1134</v>
      </c>
      <c r="I1212">
        <f t="shared" ca="1" si="232"/>
        <v>820.03524698782235</v>
      </c>
      <c r="J1212">
        <f t="shared" ca="1" si="233"/>
        <v>313.96475301217765</v>
      </c>
      <c r="K1212" t="str">
        <f t="shared" ca="1" si="234"/>
        <v>high</v>
      </c>
      <c r="L1212">
        <v>24.1</v>
      </c>
      <c r="M1212" t="str">
        <f t="shared" si="210"/>
        <v>high</v>
      </c>
      <c r="N1212">
        <f t="shared" si="216"/>
        <v>9</v>
      </c>
      <c r="O1212">
        <f t="shared" si="217"/>
        <v>3</v>
      </c>
      <c r="P1212" t="str">
        <f t="shared" si="218"/>
        <v>středa</v>
      </c>
      <c r="Q1212">
        <f t="shared" si="238"/>
        <v>0</v>
      </c>
      <c r="R1212">
        <f t="shared" si="238"/>
        <v>0</v>
      </c>
      <c r="S1212">
        <f t="shared" si="238"/>
        <v>0</v>
      </c>
      <c r="T1212">
        <f t="shared" si="238"/>
        <v>0</v>
      </c>
      <c r="U1212">
        <f t="shared" si="238"/>
        <v>0</v>
      </c>
      <c r="V1212">
        <f t="shared" si="238"/>
        <v>0</v>
      </c>
      <c r="W1212">
        <f t="shared" si="238"/>
        <v>0</v>
      </c>
      <c r="X1212">
        <f t="shared" si="238"/>
        <v>0</v>
      </c>
      <c r="Y1212">
        <f t="shared" si="238"/>
        <v>1</v>
      </c>
      <c r="Z1212">
        <f t="shared" si="238"/>
        <v>0</v>
      </c>
      <c r="AA1212">
        <f t="shared" si="238"/>
        <v>0</v>
      </c>
      <c r="AB1212">
        <f t="shared" si="238"/>
        <v>0</v>
      </c>
      <c r="AC1212">
        <f t="shared" si="239"/>
        <v>0</v>
      </c>
      <c r="AD1212">
        <f t="shared" si="239"/>
        <v>0</v>
      </c>
      <c r="AE1212">
        <f t="shared" si="239"/>
        <v>1</v>
      </c>
      <c r="AF1212">
        <f t="shared" si="239"/>
        <v>0</v>
      </c>
      <c r="AG1212">
        <f t="shared" si="239"/>
        <v>0</v>
      </c>
      <c r="AH1212">
        <f t="shared" si="239"/>
        <v>0</v>
      </c>
      <c r="AI1212">
        <f t="shared" si="239"/>
        <v>0</v>
      </c>
      <c r="AJ1212">
        <f t="shared" ca="1" si="219"/>
        <v>1</v>
      </c>
      <c r="AK1212">
        <f t="shared" ca="1" si="220"/>
        <v>0</v>
      </c>
      <c r="AL1212">
        <f t="shared" ca="1" si="221"/>
        <v>0</v>
      </c>
      <c r="AM1212">
        <f t="shared" ca="1" si="222"/>
        <v>0</v>
      </c>
      <c r="AN1212">
        <f t="shared" ca="1" si="223"/>
        <v>1</v>
      </c>
      <c r="AO1212">
        <f t="shared" ca="1" si="224"/>
        <v>0</v>
      </c>
      <c r="AP1212">
        <f t="shared" ca="1" si="225"/>
        <v>0</v>
      </c>
      <c r="AQ1212">
        <f t="shared" ca="1" si="226"/>
        <v>0</v>
      </c>
      <c r="AR1212">
        <f t="shared" ca="1" si="227"/>
        <v>1</v>
      </c>
      <c r="AS1212">
        <v>0</v>
      </c>
      <c r="AT1212">
        <v>0</v>
      </c>
      <c r="AU1212">
        <f t="shared" ca="1" si="237"/>
        <v>0</v>
      </c>
      <c r="AV1212">
        <f t="shared" ca="1" si="237"/>
        <v>0</v>
      </c>
      <c r="AW1212">
        <f t="shared" ca="1" si="237"/>
        <v>1</v>
      </c>
      <c r="AX1212">
        <v>0</v>
      </c>
    </row>
    <row r="1213" spans="1:50" x14ac:dyDescent="0.25">
      <c r="A1213" s="2">
        <v>40066</v>
      </c>
      <c r="B1213">
        <v>213</v>
      </c>
      <c r="C1213">
        <v>7</v>
      </c>
      <c r="D1213">
        <f t="shared" ca="1" si="228"/>
        <v>11.13226419286611</v>
      </c>
      <c r="E1213">
        <f t="shared" ca="1" si="229"/>
        <v>-4.1322641928661099</v>
      </c>
      <c r="F1213" t="str">
        <f t="shared" ca="1" si="230"/>
        <v>low</v>
      </c>
      <c r="G1213">
        <v>185</v>
      </c>
      <c r="H1213">
        <f t="shared" si="231"/>
        <v>185</v>
      </c>
      <c r="I1213">
        <f t="shared" ca="1" si="232"/>
        <v>820.37533402366705</v>
      </c>
      <c r="J1213">
        <f t="shared" ca="1" si="233"/>
        <v>-635.37533402366705</v>
      </c>
      <c r="K1213" t="str">
        <f t="shared" ca="1" si="234"/>
        <v>low</v>
      </c>
      <c r="L1213">
        <v>20.149999999999999</v>
      </c>
      <c r="M1213" t="str">
        <f t="shared" si="210"/>
        <v>high</v>
      </c>
      <c r="N1213">
        <f t="shared" si="216"/>
        <v>9</v>
      </c>
      <c r="O1213">
        <f t="shared" si="217"/>
        <v>4</v>
      </c>
      <c r="P1213" t="str">
        <f t="shared" si="218"/>
        <v>čtvrtek</v>
      </c>
      <c r="Q1213">
        <f t="shared" si="238"/>
        <v>0</v>
      </c>
      <c r="R1213">
        <f t="shared" si="238"/>
        <v>0</v>
      </c>
      <c r="S1213">
        <f t="shared" si="238"/>
        <v>0</v>
      </c>
      <c r="T1213">
        <f t="shared" si="238"/>
        <v>0</v>
      </c>
      <c r="U1213">
        <f t="shared" si="238"/>
        <v>0</v>
      </c>
      <c r="V1213">
        <f t="shared" si="238"/>
        <v>0</v>
      </c>
      <c r="W1213">
        <f t="shared" si="238"/>
        <v>0</v>
      </c>
      <c r="X1213">
        <f t="shared" si="238"/>
        <v>0</v>
      </c>
      <c r="Y1213">
        <f t="shared" si="238"/>
        <v>1</v>
      </c>
      <c r="Z1213">
        <f t="shared" si="238"/>
        <v>0</v>
      </c>
      <c r="AA1213">
        <f t="shared" si="238"/>
        <v>0</v>
      </c>
      <c r="AB1213">
        <f t="shared" si="238"/>
        <v>0</v>
      </c>
      <c r="AC1213">
        <f t="shared" si="239"/>
        <v>0</v>
      </c>
      <c r="AD1213">
        <f t="shared" si="239"/>
        <v>0</v>
      </c>
      <c r="AE1213">
        <f t="shared" si="239"/>
        <v>0</v>
      </c>
      <c r="AF1213">
        <f t="shared" si="239"/>
        <v>1</v>
      </c>
      <c r="AG1213">
        <f t="shared" si="239"/>
        <v>0</v>
      </c>
      <c r="AH1213">
        <f t="shared" si="239"/>
        <v>0</v>
      </c>
      <c r="AI1213">
        <f t="shared" si="239"/>
        <v>0</v>
      </c>
      <c r="AJ1213">
        <f t="shared" ca="1" si="219"/>
        <v>1</v>
      </c>
      <c r="AK1213">
        <f t="shared" ca="1" si="220"/>
        <v>0</v>
      </c>
      <c r="AL1213">
        <f t="shared" ca="1" si="221"/>
        <v>0</v>
      </c>
      <c r="AM1213">
        <f t="shared" ca="1" si="222"/>
        <v>0</v>
      </c>
      <c r="AN1213">
        <f t="shared" ca="1" si="223"/>
        <v>0</v>
      </c>
      <c r="AO1213">
        <f t="shared" ca="1" si="224"/>
        <v>1</v>
      </c>
      <c r="AP1213">
        <f t="shared" ca="1" si="225"/>
        <v>0</v>
      </c>
      <c r="AQ1213">
        <f t="shared" ca="1" si="226"/>
        <v>0</v>
      </c>
      <c r="AR1213">
        <f t="shared" ca="1" si="227"/>
        <v>1</v>
      </c>
      <c r="AS1213">
        <v>0</v>
      </c>
      <c r="AT1213">
        <v>0</v>
      </c>
      <c r="AU1213">
        <f t="shared" ca="1" si="237"/>
        <v>1</v>
      </c>
      <c r="AV1213">
        <f t="shared" ca="1" si="237"/>
        <v>0</v>
      </c>
      <c r="AW1213">
        <f t="shared" ca="1" si="237"/>
        <v>0</v>
      </c>
      <c r="AX1213">
        <v>0</v>
      </c>
    </row>
    <row r="1214" spans="1:50" x14ac:dyDescent="0.25">
      <c r="A1214" s="2">
        <v>40067</v>
      </c>
      <c r="B1214">
        <v>214</v>
      </c>
      <c r="C1214">
        <v>11</v>
      </c>
      <c r="D1214">
        <f t="shared" ca="1" si="228"/>
        <v>11.141088365863222</v>
      </c>
      <c r="E1214">
        <f t="shared" ca="1" si="229"/>
        <v>-0.14108836586322226</v>
      </c>
      <c r="F1214" t="str">
        <f t="shared" ca="1" si="230"/>
        <v>medium</v>
      </c>
      <c r="G1214">
        <v>882</v>
      </c>
      <c r="H1214">
        <f t="shared" si="231"/>
        <v>882</v>
      </c>
      <c r="I1214">
        <f t="shared" ca="1" si="232"/>
        <v>820.71527130724769</v>
      </c>
      <c r="J1214">
        <f t="shared" ca="1" si="233"/>
        <v>61.28472869275231</v>
      </c>
      <c r="K1214" t="str">
        <f t="shared" ca="1" si="234"/>
        <v>medium</v>
      </c>
      <c r="L1214">
        <v>23.4</v>
      </c>
      <c r="M1214" t="str">
        <f t="shared" si="210"/>
        <v>high</v>
      </c>
      <c r="N1214">
        <f t="shared" si="216"/>
        <v>9</v>
      </c>
      <c r="O1214">
        <f t="shared" si="217"/>
        <v>5</v>
      </c>
      <c r="P1214" t="str">
        <f t="shared" si="218"/>
        <v>pátek</v>
      </c>
      <c r="Q1214">
        <f t="shared" si="238"/>
        <v>0</v>
      </c>
      <c r="R1214">
        <f t="shared" si="238"/>
        <v>0</v>
      </c>
      <c r="S1214">
        <f t="shared" si="238"/>
        <v>0</v>
      </c>
      <c r="T1214">
        <f t="shared" si="238"/>
        <v>0</v>
      </c>
      <c r="U1214">
        <f t="shared" si="238"/>
        <v>0</v>
      </c>
      <c r="V1214">
        <f t="shared" si="238"/>
        <v>0</v>
      </c>
      <c r="W1214">
        <f t="shared" si="238"/>
        <v>0</v>
      </c>
      <c r="X1214">
        <f t="shared" si="238"/>
        <v>0</v>
      </c>
      <c r="Y1214">
        <f t="shared" si="238"/>
        <v>1</v>
      </c>
      <c r="Z1214">
        <f t="shared" si="238"/>
        <v>0</v>
      </c>
      <c r="AA1214">
        <f t="shared" si="238"/>
        <v>0</v>
      </c>
      <c r="AB1214">
        <f t="shared" si="238"/>
        <v>0</v>
      </c>
      <c r="AC1214">
        <f t="shared" si="239"/>
        <v>0</v>
      </c>
      <c r="AD1214">
        <f t="shared" si="239"/>
        <v>0</v>
      </c>
      <c r="AE1214">
        <f t="shared" si="239"/>
        <v>0</v>
      </c>
      <c r="AF1214">
        <f t="shared" si="239"/>
        <v>0</v>
      </c>
      <c r="AG1214">
        <f t="shared" si="239"/>
        <v>1</v>
      </c>
      <c r="AH1214">
        <f t="shared" si="239"/>
        <v>0</v>
      </c>
      <c r="AI1214">
        <f t="shared" si="239"/>
        <v>0</v>
      </c>
      <c r="AJ1214">
        <f t="shared" ca="1" si="219"/>
        <v>1</v>
      </c>
      <c r="AK1214">
        <f t="shared" ca="1" si="220"/>
        <v>0</v>
      </c>
      <c r="AL1214">
        <f t="shared" ca="1" si="221"/>
        <v>0</v>
      </c>
      <c r="AM1214">
        <f t="shared" ca="1" si="222"/>
        <v>0</v>
      </c>
      <c r="AN1214">
        <f t="shared" ca="1" si="223"/>
        <v>0</v>
      </c>
      <c r="AO1214">
        <f t="shared" ca="1" si="224"/>
        <v>1</v>
      </c>
      <c r="AP1214">
        <f t="shared" ca="1" si="225"/>
        <v>0</v>
      </c>
      <c r="AQ1214">
        <f t="shared" ca="1" si="226"/>
        <v>0</v>
      </c>
      <c r="AR1214">
        <f t="shared" ca="1" si="227"/>
        <v>1</v>
      </c>
      <c r="AS1214">
        <v>0</v>
      </c>
      <c r="AT1214">
        <v>0</v>
      </c>
      <c r="AU1214">
        <f t="shared" ca="1" si="237"/>
        <v>0</v>
      </c>
      <c r="AV1214">
        <f t="shared" ca="1" si="237"/>
        <v>1</v>
      </c>
      <c r="AW1214">
        <f t="shared" ca="1" si="237"/>
        <v>0</v>
      </c>
      <c r="AX1214">
        <v>0</v>
      </c>
    </row>
    <row r="1215" spans="1:50" x14ac:dyDescent="0.25">
      <c r="A1215" s="2">
        <v>40068</v>
      </c>
      <c r="B1215">
        <v>215</v>
      </c>
      <c r="C1215">
        <v>5</v>
      </c>
      <c r="D1215">
        <f t="shared" ca="1" si="228"/>
        <v>11.149907960315518</v>
      </c>
      <c r="E1215">
        <f t="shared" ca="1" si="229"/>
        <v>-6.1499079603155185</v>
      </c>
      <c r="F1215" t="str">
        <f t="shared" ca="1" si="230"/>
        <v>low</v>
      </c>
      <c r="G1215">
        <v>256</v>
      </c>
      <c r="H1215">
        <f t="shared" si="231"/>
        <v>256</v>
      </c>
      <c r="I1215">
        <f t="shared" ca="1" si="232"/>
        <v>821.05505883856415</v>
      </c>
      <c r="J1215">
        <f t="shared" ca="1" si="233"/>
        <v>-565.05505883856415</v>
      </c>
      <c r="K1215" t="str">
        <f t="shared" ca="1" si="234"/>
        <v>low</v>
      </c>
      <c r="L1215">
        <v>18.399999999999999</v>
      </c>
      <c r="M1215" t="str">
        <f t="shared" si="210"/>
        <v>high</v>
      </c>
      <c r="N1215">
        <f t="shared" si="216"/>
        <v>9</v>
      </c>
      <c r="O1215">
        <f t="shared" si="217"/>
        <v>6</v>
      </c>
      <c r="P1215" t="str">
        <f t="shared" si="218"/>
        <v>sobota</v>
      </c>
      <c r="Q1215">
        <f t="shared" si="238"/>
        <v>0</v>
      </c>
      <c r="R1215">
        <f t="shared" si="238"/>
        <v>0</v>
      </c>
      <c r="S1215">
        <f t="shared" si="238"/>
        <v>0</v>
      </c>
      <c r="T1215">
        <f t="shared" si="238"/>
        <v>0</v>
      </c>
      <c r="U1215">
        <f t="shared" si="238"/>
        <v>0</v>
      </c>
      <c r="V1215">
        <f t="shared" si="238"/>
        <v>0</v>
      </c>
      <c r="W1215">
        <f t="shared" si="238"/>
        <v>0</v>
      </c>
      <c r="X1215">
        <f t="shared" si="238"/>
        <v>0</v>
      </c>
      <c r="Y1215">
        <f t="shared" si="238"/>
        <v>1</v>
      </c>
      <c r="Z1215">
        <f t="shared" si="238"/>
        <v>0</v>
      </c>
      <c r="AA1215">
        <f t="shared" si="238"/>
        <v>0</v>
      </c>
      <c r="AB1215">
        <f t="shared" si="238"/>
        <v>0</v>
      </c>
      <c r="AC1215">
        <f t="shared" si="239"/>
        <v>0</v>
      </c>
      <c r="AD1215">
        <f t="shared" si="239"/>
        <v>0</v>
      </c>
      <c r="AE1215">
        <f t="shared" si="239"/>
        <v>0</v>
      </c>
      <c r="AF1215">
        <f t="shared" si="239"/>
        <v>0</v>
      </c>
      <c r="AG1215">
        <f t="shared" si="239"/>
        <v>0</v>
      </c>
      <c r="AH1215">
        <f t="shared" si="239"/>
        <v>1</v>
      </c>
      <c r="AI1215">
        <f t="shared" si="239"/>
        <v>0</v>
      </c>
      <c r="AJ1215">
        <f t="shared" ca="1" si="219"/>
        <v>1</v>
      </c>
      <c r="AK1215">
        <f t="shared" ca="1" si="220"/>
        <v>0</v>
      </c>
      <c r="AL1215">
        <f t="shared" ca="1" si="221"/>
        <v>0</v>
      </c>
      <c r="AM1215">
        <f t="shared" ca="1" si="222"/>
        <v>0</v>
      </c>
      <c r="AN1215">
        <f t="shared" ca="1" si="223"/>
        <v>0</v>
      </c>
      <c r="AO1215">
        <f t="shared" ca="1" si="224"/>
        <v>1</v>
      </c>
      <c r="AP1215">
        <f t="shared" ca="1" si="225"/>
        <v>0</v>
      </c>
      <c r="AQ1215">
        <f t="shared" ca="1" si="226"/>
        <v>0</v>
      </c>
      <c r="AR1215">
        <f t="shared" ca="1" si="227"/>
        <v>1</v>
      </c>
      <c r="AS1215">
        <v>0</v>
      </c>
      <c r="AT1215">
        <v>0</v>
      </c>
      <c r="AU1215">
        <f t="shared" ca="1" si="237"/>
        <v>1</v>
      </c>
      <c r="AV1215">
        <f t="shared" ca="1" si="237"/>
        <v>0</v>
      </c>
      <c r="AW1215">
        <f t="shared" ca="1" si="237"/>
        <v>0</v>
      </c>
      <c r="AX1215">
        <v>0</v>
      </c>
    </row>
    <row r="1216" spans="1:50" x14ac:dyDescent="0.25">
      <c r="A1216" s="2">
        <v>40069</v>
      </c>
      <c r="B1216">
        <v>216</v>
      </c>
      <c r="C1216">
        <v>14</v>
      </c>
      <c r="D1216">
        <f t="shared" ca="1" si="228"/>
        <v>11.158722976222998</v>
      </c>
      <c r="E1216">
        <f t="shared" ca="1" si="229"/>
        <v>2.8412770237770015</v>
      </c>
      <c r="F1216" t="str">
        <f t="shared" ca="1" si="230"/>
        <v>high</v>
      </c>
      <c r="G1216">
        <v>1058</v>
      </c>
      <c r="H1216">
        <f t="shared" si="231"/>
        <v>1058</v>
      </c>
      <c r="I1216">
        <f t="shared" ca="1" si="232"/>
        <v>821.39469661761655</v>
      </c>
      <c r="J1216">
        <f t="shared" ca="1" si="233"/>
        <v>236.60530338238345</v>
      </c>
      <c r="K1216" t="str">
        <f t="shared" ca="1" si="234"/>
        <v>high</v>
      </c>
      <c r="L1216">
        <v>20.7</v>
      </c>
      <c r="M1216" t="str">
        <f t="shared" si="210"/>
        <v>high</v>
      </c>
      <c r="N1216">
        <f t="shared" si="216"/>
        <v>9</v>
      </c>
      <c r="O1216">
        <f t="shared" si="217"/>
        <v>7</v>
      </c>
      <c r="P1216" t="str">
        <f t="shared" si="218"/>
        <v>neděle</v>
      </c>
      <c r="Q1216">
        <f t="shared" si="238"/>
        <v>0</v>
      </c>
      <c r="R1216">
        <f t="shared" si="238"/>
        <v>0</v>
      </c>
      <c r="S1216">
        <f t="shared" si="238"/>
        <v>0</v>
      </c>
      <c r="T1216">
        <f t="shared" si="238"/>
        <v>0</v>
      </c>
      <c r="U1216">
        <f t="shared" si="238"/>
        <v>0</v>
      </c>
      <c r="V1216">
        <f t="shared" si="238"/>
        <v>0</v>
      </c>
      <c r="W1216">
        <f t="shared" si="238"/>
        <v>0</v>
      </c>
      <c r="X1216">
        <f t="shared" si="238"/>
        <v>0</v>
      </c>
      <c r="Y1216">
        <f t="shared" si="238"/>
        <v>1</v>
      </c>
      <c r="Z1216">
        <f t="shared" si="238"/>
        <v>0</v>
      </c>
      <c r="AA1216">
        <f t="shared" si="238"/>
        <v>0</v>
      </c>
      <c r="AB1216">
        <f t="shared" si="238"/>
        <v>0</v>
      </c>
      <c r="AC1216">
        <f t="shared" si="239"/>
        <v>0</v>
      </c>
      <c r="AD1216">
        <f t="shared" si="239"/>
        <v>0</v>
      </c>
      <c r="AE1216">
        <f t="shared" si="239"/>
        <v>0</v>
      </c>
      <c r="AF1216">
        <f t="shared" si="239"/>
        <v>0</v>
      </c>
      <c r="AG1216">
        <f t="shared" si="239"/>
        <v>0</v>
      </c>
      <c r="AH1216">
        <f t="shared" si="239"/>
        <v>0</v>
      </c>
      <c r="AI1216">
        <f t="shared" si="239"/>
        <v>1</v>
      </c>
      <c r="AJ1216">
        <f t="shared" ca="1" si="219"/>
        <v>1</v>
      </c>
      <c r="AK1216">
        <f t="shared" ca="1" si="220"/>
        <v>0</v>
      </c>
      <c r="AL1216">
        <f t="shared" ca="1" si="221"/>
        <v>0</v>
      </c>
      <c r="AM1216">
        <f t="shared" ca="1" si="222"/>
        <v>0</v>
      </c>
      <c r="AN1216">
        <f t="shared" ca="1" si="223"/>
        <v>0</v>
      </c>
      <c r="AO1216">
        <f t="shared" ca="1" si="224"/>
        <v>1</v>
      </c>
      <c r="AP1216">
        <f t="shared" ca="1" si="225"/>
        <v>0</v>
      </c>
      <c r="AQ1216">
        <f t="shared" ca="1" si="226"/>
        <v>0</v>
      </c>
      <c r="AR1216">
        <f t="shared" ca="1" si="227"/>
        <v>1</v>
      </c>
      <c r="AS1216">
        <v>0</v>
      </c>
      <c r="AT1216">
        <v>0</v>
      </c>
      <c r="AU1216">
        <f t="shared" ca="1" si="237"/>
        <v>0</v>
      </c>
      <c r="AV1216">
        <f t="shared" ca="1" si="237"/>
        <v>0</v>
      </c>
      <c r="AW1216">
        <f t="shared" ca="1" si="237"/>
        <v>1</v>
      </c>
      <c r="AX1216">
        <v>0</v>
      </c>
    </row>
    <row r="1217" spans="1:50" x14ac:dyDescent="0.25">
      <c r="A1217" s="2">
        <v>40070</v>
      </c>
      <c r="B1217">
        <v>217</v>
      </c>
      <c r="C1217">
        <v>10</v>
      </c>
      <c r="D1217">
        <f t="shared" ca="1" si="228"/>
        <v>11.167533413585664</v>
      </c>
      <c r="E1217">
        <f t="shared" ca="1" si="229"/>
        <v>-1.1675334135856641</v>
      </c>
      <c r="F1217" t="str">
        <f t="shared" ca="1" si="230"/>
        <v>medium</v>
      </c>
      <c r="G1217">
        <v>591</v>
      </c>
      <c r="H1217">
        <f t="shared" si="231"/>
        <v>591</v>
      </c>
      <c r="I1217">
        <f t="shared" ca="1" si="232"/>
        <v>821.73418464440465</v>
      </c>
      <c r="J1217">
        <f t="shared" ca="1" si="233"/>
        <v>-230.73418464440465</v>
      </c>
      <c r="K1217" t="str">
        <f t="shared" ca="1" si="234"/>
        <v>medium</v>
      </c>
      <c r="L1217">
        <v>15.4</v>
      </c>
      <c r="M1217" t="str">
        <f t="shared" si="210"/>
        <v>high</v>
      </c>
      <c r="N1217">
        <f t="shared" si="216"/>
        <v>9</v>
      </c>
      <c r="O1217">
        <f t="shared" si="217"/>
        <v>1</v>
      </c>
      <c r="P1217" t="str">
        <f t="shared" si="218"/>
        <v>pondělí</v>
      </c>
      <c r="Q1217">
        <f t="shared" si="238"/>
        <v>0</v>
      </c>
      <c r="R1217">
        <f t="shared" si="238"/>
        <v>0</v>
      </c>
      <c r="S1217">
        <f t="shared" si="238"/>
        <v>0</v>
      </c>
      <c r="T1217">
        <f t="shared" si="238"/>
        <v>0</v>
      </c>
      <c r="U1217">
        <f t="shared" si="238"/>
        <v>0</v>
      </c>
      <c r="V1217">
        <f t="shared" si="238"/>
        <v>0</v>
      </c>
      <c r="W1217">
        <f t="shared" si="238"/>
        <v>0</v>
      </c>
      <c r="X1217">
        <f t="shared" si="238"/>
        <v>0</v>
      </c>
      <c r="Y1217">
        <f t="shared" si="238"/>
        <v>1</v>
      </c>
      <c r="Z1217">
        <f t="shared" si="238"/>
        <v>0</v>
      </c>
      <c r="AA1217">
        <f t="shared" si="238"/>
        <v>0</v>
      </c>
      <c r="AB1217">
        <f t="shared" si="238"/>
        <v>0</v>
      </c>
      <c r="AC1217">
        <f t="shared" si="239"/>
        <v>1</v>
      </c>
      <c r="AD1217">
        <f t="shared" si="239"/>
        <v>0</v>
      </c>
      <c r="AE1217">
        <f t="shared" si="239"/>
        <v>0</v>
      </c>
      <c r="AF1217">
        <f t="shared" si="239"/>
        <v>0</v>
      </c>
      <c r="AG1217">
        <f t="shared" si="239"/>
        <v>0</v>
      </c>
      <c r="AH1217">
        <f t="shared" si="239"/>
        <v>0</v>
      </c>
      <c r="AI1217">
        <f t="shared" si="239"/>
        <v>0</v>
      </c>
      <c r="AJ1217">
        <f t="shared" ca="1" si="219"/>
        <v>0</v>
      </c>
      <c r="AK1217">
        <f t="shared" ca="1" si="220"/>
        <v>1</v>
      </c>
      <c r="AL1217">
        <f t="shared" ca="1" si="221"/>
        <v>0</v>
      </c>
      <c r="AM1217">
        <f t="shared" ca="1" si="222"/>
        <v>0</v>
      </c>
      <c r="AN1217">
        <f t="shared" ca="1" si="223"/>
        <v>0</v>
      </c>
      <c r="AO1217">
        <f t="shared" ca="1" si="224"/>
        <v>1</v>
      </c>
      <c r="AP1217">
        <f t="shared" ca="1" si="225"/>
        <v>0</v>
      </c>
      <c r="AQ1217">
        <f t="shared" ca="1" si="226"/>
        <v>0</v>
      </c>
      <c r="AR1217">
        <f t="shared" ca="1" si="227"/>
        <v>1</v>
      </c>
      <c r="AS1217">
        <v>0</v>
      </c>
      <c r="AT1217">
        <v>0</v>
      </c>
      <c r="AU1217">
        <f t="shared" ca="1" si="237"/>
        <v>0</v>
      </c>
      <c r="AV1217">
        <f t="shared" ca="1" si="237"/>
        <v>1</v>
      </c>
      <c r="AW1217">
        <f t="shared" ca="1" si="237"/>
        <v>0</v>
      </c>
      <c r="AX1217">
        <v>0</v>
      </c>
    </row>
    <row r="1218" spans="1:50" x14ac:dyDescent="0.25">
      <c r="A1218" s="2">
        <v>40071</v>
      </c>
      <c r="B1218">
        <v>218</v>
      </c>
      <c r="C1218">
        <v>10</v>
      </c>
      <c r="D1218">
        <f t="shared" ca="1" si="228"/>
        <v>11.176339272403514</v>
      </c>
      <c r="E1218">
        <f t="shared" ca="1" si="229"/>
        <v>-1.1763392724035135</v>
      </c>
      <c r="F1218" t="str">
        <f t="shared" ca="1" si="230"/>
        <v>medium</v>
      </c>
      <c r="G1218">
        <v>656</v>
      </c>
      <c r="H1218">
        <f t="shared" si="231"/>
        <v>656</v>
      </c>
      <c r="I1218">
        <f t="shared" ca="1" si="232"/>
        <v>822.0735229189288</v>
      </c>
      <c r="J1218">
        <f t="shared" ca="1" si="233"/>
        <v>-166.0735229189288</v>
      </c>
      <c r="K1218" t="str">
        <f t="shared" ca="1" si="234"/>
        <v>medium</v>
      </c>
      <c r="L1218">
        <v>19.2</v>
      </c>
      <c r="M1218" t="str">
        <f t="shared" si="210"/>
        <v>high</v>
      </c>
      <c r="N1218">
        <f t="shared" si="216"/>
        <v>9</v>
      </c>
      <c r="O1218">
        <f t="shared" si="217"/>
        <v>2</v>
      </c>
      <c r="P1218" t="str">
        <f t="shared" si="218"/>
        <v>úterý</v>
      </c>
      <c r="Q1218">
        <f t="shared" si="238"/>
        <v>0</v>
      </c>
      <c r="R1218">
        <f t="shared" si="238"/>
        <v>0</v>
      </c>
      <c r="S1218">
        <f t="shared" si="238"/>
        <v>0</v>
      </c>
      <c r="T1218">
        <f t="shared" si="238"/>
        <v>0</v>
      </c>
      <c r="U1218">
        <f t="shared" si="238"/>
        <v>0</v>
      </c>
      <c r="V1218">
        <f t="shared" si="238"/>
        <v>0</v>
      </c>
      <c r="W1218">
        <f t="shared" si="238"/>
        <v>0</v>
      </c>
      <c r="X1218">
        <f t="shared" si="238"/>
        <v>0</v>
      </c>
      <c r="Y1218">
        <f t="shared" si="238"/>
        <v>1</v>
      </c>
      <c r="Z1218">
        <f t="shared" si="238"/>
        <v>0</v>
      </c>
      <c r="AA1218">
        <f t="shared" si="238"/>
        <v>0</v>
      </c>
      <c r="AB1218">
        <f t="shared" si="238"/>
        <v>0</v>
      </c>
      <c r="AC1218">
        <f t="shared" si="239"/>
        <v>0</v>
      </c>
      <c r="AD1218">
        <f t="shared" si="239"/>
        <v>1</v>
      </c>
      <c r="AE1218">
        <f t="shared" si="239"/>
        <v>0</v>
      </c>
      <c r="AF1218">
        <f t="shared" si="239"/>
        <v>0</v>
      </c>
      <c r="AG1218">
        <f t="shared" si="239"/>
        <v>0</v>
      </c>
      <c r="AH1218">
        <f t="shared" si="239"/>
        <v>0</v>
      </c>
      <c r="AI1218">
        <f t="shared" si="239"/>
        <v>0</v>
      </c>
      <c r="AJ1218">
        <f t="shared" ca="1" si="219"/>
        <v>1</v>
      </c>
      <c r="AK1218">
        <f t="shared" ca="1" si="220"/>
        <v>0</v>
      </c>
      <c r="AL1218">
        <f t="shared" ca="1" si="221"/>
        <v>0</v>
      </c>
      <c r="AM1218">
        <f t="shared" ca="1" si="222"/>
        <v>0</v>
      </c>
      <c r="AN1218">
        <f t="shared" ca="1" si="223"/>
        <v>0</v>
      </c>
      <c r="AO1218">
        <f t="shared" ca="1" si="224"/>
        <v>1</v>
      </c>
      <c r="AP1218">
        <f t="shared" ca="1" si="225"/>
        <v>0</v>
      </c>
      <c r="AQ1218">
        <f t="shared" ca="1" si="226"/>
        <v>0</v>
      </c>
      <c r="AR1218">
        <f t="shared" ca="1" si="227"/>
        <v>1</v>
      </c>
      <c r="AS1218">
        <v>1</v>
      </c>
      <c r="AT1218">
        <v>0</v>
      </c>
      <c r="AU1218">
        <f t="shared" ca="1" si="237"/>
        <v>0</v>
      </c>
      <c r="AV1218">
        <f t="shared" ca="1" si="237"/>
        <v>1</v>
      </c>
      <c r="AW1218">
        <f t="shared" ca="1" si="237"/>
        <v>0</v>
      </c>
      <c r="AX1218">
        <v>0</v>
      </c>
    </row>
    <row r="1219" spans="1:50" x14ac:dyDescent="0.25">
      <c r="A1219" s="2">
        <v>40072</v>
      </c>
      <c r="B1219">
        <v>219</v>
      </c>
      <c r="C1219">
        <v>11</v>
      </c>
      <c r="D1219">
        <f t="shared" ca="1" si="228"/>
        <v>11.185140552676547</v>
      </c>
      <c r="E1219">
        <f t="shared" ca="1" si="229"/>
        <v>-0.18514055267654683</v>
      </c>
      <c r="F1219" t="str">
        <f t="shared" ca="1" si="230"/>
        <v>medium</v>
      </c>
      <c r="G1219">
        <v>2481</v>
      </c>
      <c r="H1219">
        <f t="shared" si="231"/>
        <v>2481</v>
      </c>
      <c r="I1219">
        <f t="shared" ca="1" si="232"/>
        <v>822.41271144118866</v>
      </c>
      <c r="J1219">
        <f t="shared" ca="1" si="233"/>
        <v>1658.5872885588115</v>
      </c>
      <c r="K1219" t="str">
        <f t="shared" ca="1" si="234"/>
        <v>high</v>
      </c>
      <c r="L1219">
        <v>19.7</v>
      </c>
      <c r="M1219" t="str">
        <f t="shared" si="210"/>
        <v>high</v>
      </c>
      <c r="N1219">
        <f t="shared" si="216"/>
        <v>9</v>
      </c>
      <c r="O1219">
        <f t="shared" si="217"/>
        <v>3</v>
      </c>
      <c r="P1219" t="str">
        <f t="shared" si="218"/>
        <v>středa</v>
      </c>
      <c r="Q1219">
        <f t="shared" si="238"/>
        <v>0</v>
      </c>
      <c r="R1219">
        <f t="shared" si="238"/>
        <v>0</v>
      </c>
      <c r="S1219">
        <f t="shared" si="238"/>
        <v>0</v>
      </c>
      <c r="T1219">
        <f t="shared" si="238"/>
        <v>0</v>
      </c>
      <c r="U1219">
        <f t="shared" si="238"/>
        <v>0</v>
      </c>
      <c r="V1219">
        <f t="shared" si="238"/>
        <v>0</v>
      </c>
      <c r="W1219">
        <f t="shared" si="238"/>
        <v>0</v>
      </c>
      <c r="X1219">
        <f t="shared" si="238"/>
        <v>0</v>
      </c>
      <c r="Y1219">
        <f t="shared" si="238"/>
        <v>1</v>
      </c>
      <c r="Z1219">
        <f t="shared" si="238"/>
        <v>0</v>
      </c>
      <c r="AA1219">
        <f t="shared" si="238"/>
        <v>0</v>
      </c>
      <c r="AB1219">
        <f t="shared" si="238"/>
        <v>0</v>
      </c>
      <c r="AC1219">
        <f t="shared" si="239"/>
        <v>0</v>
      </c>
      <c r="AD1219">
        <f t="shared" si="239"/>
        <v>0</v>
      </c>
      <c r="AE1219">
        <f t="shared" si="239"/>
        <v>1</v>
      </c>
      <c r="AF1219">
        <f t="shared" si="239"/>
        <v>0</v>
      </c>
      <c r="AG1219">
        <f t="shared" si="239"/>
        <v>0</v>
      </c>
      <c r="AH1219">
        <f t="shared" si="239"/>
        <v>0</v>
      </c>
      <c r="AI1219">
        <f t="shared" si="239"/>
        <v>0</v>
      </c>
      <c r="AJ1219">
        <f t="shared" ca="1" si="219"/>
        <v>1</v>
      </c>
      <c r="AK1219">
        <f t="shared" ca="1" si="220"/>
        <v>0</v>
      </c>
      <c r="AL1219">
        <f t="shared" ca="1" si="221"/>
        <v>0</v>
      </c>
      <c r="AM1219">
        <f t="shared" ca="1" si="222"/>
        <v>0</v>
      </c>
      <c r="AN1219">
        <f t="shared" ca="1" si="223"/>
        <v>0</v>
      </c>
      <c r="AO1219">
        <f t="shared" ca="1" si="224"/>
        <v>1</v>
      </c>
      <c r="AP1219">
        <f t="shared" ca="1" si="225"/>
        <v>0</v>
      </c>
      <c r="AQ1219">
        <f t="shared" ca="1" si="226"/>
        <v>0</v>
      </c>
      <c r="AR1219">
        <f t="shared" ca="1" si="227"/>
        <v>1</v>
      </c>
      <c r="AS1219">
        <v>0</v>
      </c>
      <c r="AT1219">
        <v>0</v>
      </c>
      <c r="AU1219">
        <f t="shared" ca="1" si="237"/>
        <v>0</v>
      </c>
      <c r="AV1219">
        <f t="shared" ca="1" si="237"/>
        <v>1</v>
      </c>
      <c r="AW1219">
        <f t="shared" ca="1" si="237"/>
        <v>0</v>
      </c>
      <c r="AX1219">
        <v>0</v>
      </c>
    </row>
    <row r="1220" spans="1:50" x14ac:dyDescent="0.25">
      <c r="A1220" s="2">
        <v>40073</v>
      </c>
      <c r="B1220">
        <v>220</v>
      </c>
      <c r="C1220">
        <v>19</v>
      </c>
      <c r="D1220">
        <f t="shared" ca="1" si="228"/>
        <v>11.193937254404766</v>
      </c>
      <c r="E1220">
        <f t="shared" ca="1" si="229"/>
        <v>7.8060627455952343</v>
      </c>
      <c r="F1220" t="str">
        <f t="shared" ca="1" si="230"/>
        <v>high</v>
      </c>
      <c r="G1220">
        <v>1326</v>
      </c>
      <c r="H1220">
        <f t="shared" si="231"/>
        <v>1326</v>
      </c>
      <c r="I1220">
        <f t="shared" ca="1" si="232"/>
        <v>822.75175021118446</v>
      </c>
      <c r="J1220">
        <f t="shared" ca="1" si="233"/>
        <v>503.24824978881554</v>
      </c>
      <c r="K1220" t="str">
        <f t="shared" ca="1" si="234"/>
        <v>high</v>
      </c>
      <c r="L1220">
        <v>20.7</v>
      </c>
      <c r="M1220" t="str">
        <f t="shared" si="210"/>
        <v>high</v>
      </c>
      <c r="N1220">
        <f t="shared" si="216"/>
        <v>9</v>
      </c>
      <c r="O1220">
        <f t="shared" si="217"/>
        <v>4</v>
      </c>
      <c r="P1220" t="str">
        <f t="shared" si="218"/>
        <v>čtvrtek</v>
      </c>
      <c r="Q1220">
        <f t="shared" si="238"/>
        <v>0</v>
      </c>
      <c r="R1220">
        <f t="shared" si="238"/>
        <v>0</v>
      </c>
      <c r="S1220">
        <f t="shared" si="238"/>
        <v>0</v>
      </c>
      <c r="T1220">
        <f t="shared" si="238"/>
        <v>0</v>
      </c>
      <c r="U1220">
        <f t="shared" si="238"/>
        <v>0</v>
      </c>
      <c r="V1220">
        <f t="shared" si="238"/>
        <v>0</v>
      </c>
      <c r="W1220">
        <f t="shared" si="238"/>
        <v>0</v>
      </c>
      <c r="X1220">
        <f t="shared" si="238"/>
        <v>0</v>
      </c>
      <c r="Y1220">
        <f t="shared" si="238"/>
        <v>1</v>
      </c>
      <c r="Z1220">
        <f t="shared" si="238"/>
        <v>0</v>
      </c>
      <c r="AA1220">
        <f t="shared" si="238"/>
        <v>0</v>
      </c>
      <c r="AB1220">
        <f t="shared" si="238"/>
        <v>0</v>
      </c>
      <c r="AC1220">
        <f t="shared" si="239"/>
        <v>0</v>
      </c>
      <c r="AD1220">
        <f t="shared" si="239"/>
        <v>0</v>
      </c>
      <c r="AE1220">
        <f t="shared" si="239"/>
        <v>0</v>
      </c>
      <c r="AF1220">
        <f t="shared" si="239"/>
        <v>1</v>
      </c>
      <c r="AG1220">
        <f t="shared" si="239"/>
        <v>0</v>
      </c>
      <c r="AH1220">
        <f t="shared" si="239"/>
        <v>0</v>
      </c>
      <c r="AI1220">
        <f t="shared" si="239"/>
        <v>0</v>
      </c>
      <c r="AJ1220">
        <f t="shared" ca="1" si="219"/>
        <v>1</v>
      </c>
      <c r="AK1220">
        <f t="shared" ca="1" si="220"/>
        <v>0</v>
      </c>
      <c r="AL1220">
        <f t="shared" ca="1" si="221"/>
        <v>0</v>
      </c>
      <c r="AM1220">
        <f t="shared" ca="1" si="222"/>
        <v>0</v>
      </c>
      <c r="AN1220">
        <f t="shared" ca="1" si="223"/>
        <v>0</v>
      </c>
      <c r="AO1220">
        <f t="shared" ca="1" si="224"/>
        <v>1</v>
      </c>
      <c r="AP1220">
        <f t="shared" ca="1" si="225"/>
        <v>0</v>
      </c>
      <c r="AQ1220">
        <f t="shared" ca="1" si="226"/>
        <v>0</v>
      </c>
      <c r="AR1220">
        <f t="shared" ca="1" si="227"/>
        <v>1</v>
      </c>
      <c r="AS1220">
        <v>1</v>
      </c>
      <c r="AT1220">
        <v>0</v>
      </c>
      <c r="AU1220">
        <f t="shared" ca="1" si="237"/>
        <v>0</v>
      </c>
      <c r="AV1220">
        <f t="shared" ca="1" si="237"/>
        <v>0</v>
      </c>
      <c r="AW1220">
        <f t="shared" ca="1" si="237"/>
        <v>1</v>
      </c>
      <c r="AX1220">
        <v>0</v>
      </c>
    </row>
    <row r="1221" spans="1:50" x14ac:dyDescent="0.25">
      <c r="A1221" s="2">
        <v>40074</v>
      </c>
      <c r="B1221">
        <v>221</v>
      </c>
      <c r="C1221">
        <v>19</v>
      </c>
      <c r="D1221">
        <f t="shared" ca="1" si="228"/>
        <v>11.202729377588168</v>
      </c>
      <c r="E1221">
        <f t="shared" ca="1" si="229"/>
        <v>7.7972706224118316</v>
      </c>
      <c r="F1221" t="str">
        <f t="shared" ca="1" si="230"/>
        <v>high</v>
      </c>
      <c r="G1221">
        <v>1883</v>
      </c>
      <c r="H1221">
        <f t="shared" si="231"/>
        <v>1883</v>
      </c>
      <c r="I1221">
        <f t="shared" ca="1" si="232"/>
        <v>823.09063922891607</v>
      </c>
      <c r="J1221">
        <f t="shared" ca="1" si="233"/>
        <v>1059.9093607710838</v>
      </c>
      <c r="K1221" t="str">
        <f t="shared" ca="1" si="234"/>
        <v>high</v>
      </c>
      <c r="L1221">
        <v>18.222222222222218</v>
      </c>
      <c r="M1221" t="str">
        <f t="shared" si="210"/>
        <v>high</v>
      </c>
      <c r="N1221">
        <f t="shared" si="216"/>
        <v>9</v>
      </c>
      <c r="O1221">
        <f t="shared" si="217"/>
        <v>5</v>
      </c>
      <c r="P1221" t="str">
        <f t="shared" si="218"/>
        <v>pátek</v>
      </c>
      <c r="Q1221">
        <f t="shared" ref="Q1221:AB1230" si="240">VLOOKUP($N1221,$V$31:$AH$42,Q$592+1,0)</f>
        <v>0</v>
      </c>
      <c r="R1221">
        <f t="shared" si="240"/>
        <v>0</v>
      </c>
      <c r="S1221">
        <f t="shared" si="240"/>
        <v>0</v>
      </c>
      <c r="T1221">
        <f t="shared" si="240"/>
        <v>0</v>
      </c>
      <c r="U1221">
        <f t="shared" si="240"/>
        <v>0</v>
      </c>
      <c r="V1221">
        <f t="shared" si="240"/>
        <v>0</v>
      </c>
      <c r="W1221">
        <f t="shared" si="240"/>
        <v>0</v>
      </c>
      <c r="X1221">
        <f t="shared" si="240"/>
        <v>0</v>
      </c>
      <c r="Y1221">
        <f t="shared" si="240"/>
        <v>1</v>
      </c>
      <c r="Z1221">
        <f t="shared" si="240"/>
        <v>0</v>
      </c>
      <c r="AA1221">
        <f t="shared" si="240"/>
        <v>0</v>
      </c>
      <c r="AB1221">
        <f t="shared" si="240"/>
        <v>0</v>
      </c>
      <c r="AC1221">
        <f t="shared" ref="AC1221:AI1230" si="241">VLOOKUP($O1221,$V$74:$AC$80,AC$592+1,0)</f>
        <v>0</v>
      </c>
      <c r="AD1221">
        <f t="shared" si="241"/>
        <v>0</v>
      </c>
      <c r="AE1221">
        <f t="shared" si="241"/>
        <v>0</v>
      </c>
      <c r="AF1221">
        <f t="shared" si="241"/>
        <v>0</v>
      </c>
      <c r="AG1221">
        <f t="shared" si="241"/>
        <v>1</v>
      </c>
      <c r="AH1221">
        <f t="shared" si="241"/>
        <v>0</v>
      </c>
      <c r="AI1221">
        <f t="shared" si="241"/>
        <v>0</v>
      </c>
      <c r="AJ1221">
        <f t="shared" ca="1" si="219"/>
        <v>1</v>
      </c>
      <c r="AK1221">
        <f t="shared" ca="1" si="220"/>
        <v>0</v>
      </c>
      <c r="AL1221">
        <f t="shared" ca="1" si="221"/>
        <v>0</v>
      </c>
      <c r="AM1221">
        <f t="shared" ca="1" si="222"/>
        <v>0</v>
      </c>
      <c r="AN1221">
        <f t="shared" ca="1" si="223"/>
        <v>0</v>
      </c>
      <c r="AO1221">
        <f t="shared" ca="1" si="224"/>
        <v>1</v>
      </c>
      <c r="AP1221">
        <f t="shared" ca="1" si="225"/>
        <v>0</v>
      </c>
      <c r="AQ1221">
        <f t="shared" ca="1" si="226"/>
        <v>0</v>
      </c>
      <c r="AR1221">
        <f t="shared" ca="1" si="227"/>
        <v>1</v>
      </c>
      <c r="AS1221">
        <v>1</v>
      </c>
      <c r="AT1221">
        <v>0</v>
      </c>
      <c r="AU1221">
        <f t="shared" ref="AU1221:AW1240" ca="1" si="242">VLOOKUP(INDIRECT($AU$590&amp;ROW($A1221)),$F$17:$I$19,AU$592+1,0)</f>
        <v>0</v>
      </c>
      <c r="AV1221">
        <f t="shared" ca="1" si="242"/>
        <v>0</v>
      </c>
      <c r="AW1221">
        <f t="shared" ca="1" si="242"/>
        <v>1</v>
      </c>
      <c r="AX1221">
        <v>0</v>
      </c>
    </row>
    <row r="1222" spans="1:50" x14ac:dyDescent="0.25">
      <c r="A1222" s="2">
        <v>40075</v>
      </c>
      <c r="B1222">
        <v>222</v>
      </c>
      <c r="C1222">
        <v>14</v>
      </c>
      <c r="D1222">
        <f t="shared" ca="1" si="228"/>
        <v>11.211516922226757</v>
      </c>
      <c r="E1222">
        <f t="shared" ca="1" si="229"/>
        <v>2.7884830777732432</v>
      </c>
      <c r="F1222" t="str">
        <f t="shared" ca="1" si="230"/>
        <v>high</v>
      </c>
      <c r="G1222">
        <v>1543</v>
      </c>
      <c r="H1222">
        <f t="shared" si="231"/>
        <v>1543</v>
      </c>
      <c r="I1222">
        <f t="shared" ca="1" si="232"/>
        <v>823.42937849438363</v>
      </c>
      <c r="J1222">
        <f t="shared" ca="1" si="233"/>
        <v>719.57062150561637</v>
      </c>
      <c r="K1222" t="str">
        <f t="shared" ca="1" si="234"/>
        <v>high</v>
      </c>
      <c r="L1222">
        <v>17.600000000000001</v>
      </c>
      <c r="M1222" t="str">
        <f t="shared" si="210"/>
        <v>high</v>
      </c>
      <c r="N1222">
        <f t="shared" si="216"/>
        <v>9</v>
      </c>
      <c r="O1222">
        <f t="shared" si="217"/>
        <v>6</v>
      </c>
      <c r="P1222" t="str">
        <f t="shared" si="218"/>
        <v>sobota</v>
      </c>
      <c r="Q1222">
        <f t="shared" si="240"/>
        <v>0</v>
      </c>
      <c r="R1222">
        <f t="shared" si="240"/>
        <v>0</v>
      </c>
      <c r="S1222">
        <f t="shared" si="240"/>
        <v>0</v>
      </c>
      <c r="T1222">
        <f t="shared" si="240"/>
        <v>0</v>
      </c>
      <c r="U1222">
        <f t="shared" si="240"/>
        <v>0</v>
      </c>
      <c r="V1222">
        <f t="shared" si="240"/>
        <v>0</v>
      </c>
      <c r="W1222">
        <f t="shared" si="240"/>
        <v>0</v>
      </c>
      <c r="X1222">
        <f t="shared" si="240"/>
        <v>0</v>
      </c>
      <c r="Y1222">
        <f t="shared" si="240"/>
        <v>1</v>
      </c>
      <c r="Z1222">
        <f t="shared" si="240"/>
        <v>0</v>
      </c>
      <c r="AA1222">
        <f t="shared" si="240"/>
        <v>0</v>
      </c>
      <c r="AB1222">
        <f t="shared" si="240"/>
        <v>0</v>
      </c>
      <c r="AC1222">
        <f t="shared" si="241"/>
        <v>0</v>
      </c>
      <c r="AD1222">
        <f t="shared" si="241"/>
        <v>0</v>
      </c>
      <c r="AE1222">
        <f t="shared" si="241"/>
        <v>0</v>
      </c>
      <c r="AF1222">
        <f t="shared" si="241"/>
        <v>0</v>
      </c>
      <c r="AG1222">
        <f t="shared" si="241"/>
        <v>0</v>
      </c>
      <c r="AH1222">
        <f t="shared" si="241"/>
        <v>1</v>
      </c>
      <c r="AI1222">
        <f t="shared" si="241"/>
        <v>0</v>
      </c>
      <c r="AJ1222">
        <f t="shared" ca="1" si="219"/>
        <v>1</v>
      </c>
      <c r="AK1222">
        <f t="shared" ca="1" si="220"/>
        <v>0</v>
      </c>
      <c r="AL1222">
        <f t="shared" ca="1" si="221"/>
        <v>0</v>
      </c>
      <c r="AM1222">
        <f t="shared" ca="1" si="222"/>
        <v>0</v>
      </c>
      <c r="AN1222">
        <f t="shared" ca="1" si="223"/>
        <v>0</v>
      </c>
      <c r="AO1222">
        <f t="shared" ca="1" si="224"/>
        <v>1</v>
      </c>
      <c r="AP1222">
        <f t="shared" ca="1" si="225"/>
        <v>0</v>
      </c>
      <c r="AQ1222">
        <f t="shared" ca="1" si="226"/>
        <v>0</v>
      </c>
      <c r="AR1222">
        <f t="shared" ca="1" si="227"/>
        <v>1</v>
      </c>
      <c r="AS1222">
        <v>0</v>
      </c>
      <c r="AT1222">
        <v>0</v>
      </c>
      <c r="AU1222">
        <f t="shared" ca="1" si="242"/>
        <v>0</v>
      </c>
      <c r="AV1222">
        <f t="shared" ca="1" si="242"/>
        <v>0</v>
      </c>
      <c r="AW1222">
        <f t="shared" ca="1" si="242"/>
        <v>1</v>
      </c>
      <c r="AX1222">
        <v>0</v>
      </c>
    </row>
    <row r="1223" spans="1:50" x14ac:dyDescent="0.25">
      <c r="A1223" s="2">
        <v>40076</v>
      </c>
      <c r="B1223">
        <v>223</v>
      </c>
      <c r="C1223">
        <v>12</v>
      </c>
      <c r="D1223">
        <f t="shared" ca="1" si="228"/>
        <v>11.220299888320527</v>
      </c>
      <c r="E1223">
        <f t="shared" ca="1" si="229"/>
        <v>0.77970011167947284</v>
      </c>
      <c r="F1223" t="str">
        <f t="shared" ca="1" si="230"/>
        <v>medium</v>
      </c>
      <c r="G1223">
        <v>1081</v>
      </c>
      <c r="H1223">
        <f t="shared" si="231"/>
        <v>1081</v>
      </c>
      <c r="I1223">
        <f t="shared" ca="1" si="232"/>
        <v>823.767968007587</v>
      </c>
      <c r="J1223">
        <f t="shared" ca="1" si="233"/>
        <v>257.232031992413</v>
      </c>
      <c r="K1223" t="str">
        <f t="shared" ca="1" si="234"/>
        <v>high</v>
      </c>
      <c r="L1223">
        <v>11.2</v>
      </c>
      <c r="M1223" t="str">
        <f t="shared" si="210"/>
        <v>medium</v>
      </c>
      <c r="N1223">
        <f t="shared" si="216"/>
        <v>9</v>
      </c>
      <c r="O1223">
        <f t="shared" si="217"/>
        <v>7</v>
      </c>
      <c r="P1223" t="str">
        <f t="shared" si="218"/>
        <v>neděle</v>
      </c>
      <c r="Q1223">
        <f t="shared" si="240"/>
        <v>0</v>
      </c>
      <c r="R1223">
        <f t="shared" si="240"/>
        <v>0</v>
      </c>
      <c r="S1223">
        <f t="shared" si="240"/>
        <v>0</v>
      </c>
      <c r="T1223">
        <f t="shared" si="240"/>
        <v>0</v>
      </c>
      <c r="U1223">
        <f t="shared" si="240"/>
        <v>0</v>
      </c>
      <c r="V1223">
        <f t="shared" si="240"/>
        <v>0</v>
      </c>
      <c r="W1223">
        <f t="shared" si="240"/>
        <v>0</v>
      </c>
      <c r="X1223">
        <f t="shared" si="240"/>
        <v>0</v>
      </c>
      <c r="Y1223">
        <f t="shared" si="240"/>
        <v>1</v>
      </c>
      <c r="Z1223">
        <f t="shared" si="240"/>
        <v>0</v>
      </c>
      <c r="AA1223">
        <f t="shared" si="240"/>
        <v>0</v>
      </c>
      <c r="AB1223">
        <f t="shared" si="240"/>
        <v>0</v>
      </c>
      <c r="AC1223">
        <f t="shared" si="241"/>
        <v>0</v>
      </c>
      <c r="AD1223">
        <f t="shared" si="241"/>
        <v>0</v>
      </c>
      <c r="AE1223">
        <f t="shared" si="241"/>
        <v>0</v>
      </c>
      <c r="AF1223">
        <f t="shared" si="241"/>
        <v>0</v>
      </c>
      <c r="AG1223">
        <f t="shared" si="241"/>
        <v>0</v>
      </c>
      <c r="AH1223">
        <f t="shared" si="241"/>
        <v>0</v>
      </c>
      <c r="AI1223">
        <f t="shared" si="241"/>
        <v>1</v>
      </c>
      <c r="AJ1223">
        <f t="shared" ca="1" si="219"/>
        <v>1</v>
      </c>
      <c r="AK1223">
        <f t="shared" ca="1" si="220"/>
        <v>0</v>
      </c>
      <c r="AL1223">
        <f t="shared" ca="1" si="221"/>
        <v>0</v>
      </c>
      <c r="AM1223">
        <f t="shared" ca="1" si="222"/>
        <v>0</v>
      </c>
      <c r="AN1223">
        <f t="shared" ca="1" si="223"/>
        <v>1</v>
      </c>
      <c r="AO1223">
        <f t="shared" ca="1" si="224"/>
        <v>0</v>
      </c>
      <c r="AP1223">
        <f t="shared" ca="1" si="225"/>
        <v>0</v>
      </c>
      <c r="AQ1223">
        <f t="shared" ca="1" si="226"/>
        <v>1</v>
      </c>
      <c r="AR1223">
        <f t="shared" ca="1" si="227"/>
        <v>0</v>
      </c>
      <c r="AS1223">
        <v>0</v>
      </c>
      <c r="AT1223">
        <v>0</v>
      </c>
      <c r="AU1223">
        <f t="shared" ca="1" si="242"/>
        <v>0</v>
      </c>
      <c r="AV1223">
        <f t="shared" ca="1" si="242"/>
        <v>1</v>
      </c>
      <c r="AW1223">
        <f t="shared" ca="1" si="242"/>
        <v>0</v>
      </c>
      <c r="AX1223">
        <v>0</v>
      </c>
    </row>
    <row r="1224" spans="1:50" x14ac:dyDescent="0.25">
      <c r="A1224" s="2">
        <v>40077</v>
      </c>
      <c r="B1224">
        <v>224</v>
      </c>
      <c r="C1224">
        <v>17</v>
      </c>
      <c r="D1224">
        <f t="shared" ca="1" si="228"/>
        <v>11.229078275869483</v>
      </c>
      <c r="E1224">
        <f t="shared" ca="1" si="229"/>
        <v>5.7709217241305168</v>
      </c>
      <c r="F1224" t="str">
        <f t="shared" ca="1" si="230"/>
        <v>high</v>
      </c>
      <c r="G1224">
        <v>1718</v>
      </c>
      <c r="H1224">
        <f t="shared" si="231"/>
        <v>1718</v>
      </c>
      <c r="I1224">
        <f t="shared" ca="1" si="232"/>
        <v>824.1064077685262</v>
      </c>
      <c r="J1224">
        <f t="shared" ca="1" si="233"/>
        <v>893.8935922314738</v>
      </c>
      <c r="K1224" t="str">
        <f t="shared" ca="1" si="234"/>
        <v>high</v>
      </c>
      <c r="L1224">
        <v>25.6</v>
      </c>
      <c r="M1224" t="str">
        <f t="shared" si="210"/>
        <v>high</v>
      </c>
      <c r="N1224">
        <f t="shared" si="216"/>
        <v>9</v>
      </c>
      <c r="O1224">
        <f t="shared" si="217"/>
        <v>1</v>
      </c>
      <c r="P1224" t="str">
        <f t="shared" si="218"/>
        <v>pondělí</v>
      </c>
      <c r="Q1224">
        <f t="shared" si="240"/>
        <v>0</v>
      </c>
      <c r="R1224">
        <f t="shared" si="240"/>
        <v>0</v>
      </c>
      <c r="S1224">
        <f t="shared" si="240"/>
        <v>0</v>
      </c>
      <c r="T1224">
        <f t="shared" si="240"/>
        <v>0</v>
      </c>
      <c r="U1224">
        <f t="shared" si="240"/>
        <v>0</v>
      </c>
      <c r="V1224">
        <f t="shared" si="240"/>
        <v>0</v>
      </c>
      <c r="W1224">
        <f t="shared" si="240"/>
        <v>0</v>
      </c>
      <c r="X1224">
        <f t="shared" si="240"/>
        <v>0</v>
      </c>
      <c r="Y1224">
        <f t="shared" si="240"/>
        <v>1</v>
      </c>
      <c r="Z1224">
        <f t="shared" si="240"/>
        <v>0</v>
      </c>
      <c r="AA1224">
        <f t="shared" si="240"/>
        <v>0</v>
      </c>
      <c r="AB1224">
        <f t="shared" si="240"/>
        <v>0</v>
      </c>
      <c r="AC1224">
        <f t="shared" si="241"/>
        <v>1</v>
      </c>
      <c r="AD1224">
        <f t="shared" si="241"/>
        <v>0</v>
      </c>
      <c r="AE1224">
        <f t="shared" si="241"/>
        <v>0</v>
      </c>
      <c r="AF1224">
        <f t="shared" si="241"/>
        <v>0</v>
      </c>
      <c r="AG1224">
        <f t="shared" si="241"/>
        <v>0</v>
      </c>
      <c r="AH1224">
        <f t="shared" si="241"/>
        <v>0</v>
      </c>
      <c r="AI1224">
        <f t="shared" si="241"/>
        <v>0</v>
      </c>
      <c r="AJ1224">
        <f t="shared" ca="1" si="219"/>
        <v>1</v>
      </c>
      <c r="AK1224">
        <f t="shared" ca="1" si="220"/>
        <v>0</v>
      </c>
      <c r="AL1224">
        <f t="shared" ca="1" si="221"/>
        <v>0</v>
      </c>
      <c r="AM1224">
        <f t="shared" ca="1" si="222"/>
        <v>0</v>
      </c>
      <c r="AN1224">
        <f t="shared" ca="1" si="223"/>
        <v>0</v>
      </c>
      <c r="AO1224">
        <f t="shared" ca="1" si="224"/>
        <v>1</v>
      </c>
      <c r="AP1224">
        <f t="shared" ca="1" si="225"/>
        <v>0</v>
      </c>
      <c r="AQ1224">
        <f t="shared" ca="1" si="226"/>
        <v>0</v>
      </c>
      <c r="AR1224">
        <f t="shared" ca="1" si="227"/>
        <v>1</v>
      </c>
      <c r="AS1224">
        <v>0</v>
      </c>
      <c r="AT1224">
        <v>0</v>
      </c>
      <c r="AU1224">
        <f t="shared" ca="1" si="242"/>
        <v>0</v>
      </c>
      <c r="AV1224">
        <f t="shared" ca="1" si="242"/>
        <v>0</v>
      </c>
      <c r="AW1224">
        <f t="shared" ca="1" si="242"/>
        <v>1</v>
      </c>
      <c r="AX1224">
        <v>0</v>
      </c>
    </row>
    <row r="1225" spans="1:50" x14ac:dyDescent="0.25">
      <c r="A1225" s="2">
        <v>40078</v>
      </c>
      <c r="B1225">
        <v>225</v>
      </c>
      <c r="C1225">
        <v>9</v>
      </c>
      <c r="D1225">
        <f t="shared" ca="1" si="228"/>
        <v>11.237852084873625</v>
      </c>
      <c r="E1225">
        <f t="shared" ca="1" si="229"/>
        <v>-2.2378520848736247</v>
      </c>
      <c r="F1225" t="str">
        <f t="shared" ca="1" si="230"/>
        <v>medium</v>
      </c>
      <c r="G1225">
        <v>611</v>
      </c>
      <c r="H1225">
        <f t="shared" si="231"/>
        <v>611</v>
      </c>
      <c r="I1225">
        <f t="shared" ca="1" si="232"/>
        <v>824.44469777720133</v>
      </c>
      <c r="J1225">
        <f t="shared" ca="1" si="233"/>
        <v>-213.44469777720133</v>
      </c>
      <c r="K1225" t="str">
        <f t="shared" ca="1" si="234"/>
        <v>medium</v>
      </c>
      <c r="L1225">
        <v>12.2</v>
      </c>
      <c r="M1225" t="str">
        <f t="shared" si="210"/>
        <v>medium</v>
      </c>
      <c r="N1225">
        <f t="shared" si="216"/>
        <v>9</v>
      </c>
      <c r="O1225">
        <f t="shared" si="217"/>
        <v>2</v>
      </c>
      <c r="P1225" t="str">
        <f t="shared" si="218"/>
        <v>úterý</v>
      </c>
      <c r="Q1225">
        <f t="shared" si="240"/>
        <v>0</v>
      </c>
      <c r="R1225">
        <f t="shared" si="240"/>
        <v>0</v>
      </c>
      <c r="S1225">
        <f t="shared" si="240"/>
        <v>0</v>
      </c>
      <c r="T1225">
        <f t="shared" si="240"/>
        <v>0</v>
      </c>
      <c r="U1225">
        <f t="shared" si="240"/>
        <v>0</v>
      </c>
      <c r="V1225">
        <f t="shared" si="240"/>
        <v>0</v>
      </c>
      <c r="W1225">
        <f t="shared" si="240"/>
        <v>0</v>
      </c>
      <c r="X1225">
        <f t="shared" si="240"/>
        <v>0</v>
      </c>
      <c r="Y1225">
        <f t="shared" si="240"/>
        <v>1</v>
      </c>
      <c r="Z1225">
        <f t="shared" si="240"/>
        <v>0</v>
      </c>
      <c r="AA1225">
        <f t="shared" si="240"/>
        <v>0</v>
      </c>
      <c r="AB1225">
        <f t="shared" si="240"/>
        <v>0</v>
      </c>
      <c r="AC1225">
        <f t="shared" si="241"/>
        <v>0</v>
      </c>
      <c r="AD1225">
        <f t="shared" si="241"/>
        <v>1</v>
      </c>
      <c r="AE1225">
        <f t="shared" si="241"/>
        <v>0</v>
      </c>
      <c r="AF1225">
        <f t="shared" si="241"/>
        <v>0</v>
      </c>
      <c r="AG1225">
        <f t="shared" si="241"/>
        <v>0</v>
      </c>
      <c r="AH1225">
        <f t="shared" si="241"/>
        <v>0</v>
      </c>
      <c r="AI1225">
        <f t="shared" si="241"/>
        <v>0</v>
      </c>
      <c r="AJ1225">
        <f t="shared" ca="1" si="219"/>
        <v>1</v>
      </c>
      <c r="AK1225">
        <f t="shared" ca="1" si="220"/>
        <v>0</v>
      </c>
      <c r="AL1225">
        <f t="shared" ca="1" si="221"/>
        <v>0</v>
      </c>
      <c r="AM1225">
        <f t="shared" ca="1" si="222"/>
        <v>0</v>
      </c>
      <c r="AN1225">
        <f t="shared" ca="1" si="223"/>
        <v>0</v>
      </c>
      <c r="AO1225">
        <f t="shared" ca="1" si="224"/>
        <v>1</v>
      </c>
      <c r="AP1225">
        <f t="shared" ca="1" si="225"/>
        <v>0</v>
      </c>
      <c r="AQ1225">
        <f t="shared" ca="1" si="226"/>
        <v>1</v>
      </c>
      <c r="AR1225">
        <f t="shared" ca="1" si="227"/>
        <v>0</v>
      </c>
      <c r="AS1225">
        <v>0</v>
      </c>
      <c r="AT1225">
        <v>0</v>
      </c>
      <c r="AU1225">
        <f t="shared" ca="1" si="242"/>
        <v>0</v>
      </c>
      <c r="AV1225">
        <f t="shared" ca="1" si="242"/>
        <v>1</v>
      </c>
      <c r="AW1225">
        <f t="shared" ca="1" si="242"/>
        <v>0</v>
      </c>
      <c r="AX1225">
        <v>0</v>
      </c>
    </row>
    <row r="1226" spans="1:50" x14ac:dyDescent="0.25">
      <c r="A1226" s="2">
        <v>40079</v>
      </c>
      <c r="B1226">
        <v>226</v>
      </c>
      <c r="C1226">
        <v>7</v>
      </c>
      <c r="D1226">
        <f t="shared" ca="1" si="228"/>
        <v>11.24662131533295</v>
      </c>
      <c r="E1226">
        <f t="shared" ca="1" si="229"/>
        <v>-4.2466213153329502</v>
      </c>
      <c r="F1226" t="str">
        <f t="shared" ca="1" si="230"/>
        <v>low</v>
      </c>
      <c r="G1226">
        <v>247</v>
      </c>
      <c r="H1226">
        <f t="shared" si="231"/>
        <v>247</v>
      </c>
      <c r="I1226">
        <f t="shared" ca="1" si="232"/>
        <v>824.78283803361228</v>
      </c>
      <c r="J1226">
        <f t="shared" ca="1" si="233"/>
        <v>-577.78283803361228</v>
      </c>
      <c r="K1226" t="str">
        <f t="shared" ca="1" si="234"/>
        <v>low</v>
      </c>
      <c r="L1226">
        <v>11.1</v>
      </c>
      <c r="M1226" t="str">
        <f t="shared" si="210"/>
        <v>medium</v>
      </c>
      <c r="N1226">
        <f t="shared" si="216"/>
        <v>9</v>
      </c>
      <c r="O1226">
        <f t="shared" si="217"/>
        <v>3</v>
      </c>
      <c r="P1226" t="str">
        <f t="shared" si="218"/>
        <v>středa</v>
      </c>
      <c r="Q1226">
        <f t="shared" si="240"/>
        <v>0</v>
      </c>
      <c r="R1226">
        <f t="shared" si="240"/>
        <v>0</v>
      </c>
      <c r="S1226">
        <f t="shared" si="240"/>
        <v>0</v>
      </c>
      <c r="T1226">
        <f t="shared" si="240"/>
        <v>0</v>
      </c>
      <c r="U1226">
        <f t="shared" si="240"/>
        <v>0</v>
      </c>
      <c r="V1226">
        <f t="shared" si="240"/>
        <v>0</v>
      </c>
      <c r="W1226">
        <f t="shared" si="240"/>
        <v>0</v>
      </c>
      <c r="X1226">
        <f t="shared" si="240"/>
        <v>0</v>
      </c>
      <c r="Y1226">
        <f t="shared" si="240"/>
        <v>1</v>
      </c>
      <c r="Z1226">
        <f t="shared" si="240"/>
        <v>0</v>
      </c>
      <c r="AA1226">
        <f t="shared" si="240"/>
        <v>0</v>
      </c>
      <c r="AB1226">
        <f t="shared" si="240"/>
        <v>0</v>
      </c>
      <c r="AC1226">
        <f t="shared" si="241"/>
        <v>0</v>
      </c>
      <c r="AD1226">
        <f t="shared" si="241"/>
        <v>0</v>
      </c>
      <c r="AE1226">
        <f t="shared" si="241"/>
        <v>1</v>
      </c>
      <c r="AF1226">
        <f t="shared" si="241"/>
        <v>0</v>
      </c>
      <c r="AG1226">
        <f t="shared" si="241"/>
        <v>0</v>
      </c>
      <c r="AH1226">
        <f t="shared" si="241"/>
        <v>0</v>
      </c>
      <c r="AI1226">
        <f t="shared" si="241"/>
        <v>0</v>
      </c>
      <c r="AJ1226">
        <f t="shared" ca="1" si="219"/>
        <v>1</v>
      </c>
      <c r="AK1226">
        <f t="shared" ca="1" si="220"/>
        <v>0</v>
      </c>
      <c r="AL1226">
        <f t="shared" ca="1" si="221"/>
        <v>0</v>
      </c>
      <c r="AM1226">
        <f t="shared" ca="1" si="222"/>
        <v>0</v>
      </c>
      <c r="AN1226">
        <f t="shared" ca="1" si="223"/>
        <v>0</v>
      </c>
      <c r="AO1226">
        <f t="shared" ca="1" si="224"/>
        <v>1</v>
      </c>
      <c r="AP1226">
        <f t="shared" ca="1" si="225"/>
        <v>0</v>
      </c>
      <c r="AQ1226">
        <f t="shared" ca="1" si="226"/>
        <v>1</v>
      </c>
      <c r="AR1226">
        <f t="shared" ca="1" si="227"/>
        <v>0</v>
      </c>
      <c r="AS1226">
        <v>0</v>
      </c>
      <c r="AT1226">
        <v>0</v>
      </c>
      <c r="AU1226">
        <f t="shared" ca="1" si="242"/>
        <v>1</v>
      </c>
      <c r="AV1226">
        <f t="shared" ca="1" si="242"/>
        <v>0</v>
      </c>
      <c r="AW1226">
        <f t="shared" ca="1" si="242"/>
        <v>0</v>
      </c>
      <c r="AX1226">
        <v>0</v>
      </c>
    </row>
    <row r="1227" spans="1:50" x14ac:dyDescent="0.25">
      <c r="A1227" s="2">
        <v>40080</v>
      </c>
      <c r="B1227">
        <v>227</v>
      </c>
      <c r="C1227">
        <v>7</v>
      </c>
      <c r="D1227">
        <f t="shared" ca="1" si="228"/>
        <v>11.255385967247459</v>
      </c>
      <c r="E1227">
        <f t="shared" ca="1" si="229"/>
        <v>-4.2553859672474594</v>
      </c>
      <c r="F1227" t="str">
        <f t="shared" ca="1" si="230"/>
        <v>low</v>
      </c>
      <c r="G1227">
        <v>720</v>
      </c>
      <c r="H1227">
        <f t="shared" si="231"/>
        <v>720</v>
      </c>
      <c r="I1227">
        <f t="shared" ca="1" si="232"/>
        <v>825.12082853775905</v>
      </c>
      <c r="J1227">
        <f t="shared" ca="1" si="233"/>
        <v>-105.12082853775905</v>
      </c>
      <c r="K1227" t="str">
        <f t="shared" ca="1" si="234"/>
        <v>medium</v>
      </c>
      <c r="L1227">
        <v>22.3</v>
      </c>
      <c r="M1227" t="str">
        <f t="shared" si="210"/>
        <v>high</v>
      </c>
      <c r="N1227">
        <f t="shared" si="216"/>
        <v>9</v>
      </c>
      <c r="O1227">
        <f t="shared" si="217"/>
        <v>4</v>
      </c>
      <c r="P1227" t="str">
        <f t="shared" si="218"/>
        <v>čtvrtek</v>
      </c>
      <c r="Q1227">
        <f t="shared" si="240"/>
        <v>0</v>
      </c>
      <c r="R1227">
        <f t="shared" si="240"/>
        <v>0</v>
      </c>
      <c r="S1227">
        <f t="shared" si="240"/>
        <v>0</v>
      </c>
      <c r="T1227">
        <f t="shared" si="240"/>
        <v>0</v>
      </c>
      <c r="U1227">
        <f t="shared" si="240"/>
        <v>0</v>
      </c>
      <c r="V1227">
        <f t="shared" si="240"/>
        <v>0</v>
      </c>
      <c r="W1227">
        <f t="shared" si="240"/>
        <v>0</v>
      </c>
      <c r="X1227">
        <f t="shared" si="240"/>
        <v>0</v>
      </c>
      <c r="Y1227">
        <f t="shared" si="240"/>
        <v>1</v>
      </c>
      <c r="Z1227">
        <f t="shared" si="240"/>
        <v>0</v>
      </c>
      <c r="AA1227">
        <f t="shared" si="240"/>
        <v>0</v>
      </c>
      <c r="AB1227">
        <f t="shared" si="240"/>
        <v>0</v>
      </c>
      <c r="AC1227">
        <f t="shared" si="241"/>
        <v>0</v>
      </c>
      <c r="AD1227">
        <f t="shared" si="241"/>
        <v>0</v>
      </c>
      <c r="AE1227">
        <f t="shared" si="241"/>
        <v>0</v>
      </c>
      <c r="AF1227">
        <f t="shared" si="241"/>
        <v>1</v>
      </c>
      <c r="AG1227">
        <f t="shared" si="241"/>
        <v>0</v>
      </c>
      <c r="AH1227">
        <f t="shared" si="241"/>
        <v>0</v>
      </c>
      <c r="AI1227">
        <f t="shared" si="241"/>
        <v>0</v>
      </c>
      <c r="AJ1227">
        <f t="shared" ca="1" si="219"/>
        <v>1</v>
      </c>
      <c r="AK1227">
        <f t="shared" ca="1" si="220"/>
        <v>0</v>
      </c>
      <c r="AL1227">
        <f t="shared" ca="1" si="221"/>
        <v>0</v>
      </c>
      <c r="AM1227">
        <f t="shared" ca="1" si="222"/>
        <v>0</v>
      </c>
      <c r="AN1227">
        <f t="shared" ca="1" si="223"/>
        <v>0</v>
      </c>
      <c r="AO1227">
        <f t="shared" ca="1" si="224"/>
        <v>1</v>
      </c>
      <c r="AP1227">
        <f t="shared" ca="1" si="225"/>
        <v>0</v>
      </c>
      <c r="AQ1227">
        <f t="shared" ca="1" si="226"/>
        <v>0</v>
      </c>
      <c r="AR1227">
        <f t="shared" ca="1" si="227"/>
        <v>1</v>
      </c>
      <c r="AS1227">
        <v>0</v>
      </c>
      <c r="AT1227">
        <v>0</v>
      </c>
      <c r="AU1227">
        <f t="shared" ca="1" si="242"/>
        <v>1</v>
      </c>
      <c r="AV1227">
        <f t="shared" ca="1" si="242"/>
        <v>0</v>
      </c>
      <c r="AW1227">
        <f t="shared" ca="1" si="242"/>
        <v>0</v>
      </c>
      <c r="AX1227">
        <v>0</v>
      </c>
    </row>
    <row r="1228" spans="1:50" x14ac:dyDescent="0.25">
      <c r="A1228" s="2">
        <v>40081</v>
      </c>
      <c r="B1228">
        <v>228</v>
      </c>
      <c r="C1228">
        <v>11</v>
      </c>
      <c r="D1228">
        <f t="shared" ca="1" si="228"/>
        <v>11.264146040617154</v>
      </c>
      <c r="E1228">
        <f t="shared" ca="1" si="229"/>
        <v>-0.2641460406171543</v>
      </c>
      <c r="F1228" t="str">
        <f t="shared" ca="1" si="230"/>
        <v>medium</v>
      </c>
      <c r="G1228">
        <v>881</v>
      </c>
      <c r="H1228">
        <f t="shared" si="231"/>
        <v>881</v>
      </c>
      <c r="I1228">
        <f t="shared" ca="1" si="232"/>
        <v>825.45866928964165</v>
      </c>
      <c r="J1228">
        <f t="shared" ca="1" si="233"/>
        <v>55.541330710358352</v>
      </c>
      <c r="K1228" t="str">
        <f t="shared" ca="1" si="234"/>
        <v>medium</v>
      </c>
      <c r="L1228">
        <v>20.6</v>
      </c>
      <c r="M1228" t="str">
        <f t="shared" si="210"/>
        <v>high</v>
      </c>
      <c r="N1228">
        <f t="shared" si="216"/>
        <v>9</v>
      </c>
      <c r="O1228">
        <f t="shared" si="217"/>
        <v>5</v>
      </c>
      <c r="P1228" t="str">
        <f t="shared" si="218"/>
        <v>pátek</v>
      </c>
      <c r="Q1228">
        <f t="shared" si="240"/>
        <v>0</v>
      </c>
      <c r="R1228">
        <f t="shared" si="240"/>
        <v>0</v>
      </c>
      <c r="S1228">
        <f t="shared" si="240"/>
        <v>0</v>
      </c>
      <c r="T1228">
        <f t="shared" si="240"/>
        <v>0</v>
      </c>
      <c r="U1228">
        <f t="shared" si="240"/>
        <v>0</v>
      </c>
      <c r="V1228">
        <f t="shared" si="240"/>
        <v>0</v>
      </c>
      <c r="W1228">
        <f t="shared" si="240"/>
        <v>0</v>
      </c>
      <c r="X1228">
        <f t="shared" si="240"/>
        <v>0</v>
      </c>
      <c r="Y1228">
        <f t="shared" si="240"/>
        <v>1</v>
      </c>
      <c r="Z1228">
        <f t="shared" si="240"/>
        <v>0</v>
      </c>
      <c r="AA1228">
        <f t="shared" si="240"/>
        <v>0</v>
      </c>
      <c r="AB1228">
        <f t="shared" si="240"/>
        <v>0</v>
      </c>
      <c r="AC1228">
        <f t="shared" si="241"/>
        <v>0</v>
      </c>
      <c r="AD1228">
        <f t="shared" si="241"/>
        <v>0</v>
      </c>
      <c r="AE1228">
        <f t="shared" si="241"/>
        <v>0</v>
      </c>
      <c r="AF1228">
        <f t="shared" si="241"/>
        <v>0</v>
      </c>
      <c r="AG1228">
        <f t="shared" si="241"/>
        <v>1</v>
      </c>
      <c r="AH1228">
        <f t="shared" si="241"/>
        <v>0</v>
      </c>
      <c r="AI1228">
        <f t="shared" si="241"/>
        <v>0</v>
      </c>
      <c r="AJ1228">
        <f t="shared" ca="1" si="219"/>
        <v>1</v>
      </c>
      <c r="AK1228">
        <f t="shared" ca="1" si="220"/>
        <v>0</v>
      </c>
      <c r="AL1228">
        <f t="shared" ca="1" si="221"/>
        <v>0</v>
      </c>
      <c r="AM1228">
        <f t="shared" ca="1" si="222"/>
        <v>0</v>
      </c>
      <c r="AN1228">
        <f t="shared" ca="1" si="223"/>
        <v>0</v>
      </c>
      <c r="AO1228">
        <f t="shared" ca="1" si="224"/>
        <v>1</v>
      </c>
      <c r="AP1228">
        <f t="shared" ca="1" si="225"/>
        <v>0</v>
      </c>
      <c r="AQ1228">
        <f t="shared" ca="1" si="226"/>
        <v>0</v>
      </c>
      <c r="AR1228">
        <f t="shared" ca="1" si="227"/>
        <v>1</v>
      </c>
      <c r="AS1228">
        <v>1</v>
      </c>
      <c r="AT1228">
        <v>0</v>
      </c>
      <c r="AU1228">
        <f t="shared" ca="1" si="242"/>
        <v>0</v>
      </c>
      <c r="AV1228">
        <f t="shared" ca="1" si="242"/>
        <v>1</v>
      </c>
      <c r="AW1228">
        <f t="shared" ca="1" si="242"/>
        <v>0</v>
      </c>
      <c r="AX1228">
        <v>0</v>
      </c>
    </row>
    <row r="1229" spans="1:50" x14ac:dyDescent="0.25">
      <c r="A1229" s="2">
        <v>40082</v>
      </c>
      <c r="B1229">
        <v>229</v>
      </c>
      <c r="C1229">
        <v>12</v>
      </c>
      <c r="D1229">
        <f t="shared" ca="1" si="228"/>
        <v>11.272901535442031</v>
      </c>
      <c r="E1229">
        <f t="shared" ca="1" si="229"/>
        <v>0.72709846455796878</v>
      </c>
      <c r="F1229" t="str">
        <f t="shared" ca="1" si="230"/>
        <v>medium</v>
      </c>
      <c r="G1229">
        <v>1040</v>
      </c>
      <c r="H1229">
        <f t="shared" si="231"/>
        <v>1040</v>
      </c>
      <c r="I1229">
        <f t="shared" ca="1" si="232"/>
        <v>825.79636028926018</v>
      </c>
      <c r="J1229">
        <f t="shared" ca="1" si="233"/>
        <v>214.20363971073982</v>
      </c>
      <c r="K1229" t="str">
        <f t="shared" ca="1" si="234"/>
        <v>high</v>
      </c>
      <c r="L1229">
        <v>14.45</v>
      </c>
      <c r="M1229" t="str">
        <f t="shared" si="210"/>
        <v>high</v>
      </c>
      <c r="N1229">
        <f t="shared" si="216"/>
        <v>9</v>
      </c>
      <c r="O1229">
        <f t="shared" si="217"/>
        <v>6</v>
      </c>
      <c r="P1229" t="str">
        <f t="shared" si="218"/>
        <v>sobota</v>
      </c>
      <c r="Q1229">
        <f t="shared" si="240"/>
        <v>0</v>
      </c>
      <c r="R1229">
        <f t="shared" si="240"/>
        <v>0</v>
      </c>
      <c r="S1229">
        <f t="shared" si="240"/>
        <v>0</v>
      </c>
      <c r="T1229">
        <f t="shared" si="240"/>
        <v>0</v>
      </c>
      <c r="U1229">
        <f t="shared" si="240"/>
        <v>0</v>
      </c>
      <c r="V1229">
        <f t="shared" si="240"/>
        <v>0</v>
      </c>
      <c r="W1229">
        <f t="shared" si="240"/>
        <v>0</v>
      </c>
      <c r="X1229">
        <f t="shared" si="240"/>
        <v>0</v>
      </c>
      <c r="Y1229">
        <f t="shared" si="240"/>
        <v>1</v>
      </c>
      <c r="Z1229">
        <f t="shared" si="240"/>
        <v>0</v>
      </c>
      <c r="AA1229">
        <f t="shared" si="240"/>
        <v>0</v>
      </c>
      <c r="AB1229">
        <f t="shared" si="240"/>
        <v>0</v>
      </c>
      <c r="AC1229">
        <f t="shared" si="241"/>
        <v>0</v>
      </c>
      <c r="AD1229">
        <f t="shared" si="241"/>
        <v>0</v>
      </c>
      <c r="AE1229">
        <f t="shared" si="241"/>
        <v>0</v>
      </c>
      <c r="AF1229">
        <f t="shared" si="241"/>
        <v>0</v>
      </c>
      <c r="AG1229">
        <f t="shared" si="241"/>
        <v>0</v>
      </c>
      <c r="AH1229">
        <f t="shared" si="241"/>
        <v>1</v>
      </c>
      <c r="AI1229">
        <f t="shared" si="241"/>
        <v>0</v>
      </c>
      <c r="AJ1229">
        <f t="shared" ca="1" si="219"/>
        <v>1</v>
      </c>
      <c r="AK1229">
        <f t="shared" ca="1" si="220"/>
        <v>0</v>
      </c>
      <c r="AL1229">
        <f t="shared" ca="1" si="221"/>
        <v>0</v>
      </c>
      <c r="AM1229">
        <f t="shared" ca="1" si="222"/>
        <v>0</v>
      </c>
      <c r="AN1229">
        <f t="shared" ca="1" si="223"/>
        <v>0</v>
      </c>
      <c r="AO1229">
        <f t="shared" ca="1" si="224"/>
        <v>1</v>
      </c>
      <c r="AP1229">
        <f t="shared" ca="1" si="225"/>
        <v>0</v>
      </c>
      <c r="AQ1229">
        <f t="shared" ca="1" si="226"/>
        <v>0</v>
      </c>
      <c r="AR1229">
        <f t="shared" ca="1" si="227"/>
        <v>1</v>
      </c>
      <c r="AS1229">
        <v>0</v>
      </c>
      <c r="AT1229">
        <v>0</v>
      </c>
      <c r="AU1229">
        <f t="shared" ca="1" si="242"/>
        <v>0</v>
      </c>
      <c r="AV1229">
        <f t="shared" ca="1" si="242"/>
        <v>1</v>
      </c>
      <c r="AW1229">
        <f t="shared" ca="1" si="242"/>
        <v>0</v>
      </c>
      <c r="AX1229">
        <v>0</v>
      </c>
    </row>
    <row r="1230" spans="1:50" x14ac:dyDescent="0.25">
      <c r="A1230" s="2">
        <v>40083</v>
      </c>
      <c r="B1230">
        <v>230</v>
      </c>
      <c r="C1230">
        <v>12</v>
      </c>
      <c r="D1230">
        <f t="shared" ca="1" si="228"/>
        <v>11.281652451722096</v>
      </c>
      <c r="E1230">
        <f t="shared" ca="1" si="229"/>
        <v>0.71834754827790448</v>
      </c>
      <c r="F1230" t="str">
        <f t="shared" ca="1" si="230"/>
        <v>medium</v>
      </c>
      <c r="G1230">
        <v>751</v>
      </c>
      <c r="H1230">
        <f t="shared" si="231"/>
        <v>751</v>
      </c>
      <c r="I1230">
        <f t="shared" ca="1" si="232"/>
        <v>826.13390153661464</v>
      </c>
      <c r="J1230">
        <f t="shared" ca="1" si="233"/>
        <v>-75.133901536614644</v>
      </c>
      <c r="K1230" t="str">
        <f t="shared" ca="1" si="234"/>
        <v>medium</v>
      </c>
      <c r="L1230">
        <v>8.1999999999999993</v>
      </c>
      <c r="M1230" t="str">
        <f t="shared" si="210"/>
        <v>medium</v>
      </c>
      <c r="N1230">
        <f t="shared" si="216"/>
        <v>9</v>
      </c>
      <c r="O1230">
        <f t="shared" si="217"/>
        <v>7</v>
      </c>
      <c r="P1230" t="str">
        <f t="shared" si="218"/>
        <v>neděle</v>
      </c>
      <c r="Q1230">
        <f t="shared" si="240"/>
        <v>0</v>
      </c>
      <c r="R1230">
        <f t="shared" si="240"/>
        <v>0</v>
      </c>
      <c r="S1230">
        <f t="shared" si="240"/>
        <v>0</v>
      </c>
      <c r="T1230">
        <f t="shared" si="240"/>
        <v>0</v>
      </c>
      <c r="U1230">
        <f t="shared" si="240"/>
        <v>0</v>
      </c>
      <c r="V1230">
        <f t="shared" si="240"/>
        <v>0</v>
      </c>
      <c r="W1230">
        <f t="shared" si="240"/>
        <v>0</v>
      </c>
      <c r="X1230">
        <f t="shared" si="240"/>
        <v>0</v>
      </c>
      <c r="Y1230">
        <f t="shared" si="240"/>
        <v>1</v>
      </c>
      <c r="Z1230">
        <f t="shared" si="240"/>
        <v>0</v>
      </c>
      <c r="AA1230">
        <f t="shared" si="240"/>
        <v>0</v>
      </c>
      <c r="AB1230">
        <f t="shared" si="240"/>
        <v>0</v>
      </c>
      <c r="AC1230">
        <f t="shared" si="241"/>
        <v>0</v>
      </c>
      <c r="AD1230">
        <f t="shared" si="241"/>
        <v>0</v>
      </c>
      <c r="AE1230">
        <f t="shared" si="241"/>
        <v>0</v>
      </c>
      <c r="AF1230">
        <f t="shared" si="241"/>
        <v>0</v>
      </c>
      <c r="AG1230">
        <f t="shared" si="241"/>
        <v>0</v>
      </c>
      <c r="AH1230">
        <f t="shared" si="241"/>
        <v>0</v>
      </c>
      <c r="AI1230">
        <f t="shared" si="241"/>
        <v>1</v>
      </c>
      <c r="AJ1230">
        <f t="shared" ca="1" si="219"/>
        <v>1</v>
      </c>
      <c r="AK1230">
        <f t="shared" ca="1" si="220"/>
        <v>0</v>
      </c>
      <c r="AL1230">
        <f t="shared" ca="1" si="221"/>
        <v>0</v>
      </c>
      <c r="AM1230">
        <f t="shared" ca="1" si="222"/>
        <v>0</v>
      </c>
      <c r="AN1230">
        <f t="shared" ca="1" si="223"/>
        <v>0</v>
      </c>
      <c r="AO1230">
        <f t="shared" ca="1" si="224"/>
        <v>1</v>
      </c>
      <c r="AP1230">
        <f t="shared" ca="1" si="225"/>
        <v>0</v>
      </c>
      <c r="AQ1230">
        <f t="shared" ca="1" si="226"/>
        <v>1</v>
      </c>
      <c r="AR1230">
        <f t="shared" ca="1" si="227"/>
        <v>0</v>
      </c>
      <c r="AS1230">
        <v>0</v>
      </c>
      <c r="AT1230">
        <v>0</v>
      </c>
      <c r="AU1230">
        <f t="shared" ca="1" si="242"/>
        <v>0</v>
      </c>
      <c r="AV1230">
        <f t="shared" ca="1" si="242"/>
        <v>1</v>
      </c>
      <c r="AW1230">
        <f t="shared" ca="1" si="242"/>
        <v>0</v>
      </c>
      <c r="AX1230">
        <v>0</v>
      </c>
    </row>
    <row r="1231" spans="1:50" x14ac:dyDescent="0.25">
      <c r="A1231" s="2">
        <v>40084</v>
      </c>
      <c r="B1231">
        <v>231</v>
      </c>
      <c r="C1231">
        <v>13</v>
      </c>
      <c r="D1231">
        <f t="shared" ca="1" si="228"/>
        <v>11.290398789457342</v>
      </c>
      <c r="E1231">
        <f t="shared" ca="1" si="229"/>
        <v>1.7096012105426581</v>
      </c>
      <c r="F1231" t="str">
        <f t="shared" ca="1" si="230"/>
        <v>medium</v>
      </c>
      <c r="G1231">
        <v>1085</v>
      </c>
      <c r="H1231">
        <f t="shared" si="231"/>
        <v>1085</v>
      </c>
      <c r="I1231">
        <f t="shared" ca="1" si="232"/>
        <v>826.47129303170482</v>
      </c>
      <c r="J1231">
        <f t="shared" ca="1" si="233"/>
        <v>258.52870696829518</v>
      </c>
      <c r="K1231" t="str">
        <f t="shared" ca="1" si="234"/>
        <v>high</v>
      </c>
      <c r="L1231">
        <v>16.5</v>
      </c>
      <c r="M1231" t="str">
        <f t="shared" si="210"/>
        <v>high</v>
      </c>
      <c r="N1231">
        <f t="shared" si="216"/>
        <v>9</v>
      </c>
      <c r="O1231">
        <f t="shared" si="217"/>
        <v>1</v>
      </c>
      <c r="P1231" t="str">
        <f t="shared" si="218"/>
        <v>pondělí</v>
      </c>
      <c r="Q1231">
        <f t="shared" ref="Q1231:AB1240" si="243">VLOOKUP($N1231,$V$31:$AH$42,Q$592+1,0)</f>
        <v>0</v>
      </c>
      <c r="R1231">
        <f t="shared" si="243"/>
        <v>0</v>
      </c>
      <c r="S1231">
        <f t="shared" si="243"/>
        <v>0</v>
      </c>
      <c r="T1231">
        <f t="shared" si="243"/>
        <v>0</v>
      </c>
      <c r="U1231">
        <f t="shared" si="243"/>
        <v>0</v>
      </c>
      <c r="V1231">
        <f t="shared" si="243"/>
        <v>0</v>
      </c>
      <c r="W1231">
        <f t="shared" si="243"/>
        <v>0</v>
      </c>
      <c r="X1231">
        <f t="shared" si="243"/>
        <v>0</v>
      </c>
      <c r="Y1231">
        <f t="shared" si="243"/>
        <v>1</v>
      </c>
      <c r="Z1231">
        <f t="shared" si="243"/>
        <v>0</v>
      </c>
      <c r="AA1231">
        <f t="shared" si="243"/>
        <v>0</v>
      </c>
      <c r="AB1231">
        <f t="shared" si="243"/>
        <v>0</v>
      </c>
      <c r="AC1231">
        <f t="shared" ref="AC1231:AI1240" si="244">VLOOKUP($O1231,$V$74:$AC$80,AC$592+1,0)</f>
        <v>1</v>
      </c>
      <c r="AD1231">
        <f t="shared" si="244"/>
        <v>0</v>
      </c>
      <c r="AE1231">
        <f t="shared" si="244"/>
        <v>0</v>
      </c>
      <c r="AF1231">
        <f t="shared" si="244"/>
        <v>0</v>
      </c>
      <c r="AG1231">
        <f t="shared" si="244"/>
        <v>0</v>
      </c>
      <c r="AH1231">
        <f t="shared" si="244"/>
        <v>0</v>
      </c>
      <c r="AI1231">
        <f t="shared" si="244"/>
        <v>0</v>
      </c>
      <c r="AJ1231">
        <f t="shared" ca="1" si="219"/>
        <v>1</v>
      </c>
      <c r="AK1231">
        <f t="shared" ca="1" si="220"/>
        <v>0</v>
      </c>
      <c r="AL1231">
        <f t="shared" ca="1" si="221"/>
        <v>0</v>
      </c>
      <c r="AM1231">
        <f t="shared" ca="1" si="222"/>
        <v>0</v>
      </c>
      <c r="AN1231">
        <f t="shared" ca="1" si="223"/>
        <v>0</v>
      </c>
      <c r="AO1231">
        <f t="shared" ca="1" si="224"/>
        <v>1</v>
      </c>
      <c r="AP1231">
        <f t="shared" ca="1" si="225"/>
        <v>0</v>
      </c>
      <c r="AQ1231">
        <f t="shared" ca="1" si="226"/>
        <v>0</v>
      </c>
      <c r="AR1231">
        <f t="shared" ca="1" si="227"/>
        <v>1</v>
      </c>
      <c r="AS1231">
        <v>0</v>
      </c>
      <c r="AT1231">
        <v>0</v>
      </c>
      <c r="AU1231">
        <f t="shared" ca="1" si="242"/>
        <v>0</v>
      </c>
      <c r="AV1231">
        <f t="shared" ca="1" si="242"/>
        <v>1</v>
      </c>
      <c r="AW1231">
        <f t="shared" ca="1" si="242"/>
        <v>0</v>
      </c>
      <c r="AX1231">
        <v>0</v>
      </c>
    </row>
    <row r="1232" spans="1:50" x14ac:dyDescent="0.25">
      <c r="A1232" s="2">
        <v>40085</v>
      </c>
      <c r="B1232">
        <v>232</v>
      </c>
      <c r="C1232">
        <v>15</v>
      </c>
      <c r="D1232">
        <f t="shared" ca="1" si="228"/>
        <v>11.299140548647776</v>
      </c>
      <c r="E1232">
        <f t="shared" ca="1" si="229"/>
        <v>3.7008594513522244</v>
      </c>
      <c r="F1232" t="str">
        <f t="shared" ca="1" si="230"/>
        <v>high</v>
      </c>
      <c r="G1232">
        <v>638</v>
      </c>
      <c r="H1232">
        <f t="shared" si="231"/>
        <v>638</v>
      </c>
      <c r="I1232">
        <f t="shared" ca="1" si="232"/>
        <v>826.80853477453093</v>
      </c>
      <c r="J1232">
        <f t="shared" ca="1" si="233"/>
        <v>-188.80853477453093</v>
      </c>
      <c r="K1232" t="str">
        <f t="shared" ca="1" si="234"/>
        <v>medium</v>
      </c>
      <c r="L1232">
        <v>15.8</v>
      </c>
      <c r="M1232" t="str">
        <f t="shared" si="210"/>
        <v>high</v>
      </c>
      <c r="N1232">
        <f t="shared" si="216"/>
        <v>9</v>
      </c>
      <c r="O1232">
        <f t="shared" si="217"/>
        <v>2</v>
      </c>
      <c r="P1232" t="str">
        <f t="shared" si="218"/>
        <v>úterý</v>
      </c>
      <c r="Q1232">
        <f t="shared" si="243"/>
        <v>0</v>
      </c>
      <c r="R1232">
        <f t="shared" si="243"/>
        <v>0</v>
      </c>
      <c r="S1232">
        <f t="shared" si="243"/>
        <v>0</v>
      </c>
      <c r="T1232">
        <f t="shared" si="243"/>
        <v>0</v>
      </c>
      <c r="U1232">
        <f t="shared" si="243"/>
        <v>0</v>
      </c>
      <c r="V1232">
        <f t="shared" si="243"/>
        <v>0</v>
      </c>
      <c r="W1232">
        <f t="shared" si="243"/>
        <v>0</v>
      </c>
      <c r="X1232">
        <f t="shared" si="243"/>
        <v>0</v>
      </c>
      <c r="Y1232">
        <f t="shared" si="243"/>
        <v>1</v>
      </c>
      <c r="Z1232">
        <f t="shared" si="243"/>
        <v>0</v>
      </c>
      <c r="AA1232">
        <f t="shared" si="243"/>
        <v>0</v>
      </c>
      <c r="AB1232">
        <f t="shared" si="243"/>
        <v>0</v>
      </c>
      <c r="AC1232">
        <f t="shared" si="244"/>
        <v>0</v>
      </c>
      <c r="AD1232">
        <f t="shared" si="244"/>
        <v>1</v>
      </c>
      <c r="AE1232">
        <f t="shared" si="244"/>
        <v>0</v>
      </c>
      <c r="AF1232">
        <f t="shared" si="244"/>
        <v>0</v>
      </c>
      <c r="AG1232">
        <f t="shared" si="244"/>
        <v>0</v>
      </c>
      <c r="AH1232">
        <f t="shared" si="244"/>
        <v>0</v>
      </c>
      <c r="AI1232">
        <f t="shared" si="244"/>
        <v>0</v>
      </c>
      <c r="AJ1232">
        <f t="shared" ca="1" si="219"/>
        <v>1</v>
      </c>
      <c r="AK1232">
        <f t="shared" ca="1" si="220"/>
        <v>0</v>
      </c>
      <c r="AL1232">
        <f t="shared" ca="1" si="221"/>
        <v>0</v>
      </c>
      <c r="AM1232">
        <f t="shared" ca="1" si="222"/>
        <v>0</v>
      </c>
      <c r="AN1232">
        <f t="shared" ca="1" si="223"/>
        <v>0</v>
      </c>
      <c r="AO1232">
        <f t="shared" ca="1" si="224"/>
        <v>1</v>
      </c>
      <c r="AP1232">
        <f t="shared" ca="1" si="225"/>
        <v>0</v>
      </c>
      <c r="AQ1232">
        <f t="shared" ca="1" si="226"/>
        <v>0</v>
      </c>
      <c r="AR1232">
        <f t="shared" ca="1" si="227"/>
        <v>1</v>
      </c>
      <c r="AS1232">
        <v>0</v>
      </c>
      <c r="AT1232">
        <v>0</v>
      </c>
      <c r="AU1232">
        <f t="shared" ca="1" si="242"/>
        <v>0</v>
      </c>
      <c r="AV1232">
        <f t="shared" ca="1" si="242"/>
        <v>0</v>
      </c>
      <c r="AW1232">
        <f t="shared" ca="1" si="242"/>
        <v>1</v>
      </c>
      <c r="AX1232">
        <v>0</v>
      </c>
    </row>
    <row r="1233" spans="1:50" x14ac:dyDescent="0.25">
      <c r="A1233" s="2">
        <v>40086</v>
      </c>
      <c r="B1233">
        <v>233</v>
      </c>
      <c r="C1233">
        <v>17</v>
      </c>
      <c r="D1233">
        <f t="shared" ca="1" si="228"/>
        <v>11.307877729293391</v>
      </c>
      <c r="E1233">
        <f t="shared" ca="1" si="229"/>
        <v>5.6921222707066086</v>
      </c>
      <c r="F1233" t="str">
        <f t="shared" ca="1" si="230"/>
        <v>high</v>
      </c>
      <c r="G1233">
        <v>1892</v>
      </c>
      <c r="H1233">
        <f t="shared" si="231"/>
        <v>1892</v>
      </c>
      <c r="I1233">
        <f t="shared" ca="1" si="232"/>
        <v>827.14562676509286</v>
      </c>
      <c r="J1233">
        <f t="shared" ca="1" si="233"/>
        <v>1064.8543732349071</v>
      </c>
      <c r="K1233" t="str">
        <f t="shared" ca="1" si="234"/>
        <v>high</v>
      </c>
      <c r="L1233">
        <v>11.7875</v>
      </c>
      <c r="M1233" t="str">
        <f t="shared" si="210"/>
        <v>medium</v>
      </c>
      <c r="N1233">
        <f t="shared" si="216"/>
        <v>9</v>
      </c>
      <c r="O1233">
        <f t="shared" si="217"/>
        <v>3</v>
      </c>
      <c r="P1233" t="str">
        <f t="shared" si="218"/>
        <v>středa</v>
      </c>
      <c r="Q1233">
        <f t="shared" si="243"/>
        <v>0</v>
      </c>
      <c r="R1233">
        <f t="shared" si="243"/>
        <v>0</v>
      </c>
      <c r="S1233">
        <f t="shared" si="243"/>
        <v>0</v>
      </c>
      <c r="T1233">
        <f t="shared" si="243"/>
        <v>0</v>
      </c>
      <c r="U1233">
        <f t="shared" si="243"/>
        <v>0</v>
      </c>
      <c r="V1233">
        <f t="shared" si="243"/>
        <v>0</v>
      </c>
      <c r="W1233">
        <f t="shared" si="243"/>
        <v>0</v>
      </c>
      <c r="X1233">
        <f t="shared" si="243"/>
        <v>0</v>
      </c>
      <c r="Y1233">
        <f t="shared" si="243"/>
        <v>1</v>
      </c>
      <c r="Z1233">
        <f t="shared" si="243"/>
        <v>0</v>
      </c>
      <c r="AA1233">
        <f t="shared" si="243"/>
        <v>0</v>
      </c>
      <c r="AB1233">
        <f t="shared" si="243"/>
        <v>0</v>
      </c>
      <c r="AC1233">
        <f t="shared" si="244"/>
        <v>0</v>
      </c>
      <c r="AD1233">
        <f t="shared" si="244"/>
        <v>0</v>
      </c>
      <c r="AE1233">
        <f t="shared" si="244"/>
        <v>1</v>
      </c>
      <c r="AF1233">
        <f t="shared" si="244"/>
        <v>0</v>
      </c>
      <c r="AG1233">
        <f t="shared" si="244"/>
        <v>0</v>
      </c>
      <c r="AH1233">
        <f t="shared" si="244"/>
        <v>0</v>
      </c>
      <c r="AI1233">
        <f t="shared" si="244"/>
        <v>0</v>
      </c>
      <c r="AJ1233">
        <f t="shared" ca="1" si="219"/>
        <v>1</v>
      </c>
      <c r="AK1233">
        <f t="shared" ca="1" si="220"/>
        <v>0</v>
      </c>
      <c r="AL1233">
        <f t="shared" ca="1" si="221"/>
        <v>0</v>
      </c>
      <c r="AM1233">
        <f t="shared" ca="1" si="222"/>
        <v>0</v>
      </c>
      <c r="AN1233">
        <f t="shared" ca="1" si="223"/>
        <v>0</v>
      </c>
      <c r="AO1233">
        <f t="shared" ca="1" si="224"/>
        <v>1</v>
      </c>
      <c r="AP1233">
        <f t="shared" ca="1" si="225"/>
        <v>0</v>
      </c>
      <c r="AQ1233">
        <f t="shared" ca="1" si="226"/>
        <v>1</v>
      </c>
      <c r="AR1233">
        <f t="shared" ca="1" si="227"/>
        <v>0</v>
      </c>
      <c r="AS1233">
        <v>0</v>
      </c>
      <c r="AT1233">
        <v>0</v>
      </c>
      <c r="AU1233">
        <f t="shared" ca="1" si="242"/>
        <v>0</v>
      </c>
      <c r="AV1233">
        <f t="shared" ca="1" si="242"/>
        <v>0</v>
      </c>
      <c r="AW1233">
        <f t="shared" ca="1" si="242"/>
        <v>1</v>
      </c>
      <c r="AX1233">
        <v>0</v>
      </c>
    </row>
    <row r="1234" spans="1:50" x14ac:dyDescent="0.25">
      <c r="A1234" s="2">
        <v>40087</v>
      </c>
      <c r="B1234">
        <v>234</v>
      </c>
      <c r="C1234">
        <v>10</v>
      </c>
      <c r="D1234">
        <f t="shared" ca="1" si="228"/>
        <v>11.316610331394193</v>
      </c>
      <c r="E1234">
        <f t="shared" ca="1" si="229"/>
        <v>-1.3166103313941928</v>
      </c>
      <c r="F1234" t="str">
        <f t="shared" ca="1" si="230"/>
        <v>medium</v>
      </c>
      <c r="G1234">
        <v>729</v>
      </c>
      <c r="H1234">
        <f t="shared" si="231"/>
        <v>729</v>
      </c>
      <c r="I1234">
        <f t="shared" ca="1" si="232"/>
        <v>827.48256900339072</v>
      </c>
      <c r="J1234">
        <f t="shared" ca="1" si="233"/>
        <v>-98.482569003390722</v>
      </c>
      <c r="K1234" t="str">
        <f t="shared" ca="1" si="234"/>
        <v>medium</v>
      </c>
      <c r="L1234">
        <v>20.100000000000001</v>
      </c>
      <c r="M1234" t="str">
        <f t="shared" si="210"/>
        <v>high</v>
      </c>
      <c r="N1234">
        <f t="shared" si="216"/>
        <v>10</v>
      </c>
      <c r="O1234">
        <f t="shared" si="217"/>
        <v>4</v>
      </c>
      <c r="P1234" t="str">
        <f t="shared" si="218"/>
        <v>čtvrtek</v>
      </c>
      <c r="Q1234">
        <f t="shared" si="243"/>
        <v>0</v>
      </c>
      <c r="R1234">
        <f t="shared" si="243"/>
        <v>0</v>
      </c>
      <c r="S1234">
        <f t="shared" si="243"/>
        <v>0</v>
      </c>
      <c r="T1234">
        <f t="shared" si="243"/>
        <v>0</v>
      </c>
      <c r="U1234">
        <f t="shared" si="243"/>
        <v>0</v>
      </c>
      <c r="V1234">
        <f t="shared" si="243"/>
        <v>0</v>
      </c>
      <c r="W1234">
        <f t="shared" si="243"/>
        <v>0</v>
      </c>
      <c r="X1234">
        <f t="shared" si="243"/>
        <v>0</v>
      </c>
      <c r="Y1234">
        <f t="shared" si="243"/>
        <v>0</v>
      </c>
      <c r="Z1234">
        <f t="shared" si="243"/>
        <v>1</v>
      </c>
      <c r="AA1234">
        <f t="shared" si="243"/>
        <v>0</v>
      </c>
      <c r="AB1234">
        <f t="shared" si="243"/>
        <v>0</v>
      </c>
      <c r="AC1234">
        <f t="shared" si="244"/>
        <v>0</v>
      </c>
      <c r="AD1234">
        <f t="shared" si="244"/>
        <v>0</v>
      </c>
      <c r="AE1234">
        <f t="shared" si="244"/>
        <v>0</v>
      </c>
      <c r="AF1234">
        <f t="shared" si="244"/>
        <v>1</v>
      </c>
      <c r="AG1234">
        <f t="shared" si="244"/>
        <v>0</v>
      </c>
      <c r="AH1234">
        <f t="shared" si="244"/>
        <v>0</v>
      </c>
      <c r="AI1234">
        <f t="shared" si="244"/>
        <v>0</v>
      </c>
      <c r="AJ1234">
        <f t="shared" ca="1" si="219"/>
        <v>1</v>
      </c>
      <c r="AK1234">
        <f t="shared" ca="1" si="220"/>
        <v>0</v>
      </c>
      <c r="AL1234">
        <f t="shared" ca="1" si="221"/>
        <v>0</v>
      </c>
      <c r="AM1234">
        <f t="shared" ca="1" si="222"/>
        <v>0</v>
      </c>
      <c r="AN1234">
        <f t="shared" ca="1" si="223"/>
        <v>0</v>
      </c>
      <c r="AO1234">
        <f t="shared" ca="1" si="224"/>
        <v>1</v>
      </c>
      <c r="AP1234">
        <f t="shared" ca="1" si="225"/>
        <v>0</v>
      </c>
      <c r="AQ1234">
        <f t="shared" ca="1" si="226"/>
        <v>0</v>
      </c>
      <c r="AR1234">
        <f t="shared" ca="1" si="227"/>
        <v>1</v>
      </c>
      <c r="AS1234">
        <v>1</v>
      </c>
      <c r="AT1234">
        <v>0</v>
      </c>
      <c r="AU1234">
        <f t="shared" ca="1" si="242"/>
        <v>0</v>
      </c>
      <c r="AV1234">
        <f t="shared" ca="1" si="242"/>
        <v>1</v>
      </c>
      <c r="AW1234">
        <f t="shared" ca="1" si="242"/>
        <v>0</v>
      </c>
      <c r="AX1234">
        <v>0</v>
      </c>
    </row>
    <row r="1235" spans="1:50" x14ac:dyDescent="0.25">
      <c r="A1235" s="2">
        <v>40088</v>
      </c>
      <c r="B1235">
        <v>235</v>
      </c>
      <c r="C1235">
        <v>9</v>
      </c>
      <c r="D1235">
        <f t="shared" ca="1" si="228"/>
        <v>11.325338354950178</v>
      </c>
      <c r="E1235">
        <f t="shared" ca="1" si="229"/>
        <v>-2.325338354950178</v>
      </c>
      <c r="F1235" t="str">
        <f t="shared" ca="1" si="230"/>
        <v>medium</v>
      </c>
      <c r="G1235">
        <v>1673</v>
      </c>
      <c r="H1235">
        <f t="shared" si="231"/>
        <v>1673</v>
      </c>
      <c r="I1235">
        <f t="shared" ca="1" si="232"/>
        <v>827.81936148942441</v>
      </c>
      <c r="J1235">
        <f t="shared" ca="1" si="233"/>
        <v>845.18063851057559</v>
      </c>
      <c r="K1235" t="str">
        <f t="shared" ca="1" si="234"/>
        <v>high</v>
      </c>
      <c r="L1235">
        <v>12.3</v>
      </c>
      <c r="M1235" t="str">
        <f t="shared" si="210"/>
        <v>medium</v>
      </c>
      <c r="N1235">
        <f t="shared" si="216"/>
        <v>10</v>
      </c>
      <c r="O1235">
        <f t="shared" si="217"/>
        <v>5</v>
      </c>
      <c r="P1235" t="str">
        <f t="shared" si="218"/>
        <v>pátek</v>
      </c>
      <c r="Q1235">
        <f t="shared" si="243"/>
        <v>0</v>
      </c>
      <c r="R1235">
        <f t="shared" si="243"/>
        <v>0</v>
      </c>
      <c r="S1235">
        <f t="shared" si="243"/>
        <v>0</v>
      </c>
      <c r="T1235">
        <f t="shared" si="243"/>
        <v>0</v>
      </c>
      <c r="U1235">
        <f t="shared" si="243"/>
        <v>0</v>
      </c>
      <c r="V1235">
        <f t="shared" si="243"/>
        <v>0</v>
      </c>
      <c r="W1235">
        <f t="shared" si="243"/>
        <v>0</v>
      </c>
      <c r="X1235">
        <f t="shared" si="243"/>
        <v>0</v>
      </c>
      <c r="Y1235">
        <f t="shared" si="243"/>
        <v>0</v>
      </c>
      <c r="Z1235">
        <f t="shared" si="243"/>
        <v>1</v>
      </c>
      <c r="AA1235">
        <f t="shared" si="243"/>
        <v>0</v>
      </c>
      <c r="AB1235">
        <f t="shared" si="243"/>
        <v>0</v>
      </c>
      <c r="AC1235">
        <f t="shared" si="244"/>
        <v>0</v>
      </c>
      <c r="AD1235">
        <f t="shared" si="244"/>
        <v>0</v>
      </c>
      <c r="AE1235">
        <f t="shared" si="244"/>
        <v>0</v>
      </c>
      <c r="AF1235">
        <f t="shared" si="244"/>
        <v>0</v>
      </c>
      <c r="AG1235">
        <f t="shared" si="244"/>
        <v>1</v>
      </c>
      <c r="AH1235">
        <f t="shared" si="244"/>
        <v>0</v>
      </c>
      <c r="AI1235">
        <f t="shared" si="244"/>
        <v>0</v>
      </c>
      <c r="AJ1235">
        <f t="shared" ca="1" si="219"/>
        <v>1</v>
      </c>
      <c r="AK1235">
        <f t="shared" ca="1" si="220"/>
        <v>0</v>
      </c>
      <c r="AL1235">
        <f t="shared" ca="1" si="221"/>
        <v>0</v>
      </c>
      <c r="AM1235">
        <f t="shared" ca="1" si="222"/>
        <v>0</v>
      </c>
      <c r="AN1235">
        <f t="shared" ca="1" si="223"/>
        <v>0</v>
      </c>
      <c r="AO1235">
        <f t="shared" ca="1" si="224"/>
        <v>1</v>
      </c>
      <c r="AP1235">
        <f t="shared" ca="1" si="225"/>
        <v>0</v>
      </c>
      <c r="AQ1235">
        <f t="shared" ca="1" si="226"/>
        <v>1</v>
      </c>
      <c r="AR1235">
        <f t="shared" ca="1" si="227"/>
        <v>0</v>
      </c>
      <c r="AS1235">
        <v>0</v>
      </c>
      <c r="AT1235">
        <v>0</v>
      </c>
      <c r="AU1235">
        <f t="shared" ca="1" si="242"/>
        <v>0</v>
      </c>
      <c r="AV1235">
        <f t="shared" ca="1" si="242"/>
        <v>1</v>
      </c>
      <c r="AW1235">
        <f t="shared" ca="1" si="242"/>
        <v>0</v>
      </c>
      <c r="AX1235">
        <v>0</v>
      </c>
    </row>
    <row r="1236" spans="1:50" x14ac:dyDescent="0.25">
      <c r="A1236" s="2">
        <v>40089</v>
      </c>
      <c r="B1236">
        <v>236</v>
      </c>
      <c r="C1236">
        <v>10</v>
      </c>
      <c r="D1236">
        <f t="shared" ca="1" si="228"/>
        <v>11.334061799961347</v>
      </c>
      <c r="E1236">
        <f t="shared" ca="1" si="229"/>
        <v>-1.3340617999613471</v>
      </c>
      <c r="F1236" t="str">
        <f t="shared" ca="1" si="230"/>
        <v>medium</v>
      </c>
      <c r="G1236">
        <v>881</v>
      </c>
      <c r="H1236">
        <f t="shared" si="231"/>
        <v>881</v>
      </c>
      <c r="I1236">
        <f t="shared" ca="1" si="232"/>
        <v>828.15600422319392</v>
      </c>
      <c r="J1236">
        <f t="shared" ca="1" si="233"/>
        <v>52.843995776806082</v>
      </c>
      <c r="K1236" t="str">
        <f t="shared" ca="1" si="234"/>
        <v>medium</v>
      </c>
      <c r="L1236">
        <v>10.4</v>
      </c>
      <c r="M1236" t="str">
        <f t="shared" ref="M1236:M1299" si="245">VLOOKUP(L1236,$A$17:$C$20,3)</f>
        <v>medium</v>
      </c>
      <c r="N1236">
        <f t="shared" si="216"/>
        <v>10</v>
      </c>
      <c r="O1236">
        <f t="shared" si="217"/>
        <v>6</v>
      </c>
      <c r="P1236" t="str">
        <f t="shared" si="218"/>
        <v>sobota</v>
      </c>
      <c r="Q1236">
        <f t="shared" si="243"/>
        <v>0</v>
      </c>
      <c r="R1236">
        <f t="shared" si="243"/>
        <v>0</v>
      </c>
      <c r="S1236">
        <f t="shared" si="243"/>
        <v>0</v>
      </c>
      <c r="T1236">
        <f t="shared" si="243"/>
        <v>0</v>
      </c>
      <c r="U1236">
        <f t="shared" si="243"/>
        <v>0</v>
      </c>
      <c r="V1236">
        <f t="shared" si="243"/>
        <v>0</v>
      </c>
      <c r="W1236">
        <f t="shared" si="243"/>
        <v>0</v>
      </c>
      <c r="X1236">
        <f t="shared" si="243"/>
        <v>0</v>
      </c>
      <c r="Y1236">
        <f t="shared" si="243"/>
        <v>0</v>
      </c>
      <c r="Z1236">
        <f t="shared" si="243"/>
        <v>1</v>
      </c>
      <c r="AA1236">
        <f t="shared" si="243"/>
        <v>0</v>
      </c>
      <c r="AB1236">
        <f t="shared" si="243"/>
        <v>0</v>
      </c>
      <c r="AC1236">
        <f t="shared" si="244"/>
        <v>0</v>
      </c>
      <c r="AD1236">
        <f t="shared" si="244"/>
        <v>0</v>
      </c>
      <c r="AE1236">
        <f t="shared" si="244"/>
        <v>0</v>
      </c>
      <c r="AF1236">
        <f t="shared" si="244"/>
        <v>0</v>
      </c>
      <c r="AG1236">
        <f t="shared" si="244"/>
        <v>0</v>
      </c>
      <c r="AH1236">
        <f t="shared" si="244"/>
        <v>1</v>
      </c>
      <c r="AI1236">
        <f t="shared" si="244"/>
        <v>0</v>
      </c>
      <c r="AJ1236">
        <f t="shared" ca="1" si="219"/>
        <v>1</v>
      </c>
      <c r="AK1236">
        <f t="shared" ca="1" si="220"/>
        <v>0</v>
      </c>
      <c r="AL1236">
        <f t="shared" ca="1" si="221"/>
        <v>0</v>
      </c>
      <c r="AM1236">
        <f t="shared" ca="1" si="222"/>
        <v>0</v>
      </c>
      <c r="AN1236">
        <f t="shared" ca="1" si="223"/>
        <v>0</v>
      </c>
      <c r="AO1236">
        <f t="shared" ca="1" si="224"/>
        <v>1</v>
      </c>
      <c r="AP1236">
        <f t="shared" ca="1" si="225"/>
        <v>0</v>
      </c>
      <c r="AQ1236">
        <f t="shared" ca="1" si="226"/>
        <v>1</v>
      </c>
      <c r="AR1236">
        <f t="shared" ca="1" si="227"/>
        <v>0</v>
      </c>
      <c r="AS1236">
        <v>0</v>
      </c>
      <c r="AT1236">
        <v>0</v>
      </c>
      <c r="AU1236">
        <f t="shared" ca="1" si="242"/>
        <v>0</v>
      </c>
      <c r="AV1236">
        <f t="shared" ca="1" si="242"/>
        <v>1</v>
      </c>
      <c r="AW1236">
        <f t="shared" ca="1" si="242"/>
        <v>0</v>
      </c>
      <c r="AX1236">
        <v>0</v>
      </c>
    </row>
    <row r="1237" spans="1:50" x14ac:dyDescent="0.25">
      <c r="A1237" s="2">
        <v>40090</v>
      </c>
      <c r="B1237">
        <v>237</v>
      </c>
      <c r="C1237">
        <v>10</v>
      </c>
      <c r="D1237">
        <f t="shared" ca="1" si="228"/>
        <v>11.342780666427702</v>
      </c>
      <c r="E1237">
        <f t="shared" ca="1" si="229"/>
        <v>-1.3427806664277018</v>
      </c>
      <c r="F1237" t="str">
        <f t="shared" ca="1" si="230"/>
        <v>medium</v>
      </c>
      <c r="G1237">
        <v>922</v>
      </c>
      <c r="H1237">
        <f t="shared" si="231"/>
        <v>922</v>
      </c>
      <c r="I1237">
        <f t="shared" ca="1" si="232"/>
        <v>828.49249720469936</v>
      </c>
      <c r="J1237">
        <f t="shared" ca="1" si="233"/>
        <v>93.507502795300638</v>
      </c>
      <c r="K1237" t="str">
        <f t="shared" ca="1" si="234"/>
        <v>medium</v>
      </c>
      <c r="L1237">
        <v>12.7</v>
      </c>
      <c r="M1237" t="str">
        <f t="shared" si="245"/>
        <v>medium</v>
      </c>
      <c r="N1237">
        <f t="shared" si="216"/>
        <v>10</v>
      </c>
      <c r="O1237">
        <f t="shared" si="217"/>
        <v>7</v>
      </c>
      <c r="P1237" t="str">
        <f t="shared" si="218"/>
        <v>neděle</v>
      </c>
      <c r="Q1237">
        <f t="shared" si="243"/>
        <v>0</v>
      </c>
      <c r="R1237">
        <f t="shared" si="243"/>
        <v>0</v>
      </c>
      <c r="S1237">
        <f t="shared" si="243"/>
        <v>0</v>
      </c>
      <c r="T1237">
        <f t="shared" si="243"/>
        <v>0</v>
      </c>
      <c r="U1237">
        <f t="shared" si="243"/>
        <v>0</v>
      </c>
      <c r="V1237">
        <f t="shared" si="243"/>
        <v>0</v>
      </c>
      <c r="W1237">
        <f t="shared" si="243"/>
        <v>0</v>
      </c>
      <c r="X1237">
        <f t="shared" si="243"/>
        <v>0</v>
      </c>
      <c r="Y1237">
        <f t="shared" si="243"/>
        <v>0</v>
      </c>
      <c r="Z1237">
        <f t="shared" si="243"/>
        <v>1</v>
      </c>
      <c r="AA1237">
        <f t="shared" si="243"/>
        <v>0</v>
      </c>
      <c r="AB1237">
        <f t="shared" si="243"/>
        <v>0</v>
      </c>
      <c r="AC1237">
        <f t="shared" si="244"/>
        <v>0</v>
      </c>
      <c r="AD1237">
        <f t="shared" si="244"/>
        <v>0</v>
      </c>
      <c r="AE1237">
        <f t="shared" si="244"/>
        <v>0</v>
      </c>
      <c r="AF1237">
        <f t="shared" si="244"/>
        <v>0</v>
      </c>
      <c r="AG1237">
        <f t="shared" si="244"/>
        <v>0</v>
      </c>
      <c r="AH1237">
        <f t="shared" si="244"/>
        <v>0</v>
      </c>
      <c r="AI1237">
        <f t="shared" si="244"/>
        <v>1</v>
      </c>
      <c r="AJ1237">
        <f t="shared" ca="1" si="219"/>
        <v>1</v>
      </c>
      <c r="AK1237">
        <f t="shared" ca="1" si="220"/>
        <v>0</v>
      </c>
      <c r="AL1237">
        <f t="shared" ca="1" si="221"/>
        <v>0</v>
      </c>
      <c r="AM1237">
        <f t="shared" ca="1" si="222"/>
        <v>0</v>
      </c>
      <c r="AN1237">
        <f t="shared" ca="1" si="223"/>
        <v>0</v>
      </c>
      <c r="AO1237">
        <f t="shared" ca="1" si="224"/>
        <v>1</v>
      </c>
      <c r="AP1237">
        <f t="shared" ca="1" si="225"/>
        <v>0</v>
      </c>
      <c r="AQ1237">
        <f t="shared" ca="1" si="226"/>
        <v>1</v>
      </c>
      <c r="AR1237">
        <f t="shared" ca="1" si="227"/>
        <v>0</v>
      </c>
      <c r="AS1237">
        <v>0</v>
      </c>
      <c r="AT1237">
        <v>0</v>
      </c>
      <c r="AU1237">
        <f t="shared" ca="1" si="242"/>
        <v>0</v>
      </c>
      <c r="AV1237">
        <f t="shared" ca="1" si="242"/>
        <v>1</v>
      </c>
      <c r="AW1237">
        <f t="shared" ca="1" si="242"/>
        <v>0</v>
      </c>
      <c r="AX1237">
        <v>0</v>
      </c>
    </row>
    <row r="1238" spans="1:50" x14ac:dyDescent="0.25">
      <c r="A1238" s="2">
        <v>40091</v>
      </c>
      <c r="B1238">
        <v>238</v>
      </c>
      <c r="C1238">
        <v>12</v>
      </c>
      <c r="D1238">
        <f t="shared" ca="1" si="228"/>
        <v>11.35149495434924</v>
      </c>
      <c r="E1238">
        <f t="shared" ca="1" si="229"/>
        <v>0.64850504565075973</v>
      </c>
      <c r="F1238" t="str">
        <f t="shared" ca="1" si="230"/>
        <v>medium</v>
      </c>
      <c r="G1238">
        <v>1026</v>
      </c>
      <c r="H1238">
        <f t="shared" si="231"/>
        <v>1026</v>
      </c>
      <c r="I1238">
        <f t="shared" ca="1" si="232"/>
        <v>828.82884043394063</v>
      </c>
      <c r="J1238">
        <f t="shared" ca="1" si="233"/>
        <v>197.17115956605937</v>
      </c>
      <c r="K1238" t="str">
        <f t="shared" ca="1" si="234"/>
        <v>high</v>
      </c>
      <c r="L1238">
        <v>12.7</v>
      </c>
      <c r="M1238" t="str">
        <f t="shared" si="245"/>
        <v>medium</v>
      </c>
      <c r="N1238">
        <f t="shared" si="216"/>
        <v>10</v>
      </c>
      <c r="O1238">
        <f t="shared" si="217"/>
        <v>1</v>
      </c>
      <c r="P1238" t="str">
        <f t="shared" si="218"/>
        <v>pondělí</v>
      </c>
      <c r="Q1238">
        <f t="shared" si="243"/>
        <v>0</v>
      </c>
      <c r="R1238">
        <f t="shared" si="243"/>
        <v>0</v>
      </c>
      <c r="S1238">
        <f t="shared" si="243"/>
        <v>0</v>
      </c>
      <c r="T1238">
        <f t="shared" si="243"/>
        <v>0</v>
      </c>
      <c r="U1238">
        <f t="shared" si="243"/>
        <v>0</v>
      </c>
      <c r="V1238">
        <f t="shared" si="243"/>
        <v>0</v>
      </c>
      <c r="W1238">
        <f t="shared" si="243"/>
        <v>0</v>
      </c>
      <c r="X1238">
        <f t="shared" si="243"/>
        <v>0</v>
      </c>
      <c r="Y1238">
        <f t="shared" si="243"/>
        <v>0</v>
      </c>
      <c r="Z1238">
        <f t="shared" si="243"/>
        <v>1</v>
      </c>
      <c r="AA1238">
        <f t="shared" si="243"/>
        <v>0</v>
      </c>
      <c r="AB1238">
        <f t="shared" si="243"/>
        <v>0</v>
      </c>
      <c r="AC1238">
        <f t="shared" si="244"/>
        <v>1</v>
      </c>
      <c r="AD1238">
        <f t="shared" si="244"/>
        <v>0</v>
      </c>
      <c r="AE1238">
        <f t="shared" si="244"/>
        <v>0</v>
      </c>
      <c r="AF1238">
        <f t="shared" si="244"/>
        <v>0</v>
      </c>
      <c r="AG1238">
        <f t="shared" si="244"/>
        <v>0</v>
      </c>
      <c r="AH1238">
        <f t="shared" si="244"/>
        <v>0</v>
      </c>
      <c r="AI1238">
        <f t="shared" si="244"/>
        <v>0</v>
      </c>
      <c r="AJ1238">
        <f t="shared" ca="1" si="219"/>
        <v>1</v>
      </c>
      <c r="AK1238">
        <f t="shared" ca="1" si="220"/>
        <v>0</v>
      </c>
      <c r="AL1238">
        <f t="shared" ca="1" si="221"/>
        <v>0</v>
      </c>
      <c r="AM1238">
        <f t="shared" ca="1" si="222"/>
        <v>0</v>
      </c>
      <c r="AN1238">
        <f t="shared" ca="1" si="223"/>
        <v>0</v>
      </c>
      <c r="AO1238">
        <f t="shared" ca="1" si="224"/>
        <v>1</v>
      </c>
      <c r="AP1238">
        <f t="shared" ca="1" si="225"/>
        <v>0</v>
      </c>
      <c r="AQ1238">
        <f t="shared" ca="1" si="226"/>
        <v>1</v>
      </c>
      <c r="AR1238">
        <f t="shared" ca="1" si="227"/>
        <v>0</v>
      </c>
      <c r="AS1238">
        <v>0</v>
      </c>
      <c r="AT1238">
        <v>0</v>
      </c>
      <c r="AU1238">
        <f t="shared" ca="1" si="242"/>
        <v>0</v>
      </c>
      <c r="AV1238">
        <f t="shared" ca="1" si="242"/>
        <v>1</v>
      </c>
      <c r="AW1238">
        <f t="shared" ca="1" si="242"/>
        <v>0</v>
      </c>
      <c r="AX1238">
        <v>0</v>
      </c>
    </row>
    <row r="1239" spans="1:50" x14ac:dyDescent="0.25">
      <c r="A1239" s="2">
        <v>40092</v>
      </c>
      <c r="B1239">
        <v>239</v>
      </c>
      <c r="C1239">
        <v>17</v>
      </c>
      <c r="D1239">
        <f t="shared" ca="1" si="228"/>
        <v>11.360204663725964</v>
      </c>
      <c r="E1239">
        <f t="shared" ca="1" si="229"/>
        <v>5.6397953362740356</v>
      </c>
      <c r="F1239" t="str">
        <f t="shared" ca="1" si="230"/>
        <v>high</v>
      </c>
      <c r="G1239">
        <v>688</v>
      </c>
      <c r="H1239">
        <f t="shared" si="231"/>
        <v>688</v>
      </c>
      <c r="I1239">
        <f t="shared" ca="1" si="232"/>
        <v>829.16503391091783</v>
      </c>
      <c r="J1239">
        <f t="shared" ca="1" si="233"/>
        <v>-141.16503391091783</v>
      </c>
      <c r="K1239" t="str">
        <f t="shared" ca="1" si="234"/>
        <v>medium</v>
      </c>
      <c r="L1239">
        <v>16.75</v>
      </c>
      <c r="M1239" t="str">
        <f t="shared" si="245"/>
        <v>high</v>
      </c>
      <c r="N1239">
        <f t="shared" si="216"/>
        <v>10</v>
      </c>
      <c r="O1239">
        <f t="shared" si="217"/>
        <v>2</v>
      </c>
      <c r="P1239" t="str">
        <f t="shared" si="218"/>
        <v>úterý</v>
      </c>
      <c r="Q1239">
        <f t="shared" si="243"/>
        <v>0</v>
      </c>
      <c r="R1239">
        <f t="shared" si="243"/>
        <v>0</v>
      </c>
      <c r="S1239">
        <f t="shared" si="243"/>
        <v>0</v>
      </c>
      <c r="T1239">
        <f t="shared" si="243"/>
        <v>0</v>
      </c>
      <c r="U1239">
        <f t="shared" si="243"/>
        <v>0</v>
      </c>
      <c r="V1239">
        <f t="shared" si="243"/>
        <v>0</v>
      </c>
      <c r="W1239">
        <f t="shared" si="243"/>
        <v>0</v>
      </c>
      <c r="X1239">
        <f t="shared" si="243"/>
        <v>0</v>
      </c>
      <c r="Y1239">
        <f t="shared" si="243"/>
        <v>0</v>
      </c>
      <c r="Z1239">
        <f t="shared" si="243"/>
        <v>1</v>
      </c>
      <c r="AA1239">
        <f t="shared" si="243"/>
        <v>0</v>
      </c>
      <c r="AB1239">
        <f t="shared" si="243"/>
        <v>0</v>
      </c>
      <c r="AC1239">
        <f t="shared" si="244"/>
        <v>0</v>
      </c>
      <c r="AD1239">
        <f t="shared" si="244"/>
        <v>1</v>
      </c>
      <c r="AE1239">
        <f t="shared" si="244"/>
        <v>0</v>
      </c>
      <c r="AF1239">
        <f t="shared" si="244"/>
        <v>0</v>
      </c>
      <c r="AG1239">
        <f t="shared" si="244"/>
        <v>0</v>
      </c>
      <c r="AH1239">
        <f t="shared" si="244"/>
        <v>0</v>
      </c>
      <c r="AI1239">
        <f t="shared" si="244"/>
        <v>0</v>
      </c>
      <c r="AJ1239">
        <f t="shared" ca="1" si="219"/>
        <v>0</v>
      </c>
      <c r="AK1239">
        <f t="shared" ca="1" si="220"/>
        <v>1</v>
      </c>
      <c r="AL1239">
        <f t="shared" ca="1" si="221"/>
        <v>0</v>
      </c>
      <c r="AM1239">
        <f t="shared" ca="1" si="222"/>
        <v>0</v>
      </c>
      <c r="AN1239">
        <f t="shared" ca="1" si="223"/>
        <v>0</v>
      </c>
      <c r="AO1239">
        <f t="shared" ca="1" si="224"/>
        <v>1</v>
      </c>
      <c r="AP1239">
        <f t="shared" ca="1" si="225"/>
        <v>0</v>
      </c>
      <c r="AQ1239">
        <f t="shared" ca="1" si="226"/>
        <v>0</v>
      </c>
      <c r="AR1239">
        <f t="shared" ca="1" si="227"/>
        <v>1</v>
      </c>
      <c r="AS1239">
        <v>1</v>
      </c>
      <c r="AT1239">
        <v>0</v>
      </c>
      <c r="AU1239">
        <f t="shared" ca="1" si="242"/>
        <v>0</v>
      </c>
      <c r="AV1239">
        <f t="shared" ca="1" si="242"/>
        <v>0</v>
      </c>
      <c r="AW1239">
        <f t="shared" ca="1" si="242"/>
        <v>1</v>
      </c>
      <c r="AX1239">
        <v>0</v>
      </c>
    </row>
    <row r="1240" spans="1:50" x14ac:dyDescent="0.25">
      <c r="A1240" s="2">
        <v>40093</v>
      </c>
      <c r="B1240">
        <v>240</v>
      </c>
      <c r="C1240">
        <v>16</v>
      </c>
      <c r="D1240">
        <f t="shared" ca="1" si="228"/>
        <v>11.368909794557872</v>
      </c>
      <c r="E1240">
        <f t="shared" ca="1" si="229"/>
        <v>4.6310902054421277</v>
      </c>
      <c r="F1240" t="str">
        <f t="shared" ca="1" si="230"/>
        <v>high</v>
      </c>
      <c r="G1240">
        <v>746</v>
      </c>
      <c r="H1240">
        <f t="shared" si="231"/>
        <v>746</v>
      </c>
      <c r="I1240">
        <f t="shared" ca="1" si="232"/>
        <v>829.50107763563074</v>
      </c>
      <c r="J1240">
        <f t="shared" ca="1" si="233"/>
        <v>-83.501077635630736</v>
      </c>
      <c r="K1240" t="str">
        <f t="shared" ca="1" si="234"/>
        <v>medium</v>
      </c>
      <c r="L1240">
        <v>20.75</v>
      </c>
      <c r="M1240" t="str">
        <f t="shared" si="245"/>
        <v>high</v>
      </c>
      <c r="N1240">
        <f t="shared" si="216"/>
        <v>10</v>
      </c>
      <c r="O1240">
        <f t="shared" si="217"/>
        <v>3</v>
      </c>
      <c r="P1240" t="str">
        <f t="shared" si="218"/>
        <v>středa</v>
      </c>
      <c r="Q1240">
        <f t="shared" si="243"/>
        <v>0</v>
      </c>
      <c r="R1240">
        <f t="shared" si="243"/>
        <v>0</v>
      </c>
      <c r="S1240">
        <f t="shared" si="243"/>
        <v>0</v>
      </c>
      <c r="T1240">
        <f t="shared" si="243"/>
        <v>0</v>
      </c>
      <c r="U1240">
        <f t="shared" si="243"/>
        <v>0</v>
      </c>
      <c r="V1240">
        <f t="shared" si="243"/>
        <v>0</v>
      </c>
      <c r="W1240">
        <f t="shared" si="243"/>
        <v>0</v>
      </c>
      <c r="X1240">
        <f t="shared" si="243"/>
        <v>0</v>
      </c>
      <c r="Y1240">
        <f t="shared" si="243"/>
        <v>0</v>
      </c>
      <c r="Z1240">
        <f t="shared" si="243"/>
        <v>1</v>
      </c>
      <c r="AA1240">
        <f t="shared" si="243"/>
        <v>0</v>
      </c>
      <c r="AB1240">
        <f t="shared" si="243"/>
        <v>0</v>
      </c>
      <c r="AC1240">
        <f t="shared" si="244"/>
        <v>0</v>
      </c>
      <c r="AD1240">
        <f t="shared" si="244"/>
        <v>0</v>
      </c>
      <c r="AE1240">
        <f t="shared" si="244"/>
        <v>1</v>
      </c>
      <c r="AF1240">
        <f t="shared" si="244"/>
        <v>0</v>
      </c>
      <c r="AG1240">
        <f t="shared" si="244"/>
        <v>0</v>
      </c>
      <c r="AH1240">
        <f t="shared" si="244"/>
        <v>0</v>
      </c>
      <c r="AI1240">
        <f t="shared" si="244"/>
        <v>0</v>
      </c>
      <c r="AJ1240">
        <f t="shared" ca="1" si="219"/>
        <v>1</v>
      </c>
      <c r="AK1240">
        <f t="shared" ca="1" si="220"/>
        <v>0</v>
      </c>
      <c r="AL1240">
        <f t="shared" ca="1" si="221"/>
        <v>0</v>
      </c>
      <c r="AM1240">
        <f t="shared" ca="1" si="222"/>
        <v>0</v>
      </c>
      <c r="AN1240">
        <f t="shared" ca="1" si="223"/>
        <v>0</v>
      </c>
      <c r="AO1240">
        <f t="shared" ca="1" si="224"/>
        <v>1</v>
      </c>
      <c r="AP1240">
        <f t="shared" ca="1" si="225"/>
        <v>0</v>
      </c>
      <c r="AQ1240">
        <f t="shared" ca="1" si="226"/>
        <v>0</v>
      </c>
      <c r="AR1240">
        <f t="shared" ca="1" si="227"/>
        <v>1</v>
      </c>
      <c r="AS1240">
        <v>1</v>
      </c>
      <c r="AT1240">
        <v>0</v>
      </c>
      <c r="AU1240">
        <f t="shared" ca="1" si="242"/>
        <v>0</v>
      </c>
      <c r="AV1240">
        <f t="shared" ca="1" si="242"/>
        <v>0</v>
      </c>
      <c r="AW1240">
        <f t="shared" ca="1" si="242"/>
        <v>1</v>
      </c>
      <c r="AX1240">
        <v>0</v>
      </c>
    </row>
    <row r="1241" spans="1:50" x14ac:dyDescent="0.25">
      <c r="A1241" s="2">
        <v>40094</v>
      </c>
      <c r="B1241">
        <v>241</v>
      </c>
      <c r="C1241">
        <v>12</v>
      </c>
      <c r="D1241">
        <f t="shared" ca="1" si="228"/>
        <v>11.377610346844964</v>
      </c>
      <c r="E1241">
        <f t="shared" ca="1" si="229"/>
        <v>0.62238965315503592</v>
      </c>
      <c r="F1241" t="str">
        <f t="shared" ca="1" si="230"/>
        <v>medium</v>
      </c>
      <c r="G1241">
        <v>1206</v>
      </c>
      <c r="H1241">
        <f t="shared" si="231"/>
        <v>1206</v>
      </c>
      <c r="I1241">
        <f t="shared" ca="1" si="232"/>
        <v>829.83697160807958</v>
      </c>
      <c r="J1241">
        <f t="shared" ca="1" si="233"/>
        <v>376.16302839192042</v>
      </c>
      <c r="K1241" t="str">
        <f t="shared" ca="1" si="234"/>
        <v>high</v>
      </c>
      <c r="L1241">
        <v>19.600000000000001</v>
      </c>
      <c r="M1241" t="str">
        <f t="shared" si="245"/>
        <v>high</v>
      </c>
      <c r="N1241">
        <f t="shared" si="216"/>
        <v>10</v>
      </c>
      <c r="O1241">
        <f t="shared" si="217"/>
        <v>4</v>
      </c>
      <c r="P1241" t="str">
        <f t="shared" si="218"/>
        <v>čtvrtek</v>
      </c>
      <c r="Q1241">
        <f t="shared" ref="Q1241:AB1250" si="246">VLOOKUP($N1241,$V$31:$AH$42,Q$592+1,0)</f>
        <v>0</v>
      </c>
      <c r="R1241">
        <f t="shared" si="246"/>
        <v>0</v>
      </c>
      <c r="S1241">
        <f t="shared" si="246"/>
        <v>0</v>
      </c>
      <c r="T1241">
        <f t="shared" si="246"/>
        <v>0</v>
      </c>
      <c r="U1241">
        <f t="shared" si="246"/>
        <v>0</v>
      </c>
      <c r="V1241">
        <f t="shared" si="246"/>
        <v>0</v>
      </c>
      <c r="W1241">
        <f t="shared" si="246"/>
        <v>0</v>
      </c>
      <c r="X1241">
        <f t="shared" si="246"/>
        <v>0</v>
      </c>
      <c r="Y1241">
        <f t="shared" si="246"/>
        <v>0</v>
      </c>
      <c r="Z1241">
        <f t="shared" si="246"/>
        <v>1</v>
      </c>
      <c r="AA1241">
        <f t="shared" si="246"/>
        <v>0</v>
      </c>
      <c r="AB1241">
        <f t="shared" si="246"/>
        <v>0</v>
      </c>
      <c r="AC1241">
        <f t="shared" ref="AC1241:AI1250" si="247">VLOOKUP($O1241,$V$74:$AC$80,AC$592+1,0)</f>
        <v>0</v>
      </c>
      <c r="AD1241">
        <f t="shared" si="247"/>
        <v>0</v>
      </c>
      <c r="AE1241">
        <f t="shared" si="247"/>
        <v>0</v>
      </c>
      <c r="AF1241">
        <f t="shared" si="247"/>
        <v>1</v>
      </c>
      <c r="AG1241">
        <f t="shared" si="247"/>
        <v>0</v>
      </c>
      <c r="AH1241">
        <f t="shared" si="247"/>
        <v>0</v>
      </c>
      <c r="AI1241">
        <f t="shared" si="247"/>
        <v>0</v>
      </c>
      <c r="AJ1241">
        <f t="shared" ca="1" si="219"/>
        <v>1</v>
      </c>
      <c r="AK1241">
        <f t="shared" ca="1" si="220"/>
        <v>0</v>
      </c>
      <c r="AL1241">
        <f t="shared" ca="1" si="221"/>
        <v>0</v>
      </c>
      <c r="AM1241">
        <f t="shared" ca="1" si="222"/>
        <v>0</v>
      </c>
      <c r="AN1241">
        <f t="shared" ca="1" si="223"/>
        <v>1</v>
      </c>
      <c r="AO1241">
        <f t="shared" ca="1" si="224"/>
        <v>0</v>
      </c>
      <c r="AP1241">
        <f t="shared" ca="1" si="225"/>
        <v>0</v>
      </c>
      <c r="AQ1241">
        <f t="shared" ca="1" si="226"/>
        <v>0</v>
      </c>
      <c r="AR1241">
        <f t="shared" ca="1" si="227"/>
        <v>1</v>
      </c>
      <c r="AS1241">
        <v>0</v>
      </c>
      <c r="AT1241">
        <v>0</v>
      </c>
      <c r="AU1241">
        <f t="shared" ref="AU1241:AW1260" ca="1" si="248">VLOOKUP(INDIRECT($AU$590&amp;ROW($A1241)),$F$17:$I$19,AU$592+1,0)</f>
        <v>0</v>
      </c>
      <c r="AV1241">
        <f t="shared" ca="1" si="248"/>
        <v>1</v>
      </c>
      <c r="AW1241">
        <f t="shared" ca="1" si="248"/>
        <v>0</v>
      </c>
      <c r="AX1241">
        <v>0</v>
      </c>
    </row>
    <row r="1242" spans="1:50" x14ac:dyDescent="0.25">
      <c r="A1242" s="2">
        <v>40095</v>
      </c>
      <c r="B1242">
        <v>242</v>
      </c>
      <c r="C1242">
        <v>22</v>
      </c>
      <c r="D1242">
        <f t="shared" ca="1" si="228"/>
        <v>11.386306320587241</v>
      </c>
      <c r="E1242">
        <f t="shared" ca="1" si="229"/>
        <v>10.613693679412759</v>
      </c>
      <c r="F1242" t="str">
        <f t="shared" ca="1" si="230"/>
        <v>high</v>
      </c>
      <c r="G1242">
        <v>1406</v>
      </c>
      <c r="H1242">
        <f t="shared" si="231"/>
        <v>1406</v>
      </c>
      <c r="I1242">
        <f t="shared" ca="1" si="232"/>
        <v>830.17271582826424</v>
      </c>
      <c r="J1242">
        <f t="shared" ca="1" si="233"/>
        <v>575.82728417173576</v>
      </c>
      <c r="K1242" t="str">
        <f t="shared" ca="1" si="234"/>
        <v>high</v>
      </c>
      <c r="L1242">
        <v>11.166666666666666</v>
      </c>
      <c r="M1242" t="str">
        <f t="shared" si="245"/>
        <v>medium</v>
      </c>
      <c r="N1242">
        <f t="shared" si="216"/>
        <v>10</v>
      </c>
      <c r="O1242">
        <f t="shared" si="217"/>
        <v>5</v>
      </c>
      <c r="P1242" t="str">
        <f t="shared" si="218"/>
        <v>pátek</v>
      </c>
      <c r="Q1242">
        <f t="shared" si="246"/>
        <v>0</v>
      </c>
      <c r="R1242">
        <f t="shared" si="246"/>
        <v>0</v>
      </c>
      <c r="S1242">
        <f t="shared" si="246"/>
        <v>0</v>
      </c>
      <c r="T1242">
        <f t="shared" si="246"/>
        <v>0</v>
      </c>
      <c r="U1242">
        <f t="shared" si="246"/>
        <v>0</v>
      </c>
      <c r="V1242">
        <f t="shared" si="246"/>
        <v>0</v>
      </c>
      <c r="W1242">
        <f t="shared" si="246"/>
        <v>0</v>
      </c>
      <c r="X1242">
        <f t="shared" si="246"/>
        <v>0</v>
      </c>
      <c r="Y1242">
        <f t="shared" si="246"/>
        <v>0</v>
      </c>
      <c r="Z1242">
        <f t="shared" si="246"/>
        <v>1</v>
      </c>
      <c r="AA1242">
        <f t="shared" si="246"/>
        <v>0</v>
      </c>
      <c r="AB1242">
        <f t="shared" si="246"/>
        <v>0</v>
      </c>
      <c r="AC1242">
        <f t="shared" si="247"/>
        <v>0</v>
      </c>
      <c r="AD1242">
        <f t="shared" si="247"/>
        <v>0</v>
      </c>
      <c r="AE1242">
        <f t="shared" si="247"/>
        <v>0</v>
      </c>
      <c r="AF1242">
        <f t="shared" si="247"/>
        <v>0</v>
      </c>
      <c r="AG1242">
        <f t="shared" si="247"/>
        <v>1</v>
      </c>
      <c r="AH1242">
        <f t="shared" si="247"/>
        <v>0</v>
      </c>
      <c r="AI1242">
        <f t="shared" si="247"/>
        <v>0</v>
      </c>
      <c r="AJ1242">
        <f t="shared" ca="1" si="219"/>
        <v>1</v>
      </c>
      <c r="AK1242">
        <f t="shared" ca="1" si="220"/>
        <v>0</v>
      </c>
      <c r="AL1242">
        <f t="shared" ca="1" si="221"/>
        <v>0</v>
      </c>
      <c r="AM1242">
        <f t="shared" ca="1" si="222"/>
        <v>0</v>
      </c>
      <c r="AN1242">
        <f t="shared" ca="1" si="223"/>
        <v>0</v>
      </c>
      <c r="AO1242">
        <f t="shared" ca="1" si="224"/>
        <v>1</v>
      </c>
      <c r="AP1242">
        <f t="shared" ca="1" si="225"/>
        <v>0</v>
      </c>
      <c r="AQ1242">
        <f t="shared" ca="1" si="226"/>
        <v>1</v>
      </c>
      <c r="AR1242">
        <f t="shared" ca="1" si="227"/>
        <v>0</v>
      </c>
      <c r="AS1242">
        <v>0</v>
      </c>
      <c r="AT1242">
        <v>0</v>
      </c>
      <c r="AU1242">
        <f t="shared" ca="1" si="248"/>
        <v>0</v>
      </c>
      <c r="AV1242">
        <f t="shared" ca="1" si="248"/>
        <v>0</v>
      </c>
      <c r="AW1242">
        <f t="shared" ca="1" si="248"/>
        <v>1</v>
      </c>
      <c r="AX1242">
        <v>0</v>
      </c>
    </row>
    <row r="1243" spans="1:50" x14ac:dyDescent="0.25">
      <c r="A1243" s="2">
        <v>40096</v>
      </c>
      <c r="B1243">
        <v>243</v>
      </c>
      <c r="C1243">
        <v>13</v>
      </c>
      <c r="D1243">
        <f t="shared" ca="1" si="228"/>
        <v>11.394997715784701</v>
      </c>
      <c r="E1243">
        <f t="shared" ca="1" si="229"/>
        <v>1.6050022842152991</v>
      </c>
      <c r="F1243" t="str">
        <f t="shared" ca="1" si="230"/>
        <v>medium</v>
      </c>
      <c r="G1243">
        <v>1719</v>
      </c>
      <c r="H1243">
        <f t="shared" si="231"/>
        <v>1719</v>
      </c>
      <c r="I1243">
        <f t="shared" ca="1" si="232"/>
        <v>830.50831029618485</v>
      </c>
      <c r="J1243">
        <f t="shared" ca="1" si="233"/>
        <v>888.49168970381515</v>
      </c>
      <c r="K1243" t="str">
        <f t="shared" ca="1" si="234"/>
        <v>high</v>
      </c>
      <c r="L1243">
        <v>7.7</v>
      </c>
      <c r="M1243" t="str">
        <f t="shared" si="245"/>
        <v>medium</v>
      </c>
      <c r="N1243">
        <f t="shared" si="216"/>
        <v>10</v>
      </c>
      <c r="O1243">
        <f t="shared" si="217"/>
        <v>6</v>
      </c>
      <c r="P1243" t="str">
        <f t="shared" si="218"/>
        <v>sobota</v>
      </c>
      <c r="Q1243">
        <f t="shared" si="246"/>
        <v>0</v>
      </c>
      <c r="R1243">
        <f t="shared" si="246"/>
        <v>0</v>
      </c>
      <c r="S1243">
        <f t="shared" si="246"/>
        <v>0</v>
      </c>
      <c r="T1243">
        <f t="shared" si="246"/>
        <v>0</v>
      </c>
      <c r="U1243">
        <f t="shared" si="246"/>
        <v>0</v>
      </c>
      <c r="V1243">
        <f t="shared" si="246"/>
        <v>0</v>
      </c>
      <c r="W1243">
        <f t="shared" si="246"/>
        <v>0</v>
      </c>
      <c r="X1243">
        <f t="shared" si="246"/>
        <v>0</v>
      </c>
      <c r="Y1243">
        <f t="shared" si="246"/>
        <v>0</v>
      </c>
      <c r="Z1243">
        <f t="shared" si="246"/>
        <v>1</v>
      </c>
      <c r="AA1243">
        <f t="shared" si="246"/>
        <v>0</v>
      </c>
      <c r="AB1243">
        <f t="shared" si="246"/>
        <v>0</v>
      </c>
      <c r="AC1243">
        <f t="shared" si="247"/>
        <v>0</v>
      </c>
      <c r="AD1243">
        <f t="shared" si="247"/>
        <v>0</v>
      </c>
      <c r="AE1243">
        <f t="shared" si="247"/>
        <v>0</v>
      </c>
      <c r="AF1243">
        <f t="shared" si="247"/>
        <v>0</v>
      </c>
      <c r="AG1243">
        <f t="shared" si="247"/>
        <v>0</v>
      </c>
      <c r="AH1243">
        <f t="shared" si="247"/>
        <v>1</v>
      </c>
      <c r="AI1243">
        <f t="shared" si="247"/>
        <v>0</v>
      </c>
      <c r="AJ1243">
        <f t="shared" ca="1" si="219"/>
        <v>0</v>
      </c>
      <c r="AK1243">
        <f t="shared" ca="1" si="220"/>
        <v>1</v>
      </c>
      <c r="AL1243">
        <f t="shared" ca="1" si="221"/>
        <v>0</v>
      </c>
      <c r="AM1243">
        <f t="shared" ca="1" si="222"/>
        <v>0</v>
      </c>
      <c r="AN1243">
        <f t="shared" ca="1" si="223"/>
        <v>0</v>
      </c>
      <c r="AO1243">
        <f t="shared" ca="1" si="224"/>
        <v>1</v>
      </c>
      <c r="AP1243">
        <f t="shared" ca="1" si="225"/>
        <v>0</v>
      </c>
      <c r="AQ1243">
        <f t="shared" ca="1" si="226"/>
        <v>1</v>
      </c>
      <c r="AR1243">
        <f t="shared" ca="1" si="227"/>
        <v>0</v>
      </c>
      <c r="AS1243">
        <v>1</v>
      </c>
      <c r="AT1243">
        <v>0</v>
      </c>
      <c r="AU1243">
        <f t="shared" ca="1" si="248"/>
        <v>0</v>
      </c>
      <c r="AV1243">
        <f t="shared" ca="1" si="248"/>
        <v>1</v>
      </c>
      <c r="AW1243">
        <f t="shared" ca="1" si="248"/>
        <v>0</v>
      </c>
      <c r="AX1243">
        <v>0</v>
      </c>
    </row>
    <row r="1244" spans="1:50" x14ac:dyDescent="0.25">
      <c r="A1244" s="2">
        <v>40097</v>
      </c>
      <c r="B1244">
        <v>244</v>
      </c>
      <c r="C1244">
        <v>13</v>
      </c>
      <c r="D1244">
        <f t="shared" ca="1" si="228"/>
        <v>11.403684532437348</v>
      </c>
      <c r="E1244">
        <f t="shared" ca="1" si="229"/>
        <v>1.5963154675626523</v>
      </c>
      <c r="F1244" t="str">
        <f t="shared" ca="1" si="230"/>
        <v>medium</v>
      </c>
      <c r="G1244">
        <v>812</v>
      </c>
      <c r="H1244">
        <f t="shared" si="231"/>
        <v>812</v>
      </c>
      <c r="I1244">
        <f t="shared" ca="1" si="232"/>
        <v>830.84375501184127</v>
      </c>
      <c r="J1244">
        <f t="shared" ca="1" si="233"/>
        <v>-18.843755011841267</v>
      </c>
      <c r="K1244" t="str">
        <f t="shared" ca="1" si="234"/>
        <v>medium</v>
      </c>
      <c r="L1244">
        <v>12.5</v>
      </c>
      <c r="M1244" t="str">
        <f t="shared" si="245"/>
        <v>medium</v>
      </c>
      <c r="N1244">
        <f t="shared" si="216"/>
        <v>10</v>
      </c>
      <c r="O1244">
        <f t="shared" si="217"/>
        <v>7</v>
      </c>
      <c r="P1244" t="str">
        <f t="shared" si="218"/>
        <v>neděle</v>
      </c>
      <c r="Q1244">
        <f t="shared" si="246"/>
        <v>0</v>
      </c>
      <c r="R1244">
        <f t="shared" si="246"/>
        <v>0</v>
      </c>
      <c r="S1244">
        <f t="shared" si="246"/>
        <v>0</v>
      </c>
      <c r="T1244">
        <f t="shared" si="246"/>
        <v>0</v>
      </c>
      <c r="U1244">
        <f t="shared" si="246"/>
        <v>0</v>
      </c>
      <c r="V1244">
        <f t="shared" si="246"/>
        <v>0</v>
      </c>
      <c r="W1244">
        <f t="shared" si="246"/>
        <v>0</v>
      </c>
      <c r="X1244">
        <f t="shared" si="246"/>
        <v>0</v>
      </c>
      <c r="Y1244">
        <f t="shared" si="246"/>
        <v>0</v>
      </c>
      <c r="Z1244">
        <f t="shared" si="246"/>
        <v>1</v>
      </c>
      <c r="AA1244">
        <f t="shared" si="246"/>
        <v>0</v>
      </c>
      <c r="AB1244">
        <f t="shared" si="246"/>
        <v>0</v>
      </c>
      <c r="AC1244">
        <f t="shared" si="247"/>
        <v>0</v>
      </c>
      <c r="AD1244">
        <f t="shared" si="247"/>
        <v>0</v>
      </c>
      <c r="AE1244">
        <f t="shared" si="247"/>
        <v>0</v>
      </c>
      <c r="AF1244">
        <f t="shared" si="247"/>
        <v>0</v>
      </c>
      <c r="AG1244">
        <f t="shared" si="247"/>
        <v>0</v>
      </c>
      <c r="AH1244">
        <f t="shared" si="247"/>
        <v>0</v>
      </c>
      <c r="AI1244">
        <f t="shared" si="247"/>
        <v>1</v>
      </c>
      <c r="AJ1244">
        <f t="shared" ca="1" si="219"/>
        <v>0</v>
      </c>
      <c r="AK1244">
        <f t="shared" ca="1" si="220"/>
        <v>1</v>
      </c>
      <c r="AL1244">
        <f t="shared" ca="1" si="221"/>
        <v>0</v>
      </c>
      <c r="AM1244">
        <f t="shared" ca="1" si="222"/>
        <v>0</v>
      </c>
      <c r="AN1244">
        <f t="shared" ca="1" si="223"/>
        <v>0</v>
      </c>
      <c r="AO1244">
        <f t="shared" ca="1" si="224"/>
        <v>1</v>
      </c>
      <c r="AP1244">
        <f t="shared" ca="1" si="225"/>
        <v>0</v>
      </c>
      <c r="AQ1244">
        <f t="shared" ca="1" si="226"/>
        <v>1</v>
      </c>
      <c r="AR1244">
        <f t="shared" ca="1" si="227"/>
        <v>0</v>
      </c>
      <c r="AS1244">
        <v>1</v>
      </c>
      <c r="AT1244">
        <v>0</v>
      </c>
      <c r="AU1244">
        <f t="shared" ca="1" si="248"/>
        <v>0</v>
      </c>
      <c r="AV1244">
        <f t="shared" ca="1" si="248"/>
        <v>1</v>
      </c>
      <c r="AW1244">
        <f t="shared" ca="1" si="248"/>
        <v>0</v>
      </c>
      <c r="AX1244">
        <v>0</v>
      </c>
    </row>
    <row r="1245" spans="1:50" x14ac:dyDescent="0.25">
      <c r="A1245" s="2">
        <v>40098</v>
      </c>
      <c r="B1245">
        <v>245</v>
      </c>
      <c r="C1245">
        <v>10</v>
      </c>
      <c r="D1245">
        <f t="shared" ca="1" si="228"/>
        <v>11.412366770545177</v>
      </c>
      <c r="E1245">
        <f t="shared" ca="1" si="229"/>
        <v>-1.4123667705451766</v>
      </c>
      <c r="F1245" t="str">
        <f t="shared" ca="1" si="230"/>
        <v>medium</v>
      </c>
      <c r="G1245">
        <v>481</v>
      </c>
      <c r="H1245">
        <f t="shared" si="231"/>
        <v>481</v>
      </c>
      <c r="I1245">
        <f t="shared" ca="1" si="232"/>
        <v>831.17904997523362</v>
      </c>
      <c r="J1245">
        <f t="shared" ca="1" si="233"/>
        <v>-350.17904997523362</v>
      </c>
      <c r="K1245" t="str">
        <f t="shared" ca="1" si="234"/>
        <v>low</v>
      </c>
      <c r="L1245">
        <v>8.9</v>
      </c>
      <c r="M1245" t="str">
        <f t="shared" si="245"/>
        <v>medium</v>
      </c>
      <c r="N1245">
        <f t="shared" si="216"/>
        <v>10</v>
      </c>
      <c r="O1245">
        <f t="shared" si="217"/>
        <v>1</v>
      </c>
      <c r="P1245" t="str">
        <f t="shared" si="218"/>
        <v>pondělí</v>
      </c>
      <c r="Q1245">
        <f t="shared" si="246"/>
        <v>0</v>
      </c>
      <c r="R1245">
        <f t="shared" si="246"/>
        <v>0</v>
      </c>
      <c r="S1245">
        <f t="shared" si="246"/>
        <v>0</v>
      </c>
      <c r="T1245">
        <f t="shared" si="246"/>
        <v>0</v>
      </c>
      <c r="U1245">
        <f t="shared" si="246"/>
        <v>0</v>
      </c>
      <c r="V1245">
        <f t="shared" si="246"/>
        <v>0</v>
      </c>
      <c r="W1245">
        <f t="shared" si="246"/>
        <v>0</v>
      </c>
      <c r="X1245">
        <f t="shared" si="246"/>
        <v>0</v>
      </c>
      <c r="Y1245">
        <f t="shared" si="246"/>
        <v>0</v>
      </c>
      <c r="Z1245">
        <f t="shared" si="246"/>
        <v>1</v>
      </c>
      <c r="AA1245">
        <f t="shared" si="246"/>
        <v>0</v>
      </c>
      <c r="AB1245">
        <f t="shared" si="246"/>
        <v>0</v>
      </c>
      <c r="AC1245">
        <f t="shared" si="247"/>
        <v>1</v>
      </c>
      <c r="AD1245">
        <f t="shared" si="247"/>
        <v>0</v>
      </c>
      <c r="AE1245">
        <f t="shared" si="247"/>
        <v>0</v>
      </c>
      <c r="AF1245">
        <f t="shared" si="247"/>
        <v>0</v>
      </c>
      <c r="AG1245">
        <f t="shared" si="247"/>
        <v>0</v>
      </c>
      <c r="AH1245">
        <f t="shared" si="247"/>
        <v>0</v>
      </c>
      <c r="AI1245">
        <f t="shared" si="247"/>
        <v>0</v>
      </c>
      <c r="AJ1245">
        <f t="shared" ca="1" si="219"/>
        <v>0</v>
      </c>
      <c r="AK1245">
        <f t="shared" ca="1" si="220"/>
        <v>1</v>
      </c>
      <c r="AL1245">
        <f t="shared" ca="1" si="221"/>
        <v>0</v>
      </c>
      <c r="AM1245">
        <f t="shared" ca="1" si="222"/>
        <v>0</v>
      </c>
      <c r="AN1245">
        <f t="shared" ca="1" si="223"/>
        <v>0</v>
      </c>
      <c r="AO1245">
        <f t="shared" ca="1" si="224"/>
        <v>1</v>
      </c>
      <c r="AP1245">
        <f t="shared" ca="1" si="225"/>
        <v>0</v>
      </c>
      <c r="AQ1245">
        <f t="shared" ca="1" si="226"/>
        <v>1</v>
      </c>
      <c r="AR1245">
        <f t="shared" ca="1" si="227"/>
        <v>0</v>
      </c>
      <c r="AS1245">
        <v>1</v>
      </c>
      <c r="AT1245">
        <v>0</v>
      </c>
      <c r="AU1245">
        <f t="shared" ca="1" si="248"/>
        <v>0</v>
      </c>
      <c r="AV1245">
        <f t="shared" ca="1" si="248"/>
        <v>1</v>
      </c>
      <c r="AW1245">
        <f t="shared" ca="1" si="248"/>
        <v>0</v>
      </c>
      <c r="AX1245">
        <v>0</v>
      </c>
    </row>
    <row r="1246" spans="1:50" x14ac:dyDescent="0.25">
      <c r="A1246" s="2">
        <v>40099</v>
      </c>
      <c r="B1246">
        <v>246</v>
      </c>
      <c r="C1246">
        <v>9</v>
      </c>
      <c r="D1246">
        <f t="shared" ca="1" si="228"/>
        <v>11.421044430108193</v>
      </c>
      <c r="E1246">
        <f t="shared" ca="1" si="229"/>
        <v>-2.4210444301081928</v>
      </c>
      <c r="F1246" t="str">
        <f t="shared" ca="1" si="230"/>
        <v>medium</v>
      </c>
      <c r="G1246">
        <v>3108</v>
      </c>
      <c r="H1246">
        <f t="shared" si="231"/>
        <v>3108</v>
      </c>
      <c r="I1246">
        <f t="shared" ca="1" si="232"/>
        <v>831.51419518636169</v>
      </c>
      <c r="J1246">
        <f t="shared" ca="1" si="233"/>
        <v>2276.4858048136384</v>
      </c>
      <c r="K1246" t="str">
        <f t="shared" ca="1" si="234"/>
        <v>high</v>
      </c>
      <c r="L1246">
        <v>9</v>
      </c>
      <c r="M1246" t="str">
        <f t="shared" si="245"/>
        <v>medium</v>
      </c>
      <c r="N1246">
        <f t="shared" si="216"/>
        <v>10</v>
      </c>
      <c r="O1246">
        <f t="shared" si="217"/>
        <v>2</v>
      </c>
      <c r="P1246" t="str">
        <f t="shared" si="218"/>
        <v>úterý</v>
      </c>
      <c r="Q1246">
        <f t="shared" si="246"/>
        <v>0</v>
      </c>
      <c r="R1246">
        <f t="shared" si="246"/>
        <v>0</v>
      </c>
      <c r="S1246">
        <f t="shared" si="246"/>
        <v>0</v>
      </c>
      <c r="T1246">
        <f t="shared" si="246"/>
        <v>0</v>
      </c>
      <c r="U1246">
        <f t="shared" si="246"/>
        <v>0</v>
      </c>
      <c r="V1246">
        <f t="shared" si="246"/>
        <v>0</v>
      </c>
      <c r="W1246">
        <f t="shared" si="246"/>
        <v>0</v>
      </c>
      <c r="X1246">
        <f t="shared" si="246"/>
        <v>0</v>
      </c>
      <c r="Y1246">
        <f t="shared" si="246"/>
        <v>0</v>
      </c>
      <c r="Z1246">
        <f t="shared" si="246"/>
        <v>1</v>
      </c>
      <c r="AA1246">
        <f t="shared" si="246"/>
        <v>0</v>
      </c>
      <c r="AB1246">
        <f t="shared" si="246"/>
        <v>0</v>
      </c>
      <c r="AC1246">
        <f t="shared" si="247"/>
        <v>0</v>
      </c>
      <c r="AD1246">
        <f t="shared" si="247"/>
        <v>1</v>
      </c>
      <c r="AE1246">
        <f t="shared" si="247"/>
        <v>0</v>
      </c>
      <c r="AF1246">
        <f t="shared" si="247"/>
        <v>0</v>
      </c>
      <c r="AG1246">
        <f t="shared" si="247"/>
        <v>0</v>
      </c>
      <c r="AH1246">
        <f t="shared" si="247"/>
        <v>0</v>
      </c>
      <c r="AI1246">
        <f t="shared" si="247"/>
        <v>0</v>
      </c>
      <c r="AJ1246">
        <f t="shared" ca="1" si="219"/>
        <v>1</v>
      </c>
      <c r="AK1246">
        <f t="shared" ca="1" si="220"/>
        <v>0</v>
      </c>
      <c r="AL1246">
        <f t="shared" ca="1" si="221"/>
        <v>0</v>
      </c>
      <c r="AM1246">
        <f t="shared" ca="1" si="222"/>
        <v>0</v>
      </c>
      <c r="AN1246">
        <f t="shared" ca="1" si="223"/>
        <v>0</v>
      </c>
      <c r="AO1246">
        <f t="shared" ca="1" si="224"/>
        <v>1</v>
      </c>
      <c r="AP1246">
        <f t="shared" ca="1" si="225"/>
        <v>0</v>
      </c>
      <c r="AQ1246">
        <f t="shared" ca="1" si="226"/>
        <v>1</v>
      </c>
      <c r="AR1246">
        <f t="shared" ca="1" si="227"/>
        <v>0</v>
      </c>
      <c r="AS1246">
        <v>1</v>
      </c>
      <c r="AT1246">
        <v>0</v>
      </c>
      <c r="AU1246">
        <f t="shared" ca="1" si="248"/>
        <v>0</v>
      </c>
      <c r="AV1246">
        <f t="shared" ca="1" si="248"/>
        <v>1</v>
      </c>
      <c r="AW1246">
        <f t="shared" ca="1" si="248"/>
        <v>0</v>
      </c>
      <c r="AX1246">
        <v>0</v>
      </c>
    </row>
    <row r="1247" spans="1:50" x14ac:dyDescent="0.25">
      <c r="A1247" s="2">
        <v>40100</v>
      </c>
      <c r="B1247">
        <v>247</v>
      </c>
      <c r="C1247">
        <v>15</v>
      </c>
      <c r="D1247">
        <f t="shared" ca="1" si="228"/>
        <v>11.429717511126391</v>
      </c>
      <c r="E1247">
        <f t="shared" ca="1" si="229"/>
        <v>3.5702824888736089</v>
      </c>
      <c r="F1247" t="str">
        <f t="shared" ca="1" si="230"/>
        <v>high</v>
      </c>
      <c r="G1247">
        <v>518</v>
      </c>
      <c r="H1247">
        <f t="shared" si="231"/>
        <v>518</v>
      </c>
      <c r="I1247">
        <f t="shared" ca="1" si="232"/>
        <v>831.84919064522569</v>
      </c>
      <c r="J1247">
        <f t="shared" ca="1" si="233"/>
        <v>-313.84919064522569</v>
      </c>
      <c r="K1247" t="str">
        <f t="shared" ca="1" si="234"/>
        <v>medium</v>
      </c>
      <c r="L1247">
        <v>2.5</v>
      </c>
      <c r="M1247" t="str">
        <f t="shared" si="245"/>
        <v>low</v>
      </c>
      <c r="N1247">
        <f t="shared" si="216"/>
        <v>10</v>
      </c>
      <c r="O1247">
        <f t="shared" si="217"/>
        <v>3</v>
      </c>
      <c r="P1247" t="str">
        <f t="shared" si="218"/>
        <v>středa</v>
      </c>
      <c r="Q1247">
        <f t="shared" si="246"/>
        <v>0</v>
      </c>
      <c r="R1247">
        <f t="shared" si="246"/>
        <v>0</v>
      </c>
      <c r="S1247">
        <f t="shared" si="246"/>
        <v>0</v>
      </c>
      <c r="T1247">
        <f t="shared" si="246"/>
        <v>0</v>
      </c>
      <c r="U1247">
        <f t="shared" si="246"/>
        <v>0</v>
      </c>
      <c r="V1247">
        <f t="shared" si="246"/>
        <v>0</v>
      </c>
      <c r="W1247">
        <f t="shared" si="246"/>
        <v>0</v>
      </c>
      <c r="X1247">
        <f t="shared" si="246"/>
        <v>0</v>
      </c>
      <c r="Y1247">
        <f t="shared" si="246"/>
        <v>0</v>
      </c>
      <c r="Z1247">
        <f t="shared" si="246"/>
        <v>1</v>
      </c>
      <c r="AA1247">
        <f t="shared" si="246"/>
        <v>0</v>
      </c>
      <c r="AB1247">
        <f t="shared" si="246"/>
        <v>0</v>
      </c>
      <c r="AC1247">
        <f t="shared" si="247"/>
        <v>0</v>
      </c>
      <c r="AD1247">
        <f t="shared" si="247"/>
        <v>0</v>
      </c>
      <c r="AE1247">
        <f t="shared" si="247"/>
        <v>1</v>
      </c>
      <c r="AF1247">
        <f t="shared" si="247"/>
        <v>0</v>
      </c>
      <c r="AG1247">
        <f t="shared" si="247"/>
        <v>0</v>
      </c>
      <c r="AH1247">
        <f t="shared" si="247"/>
        <v>0</v>
      </c>
      <c r="AI1247">
        <f t="shared" si="247"/>
        <v>0</v>
      </c>
      <c r="AJ1247">
        <f t="shared" ca="1" si="219"/>
        <v>1</v>
      </c>
      <c r="AK1247">
        <f t="shared" ca="1" si="220"/>
        <v>0</v>
      </c>
      <c r="AL1247">
        <f t="shared" ca="1" si="221"/>
        <v>0</v>
      </c>
      <c r="AM1247">
        <f t="shared" ca="1" si="222"/>
        <v>0</v>
      </c>
      <c r="AN1247">
        <f t="shared" ca="1" si="223"/>
        <v>0</v>
      </c>
      <c r="AO1247">
        <f t="shared" ca="1" si="224"/>
        <v>1</v>
      </c>
      <c r="AP1247">
        <f t="shared" ca="1" si="225"/>
        <v>1</v>
      </c>
      <c r="AQ1247">
        <f t="shared" ca="1" si="226"/>
        <v>0</v>
      </c>
      <c r="AR1247">
        <f t="shared" ca="1" si="227"/>
        <v>0</v>
      </c>
      <c r="AS1247">
        <v>1</v>
      </c>
      <c r="AT1247">
        <v>0</v>
      </c>
      <c r="AU1247">
        <f t="shared" ca="1" si="248"/>
        <v>0</v>
      </c>
      <c r="AV1247">
        <f t="shared" ca="1" si="248"/>
        <v>0</v>
      </c>
      <c r="AW1247">
        <f t="shared" ca="1" si="248"/>
        <v>1</v>
      </c>
      <c r="AX1247">
        <v>0</v>
      </c>
    </row>
    <row r="1248" spans="1:50" x14ac:dyDescent="0.25">
      <c r="A1248" s="2">
        <v>40101</v>
      </c>
      <c r="B1248">
        <v>248</v>
      </c>
      <c r="C1248">
        <v>10</v>
      </c>
      <c r="D1248">
        <f t="shared" ca="1" si="228"/>
        <v>11.438386013599775</v>
      </c>
      <c r="E1248">
        <f t="shared" ca="1" si="229"/>
        <v>-1.438386013599775</v>
      </c>
      <c r="F1248" t="str">
        <f t="shared" ca="1" si="230"/>
        <v>medium</v>
      </c>
      <c r="G1248">
        <v>221</v>
      </c>
      <c r="H1248">
        <f t="shared" si="231"/>
        <v>221</v>
      </c>
      <c r="I1248">
        <f t="shared" ca="1" si="232"/>
        <v>832.18403635182563</v>
      </c>
      <c r="J1248">
        <f t="shared" ca="1" si="233"/>
        <v>-611.18403635182563</v>
      </c>
      <c r="K1248" t="str">
        <f t="shared" ca="1" si="234"/>
        <v>low</v>
      </c>
      <c r="L1248">
        <v>2.8</v>
      </c>
      <c r="M1248" t="str">
        <f t="shared" si="245"/>
        <v>low</v>
      </c>
      <c r="N1248">
        <f t="shared" si="216"/>
        <v>10</v>
      </c>
      <c r="O1248">
        <f t="shared" si="217"/>
        <v>4</v>
      </c>
      <c r="P1248" t="str">
        <f t="shared" si="218"/>
        <v>čtvrtek</v>
      </c>
      <c r="Q1248">
        <f t="shared" si="246"/>
        <v>0</v>
      </c>
      <c r="R1248">
        <f t="shared" si="246"/>
        <v>0</v>
      </c>
      <c r="S1248">
        <f t="shared" si="246"/>
        <v>0</v>
      </c>
      <c r="T1248">
        <f t="shared" si="246"/>
        <v>0</v>
      </c>
      <c r="U1248">
        <f t="shared" si="246"/>
        <v>0</v>
      </c>
      <c r="V1248">
        <f t="shared" si="246"/>
        <v>0</v>
      </c>
      <c r="W1248">
        <f t="shared" si="246"/>
        <v>0</v>
      </c>
      <c r="X1248">
        <f t="shared" si="246"/>
        <v>0</v>
      </c>
      <c r="Y1248">
        <f t="shared" si="246"/>
        <v>0</v>
      </c>
      <c r="Z1248">
        <f t="shared" si="246"/>
        <v>1</v>
      </c>
      <c r="AA1248">
        <f t="shared" si="246"/>
        <v>0</v>
      </c>
      <c r="AB1248">
        <f t="shared" si="246"/>
        <v>0</v>
      </c>
      <c r="AC1248">
        <f t="shared" si="247"/>
        <v>0</v>
      </c>
      <c r="AD1248">
        <f t="shared" si="247"/>
        <v>0</v>
      </c>
      <c r="AE1248">
        <f t="shared" si="247"/>
        <v>0</v>
      </c>
      <c r="AF1248">
        <f t="shared" si="247"/>
        <v>1</v>
      </c>
      <c r="AG1248">
        <f t="shared" si="247"/>
        <v>0</v>
      </c>
      <c r="AH1248">
        <f t="shared" si="247"/>
        <v>0</v>
      </c>
      <c r="AI1248">
        <f t="shared" si="247"/>
        <v>0</v>
      </c>
      <c r="AJ1248">
        <f t="shared" ca="1" si="219"/>
        <v>0</v>
      </c>
      <c r="AK1248">
        <f t="shared" ca="1" si="220"/>
        <v>1</v>
      </c>
      <c r="AL1248">
        <f t="shared" ca="1" si="221"/>
        <v>0</v>
      </c>
      <c r="AM1248">
        <f t="shared" ca="1" si="222"/>
        <v>0</v>
      </c>
      <c r="AN1248">
        <f t="shared" ca="1" si="223"/>
        <v>0</v>
      </c>
      <c r="AO1248">
        <f t="shared" ca="1" si="224"/>
        <v>1</v>
      </c>
      <c r="AP1248">
        <f t="shared" ca="1" si="225"/>
        <v>1</v>
      </c>
      <c r="AQ1248">
        <f t="shared" ca="1" si="226"/>
        <v>0</v>
      </c>
      <c r="AR1248">
        <f t="shared" ca="1" si="227"/>
        <v>0</v>
      </c>
      <c r="AS1248">
        <v>0</v>
      </c>
      <c r="AT1248">
        <v>0</v>
      </c>
      <c r="AU1248">
        <f t="shared" ca="1" si="248"/>
        <v>0</v>
      </c>
      <c r="AV1248">
        <f t="shared" ca="1" si="248"/>
        <v>1</v>
      </c>
      <c r="AW1248">
        <f t="shared" ca="1" si="248"/>
        <v>0</v>
      </c>
      <c r="AX1248">
        <v>0</v>
      </c>
    </row>
    <row r="1249" spans="1:50" x14ac:dyDescent="0.25">
      <c r="A1249" s="2">
        <v>40102</v>
      </c>
      <c r="B1249">
        <v>249</v>
      </c>
      <c r="C1249">
        <v>20</v>
      </c>
      <c r="D1249">
        <f t="shared" ca="1" si="228"/>
        <v>11.447049937528341</v>
      </c>
      <c r="E1249">
        <f t="shared" ca="1" si="229"/>
        <v>8.552950062471659</v>
      </c>
      <c r="F1249" t="str">
        <f t="shared" ca="1" si="230"/>
        <v>high</v>
      </c>
      <c r="G1249">
        <v>1432</v>
      </c>
      <c r="H1249">
        <f t="shared" si="231"/>
        <v>1432</v>
      </c>
      <c r="I1249">
        <f t="shared" ca="1" si="232"/>
        <v>832.51873230616138</v>
      </c>
      <c r="J1249">
        <f t="shared" ca="1" si="233"/>
        <v>599.48126769383862</v>
      </c>
      <c r="K1249" t="str">
        <f t="shared" ca="1" si="234"/>
        <v>high</v>
      </c>
      <c r="L1249">
        <v>5.0999999999999996</v>
      </c>
      <c r="M1249" t="str">
        <f t="shared" si="245"/>
        <v>medium</v>
      </c>
      <c r="N1249">
        <f t="shared" si="216"/>
        <v>10</v>
      </c>
      <c r="O1249">
        <f t="shared" si="217"/>
        <v>5</v>
      </c>
      <c r="P1249" t="str">
        <f t="shared" si="218"/>
        <v>pátek</v>
      </c>
      <c r="Q1249">
        <f t="shared" si="246"/>
        <v>0</v>
      </c>
      <c r="R1249">
        <f t="shared" si="246"/>
        <v>0</v>
      </c>
      <c r="S1249">
        <f t="shared" si="246"/>
        <v>0</v>
      </c>
      <c r="T1249">
        <f t="shared" si="246"/>
        <v>0</v>
      </c>
      <c r="U1249">
        <f t="shared" si="246"/>
        <v>0</v>
      </c>
      <c r="V1249">
        <f t="shared" si="246"/>
        <v>0</v>
      </c>
      <c r="W1249">
        <f t="shared" si="246"/>
        <v>0</v>
      </c>
      <c r="X1249">
        <f t="shared" si="246"/>
        <v>0</v>
      </c>
      <c r="Y1249">
        <f t="shared" si="246"/>
        <v>0</v>
      </c>
      <c r="Z1249">
        <f t="shared" si="246"/>
        <v>1</v>
      </c>
      <c r="AA1249">
        <f t="shared" si="246"/>
        <v>0</v>
      </c>
      <c r="AB1249">
        <f t="shared" si="246"/>
        <v>0</v>
      </c>
      <c r="AC1249">
        <f t="shared" si="247"/>
        <v>0</v>
      </c>
      <c r="AD1249">
        <f t="shared" si="247"/>
        <v>0</v>
      </c>
      <c r="AE1249">
        <f t="shared" si="247"/>
        <v>0</v>
      </c>
      <c r="AF1249">
        <f t="shared" si="247"/>
        <v>0</v>
      </c>
      <c r="AG1249">
        <f t="shared" si="247"/>
        <v>1</v>
      </c>
      <c r="AH1249">
        <f t="shared" si="247"/>
        <v>0</v>
      </c>
      <c r="AI1249">
        <f t="shared" si="247"/>
        <v>0</v>
      </c>
      <c r="AJ1249">
        <f t="shared" ca="1" si="219"/>
        <v>0</v>
      </c>
      <c r="AK1249">
        <f t="shared" ca="1" si="220"/>
        <v>1</v>
      </c>
      <c r="AL1249">
        <f t="shared" ca="1" si="221"/>
        <v>0</v>
      </c>
      <c r="AM1249">
        <f t="shared" ca="1" si="222"/>
        <v>0</v>
      </c>
      <c r="AN1249">
        <f t="shared" ca="1" si="223"/>
        <v>0</v>
      </c>
      <c r="AO1249">
        <f t="shared" ca="1" si="224"/>
        <v>1</v>
      </c>
      <c r="AP1249">
        <f t="shared" ca="1" si="225"/>
        <v>0</v>
      </c>
      <c r="AQ1249">
        <f t="shared" ca="1" si="226"/>
        <v>1</v>
      </c>
      <c r="AR1249">
        <f t="shared" ca="1" si="227"/>
        <v>0</v>
      </c>
      <c r="AS1249">
        <v>1</v>
      </c>
      <c r="AT1249">
        <v>0</v>
      </c>
      <c r="AU1249">
        <f t="shared" ca="1" si="248"/>
        <v>0</v>
      </c>
      <c r="AV1249">
        <f t="shared" ca="1" si="248"/>
        <v>0</v>
      </c>
      <c r="AW1249">
        <f t="shared" ca="1" si="248"/>
        <v>1</v>
      </c>
      <c r="AX1249">
        <v>0</v>
      </c>
    </row>
    <row r="1250" spans="1:50" x14ac:dyDescent="0.25">
      <c r="A1250" s="2">
        <v>40103</v>
      </c>
      <c r="B1250">
        <v>250</v>
      </c>
      <c r="C1250">
        <v>10</v>
      </c>
      <c r="D1250">
        <f t="shared" ca="1" si="228"/>
        <v>11.455709282912094</v>
      </c>
      <c r="E1250">
        <f t="shared" ca="1" si="229"/>
        <v>-1.4557092829120943</v>
      </c>
      <c r="F1250" t="str">
        <f t="shared" ca="1" si="230"/>
        <v>medium</v>
      </c>
      <c r="G1250">
        <v>1087</v>
      </c>
      <c r="H1250">
        <f t="shared" si="231"/>
        <v>1087</v>
      </c>
      <c r="I1250">
        <f t="shared" ca="1" si="232"/>
        <v>832.85327850823296</v>
      </c>
      <c r="J1250">
        <f t="shared" ca="1" si="233"/>
        <v>254.14672149176704</v>
      </c>
      <c r="K1250" t="str">
        <f t="shared" ca="1" si="234"/>
        <v>high</v>
      </c>
      <c r="L1250">
        <v>1.716666666666667</v>
      </c>
      <c r="M1250" t="str">
        <f t="shared" si="245"/>
        <v>low</v>
      </c>
      <c r="N1250">
        <f t="shared" si="216"/>
        <v>10</v>
      </c>
      <c r="O1250">
        <f t="shared" si="217"/>
        <v>6</v>
      </c>
      <c r="P1250" t="str">
        <f t="shared" si="218"/>
        <v>sobota</v>
      </c>
      <c r="Q1250">
        <f t="shared" si="246"/>
        <v>0</v>
      </c>
      <c r="R1250">
        <f t="shared" si="246"/>
        <v>0</v>
      </c>
      <c r="S1250">
        <f t="shared" si="246"/>
        <v>0</v>
      </c>
      <c r="T1250">
        <f t="shared" si="246"/>
        <v>0</v>
      </c>
      <c r="U1250">
        <f t="shared" si="246"/>
        <v>0</v>
      </c>
      <c r="V1250">
        <f t="shared" si="246"/>
        <v>0</v>
      </c>
      <c r="W1250">
        <f t="shared" si="246"/>
        <v>0</v>
      </c>
      <c r="X1250">
        <f t="shared" si="246"/>
        <v>0</v>
      </c>
      <c r="Y1250">
        <f t="shared" si="246"/>
        <v>0</v>
      </c>
      <c r="Z1250">
        <f t="shared" si="246"/>
        <v>1</v>
      </c>
      <c r="AA1250">
        <f t="shared" si="246"/>
        <v>0</v>
      </c>
      <c r="AB1250">
        <f t="shared" si="246"/>
        <v>0</v>
      </c>
      <c r="AC1250">
        <f t="shared" si="247"/>
        <v>0</v>
      </c>
      <c r="AD1250">
        <f t="shared" si="247"/>
        <v>0</v>
      </c>
      <c r="AE1250">
        <f t="shared" si="247"/>
        <v>0</v>
      </c>
      <c r="AF1250">
        <f t="shared" si="247"/>
        <v>0</v>
      </c>
      <c r="AG1250">
        <f t="shared" si="247"/>
        <v>0</v>
      </c>
      <c r="AH1250">
        <f t="shared" si="247"/>
        <v>1</v>
      </c>
      <c r="AI1250">
        <f t="shared" si="247"/>
        <v>0</v>
      </c>
      <c r="AJ1250">
        <f t="shared" ca="1" si="219"/>
        <v>1</v>
      </c>
      <c r="AK1250">
        <f t="shared" ca="1" si="220"/>
        <v>0</v>
      </c>
      <c r="AL1250">
        <f t="shared" ca="1" si="221"/>
        <v>0</v>
      </c>
      <c r="AM1250">
        <f t="shared" ca="1" si="222"/>
        <v>0</v>
      </c>
      <c r="AN1250">
        <f t="shared" ca="1" si="223"/>
        <v>0</v>
      </c>
      <c r="AO1250">
        <f t="shared" ca="1" si="224"/>
        <v>1</v>
      </c>
      <c r="AP1250">
        <f t="shared" ca="1" si="225"/>
        <v>1</v>
      </c>
      <c r="AQ1250">
        <f t="shared" ca="1" si="226"/>
        <v>0</v>
      </c>
      <c r="AR1250">
        <f t="shared" ca="1" si="227"/>
        <v>0</v>
      </c>
      <c r="AS1250">
        <v>1</v>
      </c>
      <c r="AT1250">
        <v>0</v>
      </c>
      <c r="AU1250">
        <f t="shared" ca="1" si="248"/>
        <v>0</v>
      </c>
      <c r="AV1250">
        <f t="shared" ca="1" si="248"/>
        <v>1</v>
      </c>
      <c r="AW1250">
        <f t="shared" ca="1" si="248"/>
        <v>0</v>
      </c>
      <c r="AX1250">
        <v>0</v>
      </c>
    </row>
    <row r="1251" spans="1:50" x14ac:dyDescent="0.25">
      <c r="A1251" s="2">
        <v>40104</v>
      </c>
      <c r="B1251">
        <v>251</v>
      </c>
      <c r="C1251">
        <v>6</v>
      </c>
      <c r="D1251">
        <f t="shared" ca="1" si="228"/>
        <v>11.464364049751032</v>
      </c>
      <c r="E1251">
        <f t="shared" ca="1" si="229"/>
        <v>-5.4643640497510315</v>
      </c>
      <c r="F1251" t="str">
        <f t="shared" ca="1" si="230"/>
        <v>low</v>
      </c>
      <c r="G1251">
        <v>470</v>
      </c>
      <c r="H1251">
        <f t="shared" si="231"/>
        <v>470</v>
      </c>
      <c r="I1251">
        <f t="shared" ca="1" si="232"/>
        <v>833.18767495804036</v>
      </c>
      <c r="J1251">
        <f t="shared" ca="1" si="233"/>
        <v>-363.18767495804036</v>
      </c>
      <c r="K1251" t="str">
        <f t="shared" ca="1" si="234"/>
        <v>low</v>
      </c>
      <c r="L1251">
        <v>7</v>
      </c>
      <c r="M1251" t="str">
        <f t="shared" si="245"/>
        <v>medium</v>
      </c>
      <c r="N1251">
        <f t="shared" si="216"/>
        <v>10</v>
      </c>
      <c r="O1251">
        <f t="shared" si="217"/>
        <v>7</v>
      </c>
      <c r="P1251" t="str">
        <f t="shared" si="218"/>
        <v>neděle</v>
      </c>
      <c r="Q1251">
        <f t="shared" ref="Q1251:AB1260" si="249">VLOOKUP($N1251,$V$31:$AH$42,Q$592+1,0)</f>
        <v>0</v>
      </c>
      <c r="R1251">
        <f t="shared" si="249"/>
        <v>0</v>
      </c>
      <c r="S1251">
        <f t="shared" si="249"/>
        <v>0</v>
      </c>
      <c r="T1251">
        <f t="shared" si="249"/>
        <v>0</v>
      </c>
      <c r="U1251">
        <f t="shared" si="249"/>
        <v>0</v>
      </c>
      <c r="V1251">
        <f t="shared" si="249"/>
        <v>0</v>
      </c>
      <c r="W1251">
        <f t="shared" si="249"/>
        <v>0</v>
      </c>
      <c r="X1251">
        <f t="shared" si="249"/>
        <v>0</v>
      </c>
      <c r="Y1251">
        <f t="shared" si="249"/>
        <v>0</v>
      </c>
      <c r="Z1251">
        <f t="shared" si="249"/>
        <v>1</v>
      </c>
      <c r="AA1251">
        <f t="shared" si="249"/>
        <v>0</v>
      </c>
      <c r="AB1251">
        <f t="shared" si="249"/>
        <v>0</v>
      </c>
      <c r="AC1251">
        <f t="shared" ref="AC1251:AI1260" si="250">VLOOKUP($O1251,$V$74:$AC$80,AC$592+1,0)</f>
        <v>0</v>
      </c>
      <c r="AD1251">
        <f t="shared" si="250"/>
        <v>0</v>
      </c>
      <c r="AE1251">
        <f t="shared" si="250"/>
        <v>0</v>
      </c>
      <c r="AF1251">
        <f t="shared" si="250"/>
        <v>0</v>
      </c>
      <c r="AG1251">
        <f t="shared" si="250"/>
        <v>0</v>
      </c>
      <c r="AH1251">
        <f t="shared" si="250"/>
        <v>0</v>
      </c>
      <c r="AI1251">
        <f t="shared" si="250"/>
        <v>1</v>
      </c>
      <c r="AJ1251">
        <f t="shared" ca="1" si="219"/>
        <v>1</v>
      </c>
      <c r="AK1251">
        <f t="shared" ca="1" si="220"/>
        <v>0</v>
      </c>
      <c r="AL1251">
        <f t="shared" ca="1" si="221"/>
        <v>0</v>
      </c>
      <c r="AM1251">
        <f t="shared" ca="1" si="222"/>
        <v>0</v>
      </c>
      <c r="AN1251">
        <f t="shared" ca="1" si="223"/>
        <v>0</v>
      </c>
      <c r="AO1251">
        <f t="shared" ca="1" si="224"/>
        <v>1</v>
      </c>
      <c r="AP1251">
        <f t="shared" ca="1" si="225"/>
        <v>0</v>
      </c>
      <c r="AQ1251">
        <f t="shared" ca="1" si="226"/>
        <v>1</v>
      </c>
      <c r="AR1251">
        <f t="shared" ca="1" si="227"/>
        <v>0</v>
      </c>
      <c r="AS1251">
        <v>1</v>
      </c>
      <c r="AT1251">
        <v>0</v>
      </c>
      <c r="AU1251">
        <f t="shared" ca="1" si="248"/>
        <v>1</v>
      </c>
      <c r="AV1251">
        <f t="shared" ca="1" si="248"/>
        <v>0</v>
      </c>
      <c r="AW1251">
        <f t="shared" ca="1" si="248"/>
        <v>0</v>
      </c>
      <c r="AX1251">
        <v>0</v>
      </c>
    </row>
    <row r="1252" spans="1:50" x14ac:dyDescent="0.25">
      <c r="A1252" s="2">
        <v>40105</v>
      </c>
      <c r="B1252">
        <v>252</v>
      </c>
      <c r="C1252">
        <v>10</v>
      </c>
      <c r="D1252">
        <f t="shared" ca="1" si="228"/>
        <v>11.473014238045153</v>
      </c>
      <c r="E1252">
        <f t="shared" ca="1" si="229"/>
        <v>-1.4730142380451525</v>
      </c>
      <c r="F1252" t="str">
        <f t="shared" ca="1" si="230"/>
        <v>medium</v>
      </c>
      <c r="G1252">
        <v>584</v>
      </c>
      <c r="H1252">
        <f t="shared" si="231"/>
        <v>584</v>
      </c>
      <c r="I1252">
        <f t="shared" ca="1" si="232"/>
        <v>833.5219216555837</v>
      </c>
      <c r="J1252">
        <f t="shared" ca="1" si="233"/>
        <v>-249.5219216555837</v>
      </c>
      <c r="K1252" t="str">
        <f t="shared" ca="1" si="234"/>
        <v>medium</v>
      </c>
      <c r="L1252">
        <v>4.9049999999999994</v>
      </c>
      <c r="M1252" t="str">
        <f t="shared" si="245"/>
        <v>low</v>
      </c>
      <c r="N1252">
        <f t="shared" si="216"/>
        <v>10</v>
      </c>
      <c r="O1252">
        <f t="shared" si="217"/>
        <v>1</v>
      </c>
      <c r="P1252" t="str">
        <f t="shared" si="218"/>
        <v>pondělí</v>
      </c>
      <c r="Q1252">
        <f t="shared" si="249"/>
        <v>0</v>
      </c>
      <c r="R1252">
        <f t="shared" si="249"/>
        <v>0</v>
      </c>
      <c r="S1252">
        <f t="shared" si="249"/>
        <v>0</v>
      </c>
      <c r="T1252">
        <f t="shared" si="249"/>
        <v>0</v>
      </c>
      <c r="U1252">
        <f t="shared" si="249"/>
        <v>0</v>
      </c>
      <c r="V1252">
        <f t="shared" si="249"/>
        <v>0</v>
      </c>
      <c r="W1252">
        <f t="shared" si="249"/>
        <v>0</v>
      </c>
      <c r="X1252">
        <f t="shared" si="249"/>
        <v>0</v>
      </c>
      <c r="Y1252">
        <f t="shared" si="249"/>
        <v>0</v>
      </c>
      <c r="Z1252">
        <f t="shared" si="249"/>
        <v>1</v>
      </c>
      <c r="AA1252">
        <f t="shared" si="249"/>
        <v>0</v>
      </c>
      <c r="AB1252">
        <f t="shared" si="249"/>
        <v>0</v>
      </c>
      <c r="AC1252">
        <f t="shared" si="250"/>
        <v>1</v>
      </c>
      <c r="AD1252">
        <f t="shared" si="250"/>
        <v>0</v>
      </c>
      <c r="AE1252">
        <f t="shared" si="250"/>
        <v>0</v>
      </c>
      <c r="AF1252">
        <f t="shared" si="250"/>
        <v>0</v>
      </c>
      <c r="AG1252">
        <f t="shared" si="250"/>
        <v>0</v>
      </c>
      <c r="AH1252">
        <f t="shared" si="250"/>
        <v>0</v>
      </c>
      <c r="AI1252">
        <f t="shared" si="250"/>
        <v>0</v>
      </c>
      <c r="AJ1252">
        <f t="shared" ca="1" si="219"/>
        <v>0</v>
      </c>
      <c r="AK1252">
        <f t="shared" ca="1" si="220"/>
        <v>1</v>
      </c>
      <c r="AL1252">
        <f t="shared" ca="1" si="221"/>
        <v>0</v>
      </c>
      <c r="AM1252">
        <f t="shared" ca="1" si="222"/>
        <v>0</v>
      </c>
      <c r="AN1252">
        <f t="shared" ca="1" si="223"/>
        <v>0</v>
      </c>
      <c r="AO1252">
        <f t="shared" ca="1" si="224"/>
        <v>1</v>
      </c>
      <c r="AP1252">
        <f t="shared" ca="1" si="225"/>
        <v>1</v>
      </c>
      <c r="AQ1252">
        <f t="shared" ca="1" si="226"/>
        <v>0</v>
      </c>
      <c r="AR1252">
        <f t="shared" ca="1" si="227"/>
        <v>0</v>
      </c>
      <c r="AS1252">
        <v>0</v>
      </c>
      <c r="AT1252">
        <v>0</v>
      </c>
      <c r="AU1252">
        <f t="shared" ca="1" si="248"/>
        <v>0</v>
      </c>
      <c r="AV1252">
        <f t="shared" ca="1" si="248"/>
        <v>1</v>
      </c>
      <c r="AW1252">
        <f t="shared" ca="1" si="248"/>
        <v>0</v>
      </c>
      <c r="AX1252">
        <v>0</v>
      </c>
    </row>
    <row r="1253" spans="1:50" x14ac:dyDescent="0.25">
      <c r="A1253" s="2">
        <v>40106</v>
      </c>
      <c r="B1253">
        <v>253</v>
      </c>
      <c r="C1253">
        <v>12</v>
      </c>
      <c r="D1253">
        <f t="shared" ca="1" si="228"/>
        <v>11.481659847794459</v>
      </c>
      <c r="E1253">
        <f t="shared" ca="1" si="229"/>
        <v>0.51834015220554086</v>
      </c>
      <c r="F1253" t="str">
        <f t="shared" ca="1" si="230"/>
        <v>medium</v>
      </c>
      <c r="G1253">
        <v>680</v>
      </c>
      <c r="H1253">
        <f t="shared" si="231"/>
        <v>680</v>
      </c>
      <c r="I1253">
        <f t="shared" ca="1" si="232"/>
        <v>833.85601860086285</v>
      </c>
      <c r="J1253">
        <f t="shared" ca="1" si="233"/>
        <v>-153.85601860086285</v>
      </c>
      <c r="K1253" t="str">
        <f t="shared" ca="1" si="234"/>
        <v>medium</v>
      </c>
      <c r="L1253">
        <v>0.60500000000000009</v>
      </c>
      <c r="M1253" t="str">
        <f t="shared" si="245"/>
        <v>low</v>
      </c>
      <c r="N1253">
        <f t="shared" si="216"/>
        <v>10</v>
      </c>
      <c r="O1253">
        <f t="shared" si="217"/>
        <v>2</v>
      </c>
      <c r="P1253" t="str">
        <f t="shared" si="218"/>
        <v>úterý</v>
      </c>
      <c r="Q1253">
        <f t="shared" si="249"/>
        <v>0</v>
      </c>
      <c r="R1253">
        <f t="shared" si="249"/>
        <v>0</v>
      </c>
      <c r="S1253">
        <f t="shared" si="249"/>
        <v>0</v>
      </c>
      <c r="T1253">
        <f t="shared" si="249"/>
        <v>0</v>
      </c>
      <c r="U1253">
        <f t="shared" si="249"/>
        <v>0</v>
      </c>
      <c r="V1253">
        <f t="shared" si="249"/>
        <v>0</v>
      </c>
      <c r="W1253">
        <f t="shared" si="249"/>
        <v>0</v>
      </c>
      <c r="X1253">
        <f t="shared" si="249"/>
        <v>0</v>
      </c>
      <c r="Y1253">
        <f t="shared" si="249"/>
        <v>0</v>
      </c>
      <c r="Z1253">
        <f t="shared" si="249"/>
        <v>1</v>
      </c>
      <c r="AA1253">
        <f t="shared" si="249"/>
        <v>0</v>
      </c>
      <c r="AB1253">
        <f t="shared" si="249"/>
        <v>0</v>
      </c>
      <c r="AC1253">
        <f t="shared" si="250"/>
        <v>0</v>
      </c>
      <c r="AD1253">
        <f t="shared" si="250"/>
        <v>1</v>
      </c>
      <c r="AE1253">
        <f t="shared" si="250"/>
        <v>0</v>
      </c>
      <c r="AF1253">
        <f t="shared" si="250"/>
        <v>0</v>
      </c>
      <c r="AG1253">
        <f t="shared" si="250"/>
        <v>0</v>
      </c>
      <c r="AH1253">
        <f t="shared" si="250"/>
        <v>0</v>
      </c>
      <c r="AI1253">
        <f t="shared" si="250"/>
        <v>0</v>
      </c>
      <c r="AJ1253">
        <f t="shared" ca="1" si="219"/>
        <v>1</v>
      </c>
      <c r="AK1253">
        <f t="shared" ca="1" si="220"/>
        <v>0</v>
      </c>
      <c r="AL1253">
        <f t="shared" ca="1" si="221"/>
        <v>0</v>
      </c>
      <c r="AM1253">
        <f t="shared" ca="1" si="222"/>
        <v>0</v>
      </c>
      <c r="AN1253">
        <f t="shared" ca="1" si="223"/>
        <v>0</v>
      </c>
      <c r="AO1253">
        <f t="shared" ca="1" si="224"/>
        <v>1</v>
      </c>
      <c r="AP1253">
        <f t="shared" ca="1" si="225"/>
        <v>1</v>
      </c>
      <c r="AQ1253">
        <f t="shared" ca="1" si="226"/>
        <v>0</v>
      </c>
      <c r="AR1253">
        <f t="shared" ca="1" si="227"/>
        <v>0</v>
      </c>
      <c r="AS1253">
        <v>1</v>
      </c>
      <c r="AT1253">
        <v>0</v>
      </c>
      <c r="AU1253">
        <f t="shared" ca="1" si="248"/>
        <v>0</v>
      </c>
      <c r="AV1253">
        <f t="shared" ca="1" si="248"/>
        <v>1</v>
      </c>
      <c r="AW1253">
        <f t="shared" ca="1" si="248"/>
        <v>0</v>
      </c>
      <c r="AX1253">
        <v>0</v>
      </c>
    </row>
    <row r="1254" spans="1:50" x14ac:dyDescent="0.25">
      <c r="A1254" s="2">
        <v>40107</v>
      </c>
      <c r="B1254">
        <v>254</v>
      </c>
      <c r="C1254">
        <v>13</v>
      </c>
      <c r="D1254">
        <f t="shared" ca="1" si="228"/>
        <v>11.490300878998948</v>
      </c>
      <c r="E1254">
        <f t="shared" ca="1" si="229"/>
        <v>1.5096991210010522</v>
      </c>
      <c r="F1254" t="str">
        <f t="shared" ca="1" si="230"/>
        <v>medium</v>
      </c>
      <c r="G1254">
        <v>3289</v>
      </c>
      <c r="H1254">
        <f t="shared" si="231"/>
        <v>3289</v>
      </c>
      <c r="I1254">
        <f t="shared" ca="1" si="232"/>
        <v>834.18996579387795</v>
      </c>
      <c r="J1254">
        <f t="shared" ca="1" si="233"/>
        <v>2454.8100342061221</v>
      </c>
      <c r="K1254" t="str">
        <f t="shared" ca="1" si="234"/>
        <v>high</v>
      </c>
      <c r="L1254">
        <v>4.4000000000000004</v>
      </c>
      <c r="M1254" t="str">
        <f t="shared" si="245"/>
        <v>low</v>
      </c>
      <c r="N1254">
        <f t="shared" si="216"/>
        <v>10</v>
      </c>
      <c r="O1254">
        <f t="shared" si="217"/>
        <v>3</v>
      </c>
      <c r="P1254" t="str">
        <f t="shared" si="218"/>
        <v>středa</v>
      </c>
      <c r="Q1254">
        <f t="shared" si="249"/>
        <v>0</v>
      </c>
      <c r="R1254">
        <f t="shared" si="249"/>
        <v>0</v>
      </c>
      <c r="S1254">
        <f t="shared" si="249"/>
        <v>0</v>
      </c>
      <c r="T1254">
        <f t="shared" si="249"/>
        <v>0</v>
      </c>
      <c r="U1254">
        <f t="shared" si="249"/>
        <v>0</v>
      </c>
      <c r="V1254">
        <f t="shared" si="249"/>
        <v>0</v>
      </c>
      <c r="W1254">
        <f t="shared" si="249"/>
        <v>0</v>
      </c>
      <c r="X1254">
        <f t="shared" si="249"/>
        <v>0</v>
      </c>
      <c r="Y1254">
        <f t="shared" si="249"/>
        <v>0</v>
      </c>
      <c r="Z1254">
        <f t="shared" si="249"/>
        <v>1</v>
      </c>
      <c r="AA1254">
        <f t="shared" si="249"/>
        <v>0</v>
      </c>
      <c r="AB1254">
        <f t="shared" si="249"/>
        <v>0</v>
      </c>
      <c r="AC1254">
        <f t="shared" si="250"/>
        <v>0</v>
      </c>
      <c r="AD1254">
        <f t="shared" si="250"/>
        <v>0</v>
      </c>
      <c r="AE1254">
        <f t="shared" si="250"/>
        <v>1</v>
      </c>
      <c r="AF1254">
        <f t="shared" si="250"/>
        <v>0</v>
      </c>
      <c r="AG1254">
        <f t="shared" si="250"/>
        <v>0</v>
      </c>
      <c r="AH1254">
        <f t="shared" si="250"/>
        <v>0</v>
      </c>
      <c r="AI1254">
        <f t="shared" si="250"/>
        <v>0</v>
      </c>
      <c r="AJ1254">
        <f t="shared" ca="1" si="219"/>
        <v>0</v>
      </c>
      <c r="AK1254">
        <f t="shared" ca="1" si="220"/>
        <v>1</v>
      </c>
      <c r="AL1254">
        <f t="shared" ca="1" si="221"/>
        <v>0</v>
      </c>
      <c r="AM1254">
        <f t="shared" ca="1" si="222"/>
        <v>0</v>
      </c>
      <c r="AN1254">
        <f t="shared" ca="1" si="223"/>
        <v>0</v>
      </c>
      <c r="AO1254">
        <f t="shared" ca="1" si="224"/>
        <v>1</v>
      </c>
      <c r="AP1254">
        <f t="shared" ca="1" si="225"/>
        <v>1</v>
      </c>
      <c r="AQ1254">
        <f t="shared" ca="1" si="226"/>
        <v>0</v>
      </c>
      <c r="AR1254">
        <f t="shared" ca="1" si="227"/>
        <v>0</v>
      </c>
      <c r="AS1254">
        <v>0</v>
      </c>
      <c r="AT1254">
        <v>0</v>
      </c>
      <c r="AU1254">
        <f t="shared" ca="1" si="248"/>
        <v>0</v>
      </c>
      <c r="AV1254">
        <f t="shared" ca="1" si="248"/>
        <v>1</v>
      </c>
      <c r="AW1254">
        <f t="shared" ca="1" si="248"/>
        <v>0</v>
      </c>
      <c r="AX1254">
        <v>0</v>
      </c>
    </row>
    <row r="1255" spans="1:50" x14ac:dyDescent="0.25">
      <c r="A1255" s="2">
        <v>40108</v>
      </c>
      <c r="B1255">
        <v>255</v>
      </c>
      <c r="C1255">
        <v>23</v>
      </c>
      <c r="D1255">
        <f t="shared" ca="1" si="228"/>
        <v>11.498937331658624</v>
      </c>
      <c r="E1255">
        <f t="shared" ca="1" si="229"/>
        <v>11.501062668341376</v>
      </c>
      <c r="F1255" t="str">
        <f t="shared" ca="1" si="230"/>
        <v>high</v>
      </c>
      <c r="G1255">
        <v>2585</v>
      </c>
      <c r="H1255">
        <f t="shared" si="231"/>
        <v>2585</v>
      </c>
      <c r="I1255">
        <f t="shared" ca="1" si="232"/>
        <v>834.52376323462875</v>
      </c>
      <c r="J1255">
        <f t="shared" ca="1" si="233"/>
        <v>1750.4762367653711</v>
      </c>
      <c r="K1255" t="str">
        <f t="shared" ca="1" si="234"/>
        <v>high</v>
      </c>
      <c r="L1255">
        <v>9.8000000000000007</v>
      </c>
      <c r="M1255" t="str">
        <f t="shared" si="245"/>
        <v>medium</v>
      </c>
      <c r="N1255">
        <f t="shared" si="216"/>
        <v>10</v>
      </c>
      <c r="O1255">
        <f t="shared" si="217"/>
        <v>4</v>
      </c>
      <c r="P1255" t="str">
        <f t="shared" si="218"/>
        <v>čtvrtek</v>
      </c>
      <c r="Q1255">
        <f t="shared" si="249"/>
        <v>0</v>
      </c>
      <c r="R1255">
        <f t="shared" si="249"/>
        <v>0</v>
      </c>
      <c r="S1255">
        <f t="shared" si="249"/>
        <v>0</v>
      </c>
      <c r="T1255">
        <f t="shared" si="249"/>
        <v>0</v>
      </c>
      <c r="U1255">
        <f t="shared" si="249"/>
        <v>0</v>
      </c>
      <c r="V1255">
        <f t="shared" si="249"/>
        <v>0</v>
      </c>
      <c r="W1255">
        <f t="shared" si="249"/>
        <v>0</v>
      </c>
      <c r="X1255">
        <f t="shared" si="249"/>
        <v>0</v>
      </c>
      <c r="Y1255">
        <f t="shared" si="249"/>
        <v>0</v>
      </c>
      <c r="Z1255">
        <f t="shared" si="249"/>
        <v>1</v>
      </c>
      <c r="AA1255">
        <f t="shared" si="249"/>
        <v>0</v>
      </c>
      <c r="AB1255">
        <f t="shared" si="249"/>
        <v>0</v>
      </c>
      <c r="AC1255">
        <f t="shared" si="250"/>
        <v>0</v>
      </c>
      <c r="AD1255">
        <f t="shared" si="250"/>
        <v>0</v>
      </c>
      <c r="AE1255">
        <f t="shared" si="250"/>
        <v>0</v>
      </c>
      <c r="AF1255">
        <f t="shared" si="250"/>
        <v>1</v>
      </c>
      <c r="AG1255">
        <f t="shared" si="250"/>
        <v>0</v>
      </c>
      <c r="AH1255">
        <f t="shared" si="250"/>
        <v>0</v>
      </c>
      <c r="AI1255">
        <f t="shared" si="250"/>
        <v>0</v>
      </c>
      <c r="AJ1255">
        <f t="shared" ca="1" si="219"/>
        <v>0</v>
      </c>
      <c r="AK1255">
        <f t="shared" ca="1" si="220"/>
        <v>1</v>
      </c>
      <c r="AL1255">
        <f t="shared" ca="1" si="221"/>
        <v>0</v>
      </c>
      <c r="AM1255">
        <f t="shared" ca="1" si="222"/>
        <v>0</v>
      </c>
      <c r="AN1255">
        <f t="shared" ca="1" si="223"/>
        <v>1</v>
      </c>
      <c r="AO1255">
        <f t="shared" ca="1" si="224"/>
        <v>0</v>
      </c>
      <c r="AP1255">
        <f t="shared" ca="1" si="225"/>
        <v>0</v>
      </c>
      <c r="AQ1255">
        <f t="shared" ca="1" si="226"/>
        <v>1</v>
      </c>
      <c r="AR1255">
        <f t="shared" ca="1" si="227"/>
        <v>0</v>
      </c>
      <c r="AS1255">
        <v>0</v>
      </c>
      <c r="AT1255">
        <v>0</v>
      </c>
      <c r="AU1255">
        <f t="shared" ca="1" si="248"/>
        <v>0</v>
      </c>
      <c r="AV1255">
        <f t="shared" ca="1" si="248"/>
        <v>0</v>
      </c>
      <c r="AW1255">
        <f t="shared" ca="1" si="248"/>
        <v>1</v>
      </c>
      <c r="AX1255">
        <v>0</v>
      </c>
    </row>
    <row r="1256" spans="1:50" x14ac:dyDescent="0.25">
      <c r="A1256" s="2">
        <v>40109</v>
      </c>
      <c r="B1256">
        <v>256</v>
      </c>
      <c r="C1256">
        <v>17</v>
      </c>
      <c r="D1256">
        <f t="shared" ca="1" si="228"/>
        <v>11.507569205773482</v>
      </c>
      <c r="E1256">
        <f t="shared" ca="1" si="229"/>
        <v>5.492430794226518</v>
      </c>
      <c r="F1256" t="str">
        <f t="shared" ca="1" si="230"/>
        <v>high</v>
      </c>
      <c r="G1256">
        <v>1383</v>
      </c>
      <c r="H1256">
        <f t="shared" si="231"/>
        <v>1383</v>
      </c>
      <c r="I1256">
        <f t="shared" ca="1" si="232"/>
        <v>834.85741092311548</v>
      </c>
      <c r="J1256">
        <f t="shared" ca="1" si="233"/>
        <v>548.14258907688452</v>
      </c>
      <c r="K1256" t="str">
        <f t="shared" ca="1" si="234"/>
        <v>high</v>
      </c>
      <c r="L1256">
        <v>9.75</v>
      </c>
      <c r="M1256" t="str">
        <f t="shared" si="245"/>
        <v>medium</v>
      </c>
      <c r="N1256">
        <f t="shared" si="216"/>
        <v>10</v>
      </c>
      <c r="O1256">
        <f t="shared" si="217"/>
        <v>5</v>
      </c>
      <c r="P1256" t="str">
        <f t="shared" si="218"/>
        <v>pátek</v>
      </c>
      <c r="Q1256">
        <f t="shared" si="249"/>
        <v>0</v>
      </c>
      <c r="R1256">
        <f t="shared" si="249"/>
        <v>0</v>
      </c>
      <c r="S1256">
        <f t="shared" si="249"/>
        <v>0</v>
      </c>
      <c r="T1256">
        <f t="shared" si="249"/>
        <v>0</v>
      </c>
      <c r="U1256">
        <f t="shared" si="249"/>
        <v>0</v>
      </c>
      <c r="V1256">
        <f t="shared" si="249"/>
        <v>0</v>
      </c>
      <c r="W1256">
        <f t="shared" si="249"/>
        <v>0</v>
      </c>
      <c r="X1256">
        <f t="shared" si="249"/>
        <v>0</v>
      </c>
      <c r="Y1256">
        <f t="shared" si="249"/>
        <v>0</v>
      </c>
      <c r="Z1256">
        <f t="shared" si="249"/>
        <v>1</v>
      </c>
      <c r="AA1256">
        <f t="shared" si="249"/>
        <v>0</v>
      </c>
      <c r="AB1256">
        <f t="shared" si="249"/>
        <v>0</v>
      </c>
      <c r="AC1256">
        <f t="shared" si="250"/>
        <v>0</v>
      </c>
      <c r="AD1256">
        <f t="shared" si="250"/>
        <v>0</v>
      </c>
      <c r="AE1256">
        <f t="shared" si="250"/>
        <v>0</v>
      </c>
      <c r="AF1256">
        <f t="shared" si="250"/>
        <v>0</v>
      </c>
      <c r="AG1256">
        <f t="shared" si="250"/>
        <v>1</v>
      </c>
      <c r="AH1256">
        <f t="shared" si="250"/>
        <v>0</v>
      </c>
      <c r="AI1256">
        <f t="shared" si="250"/>
        <v>0</v>
      </c>
      <c r="AJ1256">
        <f t="shared" ca="1" si="219"/>
        <v>1</v>
      </c>
      <c r="AK1256">
        <f t="shared" ca="1" si="220"/>
        <v>0</v>
      </c>
      <c r="AL1256">
        <f t="shared" ca="1" si="221"/>
        <v>0</v>
      </c>
      <c r="AM1256">
        <f t="shared" ca="1" si="222"/>
        <v>0</v>
      </c>
      <c r="AN1256">
        <f t="shared" ca="1" si="223"/>
        <v>0</v>
      </c>
      <c r="AO1256">
        <f t="shared" ca="1" si="224"/>
        <v>1</v>
      </c>
      <c r="AP1256">
        <f t="shared" ca="1" si="225"/>
        <v>0</v>
      </c>
      <c r="AQ1256">
        <f t="shared" ca="1" si="226"/>
        <v>1</v>
      </c>
      <c r="AR1256">
        <f t="shared" ca="1" si="227"/>
        <v>0</v>
      </c>
      <c r="AS1256">
        <v>1</v>
      </c>
      <c r="AT1256">
        <v>0</v>
      </c>
      <c r="AU1256">
        <f t="shared" ca="1" si="248"/>
        <v>0</v>
      </c>
      <c r="AV1256">
        <f t="shared" ca="1" si="248"/>
        <v>0</v>
      </c>
      <c r="AW1256">
        <f t="shared" ca="1" si="248"/>
        <v>1</v>
      </c>
      <c r="AX1256">
        <v>0</v>
      </c>
    </row>
    <row r="1257" spans="1:50" x14ac:dyDescent="0.25">
      <c r="A1257" s="2">
        <v>40110</v>
      </c>
      <c r="B1257">
        <v>257</v>
      </c>
      <c r="C1257">
        <v>7</v>
      </c>
      <c r="D1257">
        <f t="shared" ca="1" si="228"/>
        <v>11.516196501343526</v>
      </c>
      <c r="E1257">
        <f t="shared" ca="1" si="229"/>
        <v>-4.5161965013435257</v>
      </c>
      <c r="F1257" t="str">
        <f t="shared" ca="1" si="230"/>
        <v>low</v>
      </c>
      <c r="G1257">
        <v>618</v>
      </c>
      <c r="H1257">
        <f t="shared" si="231"/>
        <v>618</v>
      </c>
      <c r="I1257">
        <f t="shared" ca="1" si="232"/>
        <v>835.19090885933815</v>
      </c>
      <c r="J1257">
        <f t="shared" ca="1" si="233"/>
        <v>-217.19090885933815</v>
      </c>
      <c r="K1257" t="str">
        <f t="shared" ca="1" si="234"/>
        <v>medium</v>
      </c>
      <c r="L1257">
        <v>11</v>
      </c>
      <c r="M1257" t="str">
        <f t="shared" si="245"/>
        <v>medium</v>
      </c>
      <c r="N1257">
        <f t="shared" ref="N1257:N1320" si="251">MONTH(A1257)</f>
        <v>10</v>
      </c>
      <c r="O1257">
        <f t="shared" ref="O1257:O1320" si="252">WEEKDAY(A1257,2)</f>
        <v>6</v>
      </c>
      <c r="P1257" t="str">
        <f t="shared" ref="P1257:P1320" si="253">VLOOKUP(O1257,$O$581:$P$587,2,0)</f>
        <v>sobota</v>
      </c>
      <c r="Q1257">
        <f t="shared" si="249"/>
        <v>0</v>
      </c>
      <c r="R1257">
        <f t="shared" si="249"/>
        <v>0</v>
      </c>
      <c r="S1257">
        <f t="shared" si="249"/>
        <v>0</v>
      </c>
      <c r="T1257">
        <f t="shared" si="249"/>
        <v>0</v>
      </c>
      <c r="U1257">
        <f t="shared" si="249"/>
        <v>0</v>
      </c>
      <c r="V1257">
        <f t="shared" si="249"/>
        <v>0</v>
      </c>
      <c r="W1257">
        <f t="shared" si="249"/>
        <v>0</v>
      </c>
      <c r="X1257">
        <f t="shared" si="249"/>
        <v>0</v>
      </c>
      <c r="Y1257">
        <f t="shared" si="249"/>
        <v>0</v>
      </c>
      <c r="Z1257">
        <f t="shared" si="249"/>
        <v>1</v>
      </c>
      <c r="AA1257">
        <f t="shared" si="249"/>
        <v>0</v>
      </c>
      <c r="AB1257">
        <f t="shared" si="249"/>
        <v>0</v>
      </c>
      <c r="AC1257">
        <f t="shared" si="250"/>
        <v>0</v>
      </c>
      <c r="AD1257">
        <f t="shared" si="250"/>
        <v>0</v>
      </c>
      <c r="AE1257">
        <f t="shared" si="250"/>
        <v>0</v>
      </c>
      <c r="AF1257">
        <f t="shared" si="250"/>
        <v>0</v>
      </c>
      <c r="AG1257">
        <f t="shared" si="250"/>
        <v>0</v>
      </c>
      <c r="AH1257">
        <f t="shared" si="250"/>
        <v>1</v>
      </c>
      <c r="AI1257">
        <f t="shared" si="250"/>
        <v>0</v>
      </c>
      <c r="AJ1257">
        <f t="shared" ref="AJ1257:AJ1320" ca="1" si="254">VLOOKUP(INDIRECT($AJ$590&amp;ROW($A1257)+AJ$591),$F$17:$I$19,AJ$592+1,0)</f>
        <v>0</v>
      </c>
      <c r="AK1257">
        <f t="shared" ref="AK1257:AK1320" ca="1" si="255">VLOOKUP(INDIRECT($AJ$590&amp;ROW($A1257)+AJ$591),$F$17:$I$19,AK$592+1,0)</f>
        <v>1</v>
      </c>
      <c r="AL1257">
        <f t="shared" ref="AL1257:AL1320" ca="1" si="256">VLOOKUP(INDIRECT($AJ$590&amp;ROW($A1257)+AJ$591),$F$17:$I$19,AL$592+1,0)</f>
        <v>0</v>
      </c>
      <c r="AM1257">
        <f t="shared" ref="AM1257:AM1320" ca="1" si="257">VLOOKUP(INDIRECT($AJ$590&amp;ROW($A1257)+AM$591),$F$17:$I$19,AM$592+1,0)</f>
        <v>0</v>
      </c>
      <c r="AN1257">
        <f t="shared" ref="AN1257:AN1320" ca="1" si="258">VLOOKUP(INDIRECT($AJ$590&amp;ROW($A1257)+AM$591),$F$17:$I$19,AN$592+1,0)</f>
        <v>1</v>
      </c>
      <c r="AO1257">
        <f t="shared" ref="AO1257:AO1320" ca="1" si="259">VLOOKUP(INDIRECT($AJ$590&amp;ROW($A1257)+AM$591),$F$17:$I$19,AO$592+1,0)</f>
        <v>0</v>
      </c>
      <c r="AP1257">
        <f t="shared" ref="AP1257:AP1320" ca="1" si="260">VLOOKUP(INDIRECT($AJ$590&amp;ROW($A1257)+AP$591),$F$17:$I$19,AP$592+1,0)</f>
        <v>0</v>
      </c>
      <c r="AQ1257">
        <f t="shared" ref="AQ1257:AQ1320" ca="1" si="261">VLOOKUP(INDIRECT($AJ$590&amp;ROW($A1257)+AP$591),$F$17:$I$19,AQ$592+1,0)</f>
        <v>1</v>
      </c>
      <c r="AR1257">
        <f t="shared" ref="AR1257:AR1320" ca="1" si="262">VLOOKUP(INDIRECT($AJ$590&amp;ROW($A1257)+AP$591),$F$17:$I$19,AR$592+1,0)</f>
        <v>0</v>
      </c>
      <c r="AS1257">
        <v>0</v>
      </c>
      <c r="AT1257">
        <v>0</v>
      </c>
      <c r="AU1257">
        <f t="shared" ca="1" si="248"/>
        <v>1</v>
      </c>
      <c r="AV1257">
        <f t="shared" ca="1" si="248"/>
        <v>0</v>
      </c>
      <c r="AW1257">
        <f t="shared" ca="1" si="248"/>
        <v>0</v>
      </c>
      <c r="AX1257">
        <v>0</v>
      </c>
    </row>
    <row r="1258" spans="1:50" x14ac:dyDescent="0.25">
      <c r="A1258" s="2">
        <v>40111</v>
      </c>
      <c r="B1258">
        <v>258</v>
      </c>
      <c r="C1258">
        <v>7</v>
      </c>
      <c r="D1258">
        <f t="shared" ref="D1258:D1321" ca="1" si="263">$D$554*B1258^2+$D$558*B1258+$D$562</f>
        <v>11.524819218368755</v>
      </c>
      <c r="E1258">
        <f t="shared" ref="E1258:E1321" ca="1" si="264">C1258-D1258</f>
        <v>-4.524819218368755</v>
      </c>
      <c r="F1258" t="str">
        <f t="shared" ref="F1258:F1321" ca="1" si="265">VLOOKUP(E1258,$A$3:$C$6,3)</f>
        <v>low</v>
      </c>
      <c r="G1258">
        <v>571</v>
      </c>
      <c r="H1258">
        <f t="shared" ref="H1258:H1321" si="266">IF(G1258&gt;$H$592,$G$592,G1258)</f>
        <v>571</v>
      </c>
      <c r="I1258">
        <f t="shared" ref="I1258:I1321" ca="1" si="267">$J$554*B1258^2+$J$558*B1258+$J$562</f>
        <v>835.52425704329664</v>
      </c>
      <c r="J1258">
        <f t="shared" ref="J1258:J1321" ca="1" si="268">H1258-I1258</f>
        <v>-264.52425704329664</v>
      </c>
      <c r="K1258" t="str">
        <f t="shared" ref="K1258:K1321" ca="1" si="269">VLOOKUP(J1258,$A$10:$C$13,3)</f>
        <v>medium</v>
      </c>
      <c r="L1258">
        <v>12.2</v>
      </c>
      <c r="M1258" t="str">
        <f t="shared" si="245"/>
        <v>medium</v>
      </c>
      <c r="N1258">
        <f t="shared" si="251"/>
        <v>10</v>
      </c>
      <c r="O1258">
        <f t="shared" si="252"/>
        <v>7</v>
      </c>
      <c r="P1258" t="str">
        <f t="shared" si="253"/>
        <v>neděle</v>
      </c>
      <c r="Q1258">
        <f t="shared" si="249"/>
        <v>0</v>
      </c>
      <c r="R1258">
        <f t="shared" si="249"/>
        <v>0</v>
      </c>
      <c r="S1258">
        <f t="shared" si="249"/>
        <v>0</v>
      </c>
      <c r="T1258">
        <f t="shared" si="249"/>
        <v>0</v>
      </c>
      <c r="U1258">
        <f t="shared" si="249"/>
        <v>0</v>
      </c>
      <c r="V1258">
        <f t="shared" si="249"/>
        <v>0</v>
      </c>
      <c r="W1258">
        <f t="shared" si="249"/>
        <v>0</v>
      </c>
      <c r="X1258">
        <f t="shared" si="249"/>
        <v>0</v>
      </c>
      <c r="Y1258">
        <f t="shared" si="249"/>
        <v>0</v>
      </c>
      <c r="Z1258">
        <f t="shared" si="249"/>
        <v>1</v>
      </c>
      <c r="AA1258">
        <f t="shared" si="249"/>
        <v>0</v>
      </c>
      <c r="AB1258">
        <f t="shared" si="249"/>
        <v>0</v>
      </c>
      <c r="AC1258">
        <f t="shared" si="250"/>
        <v>0</v>
      </c>
      <c r="AD1258">
        <f t="shared" si="250"/>
        <v>0</v>
      </c>
      <c r="AE1258">
        <f t="shared" si="250"/>
        <v>0</v>
      </c>
      <c r="AF1258">
        <f t="shared" si="250"/>
        <v>0</v>
      </c>
      <c r="AG1258">
        <f t="shared" si="250"/>
        <v>0</v>
      </c>
      <c r="AH1258">
        <f t="shared" si="250"/>
        <v>0</v>
      </c>
      <c r="AI1258">
        <f t="shared" si="250"/>
        <v>1</v>
      </c>
      <c r="AJ1258">
        <f t="shared" ca="1" si="254"/>
        <v>1</v>
      </c>
      <c r="AK1258">
        <f t="shared" ca="1" si="255"/>
        <v>0</v>
      </c>
      <c r="AL1258">
        <f t="shared" ca="1" si="256"/>
        <v>0</v>
      </c>
      <c r="AM1258">
        <f t="shared" ca="1" si="257"/>
        <v>0</v>
      </c>
      <c r="AN1258">
        <f t="shared" ca="1" si="258"/>
        <v>1</v>
      </c>
      <c r="AO1258">
        <f t="shared" ca="1" si="259"/>
        <v>0</v>
      </c>
      <c r="AP1258">
        <f t="shared" ca="1" si="260"/>
        <v>0</v>
      </c>
      <c r="AQ1258">
        <f t="shared" ca="1" si="261"/>
        <v>1</v>
      </c>
      <c r="AR1258">
        <f t="shared" ca="1" si="262"/>
        <v>0</v>
      </c>
      <c r="AS1258">
        <v>0</v>
      </c>
      <c r="AT1258">
        <v>0</v>
      </c>
      <c r="AU1258">
        <f t="shared" ca="1" si="248"/>
        <v>1</v>
      </c>
      <c r="AV1258">
        <f t="shared" ca="1" si="248"/>
        <v>0</v>
      </c>
      <c r="AW1258">
        <f t="shared" ca="1" si="248"/>
        <v>0</v>
      </c>
      <c r="AX1258">
        <v>0</v>
      </c>
    </row>
    <row r="1259" spans="1:50" x14ac:dyDescent="0.25">
      <c r="A1259" s="2">
        <v>40112</v>
      </c>
      <c r="B1259">
        <v>259</v>
      </c>
      <c r="C1259">
        <v>11</v>
      </c>
      <c r="D1259">
        <f t="shared" ca="1" si="263"/>
        <v>11.533437356849166</v>
      </c>
      <c r="E1259">
        <f t="shared" ca="1" si="264"/>
        <v>-0.53343735684916638</v>
      </c>
      <c r="F1259" t="str">
        <f t="shared" ca="1" si="265"/>
        <v>medium</v>
      </c>
      <c r="G1259">
        <v>2100</v>
      </c>
      <c r="H1259">
        <f t="shared" si="266"/>
        <v>2100</v>
      </c>
      <c r="I1259">
        <f t="shared" ca="1" si="267"/>
        <v>835.85745547499096</v>
      </c>
      <c r="J1259">
        <f t="shared" ca="1" si="268"/>
        <v>1264.142544525009</v>
      </c>
      <c r="K1259" t="str">
        <f t="shared" ca="1" si="269"/>
        <v>high</v>
      </c>
      <c r="L1259">
        <v>8.0500000000000007</v>
      </c>
      <c r="M1259" t="str">
        <f t="shared" si="245"/>
        <v>medium</v>
      </c>
      <c r="N1259">
        <f t="shared" si="251"/>
        <v>10</v>
      </c>
      <c r="O1259">
        <f t="shared" si="252"/>
        <v>1</v>
      </c>
      <c r="P1259" t="str">
        <f t="shared" si="253"/>
        <v>pondělí</v>
      </c>
      <c r="Q1259">
        <f t="shared" si="249"/>
        <v>0</v>
      </c>
      <c r="R1259">
        <f t="shared" si="249"/>
        <v>0</v>
      </c>
      <c r="S1259">
        <f t="shared" si="249"/>
        <v>0</v>
      </c>
      <c r="T1259">
        <f t="shared" si="249"/>
        <v>0</v>
      </c>
      <c r="U1259">
        <f t="shared" si="249"/>
        <v>0</v>
      </c>
      <c r="V1259">
        <f t="shared" si="249"/>
        <v>0</v>
      </c>
      <c r="W1259">
        <f t="shared" si="249"/>
        <v>0</v>
      </c>
      <c r="X1259">
        <f t="shared" si="249"/>
        <v>0</v>
      </c>
      <c r="Y1259">
        <f t="shared" si="249"/>
        <v>0</v>
      </c>
      <c r="Z1259">
        <f t="shared" si="249"/>
        <v>1</v>
      </c>
      <c r="AA1259">
        <f t="shared" si="249"/>
        <v>0</v>
      </c>
      <c r="AB1259">
        <f t="shared" si="249"/>
        <v>0</v>
      </c>
      <c r="AC1259">
        <f t="shared" si="250"/>
        <v>1</v>
      </c>
      <c r="AD1259">
        <f t="shared" si="250"/>
        <v>0</v>
      </c>
      <c r="AE1259">
        <f t="shared" si="250"/>
        <v>0</v>
      </c>
      <c r="AF1259">
        <f t="shared" si="250"/>
        <v>0</v>
      </c>
      <c r="AG1259">
        <f t="shared" si="250"/>
        <v>0</v>
      </c>
      <c r="AH1259">
        <f t="shared" si="250"/>
        <v>0</v>
      </c>
      <c r="AI1259">
        <f t="shared" si="250"/>
        <v>0</v>
      </c>
      <c r="AJ1259">
        <f t="shared" ca="1" si="254"/>
        <v>1</v>
      </c>
      <c r="AK1259">
        <f t="shared" ca="1" si="255"/>
        <v>0</v>
      </c>
      <c r="AL1259">
        <f t="shared" ca="1" si="256"/>
        <v>0</v>
      </c>
      <c r="AM1259">
        <f t="shared" ca="1" si="257"/>
        <v>0</v>
      </c>
      <c r="AN1259">
        <f t="shared" ca="1" si="258"/>
        <v>0</v>
      </c>
      <c r="AO1259">
        <f t="shared" ca="1" si="259"/>
        <v>1</v>
      </c>
      <c r="AP1259">
        <f t="shared" ca="1" si="260"/>
        <v>0</v>
      </c>
      <c r="AQ1259">
        <f t="shared" ca="1" si="261"/>
        <v>1</v>
      </c>
      <c r="AR1259">
        <f t="shared" ca="1" si="262"/>
        <v>0</v>
      </c>
      <c r="AS1259">
        <v>0</v>
      </c>
      <c r="AT1259">
        <v>0</v>
      </c>
      <c r="AU1259">
        <f t="shared" ca="1" si="248"/>
        <v>0</v>
      </c>
      <c r="AV1259">
        <f t="shared" ca="1" si="248"/>
        <v>1</v>
      </c>
      <c r="AW1259">
        <f t="shared" ca="1" si="248"/>
        <v>0</v>
      </c>
      <c r="AX1259">
        <v>0</v>
      </c>
    </row>
    <row r="1260" spans="1:50" x14ac:dyDescent="0.25">
      <c r="A1260" s="2">
        <v>40113</v>
      </c>
      <c r="B1260">
        <v>260</v>
      </c>
      <c r="C1260">
        <v>7</v>
      </c>
      <c r="D1260">
        <f t="shared" ca="1" si="263"/>
        <v>11.542050916784763</v>
      </c>
      <c r="E1260">
        <f t="shared" ca="1" si="264"/>
        <v>-4.5420509167847634</v>
      </c>
      <c r="F1260" t="str">
        <f t="shared" ca="1" si="265"/>
        <v>low</v>
      </c>
      <c r="G1260">
        <v>531</v>
      </c>
      <c r="H1260">
        <f t="shared" si="266"/>
        <v>531</v>
      </c>
      <c r="I1260">
        <f t="shared" ca="1" si="267"/>
        <v>836.19050415442109</v>
      </c>
      <c r="J1260">
        <f t="shared" ca="1" si="268"/>
        <v>-305.19050415442109</v>
      </c>
      <c r="K1260" t="str">
        <f t="shared" ca="1" si="269"/>
        <v>medium</v>
      </c>
      <c r="L1260">
        <v>6.4</v>
      </c>
      <c r="M1260" t="str">
        <f t="shared" si="245"/>
        <v>medium</v>
      </c>
      <c r="N1260">
        <f t="shared" si="251"/>
        <v>10</v>
      </c>
      <c r="O1260">
        <f t="shared" si="252"/>
        <v>2</v>
      </c>
      <c r="P1260" t="str">
        <f t="shared" si="253"/>
        <v>úterý</v>
      </c>
      <c r="Q1260">
        <f t="shared" si="249"/>
        <v>0</v>
      </c>
      <c r="R1260">
        <f t="shared" si="249"/>
        <v>0</v>
      </c>
      <c r="S1260">
        <f t="shared" si="249"/>
        <v>0</v>
      </c>
      <c r="T1260">
        <f t="shared" si="249"/>
        <v>0</v>
      </c>
      <c r="U1260">
        <f t="shared" si="249"/>
        <v>0</v>
      </c>
      <c r="V1260">
        <f t="shared" si="249"/>
        <v>0</v>
      </c>
      <c r="W1260">
        <f t="shared" si="249"/>
        <v>0</v>
      </c>
      <c r="X1260">
        <f t="shared" si="249"/>
        <v>0</v>
      </c>
      <c r="Y1260">
        <f t="shared" si="249"/>
        <v>0</v>
      </c>
      <c r="Z1260">
        <f t="shared" si="249"/>
        <v>1</v>
      </c>
      <c r="AA1260">
        <f t="shared" si="249"/>
        <v>0</v>
      </c>
      <c r="AB1260">
        <f t="shared" si="249"/>
        <v>0</v>
      </c>
      <c r="AC1260">
        <f t="shared" si="250"/>
        <v>0</v>
      </c>
      <c r="AD1260">
        <f t="shared" si="250"/>
        <v>1</v>
      </c>
      <c r="AE1260">
        <f t="shared" si="250"/>
        <v>0</v>
      </c>
      <c r="AF1260">
        <f t="shared" si="250"/>
        <v>0</v>
      </c>
      <c r="AG1260">
        <f t="shared" si="250"/>
        <v>0</v>
      </c>
      <c r="AH1260">
        <f t="shared" si="250"/>
        <v>0</v>
      </c>
      <c r="AI1260">
        <f t="shared" si="250"/>
        <v>0</v>
      </c>
      <c r="AJ1260">
        <f t="shared" ca="1" si="254"/>
        <v>0</v>
      </c>
      <c r="AK1260">
        <f t="shared" ca="1" si="255"/>
        <v>1</v>
      </c>
      <c r="AL1260">
        <f t="shared" ca="1" si="256"/>
        <v>0</v>
      </c>
      <c r="AM1260">
        <f t="shared" ca="1" si="257"/>
        <v>0</v>
      </c>
      <c r="AN1260">
        <f t="shared" ca="1" si="258"/>
        <v>0</v>
      </c>
      <c r="AO1260">
        <f t="shared" ca="1" si="259"/>
        <v>1</v>
      </c>
      <c r="AP1260">
        <f t="shared" ca="1" si="260"/>
        <v>0</v>
      </c>
      <c r="AQ1260">
        <f t="shared" ca="1" si="261"/>
        <v>1</v>
      </c>
      <c r="AR1260">
        <f t="shared" ca="1" si="262"/>
        <v>0</v>
      </c>
      <c r="AS1260">
        <v>1</v>
      </c>
      <c r="AT1260">
        <v>0</v>
      </c>
      <c r="AU1260">
        <f t="shared" ca="1" si="248"/>
        <v>1</v>
      </c>
      <c r="AV1260">
        <f t="shared" ca="1" si="248"/>
        <v>0</v>
      </c>
      <c r="AW1260">
        <f t="shared" ca="1" si="248"/>
        <v>0</v>
      </c>
      <c r="AX1260">
        <v>0</v>
      </c>
    </row>
    <row r="1261" spans="1:50" x14ac:dyDescent="0.25">
      <c r="A1261" s="2">
        <v>40114</v>
      </c>
      <c r="B1261">
        <v>261</v>
      </c>
      <c r="C1261">
        <v>11</v>
      </c>
      <c r="D1261">
        <f t="shared" ca="1" si="263"/>
        <v>11.550659898175546</v>
      </c>
      <c r="E1261">
        <f t="shared" ca="1" si="264"/>
        <v>-0.55065989817554595</v>
      </c>
      <c r="F1261" t="str">
        <f t="shared" ca="1" si="265"/>
        <v>medium</v>
      </c>
      <c r="G1261">
        <v>1118</v>
      </c>
      <c r="H1261">
        <f t="shared" si="266"/>
        <v>1118</v>
      </c>
      <c r="I1261">
        <f t="shared" ca="1" si="267"/>
        <v>836.52340308158716</v>
      </c>
      <c r="J1261">
        <f t="shared" ca="1" si="268"/>
        <v>281.47659691841284</v>
      </c>
      <c r="K1261" t="str">
        <f t="shared" ca="1" si="269"/>
        <v>high</v>
      </c>
      <c r="L1261">
        <v>13</v>
      </c>
      <c r="M1261" t="str">
        <f t="shared" si="245"/>
        <v>medium</v>
      </c>
      <c r="N1261">
        <f t="shared" si="251"/>
        <v>10</v>
      </c>
      <c r="O1261">
        <f t="shared" si="252"/>
        <v>3</v>
      </c>
      <c r="P1261" t="str">
        <f t="shared" si="253"/>
        <v>středa</v>
      </c>
      <c r="Q1261">
        <f t="shared" ref="Q1261:AB1270" si="270">VLOOKUP($N1261,$V$31:$AH$42,Q$592+1,0)</f>
        <v>0</v>
      </c>
      <c r="R1261">
        <f t="shared" si="270"/>
        <v>0</v>
      </c>
      <c r="S1261">
        <f t="shared" si="270"/>
        <v>0</v>
      </c>
      <c r="T1261">
        <f t="shared" si="270"/>
        <v>0</v>
      </c>
      <c r="U1261">
        <f t="shared" si="270"/>
        <v>0</v>
      </c>
      <c r="V1261">
        <f t="shared" si="270"/>
        <v>0</v>
      </c>
      <c r="W1261">
        <f t="shared" si="270"/>
        <v>0</v>
      </c>
      <c r="X1261">
        <f t="shared" si="270"/>
        <v>0</v>
      </c>
      <c r="Y1261">
        <f t="shared" si="270"/>
        <v>0</v>
      </c>
      <c r="Z1261">
        <f t="shared" si="270"/>
        <v>1</v>
      </c>
      <c r="AA1261">
        <f t="shared" si="270"/>
        <v>0</v>
      </c>
      <c r="AB1261">
        <f t="shared" si="270"/>
        <v>0</v>
      </c>
      <c r="AC1261">
        <f t="shared" ref="AC1261:AI1270" si="271">VLOOKUP($O1261,$V$74:$AC$80,AC$592+1,0)</f>
        <v>0</v>
      </c>
      <c r="AD1261">
        <f t="shared" si="271"/>
        <v>0</v>
      </c>
      <c r="AE1261">
        <f t="shared" si="271"/>
        <v>1</v>
      </c>
      <c r="AF1261">
        <f t="shared" si="271"/>
        <v>0</v>
      </c>
      <c r="AG1261">
        <f t="shared" si="271"/>
        <v>0</v>
      </c>
      <c r="AH1261">
        <f t="shared" si="271"/>
        <v>0</v>
      </c>
      <c r="AI1261">
        <f t="shared" si="271"/>
        <v>0</v>
      </c>
      <c r="AJ1261">
        <f t="shared" ca="1" si="254"/>
        <v>0</v>
      </c>
      <c r="AK1261">
        <f t="shared" ca="1" si="255"/>
        <v>1</v>
      </c>
      <c r="AL1261">
        <f t="shared" ca="1" si="256"/>
        <v>0</v>
      </c>
      <c r="AM1261">
        <f t="shared" ca="1" si="257"/>
        <v>0</v>
      </c>
      <c r="AN1261">
        <f t="shared" ca="1" si="258"/>
        <v>0</v>
      </c>
      <c r="AO1261">
        <f t="shared" ca="1" si="259"/>
        <v>1</v>
      </c>
      <c r="AP1261">
        <f t="shared" ca="1" si="260"/>
        <v>0</v>
      </c>
      <c r="AQ1261">
        <f t="shared" ca="1" si="261"/>
        <v>1</v>
      </c>
      <c r="AR1261">
        <f t="shared" ca="1" si="262"/>
        <v>0</v>
      </c>
      <c r="AS1261">
        <v>0</v>
      </c>
      <c r="AT1261">
        <v>0</v>
      </c>
      <c r="AU1261">
        <f t="shared" ref="AU1261:AW1280" ca="1" si="272">VLOOKUP(INDIRECT($AU$590&amp;ROW($A1261)),$F$17:$I$19,AU$592+1,0)</f>
        <v>0</v>
      </c>
      <c r="AV1261">
        <f t="shared" ca="1" si="272"/>
        <v>1</v>
      </c>
      <c r="AW1261">
        <f t="shared" ca="1" si="272"/>
        <v>0</v>
      </c>
      <c r="AX1261">
        <v>0</v>
      </c>
    </row>
    <row r="1262" spans="1:50" x14ac:dyDescent="0.25">
      <c r="A1262" s="2">
        <v>40115</v>
      </c>
      <c r="B1262">
        <v>262</v>
      </c>
      <c r="C1262">
        <v>12</v>
      </c>
      <c r="D1262">
        <f t="shared" ca="1" si="263"/>
        <v>11.559264301021511</v>
      </c>
      <c r="E1262">
        <f t="shared" ca="1" si="264"/>
        <v>0.44073569897848941</v>
      </c>
      <c r="F1262" t="str">
        <f t="shared" ca="1" si="265"/>
        <v>medium</v>
      </c>
      <c r="G1262">
        <v>729</v>
      </c>
      <c r="H1262">
        <f t="shared" si="266"/>
        <v>729</v>
      </c>
      <c r="I1262">
        <f t="shared" ca="1" si="267"/>
        <v>836.85615225648905</v>
      </c>
      <c r="J1262">
        <f t="shared" ca="1" si="268"/>
        <v>-107.85615225648905</v>
      </c>
      <c r="K1262" t="str">
        <f t="shared" ca="1" si="269"/>
        <v>medium</v>
      </c>
      <c r="L1262">
        <v>10.4</v>
      </c>
      <c r="M1262" t="str">
        <f t="shared" si="245"/>
        <v>medium</v>
      </c>
      <c r="N1262">
        <f t="shared" si="251"/>
        <v>10</v>
      </c>
      <c r="O1262">
        <f t="shared" si="252"/>
        <v>4</v>
      </c>
      <c r="P1262" t="str">
        <f t="shared" si="253"/>
        <v>čtvrtek</v>
      </c>
      <c r="Q1262">
        <f t="shared" si="270"/>
        <v>0</v>
      </c>
      <c r="R1262">
        <f t="shared" si="270"/>
        <v>0</v>
      </c>
      <c r="S1262">
        <f t="shared" si="270"/>
        <v>0</v>
      </c>
      <c r="T1262">
        <f t="shared" si="270"/>
        <v>0</v>
      </c>
      <c r="U1262">
        <f t="shared" si="270"/>
        <v>0</v>
      </c>
      <c r="V1262">
        <f t="shared" si="270"/>
        <v>0</v>
      </c>
      <c r="W1262">
        <f t="shared" si="270"/>
        <v>0</v>
      </c>
      <c r="X1262">
        <f t="shared" si="270"/>
        <v>0</v>
      </c>
      <c r="Y1262">
        <f t="shared" si="270"/>
        <v>0</v>
      </c>
      <c r="Z1262">
        <f t="shared" si="270"/>
        <v>1</v>
      </c>
      <c r="AA1262">
        <f t="shared" si="270"/>
        <v>0</v>
      </c>
      <c r="AB1262">
        <f t="shared" si="270"/>
        <v>0</v>
      </c>
      <c r="AC1262">
        <f t="shared" si="271"/>
        <v>0</v>
      </c>
      <c r="AD1262">
        <f t="shared" si="271"/>
        <v>0</v>
      </c>
      <c r="AE1262">
        <f t="shared" si="271"/>
        <v>0</v>
      </c>
      <c r="AF1262">
        <f t="shared" si="271"/>
        <v>1</v>
      </c>
      <c r="AG1262">
        <f t="shared" si="271"/>
        <v>0</v>
      </c>
      <c r="AH1262">
        <f t="shared" si="271"/>
        <v>0</v>
      </c>
      <c r="AI1262">
        <f t="shared" si="271"/>
        <v>0</v>
      </c>
      <c r="AJ1262">
        <f t="shared" ca="1" si="254"/>
        <v>0</v>
      </c>
      <c r="AK1262">
        <f t="shared" ca="1" si="255"/>
        <v>1</v>
      </c>
      <c r="AL1262">
        <f t="shared" ca="1" si="256"/>
        <v>0</v>
      </c>
      <c r="AM1262">
        <f t="shared" ca="1" si="257"/>
        <v>0</v>
      </c>
      <c r="AN1262">
        <f t="shared" ca="1" si="258"/>
        <v>1</v>
      </c>
      <c r="AO1262">
        <f t="shared" ca="1" si="259"/>
        <v>0</v>
      </c>
      <c r="AP1262">
        <f t="shared" ca="1" si="260"/>
        <v>0</v>
      </c>
      <c r="AQ1262">
        <f t="shared" ca="1" si="261"/>
        <v>1</v>
      </c>
      <c r="AR1262">
        <f t="shared" ca="1" si="262"/>
        <v>0</v>
      </c>
      <c r="AS1262">
        <v>1</v>
      </c>
      <c r="AT1262">
        <v>0</v>
      </c>
      <c r="AU1262">
        <f t="shared" ca="1" si="272"/>
        <v>0</v>
      </c>
      <c r="AV1262">
        <f t="shared" ca="1" si="272"/>
        <v>1</v>
      </c>
      <c r="AW1262">
        <f t="shared" ca="1" si="272"/>
        <v>0</v>
      </c>
      <c r="AX1262">
        <v>0</v>
      </c>
    </row>
    <row r="1263" spans="1:50" x14ac:dyDescent="0.25">
      <c r="A1263" s="2">
        <v>40116</v>
      </c>
      <c r="B1263">
        <v>263</v>
      </c>
      <c r="C1263">
        <v>14</v>
      </c>
      <c r="D1263">
        <f t="shared" ca="1" si="263"/>
        <v>11.567864125322661</v>
      </c>
      <c r="E1263">
        <f t="shared" ca="1" si="264"/>
        <v>2.4321358746773392</v>
      </c>
      <c r="F1263" t="str">
        <f t="shared" ca="1" si="265"/>
        <v>high</v>
      </c>
      <c r="G1263">
        <v>915</v>
      </c>
      <c r="H1263">
        <f t="shared" si="266"/>
        <v>915</v>
      </c>
      <c r="I1263">
        <f t="shared" ca="1" si="267"/>
        <v>837.18875167912688</v>
      </c>
      <c r="J1263">
        <f t="shared" ca="1" si="268"/>
        <v>77.811248320873119</v>
      </c>
      <c r="K1263" t="str">
        <f t="shared" ca="1" si="269"/>
        <v>medium</v>
      </c>
      <c r="L1263">
        <v>4.2</v>
      </c>
      <c r="M1263" t="str">
        <f t="shared" si="245"/>
        <v>low</v>
      </c>
      <c r="N1263">
        <f t="shared" si="251"/>
        <v>10</v>
      </c>
      <c r="O1263">
        <f t="shared" si="252"/>
        <v>5</v>
      </c>
      <c r="P1263" t="str">
        <f t="shared" si="253"/>
        <v>pátek</v>
      </c>
      <c r="Q1263">
        <f t="shared" si="270"/>
        <v>0</v>
      </c>
      <c r="R1263">
        <f t="shared" si="270"/>
        <v>0</v>
      </c>
      <c r="S1263">
        <f t="shared" si="270"/>
        <v>0</v>
      </c>
      <c r="T1263">
        <f t="shared" si="270"/>
        <v>0</v>
      </c>
      <c r="U1263">
        <f t="shared" si="270"/>
        <v>0</v>
      </c>
      <c r="V1263">
        <f t="shared" si="270"/>
        <v>0</v>
      </c>
      <c r="W1263">
        <f t="shared" si="270"/>
        <v>0</v>
      </c>
      <c r="X1263">
        <f t="shared" si="270"/>
        <v>0</v>
      </c>
      <c r="Y1263">
        <f t="shared" si="270"/>
        <v>0</v>
      </c>
      <c r="Z1263">
        <f t="shared" si="270"/>
        <v>1</v>
      </c>
      <c r="AA1263">
        <f t="shared" si="270"/>
        <v>0</v>
      </c>
      <c r="AB1263">
        <f t="shared" si="270"/>
        <v>0</v>
      </c>
      <c r="AC1263">
        <f t="shared" si="271"/>
        <v>0</v>
      </c>
      <c r="AD1263">
        <f t="shared" si="271"/>
        <v>0</v>
      </c>
      <c r="AE1263">
        <f t="shared" si="271"/>
        <v>0</v>
      </c>
      <c r="AF1263">
        <f t="shared" si="271"/>
        <v>0</v>
      </c>
      <c r="AG1263">
        <f t="shared" si="271"/>
        <v>1</v>
      </c>
      <c r="AH1263">
        <f t="shared" si="271"/>
        <v>0</v>
      </c>
      <c r="AI1263">
        <f t="shared" si="271"/>
        <v>0</v>
      </c>
      <c r="AJ1263">
        <f t="shared" ca="1" si="254"/>
        <v>1</v>
      </c>
      <c r="AK1263">
        <f t="shared" ca="1" si="255"/>
        <v>0</v>
      </c>
      <c r="AL1263">
        <f t="shared" ca="1" si="256"/>
        <v>0</v>
      </c>
      <c r="AM1263">
        <f t="shared" ca="1" si="257"/>
        <v>0</v>
      </c>
      <c r="AN1263">
        <f t="shared" ca="1" si="258"/>
        <v>0</v>
      </c>
      <c r="AO1263">
        <f t="shared" ca="1" si="259"/>
        <v>1</v>
      </c>
      <c r="AP1263">
        <f t="shared" ca="1" si="260"/>
        <v>1</v>
      </c>
      <c r="AQ1263">
        <f t="shared" ca="1" si="261"/>
        <v>0</v>
      </c>
      <c r="AR1263">
        <f t="shared" ca="1" si="262"/>
        <v>0</v>
      </c>
      <c r="AS1263">
        <v>1</v>
      </c>
      <c r="AT1263">
        <v>0</v>
      </c>
      <c r="AU1263">
        <f t="shared" ca="1" si="272"/>
        <v>0</v>
      </c>
      <c r="AV1263">
        <f t="shared" ca="1" si="272"/>
        <v>0</v>
      </c>
      <c r="AW1263">
        <f t="shared" ca="1" si="272"/>
        <v>1</v>
      </c>
      <c r="AX1263">
        <v>0</v>
      </c>
    </row>
    <row r="1264" spans="1:50" x14ac:dyDescent="0.25">
      <c r="A1264" s="2">
        <v>40117</v>
      </c>
      <c r="B1264">
        <v>264</v>
      </c>
      <c r="C1264">
        <v>9</v>
      </c>
      <c r="D1264">
        <f t="shared" ca="1" si="263"/>
        <v>11.576459371078997</v>
      </c>
      <c r="E1264">
        <f t="shared" ca="1" si="264"/>
        <v>-2.5764593710789967</v>
      </c>
      <c r="F1264" t="str">
        <f t="shared" ca="1" si="265"/>
        <v>medium</v>
      </c>
      <c r="G1264">
        <v>555</v>
      </c>
      <c r="H1264">
        <f t="shared" si="266"/>
        <v>555</v>
      </c>
      <c r="I1264">
        <f t="shared" ca="1" si="267"/>
        <v>837.52120134950053</v>
      </c>
      <c r="J1264">
        <f t="shared" ca="1" si="268"/>
        <v>-282.52120134950053</v>
      </c>
      <c r="K1264" t="str">
        <f t="shared" ca="1" si="269"/>
        <v>medium</v>
      </c>
      <c r="L1264">
        <v>2.9</v>
      </c>
      <c r="M1264" t="str">
        <f t="shared" si="245"/>
        <v>low</v>
      </c>
      <c r="N1264">
        <f t="shared" si="251"/>
        <v>10</v>
      </c>
      <c r="O1264">
        <f t="shared" si="252"/>
        <v>6</v>
      </c>
      <c r="P1264" t="str">
        <f t="shared" si="253"/>
        <v>sobota</v>
      </c>
      <c r="Q1264">
        <f t="shared" si="270"/>
        <v>0</v>
      </c>
      <c r="R1264">
        <f t="shared" si="270"/>
        <v>0</v>
      </c>
      <c r="S1264">
        <f t="shared" si="270"/>
        <v>0</v>
      </c>
      <c r="T1264">
        <f t="shared" si="270"/>
        <v>0</v>
      </c>
      <c r="U1264">
        <f t="shared" si="270"/>
        <v>0</v>
      </c>
      <c r="V1264">
        <f t="shared" si="270"/>
        <v>0</v>
      </c>
      <c r="W1264">
        <f t="shared" si="270"/>
        <v>0</v>
      </c>
      <c r="X1264">
        <f t="shared" si="270"/>
        <v>0</v>
      </c>
      <c r="Y1264">
        <f t="shared" si="270"/>
        <v>0</v>
      </c>
      <c r="Z1264">
        <f t="shared" si="270"/>
        <v>1</v>
      </c>
      <c r="AA1264">
        <f t="shared" si="270"/>
        <v>0</v>
      </c>
      <c r="AB1264">
        <f t="shared" si="270"/>
        <v>0</v>
      </c>
      <c r="AC1264">
        <f t="shared" si="271"/>
        <v>0</v>
      </c>
      <c r="AD1264">
        <f t="shared" si="271"/>
        <v>0</v>
      </c>
      <c r="AE1264">
        <f t="shared" si="271"/>
        <v>0</v>
      </c>
      <c r="AF1264">
        <f t="shared" si="271"/>
        <v>0</v>
      </c>
      <c r="AG1264">
        <f t="shared" si="271"/>
        <v>0</v>
      </c>
      <c r="AH1264">
        <f t="shared" si="271"/>
        <v>1</v>
      </c>
      <c r="AI1264">
        <f t="shared" si="271"/>
        <v>0</v>
      </c>
      <c r="AJ1264">
        <f t="shared" ca="1" si="254"/>
        <v>1</v>
      </c>
      <c r="AK1264">
        <f t="shared" ca="1" si="255"/>
        <v>0</v>
      </c>
      <c r="AL1264">
        <f t="shared" ca="1" si="256"/>
        <v>0</v>
      </c>
      <c r="AM1264">
        <f t="shared" ca="1" si="257"/>
        <v>0</v>
      </c>
      <c r="AN1264">
        <f t="shared" ca="1" si="258"/>
        <v>0</v>
      </c>
      <c r="AO1264">
        <f t="shared" ca="1" si="259"/>
        <v>1</v>
      </c>
      <c r="AP1264">
        <f t="shared" ca="1" si="260"/>
        <v>1</v>
      </c>
      <c r="AQ1264">
        <f t="shared" ca="1" si="261"/>
        <v>0</v>
      </c>
      <c r="AR1264">
        <f t="shared" ca="1" si="262"/>
        <v>0</v>
      </c>
      <c r="AS1264">
        <v>0</v>
      </c>
      <c r="AT1264">
        <v>0</v>
      </c>
      <c r="AU1264">
        <f t="shared" ca="1" si="272"/>
        <v>0</v>
      </c>
      <c r="AV1264">
        <f t="shared" ca="1" si="272"/>
        <v>1</v>
      </c>
      <c r="AW1264">
        <f t="shared" ca="1" si="272"/>
        <v>0</v>
      </c>
      <c r="AX1264">
        <v>0</v>
      </c>
    </row>
    <row r="1265" spans="1:50" x14ac:dyDescent="0.25">
      <c r="A1265" s="2">
        <v>40118</v>
      </c>
      <c r="B1265">
        <v>265</v>
      </c>
      <c r="C1265">
        <v>6</v>
      </c>
      <c r="D1265">
        <f t="shared" ca="1" si="263"/>
        <v>11.585050038290516</v>
      </c>
      <c r="E1265">
        <f t="shared" ca="1" si="264"/>
        <v>-5.5850500382905164</v>
      </c>
      <c r="F1265" t="str">
        <f t="shared" ca="1" si="265"/>
        <v>low</v>
      </c>
      <c r="G1265">
        <v>847</v>
      </c>
      <c r="H1265">
        <f t="shared" si="266"/>
        <v>847</v>
      </c>
      <c r="I1265">
        <f t="shared" ca="1" si="267"/>
        <v>837.85350126761</v>
      </c>
      <c r="J1265">
        <f t="shared" ca="1" si="268"/>
        <v>9.1464987323900004</v>
      </c>
      <c r="K1265" t="str">
        <f t="shared" ca="1" si="269"/>
        <v>medium</v>
      </c>
      <c r="L1265">
        <v>0.12000000000000004</v>
      </c>
      <c r="M1265" t="str">
        <f t="shared" si="245"/>
        <v>low</v>
      </c>
      <c r="N1265">
        <f t="shared" si="251"/>
        <v>11</v>
      </c>
      <c r="O1265">
        <f t="shared" si="252"/>
        <v>7</v>
      </c>
      <c r="P1265" t="str">
        <f t="shared" si="253"/>
        <v>neděle</v>
      </c>
      <c r="Q1265">
        <f t="shared" si="270"/>
        <v>0</v>
      </c>
      <c r="R1265">
        <f t="shared" si="270"/>
        <v>0</v>
      </c>
      <c r="S1265">
        <f t="shared" si="270"/>
        <v>0</v>
      </c>
      <c r="T1265">
        <f t="shared" si="270"/>
        <v>0</v>
      </c>
      <c r="U1265">
        <f t="shared" si="270"/>
        <v>0</v>
      </c>
      <c r="V1265">
        <f t="shared" si="270"/>
        <v>0</v>
      </c>
      <c r="W1265">
        <f t="shared" si="270"/>
        <v>0</v>
      </c>
      <c r="X1265">
        <f t="shared" si="270"/>
        <v>0</v>
      </c>
      <c r="Y1265">
        <f t="shared" si="270"/>
        <v>0</v>
      </c>
      <c r="Z1265">
        <f t="shared" si="270"/>
        <v>0</v>
      </c>
      <c r="AA1265">
        <f t="shared" si="270"/>
        <v>1</v>
      </c>
      <c r="AB1265">
        <f t="shared" si="270"/>
        <v>0</v>
      </c>
      <c r="AC1265">
        <f t="shared" si="271"/>
        <v>0</v>
      </c>
      <c r="AD1265">
        <f t="shared" si="271"/>
        <v>0</v>
      </c>
      <c r="AE1265">
        <f t="shared" si="271"/>
        <v>0</v>
      </c>
      <c r="AF1265">
        <f t="shared" si="271"/>
        <v>0</v>
      </c>
      <c r="AG1265">
        <f t="shared" si="271"/>
        <v>0</v>
      </c>
      <c r="AH1265">
        <f t="shared" si="271"/>
        <v>0</v>
      </c>
      <c r="AI1265">
        <f t="shared" si="271"/>
        <v>1</v>
      </c>
      <c r="AJ1265">
        <f t="shared" ca="1" si="254"/>
        <v>0</v>
      </c>
      <c r="AK1265">
        <f t="shared" ca="1" si="255"/>
        <v>1</v>
      </c>
      <c r="AL1265">
        <f t="shared" ca="1" si="256"/>
        <v>0</v>
      </c>
      <c r="AM1265">
        <f t="shared" ca="1" si="257"/>
        <v>0</v>
      </c>
      <c r="AN1265">
        <f t="shared" ca="1" si="258"/>
        <v>1</v>
      </c>
      <c r="AO1265">
        <f t="shared" ca="1" si="259"/>
        <v>0</v>
      </c>
      <c r="AP1265">
        <f t="shared" ca="1" si="260"/>
        <v>1</v>
      </c>
      <c r="AQ1265">
        <f t="shared" ca="1" si="261"/>
        <v>0</v>
      </c>
      <c r="AR1265">
        <f t="shared" ca="1" si="262"/>
        <v>0</v>
      </c>
      <c r="AS1265">
        <v>0</v>
      </c>
      <c r="AT1265">
        <v>0</v>
      </c>
      <c r="AU1265">
        <f t="shared" ca="1" si="272"/>
        <v>1</v>
      </c>
      <c r="AV1265">
        <f t="shared" ca="1" si="272"/>
        <v>0</v>
      </c>
      <c r="AW1265">
        <f t="shared" ca="1" si="272"/>
        <v>0</v>
      </c>
      <c r="AX1265">
        <v>0</v>
      </c>
    </row>
    <row r="1266" spans="1:50" x14ac:dyDescent="0.25">
      <c r="A1266" s="2">
        <v>40119</v>
      </c>
      <c r="B1266">
        <v>266</v>
      </c>
      <c r="C1266">
        <v>9</v>
      </c>
      <c r="D1266">
        <f t="shared" ca="1" si="263"/>
        <v>11.59363612695722</v>
      </c>
      <c r="E1266">
        <f t="shared" ca="1" si="264"/>
        <v>-2.5936361269572199</v>
      </c>
      <c r="F1266" t="str">
        <f t="shared" ca="1" si="265"/>
        <v>medium</v>
      </c>
      <c r="G1266">
        <v>459</v>
      </c>
      <c r="H1266">
        <f t="shared" si="266"/>
        <v>459</v>
      </c>
      <c r="I1266">
        <f t="shared" ca="1" si="267"/>
        <v>838.1856514334554</v>
      </c>
      <c r="J1266">
        <f t="shared" ca="1" si="268"/>
        <v>-379.1856514334554</v>
      </c>
      <c r="K1266" t="str">
        <f t="shared" ca="1" si="269"/>
        <v>low</v>
      </c>
      <c r="L1266">
        <v>3.05</v>
      </c>
      <c r="M1266" t="str">
        <f t="shared" si="245"/>
        <v>low</v>
      </c>
      <c r="N1266">
        <f t="shared" si="251"/>
        <v>11</v>
      </c>
      <c r="O1266">
        <f t="shared" si="252"/>
        <v>1</v>
      </c>
      <c r="P1266" t="str">
        <f t="shared" si="253"/>
        <v>pondělí</v>
      </c>
      <c r="Q1266">
        <f t="shared" si="270"/>
        <v>0</v>
      </c>
      <c r="R1266">
        <f t="shared" si="270"/>
        <v>0</v>
      </c>
      <c r="S1266">
        <f t="shared" si="270"/>
        <v>0</v>
      </c>
      <c r="T1266">
        <f t="shared" si="270"/>
        <v>0</v>
      </c>
      <c r="U1266">
        <f t="shared" si="270"/>
        <v>0</v>
      </c>
      <c r="V1266">
        <f t="shared" si="270"/>
        <v>0</v>
      </c>
      <c r="W1266">
        <f t="shared" si="270"/>
        <v>0</v>
      </c>
      <c r="X1266">
        <f t="shared" si="270"/>
        <v>0</v>
      </c>
      <c r="Y1266">
        <f t="shared" si="270"/>
        <v>0</v>
      </c>
      <c r="Z1266">
        <f t="shared" si="270"/>
        <v>0</v>
      </c>
      <c r="AA1266">
        <f t="shared" si="270"/>
        <v>1</v>
      </c>
      <c r="AB1266">
        <f t="shared" si="270"/>
        <v>0</v>
      </c>
      <c r="AC1266">
        <f t="shared" si="271"/>
        <v>1</v>
      </c>
      <c r="AD1266">
        <f t="shared" si="271"/>
        <v>0</v>
      </c>
      <c r="AE1266">
        <f t="shared" si="271"/>
        <v>0</v>
      </c>
      <c r="AF1266">
        <f t="shared" si="271"/>
        <v>0</v>
      </c>
      <c r="AG1266">
        <f t="shared" si="271"/>
        <v>0</v>
      </c>
      <c r="AH1266">
        <f t="shared" si="271"/>
        <v>0</v>
      </c>
      <c r="AI1266">
        <f t="shared" si="271"/>
        <v>0</v>
      </c>
      <c r="AJ1266">
        <f t="shared" ca="1" si="254"/>
        <v>0</v>
      </c>
      <c r="AK1266">
        <f t="shared" ca="1" si="255"/>
        <v>1</v>
      </c>
      <c r="AL1266">
        <f t="shared" ca="1" si="256"/>
        <v>0</v>
      </c>
      <c r="AM1266">
        <f t="shared" ca="1" si="257"/>
        <v>0</v>
      </c>
      <c r="AN1266">
        <f t="shared" ca="1" si="258"/>
        <v>0</v>
      </c>
      <c r="AO1266">
        <f t="shared" ca="1" si="259"/>
        <v>1</v>
      </c>
      <c r="AP1266">
        <f t="shared" ca="1" si="260"/>
        <v>1</v>
      </c>
      <c r="AQ1266">
        <f t="shared" ca="1" si="261"/>
        <v>0</v>
      </c>
      <c r="AR1266">
        <f t="shared" ca="1" si="262"/>
        <v>0</v>
      </c>
      <c r="AS1266">
        <v>1</v>
      </c>
      <c r="AT1266">
        <v>0</v>
      </c>
      <c r="AU1266">
        <f t="shared" ca="1" si="272"/>
        <v>0</v>
      </c>
      <c r="AV1266">
        <f t="shared" ca="1" si="272"/>
        <v>1</v>
      </c>
      <c r="AW1266">
        <f t="shared" ca="1" si="272"/>
        <v>0</v>
      </c>
      <c r="AX1266">
        <v>0</v>
      </c>
    </row>
    <row r="1267" spans="1:50" x14ac:dyDescent="0.25">
      <c r="A1267" s="2">
        <v>40120</v>
      </c>
      <c r="B1267">
        <v>267</v>
      </c>
      <c r="C1267">
        <v>18</v>
      </c>
      <c r="D1267">
        <f t="shared" ca="1" si="263"/>
        <v>11.602217637079107</v>
      </c>
      <c r="E1267">
        <f t="shared" ca="1" si="264"/>
        <v>6.3977823629208928</v>
      </c>
      <c r="F1267" t="str">
        <f t="shared" ca="1" si="265"/>
        <v>high</v>
      </c>
      <c r="G1267">
        <v>868</v>
      </c>
      <c r="H1267">
        <f t="shared" si="266"/>
        <v>868</v>
      </c>
      <c r="I1267">
        <f t="shared" ca="1" si="267"/>
        <v>838.51765184703652</v>
      </c>
      <c r="J1267">
        <f t="shared" ca="1" si="268"/>
        <v>29.482348152963482</v>
      </c>
      <c r="K1267" t="str">
        <f t="shared" ca="1" si="269"/>
        <v>medium</v>
      </c>
      <c r="L1267">
        <v>2.1999999999999997</v>
      </c>
      <c r="M1267" t="str">
        <f t="shared" si="245"/>
        <v>low</v>
      </c>
      <c r="N1267">
        <f t="shared" si="251"/>
        <v>11</v>
      </c>
      <c r="O1267">
        <f t="shared" si="252"/>
        <v>2</v>
      </c>
      <c r="P1267" t="str">
        <f t="shared" si="253"/>
        <v>úterý</v>
      </c>
      <c r="Q1267">
        <f t="shared" si="270"/>
        <v>0</v>
      </c>
      <c r="R1267">
        <f t="shared" si="270"/>
        <v>0</v>
      </c>
      <c r="S1267">
        <f t="shared" si="270"/>
        <v>0</v>
      </c>
      <c r="T1267">
        <f t="shared" si="270"/>
        <v>0</v>
      </c>
      <c r="U1267">
        <f t="shared" si="270"/>
        <v>0</v>
      </c>
      <c r="V1267">
        <f t="shared" si="270"/>
        <v>0</v>
      </c>
      <c r="W1267">
        <f t="shared" si="270"/>
        <v>0</v>
      </c>
      <c r="X1267">
        <f t="shared" si="270"/>
        <v>0</v>
      </c>
      <c r="Y1267">
        <f t="shared" si="270"/>
        <v>0</v>
      </c>
      <c r="Z1267">
        <f t="shared" si="270"/>
        <v>0</v>
      </c>
      <c r="AA1267">
        <f t="shared" si="270"/>
        <v>1</v>
      </c>
      <c r="AB1267">
        <f t="shared" si="270"/>
        <v>0</v>
      </c>
      <c r="AC1267">
        <f t="shared" si="271"/>
        <v>0</v>
      </c>
      <c r="AD1267">
        <f t="shared" si="271"/>
        <v>1</v>
      </c>
      <c r="AE1267">
        <f t="shared" si="271"/>
        <v>0</v>
      </c>
      <c r="AF1267">
        <f t="shared" si="271"/>
        <v>0</v>
      </c>
      <c r="AG1267">
        <f t="shared" si="271"/>
        <v>0</v>
      </c>
      <c r="AH1267">
        <f t="shared" si="271"/>
        <v>0</v>
      </c>
      <c r="AI1267">
        <f t="shared" si="271"/>
        <v>0</v>
      </c>
      <c r="AJ1267">
        <f t="shared" ca="1" si="254"/>
        <v>0</v>
      </c>
      <c r="AK1267">
        <f t="shared" ca="1" si="255"/>
        <v>1</v>
      </c>
      <c r="AL1267">
        <f t="shared" ca="1" si="256"/>
        <v>0</v>
      </c>
      <c r="AM1267">
        <f t="shared" ca="1" si="257"/>
        <v>0</v>
      </c>
      <c r="AN1267">
        <f t="shared" ca="1" si="258"/>
        <v>1</v>
      </c>
      <c r="AO1267">
        <f t="shared" ca="1" si="259"/>
        <v>0</v>
      </c>
      <c r="AP1267">
        <f t="shared" ca="1" si="260"/>
        <v>1</v>
      </c>
      <c r="AQ1267">
        <f t="shared" ca="1" si="261"/>
        <v>0</v>
      </c>
      <c r="AR1267">
        <f t="shared" ca="1" si="262"/>
        <v>0</v>
      </c>
      <c r="AS1267">
        <v>1</v>
      </c>
      <c r="AT1267">
        <v>1</v>
      </c>
      <c r="AU1267">
        <f t="shared" ca="1" si="272"/>
        <v>0</v>
      </c>
      <c r="AV1267">
        <f t="shared" ca="1" si="272"/>
        <v>0</v>
      </c>
      <c r="AW1267">
        <f t="shared" ca="1" si="272"/>
        <v>1</v>
      </c>
      <c r="AX1267">
        <v>0</v>
      </c>
    </row>
    <row r="1268" spans="1:50" x14ac:dyDescent="0.25">
      <c r="A1268" s="2">
        <v>40121</v>
      </c>
      <c r="B1268">
        <v>268</v>
      </c>
      <c r="C1268">
        <v>16</v>
      </c>
      <c r="D1268">
        <f t="shared" ca="1" si="263"/>
        <v>11.61079456865618</v>
      </c>
      <c r="E1268">
        <f t="shared" ca="1" si="264"/>
        <v>4.3892054313438198</v>
      </c>
      <c r="F1268" t="str">
        <f t="shared" ca="1" si="265"/>
        <v>high</v>
      </c>
      <c r="G1268">
        <v>847</v>
      </c>
      <c r="H1268">
        <f t="shared" si="266"/>
        <v>847</v>
      </c>
      <c r="I1268">
        <f t="shared" ca="1" si="267"/>
        <v>838.84950250835368</v>
      </c>
      <c r="J1268">
        <f t="shared" ca="1" si="268"/>
        <v>8.1504974916463198</v>
      </c>
      <c r="K1268" t="str">
        <f t="shared" ca="1" si="269"/>
        <v>medium</v>
      </c>
      <c r="L1268">
        <v>2.5388888888888892</v>
      </c>
      <c r="M1268" t="str">
        <f t="shared" si="245"/>
        <v>low</v>
      </c>
      <c r="N1268">
        <f t="shared" si="251"/>
        <v>11</v>
      </c>
      <c r="O1268">
        <f t="shared" si="252"/>
        <v>3</v>
      </c>
      <c r="P1268" t="str">
        <f t="shared" si="253"/>
        <v>středa</v>
      </c>
      <c r="Q1268">
        <f t="shared" si="270"/>
        <v>0</v>
      </c>
      <c r="R1268">
        <f t="shared" si="270"/>
        <v>0</v>
      </c>
      <c r="S1268">
        <f t="shared" si="270"/>
        <v>0</v>
      </c>
      <c r="T1268">
        <f t="shared" si="270"/>
        <v>0</v>
      </c>
      <c r="U1268">
        <f t="shared" si="270"/>
        <v>0</v>
      </c>
      <c r="V1268">
        <f t="shared" si="270"/>
        <v>0</v>
      </c>
      <c r="W1268">
        <f t="shared" si="270"/>
        <v>0</v>
      </c>
      <c r="X1268">
        <f t="shared" si="270"/>
        <v>0</v>
      </c>
      <c r="Y1268">
        <f t="shared" si="270"/>
        <v>0</v>
      </c>
      <c r="Z1268">
        <f t="shared" si="270"/>
        <v>0</v>
      </c>
      <c r="AA1268">
        <f t="shared" si="270"/>
        <v>1</v>
      </c>
      <c r="AB1268">
        <f t="shared" si="270"/>
        <v>0</v>
      </c>
      <c r="AC1268">
        <f t="shared" si="271"/>
        <v>0</v>
      </c>
      <c r="AD1268">
        <f t="shared" si="271"/>
        <v>0</v>
      </c>
      <c r="AE1268">
        <f t="shared" si="271"/>
        <v>1</v>
      </c>
      <c r="AF1268">
        <f t="shared" si="271"/>
        <v>0</v>
      </c>
      <c r="AG1268">
        <f t="shared" si="271"/>
        <v>0</v>
      </c>
      <c r="AH1268">
        <f t="shared" si="271"/>
        <v>0</v>
      </c>
      <c r="AI1268">
        <f t="shared" si="271"/>
        <v>0</v>
      </c>
      <c r="AJ1268">
        <f t="shared" ca="1" si="254"/>
        <v>0</v>
      </c>
      <c r="AK1268">
        <f t="shared" ca="1" si="255"/>
        <v>1</v>
      </c>
      <c r="AL1268">
        <f t="shared" ca="1" si="256"/>
        <v>0</v>
      </c>
      <c r="AM1268">
        <f t="shared" ca="1" si="257"/>
        <v>0</v>
      </c>
      <c r="AN1268">
        <f t="shared" ca="1" si="258"/>
        <v>1</v>
      </c>
      <c r="AO1268">
        <f t="shared" ca="1" si="259"/>
        <v>0</v>
      </c>
      <c r="AP1268">
        <f t="shared" ca="1" si="260"/>
        <v>1</v>
      </c>
      <c r="AQ1268">
        <f t="shared" ca="1" si="261"/>
        <v>0</v>
      </c>
      <c r="AR1268">
        <f t="shared" ca="1" si="262"/>
        <v>0</v>
      </c>
      <c r="AS1268">
        <v>1</v>
      </c>
      <c r="AT1268">
        <v>1</v>
      </c>
      <c r="AU1268">
        <f t="shared" ca="1" si="272"/>
        <v>0</v>
      </c>
      <c r="AV1268">
        <f t="shared" ca="1" si="272"/>
        <v>0</v>
      </c>
      <c r="AW1268">
        <f t="shared" ca="1" si="272"/>
        <v>1</v>
      </c>
      <c r="AX1268">
        <v>0</v>
      </c>
    </row>
    <row r="1269" spans="1:50" x14ac:dyDescent="0.25">
      <c r="A1269" s="2">
        <v>40122</v>
      </c>
      <c r="B1269">
        <v>269</v>
      </c>
      <c r="C1269">
        <v>12</v>
      </c>
      <c r="D1269">
        <f t="shared" ca="1" si="263"/>
        <v>11.619366921688439</v>
      </c>
      <c r="E1269">
        <f t="shared" ca="1" si="264"/>
        <v>0.38063307831156123</v>
      </c>
      <c r="F1269" t="str">
        <f t="shared" ca="1" si="265"/>
        <v>medium</v>
      </c>
      <c r="G1269">
        <v>584</v>
      </c>
      <c r="H1269">
        <f t="shared" si="266"/>
        <v>584</v>
      </c>
      <c r="I1269">
        <f t="shared" ca="1" si="267"/>
        <v>839.18120341740655</v>
      </c>
      <c r="J1269">
        <f t="shared" ca="1" si="268"/>
        <v>-255.18120341740655</v>
      </c>
      <c r="K1269" t="str">
        <f t="shared" ca="1" si="269"/>
        <v>medium</v>
      </c>
      <c r="L1269">
        <v>5.6400000000000006</v>
      </c>
      <c r="M1269" t="str">
        <f t="shared" si="245"/>
        <v>medium</v>
      </c>
      <c r="N1269">
        <f t="shared" si="251"/>
        <v>11</v>
      </c>
      <c r="O1269">
        <f t="shared" si="252"/>
        <v>4</v>
      </c>
      <c r="P1269" t="str">
        <f t="shared" si="253"/>
        <v>čtvrtek</v>
      </c>
      <c r="Q1269">
        <f t="shared" si="270"/>
        <v>0</v>
      </c>
      <c r="R1269">
        <f t="shared" si="270"/>
        <v>0</v>
      </c>
      <c r="S1269">
        <f t="shared" si="270"/>
        <v>0</v>
      </c>
      <c r="T1269">
        <f t="shared" si="270"/>
        <v>0</v>
      </c>
      <c r="U1269">
        <f t="shared" si="270"/>
        <v>0</v>
      </c>
      <c r="V1269">
        <f t="shared" si="270"/>
        <v>0</v>
      </c>
      <c r="W1269">
        <f t="shared" si="270"/>
        <v>0</v>
      </c>
      <c r="X1269">
        <f t="shared" si="270"/>
        <v>0</v>
      </c>
      <c r="Y1269">
        <f t="shared" si="270"/>
        <v>0</v>
      </c>
      <c r="Z1269">
        <f t="shared" si="270"/>
        <v>0</v>
      </c>
      <c r="AA1269">
        <f t="shared" si="270"/>
        <v>1</v>
      </c>
      <c r="AB1269">
        <f t="shared" si="270"/>
        <v>0</v>
      </c>
      <c r="AC1269">
        <f t="shared" si="271"/>
        <v>0</v>
      </c>
      <c r="AD1269">
        <f t="shared" si="271"/>
        <v>0</v>
      </c>
      <c r="AE1269">
        <f t="shared" si="271"/>
        <v>0</v>
      </c>
      <c r="AF1269">
        <f t="shared" si="271"/>
        <v>1</v>
      </c>
      <c r="AG1269">
        <f t="shared" si="271"/>
        <v>0</v>
      </c>
      <c r="AH1269">
        <f t="shared" si="271"/>
        <v>0</v>
      </c>
      <c r="AI1269">
        <f t="shared" si="271"/>
        <v>0</v>
      </c>
      <c r="AJ1269">
        <f t="shared" ca="1" si="254"/>
        <v>0</v>
      </c>
      <c r="AK1269">
        <f t="shared" ca="1" si="255"/>
        <v>1</v>
      </c>
      <c r="AL1269">
        <f t="shared" ca="1" si="256"/>
        <v>0</v>
      </c>
      <c r="AM1269">
        <f t="shared" ca="1" si="257"/>
        <v>0</v>
      </c>
      <c r="AN1269">
        <f t="shared" ca="1" si="258"/>
        <v>1</v>
      </c>
      <c r="AO1269">
        <f t="shared" ca="1" si="259"/>
        <v>0</v>
      </c>
      <c r="AP1269">
        <f t="shared" ca="1" si="260"/>
        <v>0</v>
      </c>
      <c r="AQ1269">
        <f t="shared" ca="1" si="261"/>
        <v>1</v>
      </c>
      <c r="AR1269">
        <f t="shared" ca="1" si="262"/>
        <v>0</v>
      </c>
      <c r="AS1269">
        <v>1</v>
      </c>
      <c r="AT1269">
        <v>0</v>
      </c>
      <c r="AU1269">
        <f t="shared" ca="1" si="272"/>
        <v>0</v>
      </c>
      <c r="AV1269">
        <f t="shared" ca="1" si="272"/>
        <v>1</v>
      </c>
      <c r="AW1269">
        <f t="shared" ca="1" si="272"/>
        <v>0</v>
      </c>
      <c r="AX1269">
        <v>0</v>
      </c>
    </row>
    <row r="1270" spans="1:50" x14ac:dyDescent="0.25">
      <c r="A1270" s="2">
        <v>40123</v>
      </c>
      <c r="B1270">
        <v>270</v>
      </c>
      <c r="C1270">
        <v>15</v>
      </c>
      <c r="D1270">
        <f t="shared" ca="1" si="263"/>
        <v>11.627934696175879</v>
      </c>
      <c r="E1270">
        <f t="shared" ca="1" si="264"/>
        <v>3.3720653038241206</v>
      </c>
      <c r="F1270" t="str">
        <f t="shared" ca="1" si="265"/>
        <v>high</v>
      </c>
      <c r="G1270">
        <v>307</v>
      </c>
      <c r="H1270">
        <f t="shared" si="266"/>
        <v>307</v>
      </c>
      <c r="I1270">
        <f t="shared" ca="1" si="267"/>
        <v>839.51275457419536</v>
      </c>
      <c r="J1270">
        <f t="shared" ca="1" si="268"/>
        <v>-532.51275457419536</v>
      </c>
      <c r="K1270" t="str">
        <f t="shared" ca="1" si="269"/>
        <v>low</v>
      </c>
      <c r="L1270">
        <v>2.9388888888888887</v>
      </c>
      <c r="M1270" t="str">
        <f t="shared" si="245"/>
        <v>low</v>
      </c>
      <c r="N1270">
        <f t="shared" si="251"/>
        <v>11</v>
      </c>
      <c r="O1270">
        <f t="shared" si="252"/>
        <v>5</v>
      </c>
      <c r="P1270" t="str">
        <f t="shared" si="253"/>
        <v>pátek</v>
      </c>
      <c r="Q1270">
        <f t="shared" si="270"/>
        <v>0</v>
      </c>
      <c r="R1270">
        <f t="shared" si="270"/>
        <v>0</v>
      </c>
      <c r="S1270">
        <f t="shared" si="270"/>
        <v>0</v>
      </c>
      <c r="T1270">
        <f t="shared" si="270"/>
        <v>0</v>
      </c>
      <c r="U1270">
        <f t="shared" si="270"/>
        <v>0</v>
      </c>
      <c r="V1270">
        <f t="shared" si="270"/>
        <v>0</v>
      </c>
      <c r="W1270">
        <f t="shared" si="270"/>
        <v>0</v>
      </c>
      <c r="X1270">
        <f t="shared" si="270"/>
        <v>0</v>
      </c>
      <c r="Y1270">
        <f t="shared" si="270"/>
        <v>0</v>
      </c>
      <c r="Z1270">
        <f t="shared" si="270"/>
        <v>0</v>
      </c>
      <c r="AA1270">
        <f t="shared" si="270"/>
        <v>1</v>
      </c>
      <c r="AB1270">
        <f t="shared" si="270"/>
        <v>0</v>
      </c>
      <c r="AC1270">
        <f t="shared" si="271"/>
        <v>0</v>
      </c>
      <c r="AD1270">
        <f t="shared" si="271"/>
        <v>0</v>
      </c>
      <c r="AE1270">
        <f t="shared" si="271"/>
        <v>0</v>
      </c>
      <c r="AF1270">
        <f t="shared" si="271"/>
        <v>0</v>
      </c>
      <c r="AG1270">
        <f t="shared" si="271"/>
        <v>1</v>
      </c>
      <c r="AH1270">
        <f t="shared" si="271"/>
        <v>0</v>
      </c>
      <c r="AI1270">
        <f t="shared" si="271"/>
        <v>0</v>
      </c>
      <c r="AJ1270">
        <f t="shared" ca="1" si="254"/>
        <v>0</v>
      </c>
      <c r="AK1270">
        <f t="shared" ca="1" si="255"/>
        <v>1</v>
      </c>
      <c r="AL1270">
        <f t="shared" ca="1" si="256"/>
        <v>0</v>
      </c>
      <c r="AM1270">
        <f t="shared" ca="1" si="257"/>
        <v>0</v>
      </c>
      <c r="AN1270">
        <f t="shared" ca="1" si="258"/>
        <v>1</v>
      </c>
      <c r="AO1270">
        <f t="shared" ca="1" si="259"/>
        <v>0</v>
      </c>
      <c r="AP1270">
        <f t="shared" ca="1" si="260"/>
        <v>1</v>
      </c>
      <c r="AQ1270">
        <f t="shared" ca="1" si="261"/>
        <v>0</v>
      </c>
      <c r="AR1270">
        <f t="shared" ca="1" si="262"/>
        <v>0</v>
      </c>
      <c r="AS1270">
        <v>0</v>
      </c>
      <c r="AT1270">
        <v>0</v>
      </c>
      <c r="AU1270">
        <f t="shared" ca="1" si="272"/>
        <v>0</v>
      </c>
      <c r="AV1270">
        <f t="shared" ca="1" si="272"/>
        <v>0</v>
      </c>
      <c r="AW1270">
        <f t="shared" ca="1" si="272"/>
        <v>1</v>
      </c>
      <c r="AX1270">
        <v>0</v>
      </c>
    </row>
    <row r="1271" spans="1:50" x14ac:dyDescent="0.25">
      <c r="A1271" s="2">
        <v>40124</v>
      </c>
      <c r="B1271">
        <v>271</v>
      </c>
      <c r="C1271">
        <v>15</v>
      </c>
      <c r="D1271">
        <f t="shared" ca="1" si="263"/>
        <v>11.636497892118506</v>
      </c>
      <c r="E1271">
        <f t="shared" ca="1" si="264"/>
        <v>3.3635021078814944</v>
      </c>
      <c r="F1271" t="str">
        <f t="shared" ca="1" si="265"/>
        <v>high</v>
      </c>
      <c r="G1271">
        <v>1358</v>
      </c>
      <c r="H1271">
        <f t="shared" si="266"/>
        <v>1358</v>
      </c>
      <c r="I1271">
        <f t="shared" ca="1" si="267"/>
        <v>839.84415597871998</v>
      </c>
      <c r="J1271">
        <f t="shared" ca="1" si="268"/>
        <v>518.15584402128002</v>
      </c>
      <c r="K1271" t="str">
        <f t="shared" ca="1" si="269"/>
        <v>high</v>
      </c>
      <c r="L1271">
        <v>3.9</v>
      </c>
      <c r="M1271" t="str">
        <f t="shared" si="245"/>
        <v>low</v>
      </c>
      <c r="N1271">
        <f t="shared" si="251"/>
        <v>11</v>
      </c>
      <c r="O1271">
        <f t="shared" si="252"/>
        <v>6</v>
      </c>
      <c r="P1271" t="str">
        <f t="shared" si="253"/>
        <v>sobota</v>
      </c>
      <c r="Q1271">
        <f t="shared" ref="Q1271:AB1280" si="273">VLOOKUP($N1271,$V$31:$AH$42,Q$592+1,0)</f>
        <v>0</v>
      </c>
      <c r="R1271">
        <f t="shared" si="273"/>
        <v>0</v>
      </c>
      <c r="S1271">
        <f t="shared" si="273"/>
        <v>0</v>
      </c>
      <c r="T1271">
        <f t="shared" si="273"/>
        <v>0</v>
      </c>
      <c r="U1271">
        <f t="shared" si="273"/>
        <v>0</v>
      </c>
      <c r="V1271">
        <f t="shared" si="273"/>
        <v>0</v>
      </c>
      <c r="W1271">
        <f t="shared" si="273"/>
        <v>0</v>
      </c>
      <c r="X1271">
        <f t="shared" si="273"/>
        <v>0</v>
      </c>
      <c r="Y1271">
        <f t="shared" si="273"/>
        <v>0</v>
      </c>
      <c r="Z1271">
        <f t="shared" si="273"/>
        <v>0</v>
      </c>
      <c r="AA1271">
        <f t="shared" si="273"/>
        <v>1</v>
      </c>
      <c r="AB1271">
        <f t="shared" si="273"/>
        <v>0</v>
      </c>
      <c r="AC1271">
        <f t="shared" ref="AC1271:AI1280" si="274">VLOOKUP($O1271,$V$74:$AC$80,AC$592+1,0)</f>
        <v>0</v>
      </c>
      <c r="AD1271">
        <f t="shared" si="274"/>
        <v>0</v>
      </c>
      <c r="AE1271">
        <f t="shared" si="274"/>
        <v>0</v>
      </c>
      <c r="AF1271">
        <f t="shared" si="274"/>
        <v>0</v>
      </c>
      <c r="AG1271">
        <f t="shared" si="274"/>
        <v>0</v>
      </c>
      <c r="AH1271">
        <f t="shared" si="274"/>
        <v>1</v>
      </c>
      <c r="AI1271">
        <f t="shared" si="274"/>
        <v>0</v>
      </c>
      <c r="AJ1271">
        <f t="shared" ca="1" si="254"/>
        <v>0</v>
      </c>
      <c r="AK1271">
        <f t="shared" ca="1" si="255"/>
        <v>1</v>
      </c>
      <c r="AL1271">
        <f t="shared" ca="1" si="256"/>
        <v>0</v>
      </c>
      <c r="AM1271">
        <f t="shared" ca="1" si="257"/>
        <v>0</v>
      </c>
      <c r="AN1271">
        <f t="shared" ca="1" si="258"/>
        <v>0</v>
      </c>
      <c r="AO1271">
        <f t="shared" ca="1" si="259"/>
        <v>1</v>
      </c>
      <c r="AP1271">
        <f t="shared" ca="1" si="260"/>
        <v>1</v>
      </c>
      <c r="AQ1271">
        <f t="shared" ca="1" si="261"/>
        <v>0</v>
      </c>
      <c r="AR1271">
        <f t="shared" ca="1" si="262"/>
        <v>0</v>
      </c>
      <c r="AS1271">
        <v>1</v>
      </c>
      <c r="AT1271">
        <v>0</v>
      </c>
      <c r="AU1271">
        <f t="shared" ca="1" si="272"/>
        <v>0</v>
      </c>
      <c r="AV1271">
        <f t="shared" ca="1" si="272"/>
        <v>0</v>
      </c>
      <c r="AW1271">
        <f t="shared" ca="1" si="272"/>
        <v>1</v>
      </c>
      <c r="AX1271">
        <v>0</v>
      </c>
    </row>
    <row r="1272" spans="1:50" x14ac:dyDescent="0.25">
      <c r="A1272" s="2">
        <v>40125</v>
      </c>
      <c r="B1272">
        <v>272</v>
      </c>
      <c r="C1272">
        <v>9</v>
      </c>
      <c r="D1272">
        <f t="shared" ca="1" si="263"/>
        <v>11.645056509516316</v>
      </c>
      <c r="E1272">
        <f t="shared" ca="1" si="264"/>
        <v>-2.6450565095163157</v>
      </c>
      <c r="F1272" t="str">
        <f t="shared" ca="1" si="265"/>
        <v>medium</v>
      </c>
      <c r="G1272">
        <v>668</v>
      </c>
      <c r="H1272">
        <f t="shared" si="266"/>
        <v>668</v>
      </c>
      <c r="I1272">
        <f t="shared" ca="1" si="267"/>
        <v>840.17540763098054</v>
      </c>
      <c r="J1272">
        <f t="shared" ca="1" si="268"/>
        <v>-172.17540763098054</v>
      </c>
      <c r="K1272" t="str">
        <f t="shared" ca="1" si="269"/>
        <v>medium</v>
      </c>
      <c r="L1272">
        <v>7.95</v>
      </c>
      <c r="M1272" t="str">
        <f t="shared" si="245"/>
        <v>medium</v>
      </c>
      <c r="N1272">
        <f t="shared" si="251"/>
        <v>11</v>
      </c>
      <c r="O1272">
        <f t="shared" si="252"/>
        <v>7</v>
      </c>
      <c r="P1272" t="str">
        <f t="shared" si="253"/>
        <v>neděle</v>
      </c>
      <c r="Q1272">
        <f t="shared" si="273"/>
        <v>0</v>
      </c>
      <c r="R1272">
        <f t="shared" si="273"/>
        <v>0</v>
      </c>
      <c r="S1272">
        <f t="shared" si="273"/>
        <v>0</v>
      </c>
      <c r="T1272">
        <f t="shared" si="273"/>
        <v>0</v>
      </c>
      <c r="U1272">
        <f t="shared" si="273"/>
        <v>0</v>
      </c>
      <c r="V1272">
        <f t="shared" si="273"/>
        <v>0</v>
      </c>
      <c r="W1272">
        <f t="shared" si="273"/>
        <v>0</v>
      </c>
      <c r="X1272">
        <f t="shared" si="273"/>
        <v>0</v>
      </c>
      <c r="Y1272">
        <f t="shared" si="273"/>
        <v>0</v>
      </c>
      <c r="Z1272">
        <f t="shared" si="273"/>
        <v>0</v>
      </c>
      <c r="AA1272">
        <f t="shared" si="273"/>
        <v>1</v>
      </c>
      <c r="AB1272">
        <f t="shared" si="273"/>
        <v>0</v>
      </c>
      <c r="AC1272">
        <f t="shared" si="274"/>
        <v>0</v>
      </c>
      <c r="AD1272">
        <f t="shared" si="274"/>
        <v>0</v>
      </c>
      <c r="AE1272">
        <f t="shared" si="274"/>
        <v>0</v>
      </c>
      <c r="AF1272">
        <f t="shared" si="274"/>
        <v>0</v>
      </c>
      <c r="AG1272">
        <f t="shared" si="274"/>
        <v>0</v>
      </c>
      <c r="AH1272">
        <f t="shared" si="274"/>
        <v>0</v>
      </c>
      <c r="AI1272">
        <f t="shared" si="274"/>
        <v>1</v>
      </c>
      <c r="AJ1272">
        <f t="shared" ca="1" si="254"/>
        <v>1</v>
      </c>
      <c r="AK1272">
        <f t="shared" ca="1" si="255"/>
        <v>0</v>
      </c>
      <c r="AL1272">
        <f t="shared" ca="1" si="256"/>
        <v>0</v>
      </c>
      <c r="AM1272">
        <f t="shared" ca="1" si="257"/>
        <v>0</v>
      </c>
      <c r="AN1272">
        <f t="shared" ca="1" si="258"/>
        <v>0</v>
      </c>
      <c r="AO1272">
        <f t="shared" ca="1" si="259"/>
        <v>1</v>
      </c>
      <c r="AP1272">
        <f t="shared" ca="1" si="260"/>
        <v>0</v>
      </c>
      <c r="AQ1272">
        <f t="shared" ca="1" si="261"/>
        <v>1</v>
      </c>
      <c r="AR1272">
        <f t="shared" ca="1" si="262"/>
        <v>0</v>
      </c>
      <c r="AS1272">
        <v>1</v>
      </c>
      <c r="AT1272">
        <v>0</v>
      </c>
      <c r="AU1272">
        <f t="shared" ca="1" si="272"/>
        <v>0</v>
      </c>
      <c r="AV1272">
        <f t="shared" ca="1" si="272"/>
        <v>1</v>
      </c>
      <c r="AW1272">
        <f t="shared" ca="1" si="272"/>
        <v>0</v>
      </c>
      <c r="AX1272">
        <v>0</v>
      </c>
    </row>
    <row r="1273" spans="1:50" x14ac:dyDescent="0.25">
      <c r="A1273" s="2">
        <v>40126</v>
      </c>
      <c r="B1273">
        <v>273</v>
      </c>
      <c r="C1273">
        <v>10</v>
      </c>
      <c r="D1273">
        <f t="shared" ca="1" si="263"/>
        <v>11.653610548369311</v>
      </c>
      <c r="E1273">
        <f t="shared" ca="1" si="264"/>
        <v>-1.6536105483693113</v>
      </c>
      <c r="F1273" t="str">
        <f t="shared" ca="1" si="265"/>
        <v>medium</v>
      </c>
      <c r="G1273">
        <v>932</v>
      </c>
      <c r="H1273">
        <f t="shared" si="266"/>
        <v>932</v>
      </c>
      <c r="I1273">
        <f t="shared" ca="1" si="267"/>
        <v>840.50650953097693</v>
      </c>
      <c r="J1273">
        <f t="shared" ca="1" si="268"/>
        <v>91.493490469023072</v>
      </c>
      <c r="K1273" t="str">
        <f t="shared" ca="1" si="269"/>
        <v>medium</v>
      </c>
      <c r="L1273">
        <v>10.199999999999999</v>
      </c>
      <c r="M1273" t="str">
        <f t="shared" si="245"/>
        <v>medium</v>
      </c>
      <c r="N1273">
        <f t="shared" si="251"/>
        <v>11</v>
      </c>
      <c r="O1273">
        <f t="shared" si="252"/>
        <v>1</v>
      </c>
      <c r="P1273" t="str">
        <f t="shared" si="253"/>
        <v>pondělí</v>
      </c>
      <c r="Q1273">
        <f t="shared" si="273"/>
        <v>0</v>
      </c>
      <c r="R1273">
        <f t="shared" si="273"/>
        <v>0</v>
      </c>
      <c r="S1273">
        <f t="shared" si="273"/>
        <v>0</v>
      </c>
      <c r="T1273">
        <f t="shared" si="273"/>
        <v>0</v>
      </c>
      <c r="U1273">
        <f t="shared" si="273"/>
        <v>0</v>
      </c>
      <c r="V1273">
        <f t="shared" si="273"/>
        <v>0</v>
      </c>
      <c r="W1273">
        <f t="shared" si="273"/>
        <v>0</v>
      </c>
      <c r="X1273">
        <f t="shared" si="273"/>
        <v>0</v>
      </c>
      <c r="Y1273">
        <f t="shared" si="273"/>
        <v>0</v>
      </c>
      <c r="Z1273">
        <f t="shared" si="273"/>
        <v>0</v>
      </c>
      <c r="AA1273">
        <f t="shared" si="273"/>
        <v>1</v>
      </c>
      <c r="AB1273">
        <f t="shared" si="273"/>
        <v>0</v>
      </c>
      <c r="AC1273">
        <f t="shared" si="274"/>
        <v>1</v>
      </c>
      <c r="AD1273">
        <f t="shared" si="274"/>
        <v>0</v>
      </c>
      <c r="AE1273">
        <f t="shared" si="274"/>
        <v>0</v>
      </c>
      <c r="AF1273">
        <f t="shared" si="274"/>
        <v>0</v>
      </c>
      <c r="AG1273">
        <f t="shared" si="274"/>
        <v>0</v>
      </c>
      <c r="AH1273">
        <f t="shared" si="274"/>
        <v>0</v>
      </c>
      <c r="AI1273">
        <f t="shared" si="274"/>
        <v>0</v>
      </c>
      <c r="AJ1273">
        <f t="shared" ca="1" si="254"/>
        <v>0</v>
      </c>
      <c r="AK1273">
        <f t="shared" ca="1" si="255"/>
        <v>0</v>
      </c>
      <c r="AL1273">
        <f t="shared" ca="1" si="256"/>
        <v>1</v>
      </c>
      <c r="AM1273">
        <f t="shared" ca="1" si="257"/>
        <v>0</v>
      </c>
      <c r="AN1273">
        <f t="shared" ca="1" si="258"/>
        <v>0</v>
      </c>
      <c r="AO1273">
        <f t="shared" ca="1" si="259"/>
        <v>1</v>
      </c>
      <c r="AP1273">
        <f t="shared" ca="1" si="260"/>
        <v>0</v>
      </c>
      <c r="AQ1273">
        <f t="shared" ca="1" si="261"/>
        <v>1</v>
      </c>
      <c r="AR1273">
        <f t="shared" ca="1" si="262"/>
        <v>0</v>
      </c>
      <c r="AS1273">
        <v>1</v>
      </c>
      <c r="AT1273">
        <v>0</v>
      </c>
      <c r="AU1273">
        <f t="shared" ca="1" si="272"/>
        <v>0</v>
      </c>
      <c r="AV1273">
        <f t="shared" ca="1" si="272"/>
        <v>1</v>
      </c>
      <c r="AW1273">
        <f t="shared" ca="1" si="272"/>
        <v>0</v>
      </c>
      <c r="AX1273">
        <v>0</v>
      </c>
    </row>
    <row r="1274" spans="1:50" x14ac:dyDescent="0.25">
      <c r="A1274" s="2">
        <v>40127</v>
      </c>
      <c r="B1274">
        <v>274</v>
      </c>
      <c r="C1274">
        <v>18</v>
      </c>
      <c r="D1274">
        <f t="shared" ca="1" si="263"/>
        <v>11.662160008677491</v>
      </c>
      <c r="E1274">
        <f t="shared" ca="1" si="264"/>
        <v>6.3378399913225092</v>
      </c>
      <c r="F1274" t="str">
        <f t="shared" ca="1" si="265"/>
        <v>high</v>
      </c>
      <c r="G1274">
        <v>1146</v>
      </c>
      <c r="H1274">
        <f t="shared" si="266"/>
        <v>1146</v>
      </c>
      <c r="I1274">
        <f t="shared" ca="1" si="267"/>
        <v>840.83746167870913</v>
      </c>
      <c r="J1274">
        <f t="shared" ca="1" si="268"/>
        <v>305.16253832129087</v>
      </c>
      <c r="K1274" t="str">
        <f t="shared" ca="1" si="269"/>
        <v>high</v>
      </c>
      <c r="L1274">
        <v>3.45</v>
      </c>
      <c r="M1274" t="str">
        <f t="shared" si="245"/>
        <v>low</v>
      </c>
      <c r="N1274">
        <f t="shared" si="251"/>
        <v>11</v>
      </c>
      <c r="O1274">
        <f t="shared" si="252"/>
        <v>2</v>
      </c>
      <c r="P1274" t="str">
        <f t="shared" si="253"/>
        <v>úterý</v>
      </c>
      <c r="Q1274">
        <f t="shared" si="273"/>
        <v>0</v>
      </c>
      <c r="R1274">
        <f t="shared" si="273"/>
        <v>0</v>
      </c>
      <c r="S1274">
        <f t="shared" si="273"/>
        <v>0</v>
      </c>
      <c r="T1274">
        <f t="shared" si="273"/>
        <v>0</v>
      </c>
      <c r="U1274">
        <f t="shared" si="273"/>
        <v>0</v>
      </c>
      <c r="V1274">
        <f t="shared" si="273"/>
        <v>0</v>
      </c>
      <c r="W1274">
        <f t="shared" si="273"/>
        <v>0</v>
      </c>
      <c r="X1274">
        <f t="shared" si="273"/>
        <v>0</v>
      </c>
      <c r="Y1274">
        <f t="shared" si="273"/>
        <v>0</v>
      </c>
      <c r="Z1274">
        <f t="shared" si="273"/>
        <v>0</v>
      </c>
      <c r="AA1274">
        <f t="shared" si="273"/>
        <v>1</v>
      </c>
      <c r="AB1274">
        <f t="shared" si="273"/>
        <v>0</v>
      </c>
      <c r="AC1274">
        <f t="shared" si="274"/>
        <v>0</v>
      </c>
      <c r="AD1274">
        <f t="shared" si="274"/>
        <v>1</v>
      </c>
      <c r="AE1274">
        <f t="shared" si="274"/>
        <v>0</v>
      </c>
      <c r="AF1274">
        <f t="shared" si="274"/>
        <v>0</v>
      </c>
      <c r="AG1274">
        <f t="shared" si="274"/>
        <v>0</v>
      </c>
      <c r="AH1274">
        <f t="shared" si="274"/>
        <v>0</v>
      </c>
      <c r="AI1274">
        <f t="shared" si="274"/>
        <v>0</v>
      </c>
      <c r="AJ1274">
        <f t="shared" ca="1" si="254"/>
        <v>0</v>
      </c>
      <c r="AK1274">
        <f t="shared" ca="1" si="255"/>
        <v>0</v>
      </c>
      <c r="AL1274">
        <f t="shared" ca="1" si="256"/>
        <v>1</v>
      </c>
      <c r="AM1274">
        <f t="shared" ca="1" si="257"/>
        <v>0</v>
      </c>
      <c r="AN1274">
        <f t="shared" ca="1" si="258"/>
        <v>1</v>
      </c>
      <c r="AO1274">
        <f t="shared" ca="1" si="259"/>
        <v>0</v>
      </c>
      <c r="AP1274">
        <f t="shared" ca="1" si="260"/>
        <v>1</v>
      </c>
      <c r="AQ1274">
        <f t="shared" ca="1" si="261"/>
        <v>0</v>
      </c>
      <c r="AR1274">
        <f t="shared" ca="1" si="262"/>
        <v>0</v>
      </c>
      <c r="AS1274">
        <v>0</v>
      </c>
      <c r="AT1274">
        <v>0</v>
      </c>
      <c r="AU1274">
        <f t="shared" ca="1" si="272"/>
        <v>0</v>
      </c>
      <c r="AV1274">
        <f t="shared" ca="1" si="272"/>
        <v>0</v>
      </c>
      <c r="AW1274">
        <f t="shared" ca="1" si="272"/>
        <v>1</v>
      </c>
      <c r="AX1274">
        <v>0</v>
      </c>
    </row>
    <row r="1275" spans="1:50" x14ac:dyDescent="0.25">
      <c r="A1275" s="2">
        <v>40128</v>
      </c>
      <c r="B1275">
        <v>275</v>
      </c>
      <c r="C1275">
        <v>24</v>
      </c>
      <c r="D1275">
        <f t="shared" ca="1" si="263"/>
        <v>11.670704890440854</v>
      </c>
      <c r="E1275">
        <f t="shared" ca="1" si="264"/>
        <v>12.329295109559146</v>
      </c>
      <c r="F1275" t="str">
        <f t="shared" ca="1" si="265"/>
        <v>high</v>
      </c>
      <c r="G1275">
        <v>1513</v>
      </c>
      <c r="H1275">
        <f t="shared" si="266"/>
        <v>1513</v>
      </c>
      <c r="I1275">
        <f t="shared" ca="1" si="267"/>
        <v>841.16826407417727</v>
      </c>
      <c r="J1275">
        <f t="shared" ca="1" si="268"/>
        <v>671.83173592582273</v>
      </c>
      <c r="K1275" t="str">
        <f t="shared" ca="1" si="269"/>
        <v>high</v>
      </c>
      <c r="L1275">
        <v>4.4000000000000004</v>
      </c>
      <c r="M1275" t="str">
        <f t="shared" si="245"/>
        <v>low</v>
      </c>
      <c r="N1275">
        <f t="shared" si="251"/>
        <v>11</v>
      </c>
      <c r="O1275">
        <f t="shared" si="252"/>
        <v>3</v>
      </c>
      <c r="P1275" t="str">
        <f t="shared" si="253"/>
        <v>středa</v>
      </c>
      <c r="Q1275">
        <f t="shared" si="273"/>
        <v>0</v>
      </c>
      <c r="R1275">
        <f t="shared" si="273"/>
        <v>0</v>
      </c>
      <c r="S1275">
        <f t="shared" si="273"/>
        <v>0</v>
      </c>
      <c r="T1275">
        <f t="shared" si="273"/>
        <v>0</v>
      </c>
      <c r="U1275">
        <f t="shared" si="273"/>
        <v>0</v>
      </c>
      <c r="V1275">
        <f t="shared" si="273"/>
        <v>0</v>
      </c>
      <c r="W1275">
        <f t="shared" si="273"/>
        <v>0</v>
      </c>
      <c r="X1275">
        <f t="shared" si="273"/>
        <v>0</v>
      </c>
      <c r="Y1275">
        <f t="shared" si="273"/>
        <v>0</v>
      </c>
      <c r="Z1275">
        <f t="shared" si="273"/>
        <v>0</v>
      </c>
      <c r="AA1275">
        <f t="shared" si="273"/>
        <v>1</v>
      </c>
      <c r="AB1275">
        <f t="shared" si="273"/>
        <v>0</v>
      </c>
      <c r="AC1275">
        <f t="shared" si="274"/>
        <v>0</v>
      </c>
      <c r="AD1275">
        <f t="shared" si="274"/>
        <v>0</v>
      </c>
      <c r="AE1275">
        <f t="shared" si="274"/>
        <v>1</v>
      </c>
      <c r="AF1275">
        <f t="shared" si="274"/>
        <v>0</v>
      </c>
      <c r="AG1275">
        <f t="shared" si="274"/>
        <v>0</v>
      </c>
      <c r="AH1275">
        <f t="shared" si="274"/>
        <v>0</v>
      </c>
      <c r="AI1275">
        <f t="shared" si="274"/>
        <v>0</v>
      </c>
      <c r="AJ1275">
        <f t="shared" ca="1" si="254"/>
        <v>0</v>
      </c>
      <c r="AK1275">
        <f t="shared" ca="1" si="255"/>
        <v>1</v>
      </c>
      <c r="AL1275">
        <f t="shared" ca="1" si="256"/>
        <v>0</v>
      </c>
      <c r="AM1275">
        <f t="shared" ca="1" si="257"/>
        <v>0</v>
      </c>
      <c r="AN1275">
        <f t="shared" ca="1" si="258"/>
        <v>1</v>
      </c>
      <c r="AO1275">
        <f t="shared" ca="1" si="259"/>
        <v>0</v>
      </c>
      <c r="AP1275">
        <f t="shared" ca="1" si="260"/>
        <v>1</v>
      </c>
      <c r="AQ1275">
        <f t="shared" ca="1" si="261"/>
        <v>0</v>
      </c>
      <c r="AR1275">
        <f t="shared" ca="1" si="262"/>
        <v>0</v>
      </c>
      <c r="AS1275">
        <v>1</v>
      </c>
      <c r="AT1275">
        <v>0</v>
      </c>
      <c r="AU1275">
        <f t="shared" ca="1" si="272"/>
        <v>0</v>
      </c>
      <c r="AV1275">
        <f t="shared" ca="1" si="272"/>
        <v>0</v>
      </c>
      <c r="AW1275">
        <f t="shared" ca="1" si="272"/>
        <v>1</v>
      </c>
      <c r="AX1275">
        <v>0</v>
      </c>
    </row>
    <row r="1276" spans="1:50" x14ac:dyDescent="0.25">
      <c r="A1276" s="2">
        <v>40129</v>
      </c>
      <c r="B1276">
        <v>276</v>
      </c>
      <c r="C1276">
        <v>16</v>
      </c>
      <c r="D1276">
        <f t="shared" ca="1" si="263"/>
        <v>11.679245193659403</v>
      </c>
      <c r="E1276">
        <f t="shared" ca="1" si="264"/>
        <v>4.3207548063405969</v>
      </c>
      <c r="F1276" t="str">
        <f t="shared" ca="1" si="265"/>
        <v>high</v>
      </c>
      <c r="G1276">
        <v>466</v>
      </c>
      <c r="H1276">
        <f t="shared" si="266"/>
        <v>466</v>
      </c>
      <c r="I1276">
        <f t="shared" ca="1" si="267"/>
        <v>841.49891671738123</v>
      </c>
      <c r="J1276">
        <f t="shared" ca="1" si="268"/>
        <v>-375.49891671738123</v>
      </c>
      <c r="K1276" t="str">
        <f t="shared" ca="1" si="269"/>
        <v>low</v>
      </c>
      <c r="L1276">
        <v>9.1</v>
      </c>
      <c r="M1276" t="str">
        <f t="shared" si="245"/>
        <v>medium</v>
      </c>
      <c r="N1276">
        <f t="shared" si="251"/>
        <v>11</v>
      </c>
      <c r="O1276">
        <f t="shared" si="252"/>
        <v>4</v>
      </c>
      <c r="P1276" t="str">
        <f t="shared" si="253"/>
        <v>čtvrtek</v>
      </c>
      <c r="Q1276">
        <f t="shared" si="273"/>
        <v>0</v>
      </c>
      <c r="R1276">
        <f t="shared" si="273"/>
        <v>0</v>
      </c>
      <c r="S1276">
        <f t="shared" si="273"/>
        <v>0</v>
      </c>
      <c r="T1276">
        <f t="shared" si="273"/>
        <v>0</v>
      </c>
      <c r="U1276">
        <f t="shared" si="273"/>
        <v>0</v>
      </c>
      <c r="V1276">
        <f t="shared" si="273"/>
        <v>0</v>
      </c>
      <c r="W1276">
        <f t="shared" si="273"/>
        <v>0</v>
      </c>
      <c r="X1276">
        <f t="shared" si="273"/>
        <v>0</v>
      </c>
      <c r="Y1276">
        <f t="shared" si="273"/>
        <v>0</v>
      </c>
      <c r="Z1276">
        <f t="shared" si="273"/>
        <v>0</v>
      </c>
      <c r="AA1276">
        <f t="shared" si="273"/>
        <v>1</v>
      </c>
      <c r="AB1276">
        <f t="shared" si="273"/>
        <v>0</v>
      </c>
      <c r="AC1276">
        <f t="shared" si="274"/>
        <v>0</v>
      </c>
      <c r="AD1276">
        <f t="shared" si="274"/>
        <v>0</v>
      </c>
      <c r="AE1276">
        <f t="shared" si="274"/>
        <v>0</v>
      </c>
      <c r="AF1276">
        <f t="shared" si="274"/>
        <v>1</v>
      </c>
      <c r="AG1276">
        <f t="shared" si="274"/>
        <v>0</v>
      </c>
      <c r="AH1276">
        <f t="shared" si="274"/>
        <v>0</v>
      </c>
      <c r="AI1276">
        <f t="shared" si="274"/>
        <v>0</v>
      </c>
      <c r="AJ1276">
        <f t="shared" ca="1" si="254"/>
        <v>0</v>
      </c>
      <c r="AK1276">
        <f t="shared" ca="1" si="255"/>
        <v>0</v>
      </c>
      <c r="AL1276">
        <f t="shared" ca="1" si="256"/>
        <v>1</v>
      </c>
      <c r="AM1276">
        <f t="shared" ca="1" si="257"/>
        <v>0</v>
      </c>
      <c r="AN1276">
        <f t="shared" ca="1" si="258"/>
        <v>1</v>
      </c>
      <c r="AO1276">
        <f t="shared" ca="1" si="259"/>
        <v>0</v>
      </c>
      <c r="AP1276">
        <f t="shared" ca="1" si="260"/>
        <v>0</v>
      </c>
      <c r="AQ1276">
        <f t="shared" ca="1" si="261"/>
        <v>1</v>
      </c>
      <c r="AR1276">
        <f t="shared" ca="1" si="262"/>
        <v>0</v>
      </c>
      <c r="AS1276">
        <v>1</v>
      </c>
      <c r="AT1276">
        <v>0</v>
      </c>
      <c r="AU1276">
        <f t="shared" ca="1" si="272"/>
        <v>0</v>
      </c>
      <c r="AV1276">
        <f t="shared" ca="1" si="272"/>
        <v>0</v>
      </c>
      <c r="AW1276">
        <f t="shared" ca="1" si="272"/>
        <v>1</v>
      </c>
      <c r="AX1276">
        <v>0</v>
      </c>
    </row>
    <row r="1277" spans="1:50" x14ac:dyDescent="0.25">
      <c r="A1277" s="2">
        <v>40130</v>
      </c>
      <c r="B1277">
        <v>277</v>
      </c>
      <c r="C1277">
        <v>13</v>
      </c>
      <c r="D1277">
        <f t="shared" ca="1" si="263"/>
        <v>11.687780918333136</v>
      </c>
      <c r="E1277">
        <f t="shared" ca="1" si="264"/>
        <v>1.3122190816668642</v>
      </c>
      <c r="F1277" t="str">
        <f t="shared" ca="1" si="265"/>
        <v>medium</v>
      </c>
      <c r="G1277">
        <v>1227</v>
      </c>
      <c r="H1277">
        <f t="shared" si="266"/>
        <v>1227</v>
      </c>
      <c r="I1277">
        <f t="shared" ca="1" si="267"/>
        <v>841.82941960832102</v>
      </c>
      <c r="J1277">
        <f t="shared" ca="1" si="268"/>
        <v>385.17058039167898</v>
      </c>
      <c r="K1277" t="str">
        <f t="shared" ca="1" si="269"/>
        <v>high</v>
      </c>
      <c r="L1277">
        <v>5.7</v>
      </c>
      <c r="M1277" t="str">
        <f t="shared" si="245"/>
        <v>medium</v>
      </c>
      <c r="N1277">
        <f t="shared" si="251"/>
        <v>11</v>
      </c>
      <c r="O1277">
        <f t="shared" si="252"/>
        <v>5</v>
      </c>
      <c r="P1277" t="str">
        <f t="shared" si="253"/>
        <v>pátek</v>
      </c>
      <c r="Q1277">
        <f t="shared" si="273"/>
        <v>0</v>
      </c>
      <c r="R1277">
        <f t="shared" si="273"/>
        <v>0</v>
      </c>
      <c r="S1277">
        <f t="shared" si="273"/>
        <v>0</v>
      </c>
      <c r="T1277">
        <f t="shared" si="273"/>
        <v>0</v>
      </c>
      <c r="U1277">
        <f t="shared" si="273"/>
        <v>0</v>
      </c>
      <c r="V1277">
        <f t="shared" si="273"/>
        <v>0</v>
      </c>
      <c r="W1277">
        <f t="shared" si="273"/>
        <v>0</v>
      </c>
      <c r="X1277">
        <f t="shared" si="273"/>
        <v>0</v>
      </c>
      <c r="Y1277">
        <f t="shared" si="273"/>
        <v>0</v>
      </c>
      <c r="Z1277">
        <f t="shared" si="273"/>
        <v>0</v>
      </c>
      <c r="AA1277">
        <f t="shared" si="273"/>
        <v>1</v>
      </c>
      <c r="AB1277">
        <f t="shared" si="273"/>
        <v>0</v>
      </c>
      <c r="AC1277">
        <f t="shared" si="274"/>
        <v>0</v>
      </c>
      <c r="AD1277">
        <f t="shared" si="274"/>
        <v>0</v>
      </c>
      <c r="AE1277">
        <f t="shared" si="274"/>
        <v>0</v>
      </c>
      <c r="AF1277">
        <f t="shared" si="274"/>
        <v>0</v>
      </c>
      <c r="AG1277">
        <f t="shared" si="274"/>
        <v>1</v>
      </c>
      <c r="AH1277">
        <f t="shared" si="274"/>
        <v>0</v>
      </c>
      <c r="AI1277">
        <f t="shared" si="274"/>
        <v>0</v>
      </c>
      <c r="AJ1277">
        <f t="shared" ca="1" si="254"/>
        <v>0</v>
      </c>
      <c r="AK1277">
        <f t="shared" ca="1" si="255"/>
        <v>1</v>
      </c>
      <c r="AL1277">
        <f t="shared" ca="1" si="256"/>
        <v>0</v>
      </c>
      <c r="AM1277">
        <f t="shared" ca="1" si="257"/>
        <v>0</v>
      </c>
      <c r="AN1277">
        <f t="shared" ca="1" si="258"/>
        <v>1</v>
      </c>
      <c r="AO1277">
        <f t="shared" ca="1" si="259"/>
        <v>0</v>
      </c>
      <c r="AP1277">
        <f t="shared" ca="1" si="260"/>
        <v>0</v>
      </c>
      <c r="AQ1277">
        <f t="shared" ca="1" si="261"/>
        <v>1</v>
      </c>
      <c r="AR1277">
        <f t="shared" ca="1" si="262"/>
        <v>0</v>
      </c>
      <c r="AS1277">
        <v>0</v>
      </c>
      <c r="AT1277">
        <v>0</v>
      </c>
      <c r="AU1277">
        <f t="shared" ca="1" si="272"/>
        <v>0</v>
      </c>
      <c r="AV1277">
        <f t="shared" ca="1" si="272"/>
        <v>1</v>
      </c>
      <c r="AW1277">
        <f t="shared" ca="1" si="272"/>
        <v>0</v>
      </c>
      <c r="AX1277">
        <v>0</v>
      </c>
    </row>
    <row r="1278" spans="1:50" x14ac:dyDescent="0.25">
      <c r="A1278" s="2">
        <v>40131</v>
      </c>
      <c r="B1278">
        <v>278</v>
      </c>
      <c r="C1278">
        <v>16</v>
      </c>
      <c r="D1278">
        <f t="shared" ca="1" si="263"/>
        <v>11.696312064462054</v>
      </c>
      <c r="E1278">
        <f t="shared" ca="1" si="264"/>
        <v>4.3036879355379458</v>
      </c>
      <c r="F1278" t="str">
        <f t="shared" ca="1" si="265"/>
        <v>high</v>
      </c>
      <c r="G1278">
        <v>1519</v>
      </c>
      <c r="H1278">
        <f t="shared" si="266"/>
        <v>1519</v>
      </c>
      <c r="I1278">
        <f t="shared" ca="1" si="267"/>
        <v>842.15977274699674</v>
      </c>
      <c r="J1278">
        <f t="shared" ca="1" si="268"/>
        <v>676.84022725300326</v>
      </c>
      <c r="K1278" t="str">
        <f t="shared" ca="1" si="269"/>
        <v>high</v>
      </c>
      <c r="L1278">
        <v>6.55</v>
      </c>
      <c r="M1278" t="str">
        <f t="shared" si="245"/>
        <v>medium</v>
      </c>
      <c r="N1278">
        <f t="shared" si="251"/>
        <v>11</v>
      </c>
      <c r="O1278">
        <f t="shared" si="252"/>
        <v>6</v>
      </c>
      <c r="P1278" t="str">
        <f t="shared" si="253"/>
        <v>sobota</v>
      </c>
      <c r="Q1278">
        <f t="shared" si="273"/>
        <v>0</v>
      </c>
      <c r="R1278">
        <f t="shared" si="273"/>
        <v>0</v>
      </c>
      <c r="S1278">
        <f t="shared" si="273"/>
        <v>0</v>
      </c>
      <c r="T1278">
        <f t="shared" si="273"/>
        <v>0</v>
      </c>
      <c r="U1278">
        <f t="shared" si="273"/>
        <v>0</v>
      </c>
      <c r="V1278">
        <f t="shared" si="273"/>
        <v>0</v>
      </c>
      <c r="W1278">
        <f t="shared" si="273"/>
        <v>0</v>
      </c>
      <c r="X1278">
        <f t="shared" si="273"/>
        <v>0</v>
      </c>
      <c r="Y1278">
        <f t="shared" si="273"/>
        <v>0</v>
      </c>
      <c r="Z1278">
        <f t="shared" si="273"/>
        <v>0</v>
      </c>
      <c r="AA1278">
        <f t="shared" si="273"/>
        <v>1</v>
      </c>
      <c r="AB1278">
        <f t="shared" si="273"/>
        <v>0</v>
      </c>
      <c r="AC1278">
        <f t="shared" si="274"/>
        <v>0</v>
      </c>
      <c r="AD1278">
        <f t="shared" si="274"/>
        <v>0</v>
      </c>
      <c r="AE1278">
        <f t="shared" si="274"/>
        <v>0</v>
      </c>
      <c r="AF1278">
        <f t="shared" si="274"/>
        <v>0</v>
      </c>
      <c r="AG1278">
        <f t="shared" si="274"/>
        <v>0</v>
      </c>
      <c r="AH1278">
        <f t="shared" si="274"/>
        <v>1</v>
      </c>
      <c r="AI1278">
        <f t="shared" si="274"/>
        <v>0</v>
      </c>
      <c r="AJ1278">
        <f t="shared" ca="1" si="254"/>
        <v>0</v>
      </c>
      <c r="AK1278">
        <f t="shared" ca="1" si="255"/>
        <v>1</v>
      </c>
      <c r="AL1278">
        <f t="shared" ca="1" si="256"/>
        <v>0</v>
      </c>
      <c r="AM1278">
        <f t="shared" ca="1" si="257"/>
        <v>0</v>
      </c>
      <c r="AN1278">
        <f t="shared" ca="1" si="258"/>
        <v>1</v>
      </c>
      <c r="AO1278">
        <f t="shared" ca="1" si="259"/>
        <v>0</v>
      </c>
      <c r="AP1278">
        <f t="shared" ca="1" si="260"/>
        <v>0</v>
      </c>
      <c r="AQ1278">
        <f t="shared" ca="1" si="261"/>
        <v>1</v>
      </c>
      <c r="AR1278">
        <f t="shared" ca="1" si="262"/>
        <v>0</v>
      </c>
      <c r="AS1278">
        <v>0</v>
      </c>
      <c r="AT1278">
        <v>0</v>
      </c>
      <c r="AU1278">
        <f t="shared" ca="1" si="272"/>
        <v>0</v>
      </c>
      <c r="AV1278">
        <f t="shared" ca="1" si="272"/>
        <v>0</v>
      </c>
      <c r="AW1278">
        <f t="shared" ca="1" si="272"/>
        <v>1</v>
      </c>
      <c r="AX1278">
        <v>0</v>
      </c>
    </row>
    <row r="1279" spans="1:50" x14ac:dyDescent="0.25">
      <c r="A1279" s="2">
        <v>40132</v>
      </c>
      <c r="B1279">
        <v>279</v>
      </c>
      <c r="C1279">
        <v>7</v>
      </c>
      <c r="D1279">
        <f t="shared" ca="1" si="263"/>
        <v>11.704838632046155</v>
      </c>
      <c r="E1279">
        <f t="shared" ca="1" si="264"/>
        <v>-4.7048386320461546</v>
      </c>
      <c r="F1279" t="str">
        <f t="shared" ca="1" si="265"/>
        <v>low</v>
      </c>
      <c r="G1279">
        <v>626</v>
      </c>
      <c r="H1279">
        <f t="shared" si="266"/>
        <v>626</v>
      </c>
      <c r="I1279">
        <f t="shared" ca="1" si="267"/>
        <v>842.48997613340816</v>
      </c>
      <c r="J1279">
        <f t="shared" ca="1" si="268"/>
        <v>-216.48997613340816</v>
      </c>
      <c r="K1279" t="str">
        <f t="shared" ca="1" si="269"/>
        <v>medium</v>
      </c>
      <c r="L1279">
        <v>14.3</v>
      </c>
      <c r="M1279" t="str">
        <f t="shared" si="245"/>
        <v>high</v>
      </c>
      <c r="N1279">
        <f t="shared" si="251"/>
        <v>11</v>
      </c>
      <c r="O1279">
        <f t="shared" si="252"/>
        <v>7</v>
      </c>
      <c r="P1279" t="str">
        <f t="shared" si="253"/>
        <v>neděle</v>
      </c>
      <c r="Q1279">
        <f t="shared" si="273"/>
        <v>0</v>
      </c>
      <c r="R1279">
        <f t="shared" si="273"/>
        <v>0</v>
      </c>
      <c r="S1279">
        <f t="shared" si="273"/>
        <v>0</v>
      </c>
      <c r="T1279">
        <f t="shared" si="273"/>
        <v>0</v>
      </c>
      <c r="U1279">
        <f t="shared" si="273"/>
        <v>0</v>
      </c>
      <c r="V1279">
        <f t="shared" si="273"/>
        <v>0</v>
      </c>
      <c r="W1279">
        <f t="shared" si="273"/>
        <v>0</v>
      </c>
      <c r="X1279">
        <f t="shared" si="273"/>
        <v>0</v>
      </c>
      <c r="Y1279">
        <f t="shared" si="273"/>
        <v>0</v>
      </c>
      <c r="Z1279">
        <f t="shared" si="273"/>
        <v>0</v>
      </c>
      <c r="AA1279">
        <f t="shared" si="273"/>
        <v>1</v>
      </c>
      <c r="AB1279">
        <f t="shared" si="273"/>
        <v>0</v>
      </c>
      <c r="AC1279">
        <f t="shared" si="274"/>
        <v>0</v>
      </c>
      <c r="AD1279">
        <f t="shared" si="274"/>
        <v>0</v>
      </c>
      <c r="AE1279">
        <f t="shared" si="274"/>
        <v>0</v>
      </c>
      <c r="AF1279">
        <f t="shared" si="274"/>
        <v>0</v>
      </c>
      <c r="AG1279">
        <f t="shared" si="274"/>
        <v>0</v>
      </c>
      <c r="AH1279">
        <f t="shared" si="274"/>
        <v>0</v>
      </c>
      <c r="AI1279">
        <f t="shared" si="274"/>
        <v>1</v>
      </c>
      <c r="AJ1279">
        <f t="shared" ca="1" si="254"/>
        <v>0</v>
      </c>
      <c r="AK1279">
        <f t="shared" ca="1" si="255"/>
        <v>0</v>
      </c>
      <c r="AL1279">
        <f t="shared" ca="1" si="256"/>
        <v>1</v>
      </c>
      <c r="AM1279">
        <f t="shared" ca="1" si="257"/>
        <v>1</v>
      </c>
      <c r="AN1279">
        <f t="shared" ca="1" si="258"/>
        <v>0</v>
      </c>
      <c r="AO1279">
        <f t="shared" ca="1" si="259"/>
        <v>0</v>
      </c>
      <c r="AP1279">
        <f t="shared" ca="1" si="260"/>
        <v>0</v>
      </c>
      <c r="AQ1279">
        <f t="shared" ca="1" si="261"/>
        <v>0</v>
      </c>
      <c r="AR1279">
        <f t="shared" ca="1" si="262"/>
        <v>1</v>
      </c>
      <c r="AS1279">
        <v>1</v>
      </c>
      <c r="AT1279">
        <v>0</v>
      </c>
      <c r="AU1279">
        <f t="shared" ca="1" si="272"/>
        <v>1</v>
      </c>
      <c r="AV1279">
        <f t="shared" ca="1" si="272"/>
        <v>0</v>
      </c>
      <c r="AW1279">
        <f t="shared" ca="1" si="272"/>
        <v>0</v>
      </c>
      <c r="AX1279">
        <v>0</v>
      </c>
    </row>
    <row r="1280" spans="1:50" x14ac:dyDescent="0.25">
      <c r="A1280" s="2">
        <v>40133</v>
      </c>
      <c r="B1280">
        <v>280</v>
      </c>
      <c r="C1280">
        <v>13</v>
      </c>
      <c r="D1280">
        <f t="shared" ca="1" si="263"/>
        <v>11.713360621085442</v>
      </c>
      <c r="E1280">
        <f t="shared" ca="1" si="264"/>
        <v>1.2866393789145576</v>
      </c>
      <c r="F1280" t="str">
        <f t="shared" ca="1" si="265"/>
        <v>medium</v>
      </c>
      <c r="G1280">
        <v>1407</v>
      </c>
      <c r="H1280">
        <f t="shared" si="266"/>
        <v>1407</v>
      </c>
      <c r="I1280">
        <f t="shared" ca="1" si="267"/>
        <v>842.82002976755564</v>
      </c>
      <c r="J1280">
        <f t="shared" ca="1" si="268"/>
        <v>564.17997023244436</v>
      </c>
      <c r="K1280" t="str">
        <f t="shared" ca="1" si="269"/>
        <v>high</v>
      </c>
      <c r="L1280">
        <v>5.0999999999999996</v>
      </c>
      <c r="M1280" t="str">
        <f t="shared" si="245"/>
        <v>medium</v>
      </c>
      <c r="N1280">
        <f t="shared" si="251"/>
        <v>11</v>
      </c>
      <c r="O1280">
        <f t="shared" si="252"/>
        <v>1</v>
      </c>
      <c r="P1280" t="str">
        <f t="shared" si="253"/>
        <v>pondělí</v>
      </c>
      <c r="Q1280">
        <f t="shared" si="273"/>
        <v>0</v>
      </c>
      <c r="R1280">
        <f t="shared" si="273"/>
        <v>0</v>
      </c>
      <c r="S1280">
        <f t="shared" si="273"/>
        <v>0</v>
      </c>
      <c r="T1280">
        <f t="shared" si="273"/>
        <v>0</v>
      </c>
      <c r="U1280">
        <f t="shared" si="273"/>
        <v>0</v>
      </c>
      <c r="V1280">
        <f t="shared" si="273"/>
        <v>0</v>
      </c>
      <c r="W1280">
        <f t="shared" si="273"/>
        <v>0</v>
      </c>
      <c r="X1280">
        <f t="shared" si="273"/>
        <v>0</v>
      </c>
      <c r="Y1280">
        <f t="shared" si="273"/>
        <v>0</v>
      </c>
      <c r="Z1280">
        <f t="shared" si="273"/>
        <v>0</v>
      </c>
      <c r="AA1280">
        <f t="shared" si="273"/>
        <v>1</v>
      </c>
      <c r="AB1280">
        <f t="shared" si="273"/>
        <v>0</v>
      </c>
      <c r="AC1280">
        <f t="shared" si="274"/>
        <v>1</v>
      </c>
      <c r="AD1280">
        <f t="shared" si="274"/>
        <v>0</v>
      </c>
      <c r="AE1280">
        <f t="shared" si="274"/>
        <v>0</v>
      </c>
      <c r="AF1280">
        <f t="shared" si="274"/>
        <v>0</v>
      </c>
      <c r="AG1280">
        <f t="shared" si="274"/>
        <v>0</v>
      </c>
      <c r="AH1280">
        <f t="shared" si="274"/>
        <v>0</v>
      </c>
      <c r="AI1280">
        <f t="shared" si="274"/>
        <v>0</v>
      </c>
      <c r="AJ1280">
        <f t="shared" ca="1" si="254"/>
        <v>0</v>
      </c>
      <c r="AK1280">
        <f t="shared" ca="1" si="255"/>
        <v>0</v>
      </c>
      <c r="AL1280">
        <f t="shared" ca="1" si="256"/>
        <v>1</v>
      </c>
      <c r="AM1280">
        <f t="shared" ca="1" si="257"/>
        <v>1</v>
      </c>
      <c r="AN1280">
        <f t="shared" ca="1" si="258"/>
        <v>0</v>
      </c>
      <c r="AO1280">
        <f t="shared" ca="1" si="259"/>
        <v>0</v>
      </c>
      <c r="AP1280">
        <f t="shared" ca="1" si="260"/>
        <v>0</v>
      </c>
      <c r="AQ1280">
        <f t="shared" ca="1" si="261"/>
        <v>1</v>
      </c>
      <c r="AR1280">
        <f t="shared" ca="1" si="262"/>
        <v>0</v>
      </c>
      <c r="AS1280">
        <v>0</v>
      </c>
      <c r="AT1280">
        <v>0</v>
      </c>
      <c r="AU1280">
        <f t="shared" ca="1" si="272"/>
        <v>0</v>
      </c>
      <c r="AV1280">
        <f t="shared" ca="1" si="272"/>
        <v>1</v>
      </c>
      <c r="AW1280">
        <f t="shared" ca="1" si="272"/>
        <v>0</v>
      </c>
      <c r="AX1280">
        <v>0</v>
      </c>
    </row>
    <row r="1281" spans="1:50" x14ac:dyDescent="0.25">
      <c r="A1281" s="2">
        <v>40134</v>
      </c>
      <c r="B1281">
        <v>281</v>
      </c>
      <c r="C1281">
        <v>11</v>
      </c>
      <c r="D1281">
        <f t="shared" ca="1" si="263"/>
        <v>11.721878031579912</v>
      </c>
      <c r="E1281">
        <f t="shared" ca="1" si="264"/>
        <v>-0.72187803157991226</v>
      </c>
      <c r="F1281" t="str">
        <f t="shared" ca="1" si="265"/>
        <v>medium</v>
      </c>
      <c r="G1281">
        <v>684</v>
      </c>
      <c r="H1281">
        <f t="shared" si="266"/>
        <v>684</v>
      </c>
      <c r="I1281">
        <f t="shared" ca="1" si="267"/>
        <v>843.14993364943894</v>
      </c>
      <c r="J1281">
        <f t="shared" ca="1" si="268"/>
        <v>-159.14993364943894</v>
      </c>
      <c r="K1281" t="str">
        <f t="shared" ca="1" si="269"/>
        <v>medium</v>
      </c>
      <c r="L1281">
        <v>9.1999999999999993</v>
      </c>
      <c r="M1281" t="str">
        <f t="shared" si="245"/>
        <v>medium</v>
      </c>
      <c r="N1281">
        <f t="shared" si="251"/>
        <v>11</v>
      </c>
      <c r="O1281">
        <f t="shared" si="252"/>
        <v>2</v>
      </c>
      <c r="P1281" t="str">
        <f t="shared" si="253"/>
        <v>úterý</v>
      </c>
      <c r="Q1281">
        <f t="shared" ref="Q1281:AB1290" si="275">VLOOKUP($N1281,$V$31:$AH$42,Q$592+1,0)</f>
        <v>0</v>
      </c>
      <c r="R1281">
        <f t="shared" si="275"/>
        <v>0</v>
      </c>
      <c r="S1281">
        <f t="shared" si="275"/>
        <v>0</v>
      </c>
      <c r="T1281">
        <f t="shared" si="275"/>
        <v>0</v>
      </c>
      <c r="U1281">
        <f t="shared" si="275"/>
        <v>0</v>
      </c>
      <c r="V1281">
        <f t="shared" si="275"/>
        <v>0</v>
      </c>
      <c r="W1281">
        <f t="shared" si="275"/>
        <v>0</v>
      </c>
      <c r="X1281">
        <f t="shared" si="275"/>
        <v>0</v>
      </c>
      <c r="Y1281">
        <f t="shared" si="275"/>
        <v>0</v>
      </c>
      <c r="Z1281">
        <f t="shared" si="275"/>
        <v>0</v>
      </c>
      <c r="AA1281">
        <f t="shared" si="275"/>
        <v>1</v>
      </c>
      <c r="AB1281">
        <f t="shared" si="275"/>
        <v>0</v>
      </c>
      <c r="AC1281">
        <f t="shared" ref="AC1281:AI1290" si="276">VLOOKUP($O1281,$V$74:$AC$80,AC$592+1,0)</f>
        <v>0</v>
      </c>
      <c r="AD1281">
        <f t="shared" si="276"/>
        <v>1</v>
      </c>
      <c r="AE1281">
        <f t="shared" si="276"/>
        <v>0</v>
      </c>
      <c r="AF1281">
        <f t="shared" si="276"/>
        <v>0</v>
      </c>
      <c r="AG1281">
        <f t="shared" si="276"/>
        <v>0</v>
      </c>
      <c r="AH1281">
        <f t="shared" si="276"/>
        <v>0</v>
      </c>
      <c r="AI1281">
        <f t="shared" si="276"/>
        <v>0</v>
      </c>
      <c r="AJ1281">
        <f t="shared" ca="1" si="254"/>
        <v>0</v>
      </c>
      <c r="AK1281">
        <f t="shared" ca="1" si="255"/>
        <v>0</v>
      </c>
      <c r="AL1281">
        <f t="shared" ca="1" si="256"/>
        <v>1</v>
      </c>
      <c r="AM1281">
        <f t="shared" ca="1" si="257"/>
        <v>0</v>
      </c>
      <c r="AN1281">
        <f t="shared" ca="1" si="258"/>
        <v>1</v>
      </c>
      <c r="AO1281">
        <f t="shared" ca="1" si="259"/>
        <v>0</v>
      </c>
      <c r="AP1281">
        <f t="shared" ca="1" si="260"/>
        <v>0</v>
      </c>
      <c r="AQ1281">
        <f t="shared" ca="1" si="261"/>
        <v>1</v>
      </c>
      <c r="AR1281">
        <f t="shared" ca="1" si="262"/>
        <v>0</v>
      </c>
      <c r="AS1281">
        <v>1</v>
      </c>
      <c r="AT1281">
        <v>0</v>
      </c>
      <c r="AU1281">
        <f t="shared" ref="AU1281:AW1300" ca="1" si="277">VLOOKUP(INDIRECT($AU$590&amp;ROW($A1281)),$F$17:$I$19,AU$592+1,0)</f>
        <v>0</v>
      </c>
      <c r="AV1281">
        <f t="shared" ca="1" si="277"/>
        <v>1</v>
      </c>
      <c r="AW1281">
        <f t="shared" ca="1" si="277"/>
        <v>0</v>
      </c>
      <c r="AX1281">
        <v>0</v>
      </c>
    </row>
    <row r="1282" spans="1:50" x14ac:dyDescent="0.25">
      <c r="A1282" s="2">
        <v>40135</v>
      </c>
      <c r="B1282">
        <v>282</v>
      </c>
      <c r="C1282">
        <v>17</v>
      </c>
      <c r="D1282">
        <f t="shared" ca="1" si="263"/>
        <v>11.730390863529568</v>
      </c>
      <c r="E1282">
        <f t="shared" ca="1" si="264"/>
        <v>5.2696091364704323</v>
      </c>
      <c r="F1282" t="str">
        <f t="shared" ca="1" si="265"/>
        <v>high</v>
      </c>
      <c r="G1282">
        <v>1225</v>
      </c>
      <c r="H1282">
        <f t="shared" si="266"/>
        <v>1225</v>
      </c>
      <c r="I1282">
        <f t="shared" ca="1" si="267"/>
        <v>843.47968777905794</v>
      </c>
      <c r="J1282">
        <f t="shared" ca="1" si="268"/>
        <v>381.52031222094206</v>
      </c>
      <c r="K1282" t="str">
        <f t="shared" ca="1" si="269"/>
        <v>high</v>
      </c>
      <c r="L1282">
        <v>13</v>
      </c>
      <c r="M1282" t="str">
        <f t="shared" si="245"/>
        <v>medium</v>
      </c>
      <c r="N1282">
        <f t="shared" si="251"/>
        <v>11</v>
      </c>
      <c r="O1282">
        <f t="shared" si="252"/>
        <v>3</v>
      </c>
      <c r="P1282" t="str">
        <f t="shared" si="253"/>
        <v>středa</v>
      </c>
      <c r="Q1282">
        <f t="shared" si="275"/>
        <v>0</v>
      </c>
      <c r="R1282">
        <f t="shared" si="275"/>
        <v>0</v>
      </c>
      <c r="S1282">
        <f t="shared" si="275"/>
        <v>0</v>
      </c>
      <c r="T1282">
        <f t="shared" si="275"/>
        <v>0</v>
      </c>
      <c r="U1282">
        <f t="shared" si="275"/>
        <v>0</v>
      </c>
      <c r="V1282">
        <f t="shared" si="275"/>
        <v>0</v>
      </c>
      <c r="W1282">
        <f t="shared" si="275"/>
        <v>0</v>
      </c>
      <c r="X1282">
        <f t="shared" si="275"/>
        <v>0</v>
      </c>
      <c r="Y1282">
        <f t="shared" si="275"/>
        <v>0</v>
      </c>
      <c r="Z1282">
        <f t="shared" si="275"/>
        <v>0</v>
      </c>
      <c r="AA1282">
        <f t="shared" si="275"/>
        <v>1</v>
      </c>
      <c r="AB1282">
        <f t="shared" si="275"/>
        <v>0</v>
      </c>
      <c r="AC1282">
        <f t="shared" si="276"/>
        <v>0</v>
      </c>
      <c r="AD1282">
        <f t="shared" si="276"/>
        <v>0</v>
      </c>
      <c r="AE1282">
        <f t="shared" si="276"/>
        <v>1</v>
      </c>
      <c r="AF1282">
        <f t="shared" si="276"/>
        <v>0</v>
      </c>
      <c r="AG1282">
        <f t="shared" si="276"/>
        <v>0</v>
      </c>
      <c r="AH1282">
        <f t="shared" si="276"/>
        <v>0</v>
      </c>
      <c r="AI1282">
        <f t="shared" si="276"/>
        <v>0</v>
      </c>
      <c r="AJ1282">
        <f t="shared" ca="1" si="254"/>
        <v>0</v>
      </c>
      <c r="AK1282">
        <f t="shared" ca="1" si="255"/>
        <v>1</v>
      </c>
      <c r="AL1282">
        <f t="shared" ca="1" si="256"/>
        <v>0</v>
      </c>
      <c r="AM1282">
        <f t="shared" ca="1" si="257"/>
        <v>1</v>
      </c>
      <c r="AN1282">
        <f t="shared" ca="1" si="258"/>
        <v>0</v>
      </c>
      <c r="AO1282">
        <f t="shared" ca="1" si="259"/>
        <v>0</v>
      </c>
      <c r="AP1282">
        <f t="shared" ca="1" si="260"/>
        <v>0</v>
      </c>
      <c r="AQ1282">
        <f t="shared" ca="1" si="261"/>
        <v>1</v>
      </c>
      <c r="AR1282">
        <f t="shared" ca="1" si="262"/>
        <v>0</v>
      </c>
      <c r="AS1282">
        <v>1</v>
      </c>
      <c r="AT1282">
        <v>0</v>
      </c>
      <c r="AU1282">
        <f t="shared" ca="1" si="277"/>
        <v>0</v>
      </c>
      <c r="AV1282">
        <f t="shared" ca="1" si="277"/>
        <v>0</v>
      </c>
      <c r="AW1282">
        <f t="shared" ca="1" si="277"/>
        <v>1</v>
      </c>
      <c r="AX1282">
        <v>0</v>
      </c>
    </row>
    <row r="1283" spans="1:50" x14ac:dyDescent="0.25">
      <c r="A1283" s="2">
        <v>40136</v>
      </c>
      <c r="B1283">
        <v>283</v>
      </c>
      <c r="C1283">
        <v>6</v>
      </c>
      <c r="D1283">
        <f t="shared" ca="1" si="263"/>
        <v>11.738899116934409</v>
      </c>
      <c r="E1283">
        <f t="shared" ca="1" si="264"/>
        <v>-5.7388991169344088</v>
      </c>
      <c r="F1283" t="str">
        <f t="shared" ca="1" si="265"/>
        <v>low</v>
      </c>
      <c r="G1283">
        <v>552</v>
      </c>
      <c r="H1283">
        <f t="shared" si="266"/>
        <v>552</v>
      </c>
      <c r="I1283">
        <f t="shared" ca="1" si="267"/>
        <v>843.80929215641299</v>
      </c>
      <c r="J1283">
        <f t="shared" ca="1" si="268"/>
        <v>-291.80929215641299</v>
      </c>
      <c r="K1283" t="str">
        <f t="shared" ca="1" si="269"/>
        <v>medium</v>
      </c>
      <c r="L1283">
        <v>13.2</v>
      </c>
      <c r="M1283" t="str">
        <f t="shared" si="245"/>
        <v>medium</v>
      </c>
      <c r="N1283">
        <f t="shared" si="251"/>
        <v>11</v>
      </c>
      <c r="O1283">
        <f t="shared" si="252"/>
        <v>4</v>
      </c>
      <c r="P1283" t="str">
        <f t="shared" si="253"/>
        <v>čtvrtek</v>
      </c>
      <c r="Q1283">
        <f t="shared" si="275"/>
        <v>0</v>
      </c>
      <c r="R1283">
        <f t="shared" si="275"/>
        <v>0</v>
      </c>
      <c r="S1283">
        <f t="shared" si="275"/>
        <v>0</v>
      </c>
      <c r="T1283">
        <f t="shared" si="275"/>
        <v>0</v>
      </c>
      <c r="U1283">
        <f t="shared" si="275"/>
        <v>0</v>
      </c>
      <c r="V1283">
        <f t="shared" si="275"/>
        <v>0</v>
      </c>
      <c r="W1283">
        <f t="shared" si="275"/>
        <v>0</v>
      </c>
      <c r="X1283">
        <f t="shared" si="275"/>
        <v>0</v>
      </c>
      <c r="Y1283">
        <f t="shared" si="275"/>
        <v>0</v>
      </c>
      <c r="Z1283">
        <f t="shared" si="275"/>
        <v>0</v>
      </c>
      <c r="AA1283">
        <f t="shared" si="275"/>
        <v>1</v>
      </c>
      <c r="AB1283">
        <f t="shared" si="275"/>
        <v>0</v>
      </c>
      <c r="AC1283">
        <f t="shared" si="276"/>
        <v>0</v>
      </c>
      <c r="AD1283">
        <f t="shared" si="276"/>
        <v>0</v>
      </c>
      <c r="AE1283">
        <f t="shared" si="276"/>
        <v>0</v>
      </c>
      <c r="AF1283">
        <f t="shared" si="276"/>
        <v>1</v>
      </c>
      <c r="AG1283">
        <f t="shared" si="276"/>
        <v>0</v>
      </c>
      <c r="AH1283">
        <f t="shared" si="276"/>
        <v>0</v>
      </c>
      <c r="AI1283">
        <f t="shared" si="276"/>
        <v>0</v>
      </c>
      <c r="AJ1283">
        <f t="shared" ca="1" si="254"/>
        <v>0</v>
      </c>
      <c r="AK1283">
        <f t="shared" ca="1" si="255"/>
        <v>1</v>
      </c>
      <c r="AL1283">
        <f t="shared" ca="1" si="256"/>
        <v>0</v>
      </c>
      <c r="AM1283">
        <f t="shared" ca="1" si="257"/>
        <v>0</v>
      </c>
      <c r="AN1283">
        <f t="shared" ca="1" si="258"/>
        <v>1</v>
      </c>
      <c r="AO1283">
        <f t="shared" ca="1" si="259"/>
        <v>0</v>
      </c>
      <c r="AP1283">
        <f t="shared" ca="1" si="260"/>
        <v>0</v>
      </c>
      <c r="AQ1283">
        <f t="shared" ca="1" si="261"/>
        <v>1</v>
      </c>
      <c r="AR1283">
        <f t="shared" ca="1" si="262"/>
        <v>0</v>
      </c>
      <c r="AS1283">
        <v>0</v>
      </c>
      <c r="AT1283">
        <v>0</v>
      </c>
      <c r="AU1283">
        <f t="shared" ca="1" si="277"/>
        <v>1</v>
      </c>
      <c r="AV1283">
        <f t="shared" ca="1" si="277"/>
        <v>0</v>
      </c>
      <c r="AW1283">
        <f t="shared" ca="1" si="277"/>
        <v>0</v>
      </c>
      <c r="AX1283">
        <v>0</v>
      </c>
    </row>
    <row r="1284" spans="1:50" x14ac:dyDescent="0.25">
      <c r="A1284" s="2">
        <v>40137</v>
      </c>
      <c r="B1284">
        <v>284</v>
      </c>
      <c r="C1284">
        <v>16</v>
      </c>
      <c r="D1284">
        <f t="shared" ca="1" si="263"/>
        <v>11.747402791794432</v>
      </c>
      <c r="E1284">
        <f t="shared" ca="1" si="264"/>
        <v>4.2525972082055681</v>
      </c>
      <c r="F1284" t="str">
        <f t="shared" ca="1" si="265"/>
        <v>high</v>
      </c>
      <c r="G1284">
        <v>1215</v>
      </c>
      <c r="H1284">
        <f t="shared" si="266"/>
        <v>1215</v>
      </c>
      <c r="I1284">
        <f t="shared" ca="1" si="267"/>
        <v>844.13874678150387</v>
      </c>
      <c r="J1284">
        <f t="shared" ca="1" si="268"/>
        <v>370.86125321849613</v>
      </c>
      <c r="K1284" t="str">
        <f t="shared" ca="1" si="269"/>
        <v>high</v>
      </c>
      <c r="L1284">
        <v>5.25</v>
      </c>
      <c r="M1284" t="str">
        <f t="shared" si="245"/>
        <v>medium</v>
      </c>
      <c r="N1284">
        <f t="shared" si="251"/>
        <v>11</v>
      </c>
      <c r="O1284">
        <f t="shared" si="252"/>
        <v>5</v>
      </c>
      <c r="P1284" t="str">
        <f t="shared" si="253"/>
        <v>pátek</v>
      </c>
      <c r="Q1284">
        <f t="shared" si="275"/>
        <v>0</v>
      </c>
      <c r="R1284">
        <f t="shared" si="275"/>
        <v>0</v>
      </c>
      <c r="S1284">
        <f t="shared" si="275"/>
        <v>0</v>
      </c>
      <c r="T1284">
        <f t="shared" si="275"/>
        <v>0</v>
      </c>
      <c r="U1284">
        <f t="shared" si="275"/>
        <v>0</v>
      </c>
      <c r="V1284">
        <f t="shared" si="275"/>
        <v>0</v>
      </c>
      <c r="W1284">
        <f t="shared" si="275"/>
        <v>0</v>
      </c>
      <c r="X1284">
        <f t="shared" si="275"/>
        <v>0</v>
      </c>
      <c r="Y1284">
        <f t="shared" si="275"/>
        <v>0</v>
      </c>
      <c r="Z1284">
        <f t="shared" si="275"/>
        <v>0</v>
      </c>
      <c r="AA1284">
        <f t="shared" si="275"/>
        <v>1</v>
      </c>
      <c r="AB1284">
        <f t="shared" si="275"/>
        <v>0</v>
      </c>
      <c r="AC1284">
        <f t="shared" si="276"/>
        <v>0</v>
      </c>
      <c r="AD1284">
        <f t="shared" si="276"/>
        <v>0</v>
      </c>
      <c r="AE1284">
        <f t="shared" si="276"/>
        <v>0</v>
      </c>
      <c r="AF1284">
        <f t="shared" si="276"/>
        <v>0</v>
      </c>
      <c r="AG1284">
        <f t="shared" si="276"/>
        <v>1</v>
      </c>
      <c r="AH1284">
        <f t="shared" si="276"/>
        <v>0</v>
      </c>
      <c r="AI1284">
        <f t="shared" si="276"/>
        <v>0</v>
      </c>
      <c r="AJ1284">
        <f t="shared" ca="1" si="254"/>
        <v>0</v>
      </c>
      <c r="AK1284">
        <f t="shared" ca="1" si="255"/>
        <v>0</v>
      </c>
      <c r="AL1284">
        <f t="shared" ca="1" si="256"/>
        <v>1</v>
      </c>
      <c r="AM1284">
        <f t="shared" ca="1" si="257"/>
        <v>1</v>
      </c>
      <c r="AN1284">
        <f t="shared" ca="1" si="258"/>
        <v>0</v>
      </c>
      <c r="AO1284">
        <f t="shared" ca="1" si="259"/>
        <v>0</v>
      </c>
      <c r="AP1284">
        <f t="shared" ca="1" si="260"/>
        <v>0</v>
      </c>
      <c r="AQ1284">
        <f t="shared" ca="1" si="261"/>
        <v>1</v>
      </c>
      <c r="AR1284">
        <f t="shared" ca="1" si="262"/>
        <v>0</v>
      </c>
      <c r="AS1284">
        <v>0</v>
      </c>
      <c r="AT1284">
        <v>0</v>
      </c>
      <c r="AU1284">
        <f t="shared" ca="1" si="277"/>
        <v>0</v>
      </c>
      <c r="AV1284">
        <f t="shared" ca="1" si="277"/>
        <v>0</v>
      </c>
      <c r="AW1284">
        <f t="shared" ca="1" si="277"/>
        <v>1</v>
      </c>
      <c r="AX1284">
        <v>0</v>
      </c>
    </row>
    <row r="1285" spans="1:50" x14ac:dyDescent="0.25">
      <c r="A1285" s="2">
        <v>40138</v>
      </c>
      <c r="B1285">
        <v>285</v>
      </c>
      <c r="C1285">
        <v>12</v>
      </c>
      <c r="D1285">
        <f t="shared" ca="1" si="263"/>
        <v>11.755901888109641</v>
      </c>
      <c r="E1285">
        <f t="shared" ca="1" si="264"/>
        <v>0.24409811189035935</v>
      </c>
      <c r="F1285" t="str">
        <f t="shared" ca="1" si="265"/>
        <v>medium</v>
      </c>
      <c r="G1285">
        <v>1300</v>
      </c>
      <c r="H1285">
        <f t="shared" si="266"/>
        <v>1300</v>
      </c>
      <c r="I1285">
        <f t="shared" ca="1" si="267"/>
        <v>844.46805165433057</v>
      </c>
      <c r="J1285">
        <f t="shared" ca="1" si="268"/>
        <v>455.53194834566943</v>
      </c>
      <c r="K1285" t="str">
        <f t="shared" ca="1" si="269"/>
        <v>high</v>
      </c>
      <c r="L1285">
        <v>5.3</v>
      </c>
      <c r="M1285" t="str">
        <f t="shared" si="245"/>
        <v>medium</v>
      </c>
      <c r="N1285">
        <f t="shared" si="251"/>
        <v>11</v>
      </c>
      <c r="O1285">
        <f t="shared" si="252"/>
        <v>6</v>
      </c>
      <c r="P1285" t="str">
        <f t="shared" si="253"/>
        <v>sobota</v>
      </c>
      <c r="Q1285">
        <f t="shared" si="275"/>
        <v>0</v>
      </c>
      <c r="R1285">
        <f t="shared" si="275"/>
        <v>0</v>
      </c>
      <c r="S1285">
        <f t="shared" si="275"/>
        <v>0</v>
      </c>
      <c r="T1285">
        <f t="shared" si="275"/>
        <v>0</v>
      </c>
      <c r="U1285">
        <f t="shared" si="275"/>
        <v>0</v>
      </c>
      <c r="V1285">
        <f t="shared" si="275"/>
        <v>0</v>
      </c>
      <c r="W1285">
        <f t="shared" si="275"/>
        <v>0</v>
      </c>
      <c r="X1285">
        <f t="shared" si="275"/>
        <v>0</v>
      </c>
      <c r="Y1285">
        <f t="shared" si="275"/>
        <v>0</v>
      </c>
      <c r="Z1285">
        <f t="shared" si="275"/>
        <v>0</v>
      </c>
      <c r="AA1285">
        <f t="shared" si="275"/>
        <v>1</v>
      </c>
      <c r="AB1285">
        <f t="shared" si="275"/>
        <v>0</v>
      </c>
      <c r="AC1285">
        <f t="shared" si="276"/>
        <v>0</v>
      </c>
      <c r="AD1285">
        <f t="shared" si="276"/>
        <v>0</v>
      </c>
      <c r="AE1285">
        <f t="shared" si="276"/>
        <v>0</v>
      </c>
      <c r="AF1285">
        <f t="shared" si="276"/>
        <v>0</v>
      </c>
      <c r="AG1285">
        <f t="shared" si="276"/>
        <v>0</v>
      </c>
      <c r="AH1285">
        <f t="shared" si="276"/>
        <v>1</v>
      </c>
      <c r="AI1285">
        <f t="shared" si="276"/>
        <v>0</v>
      </c>
      <c r="AJ1285">
        <f t="shared" ca="1" si="254"/>
        <v>0</v>
      </c>
      <c r="AK1285">
        <f t="shared" ca="1" si="255"/>
        <v>0</v>
      </c>
      <c r="AL1285">
        <f t="shared" ca="1" si="256"/>
        <v>1</v>
      </c>
      <c r="AM1285">
        <f t="shared" ca="1" si="257"/>
        <v>1</v>
      </c>
      <c r="AN1285">
        <f t="shared" ca="1" si="258"/>
        <v>0</v>
      </c>
      <c r="AO1285">
        <f t="shared" ca="1" si="259"/>
        <v>0</v>
      </c>
      <c r="AP1285">
        <f t="shared" ca="1" si="260"/>
        <v>0</v>
      </c>
      <c r="AQ1285">
        <f t="shared" ca="1" si="261"/>
        <v>1</v>
      </c>
      <c r="AR1285">
        <f t="shared" ca="1" si="262"/>
        <v>0</v>
      </c>
      <c r="AS1285">
        <v>0</v>
      </c>
      <c r="AT1285">
        <v>0</v>
      </c>
      <c r="AU1285">
        <f t="shared" ca="1" si="277"/>
        <v>0</v>
      </c>
      <c r="AV1285">
        <f t="shared" ca="1" si="277"/>
        <v>1</v>
      </c>
      <c r="AW1285">
        <f t="shared" ca="1" si="277"/>
        <v>0</v>
      </c>
      <c r="AX1285">
        <v>0</v>
      </c>
    </row>
    <row r="1286" spans="1:50" x14ac:dyDescent="0.25">
      <c r="A1286" s="2">
        <v>40139</v>
      </c>
      <c r="B1286">
        <v>286</v>
      </c>
      <c r="C1286">
        <v>6</v>
      </c>
      <c r="D1286">
        <f t="shared" ca="1" si="263"/>
        <v>11.764396405880033</v>
      </c>
      <c r="E1286">
        <f t="shared" ca="1" si="264"/>
        <v>-5.7643964058800332</v>
      </c>
      <c r="F1286" t="str">
        <f t="shared" ca="1" si="265"/>
        <v>low</v>
      </c>
      <c r="G1286">
        <v>456</v>
      </c>
      <c r="H1286">
        <f t="shared" si="266"/>
        <v>456</v>
      </c>
      <c r="I1286">
        <f t="shared" ca="1" si="267"/>
        <v>844.79720677489308</v>
      </c>
      <c r="J1286">
        <f t="shared" ca="1" si="268"/>
        <v>-388.79720677489308</v>
      </c>
      <c r="K1286" t="str">
        <f t="shared" ca="1" si="269"/>
        <v>low</v>
      </c>
      <c r="L1286">
        <v>4.4000000000000004</v>
      </c>
      <c r="M1286" t="str">
        <f t="shared" si="245"/>
        <v>low</v>
      </c>
      <c r="N1286">
        <f t="shared" si="251"/>
        <v>11</v>
      </c>
      <c r="O1286">
        <f t="shared" si="252"/>
        <v>7</v>
      </c>
      <c r="P1286" t="str">
        <f t="shared" si="253"/>
        <v>neděle</v>
      </c>
      <c r="Q1286">
        <f t="shared" si="275"/>
        <v>0</v>
      </c>
      <c r="R1286">
        <f t="shared" si="275"/>
        <v>0</v>
      </c>
      <c r="S1286">
        <f t="shared" si="275"/>
        <v>0</v>
      </c>
      <c r="T1286">
        <f t="shared" si="275"/>
        <v>0</v>
      </c>
      <c r="U1286">
        <f t="shared" si="275"/>
        <v>0</v>
      </c>
      <c r="V1286">
        <f t="shared" si="275"/>
        <v>0</v>
      </c>
      <c r="W1286">
        <f t="shared" si="275"/>
        <v>0</v>
      </c>
      <c r="X1286">
        <f t="shared" si="275"/>
        <v>0</v>
      </c>
      <c r="Y1286">
        <f t="shared" si="275"/>
        <v>0</v>
      </c>
      <c r="Z1286">
        <f t="shared" si="275"/>
        <v>0</v>
      </c>
      <c r="AA1286">
        <f t="shared" si="275"/>
        <v>1</v>
      </c>
      <c r="AB1286">
        <f t="shared" si="275"/>
        <v>0</v>
      </c>
      <c r="AC1286">
        <f t="shared" si="276"/>
        <v>0</v>
      </c>
      <c r="AD1286">
        <f t="shared" si="276"/>
        <v>0</v>
      </c>
      <c r="AE1286">
        <f t="shared" si="276"/>
        <v>0</v>
      </c>
      <c r="AF1286">
        <f t="shared" si="276"/>
        <v>0</v>
      </c>
      <c r="AG1286">
        <f t="shared" si="276"/>
        <v>0</v>
      </c>
      <c r="AH1286">
        <f t="shared" si="276"/>
        <v>0</v>
      </c>
      <c r="AI1286">
        <f t="shared" si="276"/>
        <v>1</v>
      </c>
      <c r="AJ1286">
        <f t="shared" ca="1" si="254"/>
        <v>0</v>
      </c>
      <c r="AK1286">
        <f t="shared" ca="1" si="255"/>
        <v>0</v>
      </c>
      <c r="AL1286">
        <f t="shared" ca="1" si="256"/>
        <v>1</v>
      </c>
      <c r="AM1286">
        <f t="shared" ca="1" si="257"/>
        <v>1</v>
      </c>
      <c r="AN1286">
        <f t="shared" ca="1" si="258"/>
        <v>0</v>
      </c>
      <c r="AO1286">
        <f t="shared" ca="1" si="259"/>
        <v>0</v>
      </c>
      <c r="AP1286">
        <f t="shared" ca="1" si="260"/>
        <v>1</v>
      </c>
      <c r="AQ1286">
        <f t="shared" ca="1" si="261"/>
        <v>0</v>
      </c>
      <c r="AR1286">
        <f t="shared" ca="1" si="262"/>
        <v>0</v>
      </c>
      <c r="AS1286">
        <v>1</v>
      </c>
      <c r="AT1286">
        <v>0</v>
      </c>
      <c r="AU1286">
        <f t="shared" ca="1" si="277"/>
        <v>1</v>
      </c>
      <c r="AV1286">
        <f t="shared" ca="1" si="277"/>
        <v>0</v>
      </c>
      <c r="AW1286">
        <f t="shared" ca="1" si="277"/>
        <v>0</v>
      </c>
      <c r="AX1286">
        <v>0</v>
      </c>
    </row>
    <row r="1287" spans="1:50" x14ac:dyDescent="0.25">
      <c r="A1287" s="2">
        <v>40140</v>
      </c>
      <c r="B1287">
        <v>287</v>
      </c>
      <c r="C1287">
        <v>8</v>
      </c>
      <c r="D1287">
        <f t="shared" ca="1" si="263"/>
        <v>11.772886345105611</v>
      </c>
      <c r="E1287">
        <f t="shared" ca="1" si="264"/>
        <v>-3.7728863451056114</v>
      </c>
      <c r="F1287" t="str">
        <f t="shared" ca="1" si="265"/>
        <v>low</v>
      </c>
      <c r="G1287">
        <v>705</v>
      </c>
      <c r="H1287">
        <f t="shared" si="266"/>
        <v>705</v>
      </c>
      <c r="I1287">
        <f t="shared" ca="1" si="267"/>
        <v>845.12621214319142</v>
      </c>
      <c r="J1287">
        <f t="shared" ca="1" si="268"/>
        <v>-140.12621214319142</v>
      </c>
      <c r="K1287" t="str">
        <f t="shared" ca="1" si="269"/>
        <v>medium</v>
      </c>
      <c r="L1287">
        <v>12.9</v>
      </c>
      <c r="M1287" t="str">
        <f t="shared" si="245"/>
        <v>medium</v>
      </c>
      <c r="N1287">
        <f t="shared" si="251"/>
        <v>11</v>
      </c>
      <c r="O1287">
        <f t="shared" si="252"/>
        <v>1</v>
      </c>
      <c r="P1287" t="str">
        <f t="shared" si="253"/>
        <v>pondělí</v>
      </c>
      <c r="Q1287">
        <f t="shared" si="275"/>
        <v>0</v>
      </c>
      <c r="R1287">
        <f t="shared" si="275"/>
        <v>0</v>
      </c>
      <c r="S1287">
        <f t="shared" si="275"/>
        <v>0</v>
      </c>
      <c r="T1287">
        <f t="shared" si="275"/>
        <v>0</v>
      </c>
      <c r="U1287">
        <f t="shared" si="275"/>
        <v>0</v>
      </c>
      <c r="V1287">
        <f t="shared" si="275"/>
        <v>0</v>
      </c>
      <c r="W1287">
        <f t="shared" si="275"/>
        <v>0</v>
      </c>
      <c r="X1287">
        <f t="shared" si="275"/>
        <v>0</v>
      </c>
      <c r="Y1287">
        <f t="shared" si="275"/>
        <v>0</v>
      </c>
      <c r="Z1287">
        <f t="shared" si="275"/>
        <v>0</v>
      </c>
      <c r="AA1287">
        <f t="shared" si="275"/>
        <v>1</v>
      </c>
      <c r="AB1287">
        <f t="shared" si="275"/>
        <v>0</v>
      </c>
      <c r="AC1287">
        <f t="shared" si="276"/>
        <v>1</v>
      </c>
      <c r="AD1287">
        <f t="shared" si="276"/>
        <v>0</v>
      </c>
      <c r="AE1287">
        <f t="shared" si="276"/>
        <v>0</v>
      </c>
      <c r="AF1287">
        <f t="shared" si="276"/>
        <v>0</v>
      </c>
      <c r="AG1287">
        <f t="shared" si="276"/>
        <v>0</v>
      </c>
      <c r="AH1287">
        <f t="shared" si="276"/>
        <v>0</v>
      </c>
      <c r="AI1287">
        <f t="shared" si="276"/>
        <v>0</v>
      </c>
      <c r="AJ1287">
        <f t="shared" ca="1" si="254"/>
        <v>0</v>
      </c>
      <c r="AK1287">
        <f t="shared" ca="1" si="255"/>
        <v>1</v>
      </c>
      <c r="AL1287">
        <f t="shared" ca="1" si="256"/>
        <v>0</v>
      </c>
      <c r="AM1287">
        <f t="shared" ca="1" si="257"/>
        <v>0</v>
      </c>
      <c r="AN1287">
        <f t="shared" ca="1" si="258"/>
        <v>1</v>
      </c>
      <c r="AO1287">
        <f t="shared" ca="1" si="259"/>
        <v>0</v>
      </c>
      <c r="AP1287">
        <f t="shared" ca="1" si="260"/>
        <v>0</v>
      </c>
      <c r="AQ1287">
        <f t="shared" ca="1" si="261"/>
        <v>1</v>
      </c>
      <c r="AR1287">
        <f t="shared" ca="1" si="262"/>
        <v>0</v>
      </c>
      <c r="AS1287">
        <v>1</v>
      </c>
      <c r="AT1287">
        <v>0</v>
      </c>
      <c r="AU1287">
        <f t="shared" ca="1" si="277"/>
        <v>1</v>
      </c>
      <c r="AV1287">
        <f t="shared" ca="1" si="277"/>
        <v>0</v>
      </c>
      <c r="AW1287">
        <f t="shared" ca="1" si="277"/>
        <v>0</v>
      </c>
      <c r="AX1287">
        <v>0</v>
      </c>
    </row>
    <row r="1288" spans="1:50" x14ac:dyDescent="0.25">
      <c r="A1288" s="2">
        <v>40141</v>
      </c>
      <c r="B1288">
        <v>288</v>
      </c>
      <c r="C1288">
        <v>14</v>
      </c>
      <c r="D1288">
        <f t="shared" ca="1" si="263"/>
        <v>11.781371705786373</v>
      </c>
      <c r="E1288">
        <f t="shared" ca="1" si="264"/>
        <v>2.2186282942136266</v>
      </c>
      <c r="F1288" t="str">
        <f t="shared" ca="1" si="265"/>
        <v>medium</v>
      </c>
      <c r="G1288">
        <v>738</v>
      </c>
      <c r="H1288">
        <f t="shared" si="266"/>
        <v>738</v>
      </c>
      <c r="I1288">
        <f t="shared" ca="1" si="267"/>
        <v>845.45506775922581</v>
      </c>
      <c r="J1288">
        <f t="shared" ca="1" si="268"/>
        <v>-107.45506775922581</v>
      </c>
      <c r="K1288" t="str">
        <f t="shared" ca="1" si="269"/>
        <v>medium</v>
      </c>
      <c r="L1288">
        <v>10.4</v>
      </c>
      <c r="M1288" t="str">
        <f t="shared" si="245"/>
        <v>medium</v>
      </c>
      <c r="N1288">
        <f t="shared" si="251"/>
        <v>11</v>
      </c>
      <c r="O1288">
        <f t="shared" si="252"/>
        <v>2</v>
      </c>
      <c r="P1288" t="str">
        <f t="shared" si="253"/>
        <v>úterý</v>
      </c>
      <c r="Q1288">
        <f t="shared" si="275"/>
        <v>0</v>
      </c>
      <c r="R1288">
        <f t="shared" si="275"/>
        <v>0</v>
      </c>
      <c r="S1288">
        <f t="shared" si="275"/>
        <v>0</v>
      </c>
      <c r="T1288">
        <f t="shared" si="275"/>
        <v>0</v>
      </c>
      <c r="U1288">
        <f t="shared" si="275"/>
        <v>0</v>
      </c>
      <c r="V1288">
        <f t="shared" si="275"/>
        <v>0</v>
      </c>
      <c r="W1288">
        <f t="shared" si="275"/>
        <v>0</v>
      </c>
      <c r="X1288">
        <f t="shared" si="275"/>
        <v>0</v>
      </c>
      <c r="Y1288">
        <f t="shared" si="275"/>
        <v>0</v>
      </c>
      <c r="Z1288">
        <f t="shared" si="275"/>
        <v>0</v>
      </c>
      <c r="AA1288">
        <f t="shared" si="275"/>
        <v>1</v>
      </c>
      <c r="AB1288">
        <f t="shared" si="275"/>
        <v>0</v>
      </c>
      <c r="AC1288">
        <f t="shared" si="276"/>
        <v>0</v>
      </c>
      <c r="AD1288">
        <f t="shared" si="276"/>
        <v>1</v>
      </c>
      <c r="AE1288">
        <f t="shared" si="276"/>
        <v>0</v>
      </c>
      <c r="AF1288">
        <f t="shared" si="276"/>
        <v>0</v>
      </c>
      <c r="AG1288">
        <f t="shared" si="276"/>
        <v>0</v>
      </c>
      <c r="AH1288">
        <f t="shared" si="276"/>
        <v>0</v>
      </c>
      <c r="AI1288">
        <f t="shared" si="276"/>
        <v>0</v>
      </c>
      <c r="AJ1288">
        <f t="shared" ca="1" si="254"/>
        <v>0</v>
      </c>
      <c r="AK1288">
        <f t="shared" ca="1" si="255"/>
        <v>1</v>
      </c>
      <c r="AL1288">
        <f t="shared" ca="1" si="256"/>
        <v>0</v>
      </c>
      <c r="AM1288">
        <f t="shared" ca="1" si="257"/>
        <v>0</v>
      </c>
      <c r="AN1288">
        <f t="shared" ca="1" si="258"/>
        <v>1</v>
      </c>
      <c r="AO1288">
        <f t="shared" ca="1" si="259"/>
        <v>0</v>
      </c>
      <c r="AP1288">
        <f t="shared" ca="1" si="260"/>
        <v>0</v>
      </c>
      <c r="AQ1288">
        <f t="shared" ca="1" si="261"/>
        <v>1</v>
      </c>
      <c r="AR1288">
        <f t="shared" ca="1" si="262"/>
        <v>0</v>
      </c>
      <c r="AS1288">
        <v>1</v>
      </c>
      <c r="AT1288">
        <v>0</v>
      </c>
      <c r="AU1288">
        <f t="shared" ca="1" si="277"/>
        <v>0</v>
      </c>
      <c r="AV1288">
        <f t="shared" ca="1" si="277"/>
        <v>1</v>
      </c>
      <c r="AW1288">
        <f t="shared" ca="1" si="277"/>
        <v>0</v>
      </c>
      <c r="AX1288">
        <v>0</v>
      </c>
    </row>
    <row r="1289" spans="1:50" x14ac:dyDescent="0.25">
      <c r="A1289" s="2">
        <v>40142</v>
      </c>
      <c r="B1289">
        <v>289</v>
      </c>
      <c r="C1289">
        <v>10</v>
      </c>
      <c r="D1289">
        <f t="shared" ca="1" si="263"/>
        <v>11.789852487922319</v>
      </c>
      <c r="E1289">
        <f t="shared" ca="1" si="264"/>
        <v>-1.7898524879223192</v>
      </c>
      <c r="F1289" t="str">
        <f t="shared" ca="1" si="265"/>
        <v>medium</v>
      </c>
      <c r="G1289">
        <v>812</v>
      </c>
      <c r="H1289">
        <f t="shared" si="266"/>
        <v>812</v>
      </c>
      <c r="I1289">
        <f t="shared" ca="1" si="267"/>
        <v>845.78377362299591</v>
      </c>
      <c r="J1289">
        <f t="shared" ca="1" si="268"/>
        <v>-33.783773622995909</v>
      </c>
      <c r="K1289" t="str">
        <f t="shared" ca="1" si="269"/>
        <v>medium</v>
      </c>
      <c r="L1289">
        <v>14</v>
      </c>
      <c r="M1289" t="str">
        <f t="shared" si="245"/>
        <v>high</v>
      </c>
      <c r="N1289">
        <f t="shared" si="251"/>
        <v>11</v>
      </c>
      <c r="O1289">
        <f t="shared" si="252"/>
        <v>3</v>
      </c>
      <c r="P1289" t="str">
        <f t="shared" si="253"/>
        <v>středa</v>
      </c>
      <c r="Q1289">
        <f t="shared" si="275"/>
        <v>0</v>
      </c>
      <c r="R1289">
        <f t="shared" si="275"/>
        <v>0</v>
      </c>
      <c r="S1289">
        <f t="shared" si="275"/>
        <v>0</v>
      </c>
      <c r="T1289">
        <f t="shared" si="275"/>
        <v>0</v>
      </c>
      <c r="U1289">
        <f t="shared" si="275"/>
        <v>0</v>
      </c>
      <c r="V1289">
        <f t="shared" si="275"/>
        <v>0</v>
      </c>
      <c r="W1289">
        <f t="shared" si="275"/>
        <v>0</v>
      </c>
      <c r="X1289">
        <f t="shared" si="275"/>
        <v>0</v>
      </c>
      <c r="Y1289">
        <f t="shared" si="275"/>
        <v>0</v>
      </c>
      <c r="Z1289">
        <f t="shared" si="275"/>
        <v>0</v>
      </c>
      <c r="AA1289">
        <f t="shared" si="275"/>
        <v>1</v>
      </c>
      <c r="AB1289">
        <f t="shared" si="275"/>
        <v>0</v>
      </c>
      <c r="AC1289">
        <f t="shared" si="276"/>
        <v>0</v>
      </c>
      <c r="AD1289">
        <f t="shared" si="276"/>
        <v>0</v>
      </c>
      <c r="AE1289">
        <f t="shared" si="276"/>
        <v>1</v>
      </c>
      <c r="AF1289">
        <f t="shared" si="276"/>
        <v>0</v>
      </c>
      <c r="AG1289">
        <f t="shared" si="276"/>
        <v>0</v>
      </c>
      <c r="AH1289">
        <f t="shared" si="276"/>
        <v>0</v>
      </c>
      <c r="AI1289">
        <f t="shared" si="276"/>
        <v>0</v>
      </c>
      <c r="AJ1289">
        <f t="shared" ca="1" si="254"/>
        <v>0</v>
      </c>
      <c r="AK1289">
        <f t="shared" ca="1" si="255"/>
        <v>0</v>
      </c>
      <c r="AL1289">
        <f t="shared" ca="1" si="256"/>
        <v>1</v>
      </c>
      <c r="AM1289">
        <f t="shared" ca="1" si="257"/>
        <v>0</v>
      </c>
      <c r="AN1289">
        <f t="shared" ca="1" si="258"/>
        <v>1</v>
      </c>
      <c r="AO1289">
        <f t="shared" ca="1" si="259"/>
        <v>0</v>
      </c>
      <c r="AP1289">
        <f t="shared" ca="1" si="260"/>
        <v>0</v>
      </c>
      <c r="AQ1289">
        <f t="shared" ca="1" si="261"/>
        <v>0</v>
      </c>
      <c r="AR1289">
        <f t="shared" ca="1" si="262"/>
        <v>1</v>
      </c>
      <c r="AS1289">
        <v>1</v>
      </c>
      <c r="AT1289">
        <v>0</v>
      </c>
      <c r="AU1289">
        <f t="shared" ca="1" si="277"/>
        <v>0</v>
      </c>
      <c r="AV1289">
        <f t="shared" ca="1" si="277"/>
        <v>1</v>
      </c>
      <c r="AW1289">
        <f t="shared" ca="1" si="277"/>
        <v>0</v>
      </c>
      <c r="AX1289">
        <v>0</v>
      </c>
    </row>
    <row r="1290" spans="1:50" x14ac:dyDescent="0.25">
      <c r="A1290" s="2">
        <v>40143</v>
      </c>
      <c r="B1290">
        <v>290</v>
      </c>
      <c r="C1290">
        <v>13</v>
      </c>
      <c r="D1290">
        <f t="shared" ca="1" si="263"/>
        <v>11.798328691513451</v>
      </c>
      <c r="E1290">
        <f t="shared" ca="1" si="264"/>
        <v>1.2016713084865493</v>
      </c>
      <c r="F1290" t="str">
        <f t="shared" ca="1" si="265"/>
        <v>medium</v>
      </c>
      <c r="G1290">
        <v>926</v>
      </c>
      <c r="H1290">
        <f t="shared" si="266"/>
        <v>926</v>
      </c>
      <c r="I1290">
        <f t="shared" ca="1" si="267"/>
        <v>846.11232973450194</v>
      </c>
      <c r="J1290">
        <f t="shared" ca="1" si="268"/>
        <v>79.887670265498059</v>
      </c>
      <c r="K1290" t="str">
        <f t="shared" ca="1" si="269"/>
        <v>medium</v>
      </c>
      <c r="L1290">
        <v>2</v>
      </c>
      <c r="M1290" t="str">
        <f t="shared" si="245"/>
        <v>low</v>
      </c>
      <c r="N1290">
        <f t="shared" si="251"/>
        <v>11</v>
      </c>
      <c r="O1290">
        <f t="shared" si="252"/>
        <v>4</v>
      </c>
      <c r="P1290" t="str">
        <f t="shared" si="253"/>
        <v>čtvrtek</v>
      </c>
      <c r="Q1290">
        <f t="shared" si="275"/>
        <v>0</v>
      </c>
      <c r="R1290">
        <f t="shared" si="275"/>
        <v>0</v>
      </c>
      <c r="S1290">
        <f t="shared" si="275"/>
        <v>0</v>
      </c>
      <c r="T1290">
        <f t="shared" si="275"/>
        <v>0</v>
      </c>
      <c r="U1290">
        <f t="shared" si="275"/>
        <v>0</v>
      </c>
      <c r="V1290">
        <f t="shared" si="275"/>
        <v>0</v>
      </c>
      <c r="W1290">
        <f t="shared" si="275"/>
        <v>0</v>
      </c>
      <c r="X1290">
        <f t="shared" si="275"/>
        <v>0</v>
      </c>
      <c r="Y1290">
        <f t="shared" si="275"/>
        <v>0</v>
      </c>
      <c r="Z1290">
        <f t="shared" si="275"/>
        <v>0</v>
      </c>
      <c r="AA1290">
        <f t="shared" si="275"/>
        <v>1</v>
      </c>
      <c r="AB1290">
        <f t="shared" si="275"/>
        <v>0</v>
      </c>
      <c r="AC1290">
        <f t="shared" si="276"/>
        <v>0</v>
      </c>
      <c r="AD1290">
        <f t="shared" si="276"/>
        <v>0</v>
      </c>
      <c r="AE1290">
        <f t="shared" si="276"/>
        <v>0</v>
      </c>
      <c r="AF1290">
        <f t="shared" si="276"/>
        <v>1</v>
      </c>
      <c r="AG1290">
        <f t="shared" si="276"/>
        <v>0</v>
      </c>
      <c r="AH1290">
        <f t="shared" si="276"/>
        <v>0</v>
      </c>
      <c r="AI1290">
        <f t="shared" si="276"/>
        <v>0</v>
      </c>
      <c r="AJ1290">
        <f t="shared" ca="1" si="254"/>
        <v>0</v>
      </c>
      <c r="AK1290">
        <f t="shared" ca="1" si="255"/>
        <v>1</v>
      </c>
      <c r="AL1290">
        <f t="shared" ca="1" si="256"/>
        <v>0</v>
      </c>
      <c r="AM1290">
        <f t="shared" ca="1" si="257"/>
        <v>0</v>
      </c>
      <c r="AN1290">
        <f t="shared" ca="1" si="258"/>
        <v>1</v>
      </c>
      <c r="AO1290">
        <f t="shared" ca="1" si="259"/>
        <v>0</v>
      </c>
      <c r="AP1290">
        <f t="shared" ca="1" si="260"/>
        <v>1</v>
      </c>
      <c r="AQ1290">
        <f t="shared" ca="1" si="261"/>
        <v>0</v>
      </c>
      <c r="AR1290">
        <f t="shared" ca="1" si="262"/>
        <v>0</v>
      </c>
      <c r="AS1290">
        <v>0</v>
      </c>
      <c r="AT1290">
        <v>0</v>
      </c>
      <c r="AU1290">
        <f t="shared" ca="1" si="277"/>
        <v>0</v>
      </c>
      <c r="AV1290">
        <f t="shared" ca="1" si="277"/>
        <v>1</v>
      </c>
      <c r="AW1290">
        <f t="shared" ca="1" si="277"/>
        <v>0</v>
      </c>
      <c r="AX1290">
        <v>0</v>
      </c>
    </row>
    <row r="1291" spans="1:50" x14ac:dyDescent="0.25">
      <c r="A1291" s="2">
        <v>40144</v>
      </c>
      <c r="B1291">
        <v>291</v>
      </c>
      <c r="C1291">
        <v>13</v>
      </c>
      <c r="D1291">
        <f t="shared" ca="1" si="263"/>
        <v>11.806800316559766</v>
      </c>
      <c r="E1291">
        <f t="shared" ca="1" si="264"/>
        <v>1.1931996834402341</v>
      </c>
      <c r="F1291" t="str">
        <f t="shared" ca="1" si="265"/>
        <v>medium</v>
      </c>
      <c r="G1291">
        <v>1110</v>
      </c>
      <c r="H1291">
        <f t="shared" si="266"/>
        <v>1110</v>
      </c>
      <c r="I1291">
        <f t="shared" ca="1" si="267"/>
        <v>846.44073609374379</v>
      </c>
      <c r="J1291">
        <f t="shared" ca="1" si="268"/>
        <v>263.55926390625621</v>
      </c>
      <c r="K1291" t="str">
        <f t="shared" ca="1" si="269"/>
        <v>high</v>
      </c>
      <c r="L1291">
        <v>4.8</v>
      </c>
      <c r="M1291" t="str">
        <f t="shared" si="245"/>
        <v>low</v>
      </c>
      <c r="N1291">
        <f t="shared" si="251"/>
        <v>11</v>
      </c>
      <c r="O1291">
        <f t="shared" si="252"/>
        <v>5</v>
      </c>
      <c r="P1291" t="str">
        <f t="shared" si="253"/>
        <v>pátek</v>
      </c>
      <c r="Q1291">
        <f t="shared" ref="Q1291:AB1300" si="278">VLOOKUP($N1291,$V$31:$AH$42,Q$592+1,0)</f>
        <v>0</v>
      </c>
      <c r="R1291">
        <f t="shared" si="278"/>
        <v>0</v>
      </c>
      <c r="S1291">
        <f t="shared" si="278"/>
        <v>0</v>
      </c>
      <c r="T1291">
        <f t="shared" si="278"/>
        <v>0</v>
      </c>
      <c r="U1291">
        <f t="shared" si="278"/>
        <v>0</v>
      </c>
      <c r="V1291">
        <f t="shared" si="278"/>
        <v>0</v>
      </c>
      <c r="W1291">
        <f t="shared" si="278"/>
        <v>0</v>
      </c>
      <c r="X1291">
        <f t="shared" si="278"/>
        <v>0</v>
      </c>
      <c r="Y1291">
        <f t="shared" si="278"/>
        <v>0</v>
      </c>
      <c r="Z1291">
        <f t="shared" si="278"/>
        <v>0</v>
      </c>
      <c r="AA1291">
        <f t="shared" si="278"/>
        <v>1</v>
      </c>
      <c r="AB1291">
        <f t="shared" si="278"/>
        <v>0</v>
      </c>
      <c r="AC1291">
        <f t="shared" ref="AC1291:AI1300" si="279">VLOOKUP($O1291,$V$74:$AC$80,AC$592+1,0)</f>
        <v>0</v>
      </c>
      <c r="AD1291">
        <f t="shared" si="279"/>
        <v>0</v>
      </c>
      <c r="AE1291">
        <f t="shared" si="279"/>
        <v>0</v>
      </c>
      <c r="AF1291">
        <f t="shared" si="279"/>
        <v>0</v>
      </c>
      <c r="AG1291">
        <f t="shared" si="279"/>
        <v>1</v>
      </c>
      <c r="AH1291">
        <f t="shared" si="279"/>
        <v>0</v>
      </c>
      <c r="AI1291">
        <f t="shared" si="279"/>
        <v>0</v>
      </c>
      <c r="AJ1291">
        <f t="shared" ca="1" si="254"/>
        <v>0</v>
      </c>
      <c r="AK1291">
        <f t="shared" ca="1" si="255"/>
        <v>0</v>
      </c>
      <c r="AL1291">
        <f t="shared" ca="1" si="256"/>
        <v>1</v>
      </c>
      <c r="AM1291">
        <f t="shared" ca="1" si="257"/>
        <v>0</v>
      </c>
      <c r="AN1291">
        <f t="shared" ca="1" si="258"/>
        <v>1</v>
      </c>
      <c r="AO1291">
        <f t="shared" ca="1" si="259"/>
        <v>0</v>
      </c>
      <c r="AP1291">
        <f t="shared" ca="1" si="260"/>
        <v>1</v>
      </c>
      <c r="AQ1291">
        <f t="shared" ca="1" si="261"/>
        <v>0</v>
      </c>
      <c r="AR1291">
        <f t="shared" ca="1" si="262"/>
        <v>0</v>
      </c>
      <c r="AS1291">
        <v>0</v>
      </c>
      <c r="AT1291">
        <v>0</v>
      </c>
      <c r="AU1291">
        <f t="shared" ca="1" si="277"/>
        <v>0</v>
      </c>
      <c r="AV1291">
        <f t="shared" ca="1" si="277"/>
        <v>1</v>
      </c>
      <c r="AW1291">
        <f t="shared" ca="1" si="277"/>
        <v>0</v>
      </c>
      <c r="AX1291">
        <v>0</v>
      </c>
    </row>
    <row r="1292" spans="1:50" x14ac:dyDescent="0.25">
      <c r="A1292" s="2">
        <v>40145</v>
      </c>
      <c r="B1292">
        <v>292</v>
      </c>
      <c r="C1292">
        <v>8</v>
      </c>
      <c r="D1292">
        <f t="shared" ca="1" si="263"/>
        <v>11.815267363061267</v>
      </c>
      <c r="E1292">
        <f t="shared" ca="1" si="264"/>
        <v>-3.8152673630612668</v>
      </c>
      <c r="F1292" t="str">
        <f t="shared" ca="1" si="265"/>
        <v>low</v>
      </c>
      <c r="G1292">
        <v>421</v>
      </c>
      <c r="H1292">
        <f t="shared" si="266"/>
        <v>421</v>
      </c>
      <c r="I1292">
        <f t="shared" ca="1" si="267"/>
        <v>846.76899270072147</v>
      </c>
      <c r="J1292">
        <f t="shared" ca="1" si="268"/>
        <v>-425.76899270072147</v>
      </c>
      <c r="K1292" t="str">
        <f t="shared" ca="1" si="269"/>
        <v>low</v>
      </c>
      <c r="L1292">
        <v>8</v>
      </c>
      <c r="M1292" t="str">
        <f t="shared" si="245"/>
        <v>medium</v>
      </c>
      <c r="N1292">
        <f t="shared" si="251"/>
        <v>11</v>
      </c>
      <c r="O1292">
        <f t="shared" si="252"/>
        <v>6</v>
      </c>
      <c r="P1292" t="str">
        <f t="shared" si="253"/>
        <v>sobota</v>
      </c>
      <c r="Q1292">
        <f t="shared" si="278"/>
        <v>0</v>
      </c>
      <c r="R1292">
        <f t="shared" si="278"/>
        <v>0</v>
      </c>
      <c r="S1292">
        <f t="shared" si="278"/>
        <v>0</v>
      </c>
      <c r="T1292">
        <f t="shared" si="278"/>
        <v>0</v>
      </c>
      <c r="U1292">
        <f t="shared" si="278"/>
        <v>0</v>
      </c>
      <c r="V1292">
        <f t="shared" si="278"/>
        <v>0</v>
      </c>
      <c r="W1292">
        <f t="shared" si="278"/>
        <v>0</v>
      </c>
      <c r="X1292">
        <f t="shared" si="278"/>
        <v>0</v>
      </c>
      <c r="Y1292">
        <f t="shared" si="278"/>
        <v>0</v>
      </c>
      <c r="Z1292">
        <f t="shared" si="278"/>
        <v>0</v>
      </c>
      <c r="AA1292">
        <f t="shared" si="278"/>
        <v>1</v>
      </c>
      <c r="AB1292">
        <f t="shared" si="278"/>
        <v>0</v>
      </c>
      <c r="AC1292">
        <f t="shared" si="279"/>
        <v>0</v>
      </c>
      <c r="AD1292">
        <f t="shared" si="279"/>
        <v>0</v>
      </c>
      <c r="AE1292">
        <f t="shared" si="279"/>
        <v>0</v>
      </c>
      <c r="AF1292">
        <f t="shared" si="279"/>
        <v>0</v>
      </c>
      <c r="AG1292">
        <f t="shared" si="279"/>
        <v>0</v>
      </c>
      <c r="AH1292">
        <f t="shared" si="279"/>
        <v>1</v>
      </c>
      <c r="AI1292">
        <f t="shared" si="279"/>
        <v>0</v>
      </c>
      <c r="AJ1292">
        <f t="shared" ca="1" si="254"/>
        <v>0</v>
      </c>
      <c r="AK1292">
        <f t="shared" ca="1" si="255"/>
        <v>1</v>
      </c>
      <c r="AL1292">
        <f t="shared" ca="1" si="256"/>
        <v>0</v>
      </c>
      <c r="AM1292">
        <f t="shared" ca="1" si="257"/>
        <v>0</v>
      </c>
      <c r="AN1292">
        <f t="shared" ca="1" si="258"/>
        <v>1</v>
      </c>
      <c r="AO1292">
        <f t="shared" ca="1" si="259"/>
        <v>0</v>
      </c>
      <c r="AP1292">
        <f t="shared" ca="1" si="260"/>
        <v>0</v>
      </c>
      <c r="AQ1292">
        <f t="shared" ca="1" si="261"/>
        <v>1</v>
      </c>
      <c r="AR1292">
        <f t="shared" ca="1" si="262"/>
        <v>0</v>
      </c>
      <c r="AS1292">
        <v>1</v>
      </c>
      <c r="AT1292">
        <v>0</v>
      </c>
      <c r="AU1292">
        <f t="shared" ca="1" si="277"/>
        <v>1</v>
      </c>
      <c r="AV1292">
        <f t="shared" ca="1" si="277"/>
        <v>0</v>
      </c>
      <c r="AW1292">
        <f t="shared" ca="1" si="277"/>
        <v>0</v>
      </c>
      <c r="AX1292">
        <v>0</v>
      </c>
    </row>
    <row r="1293" spans="1:50" x14ac:dyDescent="0.25">
      <c r="A1293" s="2">
        <v>40146</v>
      </c>
      <c r="B1293">
        <v>293</v>
      </c>
      <c r="C1293">
        <v>14</v>
      </c>
      <c r="D1293">
        <f t="shared" ca="1" si="263"/>
        <v>11.82372983101795</v>
      </c>
      <c r="E1293">
        <f t="shared" ca="1" si="264"/>
        <v>2.1762701689820503</v>
      </c>
      <c r="F1293" t="str">
        <f t="shared" ca="1" si="265"/>
        <v>medium</v>
      </c>
      <c r="G1293">
        <v>547</v>
      </c>
      <c r="H1293">
        <f t="shared" si="266"/>
        <v>547</v>
      </c>
      <c r="I1293">
        <f t="shared" ca="1" si="267"/>
        <v>847.09709955543508</v>
      </c>
      <c r="J1293">
        <f t="shared" ca="1" si="268"/>
        <v>-300.09709955543508</v>
      </c>
      <c r="K1293" t="str">
        <f t="shared" ca="1" si="269"/>
        <v>medium</v>
      </c>
      <c r="L1293">
        <v>4.5999999999999996</v>
      </c>
      <c r="M1293" t="str">
        <f t="shared" si="245"/>
        <v>low</v>
      </c>
      <c r="N1293">
        <f t="shared" si="251"/>
        <v>11</v>
      </c>
      <c r="O1293">
        <f t="shared" si="252"/>
        <v>7</v>
      </c>
      <c r="P1293" t="str">
        <f t="shared" si="253"/>
        <v>neděle</v>
      </c>
      <c r="Q1293">
        <f t="shared" si="278"/>
        <v>0</v>
      </c>
      <c r="R1293">
        <f t="shared" si="278"/>
        <v>0</v>
      </c>
      <c r="S1293">
        <f t="shared" si="278"/>
        <v>0</v>
      </c>
      <c r="T1293">
        <f t="shared" si="278"/>
        <v>0</v>
      </c>
      <c r="U1293">
        <f t="shared" si="278"/>
        <v>0</v>
      </c>
      <c r="V1293">
        <f t="shared" si="278"/>
        <v>0</v>
      </c>
      <c r="W1293">
        <f t="shared" si="278"/>
        <v>0</v>
      </c>
      <c r="X1293">
        <f t="shared" si="278"/>
        <v>0</v>
      </c>
      <c r="Y1293">
        <f t="shared" si="278"/>
        <v>0</v>
      </c>
      <c r="Z1293">
        <f t="shared" si="278"/>
        <v>0</v>
      </c>
      <c r="AA1293">
        <f t="shared" si="278"/>
        <v>1</v>
      </c>
      <c r="AB1293">
        <f t="shared" si="278"/>
        <v>0</v>
      </c>
      <c r="AC1293">
        <f t="shared" si="279"/>
        <v>0</v>
      </c>
      <c r="AD1293">
        <f t="shared" si="279"/>
        <v>0</v>
      </c>
      <c r="AE1293">
        <f t="shared" si="279"/>
        <v>0</v>
      </c>
      <c r="AF1293">
        <f t="shared" si="279"/>
        <v>0</v>
      </c>
      <c r="AG1293">
        <f t="shared" si="279"/>
        <v>0</v>
      </c>
      <c r="AH1293">
        <f t="shared" si="279"/>
        <v>0</v>
      </c>
      <c r="AI1293">
        <f t="shared" si="279"/>
        <v>1</v>
      </c>
      <c r="AJ1293">
        <f t="shared" ca="1" si="254"/>
        <v>0</v>
      </c>
      <c r="AK1293">
        <f t="shared" ca="1" si="255"/>
        <v>1</v>
      </c>
      <c r="AL1293">
        <f t="shared" ca="1" si="256"/>
        <v>0</v>
      </c>
      <c r="AM1293">
        <f t="shared" ca="1" si="257"/>
        <v>0</v>
      </c>
      <c r="AN1293">
        <f t="shared" ca="1" si="258"/>
        <v>1</v>
      </c>
      <c r="AO1293">
        <f t="shared" ca="1" si="259"/>
        <v>0</v>
      </c>
      <c r="AP1293">
        <f t="shared" ca="1" si="260"/>
        <v>1</v>
      </c>
      <c r="AQ1293">
        <f t="shared" ca="1" si="261"/>
        <v>0</v>
      </c>
      <c r="AR1293">
        <f t="shared" ca="1" si="262"/>
        <v>0</v>
      </c>
      <c r="AS1293">
        <v>0</v>
      </c>
      <c r="AT1293">
        <v>0</v>
      </c>
      <c r="AU1293">
        <f t="shared" ca="1" si="277"/>
        <v>0</v>
      </c>
      <c r="AV1293">
        <f t="shared" ca="1" si="277"/>
        <v>1</v>
      </c>
      <c r="AW1293">
        <f t="shared" ca="1" si="277"/>
        <v>0</v>
      </c>
      <c r="AX1293">
        <v>0</v>
      </c>
    </row>
    <row r="1294" spans="1:50" x14ac:dyDescent="0.25">
      <c r="A1294" s="2">
        <v>40147</v>
      </c>
      <c r="B1294">
        <v>294</v>
      </c>
      <c r="C1294">
        <v>13</v>
      </c>
      <c r="D1294">
        <f t="shared" ca="1" si="263"/>
        <v>11.832187720429818</v>
      </c>
      <c r="E1294">
        <f t="shared" ca="1" si="264"/>
        <v>1.1678122795701817</v>
      </c>
      <c r="F1294" t="str">
        <f t="shared" ca="1" si="265"/>
        <v>medium</v>
      </c>
      <c r="G1294">
        <v>1161</v>
      </c>
      <c r="H1294">
        <f t="shared" si="266"/>
        <v>1161</v>
      </c>
      <c r="I1294">
        <f t="shared" ca="1" si="267"/>
        <v>847.42505665788451</v>
      </c>
      <c r="J1294">
        <f t="shared" ca="1" si="268"/>
        <v>313.57494334211549</v>
      </c>
      <c r="K1294" t="str">
        <f t="shared" ca="1" si="269"/>
        <v>high</v>
      </c>
      <c r="L1294">
        <v>9.1</v>
      </c>
      <c r="M1294" t="str">
        <f t="shared" si="245"/>
        <v>medium</v>
      </c>
      <c r="N1294">
        <f t="shared" si="251"/>
        <v>11</v>
      </c>
      <c r="O1294">
        <f t="shared" si="252"/>
        <v>1</v>
      </c>
      <c r="P1294" t="str">
        <f t="shared" si="253"/>
        <v>pondělí</v>
      </c>
      <c r="Q1294">
        <f t="shared" si="278"/>
        <v>0</v>
      </c>
      <c r="R1294">
        <f t="shared" si="278"/>
        <v>0</v>
      </c>
      <c r="S1294">
        <f t="shared" si="278"/>
        <v>0</v>
      </c>
      <c r="T1294">
        <f t="shared" si="278"/>
        <v>0</v>
      </c>
      <c r="U1294">
        <f t="shared" si="278"/>
        <v>0</v>
      </c>
      <c r="V1294">
        <f t="shared" si="278"/>
        <v>0</v>
      </c>
      <c r="W1294">
        <f t="shared" si="278"/>
        <v>0</v>
      </c>
      <c r="X1294">
        <f t="shared" si="278"/>
        <v>0</v>
      </c>
      <c r="Y1294">
        <f t="shared" si="278"/>
        <v>0</v>
      </c>
      <c r="Z1294">
        <f t="shared" si="278"/>
        <v>0</v>
      </c>
      <c r="AA1294">
        <f t="shared" si="278"/>
        <v>1</v>
      </c>
      <c r="AB1294">
        <f t="shared" si="278"/>
        <v>0</v>
      </c>
      <c r="AC1294">
        <f t="shared" si="279"/>
        <v>1</v>
      </c>
      <c r="AD1294">
        <f t="shared" si="279"/>
        <v>0</v>
      </c>
      <c r="AE1294">
        <f t="shared" si="279"/>
        <v>0</v>
      </c>
      <c r="AF1294">
        <f t="shared" si="279"/>
        <v>0</v>
      </c>
      <c r="AG1294">
        <f t="shared" si="279"/>
        <v>0</v>
      </c>
      <c r="AH1294">
        <f t="shared" si="279"/>
        <v>0</v>
      </c>
      <c r="AI1294">
        <f t="shared" si="279"/>
        <v>0</v>
      </c>
      <c r="AJ1294">
        <f t="shared" ca="1" si="254"/>
        <v>0</v>
      </c>
      <c r="AK1294">
        <f t="shared" ca="1" si="255"/>
        <v>1</v>
      </c>
      <c r="AL1294">
        <f t="shared" ca="1" si="256"/>
        <v>0</v>
      </c>
      <c r="AM1294">
        <f t="shared" ca="1" si="257"/>
        <v>0</v>
      </c>
      <c r="AN1294">
        <f t="shared" ca="1" si="258"/>
        <v>1</v>
      </c>
      <c r="AO1294">
        <f t="shared" ca="1" si="259"/>
        <v>0</v>
      </c>
      <c r="AP1294">
        <f t="shared" ca="1" si="260"/>
        <v>0</v>
      </c>
      <c r="AQ1294">
        <f t="shared" ca="1" si="261"/>
        <v>1</v>
      </c>
      <c r="AR1294">
        <f t="shared" ca="1" si="262"/>
        <v>0</v>
      </c>
      <c r="AS1294">
        <v>0</v>
      </c>
      <c r="AT1294">
        <v>0</v>
      </c>
      <c r="AU1294">
        <f t="shared" ca="1" si="277"/>
        <v>0</v>
      </c>
      <c r="AV1294">
        <f t="shared" ca="1" si="277"/>
        <v>1</v>
      </c>
      <c r="AW1294">
        <f t="shared" ca="1" si="277"/>
        <v>0</v>
      </c>
      <c r="AX1294">
        <v>0</v>
      </c>
    </row>
    <row r="1295" spans="1:50" x14ac:dyDescent="0.25">
      <c r="A1295" s="2">
        <v>40148</v>
      </c>
      <c r="B1295">
        <v>295</v>
      </c>
      <c r="C1295">
        <v>24</v>
      </c>
      <c r="D1295">
        <f t="shared" ca="1" si="263"/>
        <v>11.840641031296872</v>
      </c>
      <c r="E1295">
        <f t="shared" ca="1" si="264"/>
        <v>12.159358968703128</v>
      </c>
      <c r="F1295" t="str">
        <f t="shared" ca="1" si="265"/>
        <v>high</v>
      </c>
      <c r="G1295">
        <v>1615</v>
      </c>
      <c r="H1295">
        <f t="shared" si="266"/>
        <v>1615</v>
      </c>
      <c r="I1295">
        <f t="shared" ca="1" si="267"/>
        <v>847.75286400806976</v>
      </c>
      <c r="J1295">
        <f t="shared" ca="1" si="268"/>
        <v>767.24713599193024</v>
      </c>
      <c r="K1295" t="str">
        <f t="shared" ca="1" si="269"/>
        <v>high</v>
      </c>
      <c r="L1295">
        <v>5</v>
      </c>
      <c r="M1295" t="str">
        <f t="shared" si="245"/>
        <v>medium</v>
      </c>
      <c r="N1295">
        <f t="shared" si="251"/>
        <v>12</v>
      </c>
      <c r="O1295">
        <f t="shared" si="252"/>
        <v>2</v>
      </c>
      <c r="P1295" t="str">
        <f t="shared" si="253"/>
        <v>úterý</v>
      </c>
      <c r="Q1295">
        <f t="shared" si="278"/>
        <v>0</v>
      </c>
      <c r="R1295">
        <f t="shared" si="278"/>
        <v>0</v>
      </c>
      <c r="S1295">
        <f t="shared" si="278"/>
        <v>0</v>
      </c>
      <c r="T1295">
        <f t="shared" si="278"/>
        <v>0</v>
      </c>
      <c r="U1295">
        <f t="shared" si="278"/>
        <v>0</v>
      </c>
      <c r="V1295">
        <f t="shared" si="278"/>
        <v>0</v>
      </c>
      <c r="W1295">
        <f t="shared" si="278"/>
        <v>0</v>
      </c>
      <c r="X1295">
        <f t="shared" si="278"/>
        <v>0</v>
      </c>
      <c r="Y1295">
        <f t="shared" si="278"/>
        <v>0</v>
      </c>
      <c r="Z1295">
        <f t="shared" si="278"/>
        <v>0</v>
      </c>
      <c r="AA1295">
        <f t="shared" si="278"/>
        <v>0</v>
      </c>
      <c r="AB1295">
        <f t="shared" si="278"/>
        <v>1</v>
      </c>
      <c r="AC1295">
        <f t="shared" si="279"/>
        <v>0</v>
      </c>
      <c r="AD1295">
        <f t="shared" si="279"/>
        <v>1</v>
      </c>
      <c r="AE1295">
        <f t="shared" si="279"/>
        <v>0</v>
      </c>
      <c r="AF1295">
        <f t="shared" si="279"/>
        <v>0</v>
      </c>
      <c r="AG1295">
        <f t="shared" si="279"/>
        <v>0</v>
      </c>
      <c r="AH1295">
        <f t="shared" si="279"/>
        <v>0</v>
      </c>
      <c r="AI1295">
        <f t="shared" si="279"/>
        <v>0</v>
      </c>
      <c r="AJ1295">
        <f t="shared" ca="1" si="254"/>
        <v>0</v>
      </c>
      <c r="AK1295">
        <f t="shared" ca="1" si="255"/>
        <v>1</v>
      </c>
      <c r="AL1295">
        <f t="shared" ca="1" si="256"/>
        <v>0</v>
      </c>
      <c r="AM1295">
        <f t="shared" ca="1" si="257"/>
        <v>1</v>
      </c>
      <c r="AN1295">
        <f t="shared" ca="1" si="258"/>
        <v>0</v>
      </c>
      <c r="AO1295">
        <f t="shared" ca="1" si="259"/>
        <v>0</v>
      </c>
      <c r="AP1295">
        <f t="shared" ca="1" si="260"/>
        <v>0</v>
      </c>
      <c r="AQ1295">
        <f t="shared" ca="1" si="261"/>
        <v>1</v>
      </c>
      <c r="AR1295">
        <f t="shared" ca="1" si="262"/>
        <v>0</v>
      </c>
      <c r="AS1295">
        <v>1</v>
      </c>
      <c r="AT1295">
        <v>0</v>
      </c>
      <c r="AU1295">
        <f t="shared" ca="1" si="277"/>
        <v>0</v>
      </c>
      <c r="AV1295">
        <f t="shared" ca="1" si="277"/>
        <v>0</v>
      </c>
      <c r="AW1295">
        <f t="shared" ca="1" si="277"/>
        <v>1</v>
      </c>
      <c r="AX1295">
        <v>0</v>
      </c>
    </row>
    <row r="1296" spans="1:50" x14ac:dyDescent="0.25">
      <c r="A1296" s="2">
        <v>40149</v>
      </c>
      <c r="B1296">
        <v>296</v>
      </c>
      <c r="C1296">
        <v>8</v>
      </c>
      <c r="D1296">
        <f t="shared" ca="1" si="263"/>
        <v>11.84908976361911</v>
      </c>
      <c r="E1296">
        <f t="shared" ca="1" si="264"/>
        <v>-3.8490897636191104</v>
      </c>
      <c r="F1296" t="str">
        <f t="shared" ca="1" si="265"/>
        <v>low</v>
      </c>
      <c r="G1296">
        <v>636</v>
      </c>
      <c r="H1296">
        <f t="shared" si="266"/>
        <v>636</v>
      </c>
      <c r="I1296">
        <f t="shared" ca="1" si="267"/>
        <v>848.08052160599095</v>
      </c>
      <c r="J1296">
        <f t="shared" ca="1" si="268"/>
        <v>-212.08052160599095</v>
      </c>
      <c r="K1296" t="str">
        <f t="shared" ca="1" si="269"/>
        <v>medium</v>
      </c>
      <c r="L1296">
        <v>6.6</v>
      </c>
      <c r="M1296" t="str">
        <f t="shared" si="245"/>
        <v>medium</v>
      </c>
      <c r="N1296">
        <f t="shared" si="251"/>
        <v>12</v>
      </c>
      <c r="O1296">
        <f t="shared" si="252"/>
        <v>3</v>
      </c>
      <c r="P1296" t="str">
        <f t="shared" si="253"/>
        <v>středa</v>
      </c>
      <c r="Q1296">
        <f t="shared" si="278"/>
        <v>0</v>
      </c>
      <c r="R1296">
        <f t="shared" si="278"/>
        <v>0</v>
      </c>
      <c r="S1296">
        <f t="shared" si="278"/>
        <v>0</v>
      </c>
      <c r="T1296">
        <f t="shared" si="278"/>
        <v>0</v>
      </c>
      <c r="U1296">
        <f t="shared" si="278"/>
        <v>0</v>
      </c>
      <c r="V1296">
        <f t="shared" si="278"/>
        <v>0</v>
      </c>
      <c r="W1296">
        <f t="shared" si="278"/>
        <v>0</v>
      </c>
      <c r="X1296">
        <f t="shared" si="278"/>
        <v>0</v>
      </c>
      <c r="Y1296">
        <f t="shared" si="278"/>
        <v>0</v>
      </c>
      <c r="Z1296">
        <f t="shared" si="278"/>
        <v>0</v>
      </c>
      <c r="AA1296">
        <f t="shared" si="278"/>
        <v>0</v>
      </c>
      <c r="AB1296">
        <f t="shared" si="278"/>
        <v>1</v>
      </c>
      <c r="AC1296">
        <f t="shared" si="279"/>
        <v>0</v>
      </c>
      <c r="AD1296">
        <f t="shared" si="279"/>
        <v>0</v>
      </c>
      <c r="AE1296">
        <f t="shared" si="279"/>
        <v>1</v>
      </c>
      <c r="AF1296">
        <f t="shared" si="279"/>
        <v>0</v>
      </c>
      <c r="AG1296">
        <f t="shared" si="279"/>
        <v>0</v>
      </c>
      <c r="AH1296">
        <f t="shared" si="279"/>
        <v>0</v>
      </c>
      <c r="AI1296">
        <f t="shared" si="279"/>
        <v>0</v>
      </c>
      <c r="AJ1296">
        <f t="shared" ca="1" si="254"/>
        <v>0</v>
      </c>
      <c r="AK1296">
        <f t="shared" ca="1" si="255"/>
        <v>0</v>
      </c>
      <c r="AL1296">
        <f t="shared" ca="1" si="256"/>
        <v>1</v>
      </c>
      <c r="AM1296">
        <f t="shared" ca="1" si="257"/>
        <v>1</v>
      </c>
      <c r="AN1296">
        <f t="shared" ca="1" si="258"/>
        <v>0</v>
      </c>
      <c r="AO1296">
        <f t="shared" ca="1" si="259"/>
        <v>0</v>
      </c>
      <c r="AP1296">
        <f t="shared" ca="1" si="260"/>
        <v>0</v>
      </c>
      <c r="AQ1296">
        <f t="shared" ca="1" si="261"/>
        <v>1</v>
      </c>
      <c r="AR1296">
        <f t="shared" ca="1" si="262"/>
        <v>0</v>
      </c>
      <c r="AS1296">
        <v>1</v>
      </c>
      <c r="AT1296">
        <v>0</v>
      </c>
      <c r="AU1296">
        <f t="shared" ca="1" si="277"/>
        <v>1</v>
      </c>
      <c r="AV1296">
        <f t="shared" ca="1" si="277"/>
        <v>0</v>
      </c>
      <c r="AW1296">
        <f t="shared" ca="1" si="277"/>
        <v>0</v>
      </c>
      <c r="AX1296">
        <v>0</v>
      </c>
    </row>
    <row r="1297" spans="1:50" x14ac:dyDescent="0.25">
      <c r="A1297" s="2">
        <v>40150</v>
      </c>
      <c r="B1297">
        <v>297</v>
      </c>
      <c r="C1297">
        <v>12</v>
      </c>
      <c r="D1297">
        <f t="shared" ca="1" si="263"/>
        <v>11.857533917396532</v>
      </c>
      <c r="E1297">
        <f t="shared" ca="1" si="264"/>
        <v>0.14246608260346783</v>
      </c>
      <c r="F1297" t="str">
        <f t="shared" ca="1" si="265"/>
        <v>medium</v>
      </c>
      <c r="G1297">
        <v>1346</v>
      </c>
      <c r="H1297">
        <f t="shared" si="266"/>
        <v>1346</v>
      </c>
      <c r="I1297">
        <f t="shared" ca="1" si="267"/>
        <v>848.40802945164796</v>
      </c>
      <c r="J1297">
        <f t="shared" ca="1" si="268"/>
        <v>497.59197054835204</v>
      </c>
      <c r="K1297" t="str">
        <f t="shared" ca="1" si="269"/>
        <v>high</v>
      </c>
      <c r="L1297">
        <v>0.55000000000000004</v>
      </c>
      <c r="M1297" t="str">
        <f t="shared" si="245"/>
        <v>low</v>
      </c>
      <c r="N1297">
        <f t="shared" si="251"/>
        <v>12</v>
      </c>
      <c r="O1297">
        <f t="shared" si="252"/>
        <v>4</v>
      </c>
      <c r="P1297" t="str">
        <f t="shared" si="253"/>
        <v>čtvrtek</v>
      </c>
      <c r="Q1297">
        <f t="shared" si="278"/>
        <v>0</v>
      </c>
      <c r="R1297">
        <f t="shared" si="278"/>
        <v>0</v>
      </c>
      <c r="S1297">
        <f t="shared" si="278"/>
        <v>0</v>
      </c>
      <c r="T1297">
        <f t="shared" si="278"/>
        <v>0</v>
      </c>
      <c r="U1297">
        <f t="shared" si="278"/>
        <v>0</v>
      </c>
      <c r="V1297">
        <f t="shared" si="278"/>
        <v>0</v>
      </c>
      <c r="W1297">
        <f t="shared" si="278"/>
        <v>0</v>
      </c>
      <c r="X1297">
        <f t="shared" si="278"/>
        <v>0</v>
      </c>
      <c r="Y1297">
        <f t="shared" si="278"/>
        <v>0</v>
      </c>
      <c r="Z1297">
        <f t="shared" si="278"/>
        <v>0</v>
      </c>
      <c r="AA1297">
        <f t="shared" si="278"/>
        <v>0</v>
      </c>
      <c r="AB1297">
        <f t="shared" si="278"/>
        <v>1</v>
      </c>
      <c r="AC1297">
        <f t="shared" si="279"/>
        <v>0</v>
      </c>
      <c r="AD1297">
        <f t="shared" si="279"/>
        <v>0</v>
      </c>
      <c r="AE1297">
        <f t="shared" si="279"/>
        <v>0</v>
      </c>
      <c r="AF1297">
        <f t="shared" si="279"/>
        <v>1</v>
      </c>
      <c r="AG1297">
        <f t="shared" si="279"/>
        <v>0</v>
      </c>
      <c r="AH1297">
        <f t="shared" si="279"/>
        <v>0</v>
      </c>
      <c r="AI1297">
        <f t="shared" si="279"/>
        <v>0</v>
      </c>
      <c r="AJ1297">
        <f t="shared" ca="1" si="254"/>
        <v>0</v>
      </c>
      <c r="AK1297">
        <f t="shared" ca="1" si="255"/>
        <v>0</v>
      </c>
      <c r="AL1297">
        <f t="shared" ca="1" si="256"/>
        <v>1</v>
      </c>
      <c r="AM1297">
        <f t="shared" ca="1" si="257"/>
        <v>1</v>
      </c>
      <c r="AN1297">
        <f t="shared" ca="1" si="258"/>
        <v>0</v>
      </c>
      <c r="AO1297">
        <f t="shared" ca="1" si="259"/>
        <v>0</v>
      </c>
      <c r="AP1297">
        <f t="shared" ca="1" si="260"/>
        <v>1</v>
      </c>
      <c r="AQ1297">
        <f t="shared" ca="1" si="261"/>
        <v>0</v>
      </c>
      <c r="AR1297">
        <f t="shared" ca="1" si="262"/>
        <v>0</v>
      </c>
      <c r="AS1297">
        <v>0</v>
      </c>
      <c r="AT1297">
        <v>0</v>
      </c>
      <c r="AU1297">
        <f t="shared" ca="1" si="277"/>
        <v>0</v>
      </c>
      <c r="AV1297">
        <f t="shared" ca="1" si="277"/>
        <v>1</v>
      </c>
      <c r="AW1297">
        <f t="shared" ca="1" si="277"/>
        <v>0</v>
      </c>
      <c r="AX1297">
        <v>0</v>
      </c>
    </row>
    <row r="1298" spans="1:50" x14ac:dyDescent="0.25">
      <c r="A1298" s="2">
        <v>40151</v>
      </c>
      <c r="B1298">
        <v>298</v>
      </c>
      <c r="C1298">
        <v>16</v>
      </c>
      <c r="D1298">
        <f t="shared" ca="1" si="263"/>
        <v>11.86597349262914</v>
      </c>
      <c r="E1298">
        <f t="shared" ca="1" si="264"/>
        <v>4.1340265073708604</v>
      </c>
      <c r="F1298" t="str">
        <f t="shared" ca="1" si="265"/>
        <v>high</v>
      </c>
      <c r="G1298">
        <v>916</v>
      </c>
      <c r="H1298">
        <f t="shared" si="266"/>
        <v>916</v>
      </c>
      <c r="I1298">
        <f t="shared" ca="1" si="267"/>
        <v>848.73538754504091</v>
      </c>
      <c r="J1298">
        <f t="shared" ca="1" si="268"/>
        <v>67.264612454959092</v>
      </c>
      <c r="K1298" t="str">
        <f t="shared" ca="1" si="269"/>
        <v>medium</v>
      </c>
      <c r="L1298">
        <v>-0.6</v>
      </c>
      <c r="M1298" t="str">
        <f t="shared" si="245"/>
        <v>low</v>
      </c>
      <c r="N1298">
        <f t="shared" si="251"/>
        <v>12</v>
      </c>
      <c r="O1298">
        <f t="shared" si="252"/>
        <v>5</v>
      </c>
      <c r="P1298" t="str">
        <f t="shared" si="253"/>
        <v>pátek</v>
      </c>
      <c r="Q1298">
        <f t="shared" si="278"/>
        <v>0</v>
      </c>
      <c r="R1298">
        <f t="shared" si="278"/>
        <v>0</v>
      </c>
      <c r="S1298">
        <f t="shared" si="278"/>
        <v>0</v>
      </c>
      <c r="T1298">
        <f t="shared" si="278"/>
        <v>0</v>
      </c>
      <c r="U1298">
        <f t="shared" si="278"/>
        <v>0</v>
      </c>
      <c r="V1298">
        <f t="shared" si="278"/>
        <v>0</v>
      </c>
      <c r="W1298">
        <f t="shared" si="278"/>
        <v>0</v>
      </c>
      <c r="X1298">
        <f t="shared" si="278"/>
        <v>0</v>
      </c>
      <c r="Y1298">
        <f t="shared" si="278"/>
        <v>0</v>
      </c>
      <c r="Z1298">
        <f t="shared" si="278"/>
        <v>0</v>
      </c>
      <c r="AA1298">
        <f t="shared" si="278"/>
        <v>0</v>
      </c>
      <c r="AB1298">
        <f t="shared" si="278"/>
        <v>1</v>
      </c>
      <c r="AC1298">
        <f t="shared" si="279"/>
        <v>0</v>
      </c>
      <c r="AD1298">
        <f t="shared" si="279"/>
        <v>0</v>
      </c>
      <c r="AE1298">
        <f t="shared" si="279"/>
        <v>0</v>
      </c>
      <c r="AF1298">
        <f t="shared" si="279"/>
        <v>0</v>
      </c>
      <c r="AG1298">
        <f t="shared" si="279"/>
        <v>1</v>
      </c>
      <c r="AH1298">
        <f t="shared" si="279"/>
        <v>0</v>
      </c>
      <c r="AI1298">
        <f t="shared" si="279"/>
        <v>0</v>
      </c>
      <c r="AJ1298">
        <f t="shared" ca="1" si="254"/>
        <v>0</v>
      </c>
      <c r="AK1298">
        <f t="shared" ca="1" si="255"/>
        <v>0</v>
      </c>
      <c r="AL1298">
        <f t="shared" ca="1" si="256"/>
        <v>1</v>
      </c>
      <c r="AM1298">
        <f t="shared" ca="1" si="257"/>
        <v>1</v>
      </c>
      <c r="AN1298">
        <f t="shared" ca="1" si="258"/>
        <v>0</v>
      </c>
      <c r="AO1298">
        <f t="shared" ca="1" si="259"/>
        <v>0</v>
      </c>
      <c r="AP1298">
        <f t="shared" ca="1" si="260"/>
        <v>1</v>
      </c>
      <c r="AQ1298">
        <f t="shared" ca="1" si="261"/>
        <v>0</v>
      </c>
      <c r="AR1298">
        <f t="shared" ca="1" si="262"/>
        <v>0</v>
      </c>
      <c r="AS1298">
        <v>0</v>
      </c>
      <c r="AT1298">
        <v>0</v>
      </c>
      <c r="AU1298">
        <f t="shared" ca="1" si="277"/>
        <v>0</v>
      </c>
      <c r="AV1298">
        <f t="shared" ca="1" si="277"/>
        <v>0</v>
      </c>
      <c r="AW1298">
        <f t="shared" ca="1" si="277"/>
        <v>1</v>
      </c>
      <c r="AX1298">
        <v>0</v>
      </c>
    </row>
    <row r="1299" spans="1:50" x14ac:dyDescent="0.25">
      <c r="A1299" s="2">
        <v>40152</v>
      </c>
      <c r="B1299">
        <v>299</v>
      </c>
      <c r="C1299">
        <v>9</v>
      </c>
      <c r="D1299">
        <f t="shared" ca="1" si="263"/>
        <v>11.874408489316931</v>
      </c>
      <c r="E1299">
        <f t="shared" ca="1" si="264"/>
        <v>-2.8744084893169308</v>
      </c>
      <c r="F1299" t="str">
        <f t="shared" ca="1" si="265"/>
        <v>medium</v>
      </c>
      <c r="G1299">
        <v>279</v>
      </c>
      <c r="H1299">
        <f t="shared" si="266"/>
        <v>279</v>
      </c>
      <c r="I1299">
        <f t="shared" ca="1" si="267"/>
        <v>849.06259588616956</v>
      </c>
      <c r="J1299">
        <f t="shared" ca="1" si="268"/>
        <v>-570.06259588616956</v>
      </c>
      <c r="K1299" t="str">
        <f t="shared" ca="1" si="269"/>
        <v>low</v>
      </c>
      <c r="L1299">
        <v>0.55499999999999994</v>
      </c>
      <c r="M1299" t="str">
        <f t="shared" si="245"/>
        <v>low</v>
      </c>
      <c r="N1299">
        <f t="shared" si="251"/>
        <v>12</v>
      </c>
      <c r="O1299">
        <f t="shared" si="252"/>
        <v>6</v>
      </c>
      <c r="P1299" t="str">
        <f t="shared" si="253"/>
        <v>sobota</v>
      </c>
      <c r="Q1299">
        <f t="shared" si="278"/>
        <v>0</v>
      </c>
      <c r="R1299">
        <f t="shared" si="278"/>
        <v>0</v>
      </c>
      <c r="S1299">
        <f t="shared" si="278"/>
        <v>0</v>
      </c>
      <c r="T1299">
        <f t="shared" si="278"/>
        <v>0</v>
      </c>
      <c r="U1299">
        <f t="shared" si="278"/>
        <v>0</v>
      </c>
      <c r="V1299">
        <f t="shared" si="278"/>
        <v>0</v>
      </c>
      <c r="W1299">
        <f t="shared" si="278"/>
        <v>0</v>
      </c>
      <c r="X1299">
        <f t="shared" si="278"/>
        <v>0</v>
      </c>
      <c r="Y1299">
        <f t="shared" si="278"/>
        <v>0</v>
      </c>
      <c r="Z1299">
        <f t="shared" si="278"/>
        <v>0</v>
      </c>
      <c r="AA1299">
        <f t="shared" si="278"/>
        <v>0</v>
      </c>
      <c r="AB1299">
        <f t="shared" si="278"/>
        <v>1</v>
      </c>
      <c r="AC1299">
        <f t="shared" si="279"/>
        <v>0</v>
      </c>
      <c r="AD1299">
        <f t="shared" si="279"/>
        <v>0</v>
      </c>
      <c r="AE1299">
        <f t="shared" si="279"/>
        <v>0</v>
      </c>
      <c r="AF1299">
        <f t="shared" si="279"/>
        <v>0</v>
      </c>
      <c r="AG1299">
        <f t="shared" si="279"/>
        <v>0</v>
      </c>
      <c r="AH1299">
        <f t="shared" si="279"/>
        <v>1</v>
      </c>
      <c r="AI1299">
        <f t="shared" si="279"/>
        <v>0</v>
      </c>
      <c r="AJ1299">
        <f t="shared" ca="1" si="254"/>
        <v>0</v>
      </c>
      <c r="AK1299">
        <f t="shared" ca="1" si="255"/>
        <v>0</v>
      </c>
      <c r="AL1299">
        <f t="shared" ca="1" si="256"/>
        <v>1</v>
      </c>
      <c r="AM1299">
        <f t="shared" ca="1" si="257"/>
        <v>1</v>
      </c>
      <c r="AN1299">
        <f t="shared" ca="1" si="258"/>
        <v>0</v>
      </c>
      <c r="AO1299">
        <f t="shared" ca="1" si="259"/>
        <v>0</v>
      </c>
      <c r="AP1299">
        <f t="shared" ca="1" si="260"/>
        <v>1</v>
      </c>
      <c r="AQ1299">
        <f t="shared" ca="1" si="261"/>
        <v>0</v>
      </c>
      <c r="AR1299">
        <f t="shared" ca="1" si="262"/>
        <v>0</v>
      </c>
      <c r="AS1299">
        <v>0</v>
      </c>
      <c r="AT1299">
        <v>0</v>
      </c>
      <c r="AU1299">
        <f t="shared" ca="1" si="277"/>
        <v>0</v>
      </c>
      <c r="AV1299">
        <f t="shared" ca="1" si="277"/>
        <v>1</v>
      </c>
      <c r="AW1299">
        <f t="shared" ca="1" si="277"/>
        <v>0</v>
      </c>
      <c r="AX1299">
        <v>0</v>
      </c>
    </row>
    <row r="1300" spans="1:50" x14ac:dyDescent="0.25">
      <c r="A1300" s="2">
        <v>40153</v>
      </c>
      <c r="B1300">
        <v>300</v>
      </c>
      <c r="C1300">
        <v>6</v>
      </c>
      <c r="D1300">
        <f t="shared" ca="1" si="263"/>
        <v>11.882838907459906</v>
      </c>
      <c r="E1300">
        <f t="shared" ca="1" si="264"/>
        <v>-5.8828389074599059</v>
      </c>
      <c r="F1300" t="str">
        <f t="shared" ca="1" si="265"/>
        <v>low</v>
      </c>
      <c r="G1300">
        <v>154</v>
      </c>
      <c r="H1300">
        <f t="shared" si="266"/>
        <v>154</v>
      </c>
      <c r="I1300">
        <f t="shared" ca="1" si="267"/>
        <v>849.38965447503415</v>
      </c>
      <c r="J1300">
        <f t="shared" ca="1" si="268"/>
        <v>-695.38965447503415</v>
      </c>
      <c r="K1300" t="str">
        <f t="shared" ca="1" si="269"/>
        <v>low</v>
      </c>
      <c r="L1300">
        <v>-0.7</v>
      </c>
      <c r="M1300" t="str">
        <f t="shared" ref="M1300:M1363" si="280">VLOOKUP(L1300,$A$17:$C$20,3)</f>
        <v>low</v>
      </c>
      <c r="N1300">
        <f t="shared" si="251"/>
        <v>12</v>
      </c>
      <c r="O1300">
        <f t="shared" si="252"/>
        <v>7</v>
      </c>
      <c r="P1300" t="str">
        <f t="shared" si="253"/>
        <v>neděle</v>
      </c>
      <c r="Q1300">
        <f t="shared" si="278"/>
        <v>0</v>
      </c>
      <c r="R1300">
        <f t="shared" si="278"/>
        <v>0</v>
      </c>
      <c r="S1300">
        <f t="shared" si="278"/>
        <v>0</v>
      </c>
      <c r="T1300">
        <f t="shared" si="278"/>
        <v>0</v>
      </c>
      <c r="U1300">
        <f t="shared" si="278"/>
        <v>0</v>
      </c>
      <c r="V1300">
        <f t="shared" si="278"/>
        <v>0</v>
      </c>
      <c r="W1300">
        <f t="shared" si="278"/>
        <v>0</v>
      </c>
      <c r="X1300">
        <f t="shared" si="278"/>
        <v>0</v>
      </c>
      <c r="Y1300">
        <f t="shared" si="278"/>
        <v>0</v>
      </c>
      <c r="Z1300">
        <f t="shared" si="278"/>
        <v>0</v>
      </c>
      <c r="AA1300">
        <f t="shared" si="278"/>
        <v>0</v>
      </c>
      <c r="AB1300">
        <f t="shared" si="278"/>
        <v>1</v>
      </c>
      <c r="AC1300">
        <f t="shared" si="279"/>
        <v>0</v>
      </c>
      <c r="AD1300">
        <f t="shared" si="279"/>
        <v>0</v>
      </c>
      <c r="AE1300">
        <f t="shared" si="279"/>
        <v>0</v>
      </c>
      <c r="AF1300">
        <f t="shared" si="279"/>
        <v>0</v>
      </c>
      <c r="AG1300">
        <f t="shared" si="279"/>
        <v>0</v>
      </c>
      <c r="AH1300">
        <f t="shared" si="279"/>
        <v>0</v>
      </c>
      <c r="AI1300">
        <f t="shared" si="279"/>
        <v>1</v>
      </c>
      <c r="AJ1300">
        <f t="shared" ca="1" si="254"/>
        <v>0</v>
      </c>
      <c r="AK1300">
        <f t="shared" ca="1" si="255"/>
        <v>0</v>
      </c>
      <c r="AL1300">
        <f t="shared" ca="1" si="256"/>
        <v>1</v>
      </c>
      <c r="AM1300">
        <f t="shared" ca="1" si="257"/>
        <v>1</v>
      </c>
      <c r="AN1300">
        <f t="shared" ca="1" si="258"/>
        <v>0</v>
      </c>
      <c r="AO1300">
        <f t="shared" ca="1" si="259"/>
        <v>0</v>
      </c>
      <c r="AP1300">
        <f t="shared" ca="1" si="260"/>
        <v>1</v>
      </c>
      <c r="AQ1300">
        <f t="shared" ca="1" si="261"/>
        <v>0</v>
      </c>
      <c r="AR1300">
        <f t="shared" ca="1" si="262"/>
        <v>0</v>
      </c>
      <c r="AS1300">
        <v>0</v>
      </c>
      <c r="AT1300">
        <v>0</v>
      </c>
      <c r="AU1300">
        <f t="shared" ca="1" si="277"/>
        <v>1</v>
      </c>
      <c r="AV1300">
        <f t="shared" ca="1" si="277"/>
        <v>0</v>
      </c>
      <c r="AW1300">
        <f t="shared" ca="1" si="277"/>
        <v>0</v>
      </c>
      <c r="AX1300">
        <v>0</v>
      </c>
    </row>
    <row r="1301" spans="1:50" x14ac:dyDescent="0.25">
      <c r="A1301" s="2">
        <v>40154</v>
      </c>
      <c r="B1301">
        <v>301</v>
      </c>
      <c r="C1301">
        <v>12</v>
      </c>
      <c r="D1301">
        <f t="shared" ca="1" si="263"/>
        <v>11.891264747058067</v>
      </c>
      <c r="E1301">
        <f t="shared" ca="1" si="264"/>
        <v>0.10873525294193342</v>
      </c>
      <c r="F1301" t="str">
        <f t="shared" ca="1" si="265"/>
        <v>medium</v>
      </c>
      <c r="G1301">
        <v>1258</v>
      </c>
      <c r="H1301">
        <f t="shared" si="266"/>
        <v>1258</v>
      </c>
      <c r="I1301">
        <f t="shared" ca="1" si="267"/>
        <v>849.71656331163467</v>
      </c>
      <c r="J1301">
        <f t="shared" ca="1" si="268"/>
        <v>408.28343668836533</v>
      </c>
      <c r="K1301" t="str">
        <f t="shared" ca="1" si="269"/>
        <v>high</v>
      </c>
      <c r="L1301">
        <v>2.95</v>
      </c>
      <c r="M1301" t="str">
        <f t="shared" si="280"/>
        <v>low</v>
      </c>
      <c r="N1301">
        <f t="shared" si="251"/>
        <v>12</v>
      </c>
      <c r="O1301">
        <f t="shared" si="252"/>
        <v>1</v>
      </c>
      <c r="P1301" t="str">
        <f t="shared" si="253"/>
        <v>pondělí</v>
      </c>
      <c r="Q1301">
        <f t="shared" ref="Q1301:AB1310" si="281">VLOOKUP($N1301,$V$31:$AH$42,Q$592+1,0)</f>
        <v>0</v>
      </c>
      <c r="R1301">
        <f t="shared" si="281"/>
        <v>0</v>
      </c>
      <c r="S1301">
        <f t="shared" si="281"/>
        <v>0</v>
      </c>
      <c r="T1301">
        <f t="shared" si="281"/>
        <v>0</v>
      </c>
      <c r="U1301">
        <f t="shared" si="281"/>
        <v>0</v>
      </c>
      <c r="V1301">
        <f t="shared" si="281"/>
        <v>0</v>
      </c>
      <c r="W1301">
        <f t="shared" si="281"/>
        <v>0</v>
      </c>
      <c r="X1301">
        <f t="shared" si="281"/>
        <v>0</v>
      </c>
      <c r="Y1301">
        <f t="shared" si="281"/>
        <v>0</v>
      </c>
      <c r="Z1301">
        <f t="shared" si="281"/>
        <v>0</v>
      </c>
      <c r="AA1301">
        <f t="shared" si="281"/>
        <v>0</v>
      </c>
      <c r="AB1301">
        <f t="shared" si="281"/>
        <v>1</v>
      </c>
      <c r="AC1301">
        <f t="shared" ref="AC1301:AI1310" si="282">VLOOKUP($O1301,$V$74:$AC$80,AC$592+1,0)</f>
        <v>1</v>
      </c>
      <c r="AD1301">
        <f t="shared" si="282"/>
        <v>0</v>
      </c>
      <c r="AE1301">
        <f t="shared" si="282"/>
        <v>0</v>
      </c>
      <c r="AF1301">
        <f t="shared" si="282"/>
        <v>0</v>
      </c>
      <c r="AG1301">
        <f t="shared" si="282"/>
        <v>0</v>
      </c>
      <c r="AH1301">
        <f t="shared" si="282"/>
        <v>0</v>
      </c>
      <c r="AI1301">
        <f t="shared" si="282"/>
        <v>0</v>
      </c>
      <c r="AJ1301">
        <f t="shared" ca="1" si="254"/>
        <v>0</v>
      </c>
      <c r="AK1301">
        <f t="shared" ca="1" si="255"/>
        <v>1</v>
      </c>
      <c r="AL1301">
        <f t="shared" ca="1" si="256"/>
        <v>0</v>
      </c>
      <c r="AM1301">
        <f t="shared" ca="1" si="257"/>
        <v>0</v>
      </c>
      <c r="AN1301">
        <f t="shared" ca="1" si="258"/>
        <v>1</v>
      </c>
      <c r="AO1301">
        <f t="shared" ca="1" si="259"/>
        <v>0</v>
      </c>
      <c r="AP1301">
        <f t="shared" ca="1" si="260"/>
        <v>1</v>
      </c>
      <c r="AQ1301">
        <f t="shared" ca="1" si="261"/>
        <v>0</v>
      </c>
      <c r="AR1301">
        <f t="shared" ca="1" si="262"/>
        <v>0</v>
      </c>
      <c r="AS1301">
        <v>1</v>
      </c>
      <c r="AT1301">
        <v>0</v>
      </c>
      <c r="AU1301">
        <f t="shared" ref="AU1301:AW1320" ca="1" si="283">VLOOKUP(INDIRECT($AU$590&amp;ROW($A1301)),$F$17:$I$19,AU$592+1,0)</f>
        <v>0</v>
      </c>
      <c r="AV1301">
        <f t="shared" ca="1" si="283"/>
        <v>1</v>
      </c>
      <c r="AW1301">
        <f t="shared" ca="1" si="283"/>
        <v>0</v>
      </c>
      <c r="AX1301">
        <v>0</v>
      </c>
    </row>
    <row r="1302" spans="1:50" x14ac:dyDescent="0.25">
      <c r="A1302" s="2">
        <v>40155</v>
      </c>
      <c r="B1302">
        <v>302</v>
      </c>
      <c r="C1302">
        <v>15</v>
      </c>
      <c r="D1302">
        <f t="shared" ca="1" si="263"/>
        <v>11.899686008111409</v>
      </c>
      <c r="E1302">
        <f t="shared" ca="1" si="264"/>
        <v>3.1003139918885907</v>
      </c>
      <c r="F1302" t="str">
        <f t="shared" ca="1" si="265"/>
        <v>high</v>
      </c>
      <c r="G1302">
        <v>573</v>
      </c>
      <c r="H1302">
        <f t="shared" si="266"/>
        <v>573</v>
      </c>
      <c r="I1302">
        <f t="shared" ca="1" si="267"/>
        <v>850.04332239597102</v>
      </c>
      <c r="J1302">
        <f t="shared" ca="1" si="268"/>
        <v>-277.04332239597102</v>
      </c>
      <c r="K1302" t="str">
        <f t="shared" ca="1" si="269"/>
        <v>medium</v>
      </c>
      <c r="L1302">
        <v>3.8</v>
      </c>
      <c r="M1302" t="str">
        <f t="shared" si="280"/>
        <v>low</v>
      </c>
      <c r="N1302">
        <f t="shared" si="251"/>
        <v>12</v>
      </c>
      <c r="O1302">
        <f t="shared" si="252"/>
        <v>2</v>
      </c>
      <c r="P1302" t="str">
        <f t="shared" si="253"/>
        <v>úterý</v>
      </c>
      <c r="Q1302">
        <f t="shared" si="281"/>
        <v>0</v>
      </c>
      <c r="R1302">
        <f t="shared" si="281"/>
        <v>0</v>
      </c>
      <c r="S1302">
        <f t="shared" si="281"/>
        <v>0</v>
      </c>
      <c r="T1302">
        <f t="shared" si="281"/>
        <v>0</v>
      </c>
      <c r="U1302">
        <f t="shared" si="281"/>
        <v>0</v>
      </c>
      <c r="V1302">
        <f t="shared" si="281"/>
        <v>0</v>
      </c>
      <c r="W1302">
        <f t="shared" si="281"/>
        <v>0</v>
      </c>
      <c r="X1302">
        <f t="shared" si="281"/>
        <v>0</v>
      </c>
      <c r="Y1302">
        <f t="shared" si="281"/>
        <v>0</v>
      </c>
      <c r="Z1302">
        <f t="shared" si="281"/>
        <v>0</v>
      </c>
      <c r="AA1302">
        <f t="shared" si="281"/>
        <v>0</v>
      </c>
      <c r="AB1302">
        <f t="shared" si="281"/>
        <v>1</v>
      </c>
      <c r="AC1302">
        <f t="shared" si="282"/>
        <v>0</v>
      </c>
      <c r="AD1302">
        <f t="shared" si="282"/>
        <v>1</v>
      </c>
      <c r="AE1302">
        <f t="shared" si="282"/>
        <v>0</v>
      </c>
      <c r="AF1302">
        <f t="shared" si="282"/>
        <v>0</v>
      </c>
      <c r="AG1302">
        <f t="shared" si="282"/>
        <v>0</v>
      </c>
      <c r="AH1302">
        <f t="shared" si="282"/>
        <v>0</v>
      </c>
      <c r="AI1302">
        <f t="shared" si="282"/>
        <v>0</v>
      </c>
      <c r="AJ1302">
        <f t="shared" ca="1" si="254"/>
        <v>0</v>
      </c>
      <c r="AK1302">
        <f t="shared" ca="1" si="255"/>
        <v>0</v>
      </c>
      <c r="AL1302">
        <f t="shared" ca="1" si="256"/>
        <v>1</v>
      </c>
      <c r="AM1302">
        <f t="shared" ca="1" si="257"/>
        <v>1</v>
      </c>
      <c r="AN1302">
        <f t="shared" ca="1" si="258"/>
        <v>0</v>
      </c>
      <c r="AO1302">
        <f t="shared" ca="1" si="259"/>
        <v>0</v>
      </c>
      <c r="AP1302">
        <f t="shared" ca="1" si="260"/>
        <v>1</v>
      </c>
      <c r="AQ1302">
        <f t="shared" ca="1" si="261"/>
        <v>0</v>
      </c>
      <c r="AR1302">
        <f t="shared" ca="1" si="262"/>
        <v>0</v>
      </c>
      <c r="AS1302">
        <v>1</v>
      </c>
      <c r="AT1302">
        <v>0</v>
      </c>
      <c r="AU1302">
        <f t="shared" ca="1" si="283"/>
        <v>0</v>
      </c>
      <c r="AV1302">
        <f t="shared" ca="1" si="283"/>
        <v>0</v>
      </c>
      <c r="AW1302">
        <f t="shared" ca="1" si="283"/>
        <v>1</v>
      </c>
      <c r="AX1302">
        <v>0</v>
      </c>
    </row>
    <row r="1303" spans="1:50" x14ac:dyDescent="0.25">
      <c r="A1303" s="2">
        <v>40156</v>
      </c>
      <c r="B1303">
        <v>303</v>
      </c>
      <c r="C1303">
        <v>11</v>
      </c>
      <c r="D1303">
        <f t="shared" ca="1" si="263"/>
        <v>11.908102690619939</v>
      </c>
      <c r="E1303">
        <f t="shared" ca="1" si="264"/>
        <v>-0.90810269061993942</v>
      </c>
      <c r="F1303" t="str">
        <f t="shared" ca="1" si="265"/>
        <v>medium</v>
      </c>
      <c r="G1303">
        <v>955</v>
      </c>
      <c r="H1303">
        <f t="shared" si="266"/>
        <v>955</v>
      </c>
      <c r="I1303">
        <f t="shared" ca="1" si="267"/>
        <v>850.36993172804318</v>
      </c>
      <c r="J1303">
        <f t="shared" ca="1" si="268"/>
        <v>104.63006827195682</v>
      </c>
      <c r="K1303" t="str">
        <f t="shared" ca="1" si="269"/>
        <v>high</v>
      </c>
      <c r="L1303">
        <v>4</v>
      </c>
      <c r="M1303" t="str">
        <f t="shared" si="280"/>
        <v>low</v>
      </c>
      <c r="N1303">
        <f t="shared" si="251"/>
        <v>12</v>
      </c>
      <c r="O1303">
        <f t="shared" si="252"/>
        <v>3</v>
      </c>
      <c r="P1303" t="str">
        <f t="shared" si="253"/>
        <v>středa</v>
      </c>
      <c r="Q1303">
        <f t="shared" si="281"/>
        <v>0</v>
      </c>
      <c r="R1303">
        <f t="shared" si="281"/>
        <v>0</v>
      </c>
      <c r="S1303">
        <f t="shared" si="281"/>
        <v>0</v>
      </c>
      <c r="T1303">
        <f t="shared" si="281"/>
        <v>0</v>
      </c>
      <c r="U1303">
        <f t="shared" si="281"/>
        <v>0</v>
      </c>
      <c r="V1303">
        <f t="shared" si="281"/>
        <v>0</v>
      </c>
      <c r="W1303">
        <f t="shared" si="281"/>
        <v>0</v>
      </c>
      <c r="X1303">
        <f t="shared" si="281"/>
        <v>0</v>
      </c>
      <c r="Y1303">
        <f t="shared" si="281"/>
        <v>0</v>
      </c>
      <c r="Z1303">
        <f t="shared" si="281"/>
        <v>0</v>
      </c>
      <c r="AA1303">
        <f t="shared" si="281"/>
        <v>0</v>
      </c>
      <c r="AB1303">
        <f t="shared" si="281"/>
        <v>1</v>
      </c>
      <c r="AC1303">
        <f t="shared" si="282"/>
        <v>0</v>
      </c>
      <c r="AD1303">
        <f t="shared" si="282"/>
        <v>0</v>
      </c>
      <c r="AE1303">
        <f t="shared" si="282"/>
        <v>1</v>
      </c>
      <c r="AF1303">
        <f t="shared" si="282"/>
        <v>0</v>
      </c>
      <c r="AG1303">
        <f t="shared" si="282"/>
        <v>0</v>
      </c>
      <c r="AH1303">
        <f t="shared" si="282"/>
        <v>0</v>
      </c>
      <c r="AI1303">
        <f t="shared" si="282"/>
        <v>0</v>
      </c>
      <c r="AJ1303">
        <f t="shared" ca="1" si="254"/>
        <v>0</v>
      </c>
      <c r="AK1303">
        <f t="shared" ca="1" si="255"/>
        <v>1</v>
      </c>
      <c r="AL1303">
        <f t="shared" ca="1" si="256"/>
        <v>0</v>
      </c>
      <c r="AM1303">
        <f t="shared" ca="1" si="257"/>
        <v>1</v>
      </c>
      <c r="AN1303">
        <f t="shared" ca="1" si="258"/>
        <v>0</v>
      </c>
      <c r="AO1303">
        <f t="shared" ca="1" si="259"/>
        <v>0</v>
      </c>
      <c r="AP1303">
        <f t="shared" ca="1" si="260"/>
        <v>1</v>
      </c>
      <c r="AQ1303">
        <f t="shared" ca="1" si="261"/>
        <v>0</v>
      </c>
      <c r="AR1303">
        <f t="shared" ca="1" si="262"/>
        <v>0</v>
      </c>
      <c r="AS1303">
        <v>1</v>
      </c>
      <c r="AT1303">
        <v>0</v>
      </c>
      <c r="AU1303">
        <f t="shared" ca="1" si="283"/>
        <v>0</v>
      </c>
      <c r="AV1303">
        <f t="shared" ca="1" si="283"/>
        <v>1</v>
      </c>
      <c r="AW1303">
        <f t="shared" ca="1" si="283"/>
        <v>0</v>
      </c>
      <c r="AX1303">
        <v>0</v>
      </c>
    </row>
    <row r="1304" spans="1:50" x14ac:dyDescent="0.25">
      <c r="A1304" s="2">
        <v>40157</v>
      </c>
      <c r="B1304">
        <v>304</v>
      </c>
      <c r="C1304">
        <v>13</v>
      </c>
      <c r="D1304">
        <f t="shared" ca="1" si="263"/>
        <v>11.916514794583653</v>
      </c>
      <c r="E1304">
        <f t="shared" ca="1" si="264"/>
        <v>1.0834852054163466</v>
      </c>
      <c r="F1304" t="str">
        <f t="shared" ca="1" si="265"/>
        <v>medium</v>
      </c>
      <c r="G1304">
        <v>579</v>
      </c>
      <c r="H1304">
        <f t="shared" si="266"/>
        <v>579</v>
      </c>
      <c r="I1304">
        <f t="shared" ca="1" si="267"/>
        <v>850.69639130785117</v>
      </c>
      <c r="J1304">
        <f t="shared" ca="1" si="268"/>
        <v>-271.69639130785117</v>
      </c>
      <c r="K1304" t="str">
        <f t="shared" ca="1" si="269"/>
        <v>medium</v>
      </c>
      <c r="L1304">
        <v>6.3</v>
      </c>
      <c r="M1304" t="str">
        <f t="shared" si="280"/>
        <v>medium</v>
      </c>
      <c r="N1304">
        <f t="shared" si="251"/>
        <v>12</v>
      </c>
      <c r="O1304">
        <f t="shared" si="252"/>
        <v>4</v>
      </c>
      <c r="P1304" t="str">
        <f t="shared" si="253"/>
        <v>čtvrtek</v>
      </c>
      <c r="Q1304">
        <f t="shared" si="281"/>
        <v>0</v>
      </c>
      <c r="R1304">
        <f t="shared" si="281"/>
        <v>0</v>
      </c>
      <c r="S1304">
        <f t="shared" si="281"/>
        <v>0</v>
      </c>
      <c r="T1304">
        <f t="shared" si="281"/>
        <v>0</v>
      </c>
      <c r="U1304">
        <f t="shared" si="281"/>
        <v>0</v>
      </c>
      <c r="V1304">
        <f t="shared" si="281"/>
        <v>0</v>
      </c>
      <c r="W1304">
        <f t="shared" si="281"/>
        <v>0</v>
      </c>
      <c r="X1304">
        <f t="shared" si="281"/>
        <v>0</v>
      </c>
      <c r="Y1304">
        <f t="shared" si="281"/>
        <v>0</v>
      </c>
      <c r="Z1304">
        <f t="shared" si="281"/>
        <v>0</v>
      </c>
      <c r="AA1304">
        <f t="shared" si="281"/>
        <v>0</v>
      </c>
      <c r="AB1304">
        <f t="shared" si="281"/>
        <v>1</v>
      </c>
      <c r="AC1304">
        <f t="shared" si="282"/>
        <v>0</v>
      </c>
      <c r="AD1304">
        <f t="shared" si="282"/>
        <v>0</v>
      </c>
      <c r="AE1304">
        <f t="shared" si="282"/>
        <v>0</v>
      </c>
      <c r="AF1304">
        <f t="shared" si="282"/>
        <v>1</v>
      </c>
      <c r="AG1304">
        <f t="shared" si="282"/>
        <v>0</v>
      </c>
      <c r="AH1304">
        <f t="shared" si="282"/>
        <v>0</v>
      </c>
      <c r="AI1304">
        <f t="shared" si="282"/>
        <v>0</v>
      </c>
      <c r="AJ1304">
        <f t="shared" ca="1" si="254"/>
        <v>0</v>
      </c>
      <c r="AK1304">
        <f t="shared" ca="1" si="255"/>
        <v>1</v>
      </c>
      <c r="AL1304">
        <f t="shared" ca="1" si="256"/>
        <v>0</v>
      </c>
      <c r="AM1304">
        <f t="shared" ca="1" si="257"/>
        <v>0</v>
      </c>
      <c r="AN1304">
        <f t="shared" ca="1" si="258"/>
        <v>1</v>
      </c>
      <c r="AO1304">
        <f t="shared" ca="1" si="259"/>
        <v>0</v>
      </c>
      <c r="AP1304">
        <f t="shared" ca="1" si="260"/>
        <v>0</v>
      </c>
      <c r="AQ1304">
        <f t="shared" ca="1" si="261"/>
        <v>1</v>
      </c>
      <c r="AR1304">
        <f t="shared" ca="1" si="262"/>
        <v>0</v>
      </c>
      <c r="AS1304">
        <v>0</v>
      </c>
      <c r="AT1304">
        <v>0</v>
      </c>
      <c r="AU1304">
        <f t="shared" ca="1" si="283"/>
        <v>0</v>
      </c>
      <c r="AV1304">
        <f t="shared" ca="1" si="283"/>
        <v>1</v>
      </c>
      <c r="AW1304">
        <f t="shared" ca="1" si="283"/>
        <v>0</v>
      </c>
      <c r="AX1304">
        <v>0</v>
      </c>
    </row>
    <row r="1305" spans="1:50" x14ac:dyDescent="0.25">
      <c r="A1305" s="2">
        <v>40158</v>
      </c>
      <c r="B1305">
        <v>305</v>
      </c>
      <c r="C1305">
        <v>12</v>
      </c>
      <c r="D1305">
        <f t="shared" ca="1" si="263"/>
        <v>11.924922320002551</v>
      </c>
      <c r="E1305">
        <f t="shared" ca="1" si="264"/>
        <v>7.5077679997448854E-2</v>
      </c>
      <c r="F1305" t="str">
        <f t="shared" ca="1" si="265"/>
        <v>medium</v>
      </c>
      <c r="G1305">
        <v>2328</v>
      </c>
      <c r="H1305">
        <f t="shared" si="266"/>
        <v>2328</v>
      </c>
      <c r="I1305">
        <f t="shared" ca="1" si="267"/>
        <v>851.0227011353951</v>
      </c>
      <c r="J1305">
        <f t="shared" ca="1" si="268"/>
        <v>1476.977298864605</v>
      </c>
      <c r="K1305" t="str">
        <f t="shared" ca="1" si="269"/>
        <v>high</v>
      </c>
      <c r="L1305">
        <v>5.2</v>
      </c>
      <c r="M1305" t="str">
        <f t="shared" si="280"/>
        <v>medium</v>
      </c>
      <c r="N1305">
        <f t="shared" si="251"/>
        <v>12</v>
      </c>
      <c r="O1305">
        <f t="shared" si="252"/>
        <v>5</v>
      </c>
      <c r="P1305" t="str">
        <f t="shared" si="253"/>
        <v>pátek</v>
      </c>
      <c r="Q1305">
        <f t="shared" si="281"/>
        <v>0</v>
      </c>
      <c r="R1305">
        <f t="shared" si="281"/>
        <v>0</v>
      </c>
      <c r="S1305">
        <f t="shared" si="281"/>
        <v>0</v>
      </c>
      <c r="T1305">
        <f t="shared" si="281"/>
        <v>0</v>
      </c>
      <c r="U1305">
        <f t="shared" si="281"/>
        <v>0</v>
      </c>
      <c r="V1305">
        <f t="shared" si="281"/>
        <v>0</v>
      </c>
      <c r="W1305">
        <f t="shared" si="281"/>
        <v>0</v>
      </c>
      <c r="X1305">
        <f t="shared" si="281"/>
        <v>0</v>
      </c>
      <c r="Y1305">
        <f t="shared" si="281"/>
        <v>0</v>
      </c>
      <c r="Z1305">
        <f t="shared" si="281"/>
        <v>0</v>
      </c>
      <c r="AA1305">
        <f t="shared" si="281"/>
        <v>0</v>
      </c>
      <c r="AB1305">
        <f t="shared" si="281"/>
        <v>1</v>
      </c>
      <c r="AC1305">
        <f t="shared" si="282"/>
        <v>0</v>
      </c>
      <c r="AD1305">
        <f t="shared" si="282"/>
        <v>0</v>
      </c>
      <c r="AE1305">
        <f t="shared" si="282"/>
        <v>0</v>
      </c>
      <c r="AF1305">
        <f t="shared" si="282"/>
        <v>0</v>
      </c>
      <c r="AG1305">
        <f t="shared" si="282"/>
        <v>1</v>
      </c>
      <c r="AH1305">
        <f t="shared" si="282"/>
        <v>0</v>
      </c>
      <c r="AI1305">
        <f t="shared" si="282"/>
        <v>0</v>
      </c>
      <c r="AJ1305">
        <f t="shared" ca="1" si="254"/>
        <v>0</v>
      </c>
      <c r="AK1305">
        <f t="shared" ca="1" si="255"/>
        <v>1</v>
      </c>
      <c r="AL1305">
        <f t="shared" ca="1" si="256"/>
        <v>0</v>
      </c>
      <c r="AM1305">
        <f t="shared" ca="1" si="257"/>
        <v>0</v>
      </c>
      <c r="AN1305">
        <f t="shared" ca="1" si="258"/>
        <v>1</v>
      </c>
      <c r="AO1305">
        <f t="shared" ca="1" si="259"/>
        <v>0</v>
      </c>
      <c r="AP1305">
        <f t="shared" ca="1" si="260"/>
        <v>0</v>
      </c>
      <c r="AQ1305">
        <f t="shared" ca="1" si="261"/>
        <v>1</v>
      </c>
      <c r="AR1305">
        <f t="shared" ca="1" si="262"/>
        <v>0</v>
      </c>
      <c r="AS1305">
        <v>1</v>
      </c>
      <c r="AT1305">
        <v>0</v>
      </c>
      <c r="AU1305">
        <f t="shared" ca="1" si="283"/>
        <v>0</v>
      </c>
      <c r="AV1305">
        <f t="shared" ca="1" si="283"/>
        <v>1</v>
      </c>
      <c r="AW1305">
        <f t="shared" ca="1" si="283"/>
        <v>0</v>
      </c>
      <c r="AX1305">
        <v>0</v>
      </c>
    </row>
    <row r="1306" spans="1:50" x14ac:dyDescent="0.25">
      <c r="A1306" s="2">
        <v>40159</v>
      </c>
      <c r="B1306">
        <v>306</v>
      </c>
      <c r="C1306">
        <v>11</v>
      </c>
      <c r="D1306">
        <f t="shared" ca="1" si="263"/>
        <v>11.933325266876633</v>
      </c>
      <c r="E1306">
        <f t="shared" ca="1" si="264"/>
        <v>-0.93332526687663275</v>
      </c>
      <c r="F1306" t="str">
        <f t="shared" ca="1" si="265"/>
        <v>medium</v>
      </c>
      <c r="G1306">
        <v>566</v>
      </c>
      <c r="H1306">
        <f t="shared" si="266"/>
        <v>566</v>
      </c>
      <c r="I1306">
        <f t="shared" ca="1" si="267"/>
        <v>851.34886121067484</v>
      </c>
      <c r="J1306">
        <f t="shared" ca="1" si="268"/>
        <v>-285.34886121067484</v>
      </c>
      <c r="K1306" t="str">
        <f t="shared" ca="1" si="269"/>
        <v>medium</v>
      </c>
      <c r="L1306">
        <v>0.9</v>
      </c>
      <c r="M1306" t="str">
        <f t="shared" si="280"/>
        <v>low</v>
      </c>
      <c r="N1306">
        <f t="shared" si="251"/>
        <v>12</v>
      </c>
      <c r="O1306">
        <f t="shared" si="252"/>
        <v>6</v>
      </c>
      <c r="P1306" t="str">
        <f t="shared" si="253"/>
        <v>sobota</v>
      </c>
      <c r="Q1306">
        <f t="shared" si="281"/>
        <v>0</v>
      </c>
      <c r="R1306">
        <f t="shared" si="281"/>
        <v>0</v>
      </c>
      <c r="S1306">
        <f t="shared" si="281"/>
        <v>0</v>
      </c>
      <c r="T1306">
        <f t="shared" si="281"/>
        <v>0</v>
      </c>
      <c r="U1306">
        <f t="shared" si="281"/>
        <v>0</v>
      </c>
      <c r="V1306">
        <f t="shared" si="281"/>
        <v>0</v>
      </c>
      <c r="W1306">
        <f t="shared" si="281"/>
        <v>0</v>
      </c>
      <c r="X1306">
        <f t="shared" si="281"/>
        <v>0</v>
      </c>
      <c r="Y1306">
        <f t="shared" si="281"/>
        <v>0</v>
      </c>
      <c r="Z1306">
        <f t="shared" si="281"/>
        <v>0</v>
      </c>
      <c r="AA1306">
        <f t="shared" si="281"/>
        <v>0</v>
      </c>
      <c r="AB1306">
        <f t="shared" si="281"/>
        <v>1</v>
      </c>
      <c r="AC1306">
        <f t="shared" si="282"/>
        <v>0</v>
      </c>
      <c r="AD1306">
        <f t="shared" si="282"/>
        <v>0</v>
      </c>
      <c r="AE1306">
        <f t="shared" si="282"/>
        <v>0</v>
      </c>
      <c r="AF1306">
        <f t="shared" si="282"/>
        <v>0</v>
      </c>
      <c r="AG1306">
        <f t="shared" si="282"/>
        <v>0</v>
      </c>
      <c r="AH1306">
        <f t="shared" si="282"/>
        <v>1</v>
      </c>
      <c r="AI1306">
        <f t="shared" si="282"/>
        <v>0</v>
      </c>
      <c r="AJ1306">
        <f t="shared" ca="1" si="254"/>
        <v>0</v>
      </c>
      <c r="AK1306">
        <f t="shared" ca="1" si="255"/>
        <v>1</v>
      </c>
      <c r="AL1306">
        <f t="shared" ca="1" si="256"/>
        <v>0</v>
      </c>
      <c r="AM1306">
        <f t="shared" ca="1" si="257"/>
        <v>1</v>
      </c>
      <c r="AN1306">
        <f t="shared" ca="1" si="258"/>
        <v>0</v>
      </c>
      <c r="AO1306">
        <f t="shared" ca="1" si="259"/>
        <v>0</v>
      </c>
      <c r="AP1306">
        <f t="shared" ca="1" si="260"/>
        <v>1</v>
      </c>
      <c r="AQ1306">
        <f t="shared" ca="1" si="261"/>
        <v>0</v>
      </c>
      <c r="AR1306">
        <f t="shared" ca="1" si="262"/>
        <v>0</v>
      </c>
      <c r="AS1306">
        <v>0</v>
      </c>
      <c r="AT1306">
        <v>0</v>
      </c>
      <c r="AU1306">
        <f t="shared" ca="1" si="283"/>
        <v>0</v>
      </c>
      <c r="AV1306">
        <f t="shared" ca="1" si="283"/>
        <v>1</v>
      </c>
      <c r="AW1306">
        <f t="shared" ca="1" si="283"/>
        <v>0</v>
      </c>
      <c r="AX1306">
        <v>0</v>
      </c>
    </row>
    <row r="1307" spans="1:50" x14ac:dyDescent="0.25">
      <c r="A1307" s="2">
        <v>40160</v>
      </c>
      <c r="B1307">
        <v>307</v>
      </c>
      <c r="C1307">
        <v>7</v>
      </c>
      <c r="D1307">
        <f t="shared" ca="1" si="263"/>
        <v>11.9417236352059</v>
      </c>
      <c r="E1307">
        <f t="shared" ca="1" si="264"/>
        <v>-4.9417236352059</v>
      </c>
      <c r="F1307" t="str">
        <f t="shared" ca="1" si="265"/>
        <v>low</v>
      </c>
      <c r="G1307">
        <v>413</v>
      </c>
      <c r="H1307">
        <f t="shared" si="266"/>
        <v>413</v>
      </c>
      <c r="I1307">
        <f t="shared" ca="1" si="267"/>
        <v>851.67487153369052</v>
      </c>
      <c r="J1307">
        <f t="shared" ca="1" si="268"/>
        <v>-438.67487153369052</v>
      </c>
      <c r="K1307" t="str">
        <f t="shared" ca="1" si="269"/>
        <v>low</v>
      </c>
      <c r="L1307">
        <v>-7.3</v>
      </c>
      <c r="M1307" t="str">
        <f t="shared" si="280"/>
        <v>low</v>
      </c>
      <c r="N1307">
        <f t="shared" si="251"/>
        <v>12</v>
      </c>
      <c r="O1307">
        <f t="shared" si="252"/>
        <v>7</v>
      </c>
      <c r="P1307" t="str">
        <f t="shared" si="253"/>
        <v>neděle</v>
      </c>
      <c r="Q1307">
        <f t="shared" si="281"/>
        <v>0</v>
      </c>
      <c r="R1307">
        <f t="shared" si="281"/>
        <v>0</v>
      </c>
      <c r="S1307">
        <f t="shared" si="281"/>
        <v>0</v>
      </c>
      <c r="T1307">
        <f t="shared" si="281"/>
        <v>0</v>
      </c>
      <c r="U1307">
        <f t="shared" si="281"/>
        <v>0</v>
      </c>
      <c r="V1307">
        <f t="shared" si="281"/>
        <v>0</v>
      </c>
      <c r="W1307">
        <f t="shared" si="281"/>
        <v>0</v>
      </c>
      <c r="X1307">
        <f t="shared" si="281"/>
        <v>0</v>
      </c>
      <c r="Y1307">
        <f t="shared" si="281"/>
        <v>0</v>
      </c>
      <c r="Z1307">
        <f t="shared" si="281"/>
        <v>0</v>
      </c>
      <c r="AA1307">
        <f t="shared" si="281"/>
        <v>0</v>
      </c>
      <c r="AB1307">
        <f t="shared" si="281"/>
        <v>1</v>
      </c>
      <c r="AC1307">
        <f t="shared" si="282"/>
        <v>0</v>
      </c>
      <c r="AD1307">
        <f t="shared" si="282"/>
        <v>0</v>
      </c>
      <c r="AE1307">
        <f t="shared" si="282"/>
        <v>0</v>
      </c>
      <c r="AF1307">
        <f t="shared" si="282"/>
        <v>0</v>
      </c>
      <c r="AG1307">
        <f t="shared" si="282"/>
        <v>0</v>
      </c>
      <c r="AH1307">
        <f t="shared" si="282"/>
        <v>0</v>
      </c>
      <c r="AI1307">
        <f t="shared" si="282"/>
        <v>1</v>
      </c>
      <c r="AJ1307">
        <f t="shared" ca="1" si="254"/>
        <v>0</v>
      </c>
      <c r="AK1307">
        <f t="shared" ca="1" si="255"/>
        <v>1</v>
      </c>
      <c r="AL1307">
        <f t="shared" ca="1" si="256"/>
        <v>0</v>
      </c>
      <c r="AM1307">
        <f t="shared" ca="1" si="257"/>
        <v>1</v>
      </c>
      <c r="AN1307">
        <f t="shared" ca="1" si="258"/>
        <v>0</v>
      </c>
      <c r="AO1307">
        <f t="shared" ca="1" si="259"/>
        <v>0</v>
      </c>
      <c r="AP1307">
        <f t="shared" ca="1" si="260"/>
        <v>1</v>
      </c>
      <c r="AQ1307">
        <f t="shared" ca="1" si="261"/>
        <v>0</v>
      </c>
      <c r="AR1307">
        <f t="shared" ca="1" si="262"/>
        <v>0</v>
      </c>
      <c r="AS1307">
        <v>0</v>
      </c>
      <c r="AT1307">
        <v>0</v>
      </c>
      <c r="AU1307">
        <f t="shared" ca="1" si="283"/>
        <v>1</v>
      </c>
      <c r="AV1307">
        <f t="shared" ca="1" si="283"/>
        <v>0</v>
      </c>
      <c r="AW1307">
        <f t="shared" ca="1" si="283"/>
        <v>0</v>
      </c>
      <c r="AX1307">
        <v>0</v>
      </c>
    </row>
    <row r="1308" spans="1:50" x14ac:dyDescent="0.25">
      <c r="A1308" s="2">
        <v>40161</v>
      </c>
      <c r="B1308">
        <v>308</v>
      </c>
      <c r="C1308">
        <v>7</v>
      </c>
      <c r="D1308">
        <f t="shared" ca="1" si="263"/>
        <v>11.950117424990351</v>
      </c>
      <c r="E1308">
        <f t="shared" ca="1" si="264"/>
        <v>-4.950117424990351</v>
      </c>
      <c r="F1308" t="str">
        <f t="shared" ca="1" si="265"/>
        <v>low</v>
      </c>
      <c r="G1308">
        <v>1092</v>
      </c>
      <c r="H1308">
        <f t="shared" si="266"/>
        <v>1092</v>
      </c>
      <c r="I1308">
        <f t="shared" ca="1" si="267"/>
        <v>852.00073210444202</v>
      </c>
      <c r="J1308">
        <f t="shared" ca="1" si="268"/>
        <v>239.99926789555798</v>
      </c>
      <c r="K1308" t="str">
        <f t="shared" ca="1" si="269"/>
        <v>high</v>
      </c>
      <c r="L1308">
        <v>-3</v>
      </c>
      <c r="M1308" t="str">
        <f t="shared" si="280"/>
        <v>low</v>
      </c>
      <c r="N1308">
        <f t="shared" si="251"/>
        <v>12</v>
      </c>
      <c r="O1308">
        <f t="shared" si="252"/>
        <v>1</v>
      </c>
      <c r="P1308" t="str">
        <f t="shared" si="253"/>
        <v>pondělí</v>
      </c>
      <c r="Q1308">
        <f t="shared" si="281"/>
        <v>0</v>
      </c>
      <c r="R1308">
        <f t="shared" si="281"/>
        <v>0</v>
      </c>
      <c r="S1308">
        <f t="shared" si="281"/>
        <v>0</v>
      </c>
      <c r="T1308">
        <f t="shared" si="281"/>
        <v>0</v>
      </c>
      <c r="U1308">
        <f t="shared" si="281"/>
        <v>0</v>
      </c>
      <c r="V1308">
        <f t="shared" si="281"/>
        <v>0</v>
      </c>
      <c r="W1308">
        <f t="shared" si="281"/>
        <v>0</v>
      </c>
      <c r="X1308">
        <f t="shared" si="281"/>
        <v>0</v>
      </c>
      <c r="Y1308">
        <f t="shared" si="281"/>
        <v>0</v>
      </c>
      <c r="Z1308">
        <f t="shared" si="281"/>
        <v>0</v>
      </c>
      <c r="AA1308">
        <f t="shared" si="281"/>
        <v>0</v>
      </c>
      <c r="AB1308">
        <f t="shared" si="281"/>
        <v>1</v>
      </c>
      <c r="AC1308">
        <f t="shared" si="282"/>
        <v>1</v>
      </c>
      <c r="AD1308">
        <f t="shared" si="282"/>
        <v>0</v>
      </c>
      <c r="AE1308">
        <f t="shared" si="282"/>
        <v>0</v>
      </c>
      <c r="AF1308">
        <f t="shared" si="282"/>
        <v>0</v>
      </c>
      <c r="AG1308">
        <f t="shared" si="282"/>
        <v>0</v>
      </c>
      <c r="AH1308">
        <f t="shared" si="282"/>
        <v>0</v>
      </c>
      <c r="AI1308">
        <f t="shared" si="282"/>
        <v>0</v>
      </c>
      <c r="AJ1308">
        <f t="shared" ca="1" si="254"/>
        <v>0</v>
      </c>
      <c r="AK1308">
        <f t="shared" ca="1" si="255"/>
        <v>0</v>
      </c>
      <c r="AL1308">
        <f t="shared" ca="1" si="256"/>
        <v>1</v>
      </c>
      <c r="AM1308">
        <f t="shared" ca="1" si="257"/>
        <v>0</v>
      </c>
      <c r="AN1308">
        <f t="shared" ca="1" si="258"/>
        <v>1</v>
      </c>
      <c r="AO1308">
        <f t="shared" ca="1" si="259"/>
        <v>0</v>
      </c>
      <c r="AP1308">
        <f t="shared" ca="1" si="260"/>
        <v>1</v>
      </c>
      <c r="AQ1308">
        <f t="shared" ca="1" si="261"/>
        <v>0</v>
      </c>
      <c r="AR1308">
        <f t="shared" ca="1" si="262"/>
        <v>0</v>
      </c>
      <c r="AS1308">
        <v>0</v>
      </c>
      <c r="AT1308">
        <v>0</v>
      </c>
      <c r="AU1308">
        <f t="shared" ca="1" si="283"/>
        <v>1</v>
      </c>
      <c r="AV1308">
        <f t="shared" ca="1" si="283"/>
        <v>0</v>
      </c>
      <c r="AW1308">
        <f t="shared" ca="1" si="283"/>
        <v>0</v>
      </c>
      <c r="AX1308">
        <v>0</v>
      </c>
    </row>
    <row r="1309" spans="1:50" x14ac:dyDescent="0.25">
      <c r="A1309" s="2">
        <v>40162</v>
      </c>
      <c r="B1309">
        <v>309</v>
      </c>
      <c r="C1309">
        <v>10</v>
      </c>
      <c r="D1309">
        <f t="shared" ca="1" si="263"/>
        <v>11.958506636229988</v>
      </c>
      <c r="E1309">
        <f t="shared" ca="1" si="264"/>
        <v>-1.9585066362299877</v>
      </c>
      <c r="F1309" t="str">
        <f t="shared" ca="1" si="265"/>
        <v>medium</v>
      </c>
      <c r="G1309">
        <v>733</v>
      </c>
      <c r="H1309">
        <f t="shared" si="266"/>
        <v>733</v>
      </c>
      <c r="I1309">
        <f t="shared" ca="1" si="267"/>
        <v>852.32644292292935</v>
      </c>
      <c r="J1309">
        <f t="shared" ca="1" si="268"/>
        <v>-119.32644292292935</v>
      </c>
      <c r="K1309" t="str">
        <f t="shared" ca="1" si="269"/>
        <v>medium</v>
      </c>
      <c r="L1309">
        <v>1.1000000000000001</v>
      </c>
      <c r="M1309" t="str">
        <f t="shared" si="280"/>
        <v>low</v>
      </c>
      <c r="N1309">
        <f t="shared" si="251"/>
        <v>12</v>
      </c>
      <c r="O1309">
        <f t="shared" si="252"/>
        <v>2</v>
      </c>
      <c r="P1309" t="str">
        <f t="shared" si="253"/>
        <v>úterý</v>
      </c>
      <c r="Q1309">
        <f t="shared" si="281"/>
        <v>0</v>
      </c>
      <c r="R1309">
        <f t="shared" si="281"/>
        <v>0</v>
      </c>
      <c r="S1309">
        <f t="shared" si="281"/>
        <v>0</v>
      </c>
      <c r="T1309">
        <f t="shared" si="281"/>
        <v>0</v>
      </c>
      <c r="U1309">
        <f t="shared" si="281"/>
        <v>0</v>
      </c>
      <c r="V1309">
        <f t="shared" si="281"/>
        <v>0</v>
      </c>
      <c r="W1309">
        <f t="shared" si="281"/>
        <v>0</v>
      </c>
      <c r="X1309">
        <f t="shared" si="281"/>
        <v>0</v>
      </c>
      <c r="Y1309">
        <f t="shared" si="281"/>
        <v>0</v>
      </c>
      <c r="Z1309">
        <f t="shared" si="281"/>
        <v>0</v>
      </c>
      <c r="AA1309">
        <f t="shared" si="281"/>
        <v>0</v>
      </c>
      <c r="AB1309">
        <f t="shared" si="281"/>
        <v>1</v>
      </c>
      <c r="AC1309">
        <f t="shared" si="282"/>
        <v>0</v>
      </c>
      <c r="AD1309">
        <f t="shared" si="282"/>
        <v>1</v>
      </c>
      <c r="AE1309">
        <f t="shared" si="282"/>
        <v>0</v>
      </c>
      <c r="AF1309">
        <f t="shared" si="282"/>
        <v>0</v>
      </c>
      <c r="AG1309">
        <f t="shared" si="282"/>
        <v>0</v>
      </c>
      <c r="AH1309">
        <f t="shared" si="282"/>
        <v>0</v>
      </c>
      <c r="AI1309">
        <f t="shared" si="282"/>
        <v>0</v>
      </c>
      <c r="AJ1309">
        <f t="shared" ca="1" si="254"/>
        <v>0</v>
      </c>
      <c r="AK1309">
        <f t="shared" ca="1" si="255"/>
        <v>0</v>
      </c>
      <c r="AL1309">
        <f t="shared" ca="1" si="256"/>
        <v>1</v>
      </c>
      <c r="AM1309">
        <f t="shared" ca="1" si="257"/>
        <v>0</v>
      </c>
      <c r="AN1309">
        <f t="shared" ca="1" si="258"/>
        <v>1</v>
      </c>
      <c r="AO1309">
        <f t="shared" ca="1" si="259"/>
        <v>0</v>
      </c>
      <c r="AP1309">
        <f t="shared" ca="1" si="260"/>
        <v>1</v>
      </c>
      <c r="AQ1309">
        <f t="shared" ca="1" si="261"/>
        <v>0</v>
      </c>
      <c r="AR1309">
        <f t="shared" ca="1" si="262"/>
        <v>0</v>
      </c>
      <c r="AS1309">
        <v>0</v>
      </c>
      <c r="AT1309">
        <v>0</v>
      </c>
      <c r="AU1309">
        <f t="shared" ca="1" si="283"/>
        <v>0</v>
      </c>
      <c r="AV1309">
        <f t="shared" ca="1" si="283"/>
        <v>1</v>
      </c>
      <c r="AW1309">
        <f t="shared" ca="1" si="283"/>
        <v>0</v>
      </c>
      <c r="AX1309">
        <v>0</v>
      </c>
    </row>
    <row r="1310" spans="1:50" x14ac:dyDescent="0.25">
      <c r="A1310" s="2">
        <v>40163</v>
      </c>
      <c r="B1310">
        <v>310</v>
      </c>
      <c r="C1310">
        <v>36</v>
      </c>
      <c r="D1310">
        <f t="shared" ca="1" si="263"/>
        <v>11.966891268924808</v>
      </c>
      <c r="E1310">
        <f t="shared" ca="1" si="264"/>
        <v>24.033108731075192</v>
      </c>
      <c r="F1310" t="str">
        <f t="shared" ca="1" si="265"/>
        <v>high</v>
      </c>
      <c r="G1310">
        <v>4911</v>
      </c>
      <c r="H1310">
        <f t="shared" si="266"/>
        <v>4911</v>
      </c>
      <c r="I1310">
        <f t="shared" ca="1" si="267"/>
        <v>852.65200398915249</v>
      </c>
      <c r="J1310">
        <f t="shared" ca="1" si="268"/>
        <v>4058.3479960108475</v>
      </c>
      <c r="K1310" t="str">
        <f t="shared" ca="1" si="269"/>
        <v>high</v>
      </c>
      <c r="L1310">
        <v>-5.6749999999999998</v>
      </c>
      <c r="M1310" t="str">
        <f t="shared" si="280"/>
        <v>low</v>
      </c>
      <c r="N1310">
        <f t="shared" si="251"/>
        <v>12</v>
      </c>
      <c r="O1310">
        <f t="shared" si="252"/>
        <v>3</v>
      </c>
      <c r="P1310" t="str">
        <f t="shared" si="253"/>
        <v>středa</v>
      </c>
      <c r="Q1310">
        <f t="shared" si="281"/>
        <v>0</v>
      </c>
      <c r="R1310">
        <f t="shared" si="281"/>
        <v>0</v>
      </c>
      <c r="S1310">
        <f t="shared" si="281"/>
        <v>0</v>
      </c>
      <c r="T1310">
        <f t="shared" si="281"/>
        <v>0</v>
      </c>
      <c r="U1310">
        <f t="shared" si="281"/>
        <v>0</v>
      </c>
      <c r="V1310">
        <f t="shared" si="281"/>
        <v>0</v>
      </c>
      <c r="W1310">
        <f t="shared" si="281"/>
        <v>0</v>
      </c>
      <c r="X1310">
        <f t="shared" si="281"/>
        <v>0</v>
      </c>
      <c r="Y1310">
        <f t="shared" si="281"/>
        <v>0</v>
      </c>
      <c r="Z1310">
        <f t="shared" si="281"/>
        <v>0</v>
      </c>
      <c r="AA1310">
        <f t="shared" si="281"/>
        <v>0</v>
      </c>
      <c r="AB1310">
        <f t="shared" si="281"/>
        <v>1</v>
      </c>
      <c r="AC1310">
        <f t="shared" si="282"/>
        <v>0</v>
      </c>
      <c r="AD1310">
        <f t="shared" si="282"/>
        <v>0</v>
      </c>
      <c r="AE1310">
        <f t="shared" si="282"/>
        <v>1</v>
      </c>
      <c r="AF1310">
        <f t="shared" si="282"/>
        <v>0</v>
      </c>
      <c r="AG1310">
        <f t="shared" si="282"/>
        <v>0</v>
      </c>
      <c r="AH1310">
        <f t="shared" si="282"/>
        <v>0</v>
      </c>
      <c r="AI1310">
        <f t="shared" si="282"/>
        <v>0</v>
      </c>
      <c r="AJ1310">
        <f t="shared" ca="1" si="254"/>
        <v>0</v>
      </c>
      <c r="AK1310">
        <f t="shared" ca="1" si="255"/>
        <v>0</v>
      </c>
      <c r="AL1310">
        <f t="shared" ca="1" si="256"/>
        <v>1</v>
      </c>
      <c r="AM1310">
        <f t="shared" ca="1" si="257"/>
        <v>0</v>
      </c>
      <c r="AN1310">
        <f t="shared" ca="1" si="258"/>
        <v>1</v>
      </c>
      <c r="AO1310">
        <f t="shared" ca="1" si="259"/>
        <v>0</v>
      </c>
      <c r="AP1310">
        <f t="shared" ca="1" si="260"/>
        <v>1</v>
      </c>
      <c r="AQ1310">
        <f t="shared" ca="1" si="261"/>
        <v>0</v>
      </c>
      <c r="AR1310">
        <f t="shared" ca="1" si="262"/>
        <v>0</v>
      </c>
      <c r="AS1310">
        <v>0</v>
      </c>
      <c r="AT1310">
        <v>1</v>
      </c>
      <c r="AU1310">
        <f t="shared" ca="1" si="283"/>
        <v>0</v>
      </c>
      <c r="AV1310">
        <f t="shared" ca="1" si="283"/>
        <v>0</v>
      </c>
      <c r="AW1310">
        <f t="shared" ca="1" si="283"/>
        <v>1</v>
      </c>
      <c r="AX1310">
        <v>0</v>
      </c>
    </row>
    <row r="1311" spans="1:50" x14ac:dyDescent="0.25">
      <c r="A1311" s="2">
        <v>40164</v>
      </c>
      <c r="B1311">
        <v>311</v>
      </c>
      <c r="C1311">
        <v>11</v>
      </c>
      <c r="D1311">
        <f t="shared" ca="1" si="263"/>
        <v>11.975271323074812</v>
      </c>
      <c r="E1311">
        <f t="shared" ca="1" si="264"/>
        <v>-0.97527132307481246</v>
      </c>
      <c r="F1311" t="str">
        <f t="shared" ca="1" si="265"/>
        <v>medium</v>
      </c>
      <c r="G1311">
        <v>664</v>
      </c>
      <c r="H1311">
        <f t="shared" si="266"/>
        <v>664</v>
      </c>
      <c r="I1311">
        <f t="shared" ca="1" si="267"/>
        <v>852.97741530311157</v>
      </c>
      <c r="J1311">
        <f t="shared" ca="1" si="268"/>
        <v>-188.97741530311157</v>
      </c>
      <c r="K1311" t="str">
        <f t="shared" ca="1" si="269"/>
        <v>medium</v>
      </c>
      <c r="L1311">
        <v>-5.4</v>
      </c>
      <c r="M1311" t="str">
        <f t="shared" si="280"/>
        <v>low</v>
      </c>
      <c r="N1311">
        <f t="shared" si="251"/>
        <v>12</v>
      </c>
      <c r="O1311">
        <f t="shared" si="252"/>
        <v>4</v>
      </c>
      <c r="P1311" t="str">
        <f t="shared" si="253"/>
        <v>čtvrtek</v>
      </c>
      <c r="Q1311">
        <f t="shared" ref="Q1311:AB1320" si="284">VLOOKUP($N1311,$V$31:$AH$42,Q$592+1,0)</f>
        <v>0</v>
      </c>
      <c r="R1311">
        <f t="shared" si="284"/>
        <v>0</v>
      </c>
      <c r="S1311">
        <f t="shared" si="284"/>
        <v>0</v>
      </c>
      <c r="T1311">
        <f t="shared" si="284"/>
        <v>0</v>
      </c>
      <c r="U1311">
        <f t="shared" si="284"/>
        <v>0</v>
      </c>
      <c r="V1311">
        <f t="shared" si="284"/>
        <v>0</v>
      </c>
      <c r="W1311">
        <f t="shared" si="284"/>
        <v>0</v>
      </c>
      <c r="X1311">
        <f t="shared" si="284"/>
        <v>0</v>
      </c>
      <c r="Y1311">
        <f t="shared" si="284"/>
        <v>0</v>
      </c>
      <c r="Z1311">
        <f t="shared" si="284"/>
        <v>0</v>
      </c>
      <c r="AA1311">
        <f t="shared" si="284"/>
        <v>0</v>
      </c>
      <c r="AB1311">
        <f t="shared" si="284"/>
        <v>1</v>
      </c>
      <c r="AC1311">
        <f t="shared" ref="AC1311:AI1320" si="285">VLOOKUP($O1311,$V$74:$AC$80,AC$592+1,0)</f>
        <v>0</v>
      </c>
      <c r="AD1311">
        <f t="shared" si="285"/>
        <v>0</v>
      </c>
      <c r="AE1311">
        <f t="shared" si="285"/>
        <v>0</v>
      </c>
      <c r="AF1311">
        <f t="shared" si="285"/>
        <v>1</v>
      </c>
      <c r="AG1311">
        <f t="shared" si="285"/>
        <v>0</v>
      </c>
      <c r="AH1311">
        <f t="shared" si="285"/>
        <v>0</v>
      </c>
      <c r="AI1311">
        <f t="shared" si="285"/>
        <v>0</v>
      </c>
      <c r="AJ1311">
        <f t="shared" ca="1" si="254"/>
        <v>0</v>
      </c>
      <c r="AK1311">
        <f t="shared" ca="1" si="255"/>
        <v>0</v>
      </c>
      <c r="AL1311">
        <f t="shared" ca="1" si="256"/>
        <v>1</v>
      </c>
      <c r="AM1311">
        <f t="shared" ca="1" si="257"/>
        <v>0</v>
      </c>
      <c r="AN1311">
        <f t="shared" ca="1" si="258"/>
        <v>0</v>
      </c>
      <c r="AO1311">
        <f t="shared" ca="1" si="259"/>
        <v>1</v>
      </c>
      <c r="AP1311">
        <f t="shared" ca="1" si="260"/>
        <v>1</v>
      </c>
      <c r="AQ1311">
        <f t="shared" ca="1" si="261"/>
        <v>0</v>
      </c>
      <c r="AR1311">
        <f t="shared" ca="1" si="262"/>
        <v>0</v>
      </c>
      <c r="AS1311">
        <v>1</v>
      </c>
      <c r="AT1311">
        <v>1</v>
      </c>
      <c r="AU1311">
        <f t="shared" ca="1" si="283"/>
        <v>0</v>
      </c>
      <c r="AV1311">
        <f t="shared" ca="1" si="283"/>
        <v>1</v>
      </c>
      <c r="AW1311">
        <f t="shared" ca="1" si="283"/>
        <v>0</v>
      </c>
      <c r="AX1311">
        <v>0</v>
      </c>
    </row>
    <row r="1312" spans="1:50" x14ac:dyDescent="0.25">
      <c r="A1312" s="2">
        <v>40165</v>
      </c>
      <c r="B1312">
        <v>312</v>
      </c>
      <c r="C1312">
        <v>11</v>
      </c>
      <c r="D1312">
        <f t="shared" ca="1" si="263"/>
        <v>11.983646798680002</v>
      </c>
      <c r="E1312">
        <f t="shared" ca="1" si="264"/>
        <v>-0.98364679868000238</v>
      </c>
      <c r="F1312" t="str">
        <f t="shared" ca="1" si="265"/>
        <v>medium</v>
      </c>
      <c r="G1312">
        <v>670</v>
      </c>
      <c r="H1312">
        <f t="shared" si="266"/>
        <v>670</v>
      </c>
      <c r="I1312">
        <f t="shared" ca="1" si="267"/>
        <v>853.30267686480647</v>
      </c>
      <c r="J1312">
        <f t="shared" ca="1" si="268"/>
        <v>-183.30267686480647</v>
      </c>
      <c r="K1312" t="str">
        <f t="shared" ca="1" si="269"/>
        <v>medium</v>
      </c>
      <c r="L1312">
        <v>-9.3833333333333346</v>
      </c>
      <c r="M1312" t="str">
        <f t="shared" si="280"/>
        <v>low</v>
      </c>
      <c r="N1312">
        <f t="shared" si="251"/>
        <v>12</v>
      </c>
      <c r="O1312">
        <f t="shared" si="252"/>
        <v>5</v>
      </c>
      <c r="P1312" t="str">
        <f t="shared" si="253"/>
        <v>pátek</v>
      </c>
      <c r="Q1312">
        <f t="shared" si="284"/>
        <v>0</v>
      </c>
      <c r="R1312">
        <f t="shared" si="284"/>
        <v>0</v>
      </c>
      <c r="S1312">
        <f t="shared" si="284"/>
        <v>0</v>
      </c>
      <c r="T1312">
        <f t="shared" si="284"/>
        <v>0</v>
      </c>
      <c r="U1312">
        <f t="shared" si="284"/>
        <v>0</v>
      </c>
      <c r="V1312">
        <f t="shared" si="284"/>
        <v>0</v>
      </c>
      <c r="W1312">
        <f t="shared" si="284"/>
        <v>0</v>
      </c>
      <c r="X1312">
        <f t="shared" si="284"/>
        <v>0</v>
      </c>
      <c r="Y1312">
        <f t="shared" si="284"/>
        <v>0</v>
      </c>
      <c r="Z1312">
        <f t="shared" si="284"/>
        <v>0</v>
      </c>
      <c r="AA1312">
        <f t="shared" si="284"/>
        <v>0</v>
      </c>
      <c r="AB1312">
        <f t="shared" si="284"/>
        <v>1</v>
      </c>
      <c r="AC1312">
        <f t="shared" si="285"/>
        <v>0</v>
      </c>
      <c r="AD1312">
        <f t="shared" si="285"/>
        <v>0</v>
      </c>
      <c r="AE1312">
        <f t="shared" si="285"/>
        <v>0</v>
      </c>
      <c r="AF1312">
        <f t="shared" si="285"/>
        <v>0</v>
      </c>
      <c r="AG1312">
        <f t="shared" si="285"/>
        <v>1</v>
      </c>
      <c r="AH1312">
        <f t="shared" si="285"/>
        <v>0</v>
      </c>
      <c r="AI1312">
        <f t="shared" si="285"/>
        <v>0</v>
      </c>
      <c r="AJ1312">
        <f t="shared" ca="1" si="254"/>
        <v>0</v>
      </c>
      <c r="AK1312">
        <f t="shared" ca="1" si="255"/>
        <v>1</v>
      </c>
      <c r="AL1312">
        <f t="shared" ca="1" si="256"/>
        <v>0</v>
      </c>
      <c r="AM1312">
        <f t="shared" ca="1" si="257"/>
        <v>0</v>
      </c>
      <c r="AN1312">
        <f t="shared" ca="1" si="258"/>
        <v>1</v>
      </c>
      <c r="AO1312">
        <f t="shared" ca="1" si="259"/>
        <v>0</v>
      </c>
      <c r="AP1312">
        <f t="shared" ca="1" si="260"/>
        <v>1</v>
      </c>
      <c r="AQ1312">
        <f t="shared" ca="1" si="261"/>
        <v>0</v>
      </c>
      <c r="AR1312">
        <f t="shared" ca="1" si="262"/>
        <v>0</v>
      </c>
      <c r="AS1312">
        <v>0</v>
      </c>
      <c r="AT1312">
        <v>1</v>
      </c>
      <c r="AU1312">
        <f t="shared" ca="1" si="283"/>
        <v>0</v>
      </c>
      <c r="AV1312">
        <f t="shared" ca="1" si="283"/>
        <v>1</v>
      </c>
      <c r="AW1312">
        <f t="shared" ca="1" si="283"/>
        <v>0</v>
      </c>
      <c r="AX1312">
        <v>0</v>
      </c>
    </row>
    <row r="1313" spans="1:50" x14ac:dyDescent="0.25">
      <c r="A1313" s="2">
        <v>40166</v>
      </c>
      <c r="B1313">
        <v>313</v>
      </c>
      <c r="C1313">
        <v>14</v>
      </c>
      <c r="D1313">
        <f t="shared" ca="1" si="263"/>
        <v>11.992017695740374</v>
      </c>
      <c r="E1313">
        <f t="shared" ca="1" si="264"/>
        <v>2.0079823042596256</v>
      </c>
      <c r="F1313" t="str">
        <f t="shared" ca="1" si="265"/>
        <v>medium</v>
      </c>
      <c r="G1313">
        <v>6015</v>
      </c>
      <c r="H1313">
        <f t="shared" si="266"/>
        <v>6015</v>
      </c>
      <c r="I1313">
        <f t="shared" ca="1" si="267"/>
        <v>853.62778867423731</v>
      </c>
      <c r="J1313">
        <f t="shared" ca="1" si="268"/>
        <v>5161.3722113257627</v>
      </c>
      <c r="K1313" t="str">
        <f t="shared" ca="1" si="269"/>
        <v>high</v>
      </c>
      <c r="L1313">
        <v>-12.194999999999999</v>
      </c>
      <c r="M1313" t="str">
        <f t="shared" si="280"/>
        <v>low</v>
      </c>
      <c r="N1313">
        <f t="shared" si="251"/>
        <v>12</v>
      </c>
      <c r="O1313">
        <f t="shared" si="252"/>
        <v>6</v>
      </c>
      <c r="P1313" t="str">
        <f t="shared" si="253"/>
        <v>sobota</v>
      </c>
      <c r="Q1313">
        <f t="shared" si="284"/>
        <v>0</v>
      </c>
      <c r="R1313">
        <f t="shared" si="284"/>
        <v>0</v>
      </c>
      <c r="S1313">
        <f t="shared" si="284"/>
        <v>0</v>
      </c>
      <c r="T1313">
        <f t="shared" si="284"/>
        <v>0</v>
      </c>
      <c r="U1313">
        <f t="shared" si="284"/>
        <v>0</v>
      </c>
      <c r="V1313">
        <f t="shared" si="284"/>
        <v>0</v>
      </c>
      <c r="W1313">
        <f t="shared" si="284"/>
        <v>0</v>
      </c>
      <c r="X1313">
        <f t="shared" si="284"/>
        <v>0</v>
      </c>
      <c r="Y1313">
        <f t="shared" si="284"/>
        <v>0</v>
      </c>
      <c r="Z1313">
        <f t="shared" si="284"/>
        <v>0</v>
      </c>
      <c r="AA1313">
        <f t="shared" si="284"/>
        <v>0</v>
      </c>
      <c r="AB1313">
        <f t="shared" si="284"/>
        <v>1</v>
      </c>
      <c r="AC1313">
        <f t="shared" si="285"/>
        <v>0</v>
      </c>
      <c r="AD1313">
        <f t="shared" si="285"/>
        <v>0</v>
      </c>
      <c r="AE1313">
        <f t="shared" si="285"/>
        <v>0</v>
      </c>
      <c r="AF1313">
        <f t="shared" si="285"/>
        <v>0</v>
      </c>
      <c r="AG1313">
        <f t="shared" si="285"/>
        <v>0</v>
      </c>
      <c r="AH1313">
        <f t="shared" si="285"/>
        <v>1</v>
      </c>
      <c r="AI1313">
        <f t="shared" si="285"/>
        <v>0</v>
      </c>
      <c r="AJ1313">
        <f t="shared" ca="1" si="254"/>
        <v>0</v>
      </c>
      <c r="AK1313">
        <f t="shared" ca="1" si="255"/>
        <v>1</v>
      </c>
      <c r="AL1313">
        <f t="shared" ca="1" si="256"/>
        <v>0</v>
      </c>
      <c r="AM1313">
        <f t="shared" ca="1" si="257"/>
        <v>0</v>
      </c>
      <c r="AN1313">
        <f t="shared" ca="1" si="258"/>
        <v>1</v>
      </c>
      <c r="AO1313">
        <f t="shared" ca="1" si="259"/>
        <v>0</v>
      </c>
      <c r="AP1313">
        <f t="shared" ca="1" si="260"/>
        <v>1</v>
      </c>
      <c r="AQ1313">
        <f t="shared" ca="1" si="261"/>
        <v>0</v>
      </c>
      <c r="AR1313">
        <f t="shared" ca="1" si="262"/>
        <v>0</v>
      </c>
      <c r="AS1313">
        <v>0</v>
      </c>
      <c r="AT1313">
        <v>1</v>
      </c>
      <c r="AU1313">
        <f t="shared" ca="1" si="283"/>
        <v>0</v>
      </c>
      <c r="AV1313">
        <f t="shared" ca="1" si="283"/>
        <v>1</v>
      </c>
      <c r="AW1313">
        <f t="shared" ca="1" si="283"/>
        <v>0</v>
      </c>
      <c r="AX1313">
        <v>0</v>
      </c>
    </row>
    <row r="1314" spans="1:50" x14ac:dyDescent="0.25">
      <c r="A1314" s="2">
        <v>40167</v>
      </c>
      <c r="B1314">
        <v>314</v>
      </c>
      <c r="C1314">
        <v>10</v>
      </c>
      <c r="D1314">
        <f t="shared" ca="1" si="263"/>
        <v>12.000384014255934</v>
      </c>
      <c r="E1314">
        <f t="shared" ca="1" si="264"/>
        <v>-2.0003840142559337</v>
      </c>
      <c r="F1314" t="str">
        <f t="shared" ca="1" si="265"/>
        <v>medium</v>
      </c>
      <c r="G1314">
        <v>498</v>
      </c>
      <c r="H1314">
        <f t="shared" si="266"/>
        <v>498</v>
      </c>
      <c r="I1314">
        <f t="shared" ca="1" si="267"/>
        <v>853.95275073140397</v>
      </c>
      <c r="J1314">
        <f t="shared" ca="1" si="268"/>
        <v>-355.95275073140397</v>
      </c>
      <c r="K1314" t="str">
        <f t="shared" ca="1" si="269"/>
        <v>low</v>
      </c>
      <c r="L1314">
        <v>-16.099999999999998</v>
      </c>
      <c r="M1314" t="str">
        <f t="shared" si="280"/>
        <v>low</v>
      </c>
      <c r="N1314">
        <f t="shared" si="251"/>
        <v>12</v>
      </c>
      <c r="O1314">
        <f t="shared" si="252"/>
        <v>7</v>
      </c>
      <c r="P1314" t="str">
        <f t="shared" si="253"/>
        <v>neděle</v>
      </c>
      <c r="Q1314">
        <f t="shared" si="284"/>
        <v>0</v>
      </c>
      <c r="R1314">
        <f t="shared" si="284"/>
        <v>0</v>
      </c>
      <c r="S1314">
        <f t="shared" si="284"/>
        <v>0</v>
      </c>
      <c r="T1314">
        <f t="shared" si="284"/>
        <v>0</v>
      </c>
      <c r="U1314">
        <f t="shared" si="284"/>
        <v>0</v>
      </c>
      <c r="V1314">
        <f t="shared" si="284"/>
        <v>0</v>
      </c>
      <c r="W1314">
        <f t="shared" si="284"/>
        <v>0</v>
      </c>
      <c r="X1314">
        <f t="shared" si="284"/>
        <v>0</v>
      </c>
      <c r="Y1314">
        <f t="shared" si="284"/>
        <v>0</v>
      </c>
      <c r="Z1314">
        <f t="shared" si="284"/>
        <v>0</v>
      </c>
      <c r="AA1314">
        <f t="shared" si="284"/>
        <v>0</v>
      </c>
      <c r="AB1314">
        <f t="shared" si="284"/>
        <v>1</v>
      </c>
      <c r="AC1314">
        <f t="shared" si="285"/>
        <v>0</v>
      </c>
      <c r="AD1314">
        <f t="shared" si="285"/>
        <v>0</v>
      </c>
      <c r="AE1314">
        <f t="shared" si="285"/>
        <v>0</v>
      </c>
      <c r="AF1314">
        <f t="shared" si="285"/>
        <v>0</v>
      </c>
      <c r="AG1314">
        <f t="shared" si="285"/>
        <v>0</v>
      </c>
      <c r="AH1314">
        <f t="shared" si="285"/>
        <v>0</v>
      </c>
      <c r="AI1314">
        <f t="shared" si="285"/>
        <v>1</v>
      </c>
      <c r="AJ1314">
        <f t="shared" ca="1" si="254"/>
        <v>0</v>
      </c>
      <c r="AK1314">
        <f t="shared" ca="1" si="255"/>
        <v>0</v>
      </c>
      <c r="AL1314">
        <f t="shared" ca="1" si="256"/>
        <v>1</v>
      </c>
      <c r="AM1314">
        <f t="shared" ca="1" si="257"/>
        <v>0</v>
      </c>
      <c r="AN1314">
        <f t="shared" ca="1" si="258"/>
        <v>1</v>
      </c>
      <c r="AO1314">
        <f t="shared" ca="1" si="259"/>
        <v>0</v>
      </c>
      <c r="AP1314">
        <f t="shared" ca="1" si="260"/>
        <v>1</v>
      </c>
      <c r="AQ1314">
        <f t="shared" ca="1" si="261"/>
        <v>0</v>
      </c>
      <c r="AR1314">
        <f t="shared" ca="1" si="262"/>
        <v>0</v>
      </c>
      <c r="AS1314">
        <v>1</v>
      </c>
      <c r="AT1314">
        <v>1</v>
      </c>
      <c r="AU1314">
        <f t="shared" ca="1" si="283"/>
        <v>0</v>
      </c>
      <c r="AV1314">
        <f t="shared" ca="1" si="283"/>
        <v>1</v>
      </c>
      <c r="AW1314">
        <f t="shared" ca="1" si="283"/>
        <v>0</v>
      </c>
      <c r="AX1314">
        <v>0</v>
      </c>
    </row>
    <row r="1315" spans="1:50" x14ac:dyDescent="0.25">
      <c r="A1315" s="2">
        <v>40168</v>
      </c>
      <c r="B1315">
        <v>315</v>
      </c>
      <c r="C1315">
        <v>16</v>
      </c>
      <c r="D1315">
        <f t="shared" ca="1" si="263"/>
        <v>12.008745754226675</v>
      </c>
      <c r="E1315">
        <f t="shared" ca="1" si="264"/>
        <v>3.9912542457733249</v>
      </c>
      <c r="F1315" t="str">
        <f t="shared" ca="1" si="265"/>
        <v>high</v>
      </c>
      <c r="G1315">
        <v>1327</v>
      </c>
      <c r="H1315">
        <f t="shared" si="266"/>
        <v>1327</v>
      </c>
      <c r="I1315">
        <f t="shared" ca="1" si="267"/>
        <v>854.27756303630645</v>
      </c>
      <c r="J1315">
        <f t="shared" ca="1" si="268"/>
        <v>472.72243696369355</v>
      </c>
      <c r="K1315" t="str">
        <f t="shared" ca="1" si="269"/>
        <v>high</v>
      </c>
      <c r="L1315">
        <v>-16.100000000000001</v>
      </c>
      <c r="M1315" t="str">
        <f t="shared" si="280"/>
        <v>low</v>
      </c>
      <c r="N1315">
        <f t="shared" si="251"/>
        <v>12</v>
      </c>
      <c r="O1315">
        <f t="shared" si="252"/>
        <v>1</v>
      </c>
      <c r="P1315" t="str">
        <f t="shared" si="253"/>
        <v>pondělí</v>
      </c>
      <c r="Q1315">
        <f t="shared" si="284"/>
        <v>0</v>
      </c>
      <c r="R1315">
        <f t="shared" si="284"/>
        <v>0</v>
      </c>
      <c r="S1315">
        <f t="shared" si="284"/>
        <v>0</v>
      </c>
      <c r="T1315">
        <f t="shared" si="284"/>
        <v>0</v>
      </c>
      <c r="U1315">
        <f t="shared" si="284"/>
        <v>0</v>
      </c>
      <c r="V1315">
        <f t="shared" si="284"/>
        <v>0</v>
      </c>
      <c r="W1315">
        <f t="shared" si="284"/>
        <v>0</v>
      </c>
      <c r="X1315">
        <f t="shared" si="284"/>
        <v>0</v>
      </c>
      <c r="Y1315">
        <f t="shared" si="284"/>
        <v>0</v>
      </c>
      <c r="Z1315">
        <f t="shared" si="284"/>
        <v>0</v>
      </c>
      <c r="AA1315">
        <f t="shared" si="284"/>
        <v>0</v>
      </c>
      <c r="AB1315">
        <f t="shared" si="284"/>
        <v>1</v>
      </c>
      <c r="AC1315">
        <f t="shared" si="285"/>
        <v>1</v>
      </c>
      <c r="AD1315">
        <f t="shared" si="285"/>
        <v>0</v>
      </c>
      <c r="AE1315">
        <f t="shared" si="285"/>
        <v>0</v>
      </c>
      <c r="AF1315">
        <f t="shared" si="285"/>
        <v>0</v>
      </c>
      <c r="AG1315">
        <f t="shared" si="285"/>
        <v>0</v>
      </c>
      <c r="AH1315">
        <f t="shared" si="285"/>
        <v>0</v>
      </c>
      <c r="AI1315">
        <f t="shared" si="285"/>
        <v>0</v>
      </c>
      <c r="AJ1315">
        <f t="shared" ca="1" si="254"/>
        <v>0</v>
      </c>
      <c r="AK1315">
        <f t="shared" ca="1" si="255"/>
        <v>0</v>
      </c>
      <c r="AL1315">
        <f t="shared" ca="1" si="256"/>
        <v>1</v>
      </c>
      <c r="AM1315">
        <f t="shared" ca="1" si="257"/>
        <v>0</v>
      </c>
      <c r="AN1315">
        <f t="shared" ca="1" si="258"/>
        <v>1</v>
      </c>
      <c r="AO1315">
        <f t="shared" ca="1" si="259"/>
        <v>0</v>
      </c>
      <c r="AP1315">
        <f t="shared" ca="1" si="260"/>
        <v>1</v>
      </c>
      <c r="AQ1315">
        <f t="shared" ca="1" si="261"/>
        <v>0</v>
      </c>
      <c r="AR1315">
        <f t="shared" ca="1" si="262"/>
        <v>0</v>
      </c>
      <c r="AS1315">
        <v>0</v>
      </c>
      <c r="AT1315">
        <v>1</v>
      </c>
      <c r="AU1315">
        <f t="shared" ca="1" si="283"/>
        <v>0</v>
      </c>
      <c r="AV1315">
        <f t="shared" ca="1" si="283"/>
        <v>0</v>
      </c>
      <c r="AW1315">
        <f t="shared" ca="1" si="283"/>
        <v>1</v>
      </c>
      <c r="AX1315">
        <v>0</v>
      </c>
    </row>
    <row r="1316" spans="1:50" x14ac:dyDescent="0.25">
      <c r="A1316" s="2">
        <v>40169</v>
      </c>
      <c r="B1316">
        <v>316</v>
      </c>
      <c r="C1316">
        <v>10</v>
      </c>
      <c r="D1316">
        <f t="shared" ca="1" si="263"/>
        <v>12.017102915652604</v>
      </c>
      <c r="E1316">
        <f t="shared" ca="1" si="264"/>
        <v>-2.0171029156526039</v>
      </c>
      <c r="F1316" t="str">
        <f t="shared" ca="1" si="265"/>
        <v>medium</v>
      </c>
      <c r="G1316">
        <v>756</v>
      </c>
      <c r="H1316">
        <f t="shared" si="266"/>
        <v>756</v>
      </c>
      <c r="I1316">
        <f t="shared" ca="1" si="267"/>
        <v>854.60222558894486</v>
      </c>
      <c r="J1316">
        <f t="shared" ca="1" si="268"/>
        <v>-98.602225588944862</v>
      </c>
      <c r="K1316" t="str">
        <f t="shared" ca="1" si="269"/>
        <v>medium</v>
      </c>
      <c r="L1316">
        <v>-9.6</v>
      </c>
      <c r="M1316" t="str">
        <f t="shared" si="280"/>
        <v>low</v>
      </c>
      <c r="N1316">
        <f t="shared" si="251"/>
        <v>12</v>
      </c>
      <c r="O1316">
        <f t="shared" si="252"/>
        <v>2</v>
      </c>
      <c r="P1316" t="str">
        <f t="shared" si="253"/>
        <v>úterý</v>
      </c>
      <c r="Q1316">
        <f t="shared" si="284"/>
        <v>0</v>
      </c>
      <c r="R1316">
        <f t="shared" si="284"/>
        <v>0</v>
      </c>
      <c r="S1316">
        <f t="shared" si="284"/>
        <v>0</v>
      </c>
      <c r="T1316">
        <f t="shared" si="284"/>
        <v>0</v>
      </c>
      <c r="U1316">
        <f t="shared" si="284"/>
        <v>0</v>
      </c>
      <c r="V1316">
        <f t="shared" si="284"/>
        <v>0</v>
      </c>
      <c r="W1316">
        <f t="shared" si="284"/>
        <v>0</v>
      </c>
      <c r="X1316">
        <f t="shared" si="284"/>
        <v>0</v>
      </c>
      <c r="Y1316">
        <f t="shared" si="284"/>
        <v>0</v>
      </c>
      <c r="Z1316">
        <f t="shared" si="284"/>
        <v>0</v>
      </c>
      <c r="AA1316">
        <f t="shared" si="284"/>
        <v>0</v>
      </c>
      <c r="AB1316">
        <f t="shared" si="284"/>
        <v>1</v>
      </c>
      <c r="AC1316">
        <f t="shared" si="285"/>
        <v>0</v>
      </c>
      <c r="AD1316">
        <f t="shared" si="285"/>
        <v>1</v>
      </c>
      <c r="AE1316">
        <f t="shared" si="285"/>
        <v>0</v>
      </c>
      <c r="AF1316">
        <f t="shared" si="285"/>
        <v>0</v>
      </c>
      <c r="AG1316">
        <f t="shared" si="285"/>
        <v>0</v>
      </c>
      <c r="AH1316">
        <f t="shared" si="285"/>
        <v>0</v>
      </c>
      <c r="AI1316">
        <f t="shared" si="285"/>
        <v>0</v>
      </c>
      <c r="AJ1316">
        <f t="shared" ca="1" si="254"/>
        <v>0</v>
      </c>
      <c r="AK1316">
        <f t="shared" ca="1" si="255"/>
        <v>0</v>
      </c>
      <c r="AL1316">
        <f t="shared" ca="1" si="256"/>
        <v>1</v>
      </c>
      <c r="AM1316">
        <f t="shared" ca="1" si="257"/>
        <v>0</v>
      </c>
      <c r="AN1316">
        <f t="shared" ca="1" si="258"/>
        <v>1</v>
      </c>
      <c r="AO1316">
        <f t="shared" ca="1" si="259"/>
        <v>0</v>
      </c>
      <c r="AP1316">
        <f t="shared" ca="1" si="260"/>
        <v>1</v>
      </c>
      <c r="AQ1316">
        <f t="shared" ca="1" si="261"/>
        <v>0</v>
      </c>
      <c r="AR1316">
        <f t="shared" ca="1" si="262"/>
        <v>0</v>
      </c>
      <c r="AS1316">
        <v>0</v>
      </c>
      <c r="AT1316">
        <v>1</v>
      </c>
      <c r="AU1316">
        <f t="shared" ca="1" si="283"/>
        <v>0</v>
      </c>
      <c r="AV1316">
        <f t="shared" ca="1" si="283"/>
        <v>1</v>
      </c>
      <c r="AW1316">
        <f t="shared" ca="1" si="283"/>
        <v>0</v>
      </c>
      <c r="AX1316">
        <v>0</v>
      </c>
    </row>
    <row r="1317" spans="1:50" x14ac:dyDescent="0.25">
      <c r="A1317" s="2">
        <v>40170</v>
      </c>
      <c r="B1317">
        <v>317</v>
      </c>
      <c r="C1317">
        <v>8</v>
      </c>
      <c r="D1317">
        <f t="shared" ca="1" si="263"/>
        <v>12.025455498533715</v>
      </c>
      <c r="E1317">
        <f t="shared" ca="1" si="264"/>
        <v>-4.0254554985337148</v>
      </c>
      <c r="F1317" t="str">
        <f t="shared" ca="1" si="265"/>
        <v>low</v>
      </c>
      <c r="G1317">
        <v>845</v>
      </c>
      <c r="H1317">
        <f t="shared" si="266"/>
        <v>845</v>
      </c>
      <c r="I1317">
        <f t="shared" ca="1" si="267"/>
        <v>854.9267383893191</v>
      </c>
      <c r="J1317">
        <f t="shared" ca="1" si="268"/>
        <v>-9.9267383893190981</v>
      </c>
      <c r="K1317" t="str">
        <f t="shared" ca="1" si="269"/>
        <v>medium</v>
      </c>
      <c r="L1317">
        <v>6.7</v>
      </c>
      <c r="M1317" t="str">
        <f t="shared" si="280"/>
        <v>medium</v>
      </c>
      <c r="N1317">
        <f t="shared" si="251"/>
        <v>12</v>
      </c>
      <c r="O1317">
        <f t="shared" si="252"/>
        <v>3</v>
      </c>
      <c r="P1317" t="str">
        <f t="shared" si="253"/>
        <v>středa</v>
      </c>
      <c r="Q1317">
        <f t="shared" si="284"/>
        <v>0</v>
      </c>
      <c r="R1317">
        <f t="shared" si="284"/>
        <v>0</v>
      </c>
      <c r="S1317">
        <f t="shared" si="284"/>
        <v>0</v>
      </c>
      <c r="T1317">
        <f t="shared" si="284"/>
        <v>0</v>
      </c>
      <c r="U1317">
        <f t="shared" si="284"/>
        <v>0</v>
      </c>
      <c r="V1317">
        <f t="shared" si="284"/>
        <v>0</v>
      </c>
      <c r="W1317">
        <f t="shared" si="284"/>
        <v>0</v>
      </c>
      <c r="X1317">
        <f t="shared" si="284"/>
        <v>0</v>
      </c>
      <c r="Y1317">
        <f t="shared" si="284"/>
        <v>0</v>
      </c>
      <c r="Z1317">
        <f t="shared" si="284"/>
        <v>0</v>
      </c>
      <c r="AA1317">
        <f t="shared" si="284"/>
        <v>0</v>
      </c>
      <c r="AB1317">
        <f t="shared" si="284"/>
        <v>1</v>
      </c>
      <c r="AC1317">
        <f t="shared" si="285"/>
        <v>0</v>
      </c>
      <c r="AD1317">
        <f t="shared" si="285"/>
        <v>0</v>
      </c>
      <c r="AE1317">
        <f t="shared" si="285"/>
        <v>1</v>
      </c>
      <c r="AF1317">
        <f t="shared" si="285"/>
        <v>0</v>
      </c>
      <c r="AG1317">
        <f t="shared" si="285"/>
        <v>0</v>
      </c>
      <c r="AH1317">
        <f t="shared" si="285"/>
        <v>0</v>
      </c>
      <c r="AI1317">
        <f t="shared" si="285"/>
        <v>0</v>
      </c>
      <c r="AJ1317">
        <f t="shared" ca="1" si="254"/>
        <v>0</v>
      </c>
      <c r="AK1317">
        <f t="shared" ca="1" si="255"/>
        <v>0</v>
      </c>
      <c r="AL1317">
        <f t="shared" ca="1" si="256"/>
        <v>1</v>
      </c>
      <c r="AM1317">
        <f t="shared" ca="1" si="257"/>
        <v>0</v>
      </c>
      <c r="AN1317">
        <f t="shared" ca="1" si="258"/>
        <v>1</v>
      </c>
      <c r="AO1317">
        <f t="shared" ca="1" si="259"/>
        <v>0</v>
      </c>
      <c r="AP1317">
        <f t="shared" ca="1" si="260"/>
        <v>0</v>
      </c>
      <c r="AQ1317">
        <f t="shared" ca="1" si="261"/>
        <v>1</v>
      </c>
      <c r="AR1317">
        <f t="shared" ca="1" si="262"/>
        <v>0</v>
      </c>
      <c r="AS1317">
        <v>1</v>
      </c>
      <c r="AT1317">
        <v>0</v>
      </c>
      <c r="AU1317">
        <f t="shared" ca="1" si="283"/>
        <v>1</v>
      </c>
      <c r="AV1317">
        <f t="shared" ca="1" si="283"/>
        <v>0</v>
      </c>
      <c r="AW1317">
        <f t="shared" ca="1" si="283"/>
        <v>0</v>
      </c>
      <c r="AX1317">
        <v>0</v>
      </c>
    </row>
    <row r="1318" spans="1:50" x14ac:dyDescent="0.25">
      <c r="A1318" s="2">
        <v>40171</v>
      </c>
      <c r="B1318">
        <v>318</v>
      </c>
      <c r="C1318">
        <v>4</v>
      </c>
      <c r="D1318">
        <f t="shared" ca="1" si="263"/>
        <v>12.033803502870011</v>
      </c>
      <c r="E1318">
        <f t="shared" ca="1" si="264"/>
        <v>-8.0338035028700112</v>
      </c>
      <c r="F1318" t="str">
        <f t="shared" ca="1" si="265"/>
        <v>low</v>
      </c>
      <c r="G1318">
        <v>370</v>
      </c>
      <c r="H1318">
        <f t="shared" si="266"/>
        <v>370</v>
      </c>
      <c r="I1318">
        <f t="shared" ca="1" si="267"/>
        <v>855.25110143742916</v>
      </c>
      <c r="J1318">
        <f t="shared" ca="1" si="268"/>
        <v>-485.25110143742916</v>
      </c>
      <c r="K1318" t="str">
        <f t="shared" ca="1" si="269"/>
        <v>low</v>
      </c>
      <c r="L1318">
        <v>0.7</v>
      </c>
      <c r="M1318" t="str">
        <f t="shared" si="280"/>
        <v>low</v>
      </c>
      <c r="N1318">
        <f t="shared" si="251"/>
        <v>12</v>
      </c>
      <c r="O1318">
        <f t="shared" si="252"/>
        <v>4</v>
      </c>
      <c r="P1318" t="str">
        <f t="shared" si="253"/>
        <v>čtvrtek</v>
      </c>
      <c r="Q1318">
        <f t="shared" si="284"/>
        <v>0</v>
      </c>
      <c r="R1318">
        <f t="shared" si="284"/>
        <v>0</v>
      </c>
      <c r="S1318">
        <f t="shared" si="284"/>
        <v>0</v>
      </c>
      <c r="T1318">
        <f t="shared" si="284"/>
        <v>0</v>
      </c>
      <c r="U1318">
        <f t="shared" si="284"/>
        <v>0</v>
      </c>
      <c r="V1318">
        <f t="shared" si="284"/>
        <v>0</v>
      </c>
      <c r="W1318">
        <f t="shared" si="284"/>
        <v>0</v>
      </c>
      <c r="X1318">
        <f t="shared" si="284"/>
        <v>0</v>
      </c>
      <c r="Y1318">
        <f t="shared" si="284"/>
        <v>0</v>
      </c>
      <c r="Z1318">
        <f t="shared" si="284"/>
        <v>0</v>
      </c>
      <c r="AA1318">
        <f t="shared" si="284"/>
        <v>0</v>
      </c>
      <c r="AB1318">
        <f t="shared" si="284"/>
        <v>1</v>
      </c>
      <c r="AC1318">
        <f t="shared" si="285"/>
        <v>0</v>
      </c>
      <c r="AD1318">
        <f t="shared" si="285"/>
        <v>0</v>
      </c>
      <c r="AE1318">
        <f t="shared" si="285"/>
        <v>0</v>
      </c>
      <c r="AF1318">
        <f t="shared" si="285"/>
        <v>1</v>
      </c>
      <c r="AG1318">
        <f t="shared" si="285"/>
        <v>0</v>
      </c>
      <c r="AH1318">
        <f t="shared" si="285"/>
        <v>0</v>
      </c>
      <c r="AI1318">
        <f t="shared" si="285"/>
        <v>0</v>
      </c>
      <c r="AJ1318">
        <f t="shared" ca="1" si="254"/>
        <v>0</v>
      </c>
      <c r="AK1318">
        <f t="shared" ca="1" si="255"/>
        <v>0</v>
      </c>
      <c r="AL1318">
        <f t="shared" ca="1" si="256"/>
        <v>1</v>
      </c>
      <c r="AM1318">
        <f t="shared" ca="1" si="257"/>
        <v>1</v>
      </c>
      <c r="AN1318">
        <f t="shared" ca="1" si="258"/>
        <v>0</v>
      </c>
      <c r="AO1318">
        <f t="shared" ca="1" si="259"/>
        <v>0</v>
      </c>
      <c r="AP1318">
        <f t="shared" ca="1" si="260"/>
        <v>1</v>
      </c>
      <c r="AQ1318">
        <f t="shared" ca="1" si="261"/>
        <v>0</v>
      </c>
      <c r="AR1318">
        <f t="shared" ca="1" si="262"/>
        <v>0</v>
      </c>
      <c r="AS1318">
        <v>1</v>
      </c>
      <c r="AT1318">
        <v>0</v>
      </c>
      <c r="AU1318">
        <f t="shared" ca="1" si="283"/>
        <v>1</v>
      </c>
      <c r="AV1318">
        <f t="shared" ca="1" si="283"/>
        <v>0</v>
      </c>
      <c r="AW1318">
        <f t="shared" ca="1" si="283"/>
        <v>0</v>
      </c>
      <c r="AX1318">
        <v>0</v>
      </c>
    </row>
    <row r="1319" spans="1:50" x14ac:dyDescent="0.25">
      <c r="A1319" s="2">
        <v>40172</v>
      </c>
      <c r="B1319">
        <v>319</v>
      </c>
      <c r="C1319">
        <v>2</v>
      </c>
      <c r="D1319">
        <f t="shared" ca="1" si="263"/>
        <v>12.042146928661492</v>
      </c>
      <c r="E1319">
        <f t="shared" ca="1" si="264"/>
        <v>-10.042146928661492</v>
      </c>
      <c r="F1319" t="str">
        <f t="shared" ca="1" si="265"/>
        <v>low</v>
      </c>
      <c r="G1319">
        <v>287</v>
      </c>
      <c r="H1319">
        <f t="shared" si="266"/>
        <v>287</v>
      </c>
      <c r="I1319">
        <f t="shared" ca="1" si="267"/>
        <v>855.57531473327504</v>
      </c>
      <c r="J1319">
        <f t="shared" ca="1" si="268"/>
        <v>-568.57531473327504</v>
      </c>
      <c r="K1319" t="str">
        <f t="shared" ca="1" si="269"/>
        <v>low</v>
      </c>
      <c r="L1319">
        <v>5.572222222222222</v>
      </c>
      <c r="M1319" t="str">
        <f t="shared" si="280"/>
        <v>medium</v>
      </c>
      <c r="N1319">
        <f t="shared" si="251"/>
        <v>12</v>
      </c>
      <c r="O1319">
        <f t="shared" si="252"/>
        <v>5</v>
      </c>
      <c r="P1319" t="str">
        <f t="shared" si="253"/>
        <v>pátek</v>
      </c>
      <c r="Q1319">
        <f t="shared" si="284"/>
        <v>0</v>
      </c>
      <c r="R1319">
        <f t="shared" si="284"/>
        <v>0</v>
      </c>
      <c r="S1319">
        <f t="shared" si="284"/>
        <v>0</v>
      </c>
      <c r="T1319">
        <f t="shared" si="284"/>
        <v>0</v>
      </c>
      <c r="U1319">
        <f t="shared" si="284"/>
        <v>0</v>
      </c>
      <c r="V1319">
        <f t="shared" si="284"/>
        <v>0</v>
      </c>
      <c r="W1319">
        <f t="shared" si="284"/>
        <v>0</v>
      </c>
      <c r="X1319">
        <f t="shared" si="284"/>
        <v>0</v>
      </c>
      <c r="Y1319">
        <f t="shared" si="284"/>
        <v>0</v>
      </c>
      <c r="Z1319">
        <f t="shared" si="284"/>
        <v>0</v>
      </c>
      <c r="AA1319">
        <f t="shared" si="284"/>
        <v>0</v>
      </c>
      <c r="AB1319">
        <f t="shared" si="284"/>
        <v>1</v>
      </c>
      <c r="AC1319">
        <f t="shared" si="285"/>
        <v>0</v>
      </c>
      <c r="AD1319">
        <f t="shared" si="285"/>
        <v>0</v>
      </c>
      <c r="AE1319">
        <f t="shared" si="285"/>
        <v>0</v>
      </c>
      <c r="AF1319">
        <f t="shared" si="285"/>
        <v>0</v>
      </c>
      <c r="AG1319">
        <f t="shared" si="285"/>
        <v>1</v>
      </c>
      <c r="AH1319">
        <f t="shared" si="285"/>
        <v>0</v>
      </c>
      <c r="AI1319">
        <f t="shared" si="285"/>
        <v>0</v>
      </c>
      <c r="AJ1319">
        <f t="shared" ca="1" si="254"/>
        <v>0</v>
      </c>
      <c r="AK1319">
        <f t="shared" ca="1" si="255"/>
        <v>0</v>
      </c>
      <c r="AL1319">
        <f t="shared" ca="1" si="256"/>
        <v>1</v>
      </c>
      <c r="AM1319">
        <f t="shared" ca="1" si="257"/>
        <v>0</v>
      </c>
      <c r="AN1319">
        <f t="shared" ca="1" si="258"/>
        <v>1</v>
      </c>
      <c r="AO1319">
        <f t="shared" ca="1" si="259"/>
        <v>0</v>
      </c>
      <c r="AP1319">
        <f t="shared" ca="1" si="260"/>
        <v>0</v>
      </c>
      <c r="AQ1319">
        <f t="shared" ca="1" si="261"/>
        <v>1</v>
      </c>
      <c r="AR1319">
        <f t="shared" ca="1" si="262"/>
        <v>0</v>
      </c>
      <c r="AS1319">
        <v>1</v>
      </c>
      <c r="AT1319">
        <v>0</v>
      </c>
      <c r="AU1319">
        <f t="shared" ca="1" si="283"/>
        <v>1</v>
      </c>
      <c r="AV1319">
        <f t="shared" ca="1" si="283"/>
        <v>0</v>
      </c>
      <c r="AW1319">
        <f t="shared" ca="1" si="283"/>
        <v>0</v>
      </c>
      <c r="AX1319">
        <v>0</v>
      </c>
    </row>
    <row r="1320" spans="1:50" x14ac:dyDescent="0.25">
      <c r="A1320" s="2">
        <v>40173</v>
      </c>
      <c r="B1320">
        <v>320</v>
      </c>
      <c r="C1320">
        <v>7</v>
      </c>
      <c r="D1320">
        <f t="shared" ca="1" si="263"/>
        <v>12.050485775908156</v>
      </c>
      <c r="E1320">
        <f t="shared" ca="1" si="264"/>
        <v>-5.0504857759081556</v>
      </c>
      <c r="F1320" t="str">
        <f t="shared" ca="1" si="265"/>
        <v>low</v>
      </c>
      <c r="G1320">
        <v>445</v>
      </c>
      <c r="H1320">
        <f t="shared" si="266"/>
        <v>445</v>
      </c>
      <c r="I1320">
        <f t="shared" ca="1" si="267"/>
        <v>855.89937827685685</v>
      </c>
      <c r="J1320">
        <f t="shared" ca="1" si="268"/>
        <v>-410.89937827685685</v>
      </c>
      <c r="K1320" t="str">
        <f t="shared" ca="1" si="269"/>
        <v>low</v>
      </c>
      <c r="L1320">
        <v>6.3</v>
      </c>
      <c r="M1320" t="str">
        <f t="shared" si="280"/>
        <v>medium</v>
      </c>
      <c r="N1320">
        <f t="shared" si="251"/>
        <v>12</v>
      </c>
      <c r="O1320">
        <f t="shared" si="252"/>
        <v>6</v>
      </c>
      <c r="P1320" t="str">
        <f t="shared" si="253"/>
        <v>sobota</v>
      </c>
      <c r="Q1320">
        <f t="shared" si="284"/>
        <v>0</v>
      </c>
      <c r="R1320">
        <f t="shared" si="284"/>
        <v>0</v>
      </c>
      <c r="S1320">
        <f t="shared" si="284"/>
        <v>0</v>
      </c>
      <c r="T1320">
        <f t="shared" si="284"/>
        <v>0</v>
      </c>
      <c r="U1320">
        <f t="shared" si="284"/>
        <v>0</v>
      </c>
      <c r="V1320">
        <f t="shared" si="284"/>
        <v>0</v>
      </c>
      <c r="W1320">
        <f t="shared" si="284"/>
        <v>0</v>
      </c>
      <c r="X1320">
        <f t="shared" si="284"/>
        <v>0</v>
      </c>
      <c r="Y1320">
        <f t="shared" si="284"/>
        <v>0</v>
      </c>
      <c r="Z1320">
        <f t="shared" si="284"/>
        <v>0</v>
      </c>
      <c r="AA1320">
        <f t="shared" si="284"/>
        <v>0</v>
      </c>
      <c r="AB1320">
        <f t="shared" si="284"/>
        <v>1</v>
      </c>
      <c r="AC1320">
        <f t="shared" si="285"/>
        <v>0</v>
      </c>
      <c r="AD1320">
        <f t="shared" si="285"/>
        <v>0</v>
      </c>
      <c r="AE1320">
        <f t="shared" si="285"/>
        <v>0</v>
      </c>
      <c r="AF1320">
        <f t="shared" si="285"/>
        <v>0</v>
      </c>
      <c r="AG1320">
        <f t="shared" si="285"/>
        <v>0</v>
      </c>
      <c r="AH1320">
        <f t="shared" si="285"/>
        <v>1</v>
      </c>
      <c r="AI1320">
        <f t="shared" si="285"/>
        <v>0</v>
      </c>
      <c r="AJ1320">
        <f t="shared" ca="1" si="254"/>
        <v>0</v>
      </c>
      <c r="AK1320">
        <f t="shared" ca="1" si="255"/>
        <v>1</v>
      </c>
      <c r="AL1320">
        <f t="shared" ca="1" si="256"/>
        <v>0</v>
      </c>
      <c r="AM1320">
        <f t="shared" ca="1" si="257"/>
        <v>0</v>
      </c>
      <c r="AN1320">
        <f t="shared" ca="1" si="258"/>
        <v>1</v>
      </c>
      <c r="AO1320">
        <f t="shared" ca="1" si="259"/>
        <v>0</v>
      </c>
      <c r="AP1320">
        <f t="shared" ca="1" si="260"/>
        <v>0</v>
      </c>
      <c r="AQ1320">
        <f t="shared" ca="1" si="261"/>
        <v>1</v>
      </c>
      <c r="AR1320">
        <f t="shared" ca="1" si="262"/>
        <v>0</v>
      </c>
      <c r="AS1320">
        <v>1</v>
      </c>
      <c r="AT1320">
        <v>0</v>
      </c>
      <c r="AU1320">
        <f t="shared" ca="1" si="283"/>
        <v>1</v>
      </c>
      <c r="AV1320">
        <f t="shared" ca="1" si="283"/>
        <v>0</v>
      </c>
      <c r="AW1320">
        <f t="shared" ca="1" si="283"/>
        <v>0</v>
      </c>
      <c r="AX1320">
        <v>0</v>
      </c>
    </row>
    <row r="1321" spans="1:50" x14ac:dyDescent="0.25">
      <c r="A1321" s="2">
        <v>40174</v>
      </c>
      <c r="B1321">
        <v>321</v>
      </c>
      <c r="C1321">
        <v>5</v>
      </c>
      <c r="D1321">
        <f t="shared" ca="1" si="263"/>
        <v>12.058820044610005</v>
      </c>
      <c r="E1321">
        <f t="shared" ca="1" si="264"/>
        <v>-7.0588200446100053</v>
      </c>
      <c r="F1321" t="str">
        <f t="shared" ca="1" si="265"/>
        <v>low</v>
      </c>
      <c r="G1321">
        <v>391</v>
      </c>
      <c r="H1321">
        <f t="shared" si="266"/>
        <v>391</v>
      </c>
      <c r="I1321">
        <f t="shared" ca="1" si="267"/>
        <v>856.2232920681746</v>
      </c>
      <c r="J1321">
        <f t="shared" ca="1" si="268"/>
        <v>-465.2232920681746</v>
      </c>
      <c r="K1321" t="str">
        <f t="shared" ca="1" si="269"/>
        <v>low</v>
      </c>
      <c r="L1321">
        <v>-1.25</v>
      </c>
      <c r="M1321" t="str">
        <f t="shared" si="280"/>
        <v>low</v>
      </c>
      <c r="N1321">
        <f t="shared" ref="N1321:N1384" si="286">MONTH(A1321)</f>
        <v>12</v>
      </c>
      <c r="O1321">
        <f t="shared" ref="O1321:O1384" si="287">WEEKDAY(A1321,2)</f>
        <v>7</v>
      </c>
      <c r="P1321" t="str">
        <f t="shared" ref="P1321:P1384" si="288">VLOOKUP(O1321,$O$581:$P$587,2,0)</f>
        <v>neděle</v>
      </c>
      <c r="Q1321">
        <f t="shared" ref="Q1321:AB1330" si="289">VLOOKUP($N1321,$V$31:$AH$42,Q$592+1,0)</f>
        <v>0</v>
      </c>
      <c r="R1321">
        <f t="shared" si="289"/>
        <v>0</v>
      </c>
      <c r="S1321">
        <f t="shared" si="289"/>
        <v>0</v>
      </c>
      <c r="T1321">
        <f t="shared" si="289"/>
        <v>0</v>
      </c>
      <c r="U1321">
        <f t="shared" si="289"/>
        <v>0</v>
      </c>
      <c r="V1321">
        <f t="shared" si="289"/>
        <v>0</v>
      </c>
      <c r="W1321">
        <f t="shared" si="289"/>
        <v>0</v>
      </c>
      <c r="X1321">
        <f t="shared" si="289"/>
        <v>0</v>
      </c>
      <c r="Y1321">
        <f t="shared" si="289"/>
        <v>0</v>
      </c>
      <c r="Z1321">
        <f t="shared" si="289"/>
        <v>0</v>
      </c>
      <c r="AA1321">
        <f t="shared" si="289"/>
        <v>0</v>
      </c>
      <c r="AB1321">
        <f t="shared" si="289"/>
        <v>1</v>
      </c>
      <c r="AC1321">
        <f t="shared" ref="AC1321:AI1330" si="290">VLOOKUP($O1321,$V$74:$AC$80,AC$592+1,0)</f>
        <v>0</v>
      </c>
      <c r="AD1321">
        <f t="shared" si="290"/>
        <v>0</v>
      </c>
      <c r="AE1321">
        <f t="shared" si="290"/>
        <v>0</v>
      </c>
      <c r="AF1321">
        <f t="shared" si="290"/>
        <v>0</v>
      </c>
      <c r="AG1321">
        <f t="shared" si="290"/>
        <v>0</v>
      </c>
      <c r="AH1321">
        <f t="shared" si="290"/>
        <v>0</v>
      </c>
      <c r="AI1321">
        <f t="shared" si="290"/>
        <v>1</v>
      </c>
      <c r="AJ1321">
        <f t="shared" ref="AJ1321:AJ1384" ca="1" si="291">VLOOKUP(INDIRECT($AJ$590&amp;ROW($A1321)+AJ$591),$F$17:$I$19,AJ$592+1,0)</f>
        <v>0</v>
      </c>
      <c r="AK1321">
        <f t="shared" ref="AK1321:AK1384" ca="1" si="292">VLOOKUP(INDIRECT($AJ$590&amp;ROW($A1321)+AJ$591),$F$17:$I$19,AK$592+1,0)</f>
        <v>0</v>
      </c>
      <c r="AL1321">
        <f t="shared" ref="AL1321:AL1384" ca="1" si="293">VLOOKUP(INDIRECT($AJ$590&amp;ROW($A1321)+AJ$591),$F$17:$I$19,AL$592+1,0)</f>
        <v>1</v>
      </c>
      <c r="AM1321">
        <f t="shared" ref="AM1321:AM1384" ca="1" si="294">VLOOKUP(INDIRECT($AJ$590&amp;ROW($A1321)+AM$591),$F$17:$I$19,AM$592+1,0)</f>
        <v>0</v>
      </c>
      <c r="AN1321">
        <f t="shared" ref="AN1321:AN1384" ca="1" si="295">VLOOKUP(INDIRECT($AJ$590&amp;ROW($A1321)+AM$591),$F$17:$I$19,AN$592+1,0)</f>
        <v>0</v>
      </c>
      <c r="AO1321">
        <f t="shared" ref="AO1321:AO1384" ca="1" si="296">VLOOKUP(INDIRECT($AJ$590&amp;ROW($A1321)+AM$591),$F$17:$I$19,AO$592+1,0)</f>
        <v>1</v>
      </c>
      <c r="AP1321">
        <f t="shared" ref="AP1321:AP1384" ca="1" si="297">VLOOKUP(INDIRECT($AJ$590&amp;ROW($A1321)+AP$591),$F$17:$I$19,AP$592+1,0)</f>
        <v>1</v>
      </c>
      <c r="AQ1321">
        <f t="shared" ref="AQ1321:AQ1384" ca="1" si="298">VLOOKUP(INDIRECT($AJ$590&amp;ROW($A1321)+AP$591),$F$17:$I$19,AQ$592+1,0)</f>
        <v>0</v>
      </c>
      <c r="AR1321">
        <f t="shared" ref="AR1321:AR1384" ca="1" si="299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00">VLOOKUP(INDIRECT($AU$590&amp;ROW($A1321)),$F$17:$I$19,AU$592+1,0)</f>
        <v>1</v>
      </c>
      <c r="AV1321">
        <f t="shared" ca="1" si="300"/>
        <v>0</v>
      </c>
      <c r="AW1321">
        <f t="shared" ca="1" si="300"/>
        <v>0</v>
      </c>
      <c r="AX1321">
        <v>0</v>
      </c>
    </row>
    <row r="1322" spans="1:50" x14ac:dyDescent="0.25">
      <c r="A1322" s="2">
        <v>40175</v>
      </c>
      <c r="B1322">
        <v>322</v>
      </c>
      <c r="C1322">
        <v>9</v>
      </c>
      <c r="D1322">
        <f t="shared" ref="D1322:D1385" ca="1" si="301">$D$554*B1322^2+$D$558*B1322+$D$562</f>
        <v>12.067149734767039</v>
      </c>
      <c r="E1322">
        <f t="shared" ref="E1322:E1385" ca="1" si="302">C1322-D1322</f>
        <v>-3.0671497347670389</v>
      </c>
      <c r="F1322" t="str">
        <f t="shared" ref="F1322:F1385" ca="1" si="303">VLOOKUP(E1322,$A$3:$C$6,3)</f>
        <v>low</v>
      </c>
      <c r="G1322">
        <v>380</v>
      </c>
      <c r="H1322">
        <f t="shared" ref="H1322:H1385" si="304">IF(G1322&gt;$H$592,$G$592,G1322)</f>
        <v>380</v>
      </c>
      <c r="I1322">
        <f t="shared" ref="I1322:I1385" ca="1" si="305">$J$554*B1322^2+$J$558*B1322+$J$562</f>
        <v>856.54705610722806</v>
      </c>
      <c r="J1322">
        <f t="shared" ref="J1322:J1385" ca="1" si="306">H1322-I1322</f>
        <v>-476.54705610722806</v>
      </c>
      <c r="K1322" t="str">
        <f t="shared" ref="K1322:K1385" ca="1" si="307">VLOOKUP(J1322,$A$10:$C$13,3)</f>
        <v>low</v>
      </c>
      <c r="L1322">
        <v>1.7</v>
      </c>
      <c r="M1322" t="str">
        <f t="shared" si="280"/>
        <v>low</v>
      </c>
      <c r="N1322">
        <f t="shared" si="286"/>
        <v>12</v>
      </c>
      <c r="O1322">
        <f t="shared" si="287"/>
        <v>1</v>
      </c>
      <c r="P1322" t="str">
        <f t="shared" si="288"/>
        <v>pondělí</v>
      </c>
      <c r="Q1322">
        <f t="shared" si="289"/>
        <v>0</v>
      </c>
      <c r="R1322">
        <f t="shared" si="289"/>
        <v>0</v>
      </c>
      <c r="S1322">
        <f t="shared" si="289"/>
        <v>0</v>
      </c>
      <c r="T1322">
        <f t="shared" si="289"/>
        <v>0</v>
      </c>
      <c r="U1322">
        <f t="shared" si="289"/>
        <v>0</v>
      </c>
      <c r="V1322">
        <f t="shared" si="289"/>
        <v>0</v>
      </c>
      <c r="W1322">
        <f t="shared" si="289"/>
        <v>0</v>
      </c>
      <c r="X1322">
        <f t="shared" si="289"/>
        <v>0</v>
      </c>
      <c r="Y1322">
        <f t="shared" si="289"/>
        <v>0</v>
      </c>
      <c r="Z1322">
        <f t="shared" si="289"/>
        <v>0</v>
      </c>
      <c r="AA1322">
        <f t="shared" si="289"/>
        <v>0</v>
      </c>
      <c r="AB1322">
        <f t="shared" si="289"/>
        <v>1</v>
      </c>
      <c r="AC1322">
        <f t="shared" si="290"/>
        <v>1</v>
      </c>
      <c r="AD1322">
        <f t="shared" si="290"/>
        <v>0</v>
      </c>
      <c r="AE1322">
        <f t="shared" si="290"/>
        <v>0</v>
      </c>
      <c r="AF1322">
        <f t="shared" si="290"/>
        <v>0</v>
      </c>
      <c r="AG1322">
        <f t="shared" si="290"/>
        <v>0</v>
      </c>
      <c r="AH1322">
        <f t="shared" si="290"/>
        <v>0</v>
      </c>
      <c r="AI1322">
        <f t="shared" si="290"/>
        <v>0</v>
      </c>
      <c r="AJ1322">
        <f t="shared" ca="1" si="291"/>
        <v>0</v>
      </c>
      <c r="AK1322">
        <f t="shared" ca="1" si="292"/>
        <v>0</v>
      </c>
      <c r="AL1322">
        <f t="shared" ca="1" si="293"/>
        <v>1</v>
      </c>
      <c r="AM1322">
        <f t="shared" ca="1" si="294"/>
        <v>1</v>
      </c>
      <c r="AN1322">
        <f t="shared" ca="1" si="295"/>
        <v>0</v>
      </c>
      <c r="AO1322">
        <f t="shared" ca="1" si="296"/>
        <v>0</v>
      </c>
      <c r="AP1322">
        <f t="shared" ca="1" si="297"/>
        <v>1</v>
      </c>
      <c r="AQ1322">
        <f t="shared" ca="1" si="298"/>
        <v>0</v>
      </c>
      <c r="AR1322">
        <f t="shared" ca="1" si="299"/>
        <v>0</v>
      </c>
      <c r="AS1322">
        <v>0</v>
      </c>
      <c r="AT1322">
        <v>0</v>
      </c>
      <c r="AU1322">
        <f t="shared" ca="1" si="300"/>
        <v>1</v>
      </c>
      <c r="AV1322">
        <f t="shared" ca="1" si="300"/>
        <v>0</v>
      </c>
      <c r="AW1322">
        <f t="shared" ca="1" si="300"/>
        <v>0</v>
      </c>
      <c r="AX1322">
        <v>0</v>
      </c>
    </row>
    <row r="1323" spans="1:50" x14ac:dyDescent="0.25">
      <c r="A1323" s="2">
        <v>40176</v>
      </c>
      <c r="B1323">
        <v>323</v>
      </c>
      <c r="C1323">
        <v>20</v>
      </c>
      <c r="D1323">
        <f t="shared" ca="1" si="301"/>
        <v>12.075474846379258</v>
      </c>
      <c r="E1323">
        <f t="shared" ca="1" si="302"/>
        <v>7.9245251536207419</v>
      </c>
      <c r="F1323" t="str">
        <f t="shared" ca="1" si="303"/>
        <v>high</v>
      </c>
      <c r="G1323">
        <v>1210</v>
      </c>
      <c r="H1323">
        <f t="shared" si="304"/>
        <v>1210</v>
      </c>
      <c r="I1323">
        <f t="shared" ca="1" si="305"/>
        <v>856.87067039401745</v>
      </c>
      <c r="J1323">
        <f t="shared" ca="1" si="306"/>
        <v>353.12932960598255</v>
      </c>
      <c r="K1323" t="str">
        <f t="shared" ca="1" si="307"/>
        <v>high</v>
      </c>
      <c r="L1323">
        <v>-1.05</v>
      </c>
      <c r="M1323" t="str">
        <f t="shared" si="280"/>
        <v>low</v>
      </c>
      <c r="N1323">
        <f t="shared" si="286"/>
        <v>12</v>
      </c>
      <c r="O1323">
        <f t="shared" si="287"/>
        <v>2</v>
      </c>
      <c r="P1323" t="str">
        <f t="shared" si="288"/>
        <v>úterý</v>
      </c>
      <c r="Q1323">
        <f t="shared" si="289"/>
        <v>0</v>
      </c>
      <c r="R1323">
        <f t="shared" si="289"/>
        <v>0</v>
      </c>
      <c r="S1323">
        <f t="shared" si="289"/>
        <v>0</v>
      </c>
      <c r="T1323">
        <f t="shared" si="289"/>
        <v>0</v>
      </c>
      <c r="U1323">
        <f t="shared" si="289"/>
        <v>0</v>
      </c>
      <c r="V1323">
        <f t="shared" si="289"/>
        <v>0</v>
      </c>
      <c r="W1323">
        <f t="shared" si="289"/>
        <v>0</v>
      </c>
      <c r="X1323">
        <f t="shared" si="289"/>
        <v>0</v>
      </c>
      <c r="Y1323">
        <f t="shared" si="289"/>
        <v>0</v>
      </c>
      <c r="Z1323">
        <f t="shared" si="289"/>
        <v>0</v>
      </c>
      <c r="AA1323">
        <f t="shared" si="289"/>
        <v>0</v>
      </c>
      <c r="AB1323">
        <f t="shared" si="289"/>
        <v>1</v>
      </c>
      <c r="AC1323">
        <f t="shared" si="290"/>
        <v>0</v>
      </c>
      <c r="AD1323">
        <f t="shared" si="290"/>
        <v>1</v>
      </c>
      <c r="AE1323">
        <f t="shared" si="290"/>
        <v>0</v>
      </c>
      <c r="AF1323">
        <f t="shared" si="290"/>
        <v>0</v>
      </c>
      <c r="AG1323">
        <f t="shared" si="290"/>
        <v>0</v>
      </c>
      <c r="AH1323">
        <f t="shared" si="290"/>
        <v>0</v>
      </c>
      <c r="AI1323">
        <f t="shared" si="290"/>
        <v>0</v>
      </c>
      <c r="AJ1323">
        <f t="shared" ca="1" si="291"/>
        <v>0</v>
      </c>
      <c r="AK1323">
        <f t="shared" ca="1" si="292"/>
        <v>0</v>
      </c>
      <c r="AL1323">
        <f t="shared" ca="1" si="293"/>
        <v>1</v>
      </c>
      <c r="AM1323">
        <f t="shared" ca="1" si="294"/>
        <v>1</v>
      </c>
      <c r="AN1323">
        <f t="shared" ca="1" si="295"/>
        <v>0</v>
      </c>
      <c r="AO1323">
        <f t="shared" ca="1" si="296"/>
        <v>0</v>
      </c>
      <c r="AP1323">
        <f t="shared" ca="1" si="297"/>
        <v>1</v>
      </c>
      <c r="AQ1323">
        <f t="shared" ca="1" si="298"/>
        <v>0</v>
      </c>
      <c r="AR1323">
        <f t="shared" ca="1" si="299"/>
        <v>0</v>
      </c>
      <c r="AS1323">
        <v>0</v>
      </c>
      <c r="AT1323">
        <v>0</v>
      </c>
      <c r="AU1323">
        <f t="shared" ca="1" si="300"/>
        <v>0</v>
      </c>
      <c r="AV1323">
        <f t="shared" ca="1" si="300"/>
        <v>0</v>
      </c>
      <c r="AW1323">
        <f t="shared" ca="1" si="300"/>
        <v>1</v>
      </c>
      <c r="AX1323">
        <v>0</v>
      </c>
    </row>
    <row r="1324" spans="1:50" x14ac:dyDescent="0.25">
      <c r="A1324" s="2">
        <v>40177</v>
      </c>
      <c r="B1324">
        <v>324</v>
      </c>
      <c r="C1324">
        <v>7</v>
      </c>
      <c r="D1324">
        <f t="shared" ca="1" si="301"/>
        <v>12.083795379446659</v>
      </c>
      <c r="E1324">
        <f t="shared" ca="1" si="302"/>
        <v>-5.0837953794466593</v>
      </c>
      <c r="F1324" t="str">
        <f t="shared" ca="1" si="303"/>
        <v>low</v>
      </c>
      <c r="G1324">
        <v>445</v>
      </c>
      <c r="H1324">
        <f t="shared" si="304"/>
        <v>445</v>
      </c>
      <c r="I1324">
        <f t="shared" ca="1" si="305"/>
        <v>857.19413492854278</v>
      </c>
      <c r="J1324">
        <f t="shared" ca="1" si="306"/>
        <v>-412.19413492854278</v>
      </c>
      <c r="K1324" t="str">
        <f t="shared" ca="1" si="307"/>
        <v>low</v>
      </c>
      <c r="L1324">
        <v>-0.4</v>
      </c>
      <c r="M1324" t="str">
        <f t="shared" si="280"/>
        <v>low</v>
      </c>
      <c r="N1324">
        <f t="shared" si="286"/>
        <v>12</v>
      </c>
      <c r="O1324">
        <f t="shared" si="287"/>
        <v>3</v>
      </c>
      <c r="P1324" t="str">
        <f t="shared" si="288"/>
        <v>středa</v>
      </c>
      <c r="Q1324">
        <f t="shared" si="289"/>
        <v>0</v>
      </c>
      <c r="R1324">
        <f t="shared" si="289"/>
        <v>0</v>
      </c>
      <c r="S1324">
        <f t="shared" si="289"/>
        <v>0</v>
      </c>
      <c r="T1324">
        <f t="shared" si="289"/>
        <v>0</v>
      </c>
      <c r="U1324">
        <f t="shared" si="289"/>
        <v>0</v>
      </c>
      <c r="V1324">
        <f t="shared" si="289"/>
        <v>0</v>
      </c>
      <c r="W1324">
        <f t="shared" si="289"/>
        <v>0</v>
      </c>
      <c r="X1324">
        <f t="shared" si="289"/>
        <v>0</v>
      </c>
      <c r="Y1324">
        <f t="shared" si="289"/>
        <v>0</v>
      </c>
      <c r="Z1324">
        <f t="shared" si="289"/>
        <v>0</v>
      </c>
      <c r="AA1324">
        <f t="shared" si="289"/>
        <v>0</v>
      </c>
      <c r="AB1324">
        <f t="shared" si="289"/>
        <v>1</v>
      </c>
      <c r="AC1324">
        <f t="shared" si="290"/>
        <v>0</v>
      </c>
      <c r="AD1324">
        <f t="shared" si="290"/>
        <v>0</v>
      </c>
      <c r="AE1324">
        <f t="shared" si="290"/>
        <v>1</v>
      </c>
      <c r="AF1324">
        <f t="shared" si="290"/>
        <v>0</v>
      </c>
      <c r="AG1324">
        <f t="shared" si="290"/>
        <v>0</v>
      </c>
      <c r="AH1324">
        <f t="shared" si="290"/>
        <v>0</v>
      </c>
      <c r="AI1324">
        <f t="shared" si="290"/>
        <v>0</v>
      </c>
      <c r="AJ1324">
        <f t="shared" ca="1" si="291"/>
        <v>0</v>
      </c>
      <c r="AK1324">
        <f t="shared" ca="1" si="292"/>
        <v>0</v>
      </c>
      <c r="AL1324">
        <f t="shared" ca="1" si="293"/>
        <v>1</v>
      </c>
      <c r="AM1324">
        <f t="shared" ca="1" si="294"/>
        <v>0</v>
      </c>
      <c r="AN1324">
        <f t="shared" ca="1" si="295"/>
        <v>1</v>
      </c>
      <c r="AO1324">
        <f t="shared" ca="1" si="296"/>
        <v>0</v>
      </c>
      <c r="AP1324">
        <f t="shared" ca="1" si="297"/>
        <v>1</v>
      </c>
      <c r="AQ1324">
        <f t="shared" ca="1" si="298"/>
        <v>0</v>
      </c>
      <c r="AR1324">
        <f t="shared" ca="1" si="299"/>
        <v>0</v>
      </c>
      <c r="AS1324">
        <v>1</v>
      </c>
      <c r="AT1324">
        <v>1</v>
      </c>
      <c r="AU1324">
        <f t="shared" ca="1" si="300"/>
        <v>1</v>
      </c>
      <c r="AV1324">
        <f t="shared" ca="1" si="300"/>
        <v>0</v>
      </c>
      <c r="AW1324">
        <f t="shared" ca="1" si="300"/>
        <v>0</v>
      </c>
      <c r="AX1324">
        <v>0</v>
      </c>
    </row>
    <row r="1325" spans="1:50" x14ac:dyDescent="0.25">
      <c r="A1325" s="2">
        <v>40178</v>
      </c>
      <c r="B1325">
        <v>325</v>
      </c>
      <c r="C1325">
        <v>5</v>
      </c>
      <c r="D1325">
        <f t="shared" ca="1" si="301"/>
        <v>12.092111333969246</v>
      </c>
      <c r="E1325">
        <f t="shared" ca="1" si="302"/>
        <v>-7.0921113339692461</v>
      </c>
      <c r="F1325" t="str">
        <f t="shared" ca="1" si="303"/>
        <v>low</v>
      </c>
      <c r="G1325">
        <v>105</v>
      </c>
      <c r="H1325">
        <f t="shared" si="304"/>
        <v>105</v>
      </c>
      <c r="I1325">
        <f t="shared" ca="1" si="305"/>
        <v>857.51744971080382</v>
      </c>
      <c r="J1325">
        <f t="shared" ca="1" si="306"/>
        <v>-752.51744971080382</v>
      </c>
      <c r="K1325" t="str">
        <f t="shared" ca="1" si="307"/>
        <v>low</v>
      </c>
      <c r="L1325">
        <v>2.5499999999999998</v>
      </c>
      <c r="M1325" t="str">
        <f t="shared" si="280"/>
        <v>low</v>
      </c>
      <c r="N1325">
        <f t="shared" si="286"/>
        <v>12</v>
      </c>
      <c r="O1325">
        <f t="shared" si="287"/>
        <v>4</v>
      </c>
      <c r="P1325" t="str">
        <f t="shared" si="288"/>
        <v>čtvrtek</v>
      </c>
      <c r="Q1325">
        <f t="shared" si="289"/>
        <v>0</v>
      </c>
      <c r="R1325">
        <f t="shared" si="289"/>
        <v>0</v>
      </c>
      <c r="S1325">
        <f t="shared" si="289"/>
        <v>0</v>
      </c>
      <c r="T1325">
        <f t="shared" si="289"/>
        <v>0</v>
      </c>
      <c r="U1325">
        <f t="shared" si="289"/>
        <v>0</v>
      </c>
      <c r="V1325">
        <f t="shared" si="289"/>
        <v>0</v>
      </c>
      <c r="W1325">
        <f t="shared" si="289"/>
        <v>0</v>
      </c>
      <c r="X1325">
        <f t="shared" si="289"/>
        <v>0</v>
      </c>
      <c r="Y1325">
        <f t="shared" si="289"/>
        <v>0</v>
      </c>
      <c r="Z1325">
        <f t="shared" si="289"/>
        <v>0</v>
      </c>
      <c r="AA1325">
        <f t="shared" si="289"/>
        <v>0</v>
      </c>
      <c r="AB1325">
        <f t="shared" si="289"/>
        <v>1</v>
      </c>
      <c r="AC1325">
        <f t="shared" si="290"/>
        <v>0</v>
      </c>
      <c r="AD1325">
        <f t="shared" si="290"/>
        <v>0</v>
      </c>
      <c r="AE1325">
        <f t="shared" si="290"/>
        <v>0</v>
      </c>
      <c r="AF1325">
        <f t="shared" si="290"/>
        <v>1</v>
      </c>
      <c r="AG1325">
        <f t="shared" si="290"/>
        <v>0</v>
      </c>
      <c r="AH1325">
        <f t="shared" si="290"/>
        <v>0</v>
      </c>
      <c r="AI1325">
        <f t="shared" si="290"/>
        <v>0</v>
      </c>
      <c r="AJ1325">
        <f t="shared" ca="1" si="291"/>
        <v>0</v>
      </c>
      <c r="AK1325">
        <f t="shared" ca="1" si="292"/>
        <v>1</v>
      </c>
      <c r="AL1325">
        <f t="shared" ca="1" si="293"/>
        <v>0</v>
      </c>
      <c r="AM1325">
        <f t="shared" ca="1" si="294"/>
        <v>1</v>
      </c>
      <c r="AN1325">
        <f t="shared" ca="1" si="295"/>
        <v>0</v>
      </c>
      <c r="AO1325">
        <f t="shared" ca="1" si="296"/>
        <v>0</v>
      </c>
      <c r="AP1325">
        <f t="shared" ca="1" si="297"/>
        <v>1</v>
      </c>
      <c r="AQ1325">
        <f t="shared" ca="1" si="298"/>
        <v>0</v>
      </c>
      <c r="AR1325">
        <f t="shared" ca="1" si="299"/>
        <v>0</v>
      </c>
      <c r="AS1325">
        <v>1</v>
      </c>
      <c r="AT1325">
        <v>0</v>
      </c>
      <c r="AU1325">
        <f t="shared" ca="1" si="300"/>
        <v>1</v>
      </c>
      <c r="AV1325">
        <f t="shared" ca="1" si="300"/>
        <v>0</v>
      </c>
      <c r="AW1325">
        <f t="shared" ca="1" si="300"/>
        <v>0</v>
      </c>
      <c r="AX1325">
        <v>0</v>
      </c>
    </row>
    <row r="1326" spans="1:50" x14ac:dyDescent="0.25">
      <c r="A1326" s="2">
        <v>40179</v>
      </c>
      <c r="B1326">
        <v>326</v>
      </c>
      <c r="C1326">
        <v>9</v>
      </c>
      <c r="D1326">
        <f t="shared" ca="1" si="301"/>
        <v>12.100422709947019</v>
      </c>
      <c r="E1326">
        <f t="shared" ca="1" si="302"/>
        <v>-3.1004227099470185</v>
      </c>
      <c r="F1326" t="str">
        <f t="shared" ca="1" si="303"/>
        <v>low</v>
      </c>
      <c r="G1326">
        <v>730</v>
      </c>
      <c r="H1326">
        <f t="shared" si="304"/>
        <v>730</v>
      </c>
      <c r="I1326">
        <f t="shared" ca="1" si="305"/>
        <v>857.84061474080079</v>
      </c>
      <c r="J1326">
        <f t="shared" ca="1" si="306"/>
        <v>-127.84061474080079</v>
      </c>
      <c r="K1326" t="str">
        <f t="shared" ca="1" si="307"/>
        <v>medium</v>
      </c>
      <c r="L1326">
        <v>3.9333333333333336</v>
      </c>
      <c r="M1326" t="str">
        <f t="shared" si="280"/>
        <v>low</v>
      </c>
      <c r="N1326">
        <f t="shared" si="286"/>
        <v>1</v>
      </c>
      <c r="O1326">
        <f t="shared" si="287"/>
        <v>5</v>
      </c>
      <c r="P1326" t="str">
        <f t="shared" si="288"/>
        <v>pátek</v>
      </c>
      <c r="Q1326">
        <f t="shared" si="289"/>
        <v>1</v>
      </c>
      <c r="R1326">
        <f t="shared" si="289"/>
        <v>0</v>
      </c>
      <c r="S1326">
        <f t="shared" si="289"/>
        <v>0</v>
      </c>
      <c r="T1326">
        <f t="shared" si="289"/>
        <v>0</v>
      </c>
      <c r="U1326">
        <f t="shared" si="289"/>
        <v>0</v>
      </c>
      <c r="V1326">
        <f t="shared" si="289"/>
        <v>0</v>
      </c>
      <c r="W1326">
        <f t="shared" si="289"/>
        <v>0</v>
      </c>
      <c r="X1326">
        <f t="shared" si="289"/>
        <v>0</v>
      </c>
      <c r="Y1326">
        <f t="shared" si="289"/>
        <v>0</v>
      </c>
      <c r="Z1326">
        <f t="shared" si="289"/>
        <v>0</v>
      </c>
      <c r="AA1326">
        <f t="shared" si="289"/>
        <v>0</v>
      </c>
      <c r="AB1326">
        <f t="shared" si="289"/>
        <v>0</v>
      </c>
      <c r="AC1326">
        <f t="shared" si="290"/>
        <v>0</v>
      </c>
      <c r="AD1326">
        <f t="shared" si="290"/>
        <v>0</v>
      </c>
      <c r="AE1326">
        <f t="shared" si="290"/>
        <v>0</v>
      </c>
      <c r="AF1326">
        <f t="shared" si="290"/>
        <v>0</v>
      </c>
      <c r="AG1326">
        <f t="shared" si="290"/>
        <v>1</v>
      </c>
      <c r="AH1326">
        <f t="shared" si="290"/>
        <v>0</v>
      </c>
      <c r="AI1326">
        <f t="shared" si="290"/>
        <v>0</v>
      </c>
      <c r="AJ1326">
        <f t="shared" ca="1" si="291"/>
        <v>0</v>
      </c>
      <c r="AK1326">
        <f t="shared" ca="1" si="292"/>
        <v>0</v>
      </c>
      <c r="AL1326">
        <f t="shared" ca="1" si="293"/>
        <v>1</v>
      </c>
      <c r="AM1326">
        <f t="shared" ca="1" si="294"/>
        <v>0</v>
      </c>
      <c r="AN1326">
        <f t="shared" ca="1" si="295"/>
        <v>1</v>
      </c>
      <c r="AO1326">
        <f t="shared" ca="1" si="296"/>
        <v>0</v>
      </c>
      <c r="AP1326">
        <f t="shared" ca="1" si="297"/>
        <v>1</v>
      </c>
      <c r="AQ1326">
        <f t="shared" ca="1" si="298"/>
        <v>0</v>
      </c>
      <c r="AR1326">
        <f t="shared" ca="1" si="299"/>
        <v>0</v>
      </c>
      <c r="AS1326">
        <v>1</v>
      </c>
      <c r="AT1326">
        <v>0</v>
      </c>
      <c r="AU1326">
        <f t="shared" ca="1" si="300"/>
        <v>1</v>
      </c>
      <c r="AV1326">
        <f t="shared" ca="1" si="300"/>
        <v>0</v>
      </c>
      <c r="AW1326">
        <f t="shared" ca="1" si="300"/>
        <v>0</v>
      </c>
      <c r="AX1326">
        <v>0</v>
      </c>
    </row>
    <row r="1327" spans="1:50" x14ac:dyDescent="0.25">
      <c r="A1327" s="2">
        <v>40180</v>
      </c>
      <c r="B1327">
        <v>327</v>
      </c>
      <c r="C1327">
        <v>4</v>
      </c>
      <c r="D1327">
        <f t="shared" ca="1" si="301"/>
        <v>12.108729507379975</v>
      </c>
      <c r="E1327">
        <f t="shared" ca="1" si="302"/>
        <v>-8.1087295073799748</v>
      </c>
      <c r="F1327" t="str">
        <f t="shared" ca="1" si="303"/>
        <v>low</v>
      </c>
      <c r="G1327">
        <v>510</v>
      </c>
      <c r="H1327">
        <f t="shared" si="304"/>
        <v>510</v>
      </c>
      <c r="I1327">
        <f t="shared" ca="1" si="305"/>
        <v>858.16363001853369</v>
      </c>
      <c r="J1327">
        <f t="shared" ca="1" si="306"/>
        <v>-348.16363001853369</v>
      </c>
      <c r="K1327" t="str">
        <f t="shared" ca="1" si="307"/>
        <v>medium</v>
      </c>
      <c r="L1327">
        <v>-3.6500000000000004</v>
      </c>
      <c r="M1327" t="str">
        <f t="shared" si="280"/>
        <v>low</v>
      </c>
      <c r="N1327">
        <f t="shared" si="286"/>
        <v>1</v>
      </c>
      <c r="O1327">
        <f t="shared" si="287"/>
        <v>6</v>
      </c>
      <c r="P1327" t="str">
        <f t="shared" si="288"/>
        <v>sobota</v>
      </c>
      <c r="Q1327">
        <f t="shared" si="289"/>
        <v>1</v>
      </c>
      <c r="R1327">
        <f t="shared" si="289"/>
        <v>0</v>
      </c>
      <c r="S1327">
        <f t="shared" si="289"/>
        <v>0</v>
      </c>
      <c r="T1327">
        <f t="shared" si="289"/>
        <v>0</v>
      </c>
      <c r="U1327">
        <f t="shared" si="289"/>
        <v>0</v>
      </c>
      <c r="V1327">
        <f t="shared" si="289"/>
        <v>0</v>
      </c>
      <c r="W1327">
        <f t="shared" si="289"/>
        <v>0</v>
      </c>
      <c r="X1327">
        <f t="shared" si="289"/>
        <v>0</v>
      </c>
      <c r="Y1327">
        <f t="shared" si="289"/>
        <v>0</v>
      </c>
      <c r="Z1327">
        <f t="shared" si="289"/>
        <v>0</v>
      </c>
      <c r="AA1327">
        <f t="shared" si="289"/>
        <v>0</v>
      </c>
      <c r="AB1327">
        <f t="shared" si="289"/>
        <v>0</v>
      </c>
      <c r="AC1327">
        <f t="shared" si="290"/>
        <v>0</v>
      </c>
      <c r="AD1327">
        <f t="shared" si="290"/>
        <v>0</v>
      </c>
      <c r="AE1327">
        <f t="shared" si="290"/>
        <v>0</v>
      </c>
      <c r="AF1327">
        <f t="shared" si="290"/>
        <v>0</v>
      </c>
      <c r="AG1327">
        <f t="shared" si="290"/>
        <v>0</v>
      </c>
      <c r="AH1327">
        <f t="shared" si="290"/>
        <v>1</v>
      </c>
      <c r="AI1327">
        <f t="shared" si="290"/>
        <v>0</v>
      </c>
      <c r="AJ1327">
        <f t="shared" ca="1" si="291"/>
        <v>0</v>
      </c>
      <c r="AK1327">
        <f t="shared" ca="1" si="292"/>
        <v>1</v>
      </c>
      <c r="AL1327">
        <f t="shared" ca="1" si="293"/>
        <v>0</v>
      </c>
      <c r="AM1327">
        <f t="shared" ca="1" si="294"/>
        <v>0</v>
      </c>
      <c r="AN1327">
        <f t="shared" ca="1" si="295"/>
        <v>1</v>
      </c>
      <c r="AO1327">
        <f t="shared" ca="1" si="296"/>
        <v>0</v>
      </c>
      <c r="AP1327">
        <f t="shared" ca="1" si="297"/>
        <v>1</v>
      </c>
      <c r="AQ1327">
        <f t="shared" ca="1" si="298"/>
        <v>0</v>
      </c>
      <c r="AR1327">
        <f t="shared" ca="1" si="299"/>
        <v>0</v>
      </c>
      <c r="AS1327">
        <v>1</v>
      </c>
      <c r="AT1327">
        <v>1</v>
      </c>
      <c r="AU1327">
        <f t="shared" ca="1" si="300"/>
        <v>1</v>
      </c>
      <c r="AV1327">
        <f t="shared" ca="1" si="300"/>
        <v>0</v>
      </c>
      <c r="AW1327">
        <f t="shared" ca="1" si="300"/>
        <v>0</v>
      </c>
      <c r="AX1327">
        <v>0</v>
      </c>
    </row>
    <row r="1328" spans="1:50" x14ac:dyDescent="0.25">
      <c r="A1328" s="2">
        <v>40181</v>
      </c>
      <c r="B1328">
        <v>328</v>
      </c>
      <c r="C1328">
        <v>6</v>
      </c>
      <c r="D1328">
        <f t="shared" ca="1" si="301"/>
        <v>12.117031726268117</v>
      </c>
      <c r="E1328">
        <f t="shared" ca="1" si="302"/>
        <v>-6.1170317262681166</v>
      </c>
      <c r="F1328" t="str">
        <f t="shared" ca="1" si="303"/>
        <v>low</v>
      </c>
      <c r="G1328">
        <v>208</v>
      </c>
      <c r="H1328">
        <f t="shared" si="304"/>
        <v>208</v>
      </c>
      <c r="I1328">
        <f t="shared" ca="1" si="305"/>
        <v>858.48649554400231</v>
      </c>
      <c r="J1328">
        <f t="shared" ca="1" si="306"/>
        <v>-650.48649554400231</v>
      </c>
      <c r="K1328" t="str">
        <f t="shared" ca="1" si="307"/>
        <v>low</v>
      </c>
      <c r="L1328">
        <v>-5.8833333333333337</v>
      </c>
      <c r="M1328" t="str">
        <f t="shared" si="280"/>
        <v>low</v>
      </c>
      <c r="N1328">
        <f t="shared" si="286"/>
        <v>1</v>
      </c>
      <c r="O1328">
        <f t="shared" si="287"/>
        <v>7</v>
      </c>
      <c r="P1328" t="str">
        <f t="shared" si="288"/>
        <v>neděle</v>
      </c>
      <c r="Q1328">
        <f t="shared" si="289"/>
        <v>1</v>
      </c>
      <c r="R1328">
        <f t="shared" si="289"/>
        <v>0</v>
      </c>
      <c r="S1328">
        <f t="shared" si="289"/>
        <v>0</v>
      </c>
      <c r="T1328">
        <f t="shared" si="289"/>
        <v>0</v>
      </c>
      <c r="U1328">
        <f t="shared" si="289"/>
        <v>0</v>
      </c>
      <c r="V1328">
        <f t="shared" si="289"/>
        <v>0</v>
      </c>
      <c r="W1328">
        <f t="shared" si="289"/>
        <v>0</v>
      </c>
      <c r="X1328">
        <f t="shared" si="289"/>
        <v>0</v>
      </c>
      <c r="Y1328">
        <f t="shared" si="289"/>
        <v>0</v>
      </c>
      <c r="Z1328">
        <f t="shared" si="289"/>
        <v>0</v>
      </c>
      <c r="AA1328">
        <f t="shared" si="289"/>
        <v>0</v>
      </c>
      <c r="AB1328">
        <f t="shared" si="289"/>
        <v>0</v>
      </c>
      <c r="AC1328">
        <f t="shared" si="290"/>
        <v>0</v>
      </c>
      <c r="AD1328">
        <f t="shared" si="290"/>
        <v>0</v>
      </c>
      <c r="AE1328">
        <f t="shared" si="290"/>
        <v>0</v>
      </c>
      <c r="AF1328">
        <f t="shared" si="290"/>
        <v>0</v>
      </c>
      <c r="AG1328">
        <f t="shared" si="290"/>
        <v>0</v>
      </c>
      <c r="AH1328">
        <f t="shared" si="290"/>
        <v>0</v>
      </c>
      <c r="AI1328">
        <f t="shared" si="290"/>
        <v>1</v>
      </c>
      <c r="AJ1328">
        <f t="shared" ca="1" si="291"/>
        <v>0</v>
      </c>
      <c r="AK1328">
        <f t="shared" ca="1" si="292"/>
        <v>1</v>
      </c>
      <c r="AL1328">
        <f t="shared" ca="1" si="293"/>
        <v>0</v>
      </c>
      <c r="AM1328">
        <f t="shared" ca="1" si="294"/>
        <v>0</v>
      </c>
      <c r="AN1328">
        <f t="shared" ca="1" si="295"/>
        <v>1</v>
      </c>
      <c r="AO1328">
        <f t="shared" ca="1" si="296"/>
        <v>0</v>
      </c>
      <c r="AP1328">
        <f t="shared" ca="1" si="297"/>
        <v>1</v>
      </c>
      <c r="AQ1328">
        <f t="shared" ca="1" si="298"/>
        <v>0</v>
      </c>
      <c r="AR1328">
        <f t="shared" ca="1" si="299"/>
        <v>0</v>
      </c>
      <c r="AS1328">
        <v>0</v>
      </c>
      <c r="AT1328">
        <v>1</v>
      </c>
      <c r="AU1328">
        <f t="shared" ca="1" si="300"/>
        <v>1</v>
      </c>
      <c r="AV1328">
        <f t="shared" ca="1" si="300"/>
        <v>0</v>
      </c>
      <c r="AW1328">
        <f t="shared" ca="1" si="300"/>
        <v>0</v>
      </c>
      <c r="AX1328">
        <v>0</v>
      </c>
    </row>
    <row r="1329" spans="1:50" x14ac:dyDescent="0.25">
      <c r="A1329" s="2">
        <v>40182</v>
      </c>
      <c r="B1329">
        <v>329</v>
      </c>
      <c r="C1329">
        <v>8</v>
      </c>
      <c r="D1329">
        <f t="shared" ca="1" si="301"/>
        <v>12.125329366611441</v>
      </c>
      <c r="E1329">
        <f t="shared" ca="1" si="302"/>
        <v>-4.1253293666114406</v>
      </c>
      <c r="F1329" t="str">
        <f t="shared" ca="1" si="303"/>
        <v>low</v>
      </c>
      <c r="G1329">
        <v>525</v>
      </c>
      <c r="H1329">
        <f t="shared" si="304"/>
        <v>525</v>
      </c>
      <c r="I1329">
        <f t="shared" ca="1" si="305"/>
        <v>858.80921131720686</v>
      </c>
      <c r="J1329">
        <f t="shared" ca="1" si="306"/>
        <v>-333.80921131720686</v>
      </c>
      <c r="K1329" t="str">
        <f t="shared" ca="1" si="307"/>
        <v>medium</v>
      </c>
      <c r="L1329">
        <v>-3.85</v>
      </c>
      <c r="M1329" t="str">
        <f t="shared" si="280"/>
        <v>low</v>
      </c>
      <c r="N1329">
        <f t="shared" si="286"/>
        <v>1</v>
      </c>
      <c r="O1329">
        <f t="shared" si="287"/>
        <v>1</v>
      </c>
      <c r="P1329" t="str">
        <f t="shared" si="288"/>
        <v>pondělí</v>
      </c>
      <c r="Q1329">
        <f t="shared" si="289"/>
        <v>1</v>
      </c>
      <c r="R1329">
        <f t="shared" si="289"/>
        <v>0</v>
      </c>
      <c r="S1329">
        <f t="shared" si="289"/>
        <v>0</v>
      </c>
      <c r="T1329">
        <f t="shared" si="289"/>
        <v>0</v>
      </c>
      <c r="U1329">
        <f t="shared" si="289"/>
        <v>0</v>
      </c>
      <c r="V1329">
        <f t="shared" si="289"/>
        <v>0</v>
      </c>
      <c r="W1329">
        <f t="shared" si="289"/>
        <v>0</v>
      </c>
      <c r="X1329">
        <f t="shared" si="289"/>
        <v>0</v>
      </c>
      <c r="Y1329">
        <f t="shared" si="289"/>
        <v>0</v>
      </c>
      <c r="Z1329">
        <f t="shared" si="289"/>
        <v>0</v>
      </c>
      <c r="AA1329">
        <f t="shared" si="289"/>
        <v>0</v>
      </c>
      <c r="AB1329">
        <f t="shared" si="289"/>
        <v>0</v>
      </c>
      <c r="AC1329">
        <f t="shared" si="290"/>
        <v>1</v>
      </c>
      <c r="AD1329">
        <f t="shared" si="290"/>
        <v>0</v>
      </c>
      <c r="AE1329">
        <f t="shared" si="290"/>
        <v>0</v>
      </c>
      <c r="AF1329">
        <f t="shared" si="290"/>
        <v>0</v>
      </c>
      <c r="AG1329">
        <f t="shared" si="290"/>
        <v>0</v>
      </c>
      <c r="AH1329">
        <f t="shared" si="290"/>
        <v>0</v>
      </c>
      <c r="AI1329">
        <f t="shared" si="290"/>
        <v>0</v>
      </c>
      <c r="AJ1329">
        <f t="shared" ca="1" si="291"/>
        <v>0</v>
      </c>
      <c r="AK1329">
        <f t="shared" ca="1" si="292"/>
        <v>0</v>
      </c>
      <c r="AL1329">
        <f t="shared" ca="1" si="293"/>
        <v>1</v>
      </c>
      <c r="AM1329">
        <f t="shared" ca="1" si="294"/>
        <v>1</v>
      </c>
      <c r="AN1329">
        <f t="shared" ca="1" si="295"/>
        <v>0</v>
      </c>
      <c r="AO1329">
        <f t="shared" ca="1" si="296"/>
        <v>0</v>
      </c>
      <c r="AP1329">
        <f t="shared" ca="1" si="297"/>
        <v>1</v>
      </c>
      <c r="AQ1329">
        <f t="shared" ca="1" si="298"/>
        <v>0</v>
      </c>
      <c r="AR1329">
        <f t="shared" ca="1" si="299"/>
        <v>0</v>
      </c>
      <c r="AS1329">
        <v>0</v>
      </c>
      <c r="AT1329">
        <v>0</v>
      </c>
      <c r="AU1329">
        <f t="shared" ca="1" si="300"/>
        <v>1</v>
      </c>
      <c r="AV1329">
        <f t="shared" ca="1" si="300"/>
        <v>0</v>
      </c>
      <c r="AW1329">
        <f t="shared" ca="1" si="300"/>
        <v>0</v>
      </c>
      <c r="AX1329">
        <v>0</v>
      </c>
    </row>
    <row r="1330" spans="1:50" x14ac:dyDescent="0.25">
      <c r="A1330" s="2">
        <v>40183</v>
      </c>
      <c r="B1330">
        <v>330</v>
      </c>
      <c r="C1330">
        <v>12</v>
      </c>
      <c r="D1330">
        <f t="shared" ca="1" si="301"/>
        <v>12.13362242840995</v>
      </c>
      <c r="E1330">
        <f t="shared" ca="1" si="302"/>
        <v>-0.13362242840995009</v>
      </c>
      <c r="F1330" t="str">
        <f t="shared" ca="1" si="303"/>
        <v>medium</v>
      </c>
      <c r="G1330">
        <v>935</v>
      </c>
      <c r="H1330">
        <f t="shared" si="304"/>
        <v>935</v>
      </c>
      <c r="I1330">
        <f t="shared" ca="1" si="305"/>
        <v>859.13177733814723</v>
      </c>
      <c r="J1330">
        <f t="shared" ca="1" si="306"/>
        <v>75.868222661852769</v>
      </c>
      <c r="K1330" t="str">
        <f t="shared" ca="1" si="307"/>
        <v>medium</v>
      </c>
      <c r="L1330">
        <v>-4</v>
      </c>
      <c r="M1330" t="str">
        <f t="shared" si="280"/>
        <v>low</v>
      </c>
      <c r="N1330">
        <f t="shared" si="286"/>
        <v>1</v>
      </c>
      <c r="O1330">
        <f t="shared" si="287"/>
        <v>2</v>
      </c>
      <c r="P1330" t="str">
        <f t="shared" si="288"/>
        <v>úterý</v>
      </c>
      <c r="Q1330">
        <f t="shared" si="289"/>
        <v>1</v>
      </c>
      <c r="R1330">
        <f t="shared" si="289"/>
        <v>0</v>
      </c>
      <c r="S1330">
        <f t="shared" si="289"/>
        <v>0</v>
      </c>
      <c r="T1330">
        <f t="shared" si="289"/>
        <v>0</v>
      </c>
      <c r="U1330">
        <f t="shared" si="289"/>
        <v>0</v>
      </c>
      <c r="V1330">
        <f t="shared" si="289"/>
        <v>0</v>
      </c>
      <c r="W1330">
        <f t="shared" si="289"/>
        <v>0</v>
      </c>
      <c r="X1330">
        <f t="shared" si="289"/>
        <v>0</v>
      </c>
      <c r="Y1330">
        <f t="shared" si="289"/>
        <v>0</v>
      </c>
      <c r="Z1330">
        <f t="shared" si="289"/>
        <v>0</v>
      </c>
      <c r="AA1330">
        <f t="shared" si="289"/>
        <v>0</v>
      </c>
      <c r="AB1330">
        <f t="shared" si="289"/>
        <v>0</v>
      </c>
      <c r="AC1330">
        <f t="shared" si="290"/>
        <v>0</v>
      </c>
      <c r="AD1330">
        <f t="shared" si="290"/>
        <v>1</v>
      </c>
      <c r="AE1330">
        <f t="shared" si="290"/>
        <v>0</v>
      </c>
      <c r="AF1330">
        <f t="shared" si="290"/>
        <v>0</v>
      </c>
      <c r="AG1330">
        <f t="shared" si="290"/>
        <v>0</v>
      </c>
      <c r="AH1330">
        <f t="shared" si="290"/>
        <v>0</v>
      </c>
      <c r="AI1330">
        <f t="shared" si="290"/>
        <v>0</v>
      </c>
      <c r="AJ1330">
        <f t="shared" ca="1" si="291"/>
        <v>0</v>
      </c>
      <c r="AK1330">
        <f t="shared" ca="1" si="292"/>
        <v>1</v>
      </c>
      <c r="AL1330">
        <f t="shared" ca="1" si="293"/>
        <v>0</v>
      </c>
      <c r="AM1330">
        <f t="shared" ca="1" si="294"/>
        <v>1</v>
      </c>
      <c r="AN1330">
        <f t="shared" ca="1" si="295"/>
        <v>0</v>
      </c>
      <c r="AO1330">
        <f t="shared" ca="1" si="296"/>
        <v>0</v>
      </c>
      <c r="AP1330">
        <f t="shared" ca="1" si="297"/>
        <v>1</v>
      </c>
      <c r="AQ1330">
        <f t="shared" ca="1" si="298"/>
        <v>0</v>
      </c>
      <c r="AR1330">
        <f t="shared" ca="1" si="299"/>
        <v>0</v>
      </c>
      <c r="AS1330">
        <v>0</v>
      </c>
      <c r="AT1330">
        <v>0</v>
      </c>
      <c r="AU1330">
        <f t="shared" ca="1" si="300"/>
        <v>0</v>
      </c>
      <c r="AV1330">
        <f t="shared" ca="1" si="300"/>
        <v>1</v>
      </c>
      <c r="AW1330">
        <f t="shared" ca="1" si="300"/>
        <v>0</v>
      </c>
      <c r="AX1330">
        <v>0</v>
      </c>
    </row>
    <row r="1331" spans="1:50" x14ac:dyDescent="0.25">
      <c r="A1331" s="2">
        <v>40184</v>
      </c>
      <c r="B1331">
        <v>331</v>
      </c>
      <c r="C1331">
        <v>17</v>
      </c>
      <c r="D1331">
        <f t="shared" ca="1" si="301"/>
        <v>12.141910911663643</v>
      </c>
      <c r="E1331">
        <f t="shared" ca="1" si="302"/>
        <v>4.8580890883363566</v>
      </c>
      <c r="F1331" t="str">
        <f t="shared" ca="1" si="303"/>
        <v>high</v>
      </c>
      <c r="G1331">
        <v>966</v>
      </c>
      <c r="H1331">
        <f t="shared" si="304"/>
        <v>966</v>
      </c>
      <c r="I1331">
        <f t="shared" ca="1" si="305"/>
        <v>859.45419360682354</v>
      </c>
      <c r="J1331">
        <f t="shared" ca="1" si="306"/>
        <v>106.54580639317646</v>
      </c>
      <c r="K1331" t="str">
        <f t="shared" ca="1" si="307"/>
        <v>high</v>
      </c>
      <c r="L1331">
        <v>-1.3</v>
      </c>
      <c r="M1331" t="str">
        <f t="shared" si="280"/>
        <v>low</v>
      </c>
      <c r="N1331">
        <f t="shared" si="286"/>
        <v>1</v>
      </c>
      <c r="O1331">
        <f t="shared" si="287"/>
        <v>3</v>
      </c>
      <c r="P1331" t="str">
        <f t="shared" si="288"/>
        <v>středa</v>
      </c>
      <c r="Q1331">
        <f t="shared" ref="Q1331:AB1340" si="308">VLOOKUP($N1331,$V$31:$AH$42,Q$592+1,0)</f>
        <v>1</v>
      </c>
      <c r="R1331">
        <f t="shared" si="308"/>
        <v>0</v>
      </c>
      <c r="S1331">
        <f t="shared" si="308"/>
        <v>0</v>
      </c>
      <c r="T1331">
        <f t="shared" si="308"/>
        <v>0</v>
      </c>
      <c r="U1331">
        <f t="shared" si="308"/>
        <v>0</v>
      </c>
      <c r="V1331">
        <f t="shared" si="308"/>
        <v>0</v>
      </c>
      <c r="W1331">
        <f t="shared" si="308"/>
        <v>0</v>
      </c>
      <c r="X1331">
        <f t="shared" si="308"/>
        <v>0</v>
      </c>
      <c r="Y1331">
        <f t="shared" si="308"/>
        <v>0</v>
      </c>
      <c r="Z1331">
        <f t="shared" si="308"/>
        <v>0</v>
      </c>
      <c r="AA1331">
        <f t="shared" si="308"/>
        <v>0</v>
      </c>
      <c r="AB1331">
        <f t="shared" si="308"/>
        <v>0</v>
      </c>
      <c r="AC1331">
        <f t="shared" ref="AC1331:AI1340" si="309">VLOOKUP($O1331,$V$74:$AC$80,AC$592+1,0)</f>
        <v>0</v>
      </c>
      <c r="AD1331">
        <f t="shared" si="309"/>
        <v>0</v>
      </c>
      <c r="AE1331">
        <f t="shared" si="309"/>
        <v>1</v>
      </c>
      <c r="AF1331">
        <f t="shared" si="309"/>
        <v>0</v>
      </c>
      <c r="AG1331">
        <f t="shared" si="309"/>
        <v>0</v>
      </c>
      <c r="AH1331">
        <f t="shared" si="309"/>
        <v>0</v>
      </c>
      <c r="AI1331">
        <f t="shared" si="309"/>
        <v>0</v>
      </c>
      <c r="AJ1331">
        <f t="shared" ca="1" si="291"/>
        <v>0</v>
      </c>
      <c r="AK1331">
        <f t="shared" ca="1" si="292"/>
        <v>1</v>
      </c>
      <c r="AL1331">
        <f t="shared" ca="1" si="293"/>
        <v>0</v>
      </c>
      <c r="AM1331">
        <f t="shared" ca="1" si="294"/>
        <v>1</v>
      </c>
      <c r="AN1331">
        <f t="shared" ca="1" si="295"/>
        <v>0</v>
      </c>
      <c r="AO1331">
        <f t="shared" ca="1" si="296"/>
        <v>0</v>
      </c>
      <c r="AP1331">
        <f t="shared" ca="1" si="297"/>
        <v>1</v>
      </c>
      <c r="AQ1331">
        <f t="shared" ca="1" si="298"/>
        <v>0</v>
      </c>
      <c r="AR1331">
        <f t="shared" ca="1" si="299"/>
        <v>0</v>
      </c>
      <c r="AS1331">
        <v>1</v>
      </c>
      <c r="AT1331">
        <v>1</v>
      </c>
      <c r="AU1331">
        <f t="shared" ca="1" si="300"/>
        <v>0</v>
      </c>
      <c r="AV1331">
        <f t="shared" ca="1" si="300"/>
        <v>0</v>
      </c>
      <c r="AW1331">
        <f t="shared" ca="1" si="300"/>
        <v>1</v>
      </c>
      <c r="AX1331">
        <v>0</v>
      </c>
    </row>
    <row r="1332" spans="1:50" x14ac:dyDescent="0.25">
      <c r="A1332" s="2">
        <v>40185</v>
      </c>
      <c r="B1332">
        <v>332</v>
      </c>
      <c r="C1332">
        <v>10</v>
      </c>
      <c r="D1332">
        <f t="shared" ca="1" si="301"/>
        <v>12.150194816372522</v>
      </c>
      <c r="E1332">
        <f t="shared" ca="1" si="302"/>
        <v>-2.1501948163725224</v>
      </c>
      <c r="F1332" t="str">
        <f t="shared" ca="1" si="303"/>
        <v>medium</v>
      </c>
      <c r="G1332">
        <v>662</v>
      </c>
      <c r="H1332">
        <f t="shared" si="304"/>
        <v>662</v>
      </c>
      <c r="I1332">
        <f t="shared" ca="1" si="305"/>
        <v>859.77646012323567</v>
      </c>
      <c r="J1332">
        <f t="shared" ca="1" si="306"/>
        <v>-197.77646012323567</v>
      </c>
      <c r="K1332" t="str">
        <f t="shared" ca="1" si="307"/>
        <v>medium</v>
      </c>
      <c r="L1332">
        <v>0.3</v>
      </c>
      <c r="M1332" t="str">
        <f t="shared" si="280"/>
        <v>low</v>
      </c>
      <c r="N1332">
        <f t="shared" si="286"/>
        <v>1</v>
      </c>
      <c r="O1332">
        <f t="shared" si="287"/>
        <v>4</v>
      </c>
      <c r="P1332" t="str">
        <f t="shared" si="288"/>
        <v>čtvrtek</v>
      </c>
      <c r="Q1332">
        <f t="shared" si="308"/>
        <v>1</v>
      </c>
      <c r="R1332">
        <f t="shared" si="308"/>
        <v>0</v>
      </c>
      <c r="S1332">
        <f t="shared" si="308"/>
        <v>0</v>
      </c>
      <c r="T1332">
        <f t="shared" si="308"/>
        <v>0</v>
      </c>
      <c r="U1332">
        <f t="shared" si="308"/>
        <v>0</v>
      </c>
      <c r="V1332">
        <f t="shared" si="308"/>
        <v>0</v>
      </c>
      <c r="W1332">
        <f t="shared" si="308"/>
        <v>0</v>
      </c>
      <c r="X1332">
        <f t="shared" si="308"/>
        <v>0</v>
      </c>
      <c r="Y1332">
        <f t="shared" si="308"/>
        <v>0</v>
      </c>
      <c r="Z1332">
        <f t="shared" si="308"/>
        <v>0</v>
      </c>
      <c r="AA1332">
        <f t="shared" si="308"/>
        <v>0</v>
      </c>
      <c r="AB1332">
        <f t="shared" si="308"/>
        <v>0</v>
      </c>
      <c r="AC1332">
        <f t="shared" si="309"/>
        <v>0</v>
      </c>
      <c r="AD1332">
        <f t="shared" si="309"/>
        <v>0</v>
      </c>
      <c r="AE1332">
        <f t="shared" si="309"/>
        <v>0</v>
      </c>
      <c r="AF1332">
        <f t="shared" si="309"/>
        <v>1</v>
      </c>
      <c r="AG1332">
        <f t="shared" si="309"/>
        <v>0</v>
      </c>
      <c r="AH1332">
        <f t="shared" si="309"/>
        <v>0</v>
      </c>
      <c r="AI1332">
        <f t="shared" si="309"/>
        <v>0</v>
      </c>
      <c r="AJ1332">
        <f t="shared" ca="1" si="291"/>
        <v>0</v>
      </c>
      <c r="AK1332">
        <f t="shared" ca="1" si="292"/>
        <v>0</v>
      </c>
      <c r="AL1332">
        <f t="shared" ca="1" si="293"/>
        <v>1</v>
      </c>
      <c r="AM1332">
        <f t="shared" ca="1" si="294"/>
        <v>1</v>
      </c>
      <c r="AN1332">
        <f t="shared" ca="1" si="295"/>
        <v>0</v>
      </c>
      <c r="AO1332">
        <f t="shared" ca="1" si="296"/>
        <v>0</v>
      </c>
      <c r="AP1332">
        <f t="shared" ca="1" si="297"/>
        <v>1</v>
      </c>
      <c r="AQ1332">
        <f t="shared" ca="1" si="298"/>
        <v>0</v>
      </c>
      <c r="AR1332">
        <f t="shared" ca="1" si="299"/>
        <v>0</v>
      </c>
      <c r="AS1332">
        <v>1</v>
      </c>
      <c r="AT1332">
        <v>1</v>
      </c>
      <c r="AU1332">
        <f t="shared" ca="1" si="300"/>
        <v>0</v>
      </c>
      <c r="AV1332">
        <f t="shared" ca="1" si="300"/>
        <v>1</v>
      </c>
      <c r="AW1332">
        <f t="shared" ca="1" si="300"/>
        <v>0</v>
      </c>
      <c r="AX1332">
        <v>0</v>
      </c>
    </row>
    <row r="1333" spans="1:50" x14ac:dyDescent="0.25">
      <c r="A1333" s="2">
        <v>40186</v>
      </c>
      <c r="B1333">
        <v>333</v>
      </c>
      <c r="C1333">
        <v>20</v>
      </c>
      <c r="D1333">
        <f t="shared" ca="1" si="301"/>
        <v>12.158474142536585</v>
      </c>
      <c r="E1333">
        <f t="shared" ca="1" si="302"/>
        <v>7.8415258574634148</v>
      </c>
      <c r="F1333" t="str">
        <f t="shared" ca="1" si="303"/>
        <v>high</v>
      </c>
      <c r="G1333">
        <v>1162</v>
      </c>
      <c r="H1333">
        <f t="shared" si="304"/>
        <v>1162</v>
      </c>
      <c r="I1333">
        <f t="shared" ca="1" si="305"/>
        <v>860.09857688738362</v>
      </c>
      <c r="J1333">
        <f t="shared" ca="1" si="306"/>
        <v>301.90142311261638</v>
      </c>
      <c r="K1333" t="str">
        <f t="shared" ca="1" si="307"/>
        <v>high</v>
      </c>
      <c r="L1333">
        <v>-8</v>
      </c>
      <c r="M1333" t="str">
        <f t="shared" si="280"/>
        <v>low</v>
      </c>
      <c r="N1333">
        <f t="shared" si="286"/>
        <v>1</v>
      </c>
      <c r="O1333">
        <f t="shared" si="287"/>
        <v>5</v>
      </c>
      <c r="P1333" t="str">
        <f t="shared" si="288"/>
        <v>pátek</v>
      </c>
      <c r="Q1333">
        <f t="shared" si="308"/>
        <v>1</v>
      </c>
      <c r="R1333">
        <f t="shared" si="308"/>
        <v>0</v>
      </c>
      <c r="S1333">
        <f t="shared" si="308"/>
        <v>0</v>
      </c>
      <c r="T1333">
        <f t="shared" si="308"/>
        <v>0</v>
      </c>
      <c r="U1333">
        <f t="shared" si="308"/>
        <v>0</v>
      </c>
      <c r="V1333">
        <f t="shared" si="308"/>
        <v>0</v>
      </c>
      <c r="W1333">
        <f t="shared" si="308"/>
        <v>0</v>
      </c>
      <c r="X1333">
        <f t="shared" si="308"/>
        <v>0</v>
      </c>
      <c r="Y1333">
        <f t="shared" si="308"/>
        <v>0</v>
      </c>
      <c r="Z1333">
        <f t="shared" si="308"/>
        <v>0</v>
      </c>
      <c r="AA1333">
        <f t="shared" si="308"/>
        <v>0</v>
      </c>
      <c r="AB1333">
        <f t="shared" si="308"/>
        <v>0</v>
      </c>
      <c r="AC1333">
        <f t="shared" si="309"/>
        <v>0</v>
      </c>
      <c r="AD1333">
        <f t="shared" si="309"/>
        <v>0</v>
      </c>
      <c r="AE1333">
        <f t="shared" si="309"/>
        <v>0</v>
      </c>
      <c r="AF1333">
        <f t="shared" si="309"/>
        <v>0</v>
      </c>
      <c r="AG1333">
        <f t="shared" si="309"/>
        <v>1</v>
      </c>
      <c r="AH1333">
        <f t="shared" si="309"/>
        <v>0</v>
      </c>
      <c r="AI1333">
        <f t="shared" si="309"/>
        <v>0</v>
      </c>
      <c r="AJ1333">
        <f t="shared" ca="1" si="291"/>
        <v>0</v>
      </c>
      <c r="AK1333">
        <f t="shared" ca="1" si="292"/>
        <v>0</v>
      </c>
      <c r="AL1333">
        <f t="shared" ca="1" si="293"/>
        <v>1</v>
      </c>
      <c r="AM1333">
        <f t="shared" ca="1" si="294"/>
        <v>1</v>
      </c>
      <c r="AN1333">
        <f t="shared" ca="1" si="295"/>
        <v>0</v>
      </c>
      <c r="AO1333">
        <f t="shared" ca="1" si="296"/>
        <v>0</v>
      </c>
      <c r="AP1333">
        <f t="shared" ca="1" si="297"/>
        <v>1</v>
      </c>
      <c r="AQ1333">
        <f t="shared" ca="1" si="298"/>
        <v>0</v>
      </c>
      <c r="AR1333">
        <f t="shared" ca="1" si="299"/>
        <v>0</v>
      </c>
      <c r="AS1333">
        <v>1</v>
      </c>
      <c r="AT1333">
        <v>1</v>
      </c>
      <c r="AU1333">
        <f t="shared" ca="1" si="300"/>
        <v>0</v>
      </c>
      <c r="AV1333">
        <f t="shared" ca="1" si="300"/>
        <v>0</v>
      </c>
      <c r="AW1333">
        <f t="shared" ca="1" si="300"/>
        <v>1</v>
      </c>
      <c r="AX1333">
        <v>0</v>
      </c>
    </row>
    <row r="1334" spans="1:50" x14ac:dyDescent="0.25">
      <c r="A1334" s="2">
        <v>40187</v>
      </c>
      <c r="B1334">
        <v>334</v>
      </c>
      <c r="C1334">
        <v>13</v>
      </c>
      <c r="D1334">
        <f t="shared" ca="1" si="301"/>
        <v>12.166748890155834</v>
      </c>
      <c r="E1334">
        <f t="shared" ca="1" si="302"/>
        <v>0.83325110984416639</v>
      </c>
      <c r="F1334" t="str">
        <f t="shared" ca="1" si="303"/>
        <v>medium</v>
      </c>
      <c r="G1334">
        <v>805</v>
      </c>
      <c r="H1334">
        <f t="shared" si="304"/>
        <v>805</v>
      </c>
      <c r="I1334">
        <f t="shared" ca="1" si="305"/>
        <v>860.4205438992675</v>
      </c>
      <c r="J1334">
        <f t="shared" ca="1" si="306"/>
        <v>-55.4205438992675</v>
      </c>
      <c r="K1334" t="str">
        <f t="shared" ca="1" si="307"/>
        <v>medium</v>
      </c>
      <c r="L1334">
        <v>-1.9</v>
      </c>
      <c r="M1334" t="str">
        <f t="shared" si="280"/>
        <v>low</v>
      </c>
      <c r="N1334">
        <f t="shared" si="286"/>
        <v>1</v>
      </c>
      <c r="O1334">
        <f t="shared" si="287"/>
        <v>6</v>
      </c>
      <c r="P1334" t="str">
        <f t="shared" si="288"/>
        <v>sobota</v>
      </c>
      <c r="Q1334">
        <f t="shared" si="308"/>
        <v>1</v>
      </c>
      <c r="R1334">
        <f t="shared" si="308"/>
        <v>0</v>
      </c>
      <c r="S1334">
        <f t="shared" si="308"/>
        <v>0</v>
      </c>
      <c r="T1334">
        <f t="shared" si="308"/>
        <v>0</v>
      </c>
      <c r="U1334">
        <f t="shared" si="308"/>
        <v>0</v>
      </c>
      <c r="V1334">
        <f t="shared" si="308"/>
        <v>0</v>
      </c>
      <c r="W1334">
        <f t="shared" si="308"/>
        <v>0</v>
      </c>
      <c r="X1334">
        <f t="shared" si="308"/>
        <v>0</v>
      </c>
      <c r="Y1334">
        <f t="shared" si="308"/>
        <v>0</v>
      </c>
      <c r="Z1334">
        <f t="shared" si="308"/>
        <v>0</v>
      </c>
      <c r="AA1334">
        <f t="shared" si="308"/>
        <v>0</v>
      </c>
      <c r="AB1334">
        <f t="shared" si="308"/>
        <v>0</v>
      </c>
      <c r="AC1334">
        <f t="shared" si="309"/>
        <v>0</v>
      </c>
      <c r="AD1334">
        <f t="shared" si="309"/>
        <v>0</v>
      </c>
      <c r="AE1334">
        <f t="shared" si="309"/>
        <v>0</v>
      </c>
      <c r="AF1334">
        <f t="shared" si="309"/>
        <v>0</v>
      </c>
      <c r="AG1334">
        <f t="shared" si="309"/>
        <v>0</v>
      </c>
      <c r="AH1334">
        <f t="shared" si="309"/>
        <v>1</v>
      </c>
      <c r="AI1334">
        <f t="shared" si="309"/>
        <v>0</v>
      </c>
      <c r="AJ1334">
        <f t="shared" ca="1" si="291"/>
        <v>0</v>
      </c>
      <c r="AK1334">
        <f t="shared" ca="1" si="292"/>
        <v>1</v>
      </c>
      <c r="AL1334">
        <f t="shared" ca="1" si="293"/>
        <v>0</v>
      </c>
      <c r="AM1334">
        <f t="shared" ca="1" si="294"/>
        <v>1</v>
      </c>
      <c r="AN1334">
        <f t="shared" ca="1" si="295"/>
        <v>0</v>
      </c>
      <c r="AO1334">
        <f t="shared" ca="1" si="296"/>
        <v>0</v>
      </c>
      <c r="AP1334">
        <f t="shared" ca="1" si="297"/>
        <v>1</v>
      </c>
      <c r="AQ1334">
        <f t="shared" ca="1" si="298"/>
        <v>0</v>
      </c>
      <c r="AR1334">
        <f t="shared" ca="1" si="299"/>
        <v>0</v>
      </c>
      <c r="AS1334">
        <v>1</v>
      </c>
      <c r="AT1334">
        <v>1</v>
      </c>
      <c r="AU1334">
        <f t="shared" ca="1" si="300"/>
        <v>0</v>
      </c>
      <c r="AV1334">
        <f t="shared" ca="1" si="300"/>
        <v>1</v>
      </c>
      <c r="AW1334">
        <f t="shared" ca="1" si="300"/>
        <v>0</v>
      </c>
      <c r="AX1334">
        <v>0</v>
      </c>
    </row>
    <row r="1335" spans="1:50" x14ac:dyDescent="0.25">
      <c r="A1335" s="2">
        <v>40188</v>
      </c>
      <c r="B1335">
        <v>335</v>
      </c>
      <c r="C1335">
        <v>3</v>
      </c>
      <c r="D1335">
        <f t="shared" ca="1" si="301"/>
        <v>12.175019059230266</v>
      </c>
      <c r="E1335">
        <f t="shared" ca="1" si="302"/>
        <v>-9.1750190592302658</v>
      </c>
      <c r="F1335" t="str">
        <f t="shared" ca="1" si="303"/>
        <v>low</v>
      </c>
      <c r="G1335">
        <v>290</v>
      </c>
      <c r="H1335">
        <f t="shared" si="304"/>
        <v>290</v>
      </c>
      <c r="I1335">
        <f t="shared" ca="1" si="305"/>
        <v>860.74236115888721</v>
      </c>
      <c r="J1335">
        <f t="shared" ca="1" si="306"/>
        <v>-570.74236115888721</v>
      </c>
      <c r="K1335" t="str">
        <f t="shared" ca="1" si="307"/>
        <v>low</v>
      </c>
      <c r="L1335">
        <v>-3.6499999999999995</v>
      </c>
      <c r="M1335" t="str">
        <f t="shared" si="280"/>
        <v>low</v>
      </c>
      <c r="N1335">
        <f t="shared" si="286"/>
        <v>1</v>
      </c>
      <c r="O1335">
        <f t="shared" si="287"/>
        <v>7</v>
      </c>
      <c r="P1335" t="str">
        <f t="shared" si="288"/>
        <v>neděle</v>
      </c>
      <c r="Q1335">
        <f t="shared" si="308"/>
        <v>1</v>
      </c>
      <c r="R1335">
        <f t="shared" si="308"/>
        <v>0</v>
      </c>
      <c r="S1335">
        <f t="shared" si="308"/>
        <v>0</v>
      </c>
      <c r="T1335">
        <f t="shared" si="308"/>
        <v>0</v>
      </c>
      <c r="U1335">
        <f t="shared" si="308"/>
        <v>0</v>
      </c>
      <c r="V1335">
        <f t="shared" si="308"/>
        <v>0</v>
      </c>
      <c r="W1335">
        <f t="shared" si="308"/>
        <v>0</v>
      </c>
      <c r="X1335">
        <f t="shared" si="308"/>
        <v>0</v>
      </c>
      <c r="Y1335">
        <f t="shared" si="308"/>
        <v>0</v>
      </c>
      <c r="Z1335">
        <f t="shared" si="308"/>
        <v>0</v>
      </c>
      <c r="AA1335">
        <f t="shared" si="308"/>
        <v>0</v>
      </c>
      <c r="AB1335">
        <f t="shared" si="308"/>
        <v>0</v>
      </c>
      <c r="AC1335">
        <f t="shared" si="309"/>
        <v>0</v>
      </c>
      <c r="AD1335">
        <f t="shared" si="309"/>
        <v>0</v>
      </c>
      <c r="AE1335">
        <f t="shared" si="309"/>
        <v>0</v>
      </c>
      <c r="AF1335">
        <f t="shared" si="309"/>
        <v>0</v>
      </c>
      <c r="AG1335">
        <f t="shared" si="309"/>
        <v>0</v>
      </c>
      <c r="AH1335">
        <f t="shared" si="309"/>
        <v>0</v>
      </c>
      <c r="AI1335">
        <f t="shared" si="309"/>
        <v>1</v>
      </c>
      <c r="AJ1335">
        <f t="shared" ca="1" si="291"/>
        <v>0</v>
      </c>
      <c r="AK1335">
        <f t="shared" ca="1" si="292"/>
        <v>1</v>
      </c>
      <c r="AL1335">
        <f t="shared" ca="1" si="293"/>
        <v>0</v>
      </c>
      <c r="AM1335">
        <f t="shared" ca="1" si="294"/>
        <v>1</v>
      </c>
      <c r="AN1335">
        <f t="shared" ca="1" si="295"/>
        <v>0</v>
      </c>
      <c r="AO1335">
        <f t="shared" ca="1" si="296"/>
        <v>0</v>
      </c>
      <c r="AP1335">
        <f t="shared" ca="1" si="297"/>
        <v>1</v>
      </c>
      <c r="AQ1335">
        <f t="shared" ca="1" si="298"/>
        <v>0</v>
      </c>
      <c r="AR1335">
        <f t="shared" ca="1" si="299"/>
        <v>0</v>
      </c>
      <c r="AS1335">
        <v>1</v>
      </c>
      <c r="AT1335">
        <v>1</v>
      </c>
      <c r="AU1335">
        <f t="shared" ca="1" si="300"/>
        <v>1</v>
      </c>
      <c r="AV1335">
        <f t="shared" ca="1" si="300"/>
        <v>0</v>
      </c>
      <c r="AW1335">
        <f t="shared" ca="1" si="300"/>
        <v>0</v>
      </c>
      <c r="AX1335">
        <v>0</v>
      </c>
    </row>
    <row r="1336" spans="1:50" x14ac:dyDescent="0.25">
      <c r="A1336" s="2">
        <v>40189</v>
      </c>
      <c r="B1336">
        <v>336</v>
      </c>
      <c r="C1336">
        <v>10</v>
      </c>
      <c r="D1336">
        <f t="shared" ca="1" si="301"/>
        <v>12.183284649759882</v>
      </c>
      <c r="E1336">
        <f t="shared" ca="1" si="302"/>
        <v>-2.1832846497598819</v>
      </c>
      <c r="F1336" t="str">
        <f t="shared" ca="1" si="303"/>
        <v>medium</v>
      </c>
      <c r="G1336">
        <v>745</v>
      </c>
      <c r="H1336">
        <f t="shared" si="304"/>
        <v>745</v>
      </c>
      <c r="I1336">
        <f t="shared" ca="1" si="305"/>
        <v>861.06402866624285</v>
      </c>
      <c r="J1336">
        <f t="shared" ca="1" si="306"/>
        <v>-116.06402866624285</v>
      </c>
      <c r="K1336" t="str">
        <f t="shared" ca="1" si="307"/>
        <v>medium</v>
      </c>
      <c r="L1336">
        <v>-5.0500000000000007</v>
      </c>
      <c r="M1336" t="str">
        <f t="shared" si="280"/>
        <v>low</v>
      </c>
      <c r="N1336">
        <f t="shared" si="286"/>
        <v>1</v>
      </c>
      <c r="O1336">
        <f t="shared" si="287"/>
        <v>1</v>
      </c>
      <c r="P1336" t="str">
        <f t="shared" si="288"/>
        <v>pondělí</v>
      </c>
      <c r="Q1336">
        <f t="shared" si="308"/>
        <v>1</v>
      </c>
      <c r="R1336">
        <f t="shared" si="308"/>
        <v>0</v>
      </c>
      <c r="S1336">
        <f t="shared" si="308"/>
        <v>0</v>
      </c>
      <c r="T1336">
        <f t="shared" si="308"/>
        <v>0</v>
      </c>
      <c r="U1336">
        <f t="shared" si="308"/>
        <v>0</v>
      </c>
      <c r="V1336">
        <f t="shared" si="308"/>
        <v>0</v>
      </c>
      <c r="W1336">
        <f t="shared" si="308"/>
        <v>0</v>
      </c>
      <c r="X1336">
        <f t="shared" si="308"/>
        <v>0</v>
      </c>
      <c r="Y1336">
        <f t="shared" si="308"/>
        <v>0</v>
      </c>
      <c r="Z1336">
        <f t="shared" si="308"/>
        <v>0</v>
      </c>
      <c r="AA1336">
        <f t="shared" si="308"/>
        <v>0</v>
      </c>
      <c r="AB1336">
        <f t="shared" si="308"/>
        <v>0</v>
      </c>
      <c r="AC1336">
        <f t="shared" si="309"/>
        <v>1</v>
      </c>
      <c r="AD1336">
        <f t="shared" si="309"/>
        <v>0</v>
      </c>
      <c r="AE1336">
        <f t="shared" si="309"/>
        <v>0</v>
      </c>
      <c r="AF1336">
        <f t="shared" si="309"/>
        <v>0</v>
      </c>
      <c r="AG1336">
        <f t="shared" si="309"/>
        <v>0</v>
      </c>
      <c r="AH1336">
        <f t="shared" si="309"/>
        <v>0</v>
      </c>
      <c r="AI1336">
        <f t="shared" si="309"/>
        <v>0</v>
      </c>
      <c r="AJ1336">
        <f t="shared" ca="1" si="291"/>
        <v>0</v>
      </c>
      <c r="AK1336">
        <f t="shared" ca="1" si="292"/>
        <v>0</v>
      </c>
      <c r="AL1336">
        <f t="shared" ca="1" si="293"/>
        <v>1</v>
      </c>
      <c r="AM1336">
        <f t="shared" ca="1" si="294"/>
        <v>0</v>
      </c>
      <c r="AN1336">
        <f t="shared" ca="1" si="295"/>
        <v>1</v>
      </c>
      <c r="AO1336">
        <f t="shared" ca="1" si="296"/>
        <v>0</v>
      </c>
      <c r="AP1336">
        <f t="shared" ca="1" si="297"/>
        <v>1</v>
      </c>
      <c r="AQ1336">
        <f t="shared" ca="1" si="298"/>
        <v>0</v>
      </c>
      <c r="AR1336">
        <f t="shared" ca="1" si="299"/>
        <v>0</v>
      </c>
      <c r="AS1336">
        <v>1</v>
      </c>
      <c r="AT1336">
        <v>1</v>
      </c>
      <c r="AU1336">
        <f t="shared" ca="1" si="300"/>
        <v>0</v>
      </c>
      <c r="AV1336">
        <f t="shared" ca="1" si="300"/>
        <v>1</v>
      </c>
      <c r="AW1336">
        <f t="shared" ca="1" si="300"/>
        <v>0</v>
      </c>
      <c r="AX1336">
        <v>0</v>
      </c>
    </row>
    <row r="1337" spans="1:50" x14ac:dyDescent="0.25">
      <c r="A1337" s="2">
        <v>40190</v>
      </c>
      <c r="B1337">
        <v>337</v>
      </c>
      <c r="C1337">
        <v>10</v>
      </c>
      <c r="D1337">
        <f t="shared" ca="1" si="301"/>
        <v>12.191545661744682</v>
      </c>
      <c r="E1337">
        <f t="shared" ca="1" si="302"/>
        <v>-2.1915456617446818</v>
      </c>
      <c r="F1337" t="str">
        <f t="shared" ca="1" si="303"/>
        <v>medium</v>
      </c>
      <c r="G1337">
        <v>374</v>
      </c>
      <c r="H1337">
        <f t="shared" si="304"/>
        <v>374</v>
      </c>
      <c r="I1337">
        <f t="shared" ca="1" si="305"/>
        <v>861.3855464213342</v>
      </c>
      <c r="J1337">
        <f t="shared" ca="1" si="306"/>
        <v>-487.3855464213342</v>
      </c>
      <c r="K1337" t="str">
        <f t="shared" ca="1" si="307"/>
        <v>low</v>
      </c>
      <c r="L1337">
        <v>-7.2</v>
      </c>
      <c r="M1337" t="str">
        <f t="shared" si="280"/>
        <v>low</v>
      </c>
      <c r="N1337">
        <f t="shared" si="286"/>
        <v>1</v>
      </c>
      <c r="O1337">
        <f t="shared" si="287"/>
        <v>2</v>
      </c>
      <c r="P1337" t="str">
        <f t="shared" si="288"/>
        <v>úterý</v>
      </c>
      <c r="Q1337">
        <f t="shared" si="308"/>
        <v>1</v>
      </c>
      <c r="R1337">
        <f t="shared" si="308"/>
        <v>0</v>
      </c>
      <c r="S1337">
        <f t="shared" si="308"/>
        <v>0</v>
      </c>
      <c r="T1337">
        <f t="shared" si="308"/>
        <v>0</v>
      </c>
      <c r="U1337">
        <f t="shared" si="308"/>
        <v>0</v>
      </c>
      <c r="V1337">
        <f t="shared" si="308"/>
        <v>0</v>
      </c>
      <c r="W1337">
        <f t="shared" si="308"/>
        <v>0</v>
      </c>
      <c r="X1337">
        <f t="shared" si="308"/>
        <v>0</v>
      </c>
      <c r="Y1337">
        <f t="shared" si="308"/>
        <v>0</v>
      </c>
      <c r="Z1337">
        <f t="shared" si="308"/>
        <v>0</v>
      </c>
      <c r="AA1337">
        <f t="shared" si="308"/>
        <v>0</v>
      </c>
      <c r="AB1337">
        <f t="shared" si="308"/>
        <v>0</v>
      </c>
      <c r="AC1337">
        <f t="shared" si="309"/>
        <v>0</v>
      </c>
      <c r="AD1337">
        <f t="shared" si="309"/>
        <v>1</v>
      </c>
      <c r="AE1337">
        <f t="shared" si="309"/>
        <v>0</v>
      </c>
      <c r="AF1337">
        <f t="shared" si="309"/>
        <v>0</v>
      </c>
      <c r="AG1337">
        <f t="shared" si="309"/>
        <v>0</v>
      </c>
      <c r="AH1337">
        <f t="shared" si="309"/>
        <v>0</v>
      </c>
      <c r="AI1337">
        <f t="shared" si="309"/>
        <v>0</v>
      </c>
      <c r="AJ1337">
        <f t="shared" ca="1" si="291"/>
        <v>0</v>
      </c>
      <c r="AK1337">
        <f t="shared" ca="1" si="292"/>
        <v>0</v>
      </c>
      <c r="AL1337">
        <f t="shared" ca="1" si="293"/>
        <v>1</v>
      </c>
      <c r="AM1337">
        <f t="shared" ca="1" si="294"/>
        <v>0</v>
      </c>
      <c r="AN1337">
        <f t="shared" ca="1" si="295"/>
        <v>1</v>
      </c>
      <c r="AO1337">
        <f t="shared" ca="1" si="296"/>
        <v>0</v>
      </c>
      <c r="AP1337">
        <f t="shared" ca="1" si="297"/>
        <v>1</v>
      </c>
      <c r="AQ1337">
        <f t="shared" ca="1" si="298"/>
        <v>0</v>
      </c>
      <c r="AR1337">
        <f t="shared" ca="1" si="299"/>
        <v>0</v>
      </c>
      <c r="AS1337">
        <v>0</v>
      </c>
      <c r="AT1337">
        <v>1</v>
      </c>
      <c r="AU1337">
        <f t="shared" ca="1" si="300"/>
        <v>0</v>
      </c>
      <c r="AV1337">
        <f t="shared" ca="1" si="300"/>
        <v>1</v>
      </c>
      <c r="AW1337">
        <f t="shared" ca="1" si="300"/>
        <v>0</v>
      </c>
      <c r="AX1337">
        <v>0</v>
      </c>
    </row>
    <row r="1338" spans="1:50" x14ac:dyDescent="0.25">
      <c r="A1338" s="2">
        <v>40191</v>
      </c>
      <c r="B1338">
        <v>338</v>
      </c>
      <c r="C1338">
        <v>6</v>
      </c>
      <c r="D1338">
        <f t="shared" ca="1" si="301"/>
        <v>12.199802095184667</v>
      </c>
      <c r="E1338">
        <f t="shared" ca="1" si="302"/>
        <v>-6.1998020951846673</v>
      </c>
      <c r="F1338" t="str">
        <f t="shared" ca="1" si="303"/>
        <v>low</v>
      </c>
      <c r="G1338">
        <v>321</v>
      </c>
      <c r="H1338">
        <f t="shared" si="304"/>
        <v>321</v>
      </c>
      <c r="I1338">
        <f t="shared" ca="1" si="305"/>
        <v>861.70691442416148</v>
      </c>
      <c r="J1338">
        <f t="shared" ca="1" si="306"/>
        <v>-540.70691442416148</v>
      </c>
      <c r="K1338" t="str">
        <f t="shared" ca="1" si="307"/>
        <v>low</v>
      </c>
      <c r="L1338">
        <v>-2.2999999999999998</v>
      </c>
      <c r="M1338" t="str">
        <f t="shared" si="280"/>
        <v>low</v>
      </c>
      <c r="N1338">
        <f t="shared" si="286"/>
        <v>1</v>
      </c>
      <c r="O1338">
        <f t="shared" si="287"/>
        <v>3</v>
      </c>
      <c r="P1338" t="str">
        <f t="shared" si="288"/>
        <v>středa</v>
      </c>
      <c r="Q1338">
        <f t="shared" si="308"/>
        <v>1</v>
      </c>
      <c r="R1338">
        <f t="shared" si="308"/>
        <v>0</v>
      </c>
      <c r="S1338">
        <f t="shared" si="308"/>
        <v>0</v>
      </c>
      <c r="T1338">
        <f t="shared" si="308"/>
        <v>0</v>
      </c>
      <c r="U1338">
        <f t="shared" si="308"/>
        <v>0</v>
      </c>
      <c r="V1338">
        <f t="shared" si="308"/>
        <v>0</v>
      </c>
      <c r="W1338">
        <f t="shared" si="308"/>
        <v>0</v>
      </c>
      <c r="X1338">
        <f t="shared" si="308"/>
        <v>0</v>
      </c>
      <c r="Y1338">
        <f t="shared" si="308"/>
        <v>0</v>
      </c>
      <c r="Z1338">
        <f t="shared" si="308"/>
        <v>0</v>
      </c>
      <c r="AA1338">
        <f t="shared" si="308"/>
        <v>0</v>
      </c>
      <c r="AB1338">
        <f t="shared" si="308"/>
        <v>0</v>
      </c>
      <c r="AC1338">
        <f t="shared" si="309"/>
        <v>0</v>
      </c>
      <c r="AD1338">
        <f t="shared" si="309"/>
        <v>0</v>
      </c>
      <c r="AE1338">
        <f t="shared" si="309"/>
        <v>1</v>
      </c>
      <c r="AF1338">
        <f t="shared" si="309"/>
        <v>0</v>
      </c>
      <c r="AG1338">
        <f t="shared" si="309"/>
        <v>0</v>
      </c>
      <c r="AH1338">
        <f t="shared" si="309"/>
        <v>0</v>
      </c>
      <c r="AI1338">
        <f t="shared" si="309"/>
        <v>0</v>
      </c>
      <c r="AJ1338">
        <f t="shared" ca="1" si="291"/>
        <v>0</v>
      </c>
      <c r="AK1338">
        <f t="shared" ca="1" si="292"/>
        <v>0</v>
      </c>
      <c r="AL1338">
        <f t="shared" ca="1" si="293"/>
        <v>1</v>
      </c>
      <c r="AM1338">
        <f t="shared" ca="1" si="294"/>
        <v>1</v>
      </c>
      <c r="AN1338">
        <f t="shared" ca="1" si="295"/>
        <v>0</v>
      </c>
      <c r="AO1338">
        <f t="shared" ca="1" si="296"/>
        <v>0</v>
      </c>
      <c r="AP1338">
        <f t="shared" ca="1" si="297"/>
        <v>1</v>
      </c>
      <c r="AQ1338">
        <f t="shared" ca="1" si="298"/>
        <v>0</v>
      </c>
      <c r="AR1338">
        <f t="shared" ca="1" si="299"/>
        <v>0</v>
      </c>
      <c r="AS1338">
        <v>0</v>
      </c>
      <c r="AT1338">
        <v>1</v>
      </c>
      <c r="AU1338">
        <f t="shared" ca="1" si="300"/>
        <v>1</v>
      </c>
      <c r="AV1338">
        <f t="shared" ca="1" si="300"/>
        <v>0</v>
      </c>
      <c r="AW1338">
        <f t="shared" ca="1" si="300"/>
        <v>0</v>
      </c>
      <c r="AX1338">
        <v>0</v>
      </c>
    </row>
    <row r="1339" spans="1:50" x14ac:dyDescent="0.25">
      <c r="A1339" s="2">
        <v>40192</v>
      </c>
      <c r="B1339">
        <v>339</v>
      </c>
      <c r="C1339">
        <v>18</v>
      </c>
      <c r="D1339">
        <f t="shared" ca="1" si="301"/>
        <v>12.208053950079837</v>
      </c>
      <c r="E1339">
        <f t="shared" ca="1" si="302"/>
        <v>5.7919460499201634</v>
      </c>
      <c r="F1339" t="str">
        <f t="shared" ca="1" si="303"/>
        <v>high</v>
      </c>
      <c r="G1339">
        <v>1235</v>
      </c>
      <c r="H1339">
        <f t="shared" si="304"/>
        <v>1235</v>
      </c>
      <c r="I1339">
        <f t="shared" ca="1" si="305"/>
        <v>862.0281326747247</v>
      </c>
      <c r="J1339">
        <f t="shared" ca="1" si="306"/>
        <v>372.9718673252753</v>
      </c>
      <c r="K1339" t="str">
        <f t="shared" ca="1" si="307"/>
        <v>high</v>
      </c>
      <c r="L1339">
        <v>-1.3</v>
      </c>
      <c r="M1339" t="str">
        <f t="shared" si="280"/>
        <v>low</v>
      </c>
      <c r="N1339">
        <f t="shared" si="286"/>
        <v>1</v>
      </c>
      <c r="O1339">
        <f t="shared" si="287"/>
        <v>4</v>
      </c>
      <c r="P1339" t="str">
        <f t="shared" si="288"/>
        <v>čtvrtek</v>
      </c>
      <c r="Q1339">
        <f t="shared" si="308"/>
        <v>1</v>
      </c>
      <c r="R1339">
        <f t="shared" si="308"/>
        <v>0</v>
      </c>
      <c r="S1339">
        <f t="shared" si="308"/>
        <v>0</v>
      </c>
      <c r="T1339">
        <f t="shared" si="308"/>
        <v>0</v>
      </c>
      <c r="U1339">
        <f t="shared" si="308"/>
        <v>0</v>
      </c>
      <c r="V1339">
        <f t="shared" si="308"/>
        <v>0</v>
      </c>
      <c r="W1339">
        <f t="shared" si="308"/>
        <v>0</v>
      </c>
      <c r="X1339">
        <f t="shared" si="308"/>
        <v>0</v>
      </c>
      <c r="Y1339">
        <f t="shared" si="308"/>
        <v>0</v>
      </c>
      <c r="Z1339">
        <f t="shared" si="308"/>
        <v>0</v>
      </c>
      <c r="AA1339">
        <f t="shared" si="308"/>
        <v>0</v>
      </c>
      <c r="AB1339">
        <f t="shared" si="308"/>
        <v>0</v>
      </c>
      <c r="AC1339">
        <f t="shared" si="309"/>
        <v>0</v>
      </c>
      <c r="AD1339">
        <f t="shared" si="309"/>
        <v>0</v>
      </c>
      <c r="AE1339">
        <f t="shared" si="309"/>
        <v>0</v>
      </c>
      <c r="AF1339">
        <f t="shared" si="309"/>
        <v>1</v>
      </c>
      <c r="AG1339">
        <f t="shared" si="309"/>
        <v>0</v>
      </c>
      <c r="AH1339">
        <f t="shared" si="309"/>
        <v>0</v>
      </c>
      <c r="AI1339">
        <f t="shared" si="309"/>
        <v>0</v>
      </c>
      <c r="AJ1339">
        <f t="shared" ca="1" si="291"/>
        <v>0</v>
      </c>
      <c r="AK1339">
        <f t="shared" ca="1" si="292"/>
        <v>0</v>
      </c>
      <c r="AL1339">
        <f t="shared" ca="1" si="293"/>
        <v>1</v>
      </c>
      <c r="AM1339">
        <f t="shared" ca="1" si="294"/>
        <v>1</v>
      </c>
      <c r="AN1339">
        <f t="shared" ca="1" si="295"/>
        <v>0</v>
      </c>
      <c r="AO1339">
        <f t="shared" ca="1" si="296"/>
        <v>0</v>
      </c>
      <c r="AP1339">
        <f t="shared" ca="1" si="297"/>
        <v>1</v>
      </c>
      <c r="AQ1339">
        <f t="shared" ca="1" si="298"/>
        <v>0</v>
      </c>
      <c r="AR1339">
        <f t="shared" ca="1" si="299"/>
        <v>0</v>
      </c>
      <c r="AS1339">
        <v>0</v>
      </c>
      <c r="AT1339">
        <v>1</v>
      </c>
      <c r="AU1339">
        <f t="shared" ca="1" si="300"/>
        <v>0</v>
      </c>
      <c r="AV1339">
        <f t="shared" ca="1" si="300"/>
        <v>0</v>
      </c>
      <c r="AW1339">
        <f t="shared" ca="1" si="300"/>
        <v>1</v>
      </c>
      <c r="AX1339">
        <v>0</v>
      </c>
    </row>
    <row r="1340" spans="1:50" x14ac:dyDescent="0.25">
      <c r="A1340" s="2">
        <v>40193</v>
      </c>
      <c r="B1340">
        <v>340</v>
      </c>
      <c r="C1340">
        <v>12</v>
      </c>
      <c r="D1340">
        <f t="shared" ca="1" si="301"/>
        <v>12.216301226430192</v>
      </c>
      <c r="E1340">
        <f t="shared" ca="1" si="302"/>
        <v>-0.21630122643019156</v>
      </c>
      <c r="F1340" t="str">
        <f t="shared" ca="1" si="303"/>
        <v>medium</v>
      </c>
      <c r="G1340">
        <v>721</v>
      </c>
      <c r="H1340">
        <f t="shared" si="304"/>
        <v>721</v>
      </c>
      <c r="I1340">
        <f t="shared" ca="1" si="305"/>
        <v>862.34920117302363</v>
      </c>
      <c r="J1340">
        <f t="shared" ca="1" si="306"/>
        <v>-141.34920117302363</v>
      </c>
      <c r="K1340" t="str">
        <f t="shared" ca="1" si="307"/>
        <v>medium</v>
      </c>
      <c r="L1340">
        <v>-1.35</v>
      </c>
      <c r="M1340" t="str">
        <f t="shared" si="280"/>
        <v>low</v>
      </c>
      <c r="N1340">
        <f t="shared" si="286"/>
        <v>1</v>
      </c>
      <c r="O1340">
        <f t="shared" si="287"/>
        <v>5</v>
      </c>
      <c r="P1340" t="str">
        <f t="shared" si="288"/>
        <v>pátek</v>
      </c>
      <c r="Q1340">
        <f t="shared" si="308"/>
        <v>1</v>
      </c>
      <c r="R1340">
        <f t="shared" si="308"/>
        <v>0</v>
      </c>
      <c r="S1340">
        <f t="shared" si="308"/>
        <v>0</v>
      </c>
      <c r="T1340">
        <f t="shared" si="308"/>
        <v>0</v>
      </c>
      <c r="U1340">
        <f t="shared" si="308"/>
        <v>0</v>
      </c>
      <c r="V1340">
        <f t="shared" si="308"/>
        <v>0</v>
      </c>
      <c r="W1340">
        <f t="shared" si="308"/>
        <v>0</v>
      </c>
      <c r="X1340">
        <f t="shared" si="308"/>
        <v>0</v>
      </c>
      <c r="Y1340">
        <f t="shared" si="308"/>
        <v>0</v>
      </c>
      <c r="Z1340">
        <f t="shared" si="308"/>
        <v>0</v>
      </c>
      <c r="AA1340">
        <f t="shared" si="308"/>
        <v>0</v>
      </c>
      <c r="AB1340">
        <f t="shared" si="308"/>
        <v>0</v>
      </c>
      <c r="AC1340">
        <f t="shared" si="309"/>
        <v>0</v>
      </c>
      <c r="AD1340">
        <f t="shared" si="309"/>
        <v>0</v>
      </c>
      <c r="AE1340">
        <f t="shared" si="309"/>
        <v>0</v>
      </c>
      <c r="AF1340">
        <f t="shared" si="309"/>
        <v>0</v>
      </c>
      <c r="AG1340">
        <f t="shared" si="309"/>
        <v>1</v>
      </c>
      <c r="AH1340">
        <f t="shared" si="309"/>
        <v>0</v>
      </c>
      <c r="AI1340">
        <f t="shared" si="309"/>
        <v>0</v>
      </c>
      <c r="AJ1340">
        <f t="shared" ca="1" si="291"/>
        <v>0</v>
      </c>
      <c r="AK1340">
        <f t="shared" ca="1" si="292"/>
        <v>0</v>
      </c>
      <c r="AL1340">
        <f t="shared" ca="1" si="293"/>
        <v>1</v>
      </c>
      <c r="AM1340">
        <f t="shared" ca="1" si="294"/>
        <v>1</v>
      </c>
      <c r="AN1340">
        <f t="shared" ca="1" si="295"/>
        <v>0</v>
      </c>
      <c r="AO1340">
        <f t="shared" ca="1" si="296"/>
        <v>0</v>
      </c>
      <c r="AP1340">
        <f t="shared" ca="1" si="297"/>
        <v>1</v>
      </c>
      <c r="AQ1340">
        <f t="shared" ca="1" si="298"/>
        <v>0</v>
      </c>
      <c r="AR1340">
        <f t="shared" ca="1" si="299"/>
        <v>0</v>
      </c>
      <c r="AS1340">
        <v>0</v>
      </c>
      <c r="AT1340">
        <v>1</v>
      </c>
      <c r="AU1340">
        <f t="shared" ca="1" si="300"/>
        <v>0</v>
      </c>
      <c r="AV1340">
        <f t="shared" ca="1" si="300"/>
        <v>1</v>
      </c>
      <c r="AW1340">
        <f t="shared" ca="1" si="300"/>
        <v>0</v>
      </c>
      <c r="AX1340">
        <v>0</v>
      </c>
    </row>
    <row r="1341" spans="1:50" x14ac:dyDescent="0.25">
      <c r="A1341" s="2">
        <v>40194</v>
      </c>
      <c r="B1341">
        <v>341</v>
      </c>
      <c r="C1341">
        <v>5</v>
      </c>
      <c r="D1341">
        <f t="shared" ca="1" si="301"/>
        <v>12.22454392423573</v>
      </c>
      <c r="E1341">
        <f t="shared" ca="1" si="302"/>
        <v>-7.2245439242357303</v>
      </c>
      <c r="F1341" t="str">
        <f t="shared" ca="1" si="303"/>
        <v>low</v>
      </c>
      <c r="G1341">
        <v>39</v>
      </c>
      <c r="H1341">
        <f t="shared" si="304"/>
        <v>39</v>
      </c>
      <c r="I1341">
        <f t="shared" ca="1" si="305"/>
        <v>862.67011991905861</v>
      </c>
      <c r="J1341">
        <f t="shared" ca="1" si="306"/>
        <v>-823.67011991905861</v>
      </c>
      <c r="K1341" t="str">
        <f t="shared" ca="1" si="307"/>
        <v>low</v>
      </c>
      <c r="L1341">
        <v>-0.6</v>
      </c>
      <c r="M1341" t="str">
        <f t="shared" si="280"/>
        <v>low</v>
      </c>
      <c r="N1341">
        <f t="shared" si="286"/>
        <v>1</v>
      </c>
      <c r="O1341">
        <f t="shared" si="287"/>
        <v>6</v>
      </c>
      <c r="P1341" t="str">
        <f t="shared" si="288"/>
        <v>sobota</v>
      </c>
      <c r="Q1341">
        <f t="shared" ref="Q1341:AB1350" si="310">VLOOKUP($N1341,$V$31:$AH$42,Q$592+1,0)</f>
        <v>1</v>
      </c>
      <c r="R1341">
        <f t="shared" si="310"/>
        <v>0</v>
      </c>
      <c r="S1341">
        <f t="shared" si="310"/>
        <v>0</v>
      </c>
      <c r="T1341">
        <f t="shared" si="310"/>
        <v>0</v>
      </c>
      <c r="U1341">
        <f t="shared" si="310"/>
        <v>0</v>
      </c>
      <c r="V1341">
        <f t="shared" si="310"/>
        <v>0</v>
      </c>
      <c r="W1341">
        <f t="shared" si="310"/>
        <v>0</v>
      </c>
      <c r="X1341">
        <f t="shared" si="310"/>
        <v>0</v>
      </c>
      <c r="Y1341">
        <f t="shared" si="310"/>
        <v>0</v>
      </c>
      <c r="Z1341">
        <f t="shared" si="310"/>
        <v>0</v>
      </c>
      <c r="AA1341">
        <f t="shared" si="310"/>
        <v>0</v>
      </c>
      <c r="AB1341">
        <f t="shared" si="310"/>
        <v>0</v>
      </c>
      <c r="AC1341">
        <f t="shared" ref="AC1341:AI1350" si="311">VLOOKUP($O1341,$V$74:$AC$80,AC$592+1,0)</f>
        <v>0</v>
      </c>
      <c r="AD1341">
        <f t="shared" si="311"/>
        <v>0</v>
      </c>
      <c r="AE1341">
        <f t="shared" si="311"/>
        <v>0</v>
      </c>
      <c r="AF1341">
        <f t="shared" si="311"/>
        <v>0</v>
      </c>
      <c r="AG1341">
        <f t="shared" si="311"/>
        <v>0</v>
      </c>
      <c r="AH1341">
        <f t="shared" si="311"/>
        <v>1</v>
      </c>
      <c r="AI1341">
        <f t="shared" si="311"/>
        <v>0</v>
      </c>
      <c r="AJ1341">
        <f t="shared" ca="1" si="291"/>
        <v>0</v>
      </c>
      <c r="AK1341">
        <f t="shared" ca="1" si="292"/>
        <v>0</v>
      </c>
      <c r="AL1341">
        <f t="shared" ca="1" si="293"/>
        <v>1</v>
      </c>
      <c r="AM1341">
        <f t="shared" ca="1" si="294"/>
        <v>1</v>
      </c>
      <c r="AN1341">
        <f t="shared" ca="1" si="295"/>
        <v>0</v>
      </c>
      <c r="AO1341">
        <f t="shared" ca="1" si="296"/>
        <v>0</v>
      </c>
      <c r="AP1341">
        <f t="shared" ca="1" si="297"/>
        <v>1</v>
      </c>
      <c r="AQ1341">
        <f t="shared" ca="1" si="298"/>
        <v>0</v>
      </c>
      <c r="AR1341">
        <f t="shared" ca="1" si="299"/>
        <v>0</v>
      </c>
      <c r="AS1341">
        <v>0</v>
      </c>
      <c r="AT1341">
        <v>1</v>
      </c>
      <c r="AU1341">
        <f t="shared" ref="AU1341:AW1360" ca="1" si="312">VLOOKUP(INDIRECT($AU$590&amp;ROW($A1341)),$F$17:$I$19,AU$592+1,0)</f>
        <v>1</v>
      </c>
      <c r="AV1341">
        <f t="shared" ca="1" si="312"/>
        <v>0</v>
      </c>
      <c r="AW1341">
        <f t="shared" ca="1" si="312"/>
        <v>0</v>
      </c>
      <c r="AX1341">
        <v>0</v>
      </c>
    </row>
    <row r="1342" spans="1:50" x14ac:dyDescent="0.25">
      <c r="A1342" s="2">
        <v>40195</v>
      </c>
      <c r="B1342">
        <v>342</v>
      </c>
      <c r="C1342">
        <v>6</v>
      </c>
      <c r="D1342">
        <f t="shared" ca="1" si="301"/>
        <v>12.232782043496453</v>
      </c>
      <c r="E1342">
        <f t="shared" ca="1" si="302"/>
        <v>-6.2327820434964529</v>
      </c>
      <c r="F1342" t="str">
        <f t="shared" ca="1" si="303"/>
        <v>low</v>
      </c>
      <c r="G1342">
        <v>359</v>
      </c>
      <c r="H1342">
        <f t="shared" si="304"/>
        <v>359</v>
      </c>
      <c r="I1342">
        <f t="shared" ca="1" si="305"/>
        <v>862.99088891282929</v>
      </c>
      <c r="J1342">
        <f t="shared" ca="1" si="306"/>
        <v>-503.99088891282929</v>
      </c>
      <c r="K1342" t="str">
        <f t="shared" ca="1" si="307"/>
        <v>low</v>
      </c>
      <c r="L1342">
        <v>-2.35</v>
      </c>
      <c r="M1342" t="str">
        <f t="shared" si="280"/>
        <v>low</v>
      </c>
      <c r="N1342">
        <f t="shared" si="286"/>
        <v>1</v>
      </c>
      <c r="O1342">
        <f t="shared" si="287"/>
        <v>7</v>
      </c>
      <c r="P1342" t="str">
        <f t="shared" si="288"/>
        <v>neděle</v>
      </c>
      <c r="Q1342">
        <f t="shared" si="310"/>
        <v>1</v>
      </c>
      <c r="R1342">
        <f t="shared" si="310"/>
        <v>0</v>
      </c>
      <c r="S1342">
        <f t="shared" si="310"/>
        <v>0</v>
      </c>
      <c r="T1342">
        <f t="shared" si="310"/>
        <v>0</v>
      </c>
      <c r="U1342">
        <f t="shared" si="310"/>
        <v>0</v>
      </c>
      <c r="V1342">
        <f t="shared" si="310"/>
        <v>0</v>
      </c>
      <c r="W1342">
        <f t="shared" si="310"/>
        <v>0</v>
      </c>
      <c r="X1342">
        <f t="shared" si="310"/>
        <v>0</v>
      </c>
      <c r="Y1342">
        <f t="shared" si="310"/>
        <v>0</v>
      </c>
      <c r="Z1342">
        <f t="shared" si="310"/>
        <v>0</v>
      </c>
      <c r="AA1342">
        <f t="shared" si="310"/>
        <v>0</v>
      </c>
      <c r="AB1342">
        <f t="shared" si="310"/>
        <v>0</v>
      </c>
      <c r="AC1342">
        <f t="shared" si="311"/>
        <v>0</v>
      </c>
      <c r="AD1342">
        <f t="shared" si="311"/>
        <v>0</v>
      </c>
      <c r="AE1342">
        <f t="shared" si="311"/>
        <v>0</v>
      </c>
      <c r="AF1342">
        <f t="shared" si="311"/>
        <v>0</v>
      </c>
      <c r="AG1342">
        <f t="shared" si="311"/>
        <v>0</v>
      </c>
      <c r="AH1342">
        <f t="shared" si="311"/>
        <v>0</v>
      </c>
      <c r="AI1342">
        <f t="shared" si="311"/>
        <v>1</v>
      </c>
      <c r="AJ1342">
        <f t="shared" ca="1" si="291"/>
        <v>0</v>
      </c>
      <c r="AK1342">
        <f t="shared" ca="1" si="292"/>
        <v>0</v>
      </c>
      <c r="AL1342">
        <f t="shared" ca="1" si="293"/>
        <v>1</v>
      </c>
      <c r="AM1342">
        <f t="shared" ca="1" si="294"/>
        <v>1</v>
      </c>
      <c r="AN1342">
        <f t="shared" ca="1" si="295"/>
        <v>0</v>
      </c>
      <c r="AO1342">
        <f t="shared" ca="1" si="296"/>
        <v>0</v>
      </c>
      <c r="AP1342">
        <f t="shared" ca="1" si="297"/>
        <v>1</v>
      </c>
      <c r="AQ1342">
        <f t="shared" ca="1" si="298"/>
        <v>0</v>
      </c>
      <c r="AR1342">
        <f t="shared" ca="1" si="299"/>
        <v>0</v>
      </c>
      <c r="AS1342">
        <v>0</v>
      </c>
      <c r="AT1342">
        <v>1</v>
      </c>
      <c r="AU1342">
        <f t="shared" ca="1" si="312"/>
        <v>1</v>
      </c>
      <c r="AV1342">
        <f t="shared" ca="1" si="312"/>
        <v>0</v>
      </c>
      <c r="AW1342">
        <f t="shared" ca="1" si="312"/>
        <v>0</v>
      </c>
      <c r="AX1342">
        <v>0</v>
      </c>
    </row>
    <row r="1343" spans="1:50" x14ac:dyDescent="0.25">
      <c r="A1343" s="2">
        <v>40196</v>
      </c>
      <c r="B1343">
        <v>343</v>
      </c>
      <c r="C1343">
        <v>20</v>
      </c>
      <c r="D1343">
        <f t="shared" ca="1" si="301"/>
        <v>12.241015584212361</v>
      </c>
      <c r="E1343">
        <f t="shared" ca="1" si="302"/>
        <v>7.7589844157876389</v>
      </c>
      <c r="F1343" t="str">
        <f t="shared" ca="1" si="303"/>
        <v>high</v>
      </c>
      <c r="G1343">
        <v>835</v>
      </c>
      <c r="H1343">
        <f t="shared" si="304"/>
        <v>835</v>
      </c>
      <c r="I1343">
        <f t="shared" ca="1" si="305"/>
        <v>863.31150815433591</v>
      </c>
      <c r="J1343">
        <f t="shared" ca="1" si="306"/>
        <v>-28.311508154335911</v>
      </c>
      <c r="K1343" t="str">
        <f t="shared" ca="1" si="307"/>
        <v>medium</v>
      </c>
      <c r="L1343">
        <v>0.6</v>
      </c>
      <c r="M1343" t="str">
        <f t="shared" si="280"/>
        <v>low</v>
      </c>
      <c r="N1343">
        <f t="shared" si="286"/>
        <v>1</v>
      </c>
      <c r="O1343">
        <f t="shared" si="287"/>
        <v>1</v>
      </c>
      <c r="P1343" t="str">
        <f t="shared" si="288"/>
        <v>pondělí</v>
      </c>
      <c r="Q1343">
        <f t="shared" si="310"/>
        <v>1</v>
      </c>
      <c r="R1343">
        <f t="shared" si="310"/>
        <v>0</v>
      </c>
      <c r="S1343">
        <f t="shared" si="310"/>
        <v>0</v>
      </c>
      <c r="T1343">
        <f t="shared" si="310"/>
        <v>0</v>
      </c>
      <c r="U1343">
        <f t="shared" si="310"/>
        <v>0</v>
      </c>
      <c r="V1343">
        <f t="shared" si="310"/>
        <v>0</v>
      </c>
      <c r="W1343">
        <f t="shared" si="310"/>
        <v>0</v>
      </c>
      <c r="X1343">
        <f t="shared" si="310"/>
        <v>0</v>
      </c>
      <c r="Y1343">
        <f t="shared" si="310"/>
        <v>0</v>
      </c>
      <c r="Z1343">
        <f t="shared" si="310"/>
        <v>0</v>
      </c>
      <c r="AA1343">
        <f t="shared" si="310"/>
        <v>0</v>
      </c>
      <c r="AB1343">
        <f t="shared" si="310"/>
        <v>0</v>
      </c>
      <c r="AC1343">
        <f t="shared" si="311"/>
        <v>1</v>
      </c>
      <c r="AD1343">
        <f t="shared" si="311"/>
        <v>0</v>
      </c>
      <c r="AE1343">
        <f t="shared" si="311"/>
        <v>0</v>
      </c>
      <c r="AF1343">
        <f t="shared" si="311"/>
        <v>0</v>
      </c>
      <c r="AG1343">
        <f t="shared" si="311"/>
        <v>0</v>
      </c>
      <c r="AH1343">
        <f t="shared" si="311"/>
        <v>0</v>
      </c>
      <c r="AI1343">
        <f t="shared" si="311"/>
        <v>0</v>
      </c>
      <c r="AJ1343">
        <f t="shared" ca="1" si="291"/>
        <v>0</v>
      </c>
      <c r="AK1343">
        <f t="shared" ca="1" si="292"/>
        <v>1</v>
      </c>
      <c r="AL1343">
        <f t="shared" ca="1" si="293"/>
        <v>0</v>
      </c>
      <c r="AM1343">
        <f t="shared" ca="1" si="294"/>
        <v>1</v>
      </c>
      <c r="AN1343">
        <f t="shared" ca="1" si="295"/>
        <v>0</v>
      </c>
      <c r="AO1343">
        <f t="shared" ca="1" si="296"/>
        <v>0</v>
      </c>
      <c r="AP1343">
        <f t="shared" ca="1" si="297"/>
        <v>1</v>
      </c>
      <c r="AQ1343">
        <f t="shared" ca="1" si="298"/>
        <v>0</v>
      </c>
      <c r="AR1343">
        <f t="shared" ca="1" si="299"/>
        <v>0</v>
      </c>
      <c r="AS1343">
        <v>1</v>
      </c>
      <c r="AT1343">
        <v>1</v>
      </c>
      <c r="AU1343">
        <f t="shared" ca="1" si="312"/>
        <v>0</v>
      </c>
      <c r="AV1343">
        <f t="shared" ca="1" si="312"/>
        <v>0</v>
      </c>
      <c r="AW1343">
        <f t="shared" ca="1" si="312"/>
        <v>1</v>
      </c>
      <c r="AX1343">
        <v>0</v>
      </c>
    </row>
    <row r="1344" spans="1:50" x14ac:dyDescent="0.25">
      <c r="A1344" s="2">
        <v>40197</v>
      </c>
      <c r="B1344">
        <v>344</v>
      </c>
      <c r="C1344">
        <v>6</v>
      </c>
      <c r="D1344">
        <f t="shared" ca="1" si="301"/>
        <v>12.249244546383453</v>
      </c>
      <c r="E1344">
        <f t="shared" ca="1" si="302"/>
        <v>-6.2492445463834532</v>
      </c>
      <c r="F1344" t="str">
        <f t="shared" ca="1" si="303"/>
        <v>low</v>
      </c>
      <c r="G1344">
        <v>210</v>
      </c>
      <c r="H1344">
        <f t="shared" si="304"/>
        <v>210</v>
      </c>
      <c r="I1344">
        <f t="shared" ca="1" si="305"/>
        <v>863.63197764357835</v>
      </c>
      <c r="J1344">
        <f t="shared" ca="1" si="306"/>
        <v>-653.63197764357835</v>
      </c>
      <c r="K1344" t="str">
        <f t="shared" ca="1" si="307"/>
        <v>low</v>
      </c>
      <c r="L1344">
        <v>0.8</v>
      </c>
      <c r="M1344" t="str">
        <f t="shared" si="280"/>
        <v>low</v>
      </c>
      <c r="N1344">
        <f t="shared" si="286"/>
        <v>1</v>
      </c>
      <c r="O1344">
        <f t="shared" si="287"/>
        <v>2</v>
      </c>
      <c r="P1344" t="str">
        <f t="shared" si="288"/>
        <v>úterý</v>
      </c>
      <c r="Q1344">
        <f t="shared" si="310"/>
        <v>1</v>
      </c>
      <c r="R1344">
        <f t="shared" si="310"/>
        <v>0</v>
      </c>
      <c r="S1344">
        <f t="shared" si="310"/>
        <v>0</v>
      </c>
      <c r="T1344">
        <f t="shared" si="310"/>
        <v>0</v>
      </c>
      <c r="U1344">
        <f t="shared" si="310"/>
        <v>0</v>
      </c>
      <c r="V1344">
        <f t="shared" si="310"/>
        <v>0</v>
      </c>
      <c r="W1344">
        <f t="shared" si="310"/>
        <v>0</v>
      </c>
      <c r="X1344">
        <f t="shared" si="310"/>
        <v>0</v>
      </c>
      <c r="Y1344">
        <f t="shared" si="310"/>
        <v>0</v>
      </c>
      <c r="Z1344">
        <f t="shared" si="310"/>
        <v>0</v>
      </c>
      <c r="AA1344">
        <f t="shared" si="310"/>
        <v>0</v>
      </c>
      <c r="AB1344">
        <f t="shared" si="310"/>
        <v>0</v>
      </c>
      <c r="AC1344">
        <f t="shared" si="311"/>
        <v>0</v>
      </c>
      <c r="AD1344">
        <f t="shared" si="311"/>
        <v>1</v>
      </c>
      <c r="AE1344">
        <f t="shared" si="311"/>
        <v>0</v>
      </c>
      <c r="AF1344">
        <f t="shared" si="311"/>
        <v>0</v>
      </c>
      <c r="AG1344">
        <f t="shared" si="311"/>
        <v>0</v>
      </c>
      <c r="AH1344">
        <f t="shared" si="311"/>
        <v>0</v>
      </c>
      <c r="AI1344">
        <f t="shared" si="311"/>
        <v>0</v>
      </c>
      <c r="AJ1344">
        <f t="shared" ca="1" si="291"/>
        <v>0</v>
      </c>
      <c r="AK1344">
        <f t="shared" ca="1" si="292"/>
        <v>1</v>
      </c>
      <c r="AL1344">
        <f t="shared" ca="1" si="293"/>
        <v>0</v>
      </c>
      <c r="AM1344">
        <f t="shared" ca="1" si="294"/>
        <v>1</v>
      </c>
      <c r="AN1344">
        <f t="shared" ca="1" si="295"/>
        <v>0</v>
      </c>
      <c r="AO1344">
        <f t="shared" ca="1" si="296"/>
        <v>0</v>
      </c>
      <c r="AP1344">
        <f t="shared" ca="1" si="297"/>
        <v>1</v>
      </c>
      <c r="AQ1344">
        <f t="shared" ca="1" si="298"/>
        <v>0</v>
      </c>
      <c r="AR1344">
        <f t="shared" ca="1" si="299"/>
        <v>0</v>
      </c>
      <c r="AS1344">
        <v>1</v>
      </c>
      <c r="AT1344">
        <v>1</v>
      </c>
      <c r="AU1344">
        <f t="shared" ca="1" si="312"/>
        <v>1</v>
      </c>
      <c r="AV1344">
        <f t="shared" ca="1" si="312"/>
        <v>0</v>
      </c>
      <c r="AW1344">
        <f t="shared" ca="1" si="312"/>
        <v>0</v>
      </c>
      <c r="AX1344">
        <v>0</v>
      </c>
    </row>
    <row r="1345" spans="1:50" x14ac:dyDescent="0.25">
      <c r="A1345" s="2">
        <v>40198</v>
      </c>
      <c r="B1345">
        <v>345</v>
      </c>
      <c r="C1345">
        <v>9</v>
      </c>
      <c r="D1345">
        <f t="shared" ca="1" si="301"/>
        <v>12.257468930009729</v>
      </c>
      <c r="E1345">
        <f t="shared" ca="1" si="302"/>
        <v>-3.257468930009729</v>
      </c>
      <c r="F1345" t="str">
        <f t="shared" ca="1" si="303"/>
        <v>low</v>
      </c>
      <c r="G1345">
        <v>147</v>
      </c>
      <c r="H1345">
        <f t="shared" si="304"/>
        <v>147</v>
      </c>
      <c r="I1345">
        <f t="shared" ca="1" si="305"/>
        <v>863.95229738055662</v>
      </c>
      <c r="J1345">
        <f t="shared" ca="1" si="306"/>
        <v>-716.95229738055662</v>
      </c>
      <c r="K1345" t="str">
        <f t="shared" ca="1" si="307"/>
        <v>low</v>
      </c>
      <c r="L1345">
        <v>0.6399999999999999</v>
      </c>
      <c r="M1345" t="str">
        <f t="shared" si="280"/>
        <v>low</v>
      </c>
      <c r="N1345">
        <f t="shared" si="286"/>
        <v>1</v>
      </c>
      <c r="O1345">
        <f t="shared" si="287"/>
        <v>3</v>
      </c>
      <c r="P1345" t="str">
        <f t="shared" si="288"/>
        <v>středa</v>
      </c>
      <c r="Q1345">
        <f t="shared" si="310"/>
        <v>1</v>
      </c>
      <c r="R1345">
        <f t="shared" si="310"/>
        <v>0</v>
      </c>
      <c r="S1345">
        <f t="shared" si="310"/>
        <v>0</v>
      </c>
      <c r="T1345">
        <f t="shared" si="310"/>
        <v>0</v>
      </c>
      <c r="U1345">
        <f t="shared" si="310"/>
        <v>0</v>
      </c>
      <c r="V1345">
        <f t="shared" si="310"/>
        <v>0</v>
      </c>
      <c r="W1345">
        <f t="shared" si="310"/>
        <v>0</v>
      </c>
      <c r="X1345">
        <f t="shared" si="310"/>
        <v>0</v>
      </c>
      <c r="Y1345">
        <f t="shared" si="310"/>
        <v>0</v>
      </c>
      <c r="Z1345">
        <f t="shared" si="310"/>
        <v>0</v>
      </c>
      <c r="AA1345">
        <f t="shared" si="310"/>
        <v>0</v>
      </c>
      <c r="AB1345">
        <f t="shared" si="310"/>
        <v>0</v>
      </c>
      <c r="AC1345">
        <f t="shared" si="311"/>
        <v>0</v>
      </c>
      <c r="AD1345">
        <f t="shared" si="311"/>
        <v>0</v>
      </c>
      <c r="AE1345">
        <f t="shared" si="311"/>
        <v>1</v>
      </c>
      <c r="AF1345">
        <f t="shared" si="311"/>
        <v>0</v>
      </c>
      <c r="AG1345">
        <f t="shared" si="311"/>
        <v>0</v>
      </c>
      <c r="AH1345">
        <f t="shared" si="311"/>
        <v>0</v>
      </c>
      <c r="AI1345">
        <f t="shared" si="311"/>
        <v>0</v>
      </c>
      <c r="AJ1345">
        <f t="shared" ca="1" si="291"/>
        <v>0</v>
      </c>
      <c r="AK1345">
        <f t="shared" ca="1" si="292"/>
        <v>0</v>
      </c>
      <c r="AL1345">
        <f t="shared" ca="1" si="293"/>
        <v>1</v>
      </c>
      <c r="AM1345">
        <f t="shared" ca="1" si="294"/>
        <v>1</v>
      </c>
      <c r="AN1345">
        <f t="shared" ca="1" si="295"/>
        <v>0</v>
      </c>
      <c r="AO1345">
        <f t="shared" ca="1" si="296"/>
        <v>0</v>
      </c>
      <c r="AP1345">
        <f t="shared" ca="1" si="297"/>
        <v>1</v>
      </c>
      <c r="AQ1345">
        <f t="shared" ca="1" si="298"/>
        <v>0</v>
      </c>
      <c r="AR1345">
        <f t="shared" ca="1" si="299"/>
        <v>0</v>
      </c>
      <c r="AS1345">
        <v>0</v>
      </c>
      <c r="AT1345">
        <v>1</v>
      </c>
      <c r="AU1345">
        <f t="shared" ca="1" si="312"/>
        <v>1</v>
      </c>
      <c r="AV1345">
        <f t="shared" ca="1" si="312"/>
        <v>0</v>
      </c>
      <c r="AW1345">
        <f t="shared" ca="1" si="312"/>
        <v>0</v>
      </c>
      <c r="AX1345">
        <v>0</v>
      </c>
    </row>
    <row r="1346" spans="1:50" x14ac:dyDescent="0.25">
      <c r="A1346" s="2">
        <v>40199</v>
      </c>
      <c r="B1346">
        <v>346</v>
      </c>
      <c r="C1346">
        <v>14</v>
      </c>
      <c r="D1346">
        <f t="shared" ca="1" si="301"/>
        <v>12.265688735091191</v>
      </c>
      <c r="E1346">
        <f t="shared" ca="1" si="302"/>
        <v>1.7343112649088095</v>
      </c>
      <c r="F1346" t="str">
        <f t="shared" ca="1" si="303"/>
        <v>medium</v>
      </c>
      <c r="G1346">
        <v>436</v>
      </c>
      <c r="H1346">
        <f t="shared" si="304"/>
        <v>436</v>
      </c>
      <c r="I1346">
        <f t="shared" ca="1" si="305"/>
        <v>864.27246736527081</v>
      </c>
      <c r="J1346">
        <f t="shared" ca="1" si="306"/>
        <v>-428.27246736527081</v>
      </c>
      <c r="K1346" t="str">
        <f t="shared" ca="1" si="307"/>
        <v>low</v>
      </c>
      <c r="L1346">
        <v>-6.8375000000000004</v>
      </c>
      <c r="M1346" t="str">
        <f t="shared" si="280"/>
        <v>low</v>
      </c>
      <c r="N1346">
        <f t="shared" si="286"/>
        <v>1</v>
      </c>
      <c r="O1346">
        <f t="shared" si="287"/>
        <v>4</v>
      </c>
      <c r="P1346" t="str">
        <f t="shared" si="288"/>
        <v>čtvrtek</v>
      </c>
      <c r="Q1346">
        <f t="shared" si="310"/>
        <v>1</v>
      </c>
      <c r="R1346">
        <f t="shared" si="310"/>
        <v>0</v>
      </c>
      <c r="S1346">
        <f t="shared" si="310"/>
        <v>0</v>
      </c>
      <c r="T1346">
        <f t="shared" si="310"/>
        <v>0</v>
      </c>
      <c r="U1346">
        <f t="shared" si="310"/>
        <v>0</v>
      </c>
      <c r="V1346">
        <f t="shared" si="310"/>
        <v>0</v>
      </c>
      <c r="W1346">
        <f t="shared" si="310"/>
        <v>0</v>
      </c>
      <c r="X1346">
        <f t="shared" si="310"/>
        <v>0</v>
      </c>
      <c r="Y1346">
        <f t="shared" si="310"/>
        <v>0</v>
      </c>
      <c r="Z1346">
        <f t="shared" si="310"/>
        <v>0</v>
      </c>
      <c r="AA1346">
        <f t="shared" si="310"/>
        <v>0</v>
      </c>
      <c r="AB1346">
        <f t="shared" si="310"/>
        <v>0</v>
      </c>
      <c r="AC1346">
        <f t="shared" si="311"/>
        <v>0</v>
      </c>
      <c r="AD1346">
        <f t="shared" si="311"/>
        <v>0</v>
      </c>
      <c r="AE1346">
        <f t="shared" si="311"/>
        <v>0</v>
      </c>
      <c r="AF1346">
        <f t="shared" si="311"/>
        <v>1</v>
      </c>
      <c r="AG1346">
        <f t="shared" si="311"/>
        <v>0</v>
      </c>
      <c r="AH1346">
        <f t="shared" si="311"/>
        <v>0</v>
      </c>
      <c r="AI1346">
        <f t="shared" si="311"/>
        <v>0</v>
      </c>
      <c r="AJ1346">
        <f t="shared" ca="1" si="291"/>
        <v>0</v>
      </c>
      <c r="AK1346">
        <f t="shared" ca="1" si="292"/>
        <v>0</v>
      </c>
      <c r="AL1346">
        <f t="shared" ca="1" si="293"/>
        <v>1</v>
      </c>
      <c r="AM1346">
        <f t="shared" ca="1" si="294"/>
        <v>1</v>
      </c>
      <c r="AN1346">
        <f t="shared" ca="1" si="295"/>
        <v>0</v>
      </c>
      <c r="AO1346">
        <f t="shared" ca="1" si="296"/>
        <v>0</v>
      </c>
      <c r="AP1346">
        <f t="shared" ca="1" si="297"/>
        <v>1</v>
      </c>
      <c r="AQ1346">
        <f t="shared" ca="1" si="298"/>
        <v>0</v>
      </c>
      <c r="AR1346">
        <f t="shared" ca="1" si="299"/>
        <v>0</v>
      </c>
      <c r="AS1346">
        <v>0</v>
      </c>
      <c r="AT1346">
        <v>1</v>
      </c>
      <c r="AU1346">
        <f t="shared" ca="1" si="312"/>
        <v>0</v>
      </c>
      <c r="AV1346">
        <f t="shared" ca="1" si="312"/>
        <v>1</v>
      </c>
      <c r="AW1346">
        <f t="shared" ca="1" si="312"/>
        <v>0</v>
      </c>
      <c r="AX1346">
        <v>0</v>
      </c>
    </row>
    <row r="1347" spans="1:50" x14ac:dyDescent="0.25">
      <c r="A1347" s="2">
        <v>40200</v>
      </c>
      <c r="B1347">
        <v>347</v>
      </c>
      <c r="C1347">
        <v>15</v>
      </c>
      <c r="D1347">
        <f t="shared" ca="1" si="301"/>
        <v>12.273903961627836</v>
      </c>
      <c r="E1347">
        <f t="shared" ca="1" si="302"/>
        <v>2.7260960383721642</v>
      </c>
      <c r="F1347" t="str">
        <f t="shared" ca="1" si="303"/>
        <v>high</v>
      </c>
      <c r="G1347">
        <v>1828</v>
      </c>
      <c r="H1347">
        <f t="shared" si="304"/>
        <v>1828</v>
      </c>
      <c r="I1347">
        <f t="shared" ca="1" si="305"/>
        <v>864.59248759772083</v>
      </c>
      <c r="J1347">
        <f t="shared" ca="1" si="306"/>
        <v>963.40751240227917</v>
      </c>
      <c r="K1347" t="str">
        <f t="shared" ca="1" si="307"/>
        <v>high</v>
      </c>
      <c r="L1347">
        <v>-4.8</v>
      </c>
      <c r="M1347" t="str">
        <f t="shared" si="280"/>
        <v>low</v>
      </c>
      <c r="N1347">
        <f t="shared" si="286"/>
        <v>1</v>
      </c>
      <c r="O1347">
        <f t="shared" si="287"/>
        <v>5</v>
      </c>
      <c r="P1347" t="str">
        <f t="shared" si="288"/>
        <v>pátek</v>
      </c>
      <c r="Q1347">
        <f t="shared" si="310"/>
        <v>1</v>
      </c>
      <c r="R1347">
        <f t="shared" si="310"/>
        <v>0</v>
      </c>
      <c r="S1347">
        <f t="shared" si="310"/>
        <v>0</v>
      </c>
      <c r="T1347">
        <f t="shared" si="310"/>
        <v>0</v>
      </c>
      <c r="U1347">
        <f t="shared" si="310"/>
        <v>0</v>
      </c>
      <c r="V1347">
        <f t="shared" si="310"/>
        <v>0</v>
      </c>
      <c r="W1347">
        <f t="shared" si="310"/>
        <v>0</v>
      </c>
      <c r="X1347">
        <f t="shared" si="310"/>
        <v>0</v>
      </c>
      <c r="Y1347">
        <f t="shared" si="310"/>
        <v>0</v>
      </c>
      <c r="Z1347">
        <f t="shared" si="310"/>
        <v>0</v>
      </c>
      <c r="AA1347">
        <f t="shared" si="310"/>
        <v>0</v>
      </c>
      <c r="AB1347">
        <f t="shared" si="310"/>
        <v>0</v>
      </c>
      <c r="AC1347">
        <f t="shared" si="311"/>
        <v>0</v>
      </c>
      <c r="AD1347">
        <f t="shared" si="311"/>
        <v>0</v>
      </c>
      <c r="AE1347">
        <f t="shared" si="311"/>
        <v>0</v>
      </c>
      <c r="AF1347">
        <f t="shared" si="311"/>
        <v>0</v>
      </c>
      <c r="AG1347">
        <f t="shared" si="311"/>
        <v>1</v>
      </c>
      <c r="AH1347">
        <f t="shared" si="311"/>
        <v>0</v>
      </c>
      <c r="AI1347">
        <f t="shared" si="311"/>
        <v>0</v>
      </c>
      <c r="AJ1347">
        <f t="shared" ca="1" si="291"/>
        <v>0</v>
      </c>
      <c r="AK1347">
        <f t="shared" ca="1" si="292"/>
        <v>0</v>
      </c>
      <c r="AL1347">
        <f t="shared" ca="1" si="293"/>
        <v>1</v>
      </c>
      <c r="AM1347">
        <f t="shared" ca="1" si="294"/>
        <v>1</v>
      </c>
      <c r="AN1347">
        <f t="shared" ca="1" si="295"/>
        <v>0</v>
      </c>
      <c r="AO1347">
        <f t="shared" ca="1" si="296"/>
        <v>0</v>
      </c>
      <c r="AP1347">
        <f t="shared" ca="1" si="297"/>
        <v>1</v>
      </c>
      <c r="AQ1347">
        <f t="shared" ca="1" si="298"/>
        <v>0</v>
      </c>
      <c r="AR1347">
        <f t="shared" ca="1" si="299"/>
        <v>0</v>
      </c>
      <c r="AS1347">
        <v>0</v>
      </c>
      <c r="AT1347">
        <v>1</v>
      </c>
      <c r="AU1347">
        <f t="shared" ca="1" si="312"/>
        <v>0</v>
      </c>
      <c r="AV1347">
        <f t="shared" ca="1" si="312"/>
        <v>0</v>
      </c>
      <c r="AW1347">
        <f t="shared" ca="1" si="312"/>
        <v>1</v>
      </c>
      <c r="AX1347">
        <v>0</v>
      </c>
    </row>
    <row r="1348" spans="1:50" x14ac:dyDescent="0.25">
      <c r="A1348" s="2">
        <v>40201</v>
      </c>
      <c r="B1348">
        <v>348</v>
      </c>
      <c r="C1348">
        <v>10</v>
      </c>
      <c r="D1348">
        <f t="shared" ca="1" si="301"/>
        <v>12.282114609619665</v>
      </c>
      <c r="E1348">
        <f t="shared" ca="1" si="302"/>
        <v>-2.2821146096196649</v>
      </c>
      <c r="F1348" t="str">
        <f t="shared" ca="1" si="303"/>
        <v>medium</v>
      </c>
      <c r="G1348">
        <v>258</v>
      </c>
      <c r="H1348">
        <f t="shared" si="304"/>
        <v>258</v>
      </c>
      <c r="I1348">
        <f t="shared" ca="1" si="305"/>
        <v>864.91235807790679</v>
      </c>
      <c r="J1348">
        <f t="shared" ca="1" si="306"/>
        <v>-606.91235807790679</v>
      </c>
      <c r="K1348" t="str">
        <f t="shared" ca="1" si="307"/>
        <v>low</v>
      </c>
      <c r="L1348">
        <v>-9.5</v>
      </c>
      <c r="M1348" t="str">
        <f t="shared" si="280"/>
        <v>low</v>
      </c>
      <c r="N1348">
        <f t="shared" si="286"/>
        <v>1</v>
      </c>
      <c r="O1348">
        <f t="shared" si="287"/>
        <v>6</v>
      </c>
      <c r="P1348" t="str">
        <f t="shared" si="288"/>
        <v>sobota</v>
      </c>
      <c r="Q1348">
        <f t="shared" si="310"/>
        <v>1</v>
      </c>
      <c r="R1348">
        <f t="shared" si="310"/>
        <v>0</v>
      </c>
      <c r="S1348">
        <f t="shared" si="310"/>
        <v>0</v>
      </c>
      <c r="T1348">
        <f t="shared" si="310"/>
        <v>0</v>
      </c>
      <c r="U1348">
        <f t="shared" si="310"/>
        <v>0</v>
      </c>
      <c r="V1348">
        <f t="shared" si="310"/>
        <v>0</v>
      </c>
      <c r="W1348">
        <f t="shared" si="310"/>
        <v>0</v>
      </c>
      <c r="X1348">
        <f t="shared" si="310"/>
        <v>0</v>
      </c>
      <c r="Y1348">
        <f t="shared" si="310"/>
        <v>0</v>
      </c>
      <c r="Z1348">
        <f t="shared" si="310"/>
        <v>0</v>
      </c>
      <c r="AA1348">
        <f t="shared" si="310"/>
        <v>0</v>
      </c>
      <c r="AB1348">
        <f t="shared" si="310"/>
        <v>0</v>
      </c>
      <c r="AC1348">
        <f t="shared" si="311"/>
        <v>0</v>
      </c>
      <c r="AD1348">
        <f t="shared" si="311"/>
        <v>0</v>
      </c>
      <c r="AE1348">
        <f t="shared" si="311"/>
        <v>0</v>
      </c>
      <c r="AF1348">
        <f t="shared" si="311"/>
        <v>0</v>
      </c>
      <c r="AG1348">
        <f t="shared" si="311"/>
        <v>0</v>
      </c>
      <c r="AH1348">
        <f t="shared" si="311"/>
        <v>1</v>
      </c>
      <c r="AI1348">
        <f t="shared" si="311"/>
        <v>0</v>
      </c>
      <c r="AJ1348">
        <f t="shared" ca="1" si="291"/>
        <v>0</v>
      </c>
      <c r="AK1348">
        <f t="shared" ca="1" si="292"/>
        <v>1</v>
      </c>
      <c r="AL1348">
        <f t="shared" ca="1" si="293"/>
        <v>0</v>
      </c>
      <c r="AM1348">
        <f t="shared" ca="1" si="294"/>
        <v>1</v>
      </c>
      <c r="AN1348">
        <f t="shared" ca="1" si="295"/>
        <v>0</v>
      </c>
      <c r="AO1348">
        <f t="shared" ca="1" si="296"/>
        <v>0</v>
      </c>
      <c r="AP1348">
        <f t="shared" ca="1" si="297"/>
        <v>1</v>
      </c>
      <c r="AQ1348">
        <f t="shared" ca="1" si="298"/>
        <v>0</v>
      </c>
      <c r="AR1348">
        <f t="shared" ca="1" si="299"/>
        <v>0</v>
      </c>
      <c r="AS1348">
        <v>0</v>
      </c>
      <c r="AT1348">
        <v>1</v>
      </c>
      <c r="AU1348">
        <f t="shared" ca="1" si="312"/>
        <v>0</v>
      </c>
      <c r="AV1348">
        <f t="shared" ca="1" si="312"/>
        <v>1</v>
      </c>
      <c r="AW1348">
        <f t="shared" ca="1" si="312"/>
        <v>0</v>
      </c>
      <c r="AX1348">
        <v>0</v>
      </c>
    </row>
    <row r="1349" spans="1:50" x14ac:dyDescent="0.25">
      <c r="A1349" s="2">
        <v>40202</v>
      </c>
      <c r="B1349">
        <v>349</v>
      </c>
      <c r="C1349">
        <v>10</v>
      </c>
      <c r="D1349">
        <f t="shared" ca="1" si="301"/>
        <v>12.290320679066681</v>
      </c>
      <c r="E1349">
        <f t="shared" ca="1" si="302"/>
        <v>-2.2903206790666815</v>
      </c>
      <c r="F1349" t="str">
        <f t="shared" ca="1" si="303"/>
        <v>medium</v>
      </c>
      <c r="G1349">
        <v>680</v>
      </c>
      <c r="H1349">
        <f t="shared" si="304"/>
        <v>680</v>
      </c>
      <c r="I1349">
        <f t="shared" ca="1" si="305"/>
        <v>865.23207880582845</v>
      </c>
      <c r="J1349">
        <f t="shared" ca="1" si="306"/>
        <v>-185.23207880582845</v>
      </c>
      <c r="K1349" t="str">
        <f t="shared" ca="1" si="307"/>
        <v>medium</v>
      </c>
      <c r="L1349">
        <v>-6.7</v>
      </c>
      <c r="M1349" t="str">
        <f t="shared" si="280"/>
        <v>low</v>
      </c>
      <c r="N1349">
        <f t="shared" si="286"/>
        <v>1</v>
      </c>
      <c r="O1349">
        <f t="shared" si="287"/>
        <v>7</v>
      </c>
      <c r="P1349" t="str">
        <f t="shared" si="288"/>
        <v>neděle</v>
      </c>
      <c r="Q1349">
        <f t="shared" si="310"/>
        <v>1</v>
      </c>
      <c r="R1349">
        <f t="shared" si="310"/>
        <v>0</v>
      </c>
      <c r="S1349">
        <f t="shared" si="310"/>
        <v>0</v>
      </c>
      <c r="T1349">
        <f t="shared" si="310"/>
        <v>0</v>
      </c>
      <c r="U1349">
        <f t="shared" si="310"/>
        <v>0</v>
      </c>
      <c r="V1349">
        <f t="shared" si="310"/>
        <v>0</v>
      </c>
      <c r="W1349">
        <f t="shared" si="310"/>
        <v>0</v>
      </c>
      <c r="X1349">
        <f t="shared" si="310"/>
        <v>0</v>
      </c>
      <c r="Y1349">
        <f t="shared" si="310"/>
        <v>0</v>
      </c>
      <c r="Z1349">
        <f t="shared" si="310"/>
        <v>0</v>
      </c>
      <c r="AA1349">
        <f t="shared" si="310"/>
        <v>0</v>
      </c>
      <c r="AB1349">
        <f t="shared" si="310"/>
        <v>0</v>
      </c>
      <c r="AC1349">
        <f t="shared" si="311"/>
        <v>0</v>
      </c>
      <c r="AD1349">
        <f t="shared" si="311"/>
        <v>0</v>
      </c>
      <c r="AE1349">
        <f t="shared" si="311"/>
        <v>0</v>
      </c>
      <c r="AF1349">
        <f t="shared" si="311"/>
        <v>0</v>
      </c>
      <c r="AG1349">
        <f t="shared" si="311"/>
        <v>0</v>
      </c>
      <c r="AH1349">
        <f t="shared" si="311"/>
        <v>0</v>
      </c>
      <c r="AI1349">
        <f t="shared" si="311"/>
        <v>1</v>
      </c>
      <c r="AJ1349">
        <f t="shared" ca="1" si="291"/>
        <v>0</v>
      </c>
      <c r="AK1349">
        <f t="shared" ca="1" si="292"/>
        <v>0</v>
      </c>
      <c r="AL1349">
        <f t="shared" ca="1" si="293"/>
        <v>1</v>
      </c>
      <c r="AM1349">
        <f t="shared" ca="1" si="294"/>
        <v>0</v>
      </c>
      <c r="AN1349">
        <f t="shared" ca="1" si="295"/>
        <v>1</v>
      </c>
      <c r="AO1349">
        <f t="shared" ca="1" si="296"/>
        <v>0</v>
      </c>
      <c r="AP1349">
        <f t="shared" ca="1" si="297"/>
        <v>1</v>
      </c>
      <c r="AQ1349">
        <f t="shared" ca="1" si="298"/>
        <v>0</v>
      </c>
      <c r="AR1349">
        <f t="shared" ca="1" si="299"/>
        <v>0</v>
      </c>
      <c r="AS1349">
        <v>0</v>
      </c>
      <c r="AT1349">
        <v>1</v>
      </c>
      <c r="AU1349">
        <f t="shared" ca="1" si="312"/>
        <v>0</v>
      </c>
      <c r="AV1349">
        <f t="shared" ca="1" si="312"/>
        <v>1</v>
      </c>
      <c r="AW1349">
        <f t="shared" ca="1" si="312"/>
        <v>0</v>
      </c>
      <c r="AX1349">
        <v>0</v>
      </c>
    </row>
    <row r="1350" spans="1:50" x14ac:dyDescent="0.25">
      <c r="A1350" s="2">
        <v>40203</v>
      </c>
      <c r="B1350">
        <v>350</v>
      </c>
      <c r="C1350">
        <v>11</v>
      </c>
      <c r="D1350">
        <f t="shared" ca="1" si="301"/>
        <v>12.29852216996888</v>
      </c>
      <c r="E1350">
        <f t="shared" ca="1" si="302"/>
        <v>-1.29852216996888</v>
      </c>
      <c r="F1350" t="str">
        <f t="shared" ca="1" si="303"/>
        <v>medium</v>
      </c>
      <c r="G1350">
        <v>492</v>
      </c>
      <c r="H1350">
        <f t="shared" si="304"/>
        <v>492</v>
      </c>
      <c r="I1350">
        <f t="shared" ca="1" si="305"/>
        <v>865.55164978148616</v>
      </c>
      <c r="J1350">
        <f t="shared" ca="1" si="306"/>
        <v>-373.55164978148616</v>
      </c>
      <c r="K1350" t="str">
        <f t="shared" ca="1" si="307"/>
        <v>low</v>
      </c>
      <c r="L1350">
        <v>-8.0055555555555564</v>
      </c>
      <c r="M1350" t="str">
        <f t="shared" si="280"/>
        <v>low</v>
      </c>
      <c r="N1350">
        <f t="shared" si="286"/>
        <v>1</v>
      </c>
      <c r="O1350">
        <f t="shared" si="287"/>
        <v>1</v>
      </c>
      <c r="P1350" t="str">
        <f t="shared" si="288"/>
        <v>pondělí</v>
      </c>
      <c r="Q1350">
        <f t="shared" si="310"/>
        <v>1</v>
      </c>
      <c r="R1350">
        <f t="shared" si="310"/>
        <v>0</v>
      </c>
      <c r="S1350">
        <f t="shared" si="310"/>
        <v>0</v>
      </c>
      <c r="T1350">
        <f t="shared" si="310"/>
        <v>0</v>
      </c>
      <c r="U1350">
        <f t="shared" si="310"/>
        <v>0</v>
      </c>
      <c r="V1350">
        <f t="shared" si="310"/>
        <v>0</v>
      </c>
      <c r="W1350">
        <f t="shared" si="310"/>
        <v>0</v>
      </c>
      <c r="X1350">
        <f t="shared" si="310"/>
        <v>0</v>
      </c>
      <c r="Y1350">
        <f t="shared" si="310"/>
        <v>0</v>
      </c>
      <c r="Z1350">
        <f t="shared" si="310"/>
        <v>0</v>
      </c>
      <c r="AA1350">
        <f t="shared" si="310"/>
        <v>0</v>
      </c>
      <c r="AB1350">
        <f t="shared" si="310"/>
        <v>0</v>
      </c>
      <c r="AC1350">
        <f t="shared" si="311"/>
        <v>1</v>
      </c>
      <c r="AD1350">
        <f t="shared" si="311"/>
        <v>0</v>
      </c>
      <c r="AE1350">
        <f t="shared" si="311"/>
        <v>0</v>
      </c>
      <c r="AF1350">
        <f t="shared" si="311"/>
        <v>0</v>
      </c>
      <c r="AG1350">
        <f t="shared" si="311"/>
        <v>0</v>
      </c>
      <c r="AH1350">
        <f t="shared" si="311"/>
        <v>0</v>
      </c>
      <c r="AI1350">
        <f t="shared" si="311"/>
        <v>0</v>
      </c>
      <c r="AJ1350">
        <f t="shared" ca="1" si="291"/>
        <v>0</v>
      </c>
      <c r="AK1350">
        <f t="shared" ca="1" si="292"/>
        <v>0</v>
      </c>
      <c r="AL1350">
        <f t="shared" ca="1" si="293"/>
        <v>1</v>
      </c>
      <c r="AM1350">
        <f t="shared" ca="1" si="294"/>
        <v>1</v>
      </c>
      <c r="AN1350">
        <f t="shared" ca="1" si="295"/>
        <v>0</v>
      </c>
      <c r="AO1350">
        <f t="shared" ca="1" si="296"/>
        <v>0</v>
      </c>
      <c r="AP1350">
        <f t="shared" ca="1" si="297"/>
        <v>1</v>
      </c>
      <c r="AQ1350">
        <f t="shared" ca="1" si="298"/>
        <v>0</v>
      </c>
      <c r="AR1350">
        <f t="shared" ca="1" si="299"/>
        <v>0</v>
      </c>
      <c r="AS1350">
        <v>0</v>
      </c>
      <c r="AT1350">
        <v>1</v>
      </c>
      <c r="AU1350">
        <f t="shared" ca="1" si="312"/>
        <v>0</v>
      </c>
      <c r="AV1350">
        <f t="shared" ca="1" si="312"/>
        <v>1</v>
      </c>
      <c r="AW1350">
        <f t="shared" ca="1" si="312"/>
        <v>0</v>
      </c>
      <c r="AX1350">
        <v>0</v>
      </c>
    </row>
    <row r="1351" spans="1:50" x14ac:dyDescent="0.25">
      <c r="A1351" s="2">
        <v>40204</v>
      </c>
      <c r="B1351">
        <v>351</v>
      </c>
      <c r="C1351">
        <v>24</v>
      </c>
      <c r="D1351">
        <f t="shared" ca="1" si="301"/>
        <v>12.306719082326262</v>
      </c>
      <c r="E1351">
        <f t="shared" ca="1" si="302"/>
        <v>11.693280917673738</v>
      </c>
      <c r="F1351" t="str">
        <f t="shared" ca="1" si="303"/>
        <v>high</v>
      </c>
      <c r="G1351">
        <v>1435</v>
      </c>
      <c r="H1351">
        <f t="shared" si="304"/>
        <v>1435</v>
      </c>
      <c r="I1351">
        <f t="shared" ca="1" si="305"/>
        <v>865.87107100487958</v>
      </c>
      <c r="J1351">
        <f t="shared" ca="1" si="306"/>
        <v>569.12892899512042</v>
      </c>
      <c r="K1351" t="str">
        <f t="shared" ca="1" si="307"/>
        <v>high</v>
      </c>
      <c r="L1351">
        <v>0.8</v>
      </c>
      <c r="M1351" t="str">
        <f t="shared" si="280"/>
        <v>low</v>
      </c>
      <c r="N1351">
        <f t="shared" si="286"/>
        <v>1</v>
      </c>
      <c r="O1351">
        <f t="shared" si="287"/>
        <v>2</v>
      </c>
      <c r="P1351" t="str">
        <f t="shared" si="288"/>
        <v>úterý</v>
      </c>
      <c r="Q1351">
        <f t="shared" ref="Q1351:AB1360" si="313">VLOOKUP($N1351,$V$31:$AH$42,Q$592+1,0)</f>
        <v>1</v>
      </c>
      <c r="R1351">
        <f t="shared" si="313"/>
        <v>0</v>
      </c>
      <c r="S1351">
        <f t="shared" si="313"/>
        <v>0</v>
      </c>
      <c r="T1351">
        <f t="shared" si="313"/>
        <v>0</v>
      </c>
      <c r="U1351">
        <f t="shared" si="313"/>
        <v>0</v>
      </c>
      <c r="V1351">
        <f t="shared" si="313"/>
        <v>0</v>
      </c>
      <c r="W1351">
        <f t="shared" si="313"/>
        <v>0</v>
      </c>
      <c r="X1351">
        <f t="shared" si="313"/>
        <v>0</v>
      </c>
      <c r="Y1351">
        <f t="shared" si="313"/>
        <v>0</v>
      </c>
      <c r="Z1351">
        <f t="shared" si="313"/>
        <v>0</v>
      </c>
      <c r="AA1351">
        <f t="shared" si="313"/>
        <v>0</v>
      </c>
      <c r="AB1351">
        <f t="shared" si="313"/>
        <v>0</v>
      </c>
      <c r="AC1351">
        <f t="shared" ref="AC1351:AI1360" si="314">VLOOKUP($O1351,$V$74:$AC$80,AC$592+1,0)</f>
        <v>0</v>
      </c>
      <c r="AD1351">
        <f t="shared" si="314"/>
        <v>1</v>
      </c>
      <c r="AE1351">
        <f t="shared" si="314"/>
        <v>0</v>
      </c>
      <c r="AF1351">
        <f t="shared" si="314"/>
        <v>0</v>
      </c>
      <c r="AG1351">
        <f t="shared" si="314"/>
        <v>0</v>
      </c>
      <c r="AH1351">
        <f t="shared" si="314"/>
        <v>0</v>
      </c>
      <c r="AI1351">
        <f t="shared" si="314"/>
        <v>0</v>
      </c>
      <c r="AJ1351">
        <f t="shared" ca="1" si="291"/>
        <v>0</v>
      </c>
      <c r="AK1351">
        <f t="shared" ca="1" si="292"/>
        <v>0</v>
      </c>
      <c r="AL1351">
        <f t="shared" ca="1" si="293"/>
        <v>1</v>
      </c>
      <c r="AM1351">
        <f t="shared" ca="1" si="294"/>
        <v>0</v>
      </c>
      <c r="AN1351">
        <f t="shared" ca="1" si="295"/>
        <v>1</v>
      </c>
      <c r="AO1351">
        <f t="shared" ca="1" si="296"/>
        <v>0</v>
      </c>
      <c r="AP1351">
        <f t="shared" ca="1" si="297"/>
        <v>1</v>
      </c>
      <c r="AQ1351">
        <f t="shared" ca="1" si="298"/>
        <v>0</v>
      </c>
      <c r="AR1351">
        <f t="shared" ca="1" si="299"/>
        <v>0</v>
      </c>
      <c r="AS1351">
        <v>1</v>
      </c>
      <c r="AT1351">
        <v>1</v>
      </c>
      <c r="AU1351">
        <f t="shared" ca="1" si="312"/>
        <v>0</v>
      </c>
      <c r="AV1351">
        <f t="shared" ca="1" si="312"/>
        <v>0</v>
      </c>
      <c r="AW1351">
        <f t="shared" ca="1" si="312"/>
        <v>1</v>
      </c>
      <c r="AX1351">
        <v>0</v>
      </c>
    </row>
    <row r="1352" spans="1:50" x14ac:dyDescent="0.25">
      <c r="A1352" s="2">
        <v>40205</v>
      </c>
      <c r="B1352">
        <v>352</v>
      </c>
      <c r="C1352">
        <v>19</v>
      </c>
      <c r="D1352">
        <f t="shared" ca="1" si="301"/>
        <v>12.31491141613883</v>
      </c>
      <c r="E1352">
        <f t="shared" ca="1" si="302"/>
        <v>6.6850885838611696</v>
      </c>
      <c r="F1352" t="str">
        <f t="shared" ca="1" si="303"/>
        <v>high</v>
      </c>
      <c r="G1352">
        <v>1783</v>
      </c>
      <c r="H1352">
        <f t="shared" si="304"/>
        <v>1783</v>
      </c>
      <c r="I1352">
        <f t="shared" ca="1" si="305"/>
        <v>866.19034247600894</v>
      </c>
      <c r="J1352">
        <f t="shared" ca="1" si="306"/>
        <v>916.80965752399106</v>
      </c>
      <c r="K1352" t="str">
        <f t="shared" ca="1" si="307"/>
        <v>high</v>
      </c>
      <c r="L1352">
        <v>-15.825000000000001</v>
      </c>
      <c r="M1352" t="str">
        <f t="shared" si="280"/>
        <v>low</v>
      </c>
      <c r="N1352">
        <f t="shared" si="286"/>
        <v>1</v>
      </c>
      <c r="O1352">
        <f t="shared" si="287"/>
        <v>3</v>
      </c>
      <c r="P1352" t="str">
        <f t="shared" si="288"/>
        <v>středa</v>
      </c>
      <c r="Q1352">
        <f t="shared" si="313"/>
        <v>1</v>
      </c>
      <c r="R1352">
        <f t="shared" si="313"/>
        <v>0</v>
      </c>
      <c r="S1352">
        <f t="shared" si="313"/>
        <v>0</v>
      </c>
      <c r="T1352">
        <f t="shared" si="313"/>
        <v>0</v>
      </c>
      <c r="U1352">
        <f t="shared" si="313"/>
        <v>0</v>
      </c>
      <c r="V1352">
        <f t="shared" si="313"/>
        <v>0</v>
      </c>
      <c r="W1352">
        <f t="shared" si="313"/>
        <v>0</v>
      </c>
      <c r="X1352">
        <f t="shared" si="313"/>
        <v>0</v>
      </c>
      <c r="Y1352">
        <f t="shared" si="313"/>
        <v>0</v>
      </c>
      <c r="Z1352">
        <f t="shared" si="313"/>
        <v>0</v>
      </c>
      <c r="AA1352">
        <f t="shared" si="313"/>
        <v>0</v>
      </c>
      <c r="AB1352">
        <f t="shared" si="313"/>
        <v>0</v>
      </c>
      <c r="AC1352">
        <f t="shared" si="314"/>
        <v>0</v>
      </c>
      <c r="AD1352">
        <f t="shared" si="314"/>
        <v>0</v>
      </c>
      <c r="AE1352">
        <f t="shared" si="314"/>
        <v>1</v>
      </c>
      <c r="AF1352">
        <f t="shared" si="314"/>
        <v>0</v>
      </c>
      <c r="AG1352">
        <f t="shared" si="314"/>
        <v>0</v>
      </c>
      <c r="AH1352">
        <f t="shared" si="314"/>
        <v>0</v>
      </c>
      <c r="AI1352">
        <f t="shared" si="314"/>
        <v>0</v>
      </c>
      <c r="AJ1352">
        <f t="shared" ca="1" si="291"/>
        <v>0</v>
      </c>
      <c r="AK1352">
        <f t="shared" ca="1" si="292"/>
        <v>1</v>
      </c>
      <c r="AL1352">
        <f t="shared" ca="1" si="293"/>
        <v>0</v>
      </c>
      <c r="AM1352">
        <f t="shared" ca="1" si="294"/>
        <v>0</v>
      </c>
      <c r="AN1352">
        <f t="shared" ca="1" si="295"/>
        <v>1</v>
      </c>
      <c r="AO1352">
        <f t="shared" ca="1" si="296"/>
        <v>0</v>
      </c>
      <c r="AP1352">
        <f t="shared" ca="1" si="297"/>
        <v>1</v>
      </c>
      <c r="AQ1352">
        <f t="shared" ca="1" si="298"/>
        <v>0</v>
      </c>
      <c r="AR1352">
        <f t="shared" ca="1" si="299"/>
        <v>0</v>
      </c>
      <c r="AS1352">
        <v>0</v>
      </c>
      <c r="AT1352">
        <v>1</v>
      </c>
      <c r="AU1352">
        <f t="shared" ca="1" si="312"/>
        <v>0</v>
      </c>
      <c r="AV1352">
        <f t="shared" ca="1" si="312"/>
        <v>0</v>
      </c>
      <c r="AW1352">
        <f t="shared" ca="1" si="312"/>
        <v>1</v>
      </c>
      <c r="AX1352">
        <v>0</v>
      </c>
    </row>
    <row r="1353" spans="1:50" x14ac:dyDescent="0.25">
      <c r="A1353" s="2">
        <v>40206</v>
      </c>
      <c r="B1353">
        <v>353</v>
      </c>
      <c r="C1353">
        <v>14</v>
      </c>
      <c r="D1353">
        <f t="shared" ca="1" si="301"/>
        <v>12.323099171406582</v>
      </c>
      <c r="E1353">
        <f t="shared" ca="1" si="302"/>
        <v>1.6769008285934177</v>
      </c>
      <c r="F1353" t="str">
        <f t="shared" ca="1" si="303"/>
        <v>medium</v>
      </c>
      <c r="G1353">
        <v>1394</v>
      </c>
      <c r="H1353">
        <f t="shared" si="304"/>
        <v>1394</v>
      </c>
      <c r="I1353">
        <f t="shared" ca="1" si="305"/>
        <v>866.50946419487411</v>
      </c>
      <c r="J1353">
        <f t="shared" ca="1" si="306"/>
        <v>527.49053580512589</v>
      </c>
      <c r="K1353" t="str">
        <f t="shared" ca="1" si="307"/>
        <v>high</v>
      </c>
      <c r="L1353">
        <v>-6.55</v>
      </c>
      <c r="M1353" t="str">
        <f t="shared" si="280"/>
        <v>low</v>
      </c>
      <c r="N1353">
        <f t="shared" si="286"/>
        <v>1</v>
      </c>
      <c r="O1353">
        <f t="shared" si="287"/>
        <v>4</v>
      </c>
      <c r="P1353" t="str">
        <f t="shared" si="288"/>
        <v>čtvrtek</v>
      </c>
      <c r="Q1353">
        <f t="shared" si="313"/>
        <v>1</v>
      </c>
      <c r="R1353">
        <f t="shared" si="313"/>
        <v>0</v>
      </c>
      <c r="S1353">
        <f t="shared" si="313"/>
        <v>0</v>
      </c>
      <c r="T1353">
        <f t="shared" si="313"/>
        <v>0</v>
      </c>
      <c r="U1353">
        <f t="shared" si="313"/>
        <v>0</v>
      </c>
      <c r="V1353">
        <f t="shared" si="313"/>
        <v>0</v>
      </c>
      <c r="W1353">
        <f t="shared" si="313"/>
        <v>0</v>
      </c>
      <c r="X1353">
        <f t="shared" si="313"/>
        <v>0</v>
      </c>
      <c r="Y1353">
        <f t="shared" si="313"/>
        <v>0</v>
      </c>
      <c r="Z1353">
        <f t="shared" si="313"/>
        <v>0</v>
      </c>
      <c r="AA1353">
        <f t="shared" si="313"/>
        <v>0</v>
      </c>
      <c r="AB1353">
        <f t="shared" si="313"/>
        <v>0</v>
      </c>
      <c r="AC1353">
        <f t="shared" si="314"/>
        <v>0</v>
      </c>
      <c r="AD1353">
        <f t="shared" si="314"/>
        <v>0</v>
      </c>
      <c r="AE1353">
        <f t="shared" si="314"/>
        <v>0</v>
      </c>
      <c r="AF1353">
        <f t="shared" si="314"/>
        <v>1</v>
      </c>
      <c r="AG1353">
        <f t="shared" si="314"/>
        <v>0</v>
      </c>
      <c r="AH1353">
        <f t="shared" si="314"/>
        <v>0</v>
      </c>
      <c r="AI1353">
        <f t="shared" si="314"/>
        <v>0</v>
      </c>
      <c r="AJ1353">
        <f t="shared" ca="1" si="291"/>
        <v>0</v>
      </c>
      <c r="AK1353">
        <f t="shared" ca="1" si="292"/>
        <v>0</v>
      </c>
      <c r="AL1353">
        <f t="shared" ca="1" si="293"/>
        <v>1</v>
      </c>
      <c r="AM1353">
        <f t="shared" ca="1" si="294"/>
        <v>1</v>
      </c>
      <c r="AN1353">
        <f t="shared" ca="1" si="295"/>
        <v>0</v>
      </c>
      <c r="AO1353">
        <f t="shared" ca="1" si="296"/>
        <v>0</v>
      </c>
      <c r="AP1353">
        <f t="shared" ca="1" si="297"/>
        <v>1</v>
      </c>
      <c r="AQ1353">
        <f t="shared" ca="1" si="298"/>
        <v>0</v>
      </c>
      <c r="AR1353">
        <f t="shared" ca="1" si="299"/>
        <v>0</v>
      </c>
      <c r="AS1353">
        <v>1</v>
      </c>
      <c r="AT1353">
        <v>1</v>
      </c>
      <c r="AU1353">
        <f t="shared" ca="1" si="312"/>
        <v>0</v>
      </c>
      <c r="AV1353">
        <f t="shared" ca="1" si="312"/>
        <v>1</v>
      </c>
      <c r="AW1353">
        <f t="shared" ca="1" si="312"/>
        <v>0</v>
      </c>
      <c r="AX1353">
        <v>0</v>
      </c>
    </row>
    <row r="1354" spans="1:50" x14ac:dyDescent="0.25">
      <c r="A1354" s="2">
        <v>40207</v>
      </c>
      <c r="B1354">
        <v>354</v>
      </c>
      <c r="C1354">
        <v>16</v>
      </c>
      <c r="D1354">
        <f t="shared" ca="1" si="301"/>
        <v>12.33128234812952</v>
      </c>
      <c r="E1354">
        <f t="shared" ca="1" si="302"/>
        <v>3.6687176518704803</v>
      </c>
      <c r="F1354" t="str">
        <f t="shared" ca="1" si="303"/>
        <v>high</v>
      </c>
      <c r="G1354">
        <v>1276</v>
      </c>
      <c r="H1354">
        <f t="shared" si="304"/>
        <v>1276</v>
      </c>
      <c r="I1354">
        <f t="shared" ca="1" si="305"/>
        <v>866.82843616147522</v>
      </c>
      <c r="J1354">
        <f t="shared" ca="1" si="306"/>
        <v>409.17156383852478</v>
      </c>
      <c r="K1354" t="str">
        <f t="shared" ca="1" si="307"/>
        <v>high</v>
      </c>
      <c r="L1354">
        <v>-2.3444444444444441</v>
      </c>
      <c r="M1354" t="str">
        <f t="shared" si="280"/>
        <v>low</v>
      </c>
      <c r="N1354">
        <f t="shared" si="286"/>
        <v>1</v>
      </c>
      <c r="O1354">
        <f t="shared" si="287"/>
        <v>5</v>
      </c>
      <c r="P1354" t="str">
        <f t="shared" si="288"/>
        <v>pátek</v>
      </c>
      <c r="Q1354">
        <f t="shared" si="313"/>
        <v>1</v>
      </c>
      <c r="R1354">
        <f t="shared" si="313"/>
        <v>0</v>
      </c>
      <c r="S1354">
        <f t="shared" si="313"/>
        <v>0</v>
      </c>
      <c r="T1354">
        <f t="shared" si="313"/>
        <v>0</v>
      </c>
      <c r="U1354">
        <f t="shared" si="313"/>
        <v>0</v>
      </c>
      <c r="V1354">
        <f t="shared" si="313"/>
        <v>0</v>
      </c>
      <c r="W1354">
        <f t="shared" si="313"/>
        <v>0</v>
      </c>
      <c r="X1354">
        <f t="shared" si="313"/>
        <v>0</v>
      </c>
      <c r="Y1354">
        <f t="shared" si="313"/>
        <v>0</v>
      </c>
      <c r="Z1354">
        <f t="shared" si="313"/>
        <v>0</v>
      </c>
      <c r="AA1354">
        <f t="shared" si="313"/>
        <v>0</v>
      </c>
      <c r="AB1354">
        <f t="shared" si="313"/>
        <v>0</v>
      </c>
      <c r="AC1354">
        <f t="shared" si="314"/>
        <v>0</v>
      </c>
      <c r="AD1354">
        <f t="shared" si="314"/>
        <v>0</v>
      </c>
      <c r="AE1354">
        <f t="shared" si="314"/>
        <v>0</v>
      </c>
      <c r="AF1354">
        <f t="shared" si="314"/>
        <v>0</v>
      </c>
      <c r="AG1354">
        <f t="shared" si="314"/>
        <v>1</v>
      </c>
      <c r="AH1354">
        <f t="shared" si="314"/>
        <v>0</v>
      </c>
      <c r="AI1354">
        <f t="shared" si="314"/>
        <v>0</v>
      </c>
      <c r="AJ1354">
        <f t="shared" ca="1" si="291"/>
        <v>0</v>
      </c>
      <c r="AK1354">
        <f t="shared" ca="1" si="292"/>
        <v>0</v>
      </c>
      <c r="AL1354">
        <f t="shared" ca="1" si="293"/>
        <v>1</v>
      </c>
      <c r="AM1354">
        <f t="shared" ca="1" si="294"/>
        <v>1</v>
      </c>
      <c r="AN1354">
        <f t="shared" ca="1" si="295"/>
        <v>0</v>
      </c>
      <c r="AO1354">
        <f t="shared" ca="1" si="296"/>
        <v>0</v>
      </c>
      <c r="AP1354">
        <f t="shared" ca="1" si="297"/>
        <v>1</v>
      </c>
      <c r="AQ1354">
        <f t="shared" ca="1" si="298"/>
        <v>0</v>
      </c>
      <c r="AR1354">
        <f t="shared" ca="1" si="299"/>
        <v>0</v>
      </c>
      <c r="AS1354">
        <v>1</v>
      </c>
      <c r="AT1354">
        <v>1</v>
      </c>
      <c r="AU1354">
        <f t="shared" ca="1" si="312"/>
        <v>0</v>
      </c>
      <c r="AV1354">
        <f t="shared" ca="1" si="312"/>
        <v>0</v>
      </c>
      <c r="AW1354">
        <f t="shared" ca="1" si="312"/>
        <v>1</v>
      </c>
      <c r="AX1354">
        <v>0</v>
      </c>
    </row>
    <row r="1355" spans="1:50" x14ac:dyDescent="0.25">
      <c r="A1355" s="2">
        <v>40208</v>
      </c>
      <c r="B1355">
        <v>355</v>
      </c>
      <c r="C1355">
        <v>4</v>
      </c>
      <c r="D1355">
        <f t="shared" ca="1" si="301"/>
        <v>12.339460946307641</v>
      </c>
      <c r="E1355">
        <f t="shared" ca="1" si="302"/>
        <v>-8.339460946307641</v>
      </c>
      <c r="F1355" t="str">
        <f t="shared" ca="1" si="303"/>
        <v>low</v>
      </c>
      <c r="G1355">
        <v>275</v>
      </c>
      <c r="H1355">
        <f t="shared" si="304"/>
        <v>275</v>
      </c>
      <c r="I1355">
        <f t="shared" ca="1" si="305"/>
        <v>867.14725837581204</v>
      </c>
      <c r="J1355">
        <f t="shared" ca="1" si="306"/>
        <v>-592.14725837581204</v>
      </c>
      <c r="K1355" t="str">
        <f t="shared" ca="1" si="307"/>
        <v>low</v>
      </c>
      <c r="L1355">
        <v>1.8</v>
      </c>
      <c r="M1355" t="str">
        <f t="shared" si="280"/>
        <v>low</v>
      </c>
      <c r="N1355">
        <f t="shared" si="286"/>
        <v>1</v>
      </c>
      <c r="O1355">
        <f t="shared" si="287"/>
        <v>6</v>
      </c>
      <c r="P1355" t="str">
        <f t="shared" si="288"/>
        <v>sobota</v>
      </c>
      <c r="Q1355">
        <f t="shared" si="313"/>
        <v>1</v>
      </c>
      <c r="R1355">
        <f t="shared" si="313"/>
        <v>0</v>
      </c>
      <c r="S1355">
        <f t="shared" si="313"/>
        <v>0</v>
      </c>
      <c r="T1355">
        <f t="shared" si="313"/>
        <v>0</v>
      </c>
      <c r="U1355">
        <f t="shared" si="313"/>
        <v>0</v>
      </c>
      <c r="V1355">
        <f t="shared" si="313"/>
        <v>0</v>
      </c>
      <c r="W1355">
        <f t="shared" si="313"/>
        <v>0</v>
      </c>
      <c r="X1355">
        <f t="shared" si="313"/>
        <v>0</v>
      </c>
      <c r="Y1355">
        <f t="shared" si="313"/>
        <v>0</v>
      </c>
      <c r="Z1355">
        <f t="shared" si="313"/>
        <v>0</v>
      </c>
      <c r="AA1355">
        <f t="shared" si="313"/>
        <v>0</v>
      </c>
      <c r="AB1355">
        <f t="shared" si="313"/>
        <v>0</v>
      </c>
      <c r="AC1355">
        <f t="shared" si="314"/>
        <v>0</v>
      </c>
      <c r="AD1355">
        <f t="shared" si="314"/>
        <v>0</v>
      </c>
      <c r="AE1355">
        <f t="shared" si="314"/>
        <v>0</v>
      </c>
      <c r="AF1355">
        <f t="shared" si="314"/>
        <v>0</v>
      </c>
      <c r="AG1355">
        <f t="shared" si="314"/>
        <v>0</v>
      </c>
      <c r="AH1355">
        <f t="shared" si="314"/>
        <v>1</v>
      </c>
      <c r="AI1355">
        <f t="shared" si="314"/>
        <v>0</v>
      </c>
      <c r="AJ1355">
        <f t="shared" ca="1" si="291"/>
        <v>0</v>
      </c>
      <c r="AK1355">
        <f t="shared" ca="1" si="292"/>
        <v>0</v>
      </c>
      <c r="AL1355">
        <f t="shared" ca="1" si="293"/>
        <v>1</v>
      </c>
      <c r="AM1355">
        <f t="shared" ca="1" si="294"/>
        <v>1</v>
      </c>
      <c r="AN1355">
        <f t="shared" ca="1" si="295"/>
        <v>0</v>
      </c>
      <c r="AO1355">
        <f t="shared" ca="1" si="296"/>
        <v>0</v>
      </c>
      <c r="AP1355">
        <f t="shared" ca="1" si="297"/>
        <v>1</v>
      </c>
      <c r="AQ1355">
        <f t="shared" ca="1" si="298"/>
        <v>0</v>
      </c>
      <c r="AR1355">
        <f t="shared" ca="1" si="299"/>
        <v>0</v>
      </c>
      <c r="AS1355">
        <v>0</v>
      </c>
      <c r="AT1355">
        <v>1</v>
      </c>
      <c r="AU1355">
        <f t="shared" ca="1" si="312"/>
        <v>1</v>
      </c>
      <c r="AV1355">
        <f t="shared" ca="1" si="312"/>
        <v>0</v>
      </c>
      <c r="AW1355">
        <f t="shared" ca="1" si="312"/>
        <v>0</v>
      </c>
      <c r="AX1355">
        <v>0</v>
      </c>
    </row>
    <row r="1356" spans="1:50" x14ac:dyDescent="0.25">
      <c r="A1356" s="2">
        <v>40209</v>
      </c>
      <c r="B1356">
        <v>356</v>
      </c>
      <c r="C1356">
        <v>7</v>
      </c>
      <c r="D1356">
        <f t="shared" ca="1" si="301"/>
        <v>12.347634965940946</v>
      </c>
      <c r="E1356">
        <f t="shared" ca="1" si="302"/>
        <v>-5.3476349659409461</v>
      </c>
      <c r="F1356" t="str">
        <f t="shared" ca="1" si="303"/>
        <v>low</v>
      </c>
      <c r="G1356">
        <v>358</v>
      </c>
      <c r="H1356">
        <f t="shared" si="304"/>
        <v>358</v>
      </c>
      <c r="I1356">
        <f t="shared" ca="1" si="305"/>
        <v>867.46593083788491</v>
      </c>
      <c r="J1356">
        <f t="shared" ca="1" si="306"/>
        <v>-509.46593083788491</v>
      </c>
      <c r="K1356" t="str">
        <f t="shared" ca="1" si="307"/>
        <v>low</v>
      </c>
      <c r="L1356">
        <v>-1.9</v>
      </c>
      <c r="M1356" t="str">
        <f t="shared" si="280"/>
        <v>low</v>
      </c>
      <c r="N1356">
        <f t="shared" si="286"/>
        <v>1</v>
      </c>
      <c r="O1356">
        <f t="shared" si="287"/>
        <v>7</v>
      </c>
      <c r="P1356" t="str">
        <f t="shared" si="288"/>
        <v>neděle</v>
      </c>
      <c r="Q1356">
        <f t="shared" si="313"/>
        <v>1</v>
      </c>
      <c r="R1356">
        <f t="shared" si="313"/>
        <v>0</v>
      </c>
      <c r="S1356">
        <f t="shared" si="313"/>
        <v>0</v>
      </c>
      <c r="T1356">
        <f t="shared" si="313"/>
        <v>0</v>
      </c>
      <c r="U1356">
        <f t="shared" si="313"/>
        <v>0</v>
      </c>
      <c r="V1356">
        <f t="shared" si="313"/>
        <v>0</v>
      </c>
      <c r="W1356">
        <f t="shared" si="313"/>
        <v>0</v>
      </c>
      <c r="X1356">
        <f t="shared" si="313"/>
        <v>0</v>
      </c>
      <c r="Y1356">
        <f t="shared" si="313"/>
        <v>0</v>
      </c>
      <c r="Z1356">
        <f t="shared" si="313"/>
        <v>0</v>
      </c>
      <c r="AA1356">
        <f t="shared" si="313"/>
        <v>0</v>
      </c>
      <c r="AB1356">
        <f t="shared" si="313"/>
        <v>0</v>
      </c>
      <c r="AC1356">
        <f t="shared" si="314"/>
        <v>0</v>
      </c>
      <c r="AD1356">
        <f t="shared" si="314"/>
        <v>0</v>
      </c>
      <c r="AE1356">
        <f t="shared" si="314"/>
        <v>0</v>
      </c>
      <c r="AF1356">
        <f t="shared" si="314"/>
        <v>0</v>
      </c>
      <c r="AG1356">
        <f t="shared" si="314"/>
        <v>0</v>
      </c>
      <c r="AH1356">
        <f t="shared" si="314"/>
        <v>0</v>
      </c>
      <c r="AI1356">
        <f t="shared" si="314"/>
        <v>1</v>
      </c>
      <c r="AJ1356">
        <f t="shared" ca="1" si="291"/>
        <v>0</v>
      </c>
      <c r="AK1356">
        <f t="shared" ca="1" si="292"/>
        <v>0</v>
      </c>
      <c r="AL1356">
        <f t="shared" ca="1" si="293"/>
        <v>1</v>
      </c>
      <c r="AM1356">
        <f t="shared" ca="1" si="294"/>
        <v>1</v>
      </c>
      <c r="AN1356">
        <f t="shared" ca="1" si="295"/>
        <v>0</v>
      </c>
      <c r="AO1356">
        <f t="shared" ca="1" si="296"/>
        <v>0</v>
      </c>
      <c r="AP1356">
        <f t="shared" ca="1" si="297"/>
        <v>1</v>
      </c>
      <c r="AQ1356">
        <f t="shared" ca="1" si="298"/>
        <v>0</v>
      </c>
      <c r="AR1356">
        <f t="shared" ca="1" si="299"/>
        <v>0</v>
      </c>
      <c r="AS1356">
        <v>0</v>
      </c>
      <c r="AT1356">
        <v>1</v>
      </c>
      <c r="AU1356">
        <f t="shared" ca="1" si="312"/>
        <v>1</v>
      </c>
      <c r="AV1356">
        <f t="shared" ca="1" si="312"/>
        <v>0</v>
      </c>
      <c r="AW1356">
        <f t="shared" ca="1" si="312"/>
        <v>0</v>
      </c>
      <c r="AX1356">
        <v>0</v>
      </c>
    </row>
    <row r="1357" spans="1:50" x14ac:dyDescent="0.25">
      <c r="A1357" s="2">
        <v>40210</v>
      </c>
      <c r="B1357">
        <v>357</v>
      </c>
      <c r="C1357">
        <v>21</v>
      </c>
      <c r="D1357">
        <f t="shared" ca="1" si="301"/>
        <v>12.355804407029437</v>
      </c>
      <c r="E1357">
        <f t="shared" ca="1" si="302"/>
        <v>8.6441955929705632</v>
      </c>
      <c r="F1357" t="str">
        <f t="shared" ca="1" si="303"/>
        <v>high</v>
      </c>
      <c r="G1357">
        <v>523</v>
      </c>
      <c r="H1357">
        <f t="shared" si="304"/>
        <v>523</v>
      </c>
      <c r="I1357">
        <f t="shared" ca="1" si="305"/>
        <v>867.78445354769349</v>
      </c>
      <c r="J1357">
        <f t="shared" ca="1" si="306"/>
        <v>-344.78445354769349</v>
      </c>
      <c r="K1357" t="str">
        <f t="shared" ca="1" si="307"/>
        <v>medium</v>
      </c>
      <c r="L1357">
        <v>-5.85</v>
      </c>
      <c r="M1357" t="str">
        <f t="shared" si="280"/>
        <v>low</v>
      </c>
      <c r="N1357">
        <f t="shared" si="286"/>
        <v>2</v>
      </c>
      <c r="O1357">
        <f t="shared" si="287"/>
        <v>1</v>
      </c>
      <c r="P1357" t="str">
        <f t="shared" si="288"/>
        <v>pondělí</v>
      </c>
      <c r="Q1357">
        <f t="shared" si="313"/>
        <v>0</v>
      </c>
      <c r="R1357">
        <f t="shared" si="313"/>
        <v>1</v>
      </c>
      <c r="S1357">
        <f t="shared" si="313"/>
        <v>0</v>
      </c>
      <c r="T1357">
        <f t="shared" si="313"/>
        <v>0</v>
      </c>
      <c r="U1357">
        <f t="shared" si="313"/>
        <v>0</v>
      </c>
      <c r="V1357">
        <f t="shared" si="313"/>
        <v>0</v>
      </c>
      <c r="W1357">
        <f t="shared" si="313"/>
        <v>0</v>
      </c>
      <c r="X1357">
        <f t="shared" si="313"/>
        <v>0</v>
      </c>
      <c r="Y1357">
        <f t="shared" si="313"/>
        <v>0</v>
      </c>
      <c r="Z1357">
        <f t="shared" si="313"/>
        <v>0</v>
      </c>
      <c r="AA1357">
        <f t="shared" si="313"/>
        <v>0</v>
      </c>
      <c r="AB1357">
        <f t="shared" si="313"/>
        <v>0</v>
      </c>
      <c r="AC1357">
        <f t="shared" si="314"/>
        <v>1</v>
      </c>
      <c r="AD1357">
        <f t="shared" si="314"/>
        <v>0</v>
      </c>
      <c r="AE1357">
        <f t="shared" si="314"/>
        <v>0</v>
      </c>
      <c r="AF1357">
        <f t="shared" si="314"/>
        <v>0</v>
      </c>
      <c r="AG1357">
        <f t="shared" si="314"/>
        <v>0</v>
      </c>
      <c r="AH1357">
        <f t="shared" si="314"/>
        <v>0</v>
      </c>
      <c r="AI1357">
        <f t="shared" si="314"/>
        <v>0</v>
      </c>
      <c r="AJ1357">
        <f t="shared" ca="1" si="291"/>
        <v>0</v>
      </c>
      <c r="AK1357">
        <f t="shared" ca="1" si="292"/>
        <v>0</v>
      </c>
      <c r="AL1357">
        <f t="shared" ca="1" si="293"/>
        <v>1</v>
      </c>
      <c r="AM1357">
        <f t="shared" ca="1" si="294"/>
        <v>1</v>
      </c>
      <c r="AN1357">
        <f t="shared" ca="1" si="295"/>
        <v>0</v>
      </c>
      <c r="AO1357">
        <f t="shared" ca="1" si="296"/>
        <v>0</v>
      </c>
      <c r="AP1357">
        <f t="shared" ca="1" si="297"/>
        <v>1</v>
      </c>
      <c r="AQ1357">
        <f t="shared" ca="1" si="298"/>
        <v>0</v>
      </c>
      <c r="AR1357">
        <f t="shared" ca="1" si="299"/>
        <v>0</v>
      </c>
      <c r="AS1357">
        <v>0</v>
      </c>
      <c r="AT1357">
        <v>1</v>
      </c>
      <c r="AU1357">
        <f t="shared" ca="1" si="312"/>
        <v>0</v>
      </c>
      <c r="AV1357">
        <f t="shared" ca="1" si="312"/>
        <v>0</v>
      </c>
      <c r="AW1357">
        <f t="shared" ca="1" si="312"/>
        <v>1</v>
      </c>
      <c r="AX1357">
        <v>0</v>
      </c>
    </row>
    <row r="1358" spans="1:50" x14ac:dyDescent="0.25">
      <c r="A1358" s="2">
        <v>40211</v>
      </c>
      <c r="B1358">
        <v>358</v>
      </c>
      <c r="C1358">
        <v>11</v>
      </c>
      <c r="D1358">
        <f t="shared" ca="1" si="301"/>
        <v>12.363969269573111</v>
      </c>
      <c r="E1358">
        <f t="shared" ca="1" si="302"/>
        <v>-1.3639692695731114</v>
      </c>
      <c r="F1358" t="str">
        <f t="shared" ca="1" si="303"/>
        <v>medium</v>
      </c>
      <c r="G1358">
        <v>146</v>
      </c>
      <c r="H1358">
        <f t="shared" si="304"/>
        <v>146</v>
      </c>
      <c r="I1358">
        <f t="shared" ca="1" si="305"/>
        <v>868.102826505238</v>
      </c>
      <c r="J1358">
        <f t="shared" ca="1" si="306"/>
        <v>-722.102826505238</v>
      </c>
      <c r="K1358" t="str">
        <f t="shared" ca="1" si="307"/>
        <v>low</v>
      </c>
      <c r="L1358">
        <v>0.1</v>
      </c>
      <c r="M1358" t="str">
        <f t="shared" si="280"/>
        <v>low</v>
      </c>
      <c r="N1358">
        <f t="shared" si="286"/>
        <v>2</v>
      </c>
      <c r="O1358">
        <f t="shared" si="287"/>
        <v>2</v>
      </c>
      <c r="P1358" t="str">
        <f t="shared" si="288"/>
        <v>úterý</v>
      </c>
      <c r="Q1358">
        <f t="shared" si="313"/>
        <v>0</v>
      </c>
      <c r="R1358">
        <f t="shared" si="313"/>
        <v>1</v>
      </c>
      <c r="S1358">
        <f t="shared" si="313"/>
        <v>0</v>
      </c>
      <c r="T1358">
        <f t="shared" si="313"/>
        <v>0</v>
      </c>
      <c r="U1358">
        <f t="shared" si="313"/>
        <v>0</v>
      </c>
      <c r="V1358">
        <f t="shared" si="313"/>
        <v>0</v>
      </c>
      <c r="W1358">
        <f t="shared" si="313"/>
        <v>0</v>
      </c>
      <c r="X1358">
        <f t="shared" si="313"/>
        <v>0</v>
      </c>
      <c r="Y1358">
        <f t="shared" si="313"/>
        <v>0</v>
      </c>
      <c r="Z1358">
        <f t="shared" si="313"/>
        <v>0</v>
      </c>
      <c r="AA1358">
        <f t="shared" si="313"/>
        <v>0</v>
      </c>
      <c r="AB1358">
        <f t="shared" si="313"/>
        <v>0</v>
      </c>
      <c r="AC1358">
        <f t="shared" si="314"/>
        <v>0</v>
      </c>
      <c r="AD1358">
        <f t="shared" si="314"/>
        <v>1</v>
      </c>
      <c r="AE1358">
        <f t="shared" si="314"/>
        <v>0</v>
      </c>
      <c r="AF1358">
        <f t="shared" si="314"/>
        <v>0</v>
      </c>
      <c r="AG1358">
        <f t="shared" si="314"/>
        <v>0</v>
      </c>
      <c r="AH1358">
        <f t="shared" si="314"/>
        <v>0</v>
      </c>
      <c r="AI1358">
        <f t="shared" si="314"/>
        <v>0</v>
      </c>
      <c r="AJ1358">
        <f t="shared" ca="1" si="291"/>
        <v>0</v>
      </c>
      <c r="AK1358">
        <f t="shared" ca="1" si="292"/>
        <v>0</v>
      </c>
      <c r="AL1358">
        <f t="shared" ca="1" si="293"/>
        <v>1</v>
      </c>
      <c r="AM1358">
        <f t="shared" ca="1" si="294"/>
        <v>1</v>
      </c>
      <c r="AN1358">
        <f t="shared" ca="1" si="295"/>
        <v>0</v>
      </c>
      <c r="AO1358">
        <f t="shared" ca="1" si="296"/>
        <v>0</v>
      </c>
      <c r="AP1358">
        <f t="shared" ca="1" si="297"/>
        <v>1</v>
      </c>
      <c r="AQ1358">
        <f t="shared" ca="1" si="298"/>
        <v>0</v>
      </c>
      <c r="AR1358">
        <f t="shared" ca="1" si="299"/>
        <v>0</v>
      </c>
      <c r="AS1358">
        <v>0</v>
      </c>
      <c r="AT1358">
        <v>1</v>
      </c>
      <c r="AU1358">
        <f t="shared" ca="1" si="312"/>
        <v>0</v>
      </c>
      <c r="AV1358">
        <f t="shared" ca="1" si="312"/>
        <v>1</v>
      </c>
      <c r="AW1358">
        <f t="shared" ca="1" si="312"/>
        <v>0</v>
      </c>
      <c r="AX1358">
        <v>0</v>
      </c>
    </row>
    <row r="1359" spans="1:50" x14ac:dyDescent="0.25">
      <c r="A1359" s="2">
        <v>40212</v>
      </c>
      <c r="B1359">
        <v>359</v>
      </c>
      <c r="C1359">
        <v>9</v>
      </c>
      <c r="D1359">
        <f t="shared" ca="1" si="301"/>
        <v>12.37212955357197</v>
      </c>
      <c r="E1359">
        <f t="shared" ca="1" si="302"/>
        <v>-3.3721295535719698</v>
      </c>
      <c r="F1359" t="str">
        <f t="shared" ca="1" si="303"/>
        <v>low</v>
      </c>
      <c r="G1359">
        <v>501</v>
      </c>
      <c r="H1359">
        <f t="shared" si="304"/>
        <v>501</v>
      </c>
      <c r="I1359">
        <f t="shared" ca="1" si="305"/>
        <v>868.42104971051833</v>
      </c>
      <c r="J1359">
        <f t="shared" ca="1" si="306"/>
        <v>-367.42104971051833</v>
      </c>
      <c r="K1359" t="str">
        <f t="shared" ca="1" si="307"/>
        <v>low</v>
      </c>
      <c r="L1359">
        <v>0.7</v>
      </c>
      <c r="M1359" t="str">
        <f t="shared" si="280"/>
        <v>low</v>
      </c>
      <c r="N1359">
        <f t="shared" si="286"/>
        <v>2</v>
      </c>
      <c r="O1359">
        <f t="shared" si="287"/>
        <v>3</v>
      </c>
      <c r="P1359" t="str">
        <f t="shared" si="288"/>
        <v>středa</v>
      </c>
      <c r="Q1359">
        <f t="shared" si="313"/>
        <v>0</v>
      </c>
      <c r="R1359">
        <f t="shared" si="313"/>
        <v>1</v>
      </c>
      <c r="S1359">
        <f t="shared" si="313"/>
        <v>0</v>
      </c>
      <c r="T1359">
        <f t="shared" si="313"/>
        <v>0</v>
      </c>
      <c r="U1359">
        <f t="shared" si="313"/>
        <v>0</v>
      </c>
      <c r="V1359">
        <f t="shared" si="313"/>
        <v>0</v>
      </c>
      <c r="W1359">
        <f t="shared" si="313"/>
        <v>0</v>
      </c>
      <c r="X1359">
        <f t="shared" si="313"/>
        <v>0</v>
      </c>
      <c r="Y1359">
        <f t="shared" si="313"/>
        <v>0</v>
      </c>
      <c r="Z1359">
        <f t="shared" si="313"/>
        <v>0</v>
      </c>
      <c r="AA1359">
        <f t="shared" si="313"/>
        <v>0</v>
      </c>
      <c r="AB1359">
        <f t="shared" si="313"/>
        <v>0</v>
      </c>
      <c r="AC1359">
        <f t="shared" si="314"/>
        <v>0</v>
      </c>
      <c r="AD1359">
        <f t="shared" si="314"/>
        <v>0</v>
      </c>
      <c r="AE1359">
        <f t="shared" si="314"/>
        <v>1</v>
      </c>
      <c r="AF1359">
        <f t="shared" si="314"/>
        <v>0</v>
      </c>
      <c r="AG1359">
        <f t="shared" si="314"/>
        <v>0</v>
      </c>
      <c r="AH1359">
        <f t="shared" si="314"/>
        <v>0</v>
      </c>
      <c r="AI1359">
        <f t="shared" si="314"/>
        <v>0</v>
      </c>
      <c r="AJ1359">
        <f t="shared" ca="1" si="291"/>
        <v>0</v>
      </c>
      <c r="AK1359">
        <f t="shared" ca="1" si="292"/>
        <v>0</v>
      </c>
      <c r="AL1359">
        <f t="shared" ca="1" si="293"/>
        <v>1</v>
      </c>
      <c r="AM1359">
        <f t="shared" ca="1" si="294"/>
        <v>1</v>
      </c>
      <c r="AN1359">
        <f t="shared" ca="1" si="295"/>
        <v>0</v>
      </c>
      <c r="AO1359">
        <f t="shared" ca="1" si="296"/>
        <v>0</v>
      </c>
      <c r="AP1359">
        <f t="shared" ca="1" si="297"/>
        <v>1</v>
      </c>
      <c r="AQ1359">
        <f t="shared" ca="1" si="298"/>
        <v>0</v>
      </c>
      <c r="AR1359">
        <f t="shared" ca="1" si="299"/>
        <v>0</v>
      </c>
      <c r="AS1359">
        <v>1</v>
      </c>
      <c r="AT1359">
        <v>1</v>
      </c>
      <c r="AU1359">
        <f t="shared" ca="1" si="312"/>
        <v>1</v>
      </c>
      <c r="AV1359">
        <f t="shared" ca="1" si="312"/>
        <v>0</v>
      </c>
      <c r="AW1359">
        <f t="shared" ca="1" si="312"/>
        <v>0</v>
      </c>
      <c r="AX1359">
        <v>0</v>
      </c>
    </row>
    <row r="1360" spans="1:50" x14ac:dyDescent="0.25">
      <c r="A1360" s="2">
        <v>40213</v>
      </c>
      <c r="B1360">
        <v>360</v>
      </c>
      <c r="C1360">
        <v>17</v>
      </c>
      <c r="D1360">
        <f t="shared" ca="1" si="301"/>
        <v>12.380285259026014</v>
      </c>
      <c r="E1360">
        <f t="shared" ca="1" si="302"/>
        <v>4.6197147409739863</v>
      </c>
      <c r="F1360" t="str">
        <f t="shared" ca="1" si="303"/>
        <v>high</v>
      </c>
      <c r="G1360">
        <v>1323</v>
      </c>
      <c r="H1360">
        <f t="shared" si="304"/>
        <v>1323</v>
      </c>
      <c r="I1360">
        <f t="shared" ca="1" si="305"/>
        <v>868.7391231635346</v>
      </c>
      <c r="J1360">
        <f t="shared" ca="1" si="306"/>
        <v>454.2608768364654</v>
      </c>
      <c r="K1360" t="str">
        <f t="shared" ca="1" si="307"/>
        <v>high</v>
      </c>
      <c r="L1360">
        <v>-14.8</v>
      </c>
      <c r="M1360" t="str">
        <f t="shared" si="280"/>
        <v>low</v>
      </c>
      <c r="N1360">
        <f t="shared" si="286"/>
        <v>2</v>
      </c>
      <c r="O1360">
        <f t="shared" si="287"/>
        <v>4</v>
      </c>
      <c r="P1360" t="str">
        <f t="shared" si="288"/>
        <v>čtvrtek</v>
      </c>
      <c r="Q1360">
        <f t="shared" si="313"/>
        <v>0</v>
      </c>
      <c r="R1360">
        <f t="shared" si="313"/>
        <v>1</v>
      </c>
      <c r="S1360">
        <f t="shared" si="313"/>
        <v>0</v>
      </c>
      <c r="T1360">
        <f t="shared" si="313"/>
        <v>0</v>
      </c>
      <c r="U1360">
        <f t="shared" si="313"/>
        <v>0</v>
      </c>
      <c r="V1360">
        <f t="shared" si="313"/>
        <v>0</v>
      </c>
      <c r="W1360">
        <f t="shared" si="313"/>
        <v>0</v>
      </c>
      <c r="X1360">
        <f t="shared" si="313"/>
        <v>0</v>
      </c>
      <c r="Y1360">
        <f t="shared" si="313"/>
        <v>0</v>
      </c>
      <c r="Z1360">
        <f t="shared" si="313"/>
        <v>0</v>
      </c>
      <c r="AA1360">
        <f t="shared" si="313"/>
        <v>0</v>
      </c>
      <c r="AB1360">
        <f t="shared" si="313"/>
        <v>0</v>
      </c>
      <c r="AC1360">
        <f t="shared" si="314"/>
        <v>0</v>
      </c>
      <c r="AD1360">
        <f t="shared" si="314"/>
        <v>0</v>
      </c>
      <c r="AE1360">
        <f t="shared" si="314"/>
        <v>0</v>
      </c>
      <c r="AF1360">
        <f t="shared" si="314"/>
        <v>1</v>
      </c>
      <c r="AG1360">
        <f t="shared" si="314"/>
        <v>0</v>
      </c>
      <c r="AH1360">
        <f t="shared" si="314"/>
        <v>0</v>
      </c>
      <c r="AI1360">
        <f t="shared" si="314"/>
        <v>0</v>
      </c>
      <c r="AJ1360">
        <f t="shared" ca="1" si="291"/>
        <v>0</v>
      </c>
      <c r="AK1360">
        <f t="shared" ca="1" si="292"/>
        <v>0</v>
      </c>
      <c r="AL1360">
        <f t="shared" ca="1" si="293"/>
        <v>1</v>
      </c>
      <c r="AM1360">
        <f t="shared" ca="1" si="294"/>
        <v>1</v>
      </c>
      <c r="AN1360">
        <f t="shared" ca="1" si="295"/>
        <v>0</v>
      </c>
      <c r="AO1360">
        <f t="shared" ca="1" si="296"/>
        <v>0</v>
      </c>
      <c r="AP1360">
        <f t="shared" ca="1" si="297"/>
        <v>1</v>
      </c>
      <c r="AQ1360">
        <f t="shared" ca="1" si="298"/>
        <v>0</v>
      </c>
      <c r="AR1360">
        <f t="shared" ca="1" si="299"/>
        <v>0</v>
      </c>
      <c r="AS1360">
        <v>1</v>
      </c>
      <c r="AT1360">
        <v>1</v>
      </c>
      <c r="AU1360">
        <f t="shared" ca="1" si="312"/>
        <v>0</v>
      </c>
      <c r="AV1360">
        <f t="shared" ca="1" si="312"/>
        <v>0</v>
      </c>
      <c r="AW1360">
        <f t="shared" ca="1" si="312"/>
        <v>1</v>
      </c>
      <c r="AX1360">
        <v>0</v>
      </c>
    </row>
    <row r="1361" spans="1:50" x14ac:dyDescent="0.25">
      <c r="A1361" s="2">
        <v>40214</v>
      </c>
      <c r="B1361">
        <v>361</v>
      </c>
      <c r="C1361">
        <v>13</v>
      </c>
      <c r="D1361">
        <f t="shared" ca="1" si="301"/>
        <v>12.388436385935242</v>
      </c>
      <c r="E1361">
        <f t="shared" ca="1" si="302"/>
        <v>0.61156361406475845</v>
      </c>
      <c r="F1361" t="str">
        <f t="shared" ca="1" si="303"/>
        <v>medium</v>
      </c>
      <c r="G1361">
        <v>681</v>
      </c>
      <c r="H1361">
        <f t="shared" si="304"/>
        <v>681</v>
      </c>
      <c r="I1361">
        <f t="shared" ca="1" si="305"/>
        <v>869.05704686428669</v>
      </c>
      <c r="J1361">
        <f t="shared" ca="1" si="306"/>
        <v>-188.05704686428669</v>
      </c>
      <c r="K1361" t="str">
        <f t="shared" ca="1" si="307"/>
        <v>medium</v>
      </c>
      <c r="L1361">
        <v>-1.05</v>
      </c>
      <c r="M1361" t="str">
        <f t="shared" si="280"/>
        <v>low</v>
      </c>
      <c r="N1361">
        <f t="shared" si="286"/>
        <v>2</v>
      </c>
      <c r="O1361">
        <f t="shared" si="287"/>
        <v>5</v>
      </c>
      <c r="P1361" t="str">
        <f t="shared" si="288"/>
        <v>pátek</v>
      </c>
      <c r="Q1361">
        <f t="shared" ref="Q1361:AB1370" si="315">VLOOKUP($N1361,$V$31:$AH$42,Q$592+1,0)</f>
        <v>0</v>
      </c>
      <c r="R1361">
        <f t="shared" si="315"/>
        <v>1</v>
      </c>
      <c r="S1361">
        <f t="shared" si="315"/>
        <v>0</v>
      </c>
      <c r="T1361">
        <f t="shared" si="315"/>
        <v>0</v>
      </c>
      <c r="U1361">
        <f t="shared" si="315"/>
        <v>0</v>
      </c>
      <c r="V1361">
        <f t="shared" si="315"/>
        <v>0</v>
      </c>
      <c r="W1361">
        <f t="shared" si="315"/>
        <v>0</v>
      </c>
      <c r="X1361">
        <f t="shared" si="315"/>
        <v>0</v>
      </c>
      <c r="Y1361">
        <f t="shared" si="315"/>
        <v>0</v>
      </c>
      <c r="Z1361">
        <f t="shared" si="315"/>
        <v>0</v>
      </c>
      <c r="AA1361">
        <f t="shared" si="315"/>
        <v>0</v>
      </c>
      <c r="AB1361">
        <f t="shared" si="315"/>
        <v>0</v>
      </c>
      <c r="AC1361">
        <f t="shared" ref="AC1361:AI1370" si="316">VLOOKUP($O1361,$V$74:$AC$80,AC$592+1,0)</f>
        <v>0</v>
      </c>
      <c r="AD1361">
        <f t="shared" si="316"/>
        <v>0</v>
      </c>
      <c r="AE1361">
        <f t="shared" si="316"/>
        <v>0</v>
      </c>
      <c r="AF1361">
        <f t="shared" si="316"/>
        <v>0</v>
      </c>
      <c r="AG1361">
        <f t="shared" si="316"/>
        <v>1</v>
      </c>
      <c r="AH1361">
        <f t="shared" si="316"/>
        <v>0</v>
      </c>
      <c r="AI1361">
        <f t="shared" si="316"/>
        <v>0</v>
      </c>
      <c r="AJ1361">
        <f t="shared" ca="1" si="291"/>
        <v>0</v>
      </c>
      <c r="AK1361">
        <f t="shared" ca="1" si="292"/>
        <v>0</v>
      </c>
      <c r="AL1361">
        <f t="shared" ca="1" si="293"/>
        <v>1</v>
      </c>
      <c r="AM1361">
        <f t="shared" ca="1" si="294"/>
        <v>1</v>
      </c>
      <c r="AN1361">
        <f t="shared" ca="1" si="295"/>
        <v>0</v>
      </c>
      <c r="AO1361">
        <f t="shared" ca="1" si="296"/>
        <v>0</v>
      </c>
      <c r="AP1361">
        <f t="shared" ca="1" si="297"/>
        <v>1</v>
      </c>
      <c r="AQ1361">
        <f t="shared" ca="1" si="298"/>
        <v>0</v>
      </c>
      <c r="AR1361">
        <f t="shared" ca="1" si="299"/>
        <v>0</v>
      </c>
      <c r="AS1361">
        <v>0</v>
      </c>
      <c r="AT1361">
        <v>1</v>
      </c>
      <c r="AU1361">
        <f t="shared" ref="AU1361:AW1380" ca="1" si="317">VLOOKUP(INDIRECT($AU$590&amp;ROW($A1361)),$F$17:$I$19,AU$592+1,0)</f>
        <v>0</v>
      </c>
      <c r="AV1361">
        <f t="shared" ca="1" si="317"/>
        <v>1</v>
      </c>
      <c r="AW1361">
        <f t="shared" ca="1" si="317"/>
        <v>0</v>
      </c>
      <c r="AX1361">
        <v>0</v>
      </c>
    </row>
    <row r="1362" spans="1:50" x14ac:dyDescent="0.25">
      <c r="A1362" s="2">
        <v>40215</v>
      </c>
      <c r="B1362">
        <v>362</v>
      </c>
      <c r="C1362">
        <v>11</v>
      </c>
      <c r="D1362">
        <f t="shared" ca="1" si="301"/>
        <v>12.396582934299655</v>
      </c>
      <c r="E1362">
        <f t="shared" ca="1" si="302"/>
        <v>-1.396582934299655</v>
      </c>
      <c r="F1362" t="str">
        <f t="shared" ca="1" si="303"/>
        <v>medium</v>
      </c>
      <c r="G1362">
        <v>1255</v>
      </c>
      <c r="H1362">
        <f t="shared" si="304"/>
        <v>1255</v>
      </c>
      <c r="I1362">
        <f t="shared" ca="1" si="305"/>
        <v>869.3748208127746</v>
      </c>
      <c r="J1362">
        <f t="shared" ca="1" si="306"/>
        <v>385.6251791872254</v>
      </c>
      <c r="K1362" t="str">
        <f t="shared" ca="1" si="307"/>
        <v>high</v>
      </c>
      <c r="L1362">
        <v>5.2</v>
      </c>
      <c r="M1362" t="str">
        <f t="shared" si="280"/>
        <v>medium</v>
      </c>
      <c r="N1362">
        <f t="shared" si="286"/>
        <v>2</v>
      </c>
      <c r="O1362">
        <f t="shared" si="287"/>
        <v>6</v>
      </c>
      <c r="P1362" t="str">
        <f t="shared" si="288"/>
        <v>sobota</v>
      </c>
      <c r="Q1362">
        <f t="shared" si="315"/>
        <v>0</v>
      </c>
      <c r="R1362">
        <f t="shared" si="315"/>
        <v>1</v>
      </c>
      <c r="S1362">
        <f t="shared" si="315"/>
        <v>0</v>
      </c>
      <c r="T1362">
        <f t="shared" si="315"/>
        <v>0</v>
      </c>
      <c r="U1362">
        <f t="shared" si="315"/>
        <v>0</v>
      </c>
      <c r="V1362">
        <f t="shared" si="315"/>
        <v>0</v>
      </c>
      <c r="W1362">
        <f t="shared" si="315"/>
        <v>0</v>
      </c>
      <c r="X1362">
        <f t="shared" si="315"/>
        <v>0</v>
      </c>
      <c r="Y1362">
        <f t="shared" si="315"/>
        <v>0</v>
      </c>
      <c r="Z1362">
        <f t="shared" si="315"/>
        <v>0</v>
      </c>
      <c r="AA1362">
        <f t="shared" si="315"/>
        <v>0</v>
      </c>
      <c r="AB1362">
        <f t="shared" si="315"/>
        <v>0</v>
      </c>
      <c r="AC1362">
        <f t="shared" si="316"/>
        <v>0</v>
      </c>
      <c r="AD1362">
        <f t="shared" si="316"/>
        <v>0</v>
      </c>
      <c r="AE1362">
        <f t="shared" si="316"/>
        <v>0</v>
      </c>
      <c r="AF1362">
        <f t="shared" si="316"/>
        <v>0</v>
      </c>
      <c r="AG1362">
        <f t="shared" si="316"/>
        <v>0</v>
      </c>
      <c r="AH1362">
        <f t="shared" si="316"/>
        <v>1</v>
      </c>
      <c r="AI1362">
        <f t="shared" si="316"/>
        <v>0</v>
      </c>
      <c r="AJ1362">
        <f t="shared" ca="1" si="291"/>
        <v>0</v>
      </c>
      <c r="AK1362">
        <f t="shared" ca="1" si="292"/>
        <v>0</v>
      </c>
      <c r="AL1362">
        <f t="shared" ca="1" si="293"/>
        <v>1</v>
      </c>
      <c r="AM1362">
        <f t="shared" ca="1" si="294"/>
        <v>1</v>
      </c>
      <c r="AN1362">
        <f t="shared" ca="1" si="295"/>
        <v>0</v>
      </c>
      <c r="AO1362">
        <f t="shared" ca="1" si="296"/>
        <v>0</v>
      </c>
      <c r="AP1362">
        <f t="shared" ca="1" si="297"/>
        <v>0</v>
      </c>
      <c r="AQ1362">
        <f t="shared" ca="1" si="298"/>
        <v>1</v>
      </c>
      <c r="AR1362">
        <f t="shared" ca="1" si="299"/>
        <v>0</v>
      </c>
      <c r="AS1362">
        <v>0</v>
      </c>
      <c r="AT1362">
        <v>1</v>
      </c>
      <c r="AU1362">
        <f t="shared" ca="1" si="317"/>
        <v>0</v>
      </c>
      <c r="AV1362">
        <f t="shared" ca="1" si="317"/>
        <v>1</v>
      </c>
      <c r="AW1362">
        <f t="shared" ca="1" si="317"/>
        <v>0</v>
      </c>
      <c r="AX1362">
        <v>0</v>
      </c>
    </row>
    <row r="1363" spans="1:50" x14ac:dyDescent="0.25">
      <c r="A1363" s="2">
        <v>40216</v>
      </c>
      <c r="B1363">
        <v>363</v>
      </c>
      <c r="C1363">
        <v>4</v>
      </c>
      <c r="D1363">
        <f t="shared" ca="1" si="301"/>
        <v>12.40472490411925</v>
      </c>
      <c r="E1363">
        <f t="shared" ca="1" si="302"/>
        <v>-8.4047249041192504</v>
      </c>
      <c r="F1363" t="str">
        <f t="shared" ca="1" si="303"/>
        <v>low</v>
      </c>
      <c r="G1363">
        <v>38</v>
      </c>
      <c r="H1363">
        <f t="shared" si="304"/>
        <v>38</v>
      </c>
      <c r="I1363">
        <f t="shared" ca="1" si="305"/>
        <v>869.69244500899845</v>
      </c>
      <c r="J1363">
        <f t="shared" ca="1" si="306"/>
        <v>-831.69244500899845</v>
      </c>
      <c r="K1363" t="str">
        <f t="shared" ca="1" si="307"/>
        <v>low</v>
      </c>
      <c r="L1363">
        <v>-3.3</v>
      </c>
      <c r="M1363" t="str">
        <f t="shared" si="280"/>
        <v>low</v>
      </c>
      <c r="N1363">
        <f t="shared" si="286"/>
        <v>2</v>
      </c>
      <c r="O1363">
        <f t="shared" si="287"/>
        <v>7</v>
      </c>
      <c r="P1363" t="str">
        <f t="shared" si="288"/>
        <v>neděle</v>
      </c>
      <c r="Q1363">
        <f t="shared" si="315"/>
        <v>0</v>
      </c>
      <c r="R1363">
        <f t="shared" si="315"/>
        <v>1</v>
      </c>
      <c r="S1363">
        <f t="shared" si="315"/>
        <v>0</v>
      </c>
      <c r="T1363">
        <f t="shared" si="315"/>
        <v>0</v>
      </c>
      <c r="U1363">
        <f t="shared" si="315"/>
        <v>0</v>
      </c>
      <c r="V1363">
        <f t="shared" si="315"/>
        <v>0</v>
      </c>
      <c r="W1363">
        <f t="shared" si="315"/>
        <v>0</v>
      </c>
      <c r="X1363">
        <f t="shared" si="315"/>
        <v>0</v>
      </c>
      <c r="Y1363">
        <f t="shared" si="315"/>
        <v>0</v>
      </c>
      <c r="Z1363">
        <f t="shared" si="315"/>
        <v>0</v>
      </c>
      <c r="AA1363">
        <f t="shared" si="315"/>
        <v>0</v>
      </c>
      <c r="AB1363">
        <f t="shared" si="315"/>
        <v>0</v>
      </c>
      <c r="AC1363">
        <f t="shared" si="316"/>
        <v>0</v>
      </c>
      <c r="AD1363">
        <f t="shared" si="316"/>
        <v>0</v>
      </c>
      <c r="AE1363">
        <f t="shared" si="316"/>
        <v>0</v>
      </c>
      <c r="AF1363">
        <f t="shared" si="316"/>
        <v>0</v>
      </c>
      <c r="AG1363">
        <f t="shared" si="316"/>
        <v>0</v>
      </c>
      <c r="AH1363">
        <f t="shared" si="316"/>
        <v>0</v>
      </c>
      <c r="AI1363">
        <f t="shared" si="316"/>
        <v>1</v>
      </c>
      <c r="AJ1363">
        <f t="shared" ca="1" si="291"/>
        <v>0</v>
      </c>
      <c r="AK1363">
        <f t="shared" ca="1" si="292"/>
        <v>0</v>
      </c>
      <c r="AL1363">
        <f t="shared" ca="1" si="293"/>
        <v>1</v>
      </c>
      <c r="AM1363">
        <f t="shared" ca="1" si="294"/>
        <v>1</v>
      </c>
      <c r="AN1363">
        <f t="shared" ca="1" si="295"/>
        <v>0</v>
      </c>
      <c r="AO1363">
        <f t="shared" ca="1" si="296"/>
        <v>0</v>
      </c>
      <c r="AP1363">
        <f t="shared" ca="1" si="297"/>
        <v>1</v>
      </c>
      <c r="AQ1363">
        <f t="shared" ca="1" si="298"/>
        <v>0</v>
      </c>
      <c r="AR1363">
        <f t="shared" ca="1" si="299"/>
        <v>0</v>
      </c>
      <c r="AS1363">
        <v>0</v>
      </c>
      <c r="AT1363">
        <v>1</v>
      </c>
      <c r="AU1363">
        <f t="shared" ca="1" si="317"/>
        <v>1</v>
      </c>
      <c r="AV1363">
        <f t="shared" ca="1" si="317"/>
        <v>0</v>
      </c>
      <c r="AW1363">
        <f t="shared" ca="1" si="317"/>
        <v>0</v>
      </c>
      <c r="AX1363">
        <v>0</v>
      </c>
    </row>
    <row r="1364" spans="1:50" x14ac:dyDescent="0.25">
      <c r="A1364" s="2">
        <v>40217</v>
      </c>
      <c r="B1364">
        <v>364</v>
      </c>
      <c r="C1364">
        <v>15</v>
      </c>
      <c r="D1364">
        <f t="shared" ca="1" si="301"/>
        <v>12.412862295394032</v>
      </c>
      <c r="E1364">
        <f t="shared" ca="1" si="302"/>
        <v>2.5871377046059685</v>
      </c>
      <c r="F1364" t="str">
        <f t="shared" ca="1" si="303"/>
        <v>high</v>
      </c>
      <c r="G1364">
        <v>495</v>
      </c>
      <c r="H1364">
        <f t="shared" si="304"/>
        <v>495</v>
      </c>
      <c r="I1364">
        <f t="shared" ca="1" si="305"/>
        <v>870.009919452958</v>
      </c>
      <c r="J1364">
        <f t="shared" ca="1" si="306"/>
        <v>-375.009919452958</v>
      </c>
      <c r="K1364" t="str">
        <f t="shared" ca="1" si="307"/>
        <v>low</v>
      </c>
      <c r="L1364">
        <v>-2.4</v>
      </c>
      <c r="M1364" t="str">
        <f t="shared" ref="M1364:M1427" si="318">VLOOKUP(L1364,$A$17:$C$20,3)</f>
        <v>low</v>
      </c>
      <c r="N1364">
        <f t="shared" si="286"/>
        <v>2</v>
      </c>
      <c r="O1364">
        <f t="shared" si="287"/>
        <v>1</v>
      </c>
      <c r="P1364" t="str">
        <f t="shared" si="288"/>
        <v>pondělí</v>
      </c>
      <c r="Q1364">
        <f t="shared" si="315"/>
        <v>0</v>
      </c>
      <c r="R1364">
        <f t="shared" si="315"/>
        <v>1</v>
      </c>
      <c r="S1364">
        <f t="shared" si="315"/>
        <v>0</v>
      </c>
      <c r="T1364">
        <f t="shared" si="315"/>
        <v>0</v>
      </c>
      <c r="U1364">
        <f t="shared" si="315"/>
        <v>0</v>
      </c>
      <c r="V1364">
        <f t="shared" si="315"/>
        <v>0</v>
      </c>
      <c r="W1364">
        <f t="shared" si="315"/>
        <v>0</v>
      </c>
      <c r="X1364">
        <f t="shared" si="315"/>
        <v>0</v>
      </c>
      <c r="Y1364">
        <f t="shared" si="315"/>
        <v>0</v>
      </c>
      <c r="Z1364">
        <f t="shared" si="315"/>
        <v>0</v>
      </c>
      <c r="AA1364">
        <f t="shared" si="315"/>
        <v>0</v>
      </c>
      <c r="AB1364">
        <f t="shared" si="315"/>
        <v>0</v>
      </c>
      <c r="AC1364">
        <f t="shared" si="316"/>
        <v>1</v>
      </c>
      <c r="AD1364">
        <f t="shared" si="316"/>
        <v>0</v>
      </c>
      <c r="AE1364">
        <f t="shared" si="316"/>
        <v>0</v>
      </c>
      <c r="AF1364">
        <f t="shared" si="316"/>
        <v>0</v>
      </c>
      <c r="AG1364">
        <f t="shared" si="316"/>
        <v>0</v>
      </c>
      <c r="AH1364">
        <f t="shared" si="316"/>
        <v>0</v>
      </c>
      <c r="AI1364">
        <f t="shared" si="316"/>
        <v>0</v>
      </c>
      <c r="AJ1364">
        <f t="shared" ca="1" si="291"/>
        <v>0</v>
      </c>
      <c r="AK1364">
        <f t="shared" ca="1" si="292"/>
        <v>0</v>
      </c>
      <c r="AL1364">
        <f t="shared" ca="1" si="293"/>
        <v>1</v>
      </c>
      <c r="AM1364">
        <f t="shared" ca="1" si="294"/>
        <v>1</v>
      </c>
      <c r="AN1364">
        <f t="shared" ca="1" si="295"/>
        <v>0</v>
      </c>
      <c r="AO1364">
        <f t="shared" ca="1" si="296"/>
        <v>0</v>
      </c>
      <c r="AP1364">
        <f t="shared" ca="1" si="297"/>
        <v>1</v>
      </c>
      <c r="AQ1364">
        <f t="shared" ca="1" si="298"/>
        <v>0</v>
      </c>
      <c r="AR1364">
        <f t="shared" ca="1" si="299"/>
        <v>0</v>
      </c>
      <c r="AS1364">
        <v>0</v>
      </c>
      <c r="AT1364">
        <v>1</v>
      </c>
      <c r="AU1364">
        <f t="shared" ca="1" si="317"/>
        <v>0</v>
      </c>
      <c r="AV1364">
        <f t="shared" ca="1" si="317"/>
        <v>0</v>
      </c>
      <c r="AW1364">
        <f t="shared" ca="1" si="317"/>
        <v>1</v>
      </c>
      <c r="AX1364">
        <v>0</v>
      </c>
    </row>
    <row r="1365" spans="1:50" x14ac:dyDescent="0.25">
      <c r="A1365" s="2">
        <v>40218</v>
      </c>
      <c r="B1365">
        <v>365</v>
      </c>
      <c r="C1365">
        <v>7</v>
      </c>
      <c r="D1365">
        <f t="shared" ca="1" si="301"/>
        <v>12.420995108123998</v>
      </c>
      <c r="E1365">
        <f t="shared" ca="1" si="302"/>
        <v>-5.4209951081239982</v>
      </c>
      <c r="F1365" t="str">
        <f t="shared" ca="1" si="303"/>
        <v>low</v>
      </c>
      <c r="G1365">
        <v>275</v>
      </c>
      <c r="H1365">
        <f t="shared" si="304"/>
        <v>275</v>
      </c>
      <c r="I1365">
        <f t="shared" ca="1" si="305"/>
        <v>870.3272441446536</v>
      </c>
      <c r="J1365">
        <f t="shared" ca="1" si="306"/>
        <v>-595.3272441446536</v>
      </c>
      <c r="K1365" t="str">
        <f t="shared" ca="1" si="307"/>
        <v>low</v>
      </c>
      <c r="L1365">
        <v>-7.2</v>
      </c>
      <c r="M1365" t="str">
        <f t="shared" si="318"/>
        <v>low</v>
      </c>
      <c r="N1365">
        <f t="shared" si="286"/>
        <v>2</v>
      </c>
      <c r="O1365">
        <f t="shared" si="287"/>
        <v>2</v>
      </c>
      <c r="P1365" t="str">
        <f t="shared" si="288"/>
        <v>úterý</v>
      </c>
      <c r="Q1365">
        <f t="shared" si="315"/>
        <v>0</v>
      </c>
      <c r="R1365">
        <f t="shared" si="315"/>
        <v>1</v>
      </c>
      <c r="S1365">
        <f t="shared" si="315"/>
        <v>0</v>
      </c>
      <c r="T1365">
        <f t="shared" si="315"/>
        <v>0</v>
      </c>
      <c r="U1365">
        <f t="shared" si="315"/>
        <v>0</v>
      </c>
      <c r="V1365">
        <f t="shared" si="315"/>
        <v>0</v>
      </c>
      <c r="W1365">
        <f t="shared" si="315"/>
        <v>0</v>
      </c>
      <c r="X1365">
        <f t="shared" si="315"/>
        <v>0</v>
      </c>
      <c r="Y1365">
        <f t="shared" si="315"/>
        <v>0</v>
      </c>
      <c r="Z1365">
        <f t="shared" si="315"/>
        <v>0</v>
      </c>
      <c r="AA1365">
        <f t="shared" si="315"/>
        <v>0</v>
      </c>
      <c r="AB1365">
        <f t="shared" si="315"/>
        <v>0</v>
      </c>
      <c r="AC1365">
        <f t="shared" si="316"/>
        <v>0</v>
      </c>
      <c r="AD1365">
        <f t="shared" si="316"/>
        <v>1</v>
      </c>
      <c r="AE1365">
        <f t="shared" si="316"/>
        <v>0</v>
      </c>
      <c r="AF1365">
        <f t="shared" si="316"/>
        <v>0</v>
      </c>
      <c r="AG1365">
        <f t="shared" si="316"/>
        <v>0</v>
      </c>
      <c r="AH1365">
        <f t="shared" si="316"/>
        <v>0</v>
      </c>
      <c r="AI1365">
        <f t="shared" si="316"/>
        <v>0</v>
      </c>
      <c r="AJ1365">
        <f t="shared" ca="1" si="291"/>
        <v>0</v>
      </c>
      <c r="AK1365">
        <f t="shared" ca="1" si="292"/>
        <v>0</v>
      </c>
      <c r="AL1365">
        <f t="shared" ca="1" si="293"/>
        <v>1</v>
      </c>
      <c r="AM1365">
        <f t="shared" ca="1" si="294"/>
        <v>1</v>
      </c>
      <c r="AN1365">
        <f t="shared" ca="1" si="295"/>
        <v>0</v>
      </c>
      <c r="AO1365">
        <f t="shared" ca="1" si="296"/>
        <v>0</v>
      </c>
      <c r="AP1365">
        <f t="shared" ca="1" si="297"/>
        <v>1</v>
      </c>
      <c r="AQ1365">
        <f t="shared" ca="1" si="298"/>
        <v>0</v>
      </c>
      <c r="AR1365">
        <f t="shared" ca="1" si="299"/>
        <v>0</v>
      </c>
      <c r="AS1365">
        <v>0</v>
      </c>
      <c r="AT1365">
        <v>1</v>
      </c>
      <c r="AU1365">
        <f t="shared" ca="1" si="317"/>
        <v>1</v>
      </c>
      <c r="AV1365">
        <f t="shared" ca="1" si="317"/>
        <v>0</v>
      </c>
      <c r="AW1365">
        <f t="shared" ca="1" si="317"/>
        <v>0</v>
      </c>
      <c r="AX1365">
        <v>0</v>
      </c>
    </row>
    <row r="1366" spans="1:50" x14ac:dyDescent="0.25">
      <c r="A1366" s="2">
        <v>40219</v>
      </c>
      <c r="B1366">
        <v>366</v>
      </c>
      <c r="C1366">
        <v>13</v>
      </c>
      <c r="D1366">
        <f t="shared" ca="1" si="301"/>
        <v>12.429123342309147</v>
      </c>
      <c r="E1366">
        <f t="shared" ca="1" si="302"/>
        <v>0.57087665769085305</v>
      </c>
      <c r="F1366" t="str">
        <f t="shared" ca="1" si="303"/>
        <v>medium</v>
      </c>
      <c r="G1366">
        <v>350</v>
      </c>
      <c r="H1366">
        <f t="shared" si="304"/>
        <v>350</v>
      </c>
      <c r="I1366">
        <f t="shared" ca="1" si="305"/>
        <v>870.64441908408492</v>
      </c>
      <c r="J1366">
        <f t="shared" ca="1" si="306"/>
        <v>-520.64441908408492</v>
      </c>
      <c r="K1366" t="str">
        <f t="shared" ca="1" si="307"/>
        <v>low</v>
      </c>
      <c r="L1366">
        <v>-4</v>
      </c>
      <c r="M1366" t="str">
        <f t="shared" si="318"/>
        <v>low</v>
      </c>
      <c r="N1366">
        <f t="shared" si="286"/>
        <v>2</v>
      </c>
      <c r="O1366">
        <f t="shared" si="287"/>
        <v>3</v>
      </c>
      <c r="P1366" t="str">
        <f t="shared" si="288"/>
        <v>středa</v>
      </c>
      <c r="Q1366">
        <f t="shared" si="315"/>
        <v>0</v>
      </c>
      <c r="R1366">
        <f t="shared" si="315"/>
        <v>1</v>
      </c>
      <c r="S1366">
        <f t="shared" si="315"/>
        <v>0</v>
      </c>
      <c r="T1366">
        <f t="shared" si="315"/>
        <v>0</v>
      </c>
      <c r="U1366">
        <f t="shared" si="315"/>
        <v>0</v>
      </c>
      <c r="V1366">
        <f t="shared" si="315"/>
        <v>0</v>
      </c>
      <c r="W1366">
        <f t="shared" si="315"/>
        <v>0</v>
      </c>
      <c r="X1366">
        <f t="shared" si="315"/>
        <v>0</v>
      </c>
      <c r="Y1366">
        <f t="shared" si="315"/>
        <v>0</v>
      </c>
      <c r="Z1366">
        <f t="shared" si="315"/>
        <v>0</v>
      </c>
      <c r="AA1366">
        <f t="shared" si="315"/>
        <v>0</v>
      </c>
      <c r="AB1366">
        <f t="shared" si="315"/>
        <v>0</v>
      </c>
      <c r="AC1366">
        <f t="shared" si="316"/>
        <v>0</v>
      </c>
      <c r="AD1366">
        <f t="shared" si="316"/>
        <v>0</v>
      </c>
      <c r="AE1366">
        <f t="shared" si="316"/>
        <v>1</v>
      </c>
      <c r="AF1366">
        <f t="shared" si="316"/>
        <v>0</v>
      </c>
      <c r="AG1366">
        <f t="shared" si="316"/>
        <v>0</v>
      </c>
      <c r="AH1366">
        <f t="shared" si="316"/>
        <v>0</v>
      </c>
      <c r="AI1366">
        <f t="shared" si="316"/>
        <v>0</v>
      </c>
      <c r="AJ1366">
        <f t="shared" ca="1" si="291"/>
        <v>0</v>
      </c>
      <c r="AK1366">
        <f t="shared" ca="1" si="292"/>
        <v>0</v>
      </c>
      <c r="AL1366">
        <f t="shared" ca="1" si="293"/>
        <v>1</v>
      </c>
      <c r="AM1366">
        <f t="shared" ca="1" si="294"/>
        <v>1</v>
      </c>
      <c r="AN1366">
        <f t="shared" ca="1" si="295"/>
        <v>0</v>
      </c>
      <c r="AO1366">
        <f t="shared" ca="1" si="296"/>
        <v>0</v>
      </c>
      <c r="AP1366">
        <f t="shared" ca="1" si="297"/>
        <v>1</v>
      </c>
      <c r="AQ1366">
        <f t="shared" ca="1" si="298"/>
        <v>0</v>
      </c>
      <c r="AR1366">
        <f t="shared" ca="1" si="299"/>
        <v>0</v>
      </c>
      <c r="AS1366">
        <v>0</v>
      </c>
      <c r="AT1366">
        <v>1</v>
      </c>
      <c r="AU1366">
        <f t="shared" ca="1" si="317"/>
        <v>0</v>
      </c>
      <c r="AV1366">
        <f t="shared" ca="1" si="317"/>
        <v>1</v>
      </c>
      <c r="AW1366">
        <f t="shared" ca="1" si="317"/>
        <v>0</v>
      </c>
      <c r="AX1366">
        <v>0</v>
      </c>
    </row>
    <row r="1367" spans="1:50" x14ac:dyDescent="0.25">
      <c r="A1367" s="2">
        <v>40220</v>
      </c>
      <c r="B1367">
        <v>367</v>
      </c>
      <c r="C1367">
        <v>9</v>
      </c>
      <c r="D1367">
        <f t="shared" ca="1" si="301"/>
        <v>12.437246997949483</v>
      </c>
      <c r="E1367">
        <f t="shared" ca="1" si="302"/>
        <v>-3.4372469979494831</v>
      </c>
      <c r="F1367" t="str">
        <f t="shared" ca="1" si="303"/>
        <v>low</v>
      </c>
      <c r="G1367">
        <v>765</v>
      </c>
      <c r="H1367">
        <f t="shared" si="304"/>
        <v>765</v>
      </c>
      <c r="I1367">
        <f t="shared" ca="1" si="305"/>
        <v>870.96144427125216</v>
      </c>
      <c r="J1367">
        <f t="shared" ca="1" si="306"/>
        <v>-105.96144427125216</v>
      </c>
      <c r="K1367" t="str">
        <f t="shared" ca="1" si="307"/>
        <v>medium</v>
      </c>
      <c r="L1367">
        <v>-5.2</v>
      </c>
      <c r="M1367" t="str">
        <f t="shared" si="318"/>
        <v>low</v>
      </c>
      <c r="N1367">
        <f t="shared" si="286"/>
        <v>2</v>
      </c>
      <c r="O1367">
        <f t="shared" si="287"/>
        <v>4</v>
      </c>
      <c r="P1367" t="str">
        <f t="shared" si="288"/>
        <v>čtvrtek</v>
      </c>
      <c r="Q1367">
        <f t="shared" si="315"/>
        <v>0</v>
      </c>
      <c r="R1367">
        <f t="shared" si="315"/>
        <v>1</v>
      </c>
      <c r="S1367">
        <f t="shared" si="315"/>
        <v>0</v>
      </c>
      <c r="T1367">
        <f t="shared" si="315"/>
        <v>0</v>
      </c>
      <c r="U1367">
        <f t="shared" si="315"/>
        <v>0</v>
      </c>
      <c r="V1367">
        <f t="shared" si="315"/>
        <v>0</v>
      </c>
      <c r="W1367">
        <f t="shared" si="315"/>
        <v>0</v>
      </c>
      <c r="X1367">
        <f t="shared" si="315"/>
        <v>0</v>
      </c>
      <c r="Y1367">
        <f t="shared" si="315"/>
        <v>0</v>
      </c>
      <c r="Z1367">
        <f t="shared" si="315"/>
        <v>0</v>
      </c>
      <c r="AA1367">
        <f t="shared" si="315"/>
        <v>0</v>
      </c>
      <c r="AB1367">
        <f t="shared" si="315"/>
        <v>0</v>
      </c>
      <c r="AC1367">
        <f t="shared" si="316"/>
        <v>0</v>
      </c>
      <c r="AD1367">
        <f t="shared" si="316"/>
        <v>0</v>
      </c>
      <c r="AE1367">
        <f t="shared" si="316"/>
        <v>0</v>
      </c>
      <c r="AF1367">
        <f t="shared" si="316"/>
        <v>1</v>
      </c>
      <c r="AG1367">
        <f t="shared" si="316"/>
        <v>0</v>
      </c>
      <c r="AH1367">
        <f t="shared" si="316"/>
        <v>0</v>
      </c>
      <c r="AI1367">
        <f t="shared" si="316"/>
        <v>0</v>
      </c>
      <c r="AJ1367">
        <f t="shared" ca="1" si="291"/>
        <v>0</v>
      </c>
      <c r="AK1367">
        <f t="shared" ca="1" si="292"/>
        <v>0</v>
      </c>
      <c r="AL1367">
        <f t="shared" ca="1" si="293"/>
        <v>1</v>
      </c>
      <c r="AM1367">
        <f t="shared" ca="1" si="294"/>
        <v>1</v>
      </c>
      <c r="AN1367">
        <f t="shared" ca="1" si="295"/>
        <v>0</v>
      </c>
      <c r="AO1367">
        <f t="shared" ca="1" si="296"/>
        <v>0</v>
      </c>
      <c r="AP1367">
        <f t="shared" ca="1" si="297"/>
        <v>1</v>
      </c>
      <c r="AQ1367">
        <f t="shared" ca="1" si="298"/>
        <v>0</v>
      </c>
      <c r="AR1367">
        <f t="shared" ca="1" si="299"/>
        <v>0</v>
      </c>
      <c r="AS1367">
        <v>0</v>
      </c>
      <c r="AT1367">
        <v>1</v>
      </c>
      <c r="AU1367">
        <f t="shared" ca="1" si="317"/>
        <v>1</v>
      </c>
      <c r="AV1367">
        <f t="shared" ca="1" si="317"/>
        <v>0</v>
      </c>
      <c r="AW1367">
        <f t="shared" ca="1" si="317"/>
        <v>0</v>
      </c>
      <c r="AX1367">
        <v>0</v>
      </c>
    </row>
    <row r="1368" spans="1:50" x14ac:dyDescent="0.25">
      <c r="A1368" s="2">
        <v>40221</v>
      </c>
      <c r="B1368">
        <v>368</v>
      </c>
      <c r="C1368">
        <v>21</v>
      </c>
      <c r="D1368">
        <f t="shared" ca="1" si="301"/>
        <v>12.445366075045001</v>
      </c>
      <c r="E1368">
        <f t="shared" ca="1" si="302"/>
        <v>8.5546339249549987</v>
      </c>
      <c r="F1368" t="str">
        <f t="shared" ca="1" si="303"/>
        <v>high</v>
      </c>
      <c r="G1368">
        <v>2400</v>
      </c>
      <c r="H1368">
        <f t="shared" si="304"/>
        <v>2400</v>
      </c>
      <c r="I1368">
        <f t="shared" ca="1" si="305"/>
        <v>871.27831970615523</v>
      </c>
      <c r="J1368">
        <f t="shared" ca="1" si="306"/>
        <v>1528.7216802938447</v>
      </c>
      <c r="K1368" t="str">
        <f t="shared" ca="1" si="307"/>
        <v>high</v>
      </c>
      <c r="L1368">
        <v>-4.5</v>
      </c>
      <c r="M1368" t="str">
        <f t="shared" si="318"/>
        <v>low</v>
      </c>
      <c r="N1368">
        <f t="shared" si="286"/>
        <v>2</v>
      </c>
      <c r="O1368">
        <f t="shared" si="287"/>
        <v>5</v>
      </c>
      <c r="P1368" t="str">
        <f t="shared" si="288"/>
        <v>pátek</v>
      </c>
      <c r="Q1368">
        <f t="shared" si="315"/>
        <v>0</v>
      </c>
      <c r="R1368">
        <f t="shared" si="315"/>
        <v>1</v>
      </c>
      <c r="S1368">
        <f t="shared" si="315"/>
        <v>0</v>
      </c>
      <c r="T1368">
        <f t="shared" si="315"/>
        <v>0</v>
      </c>
      <c r="U1368">
        <f t="shared" si="315"/>
        <v>0</v>
      </c>
      <c r="V1368">
        <f t="shared" si="315"/>
        <v>0</v>
      </c>
      <c r="W1368">
        <f t="shared" si="315"/>
        <v>0</v>
      </c>
      <c r="X1368">
        <f t="shared" si="315"/>
        <v>0</v>
      </c>
      <c r="Y1368">
        <f t="shared" si="315"/>
        <v>0</v>
      </c>
      <c r="Z1368">
        <f t="shared" si="315"/>
        <v>0</v>
      </c>
      <c r="AA1368">
        <f t="shared" si="315"/>
        <v>0</v>
      </c>
      <c r="AB1368">
        <f t="shared" si="315"/>
        <v>0</v>
      </c>
      <c r="AC1368">
        <f t="shared" si="316"/>
        <v>0</v>
      </c>
      <c r="AD1368">
        <f t="shared" si="316"/>
        <v>0</v>
      </c>
      <c r="AE1368">
        <f t="shared" si="316"/>
        <v>0</v>
      </c>
      <c r="AF1368">
        <f t="shared" si="316"/>
        <v>0</v>
      </c>
      <c r="AG1368">
        <f t="shared" si="316"/>
        <v>1</v>
      </c>
      <c r="AH1368">
        <f t="shared" si="316"/>
        <v>0</v>
      </c>
      <c r="AI1368">
        <f t="shared" si="316"/>
        <v>0</v>
      </c>
      <c r="AJ1368">
        <f t="shared" ca="1" si="291"/>
        <v>0</v>
      </c>
      <c r="AK1368">
        <f t="shared" ca="1" si="292"/>
        <v>0</v>
      </c>
      <c r="AL1368">
        <f t="shared" ca="1" si="293"/>
        <v>1</v>
      </c>
      <c r="AM1368">
        <f t="shared" ca="1" si="294"/>
        <v>1</v>
      </c>
      <c r="AN1368">
        <f t="shared" ca="1" si="295"/>
        <v>0</v>
      </c>
      <c r="AO1368">
        <f t="shared" ca="1" si="296"/>
        <v>0</v>
      </c>
      <c r="AP1368">
        <f t="shared" ca="1" si="297"/>
        <v>1</v>
      </c>
      <c r="AQ1368">
        <f t="shared" ca="1" si="298"/>
        <v>0</v>
      </c>
      <c r="AR1368">
        <f t="shared" ca="1" si="299"/>
        <v>0</v>
      </c>
      <c r="AS1368">
        <v>1</v>
      </c>
      <c r="AT1368">
        <v>1</v>
      </c>
      <c r="AU1368">
        <f t="shared" ca="1" si="317"/>
        <v>0</v>
      </c>
      <c r="AV1368">
        <f t="shared" ca="1" si="317"/>
        <v>0</v>
      </c>
      <c r="AW1368">
        <f t="shared" ca="1" si="317"/>
        <v>1</v>
      </c>
      <c r="AX1368">
        <v>0</v>
      </c>
    </row>
    <row r="1369" spans="1:50" x14ac:dyDescent="0.25">
      <c r="A1369" s="2">
        <v>40222</v>
      </c>
      <c r="B1369">
        <v>369</v>
      </c>
      <c r="C1369">
        <v>11</v>
      </c>
      <c r="D1369">
        <f t="shared" ca="1" si="301"/>
        <v>12.453480573595705</v>
      </c>
      <c r="E1369">
        <f t="shared" ca="1" si="302"/>
        <v>-1.453480573595705</v>
      </c>
      <c r="F1369" t="str">
        <f t="shared" ca="1" si="303"/>
        <v>medium</v>
      </c>
      <c r="G1369">
        <v>690</v>
      </c>
      <c r="H1369">
        <f t="shared" si="304"/>
        <v>690</v>
      </c>
      <c r="I1369">
        <f t="shared" ca="1" si="305"/>
        <v>871.59504538879423</v>
      </c>
      <c r="J1369">
        <f t="shared" ca="1" si="306"/>
        <v>-181.59504538879423</v>
      </c>
      <c r="K1369" t="str">
        <f t="shared" ca="1" si="307"/>
        <v>medium</v>
      </c>
      <c r="L1369">
        <v>-3.1</v>
      </c>
      <c r="M1369" t="str">
        <f t="shared" si="318"/>
        <v>low</v>
      </c>
      <c r="N1369">
        <f t="shared" si="286"/>
        <v>2</v>
      </c>
      <c r="O1369">
        <f t="shared" si="287"/>
        <v>6</v>
      </c>
      <c r="P1369" t="str">
        <f t="shared" si="288"/>
        <v>sobota</v>
      </c>
      <c r="Q1369">
        <f t="shared" si="315"/>
        <v>0</v>
      </c>
      <c r="R1369">
        <f t="shared" si="315"/>
        <v>1</v>
      </c>
      <c r="S1369">
        <f t="shared" si="315"/>
        <v>0</v>
      </c>
      <c r="T1369">
        <f t="shared" si="315"/>
        <v>0</v>
      </c>
      <c r="U1369">
        <f t="shared" si="315"/>
        <v>0</v>
      </c>
      <c r="V1369">
        <f t="shared" si="315"/>
        <v>0</v>
      </c>
      <c r="W1369">
        <f t="shared" si="315"/>
        <v>0</v>
      </c>
      <c r="X1369">
        <f t="shared" si="315"/>
        <v>0</v>
      </c>
      <c r="Y1369">
        <f t="shared" si="315"/>
        <v>0</v>
      </c>
      <c r="Z1369">
        <f t="shared" si="315"/>
        <v>0</v>
      </c>
      <c r="AA1369">
        <f t="shared" si="315"/>
        <v>0</v>
      </c>
      <c r="AB1369">
        <f t="shared" si="315"/>
        <v>0</v>
      </c>
      <c r="AC1369">
        <f t="shared" si="316"/>
        <v>0</v>
      </c>
      <c r="AD1369">
        <f t="shared" si="316"/>
        <v>0</v>
      </c>
      <c r="AE1369">
        <f t="shared" si="316"/>
        <v>0</v>
      </c>
      <c r="AF1369">
        <f t="shared" si="316"/>
        <v>0</v>
      </c>
      <c r="AG1369">
        <f t="shared" si="316"/>
        <v>0</v>
      </c>
      <c r="AH1369">
        <f t="shared" si="316"/>
        <v>1</v>
      </c>
      <c r="AI1369">
        <f t="shared" si="316"/>
        <v>0</v>
      </c>
      <c r="AJ1369">
        <f t="shared" ca="1" si="291"/>
        <v>0</v>
      </c>
      <c r="AK1369">
        <f t="shared" ca="1" si="292"/>
        <v>0</v>
      </c>
      <c r="AL1369">
        <f t="shared" ca="1" si="293"/>
        <v>1</v>
      </c>
      <c r="AM1369">
        <f t="shared" ca="1" si="294"/>
        <v>1</v>
      </c>
      <c r="AN1369">
        <f t="shared" ca="1" si="295"/>
        <v>0</v>
      </c>
      <c r="AO1369">
        <f t="shared" ca="1" si="296"/>
        <v>0</v>
      </c>
      <c r="AP1369">
        <f t="shared" ca="1" si="297"/>
        <v>1</v>
      </c>
      <c r="AQ1369">
        <f t="shared" ca="1" si="298"/>
        <v>0</v>
      </c>
      <c r="AR1369">
        <f t="shared" ca="1" si="299"/>
        <v>0</v>
      </c>
      <c r="AS1369">
        <v>1</v>
      </c>
      <c r="AT1369">
        <v>1</v>
      </c>
      <c r="AU1369">
        <f t="shared" ca="1" si="317"/>
        <v>0</v>
      </c>
      <c r="AV1369">
        <f t="shared" ca="1" si="317"/>
        <v>1</v>
      </c>
      <c r="AW1369">
        <f t="shared" ca="1" si="317"/>
        <v>0</v>
      </c>
      <c r="AX1369">
        <v>0</v>
      </c>
    </row>
    <row r="1370" spans="1:50" x14ac:dyDescent="0.25">
      <c r="A1370" s="2">
        <v>40223</v>
      </c>
      <c r="B1370">
        <v>370</v>
      </c>
      <c r="C1370">
        <v>5</v>
      </c>
      <c r="D1370">
        <f t="shared" ca="1" si="301"/>
        <v>12.461590493601594</v>
      </c>
      <c r="E1370">
        <f t="shared" ca="1" si="302"/>
        <v>-7.4615904936015944</v>
      </c>
      <c r="F1370" t="str">
        <f t="shared" ca="1" si="303"/>
        <v>low</v>
      </c>
      <c r="G1370">
        <v>170</v>
      </c>
      <c r="H1370">
        <f t="shared" si="304"/>
        <v>170</v>
      </c>
      <c r="I1370">
        <f t="shared" ca="1" si="305"/>
        <v>871.91162131916906</v>
      </c>
      <c r="J1370">
        <f t="shared" ca="1" si="306"/>
        <v>-701.91162131916906</v>
      </c>
      <c r="K1370" t="str">
        <f t="shared" ca="1" si="307"/>
        <v>low</v>
      </c>
      <c r="L1370">
        <v>-1.8</v>
      </c>
      <c r="M1370" t="str">
        <f t="shared" si="318"/>
        <v>low</v>
      </c>
      <c r="N1370">
        <f t="shared" si="286"/>
        <v>2</v>
      </c>
      <c r="O1370">
        <f t="shared" si="287"/>
        <v>7</v>
      </c>
      <c r="P1370" t="str">
        <f t="shared" si="288"/>
        <v>neděle</v>
      </c>
      <c r="Q1370">
        <f t="shared" si="315"/>
        <v>0</v>
      </c>
      <c r="R1370">
        <f t="shared" si="315"/>
        <v>1</v>
      </c>
      <c r="S1370">
        <f t="shared" si="315"/>
        <v>0</v>
      </c>
      <c r="T1370">
        <f t="shared" si="315"/>
        <v>0</v>
      </c>
      <c r="U1370">
        <f t="shared" si="315"/>
        <v>0</v>
      </c>
      <c r="V1370">
        <f t="shared" si="315"/>
        <v>0</v>
      </c>
      <c r="W1370">
        <f t="shared" si="315"/>
        <v>0</v>
      </c>
      <c r="X1370">
        <f t="shared" si="315"/>
        <v>0</v>
      </c>
      <c r="Y1370">
        <f t="shared" si="315"/>
        <v>0</v>
      </c>
      <c r="Z1370">
        <f t="shared" si="315"/>
        <v>0</v>
      </c>
      <c r="AA1370">
        <f t="shared" si="315"/>
        <v>0</v>
      </c>
      <c r="AB1370">
        <f t="shared" si="315"/>
        <v>0</v>
      </c>
      <c r="AC1370">
        <f t="shared" si="316"/>
        <v>0</v>
      </c>
      <c r="AD1370">
        <f t="shared" si="316"/>
        <v>0</v>
      </c>
      <c r="AE1370">
        <f t="shared" si="316"/>
        <v>0</v>
      </c>
      <c r="AF1370">
        <f t="shared" si="316"/>
        <v>0</v>
      </c>
      <c r="AG1370">
        <f t="shared" si="316"/>
        <v>0</v>
      </c>
      <c r="AH1370">
        <f t="shared" si="316"/>
        <v>0</v>
      </c>
      <c r="AI1370">
        <f t="shared" si="316"/>
        <v>1</v>
      </c>
      <c r="AJ1370">
        <f t="shared" ca="1" si="291"/>
        <v>0</v>
      </c>
      <c r="AK1370">
        <f t="shared" ca="1" si="292"/>
        <v>0</v>
      </c>
      <c r="AL1370">
        <f t="shared" ca="1" si="293"/>
        <v>1</v>
      </c>
      <c r="AM1370">
        <f t="shared" ca="1" si="294"/>
        <v>1</v>
      </c>
      <c r="AN1370">
        <f t="shared" ca="1" si="295"/>
        <v>0</v>
      </c>
      <c r="AO1370">
        <f t="shared" ca="1" si="296"/>
        <v>0</v>
      </c>
      <c r="AP1370">
        <f t="shared" ca="1" si="297"/>
        <v>1</v>
      </c>
      <c r="AQ1370">
        <f t="shared" ca="1" si="298"/>
        <v>0</v>
      </c>
      <c r="AR1370">
        <f t="shared" ca="1" si="299"/>
        <v>0</v>
      </c>
      <c r="AS1370">
        <v>0</v>
      </c>
      <c r="AT1370">
        <v>1</v>
      </c>
      <c r="AU1370">
        <f t="shared" ca="1" si="317"/>
        <v>1</v>
      </c>
      <c r="AV1370">
        <f t="shared" ca="1" si="317"/>
        <v>0</v>
      </c>
      <c r="AW1370">
        <f t="shared" ca="1" si="317"/>
        <v>0</v>
      </c>
      <c r="AX1370">
        <v>0</v>
      </c>
    </row>
    <row r="1371" spans="1:50" x14ac:dyDescent="0.25">
      <c r="A1371" s="2">
        <v>40224</v>
      </c>
      <c r="B1371">
        <v>371</v>
      </c>
      <c r="C1371">
        <v>9</v>
      </c>
      <c r="D1371">
        <f t="shared" ca="1" si="301"/>
        <v>12.469695835062666</v>
      </c>
      <c r="E1371">
        <f t="shared" ca="1" si="302"/>
        <v>-3.4696958350626659</v>
      </c>
      <c r="F1371" t="str">
        <f t="shared" ca="1" si="303"/>
        <v>low</v>
      </c>
      <c r="G1371">
        <v>660</v>
      </c>
      <c r="H1371">
        <f t="shared" si="304"/>
        <v>660</v>
      </c>
      <c r="I1371">
        <f t="shared" ca="1" si="305"/>
        <v>872.2280474972797</v>
      </c>
      <c r="J1371">
        <f t="shared" ca="1" si="306"/>
        <v>-212.2280474972797</v>
      </c>
      <c r="K1371" t="str">
        <f t="shared" ca="1" si="307"/>
        <v>medium</v>
      </c>
      <c r="L1371">
        <v>-1.55</v>
      </c>
      <c r="M1371" t="str">
        <f t="shared" si="318"/>
        <v>low</v>
      </c>
      <c r="N1371">
        <f t="shared" si="286"/>
        <v>2</v>
      </c>
      <c r="O1371">
        <f t="shared" si="287"/>
        <v>1</v>
      </c>
      <c r="P1371" t="str">
        <f t="shared" si="288"/>
        <v>pondělí</v>
      </c>
      <c r="Q1371">
        <f t="shared" ref="Q1371:AB1380" si="319">VLOOKUP($N1371,$V$31:$AH$42,Q$592+1,0)</f>
        <v>0</v>
      </c>
      <c r="R1371">
        <f t="shared" si="319"/>
        <v>1</v>
      </c>
      <c r="S1371">
        <f t="shared" si="319"/>
        <v>0</v>
      </c>
      <c r="T1371">
        <f t="shared" si="319"/>
        <v>0</v>
      </c>
      <c r="U1371">
        <f t="shared" si="319"/>
        <v>0</v>
      </c>
      <c r="V1371">
        <f t="shared" si="319"/>
        <v>0</v>
      </c>
      <c r="W1371">
        <f t="shared" si="319"/>
        <v>0</v>
      </c>
      <c r="X1371">
        <f t="shared" si="319"/>
        <v>0</v>
      </c>
      <c r="Y1371">
        <f t="shared" si="319"/>
        <v>0</v>
      </c>
      <c r="Z1371">
        <f t="shared" si="319"/>
        <v>0</v>
      </c>
      <c r="AA1371">
        <f t="shared" si="319"/>
        <v>0</v>
      </c>
      <c r="AB1371">
        <f t="shared" si="319"/>
        <v>0</v>
      </c>
      <c r="AC1371">
        <f t="shared" ref="AC1371:AI1380" si="320">VLOOKUP($O1371,$V$74:$AC$80,AC$592+1,0)</f>
        <v>1</v>
      </c>
      <c r="AD1371">
        <f t="shared" si="320"/>
        <v>0</v>
      </c>
      <c r="AE1371">
        <f t="shared" si="320"/>
        <v>0</v>
      </c>
      <c r="AF1371">
        <f t="shared" si="320"/>
        <v>0</v>
      </c>
      <c r="AG1371">
        <f t="shared" si="320"/>
        <v>0</v>
      </c>
      <c r="AH1371">
        <f t="shared" si="320"/>
        <v>0</v>
      </c>
      <c r="AI1371">
        <f t="shared" si="320"/>
        <v>0</v>
      </c>
      <c r="AJ1371">
        <f t="shared" ca="1" si="291"/>
        <v>0</v>
      </c>
      <c r="AK1371">
        <f t="shared" ca="1" si="292"/>
        <v>0</v>
      </c>
      <c r="AL1371">
        <f t="shared" ca="1" si="293"/>
        <v>1</v>
      </c>
      <c r="AM1371">
        <f t="shared" ca="1" si="294"/>
        <v>1</v>
      </c>
      <c r="AN1371">
        <f t="shared" ca="1" si="295"/>
        <v>0</v>
      </c>
      <c r="AO1371">
        <f t="shared" ca="1" si="296"/>
        <v>0</v>
      </c>
      <c r="AP1371">
        <f t="shared" ca="1" si="297"/>
        <v>1</v>
      </c>
      <c r="AQ1371">
        <f t="shared" ca="1" si="298"/>
        <v>0</v>
      </c>
      <c r="AR1371">
        <f t="shared" ca="1" si="299"/>
        <v>0</v>
      </c>
      <c r="AS1371">
        <v>0</v>
      </c>
      <c r="AT1371">
        <v>1</v>
      </c>
      <c r="AU1371">
        <f t="shared" ca="1" si="317"/>
        <v>1</v>
      </c>
      <c r="AV1371">
        <f t="shared" ca="1" si="317"/>
        <v>0</v>
      </c>
      <c r="AW1371">
        <f t="shared" ca="1" si="317"/>
        <v>0</v>
      </c>
      <c r="AX1371">
        <v>0</v>
      </c>
    </row>
    <row r="1372" spans="1:50" x14ac:dyDescent="0.25">
      <c r="A1372" s="2">
        <v>40225</v>
      </c>
      <c r="B1372">
        <v>372</v>
      </c>
      <c r="C1372">
        <v>12</v>
      </c>
      <c r="D1372">
        <f t="shared" ca="1" si="301"/>
        <v>12.477796597978923</v>
      </c>
      <c r="E1372">
        <f t="shared" ca="1" si="302"/>
        <v>-0.47779659797892293</v>
      </c>
      <c r="F1372" t="str">
        <f t="shared" ca="1" si="303"/>
        <v>medium</v>
      </c>
      <c r="G1372">
        <v>292</v>
      </c>
      <c r="H1372">
        <f t="shared" si="304"/>
        <v>292</v>
      </c>
      <c r="I1372">
        <f t="shared" ca="1" si="305"/>
        <v>872.54432392312629</v>
      </c>
      <c r="J1372">
        <f t="shared" ca="1" si="306"/>
        <v>-580.54432392312629</v>
      </c>
      <c r="K1372" t="str">
        <f t="shared" ca="1" si="307"/>
        <v>low</v>
      </c>
      <c r="L1372">
        <v>-3.2</v>
      </c>
      <c r="M1372" t="str">
        <f t="shared" si="318"/>
        <v>low</v>
      </c>
      <c r="N1372">
        <f t="shared" si="286"/>
        <v>2</v>
      </c>
      <c r="O1372">
        <f t="shared" si="287"/>
        <v>2</v>
      </c>
      <c r="P1372" t="str">
        <f t="shared" si="288"/>
        <v>úterý</v>
      </c>
      <c r="Q1372">
        <f t="shared" si="319"/>
        <v>0</v>
      </c>
      <c r="R1372">
        <f t="shared" si="319"/>
        <v>1</v>
      </c>
      <c r="S1372">
        <f t="shared" si="319"/>
        <v>0</v>
      </c>
      <c r="T1372">
        <f t="shared" si="319"/>
        <v>0</v>
      </c>
      <c r="U1372">
        <f t="shared" si="319"/>
        <v>0</v>
      </c>
      <c r="V1372">
        <f t="shared" si="319"/>
        <v>0</v>
      </c>
      <c r="W1372">
        <f t="shared" si="319"/>
        <v>0</v>
      </c>
      <c r="X1372">
        <f t="shared" si="319"/>
        <v>0</v>
      </c>
      <c r="Y1372">
        <f t="shared" si="319"/>
        <v>0</v>
      </c>
      <c r="Z1372">
        <f t="shared" si="319"/>
        <v>0</v>
      </c>
      <c r="AA1372">
        <f t="shared" si="319"/>
        <v>0</v>
      </c>
      <c r="AB1372">
        <f t="shared" si="319"/>
        <v>0</v>
      </c>
      <c r="AC1372">
        <f t="shared" si="320"/>
        <v>0</v>
      </c>
      <c r="AD1372">
        <f t="shared" si="320"/>
        <v>1</v>
      </c>
      <c r="AE1372">
        <f t="shared" si="320"/>
        <v>0</v>
      </c>
      <c r="AF1372">
        <f t="shared" si="320"/>
        <v>0</v>
      </c>
      <c r="AG1372">
        <f t="shared" si="320"/>
        <v>0</v>
      </c>
      <c r="AH1372">
        <f t="shared" si="320"/>
        <v>0</v>
      </c>
      <c r="AI1372">
        <f t="shared" si="320"/>
        <v>0</v>
      </c>
      <c r="AJ1372">
        <f t="shared" ca="1" si="291"/>
        <v>0</v>
      </c>
      <c r="AK1372">
        <f t="shared" ca="1" si="292"/>
        <v>0</v>
      </c>
      <c r="AL1372">
        <f t="shared" ca="1" si="293"/>
        <v>1</v>
      </c>
      <c r="AM1372">
        <f t="shared" ca="1" si="294"/>
        <v>1</v>
      </c>
      <c r="AN1372">
        <f t="shared" ca="1" si="295"/>
        <v>0</v>
      </c>
      <c r="AO1372">
        <f t="shared" ca="1" si="296"/>
        <v>0</v>
      </c>
      <c r="AP1372">
        <f t="shared" ca="1" si="297"/>
        <v>1</v>
      </c>
      <c r="AQ1372">
        <f t="shared" ca="1" si="298"/>
        <v>0</v>
      </c>
      <c r="AR1372">
        <f t="shared" ca="1" si="299"/>
        <v>0</v>
      </c>
      <c r="AS1372">
        <v>0</v>
      </c>
      <c r="AT1372">
        <v>1</v>
      </c>
      <c r="AU1372">
        <f t="shared" ca="1" si="317"/>
        <v>0</v>
      </c>
      <c r="AV1372">
        <f t="shared" ca="1" si="317"/>
        <v>1</v>
      </c>
      <c r="AW1372">
        <f t="shared" ca="1" si="317"/>
        <v>0</v>
      </c>
      <c r="AX1372">
        <v>0</v>
      </c>
    </row>
    <row r="1373" spans="1:50" x14ac:dyDescent="0.25">
      <c r="A1373" s="2">
        <v>40226</v>
      </c>
      <c r="B1373">
        <v>373</v>
      </c>
      <c r="C1373">
        <v>8</v>
      </c>
      <c r="D1373">
        <f t="shared" ca="1" si="301"/>
        <v>12.485892782350366</v>
      </c>
      <c r="E1373">
        <f t="shared" ca="1" si="302"/>
        <v>-4.4858927823503656</v>
      </c>
      <c r="F1373" t="str">
        <f t="shared" ca="1" si="303"/>
        <v>low</v>
      </c>
      <c r="G1373">
        <v>80</v>
      </c>
      <c r="H1373">
        <f t="shared" si="304"/>
        <v>80</v>
      </c>
      <c r="I1373">
        <f t="shared" ca="1" si="305"/>
        <v>872.86045059670869</v>
      </c>
      <c r="J1373">
        <f t="shared" ca="1" si="306"/>
        <v>-792.86045059670869</v>
      </c>
      <c r="K1373" t="str">
        <f t="shared" ca="1" si="307"/>
        <v>low</v>
      </c>
      <c r="L1373">
        <v>-0.3</v>
      </c>
      <c r="M1373" t="str">
        <f t="shared" si="318"/>
        <v>low</v>
      </c>
      <c r="N1373">
        <f t="shared" si="286"/>
        <v>2</v>
      </c>
      <c r="O1373">
        <f t="shared" si="287"/>
        <v>3</v>
      </c>
      <c r="P1373" t="str">
        <f t="shared" si="288"/>
        <v>středa</v>
      </c>
      <c r="Q1373">
        <f t="shared" si="319"/>
        <v>0</v>
      </c>
      <c r="R1373">
        <f t="shared" si="319"/>
        <v>1</v>
      </c>
      <c r="S1373">
        <f t="shared" si="319"/>
        <v>0</v>
      </c>
      <c r="T1373">
        <f t="shared" si="319"/>
        <v>0</v>
      </c>
      <c r="U1373">
        <f t="shared" si="319"/>
        <v>0</v>
      </c>
      <c r="V1373">
        <f t="shared" si="319"/>
        <v>0</v>
      </c>
      <c r="W1373">
        <f t="shared" si="319"/>
        <v>0</v>
      </c>
      <c r="X1373">
        <f t="shared" si="319"/>
        <v>0</v>
      </c>
      <c r="Y1373">
        <f t="shared" si="319"/>
        <v>0</v>
      </c>
      <c r="Z1373">
        <f t="shared" si="319"/>
        <v>0</v>
      </c>
      <c r="AA1373">
        <f t="shared" si="319"/>
        <v>0</v>
      </c>
      <c r="AB1373">
        <f t="shared" si="319"/>
        <v>0</v>
      </c>
      <c r="AC1373">
        <f t="shared" si="320"/>
        <v>0</v>
      </c>
      <c r="AD1373">
        <f t="shared" si="320"/>
        <v>0</v>
      </c>
      <c r="AE1373">
        <f t="shared" si="320"/>
        <v>1</v>
      </c>
      <c r="AF1373">
        <f t="shared" si="320"/>
        <v>0</v>
      </c>
      <c r="AG1373">
        <f t="shared" si="320"/>
        <v>0</v>
      </c>
      <c r="AH1373">
        <f t="shared" si="320"/>
        <v>0</v>
      </c>
      <c r="AI1373">
        <f t="shared" si="320"/>
        <v>0</v>
      </c>
      <c r="AJ1373">
        <f t="shared" ca="1" si="291"/>
        <v>0</v>
      </c>
      <c r="AK1373">
        <f t="shared" ca="1" si="292"/>
        <v>0</v>
      </c>
      <c r="AL1373">
        <f t="shared" ca="1" si="293"/>
        <v>1</v>
      </c>
      <c r="AM1373">
        <f t="shared" ca="1" si="294"/>
        <v>1</v>
      </c>
      <c r="AN1373">
        <f t="shared" ca="1" si="295"/>
        <v>0</v>
      </c>
      <c r="AO1373">
        <f t="shared" ca="1" si="296"/>
        <v>0</v>
      </c>
      <c r="AP1373">
        <f t="shared" ca="1" si="297"/>
        <v>1</v>
      </c>
      <c r="AQ1373">
        <f t="shared" ca="1" si="298"/>
        <v>0</v>
      </c>
      <c r="AR1373">
        <f t="shared" ca="1" si="299"/>
        <v>0</v>
      </c>
      <c r="AS1373">
        <v>0</v>
      </c>
      <c r="AT1373">
        <v>1</v>
      </c>
      <c r="AU1373">
        <f t="shared" ca="1" si="317"/>
        <v>1</v>
      </c>
      <c r="AV1373">
        <f t="shared" ca="1" si="317"/>
        <v>0</v>
      </c>
      <c r="AW1373">
        <f t="shared" ca="1" si="317"/>
        <v>0</v>
      </c>
      <c r="AX1373">
        <v>0</v>
      </c>
    </row>
    <row r="1374" spans="1:50" x14ac:dyDescent="0.25">
      <c r="A1374" s="2">
        <v>40227</v>
      </c>
      <c r="B1374">
        <v>374</v>
      </c>
      <c r="C1374">
        <v>13</v>
      </c>
      <c r="D1374">
        <f t="shared" ca="1" si="301"/>
        <v>12.493984388176992</v>
      </c>
      <c r="E1374">
        <f t="shared" ca="1" si="302"/>
        <v>0.50601561182300792</v>
      </c>
      <c r="F1374" t="str">
        <f t="shared" ca="1" si="303"/>
        <v>medium</v>
      </c>
      <c r="G1374">
        <v>1426</v>
      </c>
      <c r="H1374">
        <f t="shared" si="304"/>
        <v>1426</v>
      </c>
      <c r="I1374">
        <f t="shared" ca="1" si="305"/>
        <v>873.17642751802691</v>
      </c>
      <c r="J1374">
        <f t="shared" ca="1" si="306"/>
        <v>552.82357248197309</v>
      </c>
      <c r="K1374" t="str">
        <f t="shared" ca="1" si="307"/>
        <v>high</v>
      </c>
      <c r="L1374">
        <v>2</v>
      </c>
      <c r="M1374" t="str">
        <f t="shared" si="318"/>
        <v>low</v>
      </c>
      <c r="N1374">
        <f t="shared" si="286"/>
        <v>2</v>
      </c>
      <c r="O1374">
        <f t="shared" si="287"/>
        <v>4</v>
      </c>
      <c r="P1374" t="str">
        <f t="shared" si="288"/>
        <v>čtvrtek</v>
      </c>
      <c r="Q1374">
        <f t="shared" si="319"/>
        <v>0</v>
      </c>
      <c r="R1374">
        <f t="shared" si="319"/>
        <v>1</v>
      </c>
      <c r="S1374">
        <f t="shared" si="319"/>
        <v>0</v>
      </c>
      <c r="T1374">
        <f t="shared" si="319"/>
        <v>0</v>
      </c>
      <c r="U1374">
        <f t="shared" si="319"/>
        <v>0</v>
      </c>
      <c r="V1374">
        <f t="shared" si="319"/>
        <v>0</v>
      </c>
      <c r="W1374">
        <f t="shared" si="319"/>
        <v>0</v>
      </c>
      <c r="X1374">
        <f t="shared" si="319"/>
        <v>0</v>
      </c>
      <c r="Y1374">
        <f t="shared" si="319"/>
        <v>0</v>
      </c>
      <c r="Z1374">
        <f t="shared" si="319"/>
        <v>0</v>
      </c>
      <c r="AA1374">
        <f t="shared" si="319"/>
        <v>0</v>
      </c>
      <c r="AB1374">
        <f t="shared" si="319"/>
        <v>0</v>
      </c>
      <c r="AC1374">
        <f t="shared" si="320"/>
        <v>0</v>
      </c>
      <c r="AD1374">
        <f t="shared" si="320"/>
        <v>0</v>
      </c>
      <c r="AE1374">
        <f t="shared" si="320"/>
        <v>0</v>
      </c>
      <c r="AF1374">
        <f t="shared" si="320"/>
        <v>1</v>
      </c>
      <c r="AG1374">
        <f t="shared" si="320"/>
        <v>0</v>
      </c>
      <c r="AH1374">
        <f t="shared" si="320"/>
        <v>0</v>
      </c>
      <c r="AI1374">
        <f t="shared" si="320"/>
        <v>0</v>
      </c>
      <c r="AJ1374">
        <f t="shared" ca="1" si="291"/>
        <v>0</v>
      </c>
      <c r="AK1374">
        <f t="shared" ca="1" si="292"/>
        <v>0</v>
      </c>
      <c r="AL1374">
        <f t="shared" ca="1" si="293"/>
        <v>1</v>
      </c>
      <c r="AM1374">
        <f t="shared" ca="1" si="294"/>
        <v>1</v>
      </c>
      <c r="AN1374">
        <f t="shared" ca="1" si="295"/>
        <v>0</v>
      </c>
      <c r="AO1374">
        <f t="shared" ca="1" si="296"/>
        <v>0</v>
      </c>
      <c r="AP1374">
        <f t="shared" ca="1" si="297"/>
        <v>1</v>
      </c>
      <c r="AQ1374">
        <f t="shared" ca="1" si="298"/>
        <v>0</v>
      </c>
      <c r="AR1374">
        <f t="shared" ca="1" si="299"/>
        <v>0</v>
      </c>
      <c r="AS1374">
        <v>0</v>
      </c>
      <c r="AT1374">
        <v>1</v>
      </c>
      <c r="AU1374">
        <f t="shared" ca="1" si="317"/>
        <v>0</v>
      </c>
      <c r="AV1374">
        <f t="shared" ca="1" si="317"/>
        <v>1</v>
      </c>
      <c r="AW1374">
        <f t="shared" ca="1" si="317"/>
        <v>0</v>
      </c>
      <c r="AX1374">
        <v>0</v>
      </c>
    </row>
    <row r="1375" spans="1:50" x14ac:dyDescent="0.25">
      <c r="A1375" s="2">
        <v>40228</v>
      </c>
      <c r="B1375">
        <v>375</v>
      </c>
      <c r="C1375">
        <v>15</v>
      </c>
      <c r="D1375">
        <f t="shared" ca="1" si="301"/>
        <v>12.502071415458802</v>
      </c>
      <c r="E1375">
        <f t="shared" ca="1" si="302"/>
        <v>2.4979285845411976</v>
      </c>
      <c r="F1375" t="str">
        <f t="shared" ca="1" si="303"/>
        <v>high</v>
      </c>
      <c r="G1375">
        <v>3312</v>
      </c>
      <c r="H1375">
        <f t="shared" si="304"/>
        <v>3312</v>
      </c>
      <c r="I1375">
        <f t="shared" ca="1" si="305"/>
        <v>873.49225468708107</v>
      </c>
      <c r="J1375">
        <f t="shared" ca="1" si="306"/>
        <v>2438.5077453129188</v>
      </c>
      <c r="K1375" t="str">
        <f t="shared" ca="1" si="307"/>
        <v>high</v>
      </c>
      <c r="L1375">
        <v>0.4</v>
      </c>
      <c r="M1375" t="str">
        <f t="shared" si="318"/>
        <v>low</v>
      </c>
      <c r="N1375">
        <f t="shared" si="286"/>
        <v>2</v>
      </c>
      <c r="O1375">
        <f t="shared" si="287"/>
        <v>5</v>
      </c>
      <c r="P1375" t="str">
        <f t="shared" si="288"/>
        <v>pátek</v>
      </c>
      <c r="Q1375">
        <f t="shared" si="319"/>
        <v>0</v>
      </c>
      <c r="R1375">
        <f t="shared" si="319"/>
        <v>1</v>
      </c>
      <c r="S1375">
        <f t="shared" si="319"/>
        <v>0</v>
      </c>
      <c r="T1375">
        <f t="shared" si="319"/>
        <v>0</v>
      </c>
      <c r="U1375">
        <f t="shared" si="319"/>
        <v>0</v>
      </c>
      <c r="V1375">
        <f t="shared" si="319"/>
        <v>0</v>
      </c>
      <c r="W1375">
        <f t="shared" si="319"/>
        <v>0</v>
      </c>
      <c r="X1375">
        <f t="shared" si="319"/>
        <v>0</v>
      </c>
      <c r="Y1375">
        <f t="shared" si="319"/>
        <v>0</v>
      </c>
      <c r="Z1375">
        <f t="shared" si="319"/>
        <v>0</v>
      </c>
      <c r="AA1375">
        <f t="shared" si="319"/>
        <v>0</v>
      </c>
      <c r="AB1375">
        <f t="shared" si="319"/>
        <v>0</v>
      </c>
      <c r="AC1375">
        <f t="shared" si="320"/>
        <v>0</v>
      </c>
      <c r="AD1375">
        <f t="shared" si="320"/>
        <v>0</v>
      </c>
      <c r="AE1375">
        <f t="shared" si="320"/>
        <v>0</v>
      </c>
      <c r="AF1375">
        <f t="shared" si="320"/>
        <v>0</v>
      </c>
      <c r="AG1375">
        <f t="shared" si="320"/>
        <v>1</v>
      </c>
      <c r="AH1375">
        <f t="shared" si="320"/>
        <v>0</v>
      </c>
      <c r="AI1375">
        <f t="shared" si="320"/>
        <v>0</v>
      </c>
      <c r="AJ1375">
        <f t="shared" ca="1" si="291"/>
        <v>0</v>
      </c>
      <c r="AK1375">
        <f t="shared" ca="1" si="292"/>
        <v>0</v>
      </c>
      <c r="AL1375">
        <f t="shared" ca="1" si="293"/>
        <v>1</v>
      </c>
      <c r="AM1375">
        <f t="shared" ca="1" si="294"/>
        <v>1</v>
      </c>
      <c r="AN1375">
        <f t="shared" ca="1" si="295"/>
        <v>0</v>
      </c>
      <c r="AO1375">
        <f t="shared" ca="1" si="296"/>
        <v>0</v>
      </c>
      <c r="AP1375">
        <f t="shared" ca="1" si="297"/>
        <v>1</v>
      </c>
      <c r="AQ1375">
        <f t="shared" ca="1" si="298"/>
        <v>0</v>
      </c>
      <c r="AR1375">
        <f t="shared" ca="1" si="299"/>
        <v>0</v>
      </c>
      <c r="AS1375">
        <v>0</v>
      </c>
      <c r="AT1375">
        <v>1</v>
      </c>
      <c r="AU1375">
        <f t="shared" ca="1" si="317"/>
        <v>0</v>
      </c>
      <c r="AV1375">
        <f t="shared" ca="1" si="317"/>
        <v>0</v>
      </c>
      <c r="AW1375">
        <f t="shared" ca="1" si="317"/>
        <v>1</v>
      </c>
      <c r="AX1375">
        <v>0</v>
      </c>
    </row>
    <row r="1376" spans="1:50" x14ac:dyDescent="0.25">
      <c r="A1376" s="2">
        <v>40229</v>
      </c>
      <c r="B1376">
        <v>376</v>
      </c>
      <c r="C1376">
        <v>10</v>
      </c>
      <c r="D1376">
        <f t="shared" ca="1" si="301"/>
        <v>12.510153864195797</v>
      </c>
      <c r="E1376">
        <f t="shared" ca="1" si="302"/>
        <v>-2.5101538641957966</v>
      </c>
      <c r="F1376" t="str">
        <f t="shared" ca="1" si="303"/>
        <v>medium</v>
      </c>
      <c r="G1376">
        <v>470</v>
      </c>
      <c r="H1376">
        <f t="shared" si="304"/>
        <v>470</v>
      </c>
      <c r="I1376">
        <f t="shared" ca="1" si="305"/>
        <v>873.80793210387105</v>
      </c>
      <c r="J1376">
        <f t="shared" ca="1" si="306"/>
        <v>-403.80793210387105</v>
      </c>
      <c r="K1376" t="str">
        <f t="shared" ca="1" si="307"/>
        <v>low</v>
      </c>
      <c r="L1376">
        <v>3.1</v>
      </c>
      <c r="M1376" t="str">
        <f t="shared" si="318"/>
        <v>low</v>
      </c>
      <c r="N1376">
        <f t="shared" si="286"/>
        <v>2</v>
      </c>
      <c r="O1376">
        <f t="shared" si="287"/>
        <v>6</v>
      </c>
      <c r="P1376" t="str">
        <f t="shared" si="288"/>
        <v>sobota</v>
      </c>
      <c r="Q1376">
        <f t="shared" si="319"/>
        <v>0</v>
      </c>
      <c r="R1376">
        <f t="shared" si="319"/>
        <v>1</v>
      </c>
      <c r="S1376">
        <f t="shared" si="319"/>
        <v>0</v>
      </c>
      <c r="T1376">
        <f t="shared" si="319"/>
        <v>0</v>
      </c>
      <c r="U1376">
        <f t="shared" si="319"/>
        <v>0</v>
      </c>
      <c r="V1376">
        <f t="shared" si="319"/>
        <v>0</v>
      </c>
      <c r="W1376">
        <f t="shared" si="319"/>
        <v>0</v>
      </c>
      <c r="X1376">
        <f t="shared" si="319"/>
        <v>0</v>
      </c>
      <c r="Y1376">
        <f t="shared" si="319"/>
        <v>0</v>
      </c>
      <c r="Z1376">
        <f t="shared" si="319"/>
        <v>0</v>
      </c>
      <c r="AA1376">
        <f t="shared" si="319"/>
        <v>0</v>
      </c>
      <c r="AB1376">
        <f t="shared" si="319"/>
        <v>0</v>
      </c>
      <c r="AC1376">
        <f t="shared" si="320"/>
        <v>0</v>
      </c>
      <c r="AD1376">
        <f t="shared" si="320"/>
        <v>0</v>
      </c>
      <c r="AE1376">
        <f t="shared" si="320"/>
        <v>0</v>
      </c>
      <c r="AF1376">
        <f t="shared" si="320"/>
        <v>0</v>
      </c>
      <c r="AG1376">
        <f t="shared" si="320"/>
        <v>0</v>
      </c>
      <c r="AH1376">
        <f t="shared" si="320"/>
        <v>1</v>
      </c>
      <c r="AI1376">
        <f t="shared" si="320"/>
        <v>0</v>
      </c>
      <c r="AJ1376">
        <f t="shared" ca="1" si="291"/>
        <v>0</v>
      </c>
      <c r="AK1376">
        <f t="shared" ca="1" si="292"/>
        <v>0</v>
      </c>
      <c r="AL1376">
        <f t="shared" ca="1" si="293"/>
        <v>1</v>
      </c>
      <c r="AM1376">
        <f t="shared" ca="1" si="294"/>
        <v>1</v>
      </c>
      <c r="AN1376">
        <f t="shared" ca="1" si="295"/>
        <v>0</v>
      </c>
      <c r="AO1376">
        <f t="shared" ca="1" si="296"/>
        <v>0</v>
      </c>
      <c r="AP1376">
        <f t="shared" ca="1" si="297"/>
        <v>1</v>
      </c>
      <c r="AQ1376">
        <f t="shared" ca="1" si="298"/>
        <v>0</v>
      </c>
      <c r="AR1376">
        <f t="shared" ca="1" si="299"/>
        <v>0</v>
      </c>
      <c r="AS1376">
        <v>1</v>
      </c>
      <c r="AT1376">
        <v>1</v>
      </c>
      <c r="AU1376">
        <f t="shared" ca="1" si="317"/>
        <v>0</v>
      </c>
      <c r="AV1376">
        <f t="shared" ca="1" si="317"/>
        <v>1</v>
      </c>
      <c r="AW1376">
        <f t="shared" ca="1" si="317"/>
        <v>0</v>
      </c>
      <c r="AX1376">
        <v>0</v>
      </c>
    </row>
    <row r="1377" spans="1:50" x14ac:dyDescent="0.25">
      <c r="A1377" s="2">
        <v>40230</v>
      </c>
      <c r="B1377">
        <v>377</v>
      </c>
      <c r="C1377">
        <v>13</v>
      </c>
      <c r="D1377">
        <f t="shared" ca="1" si="301"/>
        <v>12.518231734387976</v>
      </c>
      <c r="E1377">
        <f t="shared" ca="1" si="302"/>
        <v>0.48176826561202368</v>
      </c>
      <c r="F1377" t="str">
        <f t="shared" ca="1" si="303"/>
        <v>medium</v>
      </c>
      <c r="G1377">
        <v>588</v>
      </c>
      <c r="H1377">
        <f t="shared" si="304"/>
        <v>588</v>
      </c>
      <c r="I1377">
        <f t="shared" ca="1" si="305"/>
        <v>874.12345976839686</v>
      </c>
      <c r="J1377">
        <f t="shared" ca="1" si="306"/>
        <v>-286.12345976839686</v>
      </c>
      <c r="K1377" t="str">
        <f t="shared" ca="1" si="307"/>
        <v>medium</v>
      </c>
      <c r="L1377">
        <v>-4.9000000000000004</v>
      </c>
      <c r="M1377" t="str">
        <f t="shared" si="318"/>
        <v>low</v>
      </c>
      <c r="N1377">
        <f t="shared" si="286"/>
        <v>2</v>
      </c>
      <c r="O1377">
        <f t="shared" si="287"/>
        <v>7</v>
      </c>
      <c r="P1377" t="str">
        <f t="shared" si="288"/>
        <v>neděle</v>
      </c>
      <c r="Q1377">
        <f t="shared" si="319"/>
        <v>0</v>
      </c>
      <c r="R1377">
        <f t="shared" si="319"/>
        <v>1</v>
      </c>
      <c r="S1377">
        <f t="shared" si="319"/>
        <v>0</v>
      </c>
      <c r="T1377">
        <f t="shared" si="319"/>
        <v>0</v>
      </c>
      <c r="U1377">
        <f t="shared" si="319"/>
        <v>0</v>
      </c>
      <c r="V1377">
        <f t="shared" si="319"/>
        <v>0</v>
      </c>
      <c r="W1377">
        <f t="shared" si="319"/>
        <v>0</v>
      </c>
      <c r="X1377">
        <f t="shared" si="319"/>
        <v>0</v>
      </c>
      <c r="Y1377">
        <f t="shared" si="319"/>
        <v>0</v>
      </c>
      <c r="Z1377">
        <f t="shared" si="319"/>
        <v>0</v>
      </c>
      <c r="AA1377">
        <f t="shared" si="319"/>
        <v>0</v>
      </c>
      <c r="AB1377">
        <f t="shared" si="319"/>
        <v>0</v>
      </c>
      <c r="AC1377">
        <f t="shared" si="320"/>
        <v>0</v>
      </c>
      <c r="AD1377">
        <f t="shared" si="320"/>
        <v>0</v>
      </c>
      <c r="AE1377">
        <f t="shared" si="320"/>
        <v>0</v>
      </c>
      <c r="AF1377">
        <f t="shared" si="320"/>
        <v>0</v>
      </c>
      <c r="AG1377">
        <f t="shared" si="320"/>
        <v>0</v>
      </c>
      <c r="AH1377">
        <f t="shared" si="320"/>
        <v>0</v>
      </c>
      <c r="AI1377">
        <f t="shared" si="320"/>
        <v>1</v>
      </c>
      <c r="AJ1377">
        <f t="shared" ca="1" si="291"/>
        <v>0</v>
      </c>
      <c r="AK1377">
        <f t="shared" ca="1" si="292"/>
        <v>0</v>
      </c>
      <c r="AL1377">
        <f t="shared" ca="1" si="293"/>
        <v>1</v>
      </c>
      <c r="AM1377">
        <f t="shared" ca="1" si="294"/>
        <v>1</v>
      </c>
      <c r="AN1377">
        <f t="shared" ca="1" si="295"/>
        <v>0</v>
      </c>
      <c r="AO1377">
        <f t="shared" ca="1" si="296"/>
        <v>0</v>
      </c>
      <c r="AP1377">
        <f t="shared" ca="1" si="297"/>
        <v>1</v>
      </c>
      <c r="AQ1377">
        <f t="shared" ca="1" si="298"/>
        <v>0</v>
      </c>
      <c r="AR1377">
        <f t="shared" ca="1" si="299"/>
        <v>0</v>
      </c>
      <c r="AS1377">
        <v>1</v>
      </c>
      <c r="AT1377">
        <v>1</v>
      </c>
      <c r="AU1377">
        <f t="shared" ca="1" si="317"/>
        <v>0</v>
      </c>
      <c r="AV1377">
        <f t="shared" ca="1" si="317"/>
        <v>1</v>
      </c>
      <c r="AW1377">
        <f t="shared" ca="1" si="317"/>
        <v>0</v>
      </c>
      <c r="AX1377">
        <v>0</v>
      </c>
    </row>
    <row r="1378" spans="1:50" x14ac:dyDescent="0.25">
      <c r="A1378" s="2">
        <v>40231</v>
      </c>
      <c r="B1378">
        <v>378</v>
      </c>
      <c r="C1378">
        <v>17</v>
      </c>
      <c r="D1378">
        <f t="shared" ca="1" si="301"/>
        <v>12.52630502603534</v>
      </c>
      <c r="E1378">
        <f t="shared" ca="1" si="302"/>
        <v>4.4736949739646601</v>
      </c>
      <c r="F1378" t="str">
        <f t="shared" ca="1" si="303"/>
        <v>high</v>
      </c>
      <c r="G1378">
        <v>1770</v>
      </c>
      <c r="H1378">
        <f t="shared" si="304"/>
        <v>1770</v>
      </c>
      <c r="I1378">
        <f t="shared" ca="1" si="305"/>
        <v>874.43883768065859</v>
      </c>
      <c r="J1378">
        <f t="shared" ca="1" si="306"/>
        <v>895.56116231934141</v>
      </c>
      <c r="K1378" t="str">
        <f t="shared" ca="1" si="307"/>
        <v>high</v>
      </c>
      <c r="L1378">
        <v>0.1</v>
      </c>
      <c r="M1378" t="str">
        <f t="shared" si="318"/>
        <v>low</v>
      </c>
      <c r="N1378">
        <f t="shared" si="286"/>
        <v>2</v>
      </c>
      <c r="O1378">
        <f t="shared" si="287"/>
        <v>1</v>
      </c>
      <c r="P1378" t="str">
        <f t="shared" si="288"/>
        <v>pondělí</v>
      </c>
      <c r="Q1378">
        <f t="shared" si="319"/>
        <v>0</v>
      </c>
      <c r="R1378">
        <f t="shared" si="319"/>
        <v>1</v>
      </c>
      <c r="S1378">
        <f t="shared" si="319"/>
        <v>0</v>
      </c>
      <c r="T1378">
        <f t="shared" si="319"/>
        <v>0</v>
      </c>
      <c r="U1378">
        <f t="shared" si="319"/>
        <v>0</v>
      </c>
      <c r="V1378">
        <f t="shared" si="319"/>
        <v>0</v>
      </c>
      <c r="W1378">
        <f t="shared" si="319"/>
        <v>0</v>
      </c>
      <c r="X1378">
        <f t="shared" si="319"/>
        <v>0</v>
      </c>
      <c r="Y1378">
        <f t="shared" si="319"/>
        <v>0</v>
      </c>
      <c r="Z1378">
        <f t="shared" si="319"/>
        <v>0</v>
      </c>
      <c r="AA1378">
        <f t="shared" si="319"/>
        <v>0</v>
      </c>
      <c r="AB1378">
        <f t="shared" si="319"/>
        <v>0</v>
      </c>
      <c r="AC1378">
        <f t="shared" si="320"/>
        <v>1</v>
      </c>
      <c r="AD1378">
        <f t="shared" si="320"/>
        <v>0</v>
      </c>
      <c r="AE1378">
        <f t="shared" si="320"/>
        <v>0</v>
      </c>
      <c r="AF1378">
        <f t="shared" si="320"/>
        <v>0</v>
      </c>
      <c r="AG1378">
        <f t="shared" si="320"/>
        <v>0</v>
      </c>
      <c r="AH1378">
        <f t="shared" si="320"/>
        <v>0</v>
      </c>
      <c r="AI1378">
        <f t="shared" si="320"/>
        <v>0</v>
      </c>
      <c r="AJ1378">
        <f t="shared" ca="1" si="291"/>
        <v>0</v>
      </c>
      <c r="AK1378">
        <f t="shared" ca="1" si="292"/>
        <v>0</v>
      </c>
      <c r="AL1378">
        <f t="shared" ca="1" si="293"/>
        <v>1</v>
      </c>
      <c r="AM1378">
        <f t="shared" ca="1" si="294"/>
        <v>1</v>
      </c>
      <c r="AN1378">
        <f t="shared" ca="1" si="295"/>
        <v>0</v>
      </c>
      <c r="AO1378">
        <f t="shared" ca="1" si="296"/>
        <v>0</v>
      </c>
      <c r="AP1378">
        <f t="shared" ca="1" si="297"/>
        <v>1</v>
      </c>
      <c r="AQ1378">
        <f t="shared" ca="1" si="298"/>
        <v>0</v>
      </c>
      <c r="AR1378">
        <f t="shared" ca="1" si="299"/>
        <v>0</v>
      </c>
      <c r="AS1378">
        <v>0</v>
      </c>
      <c r="AT1378">
        <v>1</v>
      </c>
      <c r="AU1378">
        <f t="shared" ca="1" si="317"/>
        <v>0</v>
      </c>
      <c r="AV1378">
        <f t="shared" ca="1" si="317"/>
        <v>0</v>
      </c>
      <c r="AW1378">
        <f t="shared" ca="1" si="317"/>
        <v>1</v>
      </c>
      <c r="AX1378">
        <v>0</v>
      </c>
    </row>
    <row r="1379" spans="1:50" x14ac:dyDescent="0.25">
      <c r="A1379" s="2">
        <v>40232</v>
      </c>
      <c r="B1379">
        <v>379</v>
      </c>
      <c r="C1379">
        <v>17</v>
      </c>
      <c r="D1379">
        <f t="shared" ca="1" si="301"/>
        <v>12.534373739137889</v>
      </c>
      <c r="E1379">
        <f t="shared" ca="1" si="302"/>
        <v>4.4656262608621109</v>
      </c>
      <c r="F1379" t="str">
        <f t="shared" ca="1" si="303"/>
        <v>high</v>
      </c>
      <c r="G1379">
        <v>1103</v>
      </c>
      <c r="H1379">
        <f t="shared" si="304"/>
        <v>1103</v>
      </c>
      <c r="I1379">
        <f t="shared" ca="1" si="305"/>
        <v>874.75406584065615</v>
      </c>
      <c r="J1379">
        <f t="shared" ca="1" si="306"/>
        <v>228.24593415934385</v>
      </c>
      <c r="K1379" t="str">
        <f t="shared" ca="1" si="307"/>
        <v>high</v>
      </c>
      <c r="L1379">
        <v>2.95</v>
      </c>
      <c r="M1379" t="str">
        <f t="shared" si="318"/>
        <v>low</v>
      </c>
      <c r="N1379">
        <f t="shared" si="286"/>
        <v>2</v>
      </c>
      <c r="O1379">
        <f t="shared" si="287"/>
        <v>2</v>
      </c>
      <c r="P1379" t="str">
        <f t="shared" si="288"/>
        <v>úterý</v>
      </c>
      <c r="Q1379">
        <f t="shared" si="319"/>
        <v>0</v>
      </c>
      <c r="R1379">
        <f t="shared" si="319"/>
        <v>1</v>
      </c>
      <c r="S1379">
        <f t="shared" si="319"/>
        <v>0</v>
      </c>
      <c r="T1379">
        <f t="shared" si="319"/>
        <v>0</v>
      </c>
      <c r="U1379">
        <f t="shared" si="319"/>
        <v>0</v>
      </c>
      <c r="V1379">
        <f t="shared" si="319"/>
        <v>0</v>
      </c>
      <c r="W1379">
        <f t="shared" si="319"/>
        <v>0</v>
      </c>
      <c r="X1379">
        <f t="shared" si="319"/>
        <v>0</v>
      </c>
      <c r="Y1379">
        <f t="shared" si="319"/>
        <v>0</v>
      </c>
      <c r="Z1379">
        <f t="shared" si="319"/>
        <v>0</v>
      </c>
      <c r="AA1379">
        <f t="shared" si="319"/>
        <v>0</v>
      </c>
      <c r="AB1379">
        <f t="shared" si="319"/>
        <v>0</v>
      </c>
      <c r="AC1379">
        <f t="shared" si="320"/>
        <v>0</v>
      </c>
      <c r="AD1379">
        <f t="shared" si="320"/>
        <v>1</v>
      </c>
      <c r="AE1379">
        <f t="shared" si="320"/>
        <v>0</v>
      </c>
      <c r="AF1379">
        <f t="shared" si="320"/>
        <v>0</v>
      </c>
      <c r="AG1379">
        <f t="shared" si="320"/>
        <v>0</v>
      </c>
      <c r="AH1379">
        <f t="shared" si="320"/>
        <v>0</v>
      </c>
      <c r="AI1379">
        <f t="shared" si="320"/>
        <v>0</v>
      </c>
      <c r="AJ1379">
        <f t="shared" ca="1" si="291"/>
        <v>0</v>
      </c>
      <c r="AK1379">
        <f t="shared" ca="1" si="292"/>
        <v>0</v>
      </c>
      <c r="AL1379">
        <f t="shared" ca="1" si="293"/>
        <v>1</v>
      </c>
      <c r="AM1379">
        <f t="shared" ca="1" si="294"/>
        <v>1</v>
      </c>
      <c r="AN1379">
        <f t="shared" ca="1" si="295"/>
        <v>0</v>
      </c>
      <c r="AO1379">
        <f t="shared" ca="1" si="296"/>
        <v>0</v>
      </c>
      <c r="AP1379">
        <f t="shared" ca="1" si="297"/>
        <v>1</v>
      </c>
      <c r="AQ1379">
        <f t="shared" ca="1" si="298"/>
        <v>0</v>
      </c>
      <c r="AR1379">
        <f t="shared" ca="1" si="299"/>
        <v>0</v>
      </c>
      <c r="AS1379">
        <v>0</v>
      </c>
      <c r="AT1379">
        <v>1</v>
      </c>
      <c r="AU1379">
        <f t="shared" ca="1" si="317"/>
        <v>0</v>
      </c>
      <c r="AV1379">
        <f t="shared" ca="1" si="317"/>
        <v>0</v>
      </c>
      <c r="AW1379">
        <f t="shared" ca="1" si="317"/>
        <v>1</v>
      </c>
      <c r="AX1379">
        <v>0</v>
      </c>
    </row>
    <row r="1380" spans="1:50" x14ac:dyDescent="0.25">
      <c r="A1380" s="2">
        <v>40233</v>
      </c>
      <c r="B1380">
        <v>380</v>
      </c>
      <c r="C1380">
        <v>11</v>
      </c>
      <c r="D1380">
        <f t="shared" ca="1" si="301"/>
        <v>12.542437873695622</v>
      </c>
      <c r="E1380">
        <f t="shared" ca="1" si="302"/>
        <v>-1.5424378736956221</v>
      </c>
      <c r="F1380" t="str">
        <f t="shared" ca="1" si="303"/>
        <v>medium</v>
      </c>
      <c r="G1380">
        <v>349</v>
      </c>
      <c r="H1380">
        <f t="shared" si="304"/>
        <v>349</v>
      </c>
      <c r="I1380">
        <f t="shared" ca="1" si="305"/>
        <v>875.06914424838953</v>
      </c>
      <c r="J1380">
        <f t="shared" ca="1" si="306"/>
        <v>-526.06914424838953</v>
      </c>
      <c r="K1380" t="str">
        <f t="shared" ca="1" si="307"/>
        <v>low</v>
      </c>
      <c r="L1380">
        <v>2.2999999999999998</v>
      </c>
      <c r="M1380" t="str">
        <f t="shared" si="318"/>
        <v>low</v>
      </c>
      <c r="N1380">
        <f t="shared" si="286"/>
        <v>2</v>
      </c>
      <c r="O1380">
        <f t="shared" si="287"/>
        <v>3</v>
      </c>
      <c r="P1380" t="str">
        <f t="shared" si="288"/>
        <v>středa</v>
      </c>
      <c r="Q1380">
        <f t="shared" si="319"/>
        <v>0</v>
      </c>
      <c r="R1380">
        <f t="shared" si="319"/>
        <v>1</v>
      </c>
      <c r="S1380">
        <f t="shared" si="319"/>
        <v>0</v>
      </c>
      <c r="T1380">
        <f t="shared" si="319"/>
        <v>0</v>
      </c>
      <c r="U1380">
        <f t="shared" si="319"/>
        <v>0</v>
      </c>
      <c r="V1380">
        <f t="shared" si="319"/>
        <v>0</v>
      </c>
      <c r="W1380">
        <f t="shared" si="319"/>
        <v>0</v>
      </c>
      <c r="X1380">
        <f t="shared" si="319"/>
        <v>0</v>
      </c>
      <c r="Y1380">
        <f t="shared" si="319"/>
        <v>0</v>
      </c>
      <c r="Z1380">
        <f t="shared" si="319"/>
        <v>0</v>
      </c>
      <c r="AA1380">
        <f t="shared" si="319"/>
        <v>0</v>
      </c>
      <c r="AB1380">
        <f t="shared" si="319"/>
        <v>0</v>
      </c>
      <c r="AC1380">
        <f t="shared" si="320"/>
        <v>0</v>
      </c>
      <c r="AD1380">
        <f t="shared" si="320"/>
        <v>0</v>
      </c>
      <c r="AE1380">
        <f t="shared" si="320"/>
        <v>1</v>
      </c>
      <c r="AF1380">
        <f t="shared" si="320"/>
        <v>0</v>
      </c>
      <c r="AG1380">
        <f t="shared" si="320"/>
        <v>0</v>
      </c>
      <c r="AH1380">
        <f t="shared" si="320"/>
        <v>0</v>
      </c>
      <c r="AI1380">
        <f t="shared" si="320"/>
        <v>0</v>
      </c>
      <c r="AJ1380">
        <f t="shared" ca="1" si="291"/>
        <v>0</v>
      </c>
      <c r="AK1380">
        <f t="shared" ca="1" si="292"/>
        <v>1</v>
      </c>
      <c r="AL1380">
        <f t="shared" ca="1" si="293"/>
        <v>0</v>
      </c>
      <c r="AM1380">
        <f t="shared" ca="1" si="294"/>
        <v>1</v>
      </c>
      <c r="AN1380">
        <f t="shared" ca="1" si="295"/>
        <v>0</v>
      </c>
      <c r="AO1380">
        <f t="shared" ca="1" si="296"/>
        <v>0</v>
      </c>
      <c r="AP1380">
        <f t="shared" ca="1" si="297"/>
        <v>1</v>
      </c>
      <c r="AQ1380">
        <f t="shared" ca="1" si="298"/>
        <v>0</v>
      </c>
      <c r="AR1380">
        <f t="shared" ca="1" si="299"/>
        <v>0</v>
      </c>
      <c r="AS1380">
        <v>0</v>
      </c>
      <c r="AT1380">
        <v>0</v>
      </c>
      <c r="AU1380">
        <f t="shared" ca="1" si="317"/>
        <v>0</v>
      </c>
      <c r="AV1380">
        <f t="shared" ca="1" si="317"/>
        <v>1</v>
      </c>
      <c r="AW1380">
        <f t="shared" ca="1" si="317"/>
        <v>0</v>
      </c>
      <c r="AX1380">
        <v>0</v>
      </c>
    </row>
    <row r="1381" spans="1:50" x14ac:dyDescent="0.25">
      <c r="A1381" s="2">
        <v>40234</v>
      </c>
      <c r="B1381">
        <v>381</v>
      </c>
      <c r="C1381">
        <v>17</v>
      </c>
      <c r="D1381">
        <f t="shared" ca="1" si="301"/>
        <v>12.550497429708539</v>
      </c>
      <c r="E1381">
        <f t="shared" ca="1" si="302"/>
        <v>4.449502570291461</v>
      </c>
      <c r="F1381" t="str">
        <f t="shared" ca="1" si="303"/>
        <v>high</v>
      </c>
      <c r="G1381">
        <v>2113</v>
      </c>
      <c r="H1381">
        <f t="shared" si="304"/>
        <v>2113</v>
      </c>
      <c r="I1381">
        <f t="shared" ca="1" si="305"/>
        <v>875.38407290385885</v>
      </c>
      <c r="J1381">
        <f t="shared" ca="1" si="306"/>
        <v>1237.6159270961411</v>
      </c>
      <c r="K1381" t="str">
        <f t="shared" ca="1" si="307"/>
        <v>high</v>
      </c>
      <c r="L1381">
        <v>10.1</v>
      </c>
      <c r="M1381" t="str">
        <f t="shared" si="318"/>
        <v>medium</v>
      </c>
      <c r="N1381">
        <f t="shared" si="286"/>
        <v>2</v>
      </c>
      <c r="O1381">
        <f t="shared" si="287"/>
        <v>4</v>
      </c>
      <c r="P1381" t="str">
        <f t="shared" si="288"/>
        <v>čtvrtek</v>
      </c>
      <c r="Q1381">
        <f t="shared" ref="Q1381:AB1390" si="321">VLOOKUP($N1381,$V$31:$AH$42,Q$592+1,0)</f>
        <v>0</v>
      </c>
      <c r="R1381">
        <f t="shared" si="321"/>
        <v>1</v>
      </c>
      <c r="S1381">
        <f t="shared" si="321"/>
        <v>0</v>
      </c>
      <c r="T1381">
        <f t="shared" si="321"/>
        <v>0</v>
      </c>
      <c r="U1381">
        <f t="shared" si="321"/>
        <v>0</v>
      </c>
      <c r="V1381">
        <f t="shared" si="321"/>
        <v>0</v>
      </c>
      <c r="W1381">
        <f t="shared" si="321"/>
        <v>0</v>
      </c>
      <c r="X1381">
        <f t="shared" si="321"/>
        <v>0</v>
      </c>
      <c r="Y1381">
        <f t="shared" si="321"/>
        <v>0</v>
      </c>
      <c r="Z1381">
        <f t="shared" si="321"/>
        <v>0</v>
      </c>
      <c r="AA1381">
        <f t="shared" si="321"/>
        <v>0</v>
      </c>
      <c r="AB1381">
        <f t="shared" si="321"/>
        <v>0</v>
      </c>
      <c r="AC1381">
        <f t="shared" ref="AC1381:AI1390" si="322">VLOOKUP($O1381,$V$74:$AC$80,AC$592+1,0)</f>
        <v>0</v>
      </c>
      <c r="AD1381">
        <f t="shared" si="322"/>
        <v>0</v>
      </c>
      <c r="AE1381">
        <f t="shared" si="322"/>
        <v>0</v>
      </c>
      <c r="AF1381">
        <f t="shared" si="322"/>
        <v>1</v>
      </c>
      <c r="AG1381">
        <f t="shared" si="322"/>
        <v>0</v>
      </c>
      <c r="AH1381">
        <f t="shared" si="322"/>
        <v>0</v>
      </c>
      <c r="AI1381">
        <f t="shared" si="322"/>
        <v>0</v>
      </c>
      <c r="AJ1381">
        <f t="shared" ca="1" si="291"/>
        <v>0</v>
      </c>
      <c r="AK1381">
        <f t="shared" ca="1" si="292"/>
        <v>0</v>
      </c>
      <c r="AL1381">
        <f t="shared" ca="1" si="293"/>
        <v>1</v>
      </c>
      <c r="AM1381">
        <f t="shared" ca="1" si="294"/>
        <v>1</v>
      </c>
      <c r="AN1381">
        <f t="shared" ca="1" si="295"/>
        <v>0</v>
      </c>
      <c r="AO1381">
        <f t="shared" ca="1" si="296"/>
        <v>0</v>
      </c>
      <c r="AP1381">
        <f t="shared" ca="1" si="297"/>
        <v>0</v>
      </c>
      <c r="AQ1381">
        <f t="shared" ca="1" si="298"/>
        <v>1</v>
      </c>
      <c r="AR1381">
        <f t="shared" ca="1" si="299"/>
        <v>0</v>
      </c>
      <c r="AS1381">
        <v>0</v>
      </c>
      <c r="AT1381">
        <v>0</v>
      </c>
      <c r="AU1381">
        <f t="shared" ref="AU1381:AW1400" ca="1" si="323">VLOOKUP(INDIRECT($AU$590&amp;ROW($A1381)),$F$17:$I$19,AU$592+1,0)</f>
        <v>0</v>
      </c>
      <c r="AV1381">
        <f t="shared" ca="1" si="323"/>
        <v>0</v>
      </c>
      <c r="AW1381">
        <f t="shared" ca="1" si="323"/>
        <v>1</v>
      </c>
      <c r="AX1381">
        <v>0</v>
      </c>
    </row>
    <row r="1382" spans="1:50" x14ac:dyDescent="0.25">
      <c r="A1382" s="2">
        <v>40235</v>
      </c>
      <c r="B1382">
        <v>382</v>
      </c>
      <c r="C1382">
        <v>12</v>
      </c>
      <c r="D1382">
        <f t="shared" ca="1" si="301"/>
        <v>12.55855240717664</v>
      </c>
      <c r="E1382">
        <f t="shared" ca="1" si="302"/>
        <v>-0.55855240717663968</v>
      </c>
      <c r="F1382" t="str">
        <f t="shared" ca="1" si="303"/>
        <v>medium</v>
      </c>
      <c r="G1382">
        <v>340</v>
      </c>
      <c r="H1382">
        <f t="shared" si="304"/>
        <v>340</v>
      </c>
      <c r="I1382">
        <f t="shared" ca="1" si="305"/>
        <v>875.69885180706399</v>
      </c>
      <c r="J1382">
        <f t="shared" ca="1" si="306"/>
        <v>-535.69885180706399</v>
      </c>
      <c r="K1382" t="str">
        <f t="shared" ca="1" si="307"/>
        <v>low</v>
      </c>
      <c r="L1382">
        <v>7.1</v>
      </c>
      <c r="M1382" t="str">
        <f t="shared" si="318"/>
        <v>medium</v>
      </c>
      <c r="N1382">
        <f t="shared" si="286"/>
        <v>2</v>
      </c>
      <c r="O1382">
        <f t="shared" si="287"/>
        <v>5</v>
      </c>
      <c r="P1382" t="str">
        <f t="shared" si="288"/>
        <v>pátek</v>
      </c>
      <c r="Q1382">
        <f t="shared" si="321"/>
        <v>0</v>
      </c>
      <c r="R1382">
        <f t="shared" si="321"/>
        <v>1</v>
      </c>
      <c r="S1382">
        <f t="shared" si="321"/>
        <v>0</v>
      </c>
      <c r="T1382">
        <f t="shared" si="321"/>
        <v>0</v>
      </c>
      <c r="U1382">
        <f t="shared" si="321"/>
        <v>0</v>
      </c>
      <c r="V1382">
        <f t="shared" si="321"/>
        <v>0</v>
      </c>
      <c r="W1382">
        <f t="shared" si="321"/>
        <v>0</v>
      </c>
      <c r="X1382">
        <f t="shared" si="321"/>
        <v>0</v>
      </c>
      <c r="Y1382">
        <f t="shared" si="321"/>
        <v>0</v>
      </c>
      <c r="Z1382">
        <f t="shared" si="321"/>
        <v>0</v>
      </c>
      <c r="AA1382">
        <f t="shared" si="321"/>
        <v>0</v>
      </c>
      <c r="AB1382">
        <f t="shared" si="321"/>
        <v>0</v>
      </c>
      <c r="AC1382">
        <f t="shared" si="322"/>
        <v>0</v>
      </c>
      <c r="AD1382">
        <f t="shared" si="322"/>
        <v>0</v>
      </c>
      <c r="AE1382">
        <f t="shared" si="322"/>
        <v>0</v>
      </c>
      <c r="AF1382">
        <f t="shared" si="322"/>
        <v>0</v>
      </c>
      <c r="AG1382">
        <f t="shared" si="322"/>
        <v>1</v>
      </c>
      <c r="AH1382">
        <f t="shared" si="322"/>
        <v>0</v>
      </c>
      <c r="AI1382">
        <f t="shared" si="322"/>
        <v>0</v>
      </c>
      <c r="AJ1382">
        <f t="shared" ca="1" si="291"/>
        <v>0</v>
      </c>
      <c r="AK1382">
        <f t="shared" ca="1" si="292"/>
        <v>0</v>
      </c>
      <c r="AL1382">
        <f t="shared" ca="1" si="293"/>
        <v>1</v>
      </c>
      <c r="AM1382">
        <f t="shared" ca="1" si="294"/>
        <v>1</v>
      </c>
      <c r="AN1382">
        <f t="shared" ca="1" si="295"/>
        <v>0</v>
      </c>
      <c r="AO1382">
        <f t="shared" ca="1" si="296"/>
        <v>0</v>
      </c>
      <c r="AP1382">
        <f t="shared" ca="1" si="297"/>
        <v>0</v>
      </c>
      <c r="AQ1382">
        <f t="shared" ca="1" si="298"/>
        <v>1</v>
      </c>
      <c r="AR1382">
        <f t="shared" ca="1" si="299"/>
        <v>0</v>
      </c>
      <c r="AS1382">
        <v>0</v>
      </c>
      <c r="AT1382">
        <v>0</v>
      </c>
      <c r="AU1382">
        <f t="shared" ca="1" si="323"/>
        <v>0</v>
      </c>
      <c r="AV1382">
        <f t="shared" ca="1" si="323"/>
        <v>1</v>
      </c>
      <c r="AW1382">
        <f t="shared" ca="1" si="323"/>
        <v>0</v>
      </c>
      <c r="AX1382">
        <v>0</v>
      </c>
    </row>
    <row r="1383" spans="1:50" x14ac:dyDescent="0.25">
      <c r="A1383" s="2">
        <v>40236</v>
      </c>
      <c r="B1383">
        <v>383</v>
      </c>
      <c r="C1383">
        <v>9</v>
      </c>
      <c r="D1383">
        <f t="shared" ca="1" si="301"/>
        <v>12.566602806099926</v>
      </c>
      <c r="E1383">
        <f t="shared" ca="1" si="302"/>
        <v>-3.566602806099926</v>
      </c>
      <c r="F1383" t="str">
        <f t="shared" ca="1" si="303"/>
        <v>low</v>
      </c>
      <c r="G1383">
        <v>633</v>
      </c>
      <c r="H1383">
        <f t="shared" si="304"/>
        <v>633</v>
      </c>
      <c r="I1383">
        <f t="shared" ca="1" si="305"/>
        <v>876.01348095800495</v>
      </c>
      <c r="J1383">
        <f t="shared" ca="1" si="306"/>
        <v>-243.01348095800495</v>
      </c>
      <c r="K1383" t="str">
        <f t="shared" ca="1" si="307"/>
        <v>medium</v>
      </c>
      <c r="L1383">
        <v>10.5</v>
      </c>
      <c r="M1383" t="str">
        <f t="shared" si="318"/>
        <v>medium</v>
      </c>
      <c r="N1383">
        <f t="shared" si="286"/>
        <v>2</v>
      </c>
      <c r="O1383">
        <f t="shared" si="287"/>
        <v>6</v>
      </c>
      <c r="P1383" t="str">
        <f t="shared" si="288"/>
        <v>sobota</v>
      </c>
      <c r="Q1383">
        <f t="shared" si="321"/>
        <v>0</v>
      </c>
      <c r="R1383">
        <f t="shared" si="321"/>
        <v>1</v>
      </c>
      <c r="S1383">
        <f t="shared" si="321"/>
        <v>0</v>
      </c>
      <c r="T1383">
        <f t="shared" si="321"/>
        <v>0</v>
      </c>
      <c r="U1383">
        <f t="shared" si="321"/>
        <v>0</v>
      </c>
      <c r="V1383">
        <f t="shared" si="321"/>
        <v>0</v>
      </c>
      <c r="W1383">
        <f t="shared" si="321"/>
        <v>0</v>
      </c>
      <c r="X1383">
        <f t="shared" si="321"/>
        <v>0</v>
      </c>
      <c r="Y1383">
        <f t="shared" si="321"/>
        <v>0</v>
      </c>
      <c r="Z1383">
        <f t="shared" si="321"/>
        <v>0</v>
      </c>
      <c r="AA1383">
        <f t="shared" si="321"/>
        <v>0</v>
      </c>
      <c r="AB1383">
        <f t="shared" si="321"/>
        <v>0</v>
      </c>
      <c r="AC1383">
        <f t="shared" si="322"/>
        <v>0</v>
      </c>
      <c r="AD1383">
        <f t="shared" si="322"/>
        <v>0</v>
      </c>
      <c r="AE1383">
        <f t="shared" si="322"/>
        <v>0</v>
      </c>
      <c r="AF1383">
        <f t="shared" si="322"/>
        <v>0</v>
      </c>
      <c r="AG1383">
        <f t="shared" si="322"/>
        <v>0</v>
      </c>
      <c r="AH1383">
        <f t="shared" si="322"/>
        <v>1</v>
      </c>
      <c r="AI1383">
        <f t="shared" si="322"/>
        <v>0</v>
      </c>
      <c r="AJ1383">
        <f t="shared" ca="1" si="291"/>
        <v>0</v>
      </c>
      <c r="AK1383">
        <f t="shared" ca="1" si="292"/>
        <v>0</v>
      </c>
      <c r="AL1383">
        <f t="shared" ca="1" si="293"/>
        <v>1</v>
      </c>
      <c r="AM1383">
        <f t="shared" ca="1" si="294"/>
        <v>1</v>
      </c>
      <c r="AN1383">
        <f t="shared" ca="1" si="295"/>
        <v>0</v>
      </c>
      <c r="AO1383">
        <f t="shared" ca="1" si="296"/>
        <v>0</v>
      </c>
      <c r="AP1383">
        <f t="shared" ca="1" si="297"/>
        <v>0</v>
      </c>
      <c r="AQ1383">
        <f t="shared" ca="1" si="298"/>
        <v>1</v>
      </c>
      <c r="AR1383">
        <f t="shared" ca="1" si="299"/>
        <v>0</v>
      </c>
      <c r="AS1383">
        <v>1</v>
      </c>
      <c r="AT1383">
        <v>0</v>
      </c>
      <c r="AU1383">
        <f t="shared" ca="1" si="323"/>
        <v>1</v>
      </c>
      <c r="AV1383">
        <f t="shared" ca="1" si="323"/>
        <v>0</v>
      </c>
      <c r="AW1383">
        <f t="shared" ca="1" si="323"/>
        <v>0</v>
      </c>
      <c r="AX1383">
        <v>0</v>
      </c>
    </row>
    <row r="1384" spans="1:50" x14ac:dyDescent="0.25">
      <c r="A1384" s="2">
        <v>40237</v>
      </c>
      <c r="B1384">
        <v>384</v>
      </c>
      <c r="C1384">
        <v>8</v>
      </c>
      <c r="D1384">
        <f t="shared" ca="1" si="301"/>
        <v>12.574648626478396</v>
      </c>
      <c r="E1384">
        <f t="shared" ca="1" si="302"/>
        <v>-4.5746486264783961</v>
      </c>
      <c r="F1384" t="str">
        <f t="shared" ca="1" si="303"/>
        <v>low</v>
      </c>
      <c r="G1384">
        <v>936</v>
      </c>
      <c r="H1384">
        <f t="shared" si="304"/>
        <v>936</v>
      </c>
      <c r="I1384">
        <f t="shared" ca="1" si="305"/>
        <v>876.32796035668184</v>
      </c>
      <c r="J1384">
        <f t="shared" ca="1" si="306"/>
        <v>59.672039643318158</v>
      </c>
      <c r="K1384" t="str">
        <f t="shared" ca="1" si="307"/>
        <v>medium</v>
      </c>
      <c r="L1384">
        <v>6.45</v>
      </c>
      <c r="M1384" t="str">
        <f t="shared" si="318"/>
        <v>medium</v>
      </c>
      <c r="N1384">
        <f t="shared" si="286"/>
        <v>2</v>
      </c>
      <c r="O1384">
        <f t="shared" si="287"/>
        <v>7</v>
      </c>
      <c r="P1384" t="str">
        <f t="shared" si="288"/>
        <v>neděle</v>
      </c>
      <c r="Q1384">
        <f t="shared" si="321"/>
        <v>0</v>
      </c>
      <c r="R1384">
        <f t="shared" si="321"/>
        <v>1</v>
      </c>
      <c r="S1384">
        <f t="shared" si="321"/>
        <v>0</v>
      </c>
      <c r="T1384">
        <f t="shared" si="321"/>
        <v>0</v>
      </c>
      <c r="U1384">
        <f t="shared" si="321"/>
        <v>0</v>
      </c>
      <c r="V1384">
        <f t="shared" si="321"/>
        <v>0</v>
      </c>
      <c r="W1384">
        <f t="shared" si="321"/>
        <v>0</v>
      </c>
      <c r="X1384">
        <f t="shared" si="321"/>
        <v>0</v>
      </c>
      <c r="Y1384">
        <f t="shared" si="321"/>
        <v>0</v>
      </c>
      <c r="Z1384">
        <f t="shared" si="321"/>
        <v>0</v>
      </c>
      <c r="AA1384">
        <f t="shared" si="321"/>
        <v>0</v>
      </c>
      <c r="AB1384">
        <f t="shared" si="321"/>
        <v>0</v>
      </c>
      <c r="AC1384">
        <f t="shared" si="322"/>
        <v>0</v>
      </c>
      <c r="AD1384">
        <f t="shared" si="322"/>
        <v>0</v>
      </c>
      <c r="AE1384">
        <f t="shared" si="322"/>
        <v>0</v>
      </c>
      <c r="AF1384">
        <f t="shared" si="322"/>
        <v>0</v>
      </c>
      <c r="AG1384">
        <f t="shared" si="322"/>
        <v>0</v>
      </c>
      <c r="AH1384">
        <f t="shared" si="322"/>
        <v>0</v>
      </c>
      <c r="AI1384">
        <f t="shared" si="322"/>
        <v>1</v>
      </c>
      <c r="AJ1384">
        <f t="shared" ca="1" si="291"/>
        <v>0</v>
      </c>
      <c r="AK1384">
        <f t="shared" ca="1" si="292"/>
        <v>0</v>
      </c>
      <c r="AL1384">
        <f t="shared" ca="1" si="293"/>
        <v>1</v>
      </c>
      <c r="AM1384">
        <f t="shared" ca="1" si="294"/>
        <v>1</v>
      </c>
      <c r="AN1384">
        <f t="shared" ca="1" si="295"/>
        <v>0</v>
      </c>
      <c r="AO1384">
        <f t="shared" ca="1" si="296"/>
        <v>0</v>
      </c>
      <c r="AP1384">
        <f t="shared" ca="1" si="297"/>
        <v>0</v>
      </c>
      <c r="AQ1384">
        <f t="shared" ca="1" si="298"/>
        <v>1</v>
      </c>
      <c r="AR1384">
        <f t="shared" ca="1" si="299"/>
        <v>0</v>
      </c>
      <c r="AS1384">
        <v>0</v>
      </c>
      <c r="AT1384">
        <v>0</v>
      </c>
      <c r="AU1384">
        <f t="shared" ca="1" si="323"/>
        <v>1</v>
      </c>
      <c r="AV1384">
        <f t="shared" ca="1" si="323"/>
        <v>0</v>
      </c>
      <c r="AW1384">
        <f t="shared" ca="1" si="323"/>
        <v>0</v>
      </c>
      <c r="AX1384">
        <v>0</v>
      </c>
    </row>
    <row r="1385" spans="1:50" x14ac:dyDescent="0.25">
      <c r="A1385" s="2">
        <v>40238</v>
      </c>
      <c r="B1385">
        <v>385</v>
      </c>
      <c r="C1385">
        <v>29</v>
      </c>
      <c r="D1385">
        <f t="shared" ca="1" si="301"/>
        <v>12.582689868312052</v>
      </c>
      <c r="E1385">
        <f t="shared" ca="1" si="302"/>
        <v>16.417310131687948</v>
      </c>
      <c r="F1385" t="str">
        <f t="shared" ca="1" si="303"/>
        <v>high</v>
      </c>
      <c r="G1385">
        <v>1746</v>
      </c>
      <c r="H1385">
        <f t="shared" si="304"/>
        <v>1746</v>
      </c>
      <c r="I1385">
        <f t="shared" ca="1" si="305"/>
        <v>876.64229000309456</v>
      </c>
      <c r="J1385">
        <f t="shared" ca="1" si="306"/>
        <v>869.35770999690544</v>
      </c>
      <c r="K1385" t="str">
        <f t="shared" ca="1" si="307"/>
        <v>high</v>
      </c>
      <c r="L1385">
        <v>10.8</v>
      </c>
      <c r="M1385" t="str">
        <f t="shared" si="318"/>
        <v>medium</v>
      </c>
      <c r="N1385">
        <f t="shared" ref="N1385:N1448" si="324">MONTH(A1385)</f>
        <v>3</v>
      </c>
      <c r="O1385">
        <f t="shared" ref="O1385:O1448" si="325">WEEKDAY(A1385,2)</f>
        <v>1</v>
      </c>
      <c r="P1385" t="str">
        <f t="shared" ref="P1385:P1448" si="326">VLOOKUP(O1385,$O$581:$P$587,2,0)</f>
        <v>pondělí</v>
      </c>
      <c r="Q1385">
        <f t="shared" si="321"/>
        <v>0</v>
      </c>
      <c r="R1385">
        <f t="shared" si="321"/>
        <v>0</v>
      </c>
      <c r="S1385">
        <f t="shared" si="321"/>
        <v>1</v>
      </c>
      <c r="T1385">
        <f t="shared" si="321"/>
        <v>0</v>
      </c>
      <c r="U1385">
        <f t="shared" si="321"/>
        <v>0</v>
      </c>
      <c r="V1385">
        <f t="shared" si="321"/>
        <v>0</v>
      </c>
      <c r="W1385">
        <f t="shared" si="321"/>
        <v>0</v>
      </c>
      <c r="X1385">
        <f t="shared" si="321"/>
        <v>0</v>
      </c>
      <c r="Y1385">
        <f t="shared" si="321"/>
        <v>0</v>
      </c>
      <c r="Z1385">
        <f t="shared" si="321"/>
        <v>0</v>
      </c>
      <c r="AA1385">
        <f t="shared" si="321"/>
        <v>0</v>
      </c>
      <c r="AB1385">
        <f t="shared" si="321"/>
        <v>0</v>
      </c>
      <c r="AC1385">
        <f t="shared" si="322"/>
        <v>1</v>
      </c>
      <c r="AD1385">
        <f t="shared" si="322"/>
        <v>0</v>
      </c>
      <c r="AE1385">
        <f t="shared" si="322"/>
        <v>0</v>
      </c>
      <c r="AF1385">
        <f t="shared" si="322"/>
        <v>0</v>
      </c>
      <c r="AG1385">
        <f t="shared" si="322"/>
        <v>0</v>
      </c>
      <c r="AH1385">
        <f t="shared" si="322"/>
        <v>0</v>
      </c>
      <c r="AI1385">
        <f t="shared" si="322"/>
        <v>0</v>
      </c>
      <c r="AJ1385">
        <f t="shared" ref="AJ1385:AJ1448" ca="1" si="327">VLOOKUP(INDIRECT($AJ$590&amp;ROW($A1385)+AJ$591),$F$17:$I$19,AJ$592+1,0)</f>
        <v>0</v>
      </c>
      <c r="AK1385">
        <f t="shared" ref="AK1385:AK1448" ca="1" si="328">VLOOKUP(INDIRECT($AJ$590&amp;ROW($A1385)+AJ$591),$F$17:$I$19,AK$592+1,0)</f>
        <v>0</v>
      </c>
      <c r="AL1385">
        <f t="shared" ref="AL1385:AL1448" ca="1" si="329">VLOOKUP(INDIRECT($AJ$590&amp;ROW($A1385)+AJ$591),$F$17:$I$19,AL$592+1,0)</f>
        <v>1</v>
      </c>
      <c r="AM1385">
        <f t="shared" ref="AM1385:AM1448" ca="1" si="330">VLOOKUP(INDIRECT($AJ$590&amp;ROW($A1385)+AM$591),$F$17:$I$19,AM$592+1,0)</f>
        <v>1</v>
      </c>
      <c r="AN1385">
        <f t="shared" ref="AN1385:AN1448" ca="1" si="331">VLOOKUP(INDIRECT($AJ$590&amp;ROW($A1385)+AM$591),$F$17:$I$19,AN$592+1,0)</f>
        <v>0</v>
      </c>
      <c r="AO1385">
        <f t="shared" ref="AO1385:AO1448" ca="1" si="332">VLOOKUP(INDIRECT($AJ$590&amp;ROW($A1385)+AM$591),$F$17:$I$19,AO$592+1,0)</f>
        <v>0</v>
      </c>
      <c r="AP1385">
        <f t="shared" ref="AP1385:AP1448" ca="1" si="333">VLOOKUP(INDIRECT($AJ$590&amp;ROW($A1385)+AP$591),$F$17:$I$19,AP$592+1,0)</f>
        <v>0</v>
      </c>
      <c r="AQ1385">
        <f t="shared" ref="AQ1385:AQ1448" ca="1" si="334">VLOOKUP(INDIRECT($AJ$590&amp;ROW($A1385)+AP$591),$F$17:$I$19,AQ$592+1,0)</f>
        <v>1</v>
      </c>
      <c r="AR1385">
        <f t="shared" ref="AR1385:AR1448" ca="1" si="335">VLOOKUP(INDIRECT($AJ$590&amp;ROW($A1385)+AP$591),$F$17:$I$19,AR$592+1,0)</f>
        <v>0</v>
      </c>
      <c r="AS1385">
        <v>1</v>
      </c>
      <c r="AT1385">
        <v>0</v>
      </c>
      <c r="AU1385">
        <f t="shared" ca="1" si="323"/>
        <v>0</v>
      </c>
      <c r="AV1385">
        <f t="shared" ca="1" si="323"/>
        <v>0</v>
      </c>
      <c r="AW1385">
        <f t="shared" ca="1" si="323"/>
        <v>1</v>
      </c>
      <c r="AX1385">
        <v>0</v>
      </c>
    </row>
    <row r="1386" spans="1:50" x14ac:dyDescent="0.25">
      <c r="A1386" s="2">
        <v>40239</v>
      </c>
      <c r="B1386">
        <v>386</v>
      </c>
      <c r="C1386">
        <v>5</v>
      </c>
      <c r="D1386">
        <f t="shared" ref="D1386:D1449" ca="1" si="336">$D$554*B1386^2+$D$558*B1386+$D$562</f>
        <v>12.590726531600891</v>
      </c>
      <c r="E1386">
        <f t="shared" ref="E1386:E1449" ca="1" si="337">C1386-D1386</f>
        <v>-7.5907265316008914</v>
      </c>
      <c r="F1386" t="str">
        <f t="shared" ref="F1386:F1449" ca="1" si="338">VLOOKUP(E1386,$A$3:$C$6,3)</f>
        <v>low</v>
      </c>
      <c r="G1386">
        <v>278</v>
      </c>
      <c r="H1386">
        <f t="shared" ref="H1386:H1449" si="339">IF(G1386&gt;$H$592,$G$592,G1386)</f>
        <v>278</v>
      </c>
      <c r="I1386">
        <f t="shared" ref="I1386:I1449" ca="1" si="340">$J$554*B1386^2+$J$558*B1386+$J$562</f>
        <v>876.9564698972431</v>
      </c>
      <c r="J1386">
        <f t="shared" ref="J1386:J1449" ca="1" si="341">H1386-I1386</f>
        <v>-598.9564698972431</v>
      </c>
      <c r="K1386" t="str">
        <f t="shared" ref="K1386:K1449" ca="1" si="342">VLOOKUP(J1386,$A$10:$C$13,3)</f>
        <v>low</v>
      </c>
      <c r="L1386">
        <v>3.35</v>
      </c>
      <c r="M1386" t="str">
        <f t="shared" si="318"/>
        <v>low</v>
      </c>
      <c r="N1386">
        <f t="shared" si="324"/>
        <v>3</v>
      </c>
      <c r="O1386">
        <f t="shared" si="325"/>
        <v>2</v>
      </c>
      <c r="P1386" t="str">
        <f t="shared" si="326"/>
        <v>úterý</v>
      </c>
      <c r="Q1386">
        <f t="shared" si="321"/>
        <v>0</v>
      </c>
      <c r="R1386">
        <f t="shared" si="321"/>
        <v>0</v>
      </c>
      <c r="S1386">
        <f t="shared" si="321"/>
        <v>1</v>
      </c>
      <c r="T1386">
        <f t="shared" si="321"/>
        <v>0</v>
      </c>
      <c r="U1386">
        <f t="shared" si="321"/>
        <v>0</v>
      </c>
      <c r="V1386">
        <f t="shared" si="321"/>
        <v>0</v>
      </c>
      <c r="W1386">
        <f t="shared" si="321"/>
        <v>0</v>
      </c>
      <c r="X1386">
        <f t="shared" si="321"/>
        <v>0</v>
      </c>
      <c r="Y1386">
        <f t="shared" si="321"/>
        <v>0</v>
      </c>
      <c r="Z1386">
        <f t="shared" si="321"/>
        <v>0</v>
      </c>
      <c r="AA1386">
        <f t="shared" si="321"/>
        <v>0</v>
      </c>
      <c r="AB1386">
        <f t="shared" si="321"/>
        <v>0</v>
      </c>
      <c r="AC1386">
        <f t="shared" si="322"/>
        <v>0</v>
      </c>
      <c r="AD1386">
        <f t="shared" si="322"/>
        <v>1</v>
      </c>
      <c r="AE1386">
        <f t="shared" si="322"/>
        <v>0</v>
      </c>
      <c r="AF1386">
        <f t="shared" si="322"/>
        <v>0</v>
      </c>
      <c r="AG1386">
        <f t="shared" si="322"/>
        <v>0</v>
      </c>
      <c r="AH1386">
        <f t="shared" si="322"/>
        <v>0</v>
      </c>
      <c r="AI1386">
        <f t="shared" si="322"/>
        <v>0</v>
      </c>
      <c r="AJ1386">
        <f t="shared" ca="1" si="327"/>
        <v>0</v>
      </c>
      <c r="AK1386">
        <f t="shared" ca="1" si="328"/>
        <v>0</v>
      </c>
      <c r="AL1386">
        <f t="shared" ca="1" si="329"/>
        <v>1</v>
      </c>
      <c r="AM1386">
        <f t="shared" ca="1" si="330"/>
        <v>1</v>
      </c>
      <c r="AN1386">
        <f t="shared" ca="1" si="331"/>
        <v>0</v>
      </c>
      <c r="AO1386">
        <f t="shared" ca="1" si="332"/>
        <v>0</v>
      </c>
      <c r="AP1386">
        <f t="shared" ca="1" si="333"/>
        <v>1</v>
      </c>
      <c r="AQ1386">
        <f t="shared" ca="1" si="334"/>
        <v>0</v>
      </c>
      <c r="AR1386">
        <f t="shared" ca="1" si="335"/>
        <v>0</v>
      </c>
      <c r="AS1386">
        <v>0</v>
      </c>
      <c r="AT1386">
        <v>0</v>
      </c>
      <c r="AU1386">
        <f t="shared" ca="1" si="323"/>
        <v>1</v>
      </c>
      <c r="AV1386">
        <f t="shared" ca="1" si="323"/>
        <v>0</v>
      </c>
      <c r="AW1386">
        <f t="shared" ca="1" si="323"/>
        <v>0</v>
      </c>
      <c r="AX1386">
        <v>0</v>
      </c>
    </row>
    <row r="1387" spans="1:50" x14ac:dyDescent="0.25">
      <c r="A1387" s="2">
        <v>40240</v>
      </c>
      <c r="B1387">
        <v>387</v>
      </c>
      <c r="C1387">
        <v>11</v>
      </c>
      <c r="D1387">
        <f t="shared" ca="1" si="336"/>
        <v>12.598758616344917</v>
      </c>
      <c r="E1387">
        <f t="shared" ca="1" si="337"/>
        <v>-1.5987586163449166</v>
      </c>
      <c r="F1387" t="str">
        <f t="shared" ca="1" si="338"/>
        <v>medium</v>
      </c>
      <c r="G1387">
        <v>328</v>
      </c>
      <c r="H1387">
        <f t="shared" si="339"/>
        <v>328</v>
      </c>
      <c r="I1387">
        <f t="shared" ca="1" si="340"/>
        <v>877.27050003912768</v>
      </c>
      <c r="J1387">
        <f t="shared" ca="1" si="341"/>
        <v>-549.27050003912768</v>
      </c>
      <c r="K1387" t="str">
        <f t="shared" ca="1" si="342"/>
        <v>low</v>
      </c>
      <c r="L1387">
        <v>7.1</v>
      </c>
      <c r="M1387" t="str">
        <f t="shared" si="318"/>
        <v>medium</v>
      </c>
      <c r="N1387">
        <f t="shared" si="324"/>
        <v>3</v>
      </c>
      <c r="O1387">
        <f t="shared" si="325"/>
        <v>3</v>
      </c>
      <c r="P1387" t="str">
        <f t="shared" si="326"/>
        <v>středa</v>
      </c>
      <c r="Q1387">
        <f t="shared" si="321"/>
        <v>0</v>
      </c>
      <c r="R1387">
        <f t="shared" si="321"/>
        <v>0</v>
      </c>
      <c r="S1387">
        <f t="shared" si="321"/>
        <v>1</v>
      </c>
      <c r="T1387">
        <f t="shared" si="321"/>
        <v>0</v>
      </c>
      <c r="U1387">
        <f t="shared" si="321"/>
        <v>0</v>
      </c>
      <c r="V1387">
        <f t="shared" si="321"/>
        <v>0</v>
      </c>
      <c r="W1387">
        <f t="shared" si="321"/>
        <v>0</v>
      </c>
      <c r="X1387">
        <f t="shared" si="321"/>
        <v>0</v>
      </c>
      <c r="Y1387">
        <f t="shared" si="321"/>
        <v>0</v>
      </c>
      <c r="Z1387">
        <f t="shared" si="321"/>
        <v>0</v>
      </c>
      <c r="AA1387">
        <f t="shared" si="321"/>
        <v>0</v>
      </c>
      <c r="AB1387">
        <f t="shared" si="321"/>
        <v>0</v>
      </c>
      <c r="AC1387">
        <f t="shared" si="322"/>
        <v>0</v>
      </c>
      <c r="AD1387">
        <f t="shared" si="322"/>
        <v>0</v>
      </c>
      <c r="AE1387">
        <f t="shared" si="322"/>
        <v>1</v>
      </c>
      <c r="AF1387">
        <f t="shared" si="322"/>
        <v>0</v>
      </c>
      <c r="AG1387">
        <f t="shared" si="322"/>
        <v>0</v>
      </c>
      <c r="AH1387">
        <f t="shared" si="322"/>
        <v>0</v>
      </c>
      <c r="AI1387">
        <f t="shared" si="322"/>
        <v>0</v>
      </c>
      <c r="AJ1387">
        <f t="shared" ca="1" si="327"/>
        <v>0</v>
      </c>
      <c r="AK1387">
        <f t="shared" ca="1" si="328"/>
        <v>0</v>
      </c>
      <c r="AL1387">
        <f t="shared" ca="1" si="329"/>
        <v>1</v>
      </c>
      <c r="AM1387">
        <f t="shared" ca="1" si="330"/>
        <v>1</v>
      </c>
      <c r="AN1387">
        <f t="shared" ca="1" si="331"/>
        <v>0</v>
      </c>
      <c r="AO1387">
        <f t="shared" ca="1" si="332"/>
        <v>0</v>
      </c>
      <c r="AP1387">
        <f t="shared" ca="1" si="333"/>
        <v>0</v>
      </c>
      <c r="AQ1387">
        <f t="shared" ca="1" si="334"/>
        <v>1</v>
      </c>
      <c r="AR1387">
        <f t="shared" ca="1" si="335"/>
        <v>0</v>
      </c>
      <c r="AS1387">
        <v>0</v>
      </c>
      <c r="AT1387">
        <v>0</v>
      </c>
      <c r="AU1387">
        <f t="shared" ca="1" si="323"/>
        <v>0</v>
      </c>
      <c r="AV1387">
        <f t="shared" ca="1" si="323"/>
        <v>1</v>
      </c>
      <c r="AW1387">
        <f t="shared" ca="1" si="323"/>
        <v>0</v>
      </c>
      <c r="AX1387">
        <v>0</v>
      </c>
    </row>
    <row r="1388" spans="1:50" x14ac:dyDescent="0.25">
      <c r="A1388" s="2">
        <v>40241</v>
      </c>
      <c r="B1388">
        <v>388</v>
      </c>
      <c r="C1388">
        <v>8</v>
      </c>
      <c r="D1388">
        <f t="shared" ca="1" si="336"/>
        <v>12.606786122544124</v>
      </c>
      <c r="E1388">
        <f t="shared" ca="1" si="337"/>
        <v>-4.6067861225441238</v>
      </c>
      <c r="F1388" t="str">
        <f t="shared" ca="1" si="338"/>
        <v>low</v>
      </c>
      <c r="G1388">
        <v>278</v>
      </c>
      <c r="H1388">
        <f t="shared" si="339"/>
        <v>278</v>
      </c>
      <c r="I1388">
        <f t="shared" ca="1" si="340"/>
        <v>877.58438042874786</v>
      </c>
      <c r="J1388">
        <f t="shared" ca="1" si="341"/>
        <v>-599.58438042874786</v>
      </c>
      <c r="K1388" t="str">
        <f t="shared" ca="1" si="342"/>
        <v>low</v>
      </c>
      <c r="L1388">
        <v>-4.5</v>
      </c>
      <c r="M1388" t="str">
        <f t="shared" si="318"/>
        <v>low</v>
      </c>
      <c r="N1388">
        <f t="shared" si="324"/>
        <v>3</v>
      </c>
      <c r="O1388">
        <f t="shared" si="325"/>
        <v>4</v>
      </c>
      <c r="P1388" t="str">
        <f t="shared" si="326"/>
        <v>čtvrtek</v>
      </c>
      <c r="Q1388">
        <f t="shared" si="321"/>
        <v>0</v>
      </c>
      <c r="R1388">
        <f t="shared" si="321"/>
        <v>0</v>
      </c>
      <c r="S1388">
        <f t="shared" si="321"/>
        <v>1</v>
      </c>
      <c r="T1388">
        <f t="shared" si="321"/>
        <v>0</v>
      </c>
      <c r="U1388">
        <f t="shared" si="321"/>
        <v>0</v>
      </c>
      <c r="V1388">
        <f t="shared" si="321"/>
        <v>0</v>
      </c>
      <c r="W1388">
        <f t="shared" si="321"/>
        <v>0</v>
      </c>
      <c r="X1388">
        <f t="shared" si="321"/>
        <v>0</v>
      </c>
      <c r="Y1388">
        <f t="shared" si="321"/>
        <v>0</v>
      </c>
      <c r="Z1388">
        <f t="shared" si="321"/>
        <v>0</v>
      </c>
      <c r="AA1388">
        <f t="shared" si="321"/>
        <v>0</v>
      </c>
      <c r="AB1388">
        <f t="shared" si="321"/>
        <v>0</v>
      </c>
      <c r="AC1388">
        <f t="shared" si="322"/>
        <v>0</v>
      </c>
      <c r="AD1388">
        <f t="shared" si="322"/>
        <v>0</v>
      </c>
      <c r="AE1388">
        <f t="shared" si="322"/>
        <v>0</v>
      </c>
      <c r="AF1388">
        <f t="shared" si="322"/>
        <v>1</v>
      </c>
      <c r="AG1388">
        <f t="shared" si="322"/>
        <v>0</v>
      </c>
      <c r="AH1388">
        <f t="shared" si="322"/>
        <v>0</v>
      </c>
      <c r="AI1388">
        <f t="shared" si="322"/>
        <v>0</v>
      </c>
      <c r="AJ1388">
        <f t="shared" ca="1" si="327"/>
        <v>0</v>
      </c>
      <c r="AK1388">
        <f t="shared" ca="1" si="328"/>
        <v>0</v>
      </c>
      <c r="AL1388">
        <f t="shared" ca="1" si="329"/>
        <v>1</v>
      </c>
      <c r="AM1388">
        <f t="shared" ca="1" si="330"/>
        <v>1</v>
      </c>
      <c r="AN1388">
        <f t="shared" ca="1" si="331"/>
        <v>0</v>
      </c>
      <c r="AO1388">
        <f t="shared" ca="1" si="332"/>
        <v>0</v>
      </c>
      <c r="AP1388">
        <f t="shared" ca="1" si="333"/>
        <v>1</v>
      </c>
      <c r="AQ1388">
        <f t="shared" ca="1" si="334"/>
        <v>0</v>
      </c>
      <c r="AR1388">
        <f t="shared" ca="1" si="335"/>
        <v>0</v>
      </c>
      <c r="AS1388">
        <v>0</v>
      </c>
      <c r="AT1388">
        <v>0</v>
      </c>
      <c r="AU1388">
        <f t="shared" ca="1" si="323"/>
        <v>1</v>
      </c>
      <c r="AV1388">
        <f t="shared" ca="1" si="323"/>
        <v>0</v>
      </c>
      <c r="AW1388">
        <f t="shared" ca="1" si="323"/>
        <v>0</v>
      </c>
      <c r="AX1388">
        <v>0</v>
      </c>
    </row>
    <row r="1389" spans="1:50" x14ac:dyDescent="0.25">
      <c r="A1389" s="2">
        <v>40242</v>
      </c>
      <c r="B1389">
        <v>389</v>
      </c>
      <c r="C1389">
        <v>10</v>
      </c>
      <c r="D1389">
        <f t="shared" ca="1" si="336"/>
        <v>12.614809050198517</v>
      </c>
      <c r="E1389">
        <f t="shared" ca="1" si="337"/>
        <v>-2.6148090501985166</v>
      </c>
      <c r="F1389" t="str">
        <f t="shared" ca="1" si="338"/>
        <v>medium</v>
      </c>
      <c r="G1389">
        <v>1226</v>
      </c>
      <c r="H1389">
        <f t="shared" si="339"/>
        <v>1226</v>
      </c>
      <c r="I1389">
        <f t="shared" ca="1" si="340"/>
        <v>877.89811106610409</v>
      </c>
      <c r="J1389">
        <f t="shared" ca="1" si="341"/>
        <v>348.10188893389591</v>
      </c>
      <c r="K1389" t="str">
        <f t="shared" ca="1" si="342"/>
        <v>high</v>
      </c>
      <c r="L1389">
        <v>0.1</v>
      </c>
      <c r="M1389" t="str">
        <f t="shared" si="318"/>
        <v>low</v>
      </c>
      <c r="N1389">
        <f t="shared" si="324"/>
        <v>3</v>
      </c>
      <c r="O1389">
        <f t="shared" si="325"/>
        <v>5</v>
      </c>
      <c r="P1389" t="str">
        <f t="shared" si="326"/>
        <v>pátek</v>
      </c>
      <c r="Q1389">
        <f t="shared" si="321"/>
        <v>0</v>
      </c>
      <c r="R1389">
        <f t="shared" si="321"/>
        <v>0</v>
      </c>
      <c r="S1389">
        <f t="shared" si="321"/>
        <v>1</v>
      </c>
      <c r="T1389">
        <f t="shared" si="321"/>
        <v>0</v>
      </c>
      <c r="U1389">
        <f t="shared" si="321"/>
        <v>0</v>
      </c>
      <c r="V1389">
        <f t="shared" si="321"/>
        <v>0</v>
      </c>
      <c r="W1389">
        <f t="shared" si="321"/>
        <v>0</v>
      </c>
      <c r="X1389">
        <f t="shared" si="321"/>
        <v>0</v>
      </c>
      <c r="Y1389">
        <f t="shared" si="321"/>
        <v>0</v>
      </c>
      <c r="Z1389">
        <f t="shared" si="321"/>
        <v>0</v>
      </c>
      <c r="AA1389">
        <f t="shared" si="321"/>
        <v>0</v>
      </c>
      <c r="AB1389">
        <f t="shared" si="321"/>
        <v>0</v>
      </c>
      <c r="AC1389">
        <f t="shared" si="322"/>
        <v>0</v>
      </c>
      <c r="AD1389">
        <f t="shared" si="322"/>
        <v>0</v>
      </c>
      <c r="AE1389">
        <f t="shared" si="322"/>
        <v>0</v>
      </c>
      <c r="AF1389">
        <f t="shared" si="322"/>
        <v>0</v>
      </c>
      <c r="AG1389">
        <f t="shared" si="322"/>
        <v>1</v>
      </c>
      <c r="AH1389">
        <f t="shared" si="322"/>
        <v>0</v>
      </c>
      <c r="AI1389">
        <f t="shared" si="322"/>
        <v>0</v>
      </c>
      <c r="AJ1389">
        <f t="shared" ca="1" si="327"/>
        <v>0</v>
      </c>
      <c r="AK1389">
        <f t="shared" ca="1" si="328"/>
        <v>0</v>
      </c>
      <c r="AL1389">
        <f t="shared" ca="1" si="329"/>
        <v>1</v>
      </c>
      <c r="AM1389">
        <f t="shared" ca="1" si="330"/>
        <v>1</v>
      </c>
      <c r="AN1389">
        <f t="shared" ca="1" si="331"/>
        <v>0</v>
      </c>
      <c r="AO1389">
        <f t="shared" ca="1" si="332"/>
        <v>0</v>
      </c>
      <c r="AP1389">
        <f t="shared" ca="1" si="333"/>
        <v>1</v>
      </c>
      <c r="AQ1389">
        <f t="shared" ca="1" si="334"/>
        <v>0</v>
      </c>
      <c r="AR1389">
        <f t="shared" ca="1" si="335"/>
        <v>0</v>
      </c>
      <c r="AS1389">
        <v>0</v>
      </c>
      <c r="AT1389">
        <v>0</v>
      </c>
      <c r="AU1389">
        <f t="shared" ca="1" si="323"/>
        <v>0</v>
      </c>
      <c r="AV1389">
        <f t="shared" ca="1" si="323"/>
        <v>1</v>
      </c>
      <c r="AW1389">
        <f t="shared" ca="1" si="323"/>
        <v>0</v>
      </c>
      <c r="AX1389">
        <v>0</v>
      </c>
    </row>
    <row r="1390" spans="1:50" x14ac:dyDescent="0.25">
      <c r="A1390" s="2">
        <v>40243</v>
      </c>
      <c r="B1390">
        <v>390</v>
      </c>
      <c r="C1390">
        <v>4</v>
      </c>
      <c r="D1390">
        <f t="shared" ca="1" si="336"/>
        <v>12.622827399308095</v>
      </c>
      <c r="E1390">
        <f t="shared" ca="1" si="337"/>
        <v>-8.6228273993080951</v>
      </c>
      <c r="F1390" t="str">
        <f t="shared" ca="1" si="338"/>
        <v>low</v>
      </c>
      <c r="G1390">
        <v>81</v>
      </c>
      <c r="H1390">
        <f t="shared" si="339"/>
        <v>81</v>
      </c>
      <c r="I1390">
        <f t="shared" ca="1" si="340"/>
        <v>878.21169195119614</v>
      </c>
      <c r="J1390">
        <f t="shared" ca="1" si="341"/>
        <v>-797.21169195119614</v>
      </c>
      <c r="K1390" t="str">
        <f t="shared" ca="1" si="342"/>
        <v>low</v>
      </c>
      <c r="L1390">
        <v>-0.7</v>
      </c>
      <c r="M1390" t="str">
        <f t="shared" si="318"/>
        <v>low</v>
      </c>
      <c r="N1390">
        <f t="shared" si="324"/>
        <v>3</v>
      </c>
      <c r="O1390">
        <f t="shared" si="325"/>
        <v>6</v>
      </c>
      <c r="P1390" t="str">
        <f t="shared" si="326"/>
        <v>sobota</v>
      </c>
      <c r="Q1390">
        <f t="shared" si="321"/>
        <v>0</v>
      </c>
      <c r="R1390">
        <f t="shared" si="321"/>
        <v>0</v>
      </c>
      <c r="S1390">
        <f t="shared" si="321"/>
        <v>1</v>
      </c>
      <c r="T1390">
        <f t="shared" si="321"/>
        <v>0</v>
      </c>
      <c r="U1390">
        <f t="shared" si="321"/>
        <v>0</v>
      </c>
      <c r="V1390">
        <f t="shared" si="321"/>
        <v>0</v>
      </c>
      <c r="W1390">
        <f t="shared" si="321"/>
        <v>0</v>
      </c>
      <c r="X1390">
        <f t="shared" si="321"/>
        <v>0</v>
      </c>
      <c r="Y1390">
        <f t="shared" si="321"/>
        <v>0</v>
      </c>
      <c r="Z1390">
        <f t="shared" si="321"/>
        <v>0</v>
      </c>
      <c r="AA1390">
        <f t="shared" si="321"/>
        <v>0</v>
      </c>
      <c r="AB1390">
        <f t="shared" si="321"/>
        <v>0</v>
      </c>
      <c r="AC1390">
        <f t="shared" si="322"/>
        <v>0</v>
      </c>
      <c r="AD1390">
        <f t="shared" si="322"/>
        <v>0</v>
      </c>
      <c r="AE1390">
        <f t="shared" si="322"/>
        <v>0</v>
      </c>
      <c r="AF1390">
        <f t="shared" si="322"/>
        <v>0</v>
      </c>
      <c r="AG1390">
        <f t="shared" si="322"/>
        <v>0</v>
      </c>
      <c r="AH1390">
        <f t="shared" si="322"/>
        <v>1</v>
      </c>
      <c r="AI1390">
        <f t="shared" si="322"/>
        <v>0</v>
      </c>
      <c r="AJ1390">
        <f t="shared" ca="1" si="327"/>
        <v>0</v>
      </c>
      <c r="AK1390">
        <f t="shared" ca="1" si="328"/>
        <v>0</v>
      </c>
      <c r="AL1390">
        <f t="shared" ca="1" si="329"/>
        <v>1</v>
      </c>
      <c r="AM1390">
        <f t="shared" ca="1" si="330"/>
        <v>1</v>
      </c>
      <c r="AN1390">
        <f t="shared" ca="1" si="331"/>
        <v>0</v>
      </c>
      <c r="AO1390">
        <f t="shared" ca="1" si="332"/>
        <v>0</v>
      </c>
      <c r="AP1390">
        <f t="shared" ca="1" si="333"/>
        <v>1</v>
      </c>
      <c r="AQ1390">
        <f t="shared" ca="1" si="334"/>
        <v>0</v>
      </c>
      <c r="AR1390">
        <f t="shared" ca="1" si="335"/>
        <v>0</v>
      </c>
      <c r="AS1390">
        <v>0</v>
      </c>
      <c r="AT1390">
        <v>0</v>
      </c>
      <c r="AU1390">
        <f t="shared" ca="1" si="323"/>
        <v>1</v>
      </c>
      <c r="AV1390">
        <f t="shared" ca="1" si="323"/>
        <v>0</v>
      </c>
      <c r="AW1390">
        <f t="shared" ca="1" si="323"/>
        <v>0</v>
      </c>
      <c r="AX1390">
        <v>0</v>
      </c>
    </row>
    <row r="1391" spans="1:50" x14ac:dyDescent="0.25">
      <c r="A1391" s="2">
        <v>40244</v>
      </c>
      <c r="B1391">
        <v>391</v>
      </c>
      <c r="C1391">
        <v>5</v>
      </c>
      <c r="D1391">
        <f t="shared" ca="1" si="336"/>
        <v>12.630841169872856</v>
      </c>
      <c r="E1391">
        <f t="shared" ca="1" si="337"/>
        <v>-7.6308411698728555</v>
      </c>
      <c r="F1391" t="str">
        <f t="shared" ca="1" si="338"/>
        <v>low</v>
      </c>
      <c r="G1391">
        <v>142</v>
      </c>
      <c r="H1391">
        <f t="shared" si="339"/>
        <v>142</v>
      </c>
      <c r="I1391">
        <f t="shared" ca="1" si="340"/>
        <v>878.52512308402402</v>
      </c>
      <c r="J1391">
        <f t="shared" ca="1" si="341"/>
        <v>-736.52512308402402</v>
      </c>
      <c r="K1391" t="str">
        <f t="shared" ca="1" si="342"/>
        <v>low</v>
      </c>
      <c r="L1391">
        <v>-3.05</v>
      </c>
      <c r="M1391" t="str">
        <f t="shared" si="318"/>
        <v>low</v>
      </c>
      <c r="N1391">
        <f t="shared" si="324"/>
        <v>3</v>
      </c>
      <c r="O1391">
        <f t="shared" si="325"/>
        <v>7</v>
      </c>
      <c r="P1391" t="str">
        <f t="shared" si="326"/>
        <v>neděle</v>
      </c>
      <c r="Q1391">
        <f t="shared" ref="Q1391:AB1400" si="343">VLOOKUP($N1391,$V$31:$AH$42,Q$592+1,0)</f>
        <v>0</v>
      </c>
      <c r="R1391">
        <f t="shared" si="343"/>
        <v>0</v>
      </c>
      <c r="S1391">
        <f t="shared" si="343"/>
        <v>1</v>
      </c>
      <c r="T1391">
        <f t="shared" si="343"/>
        <v>0</v>
      </c>
      <c r="U1391">
        <f t="shared" si="343"/>
        <v>0</v>
      </c>
      <c r="V1391">
        <f t="shared" si="343"/>
        <v>0</v>
      </c>
      <c r="W1391">
        <f t="shared" si="343"/>
        <v>0</v>
      </c>
      <c r="X1391">
        <f t="shared" si="343"/>
        <v>0</v>
      </c>
      <c r="Y1391">
        <f t="shared" si="343"/>
        <v>0</v>
      </c>
      <c r="Z1391">
        <f t="shared" si="343"/>
        <v>0</v>
      </c>
      <c r="AA1391">
        <f t="shared" si="343"/>
        <v>0</v>
      </c>
      <c r="AB1391">
        <f t="shared" si="343"/>
        <v>0</v>
      </c>
      <c r="AC1391">
        <f t="shared" ref="AC1391:AI1400" si="344">VLOOKUP($O1391,$V$74:$AC$80,AC$592+1,0)</f>
        <v>0</v>
      </c>
      <c r="AD1391">
        <f t="shared" si="344"/>
        <v>0</v>
      </c>
      <c r="AE1391">
        <f t="shared" si="344"/>
        <v>0</v>
      </c>
      <c r="AF1391">
        <f t="shared" si="344"/>
        <v>0</v>
      </c>
      <c r="AG1391">
        <f t="shared" si="344"/>
        <v>0</v>
      </c>
      <c r="AH1391">
        <f t="shared" si="344"/>
        <v>0</v>
      </c>
      <c r="AI1391">
        <f t="shared" si="344"/>
        <v>1</v>
      </c>
      <c r="AJ1391">
        <f t="shared" ca="1" si="327"/>
        <v>0</v>
      </c>
      <c r="AK1391">
        <f t="shared" ca="1" si="328"/>
        <v>0</v>
      </c>
      <c r="AL1391">
        <f t="shared" ca="1" si="329"/>
        <v>1</v>
      </c>
      <c r="AM1391">
        <f t="shared" ca="1" si="330"/>
        <v>1</v>
      </c>
      <c r="AN1391">
        <f t="shared" ca="1" si="331"/>
        <v>0</v>
      </c>
      <c r="AO1391">
        <f t="shared" ca="1" si="332"/>
        <v>0</v>
      </c>
      <c r="AP1391">
        <f t="shared" ca="1" si="333"/>
        <v>1</v>
      </c>
      <c r="AQ1391">
        <f t="shared" ca="1" si="334"/>
        <v>0</v>
      </c>
      <c r="AR1391">
        <f t="shared" ca="1" si="335"/>
        <v>0</v>
      </c>
      <c r="AS1391">
        <v>0</v>
      </c>
      <c r="AT1391">
        <v>0</v>
      </c>
      <c r="AU1391">
        <f t="shared" ca="1" si="323"/>
        <v>1</v>
      </c>
      <c r="AV1391">
        <f t="shared" ca="1" si="323"/>
        <v>0</v>
      </c>
      <c r="AW1391">
        <f t="shared" ca="1" si="323"/>
        <v>0</v>
      </c>
      <c r="AX1391">
        <v>0</v>
      </c>
    </row>
    <row r="1392" spans="1:50" x14ac:dyDescent="0.25">
      <c r="A1392" s="2">
        <v>40245</v>
      </c>
      <c r="B1392">
        <v>392</v>
      </c>
      <c r="C1392">
        <v>16</v>
      </c>
      <c r="D1392">
        <f t="shared" ca="1" si="336"/>
        <v>12.638850361892803</v>
      </c>
      <c r="E1392">
        <f t="shared" ca="1" si="337"/>
        <v>3.3611496381071966</v>
      </c>
      <c r="F1392" t="str">
        <f t="shared" ca="1" si="338"/>
        <v>high</v>
      </c>
      <c r="G1392">
        <v>701</v>
      </c>
      <c r="H1392">
        <f t="shared" si="339"/>
        <v>701</v>
      </c>
      <c r="I1392">
        <f t="shared" ca="1" si="340"/>
        <v>878.83840446458771</v>
      </c>
      <c r="J1392">
        <f t="shared" ca="1" si="341"/>
        <v>-177.83840446458771</v>
      </c>
      <c r="K1392" t="str">
        <f t="shared" ca="1" si="342"/>
        <v>medium</v>
      </c>
      <c r="L1392">
        <v>-3.6</v>
      </c>
      <c r="M1392" t="str">
        <f t="shared" si="318"/>
        <v>low</v>
      </c>
      <c r="N1392">
        <f t="shared" si="324"/>
        <v>3</v>
      </c>
      <c r="O1392">
        <f t="shared" si="325"/>
        <v>1</v>
      </c>
      <c r="P1392" t="str">
        <f t="shared" si="326"/>
        <v>pondělí</v>
      </c>
      <c r="Q1392">
        <f t="shared" si="343"/>
        <v>0</v>
      </c>
      <c r="R1392">
        <f t="shared" si="343"/>
        <v>0</v>
      </c>
      <c r="S1392">
        <f t="shared" si="343"/>
        <v>1</v>
      </c>
      <c r="T1392">
        <f t="shared" si="343"/>
        <v>0</v>
      </c>
      <c r="U1392">
        <f t="shared" si="343"/>
        <v>0</v>
      </c>
      <c r="V1392">
        <f t="shared" si="343"/>
        <v>0</v>
      </c>
      <c r="W1392">
        <f t="shared" si="343"/>
        <v>0</v>
      </c>
      <c r="X1392">
        <f t="shared" si="343"/>
        <v>0</v>
      </c>
      <c r="Y1392">
        <f t="shared" si="343"/>
        <v>0</v>
      </c>
      <c r="Z1392">
        <f t="shared" si="343"/>
        <v>0</v>
      </c>
      <c r="AA1392">
        <f t="shared" si="343"/>
        <v>0</v>
      </c>
      <c r="AB1392">
        <f t="shared" si="343"/>
        <v>0</v>
      </c>
      <c r="AC1392">
        <f t="shared" si="344"/>
        <v>1</v>
      </c>
      <c r="AD1392">
        <f t="shared" si="344"/>
        <v>0</v>
      </c>
      <c r="AE1392">
        <f t="shared" si="344"/>
        <v>0</v>
      </c>
      <c r="AF1392">
        <f t="shared" si="344"/>
        <v>0</v>
      </c>
      <c r="AG1392">
        <f t="shared" si="344"/>
        <v>0</v>
      </c>
      <c r="AH1392">
        <f t="shared" si="344"/>
        <v>0</v>
      </c>
      <c r="AI1392">
        <f t="shared" si="344"/>
        <v>0</v>
      </c>
      <c r="AJ1392">
        <f t="shared" ca="1" si="327"/>
        <v>0</v>
      </c>
      <c r="AK1392">
        <f t="shared" ca="1" si="328"/>
        <v>0</v>
      </c>
      <c r="AL1392">
        <f t="shared" ca="1" si="329"/>
        <v>1</v>
      </c>
      <c r="AM1392">
        <f t="shared" ca="1" si="330"/>
        <v>1</v>
      </c>
      <c r="AN1392">
        <f t="shared" ca="1" si="331"/>
        <v>0</v>
      </c>
      <c r="AO1392">
        <f t="shared" ca="1" si="332"/>
        <v>0</v>
      </c>
      <c r="AP1392">
        <f t="shared" ca="1" si="333"/>
        <v>1</v>
      </c>
      <c r="AQ1392">
        <f t="shared" ca="1" si="334"/>
        <v>0</v>
      </c>
      <c r="AR1392">
        <f t="shared" ca="1" si="335"/>
        <v>0</v>
      </c>
      <c r="AS1392">
        <v>0</v>
      </c>
      <c r="AT1392">
        <v>0</v>
      </c>
      <c r="AU1392">
        <f t="shared" ca="1" si="323"/>
        <v>0</v>
      </c>
      <c r="AV1392">
        <f t="shared" ca="1" si="323"/>
        <v>0</v>
      </c>
      <c r="AW1392">
        <f t="shared" ca="1" si="323"/>
        <v>1</v>
      </c>
      <c r="AX1392">
        <v>0</v>
      </c>
    </row>
    <row r="1393" spans="1:50" x14ac:dyDescent="0.25">
      <c r="A1393" s="2">
        <v>40246</v>
      </c>
      <c r="B1393">
        <v>393</v>
      </c>
      <c r="C1393">
        <v>4</v>
      </c>
      <c r="D1393">
        <f t="shared" ca="1" si="336"/>
        <v>12.646854975367933</v>
      </c>
      <c r="E1393">
        <f t="shared" ca="1" si="337"/>
        <v>-8.6468549753679333</v>
      </c>
      <c r="F1393" t="str">
        <f t="shared" ca="1" si="338"/>
        <v>low</v>
      </c>
      <c r="G1393">
        <v>147</v>
      </c>
      <c r="H1393">
        <f t="shared" si="339"/>
        <v>147</v>
      </c>
      <c r="I1393">
        <f t="shared" ca="1" si="340"/>
        <v>879.15153609288734</v>
      </c>
      <c r="J1393">
        <f t="shared" ca="1" si="341"/>
        <v>-732.15153609288734</v>
      </c>
      <c r="K1393" t="str">
        <f t="shared" ca="1" si="342"/>
        <v>low</v>
      </c>
      <c r="L1393">
        <v>-2.7</v>
      </c>
      <c r="M1393" t="str">
        <f t="shared" si="318"/>
        <v>low</v>
      </c>
      <c r="N1393">
        <f t="shared" si="324"/>
        <v>3</v>
      </c>
      <c r="O1393">
        <f t="shared" si="325"/>
        <v>2</v>
      </c>
      <c r="P1393" t="str">
        <f t="shared" si="326"/>
        <v>úterý</v>
      </c>
      <c r="Q1393">
        <f t="shared" si="343"/>
        <v>0</v>
      </c>
      <c r="R1393">
        <f t="shared" si="343"/>
        <v>0</v>
      </c>
      <c r="S1393">
        <f t="shared" si="343"/>
        <v>1</v>
      </c>
      <c r="T1393">
        <f t="shared" si="343"/>
        <v>0</v>
      </c>
      <c r="U1393">
        <f t="shared" si="343"/>
        <v>0</v>
      </c>
      <c r="V1393">
        <f t="shared" si="343"/>
        <v>0</v>
      </c>
      <c r="W1393">
        <f t="shared" si="343"/>
        <v>0</v>
      </c>
      <c r="X1393">
        <f t="shared" si="343"/>
        <v>0</v>
      </c>
      <c r="Y1393">
        <f t="shared" si="343"/>
        <v>0</v>
      </c>
      <c r="Z1393">
        <f t="shared" si="343"/>
        <v>0</v>
      </c>
      <c r="AA1393">
        <f t="shared" si="343"/>
        <v>0</v>
      </c>
      <c r="AB1393">
        <f t="shared" si="343"/>
        <v>0</v>
      </c>
      <c r="AC1393">
        <f t="shared" si="344"/>
        <v>0</v>
      </c>
      <c r="AD1393">
        <f t="shared" si="344"/>
        <v>1</v>
      </c>
      <c r="AE1393">
        <f t="shared" si="344"/>
        <v>0</v>
      </c>
      <c r="AF1393">
        <f t="shared" si="344"/>
        <v>0</v>
      </c>
      <c r="AG1393">
        <f t="shared" si="344"/>
        <v>0</v>
      </c>
      <c r="AH1393">
        <f t="shared" si="344"/>
        <v>0</v>
      </c>
      <c r="AI1393">
        <f t="shared" si="344"/>
        <v>0</v>
      </c>
      <c r="AJ1393">
        <f t="shared" ca="1" si="327"/>
        <v>0</v>
      </c>
      <c r="AK1393">
        <f t="shared" ca="1" si="328"/>
        <v>0</v>
      </c>
      <c r="AL1393">
        <f t="shared" ca="1" si="329"/>
        <v>1</v>
      </c>
      <c r="AM1393">
        <f t="shared" ca="1" si="330"/>
        <v>1</v>
      </c>
      <c r="AN1393">
        <f t="shared" ca="1" si="331"/>
        <v>0</v>
      </c>
      <c r="AO1393">
        <f t="shared" ca="1" si="332"/>
        <v>0</v>
      </c>
      <c r="AP1393">
        <f t="shared" ca="1" si="333"/>
        <v>1</v>
      </c>
      <c r="AQ1393">
        <f t="shared" ca="1" si="334"/>
        <v>0</v>
      </c>
      <c r="AR1393">
        <f t="shared" ca="1" si="335"/>
        <v>0</v>
      </c>
      <c r="AS1393">
        <v>0</v>
      </c>
      <c r="AT1393">
        <v>0</v>
      </c>
      <c r="AU1393">
        <f t="shared" ca="1" si="323"/>
        <v>1</v>
      </c>
      <c r="AV1393">
        <f t="shared" ca="1" si="323"/>
        <v>0</v>
      </c>
      <c r="AW1393">
        <f t="shared" ca="1" si="323"/>
        <v>0</v>
      </c>
      <c r="AX1393">
        <v>0</v>
      </c>
    </row>
    <row r="1394" spans="1:50" x14ac:dyDescent="0.25">
      <c r="A1394" s="2">
        <v>40247</v>
      </c>
      <c r="B1394">
        <v>394</v>
      </c>
      <c r="C1394">
        <v>6</v>
      </c>
      <c r="D1394">
        <f t="shared" ca="1" si="336"/>
        <v>12.654855010298249</v>
      </c>
      <c r="E1394">
        <f t="shared" ca="1" si="337"/>
        <v>-6.6548550102982489</v>
      </c>
      <c r="F1394" t="str">
        <f t="shared" ca="1" si="338"/>
        <v>low</v>
      </c>
      <c r="G1394">
        <v>151</v>
      </c>
      <c r="H1394">
        <f t="shared" si="339"/>
        <v>151</v>
      </c>
      <c r="I1394">
        <f t="shared" ca="1" si="340"/>
        <v>879.46451796892279</v>
      </c>
      <c r="J1394">
        <f t="shared" ca="1" si="341"/>
        <v>-728.46451796892279</v>
      </c>
      <c r="K1394" t="str">
        <f t="shared" ca="1" si="342"/>
        <v>low</v>
      </c>
      <c r="L1394">
        <v>-1.3</v>
      </c>
      <c r="M1394" t="str">
        <f t="shared" si="318"/>
        <v>low</v>
      </c>
      <c r="N1394">
        <f t="shared" si="324"/>
        <v>3</v>
      </c>
      <c r="O1394">
        <f t="shared" si="325"/>
        <v>3</v>
      </c>
      <c r="P1394" t="str">
        <f t="shared" si="326"/>
        <v>středa</v>
      </c>
      <c r="Q1394">
        <f t="shared" si="343"/>
        <v>0</v>
      </c>
      <c r="R1394">
        <f t="shared" si="343"/>
        <v>0</v>
      </c>
      <c r="S1394">
        <f t="shared" si="343"/>
        <v>1</v>
      </c>
      <c r="T1394">
        <f t="shared" si="343"/>
        <v>0</v>
      </c>
      <c r="U1394">
        <f t="shared" si="343"/>
        <v>0</v>
      </c>
      <c r="V1394">
        <f t="shared" si="343"/>
        <v>0</v>
      </c>
      <c r="W1394">
        <f t="shared" si="343"/>
        <v>0</v>
      </c>
      <c r="X1394">
        <f t="shared" si="343"/>
        <v>0</v>
      </c>
      <c r="Y1394">
        <f t="shared" si="343"/>
        <v>0</v>
      </c>
      <c r="Z1394">
        <f t="shared" si="343"/>
        <v>0</v>
      </c>
      <c r="AA1394">
        <f t="shared" si="343"/>
        <v>0</v>
      </c>
      <c r="AB1394">
        <f t="shared" si="343"/>
        <v>0</v>
      </c>
      <c r="AC1394">
        <f t="shared" si="344"/>
        <v>0</v>
      </c>
      <c r="AD1394">
        <f t="shared" si="344"/>
        <v>0</v>
      </c>
      <c r="AE1394">
        <f t="shared" si="344"/>
        <v>1</v>
      </c>
      <c r="AF1394">
        <f t="shared" si="344"/>
        <v>0</v>
      </c>
      <c r="AG1394">
        <f t="shared" si="344"/>
        <v>0</v>
      </c>
      <c r="AH1394">
        <f t="shared" si="344"/>
        <v>0</v>
      </c>
      <c r="AI1394">
        <f t="shared" si="344"/>
        <v>0</v>
      </c>
      <c r="AJ1394">
        <f t="shared" ca="1" si="327"/>
        <v>0</v>
      </c>
      <c r="AK1394">
        <f t="shared" ca="1" si="328"/>
        <v>0</v>
      </c>
      <c r="AL1394">
        <f t="shared" ca="1" si="329"/>
        <v>1</v>
      </c>
      <c r="AM1394">
        <f t="shared" ca="1" si="330"/>
        <v>0</v>
      </c>
      <c r="AN1394">
        <f t="shared" ca="1" si="331"/>
        <v>1</v>
      </c>
      <c r="AO1394">
        <f t="shared" ca="1" si="332"/>
        <v>0</v>
      </c>
      <c r="AP1394">
        <f t="shared" ca="1" si="333"/>
        <v>1</v>
      </c>
      <c r="AQ1394">
        <f t="shared" ca="1" si="334"/>
        <v>0</v>
      </c>
      <c r="AR1394">
        <f t="shared" ca="1" si="335"/>
        <v>0</v>
      </c>
      <c r="AS1394">
        <v>0</v>
      </c>
      <c r="AT1394">
        <v>0</v>
      </c>
      <c r="AU1394">
        <f t="shared" ca="1" si="323"/>
        <v>1</v>
      </c>
      <c r="AV1394">
        <f t="shared" ca="1" si="323"/>
        <v>0</v>
      </c>
      <c r="AW1394">
        <f t="shared" ca="1" si="323"/>
        <v>0</v>
      </c>
      <c r="AX1394">
        <v>0</v>
      </c>
    </row>
    <row r="1395" spans="1:50" x14ac:dyDescent="0.25">
      <c r="A1395" s="2">
        <v>40248</v>
      </c>
      <c r="B1395">
        <v>395</v>
      </c>
      <c r="C1395">
        <v>29</v>
      </c>
      <c r="D1395">
        <f t="shared" ca="1" si="336"/>
        <v>12.66285046668375</v>
      </c>
      <c r="E1395">
        <f t="shared" ca="1" si="337"/>
        <v>16.33714953331625</v>
      </c>
      <c r="F1395" t="str">
        <f t="shared" ca="1" si="338"/>
        <v>high</v>
      </c>
      <c r="G1395">
        <v>2058</v>
      </c>
      <c r="H1395">
        <f t="shared" si="339"/>
        <v>2058</v>
      </c>
      <c r="I1395">
        <f t="shared" ca="1" si="340"/>
        <v>879.77735009269418</v>
      </c>
      <c r="J1395">
        <f t="shared" ca="1" si="341"/>
        <v>1178.2226499073058</v>
      </c>
      <c r="K1395" t="str">
        <f t="shared" ca="1" si="342"/>
        <v>high</v>
      </c>
      <c r="L1395">
        <v>-1.605</v>
      </c>
      <c r="M1395" t="str">
        <f t="shared" si="318"/>
        <v>low</v>
      </c>
      <c r="N1395">
        <f t="shared" si="324"/>
        <v>3</v>
      </c>
      <c r="O1395">
        <f t="shared" si="325"/>
        <v>4</v>
      </c>
      <c r="P1395" t="str">
        <f t="shared" si="326"/>
        <v>čtvrtek</v>
      </c>
      <c r="Q1395">
        <f t="shared" si="343"/>
        <v>0</v>
      </c>
      <c r="R1395">
        <f t="shared" si="343"/>
        <v>0</v>
      </c>
      <c r="S1395">
        <f t="shared" si="343"/>
        <v>1</v>
      </c>
      <c r="T1395">
        <f t="shared" si="343"/>
        <v>0</v>
      </c>
      <c r="U1395">
        <f t="shared" si="343"/>
        <v>0</v>
      </c>
      <c r="V1395">
        <f t="shared" si="343"/>
        <v>0</v>
      </c>
      <c r="W1395">
        <f t="shared" si="343"/>
        <v>0</v>
      </c>
      <c r="X1395">
        <f t="shared" si="343"/>
        <v>0</v>
      </c>
      <c r="Y1395">
        <f t="shared" si="343"/>
        <v>0</v>
      </c>
      <c r="Z1395">
        <f t="shared" si="343"/>
        <v>0</v>
      </c>
      <c r="AA1395">
        <f t="shared" si="343"/>
        <v>0</v>
      </c>
      <c r="AB1395">
        <f t="shared" si="343"/>
        <v>0</v>
      </c>
      <c r="AC1395">
        <f t="shared" si="344"/>
        <v>0</v>
      </c>
      <c r="AD1395">
        <f t="shared" si="344"/>
        <v>0</v>
      </c>
      <c r="AE1395">
        <f t="shared" si="344"/>
        <v>0</v>
      </c>
      <c r="AF1395">
        <f t="shared" si="344"/>
        <v>1</v>
      </c>
      <c r="AG1395">
        <f t="shared" si="344"/>
        <v>0</v>
      </c>
      <c r="AH1395">
        <f t="shared" si="344"/>
        <v>0</v>
      </c>
      <c r="AI1395">
        <f t="shared" si="344"/>
        <v>0</v>
      </c>
      <c r="AJ1395">
        <f t="shared" ca="1" si="327"/>
        <v>0</v>
      </c>
      <c r="AK1395">
        <f t="shared" ca="1" si="328"/>
        <v>0</v>
      </c>
      <c r="AL1395">
        <f t="shared" ca="1" si="329"/>
        <v>1</v>
      </c>
      <c r="AM1395">
        <f t="shared" ca="1" si="330"/>
        <v>1</v>
      </c>
      <c r="AN1395">
        <f t="shared" ca="1" si="331"/>
        <v>0</v>
      </c>
      <c r="AO1395">
        <f t="shared" ca="1" si="332"/>
        <v>0</v>
      </c>
      <c r="AP1395">
        <f t="shared" ca="1" si="333"/>
        <v>1</v>
      </c>
      <c r="AQ1395">
        <f t="shared" ca="1" si="334"/>
        <v>0</v>
      </c>
      <c r="AR1395">
        <f t="shared" ca="1" si="335"/>
        <v>0</v>
      </c>
      <c r="AS1395">
        <v>1</v>
      </c>
      <c r="AT1395">
        <v>1</v>
      </c>
      <c r="AU1395">
        <f t="shared" ca="1" si="323"/>
        <v>0</v>
      </c>
      <c r="AV1395">
        <f t="shared" ca="1" si="323"/>
        <v>0</v>
      </c>
      <c r="AW1395">
        <f t="shared" ca="1" si="323"/>
        <v>1</v>
      </c>
      <c r="AX1395">
        <v>0</v>
      </c>
    </row>
    <row r="1396" spans="1:50" x14ac:dyDescent="0.25">
      <c r="A1396" s="2">
        <v>40249</v>
      </c>
      <c r="B1396">
        <v>396</v>
      </c>
      <c r="C1396">
        <v>23</v>
      </c>
      <c r="D1396">
        <f t="shared" ca="1" si="336"/>
        <v>12.670841344524433</v>
      </c>
      <c r="E1396">
        <f t="shared" ca="1" si="337"/>
        <v>10.329158655475567</v>
      </c>
      <c r="F1396" t="str">
        <f t="shared" ca="1" si="338"/>
        <v>high</v>
      </c>
      <c r="G1396">
        <v>811</v>
      </c>
      <c r="H1396">
        <f t="shared" si="339"/>
        <v>811</v>
      </c>
      <c r="I1396">
        <f t="shared" ca="1" si="340"/>
        <v>880.09003246420127</v>
      </c>
      <c r="J1396">
        <f t="shared" ca="1" si="341"/>
        <v>-69.090032464201272</v>
      </c>
      <c r="K1396" t="str">
        <f t="shared" ca="1" si="342"/>
        <v>medium</v>
      </c>
      <c r="L1396">
        <v>0.15</v>
      </c>
      <c r="M1396" t="str">
        <f t="shared" si="318"/>
        <v>low</v>
      </c>
      <c r="N1396">
        <f t="shared" si="324"/>
        <v>3</v>
      </c>
      <c r="O1396">
        <f t="shared" si="325"/>
        <v>5</v>
      </c>
      <c r="P1396" t="str">
        <f t="shared" si="326"/>
        <v>pátek</v>
      </c>
      <c r="Q1396">
        <f t="shared" si="343"/>
        <v>0</v>
      </c>
      <c r="R1396">
        <f t="shared" si="343"/>
        <v>0</v>
      </c>
      <c r="S1396">
        <f t="shared" si="343"/>
        <v>1</v>
      </c>
      <c r="T1396">
        <f t="shared" si="343"/>
        <v>0</v>
      </c>
      <c r="U1396">
        <f t="shared" si="343"/>
        <v>0</v>
      </c>
      <c r="V1396">
        <f t="shared" si="343"/>
        <v>0</v>
      </c>
      <c r="W1396">
        <f t="shared" si="343"/>
        <v>0</v>
      </c>
      <c r="X1396">
        <f t="shared" si="343"/>
        <v>0</v>
      </c>
      <c r="Y1396">
        <f t="shared" si="343"/>
        <v>0</v>
      </c>
      <c r="Z1396">
        <f t="shared" si="343"/>
        <v>0</v>
      </c>
      <c r="AA1396">
        <f t="shared" si="343"/>
        <v>0</v>
      </c>
      <c r="AB1396">
        <f t="shared" si="343"/>
        <v>0</v>
      </c>
      <c r="AC1396">
        <f t="shared" si="344"/>
        <v>0</v>
      </c>
      <c r="AD1396">
        <f t="shared" si="344"/>
        <v>0</v>
      </c>
      <c r="AE1396">
        <f t="shared" si="344"/>
        <v>0</v>
      </c>
      <c r="AF1396">
        <f t="shared" si="344"/>
        <v>0</v>
      </c>
      <c r="AG1396">
        <f t="shared" si="344"/>
        <v>1</v>
      </c>
      <c r="AH1396">
        <f t="shared" si="344"/>
        <v>0</v>
      </c>
      <c r="AI1396">
        <f t="shared" si="344"/>
        <v>0</v>
      </c>
      <c r="AJ1396">
        <f t="shared" ca="1" si="327"/>
        <v>0</v>
      </c>
      <c r="AK1396">
        <f t="shared" ca="1" si="328"/>
        <v>0</v>
      </c>
      <c r="AL1396">
        <f t="shared" ca="1" si="329"/>
        <v>1</v>
      </c>
      <c r="AM1396">
        <f t="shared" ca="1" si="330"/>
        <v>1</v>
      </c>
      <c r="AN1396">
        <f t="shared" ca="1" si="331"/>
        <v>0</v>
      </c>
      <c r="AO1396">
        <f t="shared" ca="1" si="332"/>
        <v>0</v>
      </c>
      <c r="AP1396">
        <f t="shared" ca="1" si="333"/>
        <v>1</v>
      </c>
      <c r="AQ1396">
        <f t="shared" ca="1" si="334"/>
        <v>0</v>
      </c>
      <c r="AR1396">
        <f t="shared" ca="1" si="335"/>
        <v>0</v>
      </c>
      <c r="AS1396">
        <v>1</v>
      </c>
      <c r="AT1396">
        <v>1</v>
      </c>
      <c r="AU1396">
        <f t="shared" ca="1" si="323"/>
        <v>0</v>
      </c>
      <c r="AV1396">
        <f t="shared" ca="1" si="323"/>
        <v>0</v>
      </c>
      <c r="AW1396">
        <f t="shared" ca="1" si="323"/>
        <v>1</v>
      </c>
      <c r="AX1396">
        <v>0</v>
      </c>
    </row>
    <row r="1397" spans="1:50" x14ac:dyDescent="0.25">
      <c r="A1397" s="2">
        <v>40250</v>
      </c>
      <c r="B1397">
        <v>397</v>
      </c>
      <c r="C1397">
        <v>14</v>
      </c>
      <c r="D1397">
        <f t="shared" ca="1" si="336"/>
        <v>12.678827643820302</v>
      </c>
      <c r="E1397">
        <f t="shared" ca="1" si="337"/>
        <v>1.321172356179698</v>
      </c>
      <c r="F1397" t="str">
        <f t="shared" ca="1" si="338"/>
        <v>medium</v>
      </c>
      <c r="G1397">
        <v>689</v>
      </c>
      <c r="H1397">
        <f t="shared" si="339"/>
        <v>689</v>
      </c>
      <c r="I1397">
        <f t="shared" ca="1" si="340"/>
        <v>880.40256508344441</v>
      </c>
      <c r="J1397">
        <f t="shared" ca="1" si="341"/>
        <v>-191.40256508344441</v>
      </c>
      <c r="K1397" t="str">
        <f t="shared" ca="1" si="342"/>
        <v>medium</v>
      </c>
      <c r="L1397">
        <v>3.1</v>
      </c>
      <c r="M1397" t="str">
        <f t="shared" si="318"/>
        <v>low</v>
      </c>
      <c r="N1397">
        <f t="shared" si="324"/>
        <v>3</v>
      </c>
      <c r="O1397">
        <f t="shared" si="325"/>
        <v>6</v>
      </c>
      <c r="P1397" t="str">
        <f t="shared" si="326"/>
        <v>sobota</v>
      </c>
      <c r="Q1397">
        <f t="shared" si="343"/>
        <v>0</v>
      </c>
      <c r="R1397">
        <f t="shared" si="343"/>
        <v>0</v>
      </c>
      <c r="S1397">
        <f t="shared" si="343"/>
        <v>1</v>
      </c>
      <c r="T1397">
        <f t="shared" si="343"/>
        <v>0</v>
      </c>
      <c r="U1397">
        <f t="shared" si="343"/>
        <v>0</v>
      </c>
      <c r="V1397">
        <f t="shared" si="343"/>
        <v>0</v>
      </c>
      <c r="W1397">
        <f t="shared" si="343"/>
        <v>0</v>
      </c>
      <c r="X1397">
        <f t="shared" si="343"/>
        <v>0</v>
      </c>
      <c r="Y1397">
        <f t="shared" si="343"/>
        <v>0</v>
      </c>
      <c r="Z1397">
        <f t="shared" si="343"/>
        <v>0</v>
      </c>
      <c r="AA1397">
        <f t="shared" si="343"/>
        <v>0</v>
      </c>
      <c r="AB1397">
        <f t="shared" si="343"/>
        <v>0</v>
      </c>
      <c r="AC1397">
        <f t="shared" si="344"/>
        <v>0</v>
      </c>
      <c r="AD1397">
        <f t="shared" si="344"/>
        <v>0</v>
      </c>
      <c r="AE1397">
        <f t="shared" si="344"/>
        <v>0</v>
      </c>
      <c r="AF1397">
        <f t="shared" si="344"/>
        <v>0</v>
      </c>
      <c r="AG1397">
        <f t="shared" si="344"/>
        <v>0</v>
      </c>
      <c r="AH1397">
        <f t="shared" si="344"/>
        <v>1</v>
      </c>
      <c r="AI1397">
        <f t="shared" si="344"/>
        <v>0</v>
      </c>
      <c r="AJ1397">
        <f t="shared" ca="1" si="327"/>
        <v>0</v>
      </c>
      <c r="AK1397">
        <f t="shared" ca="1" si="328"/>
        <v>0</v>
      </c>
      <c r="AL1397">
        <f t="shared" ca="1" si="329"/>
        <v>1</v>
      </c>
      <c r="AM1397">
        <f t="shared" ca="1" si="330"/>
        <v>1</v>
      </c>
      <c r="AN1397">
        <f t="shared" ca="1" si="331"/>
        <v>0</v>
      </c>
      <c r="AO1397">
        <f t="shared" ca="1" si="332"/>
        <v>0</v>
      </c>
      <c r="AP1397">
        <f t="shared" ca="1" si="333"/>
        <v>1</v>
      </c>
      <c r="AQ1397">
        <f t="shared" ca="1" si="334"/>
        <v>0</v>
      </c>
      <c r="AR1397">
        <f t="shared" ca="1" si="335"/>
        <v>0</v>
      </c>
      <c r="AS1397">
        <v>0</v>
      </c>
      <c r="AT1397">
        <v>0</v>
      </c>
      <c r="AU1397">
        <f t="shared" ca="1" si="323"/>
        <v>0</v>
      </c>
      <c r="AV1397">
        <f t="shared" ca="1" si="323"/>
        <v>1</v>
      </c>
      <c r="AW1397">
        <f t="shared" ca="1" si="323"/>
        <v>0</v>
      </c>
      <c r="AX1397">
        <v>0</v>
      </c>
    </row>
    <row r="1398" spans="1:50" x14ac:dyDescent="0.25">
      <c r="A1398" s="2">
        <v>40251</v>
      </c>
      <c r="B1398">
        <v>398</v>
      </c>
      <c r="C1398">
        <v>4</v>
      </c>
      <c r="D1398">
        <f t="shared" ca="1" si="336"/>
        <v>12.686809364571355</v>
      </c>
      <c r="E1398">
        <f t="shared" ca="1" si="337"/>
        <v>-8.6868093645713547</v>
      </c>
      <c r="F1398" t="str">
        <f t="shared" ca="1" si="338"/>
        <v>low</v>
      </c>
      <c r="G1398">
        <v>353</v>
      </c>
      <c r="H1398">
        <f t="shared" si="339"/>
        <v>353</v>
      </c>
      <c r="I1398">
        <f t="shared" ca="1" si="340"/>
        <v>880.71494795042327</v>
      </c>
      <c r="J1398">
        <f t="shared" ca="1" si="341"/>
        <v>-527.71494795042327</v>
      </c>
      <c r="K1398" t="str">
        <f t="shared" ca="1" si="342"/>
        <v>low</v>
      </c>
      <c r="L1398">
        <v>4.2</v>
      </c>
      <c r="M1398" t="str">
        <f t="shared" si="318"/>
        <v>low</v>
      </c>
      <c r="N1398">
        <f t="shared" si="324"/>
        <v>3</v>
      </c>
      <c r="O1398">
        <f t="shared" si="325"/>
        <v>7</v>
      </c>
      <c r="P1398" t="str">
        <f t="shared" si="326"/>
        <v>neděle</v>
      </c>
      <c r="Q1398">
        <f t="shared" si="343"/>
        <v>0</v>
      </c>
      <c r="R1398">
        <f t="shared" si="343"/>
        <v>0</v>
      </c>
      <c r="S1398">
        <f t="shared" si="343"/>
        <v>1</v>
      </c>
      <c r="T1398">
        <f t="shared" si="343"/>
        <v>0</v>
      </c>
      <c r="U1398">
        <f t="shared" si="343"/>
        <v>0</v>
      </c>
      <c r="V1398">
        <f t="shared" si="343"/>
        <v>0</v>
      </c>
      <c r="W1398">
        <f t="shared" si="343"/>
        <v>0</v>
      </c>
      <c r="X1398">
        <f t="shared" si="343"/>
        <v>0</v>
      </c>
      <c r="Y1398">
        <f t="shared" si="343"/>
        <v>0</v>
      </c>
      <c r="Z1398">
        <f t="shared" si="343"/>
        <v>0</v>
      </c>
      <c r="AA1398">
        <f t="shared" si="343"/>
        <v>0</v>
      </c>
      <c r="AB1398">
        <f t="shared" si="343"/>
        <v>0</v>
      </c>
      <c r="AC1398">
        <f t="shared" si="344"/>
        <v>0</v>
      </c>
      <c r="AD1398">
        <f t="shared" si="344"/>
        <v>0</v>
      </c>
      <c r="AE1398">
        <f t="shared" si="344"/>
        <v>0</v>
      </c>
      <c r="AF1398">
        <f t="shared" si="344"/>
        <v>0</v>
      </c>
      <c r="AG1398">
        <f t="shared" si="344"/>
        <v>0</v>
      </c>
      <c r="AH1398">
        <f t="shared" si="344"/>
        <v>0</v>
      </c>
      <c r="AI1398">
        <f t="shared" si="344"/>
        <v>1</v>
      </c>
      <c r="AJ1398">
        <f t="shared" ca="1" si="327"/>
        <v>0</v>
      </c>
      <c r="AK1398">
        <f t="shared" ca="1" si="328"/>
        <v>0</v>
      </c>
      <c r="AL1398">
        <f t="shared" ca="1" si="329"/>
        <v>1</v>
      </c>
      <c r="AM1398">
        <f t="shared" ca="1" si="330"/>
        <v>1</v>
      </c>
      <c r="AN1398">
        <f t="shared" ca="1" si="331"/>
        <v>0</v>
      </c>
      <c r="AO1398">
        <f t="shared" ca="1" si="332"/>
        <v>0</v>
      </c>
      <c r="AP1398">
        <f t="shared" ca="1" si="333"/>
        <v>1</v>
      </c>
      <c r="AQ1398">
        <f t="shared" ca="1" si="334"/>
        <v>0</v>
      </c>
      <c r="AR1398">
        <f t="shared" ca="1" si="335"/>
        <v>0</v>
      </c>
      <c r="AS1398">
        <v>0</v>
      </c>
      <c r="AT1398">
        <v>0</v>
      </c>
      <c r="AU1398">
        <f t="shared" ca="1" si="323"/>
        <v>1</v>
      </c>
      <c r="AV1398">
        <f t="shared" ca="1" si="323"/>
        <v>0</v>
      </c>
      <c r="AW1398">
        <f t="shared" ca="1" si="323"/>
        <v>0</v>
      </c>
      <c r="AX1398">
        <v>0</v>
      </c>
    </row>
    <row r="1399" spans="1:50" x14ac:dyDescent="0.25">
      <c r="A1399" s="2">
        <v>40252</v>
      </c>
      <c r="B1399">
        <v>399</v>
      </c>
      <c r="C1399">
        <v>20</v>
      </c>
      <c r="D1399">
        <f t="shared" ca="1" si="336"/>
        <v>12.694786506777593</v>
      </c>
      <c r="E1399">
        <f t="shared" ca="1" si="337"/>
        <v>7.3052134932224071</v>
      </c>
      <c r="F1399" t="str">
        <f t="shared" ca="1" si="338"/>
        <v>high</v>
      </c>
      <c r="G1399">
        <v>1159</v>
      </c>
      <c r="H1399">
        <f t="shared" si="339"/>
        <v>1159</v>
      </c>
      <c r="I1399">
        <f t="shared" ca="1" si="340"/>
        <v>881.02718106513805</v>
      </c>
      <c r="J1399">
        <f t="shared" ca="1" si="341"/>
        <v>277.97281893486195</v>
      </c>
      <c r="K1399" t="str">
        <f t="shared" ca="1" si="342"/>
        <v>high</v>
      </c>
      <c r="L1399">
        <v>4.3</v>
      </c>
      <c r="M1399" t="str">
        <f t="shared" si="318"/>
        <v>low</v>
      </c>
      <c r="N1399">
        <f t="shared" si="324"/>
        <v>3</v>
      </c>
      <c r="O1399">
        <f t="shared" si="325"/>
        <v>1</v>
      </c>
      <c r="P1399" t="str">
        <f t="shared" si="326"/>
        <v>pondělí</v>
      </c>
      <c r="Q1399">
        <f t="shared" si="343"/>
        <v>0</v>
      </c>
      <c r="R1399">
        <f t="shared" si="343"/>
        <v>0</v>
      </c>
      <c r="S1399">
        <f t="shared" si="343"/>
        <v>1</v>
      </c>
      <c r="T1399">
        <f t="shared" si="343"/>
        <v>0</v>
      </c>
      <c r="U1399">
        <f t="shared" si="343"/>
        <v>0</v>
      </c>
      <c r="V1399">
        <f t="shared" si="343"/>
        <v>0</v>
      </c>
      <c r="W1399">
        <f t="shared" si="343"/>
        <v>0</v>
      </c>
      <c r="X1399">
        <f t="shared" si="343"/>
        <v>0</v>
      </c>
      <c r="Y1399">
        <f t="shared" si="343"/>
        <v>0</v>
      </c>
      <c r="Z1399">
        <f t="shared" si="343"/>
        <v>0</v>
      </c>
      <c r="AA1399">
        <f t="shared" si="343"/>
        <v>0</v>
      </c>
      <c r="AB1399">
        <f t="shared" si="343"/>
        <v>0</v>
      </c>
      <c r="AC1399">
        <f t="shared" si="344"/>
        <v>1</v>
      </c>
      <c r="AD1399">
        <f t="shared" si="344"/>
        <v>0</v>
      </c>
      <c r="AE1399">
        <f t="shared" si="344"/>
        <v>0</v>
      </c>
      <c r="AF1399">
        <f t="shared" si="344"/>
        <v>0</v>
      </c>
      <c r="AG1399">
        <f t="shared" si="344"/>
        <v>0</v>
      </c>
      <c r="AH1399">
        <f t="shared" si="344"/>
        <v>0</v>
      </c>
      <c r="AI1399">
        <f t="shared" si="344"/>
        <v>0</v>
      </c>
      <c r="AJ1399">
        <f t="shared" ca="1" si="327"/>
        <v>0</v>
      </c>
      <c r="AK1399">
        <f t="shared" ca="1" si="328"/>
        <v>1</v>
      </c>
      <c r="AL1399">
        <f t="shared" ca="1" si="329"/>
        <v>0</v>
      </c>
      <c r="AM1399">
        <f t="shared" ca="1" si="330"/>
        <v>1</v>
      </c>
      <c r="AN1399">
        <f t="shared" ca="1" si="331"/>
        <v>0</v>
      </c>
      <c r="AO1399">
        <f t="shared" ca="1" si="332"/>
        <v>0</v>
      </c>
      <c r="AP1399">
        <f t="shared" ca="1" si="333"/>
        <v>1</v>
      </c>
      <c r="AQ1399">
        <f t="shared" ca="1" si="334"/>
        <v>0</v>
      </c>
      <c r="AR1399">
        <f t="shared" ca="1" si="335"/>
        <v>0</v>
      </c>
      <c r="AS1399">
        <v>1</v>
      </c>
      <c r="AT1399">
        <v>0</v>
      </c>
      <c r="AU1399">
        <f t="shared" ca="1" si="323"/>
        <v>0</v>
      </c>
      <c r="AV1399">
        <f t="shared" ca="1" si="323"/>
        <v>0</v>
      </c>
      <c r="AW1399">
        <f t="shared" ca="1" si="323"/>
        <v>1</v>
      </c>
      <c r="AX1399">
        <v>0</v>
      </c>
    </row>
    <row r="1400" spans="1:50" x14ac:dyDescent="0.25">
      <c r="A1400" s="2">
        <v>40253</v>
      </c>
      <c r="B1400">
        <v>400</v>
      </c>
      <c r="C1400">
        <v>16</v>
      </c>
      <c r="D1400">
        <f t="shared" ca="1" si="336"/>
        <v>12.702759070439015</v>
      </c>
      <c r="E1400">
        <f t="shared" ca="1" si="337"/>
        <v>3.297240929560985</v>
      </c>
      <c r="F1400" t="str">
        <f t="shared" ca="1" si="338"/>
        <v>high</v>
      </c>
      <c r="G1400">
        <v>582</v>
      </c>
      <c r="H1400">
        <f t="shared" si="339"/>
        <v>582</v>
      </c>
      <c r="I1400">
        <f t="shared" ca="1" si="340"/>
        <v>881.33926442758866</v>
      </c>
      <c r="J1400">
        <f t="shared" ca="1" si="341"/>
        <v>-299.33926442758866</v>
      </c>
      <c r="K1400" t="str">
        <f t="shared" ca="1" si="342"/>
        <v>medium</v>
      </c>
      <c r="L1400">
        <v>2.25</v>
      </c>
      <c r="M1400" t="str">
        <f t="shared" si="318"/>
        <v>low</v>
      </c>
      <c r="N1400">
        <f t="shared" si="324"/>
        <v>3</v>
      </c>
      <c r="O1400">
        <f t="shared" si="325"/>
        <v>2</v>
      </c>
      <c r="P1400" t="str">
        <f t="shared" si="326"/>
        <v>úterý</v>
      </c>
      <c r="Q1400">
        <f t="shared" si="343"/>
        <v>0</v>
      </c>
      <c r="R1400">
        <f t="shared" si="343"/>
        <v>0</v>
      </c>
      <c r="S1400">
        <f t="shared" si="343"/>
        <v>1</v>
      </c>
      <c r="T1400">
        <f t="shared" si="343"/>
        <v>0</v>
      </c>
      <c r="U1400">
        <f t="shared" si="343"/>
        <v>0</v>
      </c>
      <c r="V1400">
        <f t="shared" si="343"/>
        <v>0</v>
      </c>
      <c r="W1400">
        <f t="shared" si="343"/>
        <v>0</v>
      </c>
      <c r="X1400">
        <f t="shared" si="343"/>
        <v>0</v>
      </c>
      <c r="Y1400">
        <f t="shared" si="343"/>
        <v>0</v>
      </c>
      <c r="Z1400">
        <f t="shared" si="343"/>
        <v>0</v>
      </c>
      <c r="AA1400">
        <f t="shared" si="343"/>
        <v>0</v>
      </c>
      <c r="AB1400">
        <f t="shared" si="343"/>
        <v>0</v>
      </c>
      <c r="AC1400">
        <f t="shared" si="344"/>
        <v>0</v>
      </c>
      <c r="AD1400">
        <f t="shared" si="344"/>
        <v>1</v>
      </c>
      <c r="AE1400">
        <f t="shared" si="344"/>
        <v>0</v>
      </c>
      <c r="AF1400">
        <f t="shared" si="344"/>
        <v>0</v>
      </c>
      <c r="AG1400">
        <f t="shared" si="344"/>
        <v>0</v>
      </c>
      <c r="AH1400">
        <f t="shared" si="344"/>
        <v>0</v>
      </c>
      <c r="AI1400">
        <f t="shared" si="344"/>
        <v>0</v>
      </c>
      <c r="AJ1400">
        <f t="shared" ca="1" si="327"/>
        <v>0</v>
      </c>
      <c r="AK1400">
        <f t="shared" ca="1" si="328"/>
        <v>0</v>
      </c>
      <c r="AL1400">
        <f t="shared" ca="1" si="329"/>
        <v>1</v>
      </c>
      <c r="AM1400">
        <f t="shared" ca="1" si="330"/>
        <v>1</v>
      </c>
      <c r="AN1400">
        <f t="shared" ca="1" si="331"/>
        <v>0</v>
      </c>
      <c r="AO1400">
        <f t="shared" ca="1" si="332"/>
        <v>0</v>
      </c>
      <c r="AP1400">
        <f t="shared" ca="1" si="333"/>
        <v>1</v>
      </c>
      <c r="AQ1400">
        <f t="shared" ca="1" si="334"/>
        <v>0</v>
      </c>
      <c r="AR1400">
        <f t="shared" ca="1" si="335"/>
        <v>0</v>
      </c>
      <c r="AS1400">
        <v>1</v>
      </c>
      <c r="AT1400">
        <v>1</v>
      </c>
      <c r="AU1400">
        <f t="shared" ca="1" si="323"/>
        <v>0</v>
      </c>
      <c r="AV1400">
        <f t="shared" ca="1" si="323"/>
        <v>0</v>
      </c>
      <c r="AW1400">
        <f t="shared" ca="1" si="323"/>
        <v>1</v>
      </c>
      <c r="AX1400">
        <v>0</v>
      </c>
    </row>
    <row r="1401" spans="1:50" x14ac:dyDescent="0.25">
      <c r="A1401" s="2">
        <v>40254</v>
      </c>
      <c r="B1401">
        <v>401</v>
      </c>
      <c r="C1401">
        <v>9</v>
      </c>
      <c r="D1401">
        <f t="shared" ca="1" si="336"/>
        <v>12.710727055555621</v>
      </c>
      <c r="E1401">
        <f t="shared" ca="1" si="337"/>
        <v>-3.7107270555556209</v>
      </c>
      <c r="F1401" t="str">
        <f t="shared" ca="1" si="338"/>
        <v>low</v>
      </c>
      <c r="G1401">
        <v>692</v>
      </c>
      <c r="H1401">
        <f t="shared" si="339"/>
        <v>692</v>
      </c>
      <c r="I1401">
        <f t="shared" ca="1" si="340"/>
        <v>881.6511980377752</v>
      </c>
      <c r="J1401">
        <f t="shared" ca="1" si="341"/>
        <v>-189.6511980377752</v>
      </c>
      <c r="K1401" t="str">
        <f t="shared" ca="1" si="342"/>
        <v>medium</v>
      </c>
      <c r="L1401">
        <v>3.65</v>
      </c>
      <c r="M1401" t="str">
        <f t="shared" si="318"/>
        <v>low</v>
      </c>
      <c r="N1401">
        <f t="shared" si="324"/>
        <v>3</v>
      </c>
      <c r="O1401">
        <f t="shared" si="325"/>
        <v>3</v>
      </c>
      <c r="P1401" t="str">
        <f t="shared" si="326"/>
        <v>středa</v>
      </c>
      <c r="Q1401">
        <f t="shared" ref="Q1401:AB1410" si="345">VLOOKUP($N1401,$V$31:$AH$42,Q$592+1,0)</f>
        <v>0</v>
      </c>
      <c r="R1401">
        <f t="shared" si="345"/>
        <v>0</v>
      </c>
      <c r="S1401">
        <f t="shared" si="345"/>
        <v>1</v>
      </c>
      <c r="T1401">
        <f t="shared" si="345"/>
        <v>0</v>
      </c>
      <c r="U1401">
        <f t="shared" si="345"/>
        <v>0</v>
      </c>
      <c r="V1401">
        <f t="shared" si="345"/>
        <v>0</v>
      </c>
      <c r="W1401">
        <f t="shared" si="345"/>
        <v>0</v>
      </c>
      <c r="X1401">
        <f t="shared" si="345"/>
        <v>0</v>
      </c>
      <c r="Y1401">
        <f t="shared" si="345"/>
        <v>0</v>
      </c>
      <c r="Z1401">
        <f t="shared" si="345"/>
        <v>0</v>
      </c>
      <c r="AA1401">
        <f t="shared" si="345"/>
        <v>0</v>
      </c>
      <c r="AB1401">
        <f t="shared" si="345"/>
        <v>0</v>
      </c>
      <c r="AC1401">
        <f t="shared" ref="AC1401:AI1410" si="346">VLOOKUP($O1401,$V$74:$AC$80,AC$592+1,0)</f>
        <v>0</v>
      </c>
      <c r="AD1401">
        <f t="shared" si="346"/>
        <v>0</v>
      </c>
      <c r="AE1401">
        <f t="shared" si="346"/>
        <v>1</v>
      </c>
      <c r="AF1401">
        <f t="shared" si="346"/>
        <v>0</v>
      </c>
      <c r="AG1401">
        <f t="shared" si="346"/>
        <v>0</v>
      </c>
      <c r="AH1401">
        <f t="shared" si="346"/>
        <v>0</v>
      </c>
      <c r="AI1401">
        <f t="shared" si="346"/>
        <v>0</v>
      </c>
      <c r="AJ1401">
        <f t="shared" ca="1" si="327"/>
        <v>0</v>
      </c>
      <c r="AK1401">
        <f t="shared" ca="1" si="328"/>
        <v>0</v>
      </c>
      <c r="AL1401">
        <f t="shared" ca="1" si="329"/>
        <v>1</v>
      </c>
      <c r="AM1401">
        <f t="shared" ca="1" si="330"/>
        <v>1</v>
      </c>
      <c r="AN1401">
        <f t="shared" ca="1" si="331"/>
        <v>0</v>
      </c>
      <c r="AO1401">
        <f t="shared" ca="1" si="332"/>
        <v>0</v>
      </c>
      <c r="AP1401">
        <f t="shared" ca="1" si="333"/>
        <v>1</v>
      </c>
      <c r="AQ1401">
        <f t="shared" ca="1" si="334"/>
        <v>0</v>
      </c>
      <c r="AR1401">
        <f t="shared" ca="1" si="335"/>
        <v>0</v>
      </c>
      <c r="AS1401">
        <v>0</v>
      </c>
      <c r="AT1401">
        <v>0</v>
      </c>
      <c r="AU1401">
        <f t="shared" ref="AU1401:AW1420" ca="1" si="347">VLOOKUP(INDIRECT($AU$590&amp;ROW($A1401)),$F$17:$I$19,AU$592+1,0)</f>
        <v>1</v>
      </c>
      <c r="AV1401">
        <f t="shared" ca="1" si="347"/>
        <v>0</v>
      </c>
      <c r="AW1401">
        <f t="shared" ca="1" si="347"/>
        <v>0</v>
      </c>
      <c r="AX1401">
        <v>0</v>
      </c>
    </row>
    <row r="1402" spans="1:50" x14ac:dyDescent="0.25">
      <c r="A1402" s="2">
        <v>40255</v>
      </c>
      <c r="B1402">
        <v>402</v>
      </c>
      <c r="C1402">
        <v>9</v>
      </c>
      <c r="D1402">
        <f t="shared" ca="1" si="336"/>
        <v>12.718690462127412</v>
      </c>
      <c r="E1402">
        <f t="shared" ca="1" si="337"/>
        <v>-3.7186904621274124</v>
      </c>
      <c r="F1402" t="str">
        <f t="shared" ca="1" si="338"/>
        <v>low</v>
      </c>
      <c r="G1402">
        <v>286</v>
      </c>
      <c r="H1402">
        <f t="shared" si="339"/>
        <v>286</v>
      </c>
      <c r="I1402">
        <f t="shared" ca="1" si="340"/>
        <v>881.96298189569757</v>
      </c>
      <c r="J1402">
        <f t="shared" ca="1" si="341"/>
        <v>-595.96298189569757</v>
      </c>
      <c r="K1402" t="str">
        <f t="shared" ca="1" si="342"/>
        <v>low</v>
      </c>
      <c r="L1402">
        <v>14.3</v>
      </c>
      <c r="M1402" t="str">
        <f t="shared" si="318"/>
        <v>high</v>
      </c>
      <c r="N1402">
        <f t="shared" si="324"/>
        <v>3</v>
      </c>
      <c r="O1402">
        <f t="shared" si="325"/>
        <v>4</v>
      </c>
      <c r="P1402" t="str">
        <f t="shared" si="326"/>
        <v>čtvrtek</v>
      </c>
      <c r="Q1402">
        <f t="shared" si="345"/>
        <v>0</v>
      </c>
      <c r="R1402">
        <f t="shared" si="345"/>
        <v>0</v>
      </c>
      <c r="S1402">
        <f t="shared" si="345"/>
        <v>1</v>
      </c>
      <c r="T1402">
        <f t="shared" si="345"/>
        <v>0</v>
      </c>
      <c r="U1402">
        <f t="shared" si="345"/>
        <v>0</v>
      </c>
      <c r="V1402">
        <f t="shared" si="345"/>
        <v>0</v>
      </c>
      <c r="W1402">
        <f t="shared" si="345"/>
        <v>0</v>
      </c>
      <c r="X1402">
        <f t="shared" si="345"/>
        <v>0</v>
      </c>
      <c r="Y1402">
        <f t="shared" si="345"/>
        <v>0</v>
      </c>
      <c r="Z1402">
        <f t="shared" si="345"/>
        <v>0</v>
      </c>
      <c r="AA1402">
        <f t="shared" si="345"/>
        <v>0</v>
      </c>
      <c r="AB1402">
        <f t="shared" si="345"/>
        <v>0</v>
      </c>
      <c r="AC1402">
        <f t="shared" si="346"/>
        <v>0</v>
      </c>
      <c r="AD1402">
        <f t="shared" si="346"/>
        <v>0</v>
      </c>
      <c r="AE1402">
        <f t="shared" si="346"/>
        <v>0</v>
      </c>
      <c r="AF1402">
        <f t="shared" si="346"/>
        <v>1</v>
      </c>
      <c r="AG1402">
        <f t="shared" si="346"/>
        <v>0</v>
      </c>
      <c r="AH1402">
        <f t="shared" si="346"/>
        <v>0</v>
      </c>
      <c r="AI1402">
        <f t="shared" si="346"/>
        <v>0</v>
      </c>
      <c r="AJ1402">
        <f t="shared" ca="1" si="327"/>
        <v>0</v>
      </c>
      <c r="AK1402">
        <f t="shared" ca="1" si="328"/>
        <v>0</v>
      </c>
      <c r="AL1402">
        <f t="shared" ca="1" si="329"/>
        <v>1</v>
      </c>
      <c r="AM1402">
        <f t="shared" ca="1" si="330"/>
        <v>1</v>
      </c>
      <c r="AN1402">
        <f t="shared" ca="1" si="331"/>
        <v>0</v>
      </c>
      <c r="AO1402">
        <f t="shared" ca="1" si="332"/>
        <v>0</v>
      </c>
      <c r="AP1402">
        <f t="shared" ca="1" si="333"/>
        <v>0</v>
      </c>
      <c r="AQ1402">
        <f t="shared" ca="1" si="334"/>
        <v>0</v>
      </c>
      <c r="AR1402">
        <f t="shared" ca="1" si="335"/>
        <v>1</v>
      </c>
      <c r="AS1402">
        <v>0</v>
      </c>
      <c r="AT1402">
        <v>0</v>
      </c>
      <c r="AU1402">
        <f t="shared" ca="1" si="347"/>
        <v>1</v>
      </c>
      <c r="AV1402">
        <f t="shared" ca="1" si="347"/>
        <v>0</v>
      </c>
      <c r="AW1402">
        <f t="shared" ca="1" si="347"/>
        <v>0</v>
      </c>
      <c r="AX1402">
        <v>0</v>
      </c>
    </row>
    <row r="1403" spans="1:50" x14ac:dyDescent="0.25">
      <c r="A1403" s="2">
        <v>40256</v>
      </c>
      <c r="B1403">
        <v>403</v>
      </c>
      <c r="C1403">
        <v>11</v>
      </c>
      <c r="D1403">
        <f t="shared" ca="1" si="336"/>
        <v>12.726649290154388</v>
      </c>
      <c r="E1403">
        <f t="shared" ca="1" si="337"/>
        <v>-1.7266492901543877</v>
      </c>
      <c r="F1403" t="str">
        <f t="shared" ca="1" si="338"/>
        <v>medium</v>
      </c>
      <c r="G1403">
        <v>941</v>
      </c>
      <c r="H1403">
        <f t="shared" si="339"/>
        <v>941</v>
      </c>
      <c r="I1403">
        <f t="shared" ca="1" si="340"/>
        <v>882.27461600135575</v>
      </c>
      <c r="J1403">
        <f t="shared" ca="1" si="341"/>
        <v>58.725383998644247</v>
      </c>
      <c r="K1403" t="str">
        <f t="shared" ca="1" si="342"/>
        <v>medium</v>
      </c>
      <c r="L1403">
        <v>7.8</v>
      </c>
      <c r="M1403" t="str">
        <f t="shared" si="318"/>
        <v>medium</v>
      </c>
      <c r="N1403">
        <f t="shared" si="324"/>
        <v>3</v>
      </c>
      <c r="O1403">
        <f t="shared" si="325"/>
        <v>5</v>
      </c>
      <c r="P1403" t="str">
        <f t="shared" si="326"/>
        <v>pátek</v>
      </c>
      <c r="Q1403">
        <f t="shared" si="345"/>
        <v>0</v>
      </c>
      <c r="R1403">
        <f t="shared" si="345"/>
        <v>0</v>
      </c>
      <c r="S1403">
        <f t="shared" si="345"/>
        <v>1</v>
      </c>
      <c r="T1403">
        <f t="shared" si="345"/>
        <v>0</v>
      </c>
      <c r="U1403">
        <f t="shared" si="345"/>
        <v>0</v>
      </c>
      <c r="V1403">
        <f t="shared" si="345"/>
        <v>0</v>
      </c>
      <c r="W1403">
        <f t="shared" si="345"/>
        <v>0</v>
      </c>
      <c r="X1403">
        <f t="shared" si="345"/>
        <v>0</v>
      </c>
      <c r="Y1403">
        <f t="shared" si="345"/>
        <v>0</v>
      </c>
      <c r="Z1403">
        <f t="shared" si="345"/>
        <v>0</v>
      </c>
      <c r="AA1403">
        <f t="shared" si="345"/>
        <v>0</v>
      </c>
      <c r="AB1403">
        <f t="shared" si="345"/>
        <v>0</v>
      </c>
      <c r="AC1403">
        <f t="shared" si="346"/>
        <v>0</v>
      </c>
      <c r="AD1403">
        <f t="shared" si="346"/>
        <v>0</v>
      </c>
      <c r="AE1403">
        <f t="shared" si="346"/>
        <v>0</v>
      </c>
      <c r="AF1403">
        <f t="shared" si="346"/>
        <v>0</v>
      </c>
      <c r="AG1403">
        <f t="shared" si="346"/>
        <v>1</v>
      </c>
      <c r="AH1403">
        <f t="shared" si="346"/>
        <v>0</v>
      </c>
      <c r="AI1403">
        <f t="shared" si="346"/>
        <v>0</v>
      </c>
      <c r="AJ1403">
        <f t="shared" ca="1" si="327"/>
        <v>0</v>
      </c>
      <c r="AK1403">
        <f t="shared" ca="1" si="328"/>
        <v>0</v>
      </c>
      <c r="AL1403">
        <f t="shared" ca="1" si="329"/>
        <v>1</v>
      </c>
      <c r="AM1403">
        <f t="shared" ca="1" si="330"/>
        <v>1</v>
      </c>
      <c r="AN1403">
        <f t="shared" ca="1" si="331"/>
        <v>0</v>
      </c>
      <c r="AO1403">
        <f t="shared" ca="1" si="332"/>
        <v>0</v>
      </c>
      <c r="AP1403">
        <f t="shared" ca="1" si="333"/>
        <v>0</v>
      </c>
      <c r="AQ1403">
        <f t="shared" ca="1" si="334"/>
        <v>1</v>
      </c>
      <c r="AR1403">
        <f t="shared" ca="1" si="335"/>
        <v>0</v>
      </c>
      <c r="AS1403">
        <v>0</v>
      </c>
      <c r="AT1403">
        <v>0</v>
      </c>
      <c r="AU1403">
        <f t="shared" ca="1" si="347"/>
        <v>0</v>
      </c>
      <c r="AV1403">
        <f t="shared" ca="1" si="347"/>
        <v>1</v>
      </c>
      <c r="AW1403">
        <f t="shared" ca="1" si="347"/>
        <v>0</v>
      </c>
      <c r="AX1403">
        <v>0</v>
      </c>
    </row>
    <row r="1404" spans="1:50" x14ac:dyDescent="0.25">
      <c r="A1404" s="2">
        <v>40257</v>
      </c>
      <c r="B1404">
        <v>404</v>
      </c>
      <c r="C1404">
        <v>10</v>
      </c>
      <c r="D1404">
        <f t="shared" ca="1" si="336"/>
        <v>12.734603539636549</v>
      </c>
      <c r="E1404">
        <f t="shared" ca="1" si="337"/>
        <v>-2.7346035396365487</v>
      </c>
      <c r="F1404" t="str">
        <f t="shared" ca="1" si="338"/>
        <v>medium</v>
      </c>
      <c r="G1404">
        <v>537</v>
      </c>
      <c r="H1404">
        <f t="shared" si="339"/>
        <v>537</v>
      </c>
      <c r="I1404">
        <f t="shared" ca="1" si="340"/>
        <v>882.58610035474976</v>
      </c>
      <c r="J1404">
        <f t="shared" ca="1" si="341"/>
        <v>-345.58610035474976</v>
      </c>
      <c r="K1404" t="str">
        <f t="shared" ca="1" si="342"/>
        <v>medium</v>
      </c>
      <c r="L1404">
        <v>8.0500000000000007</v>
      </c>
      <c r="M1404" t="str">
        <f t="shared" si="318"/>
        <v>medium</v>
      </c>
      <c r="N1404">
        <f t="shared" si="324"/>
        <v>3</v>
      </c>
      <c r="O1404">
        <f t="shared" si="325"/>
        <v>6</v>
      </c>
      <c r="P1404" t="str">
        <f t="shared" si="326"/>
        <v>sobota</v>
      </c>
      <c r="Q1404">
        <f t="shared" si="345"/>
        <v>0</v>
      </c>
      <c r="R1404">
        <f t="shared" si="345"/>
        <v>0</v>
      </c>
      <c r="S1404">
        <f t="shared" si="345"/>
        <v>1</v>
      </c>
      <c r="T1404">
        <f t="shared" si="345"/>
        <v>0</v>
      </c>
      <c r="U1404">
        <f t="shared" si="345"/>
        <v>0</v>
      </c>
      <c r="V1404">
        <f t="shared" si="345"/>
        <v>0</v>
      </c>
      <c r="W1404">
        <f t="shared" si="345"/>
        <v>0</v>
      </c>
      <c r="X1404">
        <f t="shared" si="345"/>
        <v>0</v>
      </c>
      <c r="Y1404">
        <f t="shared" si="345"/>
        <v>0</v>
      </c>
      <c r="Z1404">
        <f t="shared" si="345"/>
        <v>0</v>
      </c>
      <c r="AA1404">
        <f t="shared" si="345"/>
        <v>0</v>
      </c>
      <c r="AB1404">
        <f t="shared" si="345"/>
        <v>0</v>
      </c>
      <c r="AC1404">
        <f t="shared" si="346"/>
        <v>0</v>
      </c>
      <c r="AD1404">
        <f t="shared" si="346"/>
        <v>0</v>
      </c>
      <c r="AE1404">
        <f t="shared" si="346"/>
        <v>0</v>
      </c>
      <c r="AF1404">
        <f t="shared" si="346"/>
        <v>0</v>
      </c>
      <c r="AG1404">
        <f t="shared" si="346"/>
        <v>0</v>
      </c>
      <c r="AH1404">
        <f t="shared" si="346"/>
        <v>1</v>
      </c>
      <c r="AI1404">
        <f t="shared" si="346"/>
        <v>0</v>
      </c>
      <c r="AJ1404">
        <f t="shared" ca="1" si="327"/>
        <v>0</v>
      </c>
      <c r="AK1404">
        <f t="shared" ca="1" si="328"/>
        <v>0</v>
      </c>
      <c r="AL1404">
        <f t="shared" ca="1" si="329"/>
        <v>1</v>
      </c>
      <c r="AM1404">
        <f t="shared" ca="1" si="330"/>
        <v>1</v>
      </c>
      <c r="AN1404">
        <f t="shared" ca="1" si="331"/>
        <v>0</v>
      </c>
      <c r="AO1404">
        <f t="shared" ca="1" si="332"/>
        <v>0</v>
      </c>
      <c r="AP1404">
        <f t="shared" ca="1" si="333"/>
        <v>0</v>
      </c>
      <c r="AQ1404">
        <f t="shared" ca="1" si="334"/>
        <v>1</v>
      </c>
      <c r="AR1404">
        <f t="shared" ca="1" si="335"/>
        <v>0</v>
      </c>
      <c r="AS1404">
        <v>0</v>
      </c>
      <c r="AT1404">
        <v>0</v>
      </c>
      <c r="AU1404">
        <f t="shared" ca="1" si="347"/>
        <v>0</v>
      </c>
      <c r="AV1404">
        <f t="shared" ca="1" si="347"/>
        <v>1</v>
      </c>
      <c r="AW1404">
        <f t="shared" ca="1" si="347"/>
        <v>0</v>
      </c>
      <c r="AX1404">
        <v>0</v>
      </c>
    </row>
    <row r="1405" spans="1:50" x14ac:dyDescent="0.25">
      <c r="A1405" s="2">
        <v>40258</v>
      </c>
      <c r="B1405">
        <v>405</v>
      </c>
      <c r="C1405">
        <v>9</v>
      </c>
      <c r="D1405">
        <f t="shared" ca="1" si="336"/>
        <v>12.742553210573892</v>
      </c>
      <c r="E1405">
        <f t="shared" ca="1" si="337"/>
        <v>-3.7425532105738917</v>
      </c>
      <c r="F1405" t="str">
        <f t="shared" ca="1" si="338"/>
        <v>low</v>
      </c>
      <c r="G1405">
        <v>668</v>
      </c>
      <c r="H1405">
        <f t="shared" si="339"/>
        <v>668</v>
      </c>
      <c r="I1405">
        <f t="shared" ca="1" si="340"/>
        <v>882.8974349558797</v>
      </c>
      <c r="J1405">
        <f t="shared" ca="1" si="341"/>
        <v>-214.8974349558797</v>
      </c>
      <c r="K1405" t="str">
        <f t="shared" ca="1" si="342"/>
        <v>medium</v>
      </c>
      <c r="L1405">
        <v>10.95</v>
      </c>
      <c r="M1405" t="str">
        <f t="shared" si="318"/>
        <v>medium</v>
      </c>
      <c r="N1405">
        <f t="shared" si="324"/>
        <v>3</v>
      </c>
      <c r="O1405">
        <f t="shared" si="325"/>
        <v>7</v>
      </c>
      <c r="P1405" t="str">
        <f t="shared" si="326"/>
        <v>neděle</v>
      </c>
      <c r="Q1405">
        <f t="shared" si="345"/>
        <v>0</v>
      </c>
      <c r="R1405">
        <f t="shared" si="345"/>
        <v>0</v>
      </c>
      <c r="S1405">
        <f t="shared" si="345"/>
        <v>1</v>
      </c>
      <c r="T1405">
        <f t="shared" si="345"/>
        <v>0</v>
      </c>
      <c r="U1405">
        <f t="shared" si="345"/>
        <v>0</v>
      </c>
      <c r="V1405">
        <f t="shared" si="345"/>
        <v>0</v>
      </c>
      <c r="W1405">
        <f t="shared" si="345"/>
        <v>0</v>
      </c>
      <c r="X1405">
        <f t="shared" si="345"/>
        <v>0</v>
      </c>
      <c r="Y1405">
        <f t="shared" si="345"/>
        <v>0</v>
      </c>
      <c r="Z1405">
        <f t="shared" si="345"/>
        <v>0</v>
      </c>
      <c r="AA1405">
        <f t="shared" si="345"/>
        <v>0</v>
      </c>
      <c r="AB1405">
        <f t="shared" si="345"/>
        <v>0</v>
      </c>
      <c r="AC1405">
        <f t="shared" si="346"/>
        <v>0</v>
      </c>
      <c r="AD1405">
        <f t="shared" si="346"/>
        <v>0</v>
      </c>
      <c r="AE1405">
        <f t="shared" si="346"/>
        <v>0</v>
      </c>
      <c r="AF1405">
        <f t="shared" si="346"/>
        <v>0</v>
      </c>
      <c r="AG1405">
        <f t="shared" si="346"/>
        <v>0</v>
      </c>
      <c r="AH1405">
        <f t="shared" si="346"/>
        <v>0</v>
      </c>
      <c r="AI1405">
        <f t="shared" si="346"/>
        <v>1</v>
      </c>
      <c r="AJ1405">
        <f t="shared" ca="1" si="327"/>
        <v>0</v>
      </c>
      <c r="AK1405">
        <f t="shared" ca="1" si="328"/>
        <v>0</v>
      </c>
      <c r="AL1405">
        <f t="shared" ca="1" si="329"/>
        <v>1</v>
      </c>
      <c r="AM1405">
        <f t="shared" ca="1" si="330"/>
        <v>1</v>
      </c>
      <c r="AN1405">
        <f t="shared" ca="1" si="331"/>
        <v>0</v>
      </c>
      <c r="AO1405">
        <f t="shared" ca="1" si="332"/>
        <v>0</v>
      </c>
      <c r="AP1405">
        <f t="shared" ca="1" si="333"/>
        <v>0</v>
      </c>
      <c r="AQ1405">
        <f t="shared" ca="1" si="334"/>
        <v>1</v>
      </c>
      <c r="AR1405">
        <f t="shared" ca="1" si="335"/>
        <v>0</v>
      </c>
      <c r="AS1405">
        <v>1</v>
      </c>
      <c r="AT1405">
        <v>0</v>
      </c>
      <c r="AU1405">
        <f t="shared" ca="1" si="347"/>
        <v>1</v>
      </c>
      <c r="AV1405">
        <f t="shared" ca="1" si="347"/>
        <v>0</v>
      </c>
      <c r="AW1405">
        <f t="shared" ca="1" si="347"/>
        <v>0</v>
      </c>
      <c r="AX1405">
        <v>0</v>
      </c>
    </row>
    <row r="1406" spans="1:50" x14ac:dyDescent="0.25">
      <c r="A1406" s="2">
        <v>40259</v>
      </c>
      <c r="B1406">
        <v>406</v>
      </c>
      <c r="C1406">
        <v>14</v>
      </c>
      <c r="D1406">
        <f t="shared" ca="1" si="336"/>
        <v>12.75049830296642</v>
      </c>
      <c r="E1406">
        <f t="shared" ca="1" si="337"/>
        <v>1.2495016970335797</v>
      </c>
      <c r="F1406" t="str">
        <f t="shared" ca="1" si="338"/>
        <v>medium</v>
      </c>
      <c r="G1406">
        <v>231</v>
      </c>
      <c r="H1406">
        <f t="shared" si="339"/>
        <v>231</v>
      </c>
      <c r="I1406">
        <f t="shared" ca="1" si="340"/>
        <v>883.20861980474547</v>
      </c>
      <c r="J1406">
        <f t="shared" ca="1" si="341"/>
        <v>-652.20861980474547</v>
      </c>
      <c r="K1406" t="str">
        <f t="shared" ca="1" si="342"/>
        <v>low</v>
      </c>
      <c r="L1406">
        <v>9.34</v>
      </c>
      <c r="M1406" t="str">
        <f t="shared" si="318"/>
        <v>medium</v>
      </c>
      <c r="N1406">
        <f t="shared" si="324"/>
        <v>3</v>
      </c>
      <c r="O1406">
        <f t="shared" si="325"/>
        <v>1</v>
      </c>
      <c r="P1406" t="str">
        <f t="shared" si="326"/>
        <v>pondělí</v>
      </c>
      <c r="Q1406">
        <f t="shared" si="345"/>
        <v>0</v>
      </c>
      <c r="R1406">
        <f t="shared" si="345"/>
        <v>0</v>
      </c>
      <c r="S1406">
        <f t="shared" si="345"/>
        <v>1</v>
      </c>
      <c r="T1406">
        <f t="shared" si="345"/>
        <v>0</v>
      </c>
      <c r="U1406">
        <f t="shared" si="345"/>
        <v>0</v>
      </c>
      <c r="V1406">
        <f t="shared" si="345"/>
        <v>0</v>
      </c>
      <c r="W1406">
        <f t="shared" si="345"/>
        <v>0</v>
      </c>
      <c r="X1406">
        <f t="shared" si="345"/>
        <v>0</v>
      </c>
      <c r="Y1406">
        <f t="shared" si="345"/>
        <v>0</v>
      </c>
      <c r="Z1406">
        <f t="shared" si="345"/>
        <v>0</v>
      </c>
      <c r="AA1406">
        <f t="shared" si="345"/>
        <v>0</v>
      </c>
      <c r="AB1406">
        <f t="shared" si="345"/>
        <v>0</v>
      </c>
      <c r="AC1406">
        <f t="shared" si="346"/>
        <v>1</v>
      </c>
      <c r="AD1406">
        <f t="shared" si="346"/>
        <v>0</v>
      </c>
      <c r="AE1406">
        <f t="shared" si="346"/>
        <v>0</v>
      </c>
      <c r="AF1406">
        <f t="shared" si="346"/>
        <v>0</v>
      </c>
      <c r="AG1406">
        <f t="shared" si="346"/>
        <v>0</v>
      </c>
      <c r="AH1406">
        <f t="shared" si="346"/>
        <v>0</v>
      </c>
      <c r="AI1406">
        <f t="shared" si="346"/>
        <v>0</v>
      </c>
      <c r="AJ1406">
        <f t="shared" ca="1" si="327"/>
        <v>0</v>
      </c>
      <c r="AK1406">
        <f t="shared" ca="1" si="328"/>
        <v>0</v>
      </c>
      <c r="AL1406">
        <f t="shared" ca="1" si="329"/>
        <v>1</v>
      </c>
      <c r="AM1406">
        <f t="shared" ca="1" si="330"/>
        <v>1</v>
      </c>
      <c r="AN1406">
        <f t="shared" ca="1" si="331"/>
        <v>0</v>
      </c>
      <c r="AO1406">
        <f t="shared" ca="1" si="332"/>
        <v>0</v>
      </c>
      <c r="AP1406">
        <f t="shared" ca="1" si="333"/>
        <v>0</v>
      </c>
      <c r="AQ1406">
        <f t="shared" ca="1" si="334"/>
        <v>1</v>
      </c>
      <c r="AR1406">
        <f t="shared" ca="1" si="335"/>
        <v>0</v>
      </c>
      <c r="AS1406">
        <v>0</v>
      </c>
      <c r="AT1406">
        <v>0</v>
      </c>
      <c r="AU1406">
        <f t="shared" ca="1" si="347"/>
        <v>0</v>
      </c>
      <c r="AV1406">
        <f t="shared" ca="1" si="347"/>
        <v>1</v>
      </c>
      <c r="AW1406">
        <f t="shared" ca="1" si="347"/>
        <v>0</v>
      </c>
      <c r="AX1406">
        <v>0</v>
      </c>
    </row>
    <row r="1407" spans="1:50" x14ac:dyDescent="0.25">
      <c r="A1407" s="2">
        <v>40260</v>
      </c>
      <c r="B1407">
        <v>407</v>
      </c>
      <c r="C1407">
        <v>11</v>
      </c>
      <c r="D1407">
        <f t="shared" ca="1" si="336"/>
        <v>12.758438816814134</v>
      </c>
      <c r="E1407">
        <f t="shared" ca="1" si="337"/>
        <v>-1.7584388168141345</v>
      </c>
      <c r="F1407" t="str">
        <f t="shared" ca="1" si="338"/>
        <v>medium</v>
      </c>
      <c r="G1407">
        <v>699</v>
      </c>
      <c r="H1407">
        <f t="shared" si="339"/>
        <v>699</v>
      </c>
      <c r="I1407">
        <f t="shared" ca="1" si="340"/>
        <v>883.51965490134717</v>
      </c>
      <c r="J1407">
        <f t="shared" ca="1" si="341"/>
        <v>-184.51965490134717</v>
      </c>
      <c r="K1407" t="str">
        <f t="shared" ca="1" si="342"/>
        <v>medium</v>
      </c>
      <c r="L1407">
        <v>8.85</v>
      </c>
      <c r="M1407" t="str">
        <f t="shared" si="318"/>
        <v>medium</v>
      </c>
      <c r="N1407">
        <f t="shared" si="324"/>
        <v>3</v>
      </c>
      <c r="O1407">
        <f t="shared" si="325"/>
        <v>2</v>
      </c>
      <c r="P1407" t="str">
        <f t="shared" si="326"/>
        <v>úterý</v>
      </c>
      <c r="Q1407">
        <f t="shared" si="345"/>
        <v>0</v>
      </c>
      <c r="R1407">
        <f t="shared" si="345"/>
        <v>0</v>
      </c>
      <c r="S1407">
        <f t="shared" si="345"/>
        <v>1</v>
      </c>
      <c r="T1407">
        <f t="shared" si="345"/>
        <v>0</v>
      </c>
      <c r="U1407">
        <f t="shared" si="345"/>
        <v>0</v>
      </c>
      <c r="V1407">
        <f t="shared" si="345"/>
        <v>0</v>
      </c>
      <c r="W1407">
        <f t="shared" si="345"/>
        <v>0</v>
      </c>
      <c r="X1407">
        <f t="shared" si="345"/>
        <v>0</v>
      </c>
      <c r="Y1407">
        <f t="shared" si="345"/>
        <v>0</v>
      </c>
      <c r="Z1407">
        <f t="shared" si="345"/>
        <v>0</v>
      </c>
      <c r="AA1407">
        <f t="shared" si="345"/>
        <v>0</v>
      </c>
      <c r="AB1407">
        <f t="shared" si="345"/>
        <v>0</v>
      </c>
      <c r="AC1407">
        <f t="shared" si="346"/>
        <v>0</v>
      </c>
      <c r="AD1407">
        <f t="shared" si="346"/>
        <v>1</v>
      </c>
      <c r="AE1407">
        <f t="shared" si="346"/>
        <v>0</v>
      </c>
      <c r="AF1407">
        <f t="shared" si="346"/>
        <v>0</v>
      </c>
      <c r="AG1407">
        <f t="shared" si="346"/>
        <v>0</v>
      </c>
      <c r="AH1407">
        <f t="shared" si="346"/>
        <v>0</v>
      </c>
      <c r="AI1407">
        <f t="shared" si="346"/>
        <v>0</v>
      </c>
      <c r="AJ1407">
        <f t="shared" ca="1" si="327"/>
        <v>0</v>
      </c>
      <c r="AK1407">
        <f t="shared" ca="1" si="328"/>
        <v>0</v>
      </c>
      <c r="AL1407">
        <f t="shared" ca="1" si="329"/>
        <v>1</v>
      </c>
      <c r="AM1407">
        <f t="shared" ca="1" si="330"/>
        <v>1</v>
      </c>
      <c r="AN1407">
        <f t="shared" ca="1" si="331"/>
        <v>0</v>
      </c>
      <c r="AO1407">
        <f t="shared" ca="1" si="332"/>
        <v>0</v>
      </c>
      <c r="AP1407">
        <f t="shared" ca="1" si="333"/>
        <v>0</v>
      </c>
      <c r="AQ1407">
        <f t="shared" ca="1" si="334"/>
        <v>1</v>
      </c>
      <c r="AR1407">
        <f t="shared" ca="1" si="335"/>
        <v>0</v>
      </c>
      <c r="AS1407">
        <v>0</v>
      </c>
      <c r="AT1407">
        <v>0</v>
      </c>
      <c r="AU1407">
        <f t="shared" ca="1" si="347"/>
        <v>0</v>
      </c>
      <c r="AV1407">
        <f t="shared" ca="1" si="347"/>
        <v>1</v>
      </c>
      <c r="AW1407">
        <f t="shared" ca="1" si="347"/>
        <v>0</v>
      </c>
      <c r="AX1407">
        <v>0</v>
      </c>
    </row>
    <row r="1408" spans="1:50" x14ac:dyDescent="0.25">
      <c r="A1408" s="2">
        <v>40261</v>
      </c>
      <c r="B1408">
        <v>408</v>
      </c>
      <c r="C1408">
        <v>14</v>
      </c>
      <c r="D1408">
        <f t="shared" ca="1" si="336"/>
        <v>12.766374752117033</v>
      </c>
      <c r="E1408">
        <f t="shared" ca="1" si="337"/>
        <v>1.2336252478829675</v>
      </c>
      <c r="F1408" t="str">
        <f t="shared" ca="1" si="338"/>
        <v>medium</v>
      </c>
      <c r="G1408">
        <v>521</v>
      </c>
      <c r="H1408">
        <f t="shared" si="339"/>
        <v>521</v>
      </c>
      <c r="I1408">
        <f t="shared" ca="1" si="340"/>
        <v>883.83054024568469</v>
      </c>
      <c r="J1408">
        <f t="shared" ca="1" si="341"/>
        <v>-362.83054024568469</v>
      </c>
      <c r="K1408" t="str">
        <f t="shared" ca="1" si="342"/>
        <v>low</v>
      </c>
      <c r="L1408">
        <v>10.6</v>
      </c>
      <c r="M1408" t="str">
        <f t="shared" si="318"/>
        <v>medium</v>
      </c>
      <c r="N1408">
        <f t="shared" si="324"/>
        <v>3</v>
      </c>
      <c r="O1408">
        <f t="shared" si="325"/>
        <v>3</v>
      </c>
      <c r="P1408" t="str">
        <f t="shared" si="326"/>
        <v>středa</v>
      </c>
      <c r="Q1408">
        <f t="shared" si="345"/>
        <v>0</v>
      </c>
      <c r="R1408">
        <f t="shared" si="345"/>
        <v>0</v>
      </c>
      <c r="S1408">
        <f t="shared" si="345"/>
        <v>1</v>
      </c>
      <c r="T1408">
        <f t="shared" si="345"/>
        <v>0</v>
      </c>
      <c r="U1408">
        <f t="shared" si="345"/>
        <v>0</v>
      </c>
      <c r="V1408">
        <f t="shared" si="345"/>
        <v>0</v>
      </c>
      <c r="W1408">
        <f t="shared" si="345"/>
        <v>0</v>
      </c>
      <c r="X1408">
        <f t="shared" si="345"/>
        <v>0</v>
      </c>
      <c r="Y1408">
        <f t="shared" si="345"/>
        <v>0</v>
      </c>
      <c r="Z1408">
        <f t="shared" si="345"/>
        <v>0</v>
      </c>
      <c r="AA1408">
        <f t="shared" si="345"/>
        <v>0</v>
      </c>
      <c r="AB1408">
        <f t="shared" si="345"/>
        <v>0</v>
      </c>
      <c r="AC1408">
        <f t="shared" si="346"/>
        <v>0</v>
      </c>
      <c r="AD1408">
        <f t="shared" si="346"/>
        <v>0</v>
      </c>
      <c r="AE1408">
        <f t="shared" si="346"/>
        <v>1</v>
      </c>
      <c r="AF1408">
        <f t="shared" si="346"/>
        <v>0</v>
      </c>
      <c r="AG1408">
        <f t="shared" si="346"/>
        <v>0</v>
      </c>
      <c r="AH1408">
        <f t="shared" si="346"/>
        <v>0</v>
      </c>
      <c r="AI1408">
        <f t="shared" si="346"/>
        <v>0</v>
      </c>
      <c r="AJ1408">
        <f t="shared" ca="1" si="327"/>
        <v>0</v>
      </c>
      <c r="AK1408">
        <f t="shared" ca="1" si="328"/>
        <v>0</v>
      </c>
      <c r="AL1408">
        <f t="shared" ca="1" si="329"/>
        <v>1</v>
      </c>
      <c r="AM1408">
        <f t="shared" ca="1" si="330"/>
        <v>1</v>
      </c>
      <c r="AN1408">
        <f t="shared" ca="1" si="331"/>
        <v>0</v>
      </c>
      <c r="AO1408">
        <f t="shared" ca="1" si="332"/>
        <v>0</v>
      </c>
      <c r="AP1408">
        <f t="shared" ca="1" si="333"/>
        <v>0</v>
      </c>
      <c r="AQ1408">
        <f t="shared" ca="1" si="334"/>
        <v>1</v>
      </c>
      <c r="AR1408">
        <f t="shared" ca="1" si="335"/>
        <v>0</v>
      </c>
      <c r="AS1408">
        <v>0</v>
      </c>
      <c r="AT1408">
        <v>0</v>
      </c>
      <c r="AU1408">
        <f t="shared" ca="1" si="347"/>
        <v>0</v>
      </c>
      <c r="AV1408">
        <f t="shared" ca="1" si="347"/>
        <v>1</v>
      </c>
      <c r="AW1408">
        <f t="shared" ca="1" si="347"/>
        <v>0</v>
      </c>
      <c r="AX1408">
        <v>0</v>
      </c>
    </row>
    <row r="1409" spans="1:50" x14ac:dyDescent="0.25">
      <c r="A1409" s="2">
        <v>40262</v>
      </c>
      <c r="B1409">
        <v>409</v>
      </c>
      <c r="C1409">
        <v>13</v>
      </c>
      <c r="D1409">
        <f t="shared" ca="1" si="336"/>
        <v>12.774306108875114</v>
      </c>
      <c r="E1409">
        <f t="shared" ca="1" si="337"/>
        <v>0.22569389112488558</v>
      </c>
      <c r="F1409" t="str">
        <f t="shared" ca="1" si="338"/>
        <v>medium</v>
      </c>
      <c r="G1409">
        <v>432</v>
      </c>
      <c r="H1409">
        <f t="shared" si="339"/>
        <v>432</v>
      </c>
      <c r="I1409">
        <f t="shared" ca="1" si="340"/>
        <v>884.14127583775803</v>
      </c>
      <c r="J1409">
        <f t="shared" ca="1" si="341"/>
        <v>-452.14127583775803</v>
      </c>
      <c r="K1409" t="str">
        <f t="shared" ca="1" si="342"/>
        <v>low</v>
      </c>
      <c r="L1409">
        <v>13.9</v>
      </c>
      <c r="M1409" t="str">
        <f t="shared" si="318"/>
        <v>medium</v>
      </c>
      <c r="N1409">
        <f t="shared" si="324"/>
        <v>3</v>
      </c>
      <c r="O1409">
        <f t="shared" si="325"/>
        <v>4</v>
      </c>
      <c r="P1409" t="str">
        <f t="shared" si="326"/>
        <v>čtvrtek</v>
      </c>
      <c r="Q1409">
        <f t="shared" si="345"/>
        <v>0</v>
      </c>
      <c r="R1409">
        <f t="shared" si="345"/>
        <v>0</v>
      </c>
      <c r="S1409">
        <f t="shared" si="345"/>
        <v>1</v>
      </c>
      <c r="T1409">
        <f t="shared" si="345"/>
        <v>0</v>
      </c>
      <c r="U1409">
        <f t="shared" si="345"/>
        <v>0</v>
      </c>
      <c r="V1409">
        <f t="shared" si="345"/>
        <v>0</v>
      </c>
      <c r="W1409">
        <f t="shared" si="345"/>
        <v>0</v>
      </c>
      <c r="X1409">
        <f t="shared" si="345"/>
        <v>0</v>
      </c>
      <c r="Y1409">
        <f t="shared" si="345"/>
        <v>0</v>
      </c>
      <c r="Z1409">
        <f t="shared" si="345"/>
        <v>0</v>
      </c>
      <c r="AA1409">
        <f t="shared" si="345"/>
        <v>0</v>
      </c>
      <c r="AB1409">
        <f t="shared" si="345"/>
        <v>0</v>
      </c>
      <c r="AC1409">
        <f t="shared" si="346"/>
        <v>0</v>
      </c>
      <c r="AD1409">
        <f t="shared" si="346"/>
        <v>0</v>
      </c>
      <c r="AE1409">
        <f t="shared" si="346"/>
        <v>0</v>
      </c>
      <c r="AF1409">
        <f t="shared" si="346"/>
        <v>1</v>
      </c>
      <c r="AG1409">
        <f t="shared" si="346"/>
        <v>0</v>
      </c>
      <c r="AH1409">
        <f t="shared" si="346"/>
        <v>0</v>
      </c>
      <c r="AI1409">
        <f t="shared" si="346"/>
        <v>0</v>
      </c>
      <c r="AJ1409">
        <f t="shared" ca="1" si="327"/>
        <v>0</v>
      </c>
      <c r="AK1409">
        <f t="shared" ca="1" si="328"/>
        <v>0</v>
      </c>
      <c r="AL1409">
        <f t="shared" ca="1" si="329"/>
        <v>1</v>
      </c>
      <c r="AM1409">
        <f t="shared" ca="1" si="330"/>
        <v>1</v>
      </c>
      <c r="AN1409">
        <f t="shared" ca="1" si="331"/>
        <v>0</v>
      </c>
      <c r="AO1409">
        <f t="shared" ca="1" si="332"/>
        <v>0</v>
      </c>
      <c r="AP1409">
        <f t="shared" ca="1" si="333"/>
        <v>0</v>
      </c>
      <c r="AQ1409">
        <f t="shared" ca="1" si="334"/>
        <v>1</v>
      </c>
      <c r="AR1409">
        <f t="shared" ca="1" si="335"/>
        <v>0</v>
      </c>
      <c r="AS1409">
        <v>0</v>
      </c>
      <c r="AT1409">
        <v>0</v>
      </c>
      <c r="AU1409">
        <f t="shared" ca="1" si="347"/>
        <v>0</v>
      </c>
      <c r="AV1409">
        <f t="shared" ca="1" si="347"/>
        <v>1</v>
      </c>
      <c r="AW1409">
        <f t="shared" ca="1" si="347"/>
        <v>0</v>
      </c>
      <c r="AX1409">
        <v>0</v>
      </c>
    </row>
    <row r="1410" spans="1:50" x14ac:dyDescent="0.25">
      <c r="A1410" s="2">
        <v>40263</v>
      </c>
      <c r="B1410">
        <v>410</v>
      </c>
      <c r="C1410">
        <v>25</v>
      </c>
      <c r="D1410">
        <f t="shared" ca="1" si="336"/>
        <v>12.782232887088382</v>
      </c>
      <c r="E1410">
        <f t="shared" ca="1" si="337"/>
        <v>12.217767112911618</v>
      </c>
      <c r="F1410" t="str">
        <f t="shared" ca="1" si="338"/>
        <v>high</v>
      </c>
      <c r="G1410">
        <v>1367</v>
      </c>
      <c r="H1410">
        <f t="shared" si="339"/>
        <v>1367</v>
      </c>
      <c r="I1410">
        <f t="shared" ca="1" si="340"/>
        <v>884.45186167756719</v>
      </c>
      <c r="J1410">
        <f t="shared" ca="1" si="341"/>
        <v>482.54813832243281</v>
      </c>
      <c r="K1410" t="str">
        <f t="shared" ca="1" si="342"/>
        <v>high</v>
      </c>
      <c r="L1410">
        <v>13.95</v>
      </c>
      <c r="M1410" t="str">
        <f t="shared" si="318"/>
        <v>medium</v>
      </c>
      <c r="N1410">
        <f t="shared" si="324"/>
        <v>3</v>
      </c>
      <c r="O1410">
        <f t="shared" si="325"/>
        <v>5</v>
      </c>
      <c r="P1410" t="str">
        <f t="shared" si="326"/>
        <v>pátek</v>
      </c>
      <c r="Q1410">
        <f t="shared" si="345"/>
        <v>0</v>
      </c>
      <c r="R1410">
        <f t="shared" si="345"/>
        <v>0</v>
      </c>
      <c r="S1410">
        <f t="shared" si="345"/>
        <v>1</v>
      </c>
      <c r="T1410">
        <f t="shared" si="345"/>
        <v>0</v>
      </c>
      <c r="U1410">
        <f t="shared" si="345"/>
        <v>0</v>
      </c>
      <c r="V1410">
        <f t="shared" si="345"/>
        <v>0</v>
      </c>
      <c r="W1410">
        <f t="shared" si="345"/>
        <v>0</v>
      </c>
      <c r="X1410">
        <f t="shared" si="345"/>
        <v>0</v>
      </c>
      <c r="Y1410">
        <f t="shared" si="345"/>
        <v>0</v>
      </c>
      <c r="Z1410">
        <f t="shared" si="345"/>
        <v>0</v>
      </c>
      <c r="AA1410">
        <f t="shared" si="345"/>
        <v>0</v>
      </c>
      <c r="AB1410">
        <f t="shared" si="345"/>
        <v>0</v>
      </c>
      <c r="AC1410">
        <f t="shared" si="346"/>
        <v>0</v>
      </c>
      <c r="AD1410">
        <f t="shared" si="346"/>
        <v>0</v>
      </c>
      <c r="AE1410">
        <f t="shared" si="346"/>
        <v>0</v>
      </c>
      <c r="AF1410">
        <f t="shared" si="346"/>
        <v>0</v>
      </c>
      <c r="AG1410">
        <f t="shared" si="346"/>
        <v>1</v>
      </c>
      <c r="AH1410">
        <f t="shared" si="346"/>
        <v>0</v>
      </c>
      <c r="AI1410">
        <f t="shared" si="346"/>
        <v>0</v>
      </c>
      <c r="AJ1410">
        <f t="shared" ca="1" si="327"/>
        <v>0</v>
      </c>
      <c r="AK1410">
        <f t="shared" ca="1" si="328"/>
        <v>1</v>
      </c>
      <c r="AL1410">
        <f t="shared" ca="1" si="329"/>
        <v>0</v>
      </c>
      <c r="AM1410">
        <f t="shared" ca="1" si="330"/>
        <v>1</v>
      </c>
      <c r="AN1410">
        <f t="shared" ca="1" si="331"/>
        <v>0</v>
      </c>
      <c r="AO1410">
        <f t="shared" ca="1" si="332"/>
        <v>0</v>
      </c>
      <c r="AP1410">
        <f t="shared" ca="1" si="333"/>
        <v>0</v>
      </c>
      <c r="AQ1410">
        <f t="shared" ca="1" si="334"/>
        <v>1</v>
      </c>
      <c r="AR1410">
        <f t="shared" ca="1" si="335"/>
        <v>0</v>
      </c>
      <c r="AS1410">
        <v>0</v>
      </c>
      <c r="AT1410">
        <v>0</v>
      </c>
      <c r="AU1410">
        <f t="shared" ca="1" si="347"/>
        <v>0</v>
      </c>
      <c r="AV1410">
        <f t="shared" ca="1" si="347"/>
        <v>0</v>
      </c>
      <c r="AW1410">
        <f t="shared" ca="1" si="347"/>
        <v>1</v>
      </c>
      <c r="AX1410">
        <v>0</v>
      </c>
    </row>
    <row r="1411" spans="1:50" x14ac:dyDescent="0.25">
      <c r="A1411" s="2">
        <v>40264</v>
      </c>
      <c r="B1411">
        <v>411</v>
      </c>
      <c r="C1411">
        <v>18</v>
      </c>
      <c r="D1411">
        <f t="shared" ca="1" si="336"/>
        <v>12.790155086756833</v>
      </c>
      <c r="E1411">
        <f t="shared" ca="1" si="337"/>
        <v>5.2098449132431668</v>
      </c>
      <c r="F1411" t="str">
        <f t="shared" ca="1" si="338"/>
        <v>high</v>
      </c>
      <c r="G1411">
        <v>1134</v>
      </c>
      <c r="H1411">
        <f t="shared" si="339"/>
        <v>1134</v>
      </c>
      <c r="I1411">
        <f t="shared" ca="1" si="340"/>
        <v>884.76229776511241</v>
      </c>
      <c r="J1411">
        <f t="shared" ca="1" si="341"/>
        <v>249.23770223488759</v>
      </c>
      <c r="K1411" t="str">
        <f t="shared" ca="1" si="342"/>
        <v>high</v>
      </c>
      <c r="L1411">
        <v>10.011111111111113</v>
      </c>
      <c r="M1411" t="str">
        <f t="shared" si="318"/>
        <v>medium</v>
      </c>
      <c r="N1411">
        <f t="shared" si="324"/>
        <v>3</v>
      </c>
      <c r="O1411">
        <f t="shared" si="325"/>
        <v>6</v>
      </c>
      <c r="P1411" t="str">
        <f t="shared" si="326"/>
        <v>sobota</v>
      </c>
      <c r="Q1411">
        <f t="shared" ref="Q1411:AB1420" si="348">VLOOKUP($N1411,$V$31:$AH$42,Q$592+1,0)</f>
        <v>0</v>
      </c>
      <c r="R1411">
        <f t="shared" si="348"/>
        <v>0</v>
      </c>
      <c r="S1411">
        <f t="shared" si="348"/>
        <v>1</v>
      </c>
      <c r="T1411">
        <f t="shared" si="348"/>
        <v>0</v>
      </c>
      <c r="U1411">
        <f t="shared" si="348"/>
        <v>0</v>
      </c>
      <c r="V1411">
        <f t="shared" si="348"/>
        <v>0</v>
      </c>
      <c r="W1411">
        <f t="shared" si="348"/>
        <v>0</v>
      </c>
      <c r="X1411">
        <f t="shared" si="348"/>
        <v>0</v>
      </c>
      <c r="Y1411">
        <f t="shared" si="348"/>
        <v>0</v>
      </c>
      <c r="Z1411">
        <f t="shared" si="348"/>
        <v>0</v>
      </c>
      <c r="AA1411">
        <f t="shared" si="348"/>
        <v>0</v>
      </c>
      <c r="AB1411">
        <f t="shared" si="348"/>
        <v>0</v>
      </c>
      <c r="AC1411">
        <f t="shared" ref="AC1411:AI1420" si="349">VLOOKUP($O1411,$V$74:$AC$80,AC$592+1,0)</f>
        <v>0</v>
      </c>
      <c r="AD1411">
        <f t="shared" si="349"/>
        <v>0</v>
      </c>
      <c r="AE1411">
        <f t="shared" si="349"/>
        <v>0</v>
      </c>
      <c r="AF1411">
        <f t="shared" si="349"/>
        <v>0</v>
      </c>
      <c r="AG1411">
        <f t="shared" si="349"/>
        <v>0</v>
      </c>
      <c r="AH1411">
        <f t="shared" si="349"/>
        <v>1</v>
      </c>
      <c r="AI1411">
        <f t="shared" si="349"/>
        <v>0</v>
      </c>
      <c r="AJ1411">
        <f t="shared" ca="1" si="327"/>
        <v>0</v>
      </c>
      <c r="AK1411">
        <f t="shared" ca="1" si="328"/>
        <v>0</v>
      </c>
      <c r="AL1411">
        <f t="shared" ca="1" si="329"/>
        <v>1</v>
      </c>
      <c r="AM1411">
        <f t="shared" ca="1" si="330"/>
        <v>1</v>
      </c>
      <c r="AN1411">
        <f t="shared" ca="1" si="331"/>
        <v>0</v>
      </c>
      <c r="AO1411">
        <f t="shared" ca="1" si="332"/>
        <v>0</v>
      </c>
      <c r="AP1411">
        <f t="shared" ca="1" si="333"/>
        <v>0</v>
      </c>
      <c r="AQ1411">
        <f t="shared" ca="1" si="334"/>
        <v>1</v>
      </c>
      <c r="AR1411">
        <f t="shared" ca="1" si="335"/>
        <v>0</v>
      </c>
      <c r="AS1411">
        <v>0</v>
      </c>
      <c r="AT1411">
        <v>0</v>
      </c>
      <c r="AU1411">
        <f t="shared" ca="1" si="347"/>
        <v>0</v>
      </c>
      <c r="AV1411">
        <f t="shared" ca="1" si="347"/>
        <v>0</v>
      </c>
      <c r="AW1411">
        <f t="shared" ca="1" si="347"/>
        <v>1</v>
      </c>
      <c r="AX1411">
        <v>0</v>
      </c>
    </row>
    <row r="1412" spans="1:50" x14ac:dyDescent="0.25">
      <c r="A1412" s="2">
        <v>40265</v>
      </c>
      <c r="B1412">
        <v>412</v>
      </c>
      <c r="C1412">
        <v>3</v>
      </c>
      <c r="D1412">
        <f t="shared" ca="1" si="336"/>
        <v>12.798072707880468</v>
      </c>
      <c r="E1412">
        <f t="shared" ca="1" si="337"/>
        <v>-9.7980727078804684</v>
      </c>
      <c r="F1412" t="str">
        <f t="shared" ca="1" si="338"/>
        <v>low</v>
      </c>
      <c r="G1412">
        <v>160</v>
      </c>
      <c r="H1412">
        <f t="shared" si="339"/>
        <v>160</v>
      </c>
      <c r="I1412">
        <f t="shared" ca="1" si="340"/>
        <v>885.07258410039321</v>
      </c>
      <c r="J1412">
        <f t="shared" ca="1" si="341"/>
        <v>-725.07258410039321</v>
      </c>
      <c r="K1412" t="str">
        <f t="shared" ca="1" si="342"/>
        <v>low</v>
      </c>
      <c r="L1412">
        <v>8.9</v>
      </c>
      <c r="M1412" t="str">
        <f t="shared" si="318"/>
        <v>medium</v>
      </c>
      <c r="N1412">
        <f t="shared" si="324"/>
        <v>3</v>
      </c>
      <c r="O1412">
        <f t="shared" si="325"/>
        <v>7</v>
      </c>
      <c r="P1412" t="str">
        <f t="shared" si="326"/>
        <v>neděle</v>
      </c>
      <c r="Q1412">
        <f t="shared" si="348"/>
        <v>0</v>
      </c>
      <c r="R1412">
        <f t="shared" si="348"/>
        <v>0</v>
      </c>
      <c r="S1412">
        <f t="shared" si="348"/>
        <v>1</v>
      </c>
      <c r="T1412">
        <f t="shared" si="348"/>
        <v>0</v>
      </c>
      <c r="U1412">
        <f t="shared" si="348"/>
        <v>0</v>
      </c>
      <c r="V1412">
        <f t="shared" si="348"/>
        <v>0</v>
      </c>
      <c r="W1412">
        <f t="shared" si="348"/>
        <v>0</v>
      </c>
      <c r="X1412">
        <f t="shared" si="348"/>
        <v>0</v>
      </c>
      <c r="Y1412">
        <f t="shared" si="348"/>
        <v>0</v>
      </c>
      <c r="Z1412">
        <f t="shared" si="348"/>
        <v>0</v>
      </c>
      <c r="AA1412">
        <f t="shared" si="348"/>
        <v>0</v>
      </c>
      <c r="AB1412">
        <f t="shared" si="348"/>
        <v>0</v>
      </c>
      <c r="AC1412">
        <f t="shared" si="349"/>
        <v>0</v>
      </c>
      <c r="AD1412">
        <f t="shared" si="349"/>
        <v>0</v>
      </c>
      <c r="AE1412">
        <f t="shared" si="349"/>
        <v>0</v>
      </c>
      <c r="AF1412">
        <f t="shared" si="349"/>
        <v>0</v>
      </c>
      <c r="AG1412">
        <f t="shared" si="349"/>
        <v>0</v>
      </c>
      <c r="AH1412">
        <f t="shared" si="349"/>
        <v>0</v>
      </c>
      <c r="AI1412">
        <f t="shared" si="349"/>
        <v>1</v>
      </c>
      <c r="AJ1412">
        <f t="shared" ca="1" si="327"/>
        <v>0</v>
      </c>
      <c r="AK1412">
        <f t="shared" ca="1" si="328"/>
        <v>0</v>
      </c>
      <c r="AL1412">
        <f t="shared" ca="1" si="329"/>
        <v>1</v>
      </c>
      <c r="AM1412">
        <f t="shared" ca="1" si="330"/>
        <v>1</v>
      </c>
      <c r="AN1412">
        <f t="shared" ca="1" si="331"/>
        <v>0</v>
      </c>
      <c r="AO1412">
        <f t="shared" ca="1" si="332"/>
        <v>0</v>
      </c>
      <c r="AP1412">
        <f t="shared" ca="1" si="333"/>
        <v>0</v>
      </c>
      <c r="AQ1412">
        <f t="shared" ca="1" si="334"/>
        <v>1</v>
      </c>
      <c r="AR1412">
        <f t="shared" ca="1" si="335"/>
        <v>0</v>
      </c>
      <c r="AS1412">
        <v>0</v>
      </c>
      <c r="AT1412">
        <v>0</v>
      </c>
      <c r="AU1412">
        <f t="shared" ca="1" si="347"/>
        <v>1</v>
      </c>
      <c r="AV1412">
        <f t="shared" ca="1" si="347"/>
        <v>0</v>
      </c>
      <c r="AW1412">
        <f t="shared" ca="1" si="347"/>
        <v>0</v>
      </c>
      <c r="AX1412">
        <v>0</v>
      </c>
    </row>
    <row r="1413" spans="1:50" x14ac:dyDescent="0.25">
      <c r="A1413" s="2">
        <v>40266</v>
      </c>
      <c r="B1413">
        <v>413</v>
      </c>
      <c r="C1413">
        <v>13</v>
      </c>
      <c r="D1413">
        <f t="shared" ca="1" si="336"/>
        <v>12.805985750459289</v>
      </c>
      <c r="E1413">
        <f t="shared" ca="1" si="337"/>
        <v>0.19401424954071089</v>
      </c>
      <c r="F1413" t="str">
        <f t="shared" ca="1" si="338"/>
        <v>medium</v>
      </c>
      <c r="G1413">
        <v>1330</v>
      </c>
      <c r="H1413">
        <f t="shared" si="339"/>
        <v>1330</v>
      </c>
      <c r="I1413">
        <f t="shared" ca="1" si="340"/>
        <v>885.38272068341007</v>
      </c>
      <c r="J1413">
        <f t="shared" ca="1" si="341"/>
        <v>444.61727931658993</v>
      </c>
      <c r="K1413" t="str">
        <f t="shared" ca="1" si="342"/>
        <v>high</v>
      </c>
      <c r="L1413">
        <v>3.5</v>
      </c>
      <c r="M1413" t="str">
        <f t="shared" si="318"/>
        <v>low</v>
      </c>
      <c r="N1413">
        <f t="shared" si="324"/>
        <v>3</v>
      </c>
      <c r="O1413">
        <f t="shared" si="325"/>
        <v>1</v>
      </c>
      <c r="P1413" t="str">
        <f t="shared" si="326"/>
        <v>pondělí</v>
      </c>
      <c r="Q1413">
        <f t="shared" si="348"/>
        <v>0</v>
      </c>
      <c r="R1413">
        <f t="shared" si="348"/>
        <v>0</v>
      </c>
      <c r="S1413">
        <f t="shared" si="348"/>
        <v>1</v>
      </c>
      <c r="T1413">
        <f t="shared" si="348"/>
        <v>0</v>
      </c>
      <c r="U1413">
        <f t="shared" si="348"/>
        <v>0</v>
      </c>
      <c r="V1413">
        <f t="shared" si="348"/>
        <v>0</v>
      </c>
      <c r="W1413">
        <f t="shared" si="348"/>
        <v>0</v>
      </c>
      <c r="X1413">
        <f t="shared" si="348"/>
        <v>0</v>
      </c>
      <c r="Y1413">
        <f t="shared" si="348"/>
        <v>0</v>
      </c>
      <c r="Z1413">
        <f t="shared" si="348"/>
        <v>0</v>
      </c>
      <c r="AA1413">
        <f t="shared" si="348"/>
        <v>0</v>
      </c>
      <c r="AB1413">
        <f t="shared" si="348"/>
        <v>0</v>
      </c>
      <c r="AC1413">
        <f t="shared" si="349"/>
        <v>1</v>
      </c>
      <c r="AD1413">
        <f t="shared" si="349"/>
        <v>0</v>
      </c>
      <c r="AE1413">
        <f t="shared" si="349"/>
        <v>0</v>
      </c>
      <c r="AF1413">
        <f t="shared" si="349"/>
        <v>0</v>
      </c>
      <c r="AG1413">
        <f t="shared" si="349"/>
        <v>0</v>
      </c>
      <c r="AH1413">
        <f t="shared" si="349"/>
        <v>0</v>
      </c>
      <c r="AI1413">
        <f t="shared" si="349"/>
        <v>0</v>
      </c>
      <c r="AJ1413">
        <f t="shared" ca="1" si="327"/>
        <v>0</v>
      </c>
      <c r="AK1413">
        <f t="shared" ca="1" si="328"/>
        <v>0</v>
      </c>
      <c r="AL1413">
        <f t="shared" ca="1" si="329"/>
        <v>1</v>
      </c>
      <c r="AM1413">
        <f t="shared" ca="1" si="330"/>
        <v>0</v>
      </c>
      <c r="AN1413">
        <f t="shared" ca="1" si="331"/>
        <v>1</v>
      </c>
      <c r="AO1413">
        <f t="shared" ca="1" si="332"/>
        <v>0</v>
      </c>
      <c r="AP1413">
        <f t="shared" ca="1" si="333"/>
        <v>1</v>
      </c>
      <c r="AQ1413">
        <f t="shared" ca="1" si="334"/>
        <v>0</v>
      </c>
      <c r="AR1413">
        <f t="shared" ca="1" si="335"/>
        <v>0</v>
      </c>
      <c r="AS1413">
        <v>0</v>
      </c>
      <c r="AT1413">
        <v>0</v>
      </c>
      <c r="AU1413">
        <f t="shared" ca="1" si="347"/>
        <v>0</v>
      </c>
      <c r="AV1413">
        <f t="shared" ca="1" si="347"/>
        <v>1</v>
      </c>
      <c r="AW1413">
        <f t="shared" ca="1" si="347"/>
        <v>0</v>
      </c>
      <c r="AX1413">
        <v>0</v>
      </c>
    </row>
    <row r="1414" spans="1:50" x14ac:dyDescent="0.25">
      <c r="A1414" s="2">
        <v>40267</v>
      </c>
      <c r="B1414">
        <v>414</v>
      </c>
      <c r="C1414">
        <v>13</v>
      </c>
      <c r="D1414">
        <f t="shared" ca="1" si="336"/>
        <v>12.813894214493294</v>
      </c>
      <c r="E1414">
        <f t="shared" ca="1" si="337"/>
        <v>0.18610578550670631</v>
      </c>
      <c r="F1414" t="str">
        <f t="shared" ca="1" si="338"/>
        <v>medium</v>
      </c>
      <c r="G1414">
        <v>344</v>
      </c>
      <c r="H1414">
        <f t="shared" si="339"/>
        <v>344</v>
      </c>
      <c r="I1414">
        <f t="shared" ca="1" si="340"/>
        <v>885.69270751416275</v>
      </c>
      <c r="J1414">
        <f t="shared" ca="1" si="341"/>
        <v>-541.69270751416275</v>
      </c>
      <c r="K1414" t="str">
        <f t="shared" ca="1" si="342"/>
        <v>low</v>
      </c>
      <c r="L1414">
        <v>13.6</v>
      </c>
      <c r="M1414" t="str">
        <f t="shared" si="318"/>
        <v>medium</v>
      </c>
      <c r="N1414">
        <f t="shared" si="324"/>
        <v>3</v>
      </c>
      <c r="O1414">
        <f t="shared" si="325"/>
        <v>2</v>
      </c>
      <c r="P1414" t="str">
        <f t="shared" si="326"/>
        <v>úterý</v>
      </c>
      <c r="Q1414">
        <f t="shared" si="348"/>
        <v>0</v>
      </c>
      <c r="R1414">
        <f t="shared" si="348"/>
        <v>0</v>
      </c>
      <c r="S1414">
        <f t="shared" si="348"/>
        <v>1</v>
      </c>
      <c r="T1414">
        <f t="shared" si="348"/>
        <v>0</v>
      </c>
      <c r="U1414">
        <f t="shared" si="348"/>
        <v>0</v>
      </c>
      <c r="V1414">
        <f t="shared" si="348"/>
        <v>0</v>
      </c>
      <c r="W1414">
        <f t="shared" si="348"/>
        <v>0</v>
      </c>
      <c r="X1414">
        <f t="shared" si="348"/>
        <v>0</v>
      </c>
      <c r="Y1414">
        <f t="shared" si="348"/>
        <v>0</v>
      </c>
      <c r="Z1414">
        <f t="shared" si="348"/>
        <v>0</v>
      </c>
      <c r="AA1414">
        <f t="shared" si="348"/>
        <v>0</v>
      </c>
      <c r="AB1414">
        <f t="shared" si="348"/>
        <v>0</v>
      </c>
      <c r="AC1414">
        <f t="shared" si="349"/>
        <v>0</v>
      </c>
      <c r="AD1414">
        <f t="shared" si="349"/>
        <v>1</v>
      </c>
      <c r="AE1414">
        <f t="shared" si="349"/>
        <v>0</v>
      </c>
      <c r="AF1414">
        <f t="shared" si="349"/>
        <v>0</v>
      </c>
      <c r="AG1414">
        <f t="shared" si="349"/>
        <v>0</v>
      </c>
      <c r="AH1414">
        <f t="shared" si="349"/>
        <v>0</v>
      </c>
      <c r="AI1414">
        <f t="shared" si="349"/>
        <v>0</v>
      </c>
      <c r="AJ1414">
        <f t="shared" ca="1" si="327"/>
        <v>0</v>
      </c>
      <c r="AK1414">
        <f t="shared" ca="1" si="328"/>
        <v>0</v>
      </c>
      <c r="AL1414">
        <f t="shared" ca="1" si="329"/>
        <v>1</v>
      </c>
      <c r="AM1414">
        <f t="shared" ca="1" si="330"/>
        <v>0</v>
      </c>
      <c r="AN1414">
        <f t="shared" ca="1" si="331"/>
        <v>1</v>
      </c>
      <c r="AO1414">
        <f t="shared" ca="1" si="332"/>
        <v>0</v>
      </c>
      <c r="AP1414">
        <f t="shared" ca="1" si="333"/>
        <v>0</v>
      </c>
      <c r="AQ1414">
        <f t="shared" ca="1" si="334"/>
        <v>1</v>
      </c>
      <c r="AR1414">
        <f t="shared" ca="1" si="335"/>
        <v>0</v>
      </c>
      <c r="AS1414">
        <v>0</v>
      </c>
      <c r="AT1414">
        <v>0</v>
      </c>
      <c r="AU1414">
        <f t="shared" ca="1" si="347"/>
        <v>0</v>
      </c>
      <c r="AV1414">
        <f t="shared" ca="1" si="347"/>
        <v>1</v>
      </c>
      <c r="AW1414">
        <f t="shared" ca="1" si="347"/>
        <v>0</v>
      </c>
      <c r="AX1414">
        <v>0</v>
      </c>
    </row>
    <row r="1415" spans="1:50" x14ac:dyDescent="0.25">
      <c r="A1415" s="2">
        <v>40268</v>
      </c>
      <c r="B1415">
        <v>415</v>
      </c>
      <c r="C1415">
        <v>16</v>
      </c>
      <c r="D1415">
        <f t="shared" ca="1" si="336"/>
        <v>12.821798099982482</v>
      </c>
      <c r="E1415">
        <f t="shared" ca="1" si="337"/>
        <v>3.1782019000175179</v>
      </c>
      <c r="F1415" t="str">
        <f t="shared" ca="1" si="338"/>
        <v>high</v>
      </c>
      <c r="G1415">
        <v>413</v>
      </c>
      <c r="H1415">
        <f t="shared" si="339"/>
        <v>413</v>
      </c>
      <c r="I1415">
        <f t="shared" ca="1" si="340"/>
        <v>886.00254459265125</v>
      </c>
      <c r="J1415">
        <f t="shared" ca="1" si="341"/>
        <v>-473.00254459265125</v>
      </c>
      <c r="K1415" t="str">
        <f t="shared" ca="1" si="342"/>
        <v>low</v>
      </c>
      <c r="L1415">
        <v>10.166666666666666</v>
      </c>
      <c r="M1415" t="str">
        <f t="shared" si="318"/>
        <v>medium</v>
      </c>
      <c r="N1415">
        <f t="shared" si="324"/>
        <v>3</v>
      </c>
      <c r="O1415">
        <f t="shared" si="325"/>
        <v>3</v>
      </c>
      <c r="P1415" t="str">
        <f t="shared" si="326"/>
        <v>středa</v>
      </c>
      <c r="Q1415">
        <f t="shared" si="348"/>
        <v>0</v>
      </c>
      <c r="R1415">
        <f t="shared" si="348"/>
        <v>0</v>
      </c>
      <c r="S1415">
        <f t="shared" si="348"/>
        <v>1</v>
      </c>
      <c r="T1415">
        <f t="shared" si="348"/>
        <v>0</v>
      </c>
      <c r="U1415">
        <f t="shared" si="348"/>
        <v>0</v>
      </c>
      <c r="V1415">
        <f t="shared" si="348"/>
        <v>0</v>
      </c>
      <c r="W1415">
        <f t="shared" si="348"/>
        <v>0</v>
      </c>
      <c r="X1415">
        <f t="shared" si="348"/>
        <v>0</v>
      </c>
      <c r="Y1415">
        <f t="shared" si="348"/>
        <v>0</v>
      </c>
      <c r="Z1415">
        <f t="shared" si="348"/>
        <v>0</v>
      </c>
      <c r="AA1415">
        <f t="shared" si="348"/>
        <v>0</v>
      </c>
      <c r="AB1415">
        <f t="shared" si="348"/>
        <v>0</v>
      </c>
      <c r="AC1415">
        <f t="shared" si="349"/>
        <v>0</v>
      </c>
      <c r="AD1415">
        <f t="shared" si="349"/>
        <v>0</v>
      </c>
      <c r="AE1415">
        <f t="shared" si="349"/>
        <v>1</v>
      </c>
      <c r="AF1415">
        <f t="shared" si="349"/>
        <v>0</v>
      </c>
      <c r="AG1415">
        <f t="shared" si="349"/>
        <v>0</v>
      </c>
      <c r="AH1415">
        <f t="shared" si="349"/>
        <v>0</v>
      </c>
      <c r="AI1415">
        <f t="shared" si="349"/>
        <v>0</v>
      </c>
      <c r="AJ1415">
        <f t="shared" ca="1" si="327"/>
        <v>0</v>
      </c>
      <c r="AK1415">
        <f t="shared" ca="1" si="328"/>
        <v>0</v>
      </c>
      <c r="AL1415">
        <f t="shared" ca="1" si="329"/>
        <v>1</v>
      </c>
      <c r="AM1415">
        <f t="shared" ca="1" si="330"/>
        <v>0</v>
      </c>
      <c r="AN1415">
        <f t="shared" ca="1" si="331"/>
        <v>1</v>
      </c>
      <c r="AO1415">
        <f t="shared" ca="1" si="332"/>
        <v>0</v>
      </c>
      <c r="AP1415">
        <f t="shared" ca="1" si="333"/>
        <v>0</v>
      </c>
      <c r="AQ1415">
        <f t="shared" ca="1" si="334"/>
        <v>1</v>
      </c>
      <c r="AR1415">
        <f t="shared" ca="1" si="335"/>
        <v>0</v>
      </c>
      <c r="AS1415">
        <v>0</v>
      </c>
      <c r="AT1415">
        <v>0</v>
      </c>
      <c r="AU1415">
        <f t="shared" ca="1" si="347"/>
        <v>0</v>
      </c>
      <c r="AV1415">
        <f t="shared" ca="1" si="347"/>
        <v>0</v>
      </c>
      <c r="AW1415">
        <f t="shared" ca="1" si="347"/>
        <v>1</v>
      </c>
      <c r="AX1415">
        <v>0</v>
      </c>
    </row>
    <row r="1416" spans="1:50" x14ac:dyDescent="0.25">
      <c r="A1416" s="2">
        <v>40269</v>
      </c>
      <c r="B1416">
        <v>416</v>
      </c>
      <c r="C1416">
        <v>12</v>
      </c>
      <c r="D1416">
        <f t="shared" ca="1" si="336"/>
        <v>12.829697406926856</v>
      </c>
      <c r="E1416">
        <f t="shared" ca="1" si="337"/>
        <v>-0.82969740692685612</v>
      </c>
      <c r="F1416" t="str">
        <f t="shared" ca="1" si="338"/>
        <v>medium</v>
      </c>
      <c r="G1416">
        <v>583</v>
      </c>
      <c r="H1416">
        <f t="shared" si="339"/>
        <v>583</v>
      </c>
      <c r="I1416">
        <f t="shared" ca="1" si="340"/>
        <v>886.31223191887568</v>
      </c>
      <c r="J1416">
        <f t="shared" ca="1" si="341"/>
        <v>-303.31223191887568</v>
      </c>
      <c r="K1416" t="str">
        <f t="shared" ca="1" si="342"/>
        <v>medium</v>
      </c>
      <c r="L1416">
        <v>-1.2</v>
      </c>
      <c r="M1416" t="str">
        <f t="shared" si="318"/>
        <v>low</v>
      </c>
      <c r="N1416">
        <f t="shared" si="324"/>
        <v>4</v>
      </c>
      <c r="O1416">
        <f t="shared" si="325"/>
        <v>4</v>
      </c>
      <c r="P1416" t="str">
        <f t="shared" si="326"/>
        <v>čtvrtek</v>
      </c>
      <c r="Q1416">
        <f t="shared" si="348"/>
        <v>0</v>
      </c>
      <c r="R1416">
        <f t="shared" si="348"/>
        <v>0</v>
      </c>
      <c r="S1416">
        <f t="shared" si="348"/>
        <v>0</v>
      </c>
      <c r="T1416">
        <f t="shared" si="348"/>
        <v>1</v>
      </c>
      <c r="U1416">
        <f t="shared" si="348"/>
        <v>0</v>
      </c>
      <c r="V1416">
        <f t="shared" si="348"/>
        <v>0</v>
      </c>
      <c r="W1416">
        <f t="shared" si="348"/>
        <v>0</v>
      </c>
      <c r="X1416">
        <f t="shared" si="348"/>
        <v>0</v>
      </c>
      <c r="Y1416">
        <f t="shared" si="348"/>
        <v>0</v>
      </c>
      <c r="Z1416">
        <f t="shared" si="348"/>
        <v>0</v>
      </c>
      <c r="AA1416">
        <f t="shared" si="348"/>
        <v>0</v>
      </c>
      <c r="AB1416">
        <f t="shared" si="348"/>
        <v>0</v>
      </c>
      <c r="AC1416">
        <f t="shared" si="349"/>
        <v>0</v>
      </c>
      <c r="AD1416">
        <f t="shared" si="349"/>
        <v>0</v>
      </c>
      <c r="AE1416">
        <f t="shared" si="349"/>
        <v>0</v>
      </c>
      <c r="AF1416">
        <f t="shared" si="349"/>
        <v>1</v>
      </c>
      <c r="AG1416">
        <f t="shared" si="349"/>
        <v>0</v>
      </c>
      <c r="AH1416">
        <f t="shared" si="349"/>
        <v>0</v>
      </c>
      <c r="AI1416">
        <f t="shared" si="349"/>
        <v>0</v>
      </c>
      <c r="AJ1416">
        <f t="shared" ca="1" si="327"/>
        <v>0</v>
      </c>
      <c r="AK1416">
        <f t="shared" ca="1" si="328"/>
        <v>0</v>
      </c>
      <c r="AL1416">
        <f t="shared" ca="1" si="329"/>
        <v>1</v>
      </c>
      <c r="AM1416">
        <f t="shared" ca="1" si="330"/>
        <v>0</v>
      </c>
      <c r="AN1416">
        <f t="shared" ca="1" si="331"/>
        <v>1</v>
      </c>
      <c r="AO1416">
        <f t="shared" ca="1" si="332"/>
        <v>0</v>
      </c>
      <c r="AP1416">
        <f t="shared" ca="1" si="333"/>
        <v>1</v>
      </c>
      <c r="AQ1416">
        <f t="shared" ca="1" si="334"/>
        <v>0</v>
      </c>
      <c r="AR1416">
        <f t="shared" ca="1" si="335"/>
        <v>0</v>
      </c>
      <c r="AS1416">
        <v>1</v>
      </c>
      <c r="AT1416">
        <v>0</v>
      </c>
      <c r="AU1416">
        <f t="shared" ca="1" si="347"/>
        <v>0</v>
      </c>
      <c r="AV1416">
        <f t="shared" ca="1" si="347"/>
        <v>1</v>
      </c>
      <c r="AW1416">
        <f t="shared" ca="1" si="347"/>
        <v>0</v>
      </c>
      <c r="AX1416">
        <v>0</v>
      </c>
    </row>
    <row r="1417" spans="1:50" x14ac:dyDescent="0.25">
      <c r="A1417" s="2">
        <v>40270</v>
      </c>
      <c r="B1417">
        <v>417</v>
      </c>
      <c r="C1417">
        <v>21</v>
      </c>
      <c r="D1417">
        <f t="shared" ca="1" si="336"/>
        <v>12.837592135326414</v>
      </c>
      <c r="E1417">
        <f t="shared" ca="1" si="337"/>
        <v>8.162407864673586</v>
      </c>
      <c r="F1417" t="str">
        <f t="shared" ca="1" si="338"/>
        <v>high</v>
      </c>
      <c r="G1417">
        <v>1566</v>
      </c>
      <c r="H1417">
        <f t="shared" si="339"/>
        <v>1566</v>
      </c>
      <c r="I1417">
        <f t="shared" ca="1" si="340"/>
        <v>886.62176949283594</v>
      </c>
      <c r="J1417">
        <f t="shared" ca="1" si="341"/>
        <v>679.37823050716406</v>
      </c>
      <c r="K1417" t="str">
        <f t="shared" ca="1" si="342"/>
        <v>high</v>
      </c>
      <c r="L1417">
        <v>9.8000000000000007</v>
      </c>
      <c r="M1417" t="str">
        <f t="shared" si="318"/>
        <v>medium</v>
      </c>
      <c r="N1417">
        <f t="shared" si="324"/>
        <v>4</v>
      </c>
      <c r="O1417">
        <f t="shared" si="325"/>
        <v>5</v>
      </c>
      <c r="P1417" t="str">
        <f t="shared" si="326"/>
        <v>pátek</v>
      </c>
      <c r="Q1417">
        <f t="shared" si="348"/>
        <v>0</v>
      </c>
      <c r="R1417">
        <f t="shared" si="348"/>
        <v>0</v>
      </c>
      <c r="S1417">
        <f t="shared" si="348"/>
        <v>0</v>
      </c>
      <c r="T1417">
        <f t="shared" si="348"/>
        <v>1</v>
      </c>
      <c r="U1417">
        <f t="shared" si="348"/>
        <v>0</v>
      </c>
      <c r="V1417">
        <f t="shared" si="348"/>
        <v>0</v>
      </c>
      <c r="W1417">
        <f t="shared" si="348"/>
        <v>0</v>
      </c>
      <c r="X1417">
        <f t="shared" si="348"/>
        <v>0</v>
      </c>
      <c r="Y1417">
        <f t="shared" si="348"/>
        <v>0</v>
      </c>
      <c r="Z1417">
        <f t="shared" si="348"/>
        <v>0</v>
      </c>
      <c r="AA1417">
        <f t="shared" si="348"/>
        <v>0</v>
      </c>
      <c r="AB1417">
        <f t="shared" si="348"/>
        <v>0</v>
      </c>
      <c r="AC1417">
        <f t="shared" si="349"/>
        <v>0</v>
      </c>
      <c r="AD1417">
        <f t="shared" si="349"/>
        <v>0</v>
      </c>
      <c r="AE1417">
        <f t="shared" si="349"/>
        <v>0</v>
      </c>
      <c r="AF1417">
        <f t="shared" si="349"/>
        <v>0</v>
      </c>
      <c r="AG1417">
        <f t="shared" si="349"/>
        <v>1</v>
      </c>
      <c r="AH1417">
        <f t="shared" si="349"/>
        <v>0</v>
      </c>
      <c r="AI1417">
        <f t="shared" si="349"/>
        <v>0</v>
      </c>
      <c r="AJ1417">
        <f t="shared" ca="1" si="327"/>
        <v>0</v>
      </c>
      <c r="AK1417">
        <f t="shared" ca="1" si="328"/>
        <v>0</v>
      </c>
      <c r="AL1417">
        <f t="shared" ca="1" si="329"/>
        <v>1</v>
      </c>
      <c r="AM1417">
        <f t="shared" ca="1" si="330"/>
        <v>0</v>
      </c>
      <c r="AN1417">
        <f t="shared" ca="1" si="331"/>
        <v>1</v>
      </c>
      <c r="AO1417">
        <f t="shared" ca="1" si="332"/>
        <v>0</v>
      </c>
      <c r="AP1417">
        <f t="shared" ca="1" si="333"/>
        <v>0</v>
      </c>
      <c r="AQ1417">
        <f t="shared" ca="1" si="334"/>
        <v>1</v>
      </c>
      <c r="AR1417">
        <f t="shared" ca="1" si="335"/>
        <v>0</v>
      </c>
      <c r="AS1417">
        <v>1</v>
      </c>
      <c r="AT1417">
        <v>0</v>
      </c>
      <c r="AU1417">
        <f t="shared" ca="1" si="347"/>
        <v>0</v>
      </c>
      <c r="AV1417">
        <f t="shared" ca="1" si="347"/>
        <v>0</v>
      </c>
      <c r="AW1417">
        <f t="shared" ca="1" si="347"/>
        <v>1</v>
      </c>
      <c r="AX1417">
        <v>0</v>
      </c>
    </row>
    <row r="1418" spans="1:50" x14ac:dyDescent="0.25">
      <c r="A1418" s="2">
        <v>40271</v>
      </c>
      <c r="B1418">
        <v>418</v>
      </c>
      <c r="C1418">
        <v>11</v>
      </c>
      <c r="D1418">
        <f t="shared" ca="1" si="336"/>
        <v>12.845482285181156</v>
      </c>
      <c r="E1418">
        <f t="shared" ca="1" si="337"/>
        <v>-1.8454822851811556</v>
      </c>
      <c r="F1418" t="str">
        <f t="shared" ca="1" si="338"/>
        <v>medium</v>
      </c>
      <c r="G1418">
        <v>262</v>
      </c>
      <c r="H1418">
        <f t="shared" si="339"/>
        <v>262</v>
      </c>
      <c r="I1418">
        <f t="shared" ca="1" si="340"/>
        <v>886.93115731453202</v>
      </c>
      <c r="J1418">
        <f t="shared" ca="1" si="341"/>
        <v>-624.93115731453202</v>
      </c>
      <c r="K1418" t="str">
        <f t="shared" ca="1" si="342"/>
        <v>low</v>
      </c>
      <c r="L1418">
        <v>6.75</v>
      </c>
      <c r="M1418" t="str">
        <f t="shared" si="318"/>
        <v>medium</v>
      </c>
      <c r="N1418">
        <f t="shared" si="324"/>
        <v>4</v>
      </c>
      <c r="O1418">
        <f t="shared" si="325"/>
        <v>6</v>
      </c>
      <c r="P1418" t="str">
        <f t="shared" si="326"/>
        <v>sobota</v>
      </c>
      <c r="Q1418">
        <f t="shared" si="348"/>
        <v>0</v>
      </c>
      <c r="R1418">
        <f t="shared" si="348"/>
        <v>0</v>
      </c>
      <c r="S1418">
        <f t="shared" si="348"/>
        <v>0</v>
      </c>
      <c r="T1418">
        <f t="shared" si="348"/>
        <v>1</v>
      </c>
      <c r="U1418">
        <f t="shared" si="348"/>
        <v>0</v>
      </c>
      <c r="V1418">
        <f t="shared" si="348"/>
        <v>0</v>
      </c>
      <c r="W1418">
        <f t="shared" si="348"/>
        <v>0</v>
      </c>
      <c r="X1418">
        <f t="shared" si="348"/>
        <v>0</v>
      </c>
      <c r="Y1418">
        <f t="shared" si="348"/>
        <v>0</v>
      </c>
      <c r="Z1418">
        <f t="shared" si="348"/>
        <v>0</v>
      </c>
      <c r="AA1418">
        <f t="shared" si="348"/>
        <v>0</v>
      </c>
      <c r="AB1418">
        <f t="shared" si="348"/>
        <v>0</v>
      </c>
      <c r="AC1418">
        <f t="shared" si="349"/>
        <v>0</v>
      </c>
      <c r="AD1418">
        <f t="shared" si="349"/>
        <v>0</v>
      </c>
      <c r="AE1418">
        <f t="shared" si="349"/>
        <v>0</v>
      </c>
      <c r="AF1418">
        <f t="shared" si="349"/>
        <v>0</v>
      </c>
      <c r="AG1418">
        <f t="shared" si="349"/>
        <v>0</v>
      </c>
      <c r="AH1418">
        <f t="shared" si="349"/>
        <v>1</v>
      </c>
      <c r="AI1418">
        <f t="shared" si="349"/>
        <v>0</v>
      </c>
      <c r="AJ1418">
        <f t="shared" ca="1" si="327"/>
        <v>0</v>
      </c>
      <c r="AK1418">
        <f t="shared" ca="1" si="328"/>
        <v>0</v>
      </c>
      <c r="AL1418">
        <f t="shared" ca="1" si="329"/>
        <v>1</v>
      </c>
      <c r="AM1418">
        <f t="shared" ca="1" si="330"/>
        <v>1</v>
      </c>
      <c r="AN1418">
        <f t="shared" ca="1" si="331"/>
        <v>0</v>
      </c>
      <c r="AO1418">
        <f t="shared" ca="1" si="332"/>
        <v>0</v>
      </c>
      <c r="AP1418">
        <f t="shared" ca="1" si="333"/>
        <v>0</v>
      </c>
      <c r="AQ1418">
        <f t="shared" ca="1" si="334"/>
        <v>1</v>
      </c>
      <c r="AR1418">
        <f t="shared" ca="1" si="335"/>
        <v>0</v>
      </c>
      <c r="AS1418">
        <v>0</v>
      </c>
      <c r="AT1418">
        <v>0</v>
      </c>
      <c r="AU1418">
        <f t="shared" ca="1" si="347"/>
        <v>0</v>
      </c>
      <c r="AV1418">
        <f t="shared" ca="1" si="347"/>
        <v>1</v>
      </c>
      <c r="AW1418">
        <f t="shared" ca="1" si="347"/>
        <v>0</v>
      </c>
      <c r="AX1418">
        <v>0</v>
      </c>
    </row>
    <row r="1419" spans="1:50" x14ac:dyDescent="0.25">
      <c r="A1419" s="2">
        <v>40272</v>
      </c>
      <c r="B1419">
        <v>419</v>
      </c>
      <c r="C1419">
        <v>11</v>
      </c>
      <c r="D1419">
        <f t="shared" ca="1" si="336"/>
        <v>12.853367856491083</v>
      </c>
      <c r="E1419">
        <f t="shared" ca="1" si="337"/>
        <v>-1.8533678564910829</v>
      </c>
      <c r="F1419" t="str">
        <f t="shared" ca="1" si="338"/>
        <v>medium</v>
      </c>
      <c r="G1419">
        <v>427</v>
      </c>
      <c r="H1419">
        <f t="shared" si="339"/>
        <v>427</v>
      </c>
      <c r="I1419">
        <f t="shared" ca="1" si="340"/>
        <v>887.24039538396403</v>
      </c>
      <c r="J1419">
        <f t="shared" ca="1" si="341"/>
        <v>-460.24039538396403</v>
      </c>
      <c r="K1419" t="str">
        <f t="shared" ca="1" si="342"/>
        <v>low</v>
      </c>
      <c r="L1419">
        <v>11.15</v>
      </c>
      <c r="M1419" t="str">
        <f t="shared" si="318"/>
        <v>medium</v>
      </c>
      <c r="N1419">
        <f t="shared" si="324"/>
        <v>4</v>
      </c>
      <c r="O1419">
        <f t="shared" si="325"/>
        <v>7</v>
      </c>
      <c r="P1419" t="str">
        <f t="shared" si="326"/>
        <v>neděle</v>
      </c>
      <c r="Q1419">
        <f t="shared" si="348"/>
        <v>0</v>
      </c>
      <c r="R1419">
        <f t="shared" si="348"/>
        <v>0</v>
      </c>
      <c r="S1419">
        <f t="shared" si="348"/>
        <v>0</v>
      </c>
      <c r="T1419">
        <f t="shared" si="348"/>
        <v>1</v>
      </c>
      <c r="U1419">
        <f t="shared" si="348"/>
        <v>0</v>
      </c>
      <c r="V1419">
        <f t="shared" si="348"/>
        <v>0</v>
      </c>
      <c r="W1419">
        <f t="shared" si="348"/>
        <v>0</v>
      </c>
      <c r="X1419">
        <f t="shared" si="348"/>
        <v>0</v>
      </c>
      <c r="Y1419">
        <f t="shared" si="348"/>
        <v>0</v>
      </c>
      <c r="Z1419">
        <f t="shared" si="348"/>
        <v>0</v>
      </c>
      <c r="AA1419">
        <f t="shared" si="348"/>
        <v>0</v>
      </c>
      <c r="AB1419">
        <f t="shared" si="348"/>
        <v>0</v>
      </c>
      <c r="AC1419">
        <f t="shared" si="349"/>
        <v>0</v>
      </c>
      <c r="AD1419">
        <f t="shared" si="349"/>
        <v>0</v>
      </c>
      <c r="AE1419">
        <f t="shared" si="349"/>
        <v>0</v>
      </c>
      <c r="AF1419">
        <f t="shared" si="349"/>
        <v>0</v>
      </c>
      <c r="AG1419">
        <f t="shared" si="349"/>
        <v>0</v>
      </c>
      <c r="AH1419">
        <f t="shared" si="349"/>
        <v>0</v>
      </c>
      <c r="AI1419">
        <f t="shared" si="349"/>
        <v>1</v>
      </c>
      <c r="AJ1419">
        <f t="shared" ca="1" si="327"/>
        <v>0</v>
      </c>
      <c r="AK1419">
        <f t="shared" ca="1" si="328"/>
        <v>0</v>
      </c>
      <c r="AL1419">
        <f t="shared" ca="1" si="329"/>
        <v>1</v>
      </c>
      <c r="AM1419">
        <f t="shared" ca="1" si="330"/>
        <v>0</v>
      </c>
      <c r="AN1419">
        <f t="shared" ca="1" si="331"/>
        <v>1</v>
      </c>
      <c r="AO1419">
        <f t="shared" ca="1" si="332"/>
        <v>0</v>
      </c>
      <c r="AP1419">
        <f t="shared" ca="1" si="333"/>
        <v>0</v>
      </c>
      <c r="AQ1419">
        <f t="shared" ca="1" si="334"/>
        <v>1</v>
      </c>
      <c r="AR1419">
        <f t="shared" ca="1" si="335"/>
        <v>0</v>
      </c>
      <c r="AS1419">
        <v>0</v>
      </c>
      <c r="AT1419">
        <v>0</v>
      </c>
      <c r="AU1419">
        <f t="shared" ca="1" si="347"/>
        <v>0</v>
      </c>
      <c r="AV1419">
        <f t="shared" ca="1" si="347"/>
        <v>1</v>
      </c>
      <c r="AW1419">
        <f t="shared" ca="1" si="347"/>
        <v>0</v>
      </c>
      <c r="AX1419">
        <v>0</v>
      </c>
    </row>
    <row r="1420" spans="1:50" x14ac:dyDescent="0.25">
      <c r="A1420" s="2">
        <v>40273</v>
      </c>
      <c r="B1420">
        <v>420</v>
      </c>
      <c r="C1420">
        <v>10</v>
      </c>
      <c r="D1420">
        <f t="shared" ca="1" si="336"/>
        <v>12.861248849256196</v>
      </c>
      <c r="E1420">
        <f t="shared" ca="1" si="337"/>
        <v>-2.8612488492561958</v>
      </c>
      <c r="F1420" t="str">
        <f t="shared" ca="1" si="338"/>
        <v>medium</v>
      </c>
      <c r="G1420">
        <v>699</v>
      </c>
      <c r="H1420">
        <f t="shared" si="339"/>
        <v>699</v>
      </c>
      <c r="I1420">
        <f t="shared" ca="1" si="340"/>
        <v>887.54948370113186</v>
      </c>
      <c r="J1420">
        <f t="shared" ca="1" si="341"/>
        <v>-188.54948370113186</v>
      </c>
      <c r="K1420" t="str">
        <f t="shared" ca="1" si="342"/>
        <v>medium</v>
      </c>
      <c r="L1420">
        <v>7.8722222222222218</v>
      </c>
      <c r="M1420" t="str">
        <f t="shared" si="318"/>
        <v>medium</v>
      </c>
      <c r="N1420">
        <f t="shared" si="324"/>
        <v>4</v>
      </c>
      <c r="O1420">
        <f t="shared" si="325"/>
        <v>1</v>
      </c>
      <c r="P1420" t="str">
        <f t="shared" si="326"/>
        <v>pondělí</v>
      </c>
      <c r="Q1420">
        <f t="shared" si="348"/>
        <v>0</v>
      </c>
      <c r="R1420">
        <f t="shared" si="348"/>
        <v>0</v>
      </c>
      <c r="S1420">
        <f t="shared" si="348"/>
        <v>0</v>
      </c>
      <c r="T1420">
        <f t="shared" si="348"/>
        <v>1</v>
      </c>
      <c r="U1420">
        <f t="shared" si="348"/>
        <v>0</v>
      </c>
      <c r="V1420">
        <f t="shared" si="348"/>
        <v>0</v>
      </c>
      <c r="W1420">
        <f t="shared" si="348"/>
        <v>0</v>
      </c>
      <c r="X1420">
        <f t="shared" si="348"/>
        <v>0</v>
      </c>
      <c r="Y1420">
        <f t="shared" si="348"/>
        <v>0</v>
      </c>
      <c r="Z1420">
        <f t="shared" si="348"/>
        <v>0</v>
      </c>
      <c r="AA1420">
        <f t="shared" si="348"/>
        <v>0</v>
      </c>
      <c r="AB1420">
        <f t="shared" si="348"/>
        <v>0</v>
      </c>
      <c r="AC1420">
        <f t="shared" si="349"/>
        <v>1</v>
      </c>
      <c r="AD1420">
        <f t="shared" si="349"/>
        <v>0</v>
      </c>
      <c r="AE1420">
        <f t="shared" si="349"/>
        <v>0</v>
      </c>
      <c r="AF1420">
        <f t="shared" si="349"/>
        <v>0</v>
      </c>
      <c r="AG1420">
        <f t="shared" si="349"/>
        <v>0</v>
      </c>
      <c r="AH1420">
        <f t="shared" si="349"/>
        <v>0</v>
      </c>
      <c r="AI1420">
        <f t="shared" si="349"/>
        <v>0</v>
      </c>
      <c r="AJ1420">
        <f t="shared" ca="1" si="327"/>
        <v>0</v>
      </c>
      <c r="AK1420">
        <f t="shared" ca="1" si="328"/>
        <v>0</v>
      </c>
      <c r="AL1420">
        <f t="shared" ca="1" si="329"/>
        <v>1</v>
      </c>
      <c r="AM1420">
        <f t="shared" ca="1" si="330"/>
        <v>1</v>
      </c>
      <c r="AN1420">
        <f t="shared" ca="1" si="331"/>
        <v>0</v>
      </c>
      <c r="AO1420">
        <f t="shared" ca="1" si="332"/>
        <v>0</v>
      </c>
      <c r="AP1420">
        <f t="shared" ca="1" si="333"/>
        <v>0</v>
      </c>
      <c r="AQ1420">
        <f t="shared" ca="1" si="334"/>
        <v>1</v>
      </c>
      <c r="AR1420">
        <f t="shared" ca="1" si="335"/>
        <v>0</v>
      </c>
      <c r="AS1420">
        <v>1</v>
      </c>
      <c r="AT1420">
        <v>0</v>
      </c>
      <c r="AU1420">
        <f t="shared" ca="1" si="347"/>
        <v>0</v>
      </c>
      <c r="AV1420">
        <f t="shared" ca="1" si="347"/>
        <v>1</v>
      </c>
      <c r="AW1420">
        <f t="shared" ca="1" si="347"/>
        <v>0</v>
      </c>
      <c r="AX1420">
        <v>0</v>
      </c>
    </row>
    <row r="1421" spans="1:50" x14ac:dyDescent="0.25">
      <c r="A1421" s="2">
        <v>40274</v>
      </c>
      <c r="B1421">
        <v>421</v>
      </c>
      <c r="C1421">
        <v>18</v>
      </c>
      <c r="D1421">
        <f t="shared" ca="1" si="336"/>
        <v>12.869125263476491</v>
      </c>
      <c r="E1421">
        <f t="shared" ca="1" si="337"/>
        <v>5.1308747365235092</v>
      </c>
      <c r="F1421" t="str">
        <f t="shared" ca="1" si="338"/>
        <v>high</v>
      </c>
      <c r="G1421">
        <v>3349</v>
      </c>
      <c r="H1421">
        <f t="shared" si="339"/>
        <v>3349</v>
      </c>
      <c r="I1421">
        <f t="shared" ca="1" si="340"/>
        <v>887.85842226603552</v>
      </c>
      <c r="J1421">
        <f t="shared" ca="1" si="341"/>
        <v>2461.1415777339644</v>
      </c>
      <c r="K1421" t="str">
        <f t="shared" ca="1" si="342"/>
        <v>high</v>
      </c>
      <c r="L1421">
        <v>12.7</v>
      </c>
      <c r="M1421" t="str">
        <f t="shared" si="318"/>
        <v>medium</v>
      </c>
      <c r="N1421">
        <f t="shared" si="324"/>
        <v>4</v>
      </c>
      <c r="O1421">
        <f t="shared" si="325"/>
        <v>2</v>
      </c>
      <c r="P1421" t="str">
        <f t="shared" si="326"/>
        <v>úterý</v>
      </c>
      <c r="Q1421">
        <f t="shared" ref="Q1421:AB1430" si="350">VLOOKUP($N1421,$V$31:$AH$42,Q$592+1,0)</f>
        <v>0</v>
      </c>
      <c r="R1421">
        <f t="shared" si="350"/>
        <v>0</v>
      </c>
      <c r="S1421">
        <f t="shared" si="350"/>
        <v>0</v>
      </c>
      <c r="T1421">
        <f t="shared" si="350"/>
        <v>1</v>
      </c>
      <c r="U1421">
        <f t="shared" si="350"/>
        <v>0</v>
      </c>
      <c r="V1421">
        <f t="shared" si="350"/>
        <v>0</v>
      </c>
      <c r="W1421">
        <f t="shared" si="350"/>
        <v>0</v>
      </c>
      <c r="X1421">
        <f t="shared" si="350"/>
        <v>0</v>
      </c>
      <c r="Y1421">
        <f t="shared" si="350"/>
        <v>0</v>
      </c>
      <c r="Z1421">
        <f t="shared" si="350"/>
        <v>0</v>
      </c>
      <c r="AA1421">
        <f t="shared" si="350"/>
        <v>0</v>
      </c>
      <c r="AB1421">
        <f t="shared" si="350"/>
        <v>0</v>
      </c>
      <c r="AC1421">
        <f t="shared" ref="AC1421:AI1430" si="351">VLOOKUP($O1421,$V$74:$AC$80,AC$592+1,0)</f>
        <v>0</v>
      </c>
      <c r="AD1421">
        <f t="shared" si="351"/>
        <v>1</v>
      </c>
      <c r="AE1421">
        <f t="shared" si="351"/>
        <v>0</v>
      </c>
      <c r="AF1421">
        <f t="shared" si="351"/>
        <v>0</v>
      </c>
      <c r="AG1421">
        <f t="shared" si="351"/>
        <v>0</v>
      </c>
      <c r="AH1421">
        <f t="shared" si="351"/>
        <v>0</v>
      </c>
      <c r="AI1421">
        <f t="shared" si="351"/>
        <v>0</v>
      </c>
      <c r="AJ1421">
        <f t="shared" ca="1" si="327"/>
        <v>0</v>
      </c>
      <c r="AK1421">
        <f t="shared" ca="1" si="328"/>
        <v>0</v>
      </c>
      <c r="AL1421">
        <f t="shared" ca="1" si="329"/>
        <v>1</v>
      </c>
      <c r="AM1421">
        <f t="shared" ca="1" si="330"/>
        <v>1</v>
      </c>
      <c r="AN1421">
        <f t="shared" ca="1" si="331"/>
        <v>0</v>
      </c>
      <c r="AO1421">
        <f t="shared" ca="1" si="332"/>
        <v>0</v>
      </c>
      <c r="AP1421">
        <f t="shared" ca="1" si="333"/>
        <v>0</v>
      </c>
      <c r="AQ1421">
        <f t="shared" ca="1" si="334"/>
        <v>1</v>
      </c>
      <c r="AR1421">
        <f t="shared" ca="1" si="335"/>
        <v>0</v>
      </c>
      <c r="AS1421">
        <v>1</v>
      </c>
      <c r="AT1421">
        <v>0</v>
      </c>
      <c r="AU1421">
        <f t="shared" ref="AU1421:AW1440" ca="1" si="352">VLOOKUP(INDIRECT($AU$590&amp;ROW($A1421)),$F$17:$I$19,AU$592+1,0)</f>
        <v>0</v>
      </c>
      <c r="AV1421">
        <f t="shared" ca="1" si="352"/>
        <v>0</v>
      </c>
      <c r="AW1421">
        <f t="shared" ca="1" si="352"/>
        <v>1</v>
      </c>
      <c r="AX1421">
        <v>0</v>
      </c>
    </row>
    <row r="1422" spans="1:50" x14ac:dyDescent="0.25">
      <c r="A1422" s="2">
        <v>40275</v>
      </c>
      <c r="B1422">
        <v>422</v>
      </c>
      <c r="C1422">
        <v>16</v>
      </c>
      <c r="D1422">
        <f t="shared" ca="1" si="336"/>
        <v>12.876997099151971</v>
      </c>
      <c r="E1422">
        <f t="shared" ca="1" si="337"/>
        <v>3.1230029008480287</v>
      </c>
      <c r="F1422" t="str">
        <f t="shared" ca="1" si="338"/>
        <v>high</v>
      </c>
      <c r="G1422">
        <v>1033</v>
      </c>
      <c r="H1422">
        <f t="shared" si="339"/>
        <v>1033</v>
      </c>
      <c r="I1422">
        <f t="shared" ca="1" si="340"/>
        <v>888.16721107867511</v>
      </c>
      <c r="J1422">
        <f t="shared" ca="1" si="341"/>
        <v>144.83278892132489</v>
      </c>
      <c r="K1422" t="str">
        <f t="shared" ca="1" si="342"/>
        <v>high</v>
      </c>
      <c r="L1422">
        <v>7.55</v>
      </c>
      <c r="M1422" t="str">
        <f t="shared" si="318"/>
        <v>medium</v>
      </c>
      <c r="N1422">
        <f t="shared" si="324"/>
        <v>4</v>
      </c>
      <c r="O1422">
        <f t="shared" si="325"/>
        <v>3</v>
      </c>
      <c r="P1422" t="str">
        <f t="shared" si="326"/>
        <v>středa</v>
      </c>
      <c r="Q1422">
        <f t="shared" si="350"/>
        <v>0</v>
      </c>
      <c r="R1422">
        <f t="shared" si="350"/>
        <v>0</v>
      </c>
      <c r="S1422">
        <f t="shared" si="350"/>
        <v>0</v>
      </c>
      <c r="T1422">
        <f t="shared" si="350"/>
        <v>1</v>
      </c>
      <c r="U1422">
        <f t="shared" si="350"/>
        <v>0</v>
      </c>
      <c r="V1422">
        <f t="shared" si="350"/>
        <v>0</v>
      </c>
      <c r="W1422">
        <f t="shared" si="350"/>
        <v>0</v>
      </c>
      <c r="X1422">
        <f t="shared" si="350"/>
        <v>0</v>
      </c>
      <c r="Y1422">
        <f t="shared" si="350"/>
        <v>0</v>
      </c>
      <c r="Z1422">
        <f t="shared" si="350"/>
        <v>0</v>
      </c>
      <c r="AA1422">
        <f t="shared" si="350"/>
        <v>0</v>
      </c>
      <c r="AB1422">
        <f t="shared" si="350"/>
        <v>0</v>
      </c>
      <c r="AC1422">
        <f t="shared" si="351"/>
        <v>0</v>
      </c>
      <c r="AD1422">
        <f t="shared" si="351"/>
        <v>0</v>
      </c>
      <c r="AE1422">
        <f t="shared" si="351"/>
        <v>1</v>
      </c>
      <c r="AF1422">
        <f t="shared" si="351"/>
        <v>0</v>
      </c>
      <c r="AG1422">
        <f t="shared" si="351"/>
        <v>0</v>
      </c>
      <c r="AH1422">
        <f t="shared" si="351"/>
        <v>0</v>
      </c>
      <c r="AI1422">
        <f t="shared" si="351"/>
        <v>0</v>
      </c>
      <c r="AJ1422">
        <f t="shared" ca="1" si="327"/>
        <v>0</v>
      </c>
      <c r="AK1422">
        <f t="shared" ca="1" si="328"/>
        <v>0</v>
      </c>
      <c r="AL1422">
        <f t="shared" ca="1" si="329"/>
        <v>1</v>
      </c>
      <c r="AM1422">
        <f t="shared" ca="1" si="330"/>
        <v>1</v>
      </c>
      <c r="AN1422">
        <f t="shared" ca="1" si="331"/>
        <v>0</v>
      </c>
      <c r="AO1422">
        <f t="shared" ca="1" si="332"/>
        <v>0</v>
      </c>
      <c r="AP1422">
        <f t="shared" ca="1" si="333"/>
        <v>0</v>
      </c>
      <c r="AQ1422">
        <f t="shared" ca="1" si="334"/>
        <v>1</v>
      </c>
      <c r="AR1422">
        <f t="shared" ca="1" si="335"/>
        <v>0</v>
      </c>
      <c r="AS1422">
        <v>0</v>
      </c>
      <c r="AT1422">
        <v>0</v>
      </c>
      <c r="AU1422">
        <f t="shared" ca="1" si="352"/>
        <v>0</v>
      </c>
      <c r="AV1422">
        <f t="shared" ca="1" si="352"/>
        <v>0</v>
      </c>
      <c r="AW1422">
        <f t="shared" ca="1" si="352"/>
        <v>1</v>
      </c>
      <c r="AX1422">
        <v>0</v>
      </c>
    </row>
    <row r="1423" spans="1:50" x14ac:dyDescent="0.25">
      <c r="A1423" s="2">
        <v>40276</v>
      </c>
      <c r="B1423">
        <v>423</v>
      </c>
      <c r="C1423">
        <v>16</v>
      </c>
      <c r="D1423">
        <f t="shared" ca="1" si="336"/>
        <v>12.884864356282636</v>
      </c>
      <c r="E1423">
        <f t="shared" ca="1" si="337"/>
        <v>3.1151356437173643</v>
      </c>
      <c r="F1423" t="str">
        <f t="shared" ca="1" si="338"/>
        <v>high</v>
      </c>
      <c r="G1423">
        <v>930</v>
      </c>
      <c r="H1423">
        <f t="shared" si="339"/>
        <v>930</v>
      </c>
      <c r="I1423">
        <f t="shared" ca="1" si="340"/>
        <v>888.47585013905052</v>
      </c>
      <c r="J1423">
        <f t="shared" ca="1" si="341"/>
        <v>41.524149860949478</v>
      </c>
      <c r="K1423" t="str">
        <f t="shared" ca="1" si="342"/>
        <v>medium</v>
      </c>
      <c r="L1423">
        <v>10.3</v>
      </c>
      <c r="M1423" t="str">
        <f t="shared" si="318"/>
        <v>medium</v>
      </c>
      <c r="N1423">
        <f t="shared" si="324"/>
        <v>4</v>
      </c>
      <c r="O1423">
        <f t="shared" si="325"/>
        <v>4</v>
      </c>
      <c r="P1423" t="str">
        <f t="shared" si="326"/>
        <v>čtvrtek</v>
      </c>
      <c r="Q1423">
        <f t="shared" si="350"/>
        <v>0</v>
      </c>
      <c r="R1423">
        <f t="shared" si="350"/>
        <v>0</v>
      </c>
      <c r="S1423">
        <f t="shared" si="350"/>
        <v>0</v>
      </c>
      <c r="T1423">
        <f t="shared" si="350"/>
        <v>1</v>
      </c>
      <c r="U1423">
        <f t="shared" si="350"/>
        <v>0</v>
      </c>
      <c r="V1423">
        <f t="shared" si="350"/>
        <v>0</v>
      </c>
      <c r="W1423">
        <f t="shared" si="350"/>
        <v>0</v>
      </c>
      <c r="X1423">
        <f t="shared" si="350"/>
        <v>0</v>
      </c>
      <c r="Y1423">
        <f t="shared" si="350"/>
        <v>0</v>
      </c>
      <c r="Z1423">
        <f t="shared" si="350"/>
        <v>0</v>
      </c>
      <c r="AA1423">
        <f t="shared" si="350"/>
        <v>0</v>
      </c>
      <c r="AB1423">
        <f t="shared" si="350"/>
        <v>0</v>
      </c>
      <c r="AC1423">
        <f t="shared" si="351"/>
        <v>0</v>
      </c>
      <c r="AD1423">
        <f t="shared" si="351"/>
        <v>0</v>
      </c>
      <c r="AE1423">
        <f t="shared" si="351"/>
        <v>0</v>
      </c>
      <c r="AF1423">
        <f t="shared" si="351"/>
        <v>1</v>
      </c>
      <c r="AG1423">
        <f t="shared" si="351"/>
        <v>0</v>
      </c>
      <c r="AH1423">
        <f t="shared" si="351"/>
        <v>0</v>
      </c>
      <c r="AI1423">
        <f t="shared" si="351"/>
        <v>0</v>
      </c>
      <c r="AJ1423">
        <f t="shared" ca="1" si="327"/>
        <v>0</v>
      </c>
      <c r="AK1423">
        <f t="shared" ca="1" si="328"/>
        <v>0</v>
      </c>
      <c r="AL1423">
        <f t="shared" ca="1" si="329"/>
        <v>1</v>
      </c>
      <c r="AM1423">
        <f t="shared" ca="1" si="330"/>
        <v>1</v>
      </c>
      <c r="AN1423">
        <f t="shared" ca="1" si="331"/>
        <v>0</v>
      </c>
      <c r="AO1423">
        <f t="shared" ca="1" si="332"/>
        <v>0</v>
      </c>
      <c r="AP1423">
        <f t="shared" ca="1" si="333"/>
        <v>0</v>
      </c>
      <c r="AQ1423">
        <f t="shared" ca="1" si="334"/>
        <v>1</v>
      </c>
      <c r="AR1423">
        <f t="shared" ca="1" si="335"/>
        <v>0</v>
      </c>
      <c r="AS1423">
        <v>0</v>
      </c>
      <c r="AT1423">
        <v>0</v>
      </c>
      <c r="AU1423">
        <f t="shared" ca="1" si="352"/>
        <v>0</v>
      </c>
      <c r="AV1423">
        <f t="shared" ca="1" si="352"/>
        <v>0</v>
      </c>
      <c r="AW1423">
        <f t="shared" ca="1" si="352"/>
        <v>1</v>
      </c>
      <c r="AX1423">
        <v>0</v>
      </c>
    </row>
    <row r="1424" spans="1:50" x14ac:dyDescent="0.25">
      <c r="A1424" s="2">
        <v>40277</v>
      </c>
      <c r="B1424">
        <v>424</v>
      </c>
      <c r="C1424">
        <v>9</v>
      </c>
      <c r="D1424">
        <f t="shared" ca="1" si="336"/>
        <v>12.892727034868486</v>
      </c>
      <c r="E1424">
        <f t="shared" ca="1" si="337"/>
        <v>-3.8927270348684857</v>
      </c>
      <c r="F1424" t="str">
        <f t="shared" ca="1" si="338"/>
        <v>low</v>
      </c>
      <c r="G1424">
        <v>161</v>
      </c>
      <c r="H1424">
        <f t="shared" si="339"/>
        <v>161</v>
      </c>
      <c r="I1424">
        <f t="shared" ca="1" si="340"/>
        <v>888.78433944716176</v>
      </c>
      <c r="J1424">
        <f t="shared" ca="1" si="341"/>
        <v>-727.78433944716176</v>
      </c>
      <c r="K1424" t="str">
        <f t="shared" ca="1" si="342"/>
        <v>low</v>
      </c>
      <c r="L1424">
        <v>10.199999999999999</v>
      </c>
      <c r="M1424" t="str">
        <f t="shared" si="318"/>
        <v>medium</v>
      </c>
      <c r="N1424">
        <f t="shared" si="324"/>
        <v>4</v>
      </c>
      <c r="O1424">
        <f t="shared" si="325"/>
        <v>5</v>
      </c>
      <c r="P1424" t="str">
        <f t="shared" si="326"/>
        <v>pátek</v>
      </c>
      <c r="Q1424">
        <f t="shared" si="350"/>
        <v>0</v>
      </c>
      <c r="R1424">
        <f t="shared" si="350"/>
        <v>0</v>
      </c>
      <c r="S1424">
        <f t="shared" si="350"/>
        <v>0</v>
      </c>
      <c r="T1424">
        <f t="shared" si="350"/>
        <v>1</v>
      </c>
      <c r="U1424">
        <f t="shared" si="350"/>
        <v>0</v>
      </c>
      <c r="V1424">
        <f t="shared" si="350"/>
        <v>0</v>
      </c>
      <c r="W1424">
        <f t="shared" si="350"/>
        <v>0</v>
      </c>
      <c r="X1424">
        <f t="shared" si="350"/>
        <v>0</v>
      </c>
      <c r="Y1424">
        <f t="shared" si="350"/>
        <v>0</v>
      </c>
      <c r="Z1424">
        <f t="shared" si="350"/>
        <v>0</v>
      </c>
      <c r="AA1424">
        <f t="shared" si="350"/>
        <v>0</v>
      </c>
      <c r="AB1424">
        <f t="shared" si="350"/>
        <v>0</v>
      </c>
      <c r="AC1424">
        <f t="shared" si="351"/>
        <v>0</v>
      </c>
      <c r="AD1424">
        <f t="shared" si="351"/>
        <v>0</v>
      </c>
      <c r="AE1424">
        <f t="shared" si="351"/>
        <v>0</v>
      </c>
      <c r="AF1424">
        <f t="shared" si="351"/>
        <v>0</v>
      </c>
      <c r="AG1424">
        <f t="shared" si="351"/>
        <v>1</v>
      </c>
      <c r="AH1424">
        <f t="shared" si="351"/>
        <v>0</v>
      </c>
      <c r="AI1424">
        <f t="shared" si="351"/>
        <v>0</v>
      </c>
      <c r="AJ1424">
        <f t="shared" ca="1" si="327"/>
        <v>0</v>
      </c>
      <c r="AK1424">
        <f t="shared" ca="1" si="328"/>
        <v>0</v>
      </c>
      <c r="AL1424">
        <f t="shared" ca="1" si="329"/>
        <v>1</v>
      </c>
      <c r="AM1424">
        <f t="shared" ca="1" si="330"/>
        <v>1</v>
      </c>
      <c r="AN1424">
        <f t="shared" ca="1" si="331"/>
        <v>0</v>
      </c>
      <c r="AO1424">
        <f t="shared" ca="1" si="332"/>
        <v>0</v>
      </c>
      <c r="AP1424">
        <f t="shared" ca="1" si="333"/>
        <v>0</v>
      </c>
      <c r="AQ1424">
        <f t="shared" ca="1" si="334"/>
        <v>1</v>
      </c>
      <c r="AR1424">
        <f t="shared" ca="1" si="335"/>
        <v>0</v>
      </c>
      <c r="AS1424">
        <v>0</v>
      </c>
      <c r="AT1424">
        <v>0</v>
      </c>
      <c r="AU1424">
        <f t="shared" ca="1" si="352"/>
        <v>1</v>
      </c>
      <c r="AV1424">
        <f t="shared" ca="1" si="352"/>
        <v>0</v>
      </c>
      <c r="AW1424">
        <f t="shared" ca="1" si="352"/>
        <v>0</v>
      </c>
      <c r="AX1424">
        <v>0</v>
      </c>
    </row>
    <row r="1425" spans="1:50" x14ac:dyDescent="0.25">
      <c r="A1425" s="2">
        <v>40278</v>
      </c>
      <c r="B1425">
        <v>425</v>
      </c>
      <c r="C1425">
        <v>13</v>
      </c>
      <c r="D1425">
        <f t="shared" ca="1" si="336"/>
        <v>12.900585134909518</v>
      </c>
      <c r="E1425">
        <f t="shared" ca="1" si="337"/>
        <v>9.9414865090482252E-2</v>
      </c>
      <c r="F1425" t="str">
        <f t="shared" ca="1" si="338"/>
        <v>medium</v>
      </c>
      <c r="G1425">
        <v>681</v>
      </c>
      <c r="H1425">
        <f t="shared" si="339"/>
        <v>681</v>
      </c>
      <c r="I1425">
        <f t="shared" ca="1" si="340"/>
        <v>889.09267900300893</v>
      </c>
      <c r="J1425">
        <f t="shared" ca="1" si="341"/>
        <v>-208.09267900300893</v>
      </c>
      <c r="K1425" t="str">
        <f t="shared" ca="1" si="342"/>
        <v>medium</v>
      </c>
      <c r="L1425">
        <v>10.1</v>
      </c>
      <c r="M1425" t="str">
        <f t="shared" si="318"/>
        <v>medium</v>
      </c>
      <c r="N1425">
        <f t="shared" si="324"/>
        <v>4</v>
      </c>
      <c r="O1425">
        <f t="shared" si="325"/>
        <v>6</v>
      </c>
      <c r="P1425" t="str">
        <f t="shared" si="326"/>
        <v>sobota</v>
      </c>
      <c r="Q1425">
        <f t="shared" si="350"/>
        <v>0</v>
      </c>
      <c r="R1425">
        <f t="shared" si="350"/>
        <v>0</v>
      </c>
      <c r="S1425">
        <f t="shared" si="350"/>
        <v>0</v>
      </c>
      <c r="T1425">
        <f t="shared" si="350"/>
        <v>1</v>
      </c>
      <c r="U1425">
        <f t="shared" si="350"/>
        <v>0</v>
      </c>
      <c r="V1425">
        <f t="shared" si="350"/>
        <v>0</v>
      </c>
      <c r="W1425">
        <f t="shared" si="350"/>
        <v>0</v>
      </c>
      <c r="X1425">
        <f t="shared" si="350"/>
        <v>0</v>
      </c>
      <c r="Y1425">
        <f t="shared" si="350"/>
        <v>0</v>
      </c>
      <c r="Z1425">
        <f t="shared" si="350"/>
        <v>0</v>
      </c>
      <c r="AA1425">
        <f t="shared" si="350"/>
        <v>0</v>
      </c>
      <c r="AB1425">
        <f t="shared" si="350"/>
        <v>0</v>
      </c>
      <c r="AC1425">
        <f t="shared" si="351"/>
        <v>0</v>
      </c>
      <c r="AD1425">
        <f t="shared" si="351"/>
        <v>0</v>
      </c>
      <c r="AE1425">
        <f t="shared" si="351"/>
        <v>0</v>
      </c>
      <c r="AF1425">
        <f t="shared" si="351"/>
        <v>0</v>
      </c>
      <c r="AG1425">
        <f t="shared" si="351"/>
        <v>0</v>
      </c>
      <c r="AH1425">
        <f t="shared" si="351"/>
        <v>1</v>
      </c>
      <c r="AI1425">
        <f t="shared" si="351"/>
        <v>0</v>
      </c>
      <c r="AJ1425">
        <f t="shared" ca="1" si="327"/>
        <v>0</v>
      </c>
      <c r="AK1425">
        <f t="shared" ca="1" si="328"/>
        <v>0</v>
      </c>
      <c r="AL1425">
        <f t="shared" ca="1" si="329"/>
        <v>1</v>
      </c>
      <c r="AM1425">
        <f t="shared" ca="1" si="330"/>
        <v>1</v>
      </c>
      <c r="AN1425">
        <f t="shared" ca="1" si="331"/>
        <v>0</v>
      </c>
      <c r="AO1425">
        <f t="shared" ca="1" si="332"/>
        <v>0</v>
      </c>
      <c r="AP1425">
        <f t="shared" ca="1" si="333"/>
        <v>0</v>
      </c>
      <c r="AQ1425">
        <f t="shared" ca="1" si="334"/>
        <v>1</v>
      </c>
      <c r="AR1425">
        <f t="shared" ca="1" si="335"/>
        <v>0</v>
      </c>
      <c r="AS1425">
        <v>0</v>
      </c>
      <c r="AT1425">
        <v>0</v>
      </c>
      <c r="AU1425">
        <f t="shared" ca="1" si="352"/>
        <v>0</v>
      </c>
      <c r="AV1425">
        <f t="shared" ca="1" si="352"/>
        <v>1</v>
      </c>
      <c r="AW1425">
        <f t="shared" ca="1" si="352"/>
        <v>0</v>
      </c>
      <c r="AX1425">
        <v>0</v>
      </c>
    </row>
    <row r="1426" spans="1:50" x14ac:dyDescent="0.25">
      <c r="A1426" s="2">
        <v>40279</v>
      </c>
      <c r="B1426">
        <v>426</v>
      </c>
      <c r="C1426">
        <v>4</v>
      </c>
      <c r="D1426">
        <f t="shared" ca="1" si="336"/>
        <v>12.908438656405737</v>
      </c>
      <c r="E1426">
        <f t="shared" ca="1" si="337"/>
        <v>-8.9084386564057372</v>
      </c>
      <c r="F1426" t="str">
        <f t="shared" ca="1" si="338"/>
        <v>low</v>
      </c>
      <c r="G1426">
        <v>32</v>
      </c>
      <c r="H1426">
        <f t="shared" si="339"/>
        <v>32</v>
      </c>
      <c r="I1426">
        <f t="shared" ca="1" si="340"/>
        <v>889.40086880659192</v>
      </c>
      <c r="J1426">
        <f t="shared" ca="1" si="341"/>
        <v>-857.40086880659192</v>
      </c>
      <c r="K1426" t="str">
        <f t="shared" ca="1" si="342"/>
        <v>low</v>
      </c>
      <c r="L1426">
        <v>6.05</v>
      </c>
      <c r="M1426" t="str">
        <f t="shared" si="318"/>
        <v>medium</v>
      </c>
      <c r="N1426">
        <f t="shared" si="324"/>
        <v>4</v>
      </c>
      <c r="O1426">
        <f t="shared" si="325"/>
        <v>7</v>
      </c>
      <c r="P1426" t="str">
        <f t="shared" si="326"/>
        <v>neděle</v>
      </c>
      <c r="Q1426">
        <f t="shared" si="350"/>
        <v>0</v>
      </c>
      <c r="R1426">
        <f t="shared" si="350"/>
        <v>0</v>
      </c>
      <c r="S1426">
        <f t="shared" si="350"/>
        <v>0</v>
      </c>
      <c r="T1426">
        <f t="shared" si="350"/>
        <v>1</v>
      </c>
      <c r="U1426">
        <f t="shared" si="350"/>
        <v>0</v>
      </c>
      <c r="V1426">
        <f t="shared" si="350"/>
        <v>0</v>
      </c>
      <c r="W1426">
        <f t="shared" si="350"/>
        <v>0</v>
      </c>
      <c r="X1426">
        <f t="shared" si="350"/>
        <v>0</v>
      </c>
      <c r="Y1426">
        <f t="shared" si="350"/>
        <v>0</v>
      </c>
      <c r="Z1426">
        <f t="shared" si="350"/>
        <v>0</v>
      </c>
      <c r="AA1426">
        <f t="shared" si="350"/>
        <v>0</v>
      </c>
      <c r="AB1426">
        <f t="shared" si="350"/>
        <v>0</v>
      </c>
      <c r="AC1426">
        <f t="shared" si="351"/>
        <v>0</v>
      </c>
      <c r="AD1426">
        <f t="shared" si="351"/>
        <v>0</v>
      </c>
      <c r="AE1426">
        <f t="shared" si="351"/>
        <v>0</v>
      </c>
      <c r="AF1426">
        <f t="shared" si="351"/>
        <v>0</v>
      </c>
      <c r="AG1426">
        <f t="shared" si="351"/>
        <v>0</v>
      </c>
      <c r="AH1426">
        <f t="shared" si="351"/>
        <v>0</v>
      </c>
      <c r="AI1426">
        <f t="shared" si="351"/>
        <v>1</v>
      </c>
      <c r="AJ1426">
        <f t="shared" ca="1" si="327"/>
        <v>0</v>
      </c>
      <c r="AK1426">
        <f t="shared" ca="1" si="328"/>
        <v>0</v>
      </c>
      <c r="AL1426">
        <f t="shared" ca="1" si="329"/>
        <v>1</v>
      </c>
      <c r="AM1426">
        <f t="shared" ca="1" si="330"/>
        <v>1</v>
      </c>
      <c r="AN1426">
        <f t="shared" ca="1" si="331"/>
        <v>0</v>
      </c>
      <c r="AO1426">
        <f t="shared" ca="1" si="332"/>
        <v>0</v>
      </c>
      <c r="AP1426">
        <f t="shared" ca="1" si="333"/>
        <v>0</v>
      </c>
      <c r="AQ1426">
        <f t="shared" ca="1" si="334"/>
        <v>1</v>
      </c>
      <c r="AR1426">
        <f t="shared" ca="1" si="335"/>
        <v>0</v>
      </c>
      <c r="AS1426">
        <v>0</v>
      </c>
      <c r="AT1426">
        <v>0</v>
      </c>
      <c r="AU1426">
        <f t="shared" ca="1" si="352"/>
        <v>1</v>
      </c>
      <c r="AV1426">
        <f t="shared" ca="1" si="352"/>
        <v>0</v>
      </c>
      <c r="AW1426">
        <f t="shared" ca="1" si="352"/>
        <v>0</v>
      </c>
      <c r="AX1426">
        <v>0</v>
      </c>
    </row>
    <row r="1427" spans="1:50" x14ac:dyDescent="0.25">
      <c r="A1427" s="2">
        <v>40280</v>
      </c>
      <c r="B1427">
        <v>427</v>
      </c>
      <c r="C1427">
        <v>19</v>
      </c>
      <c r="D1427">
        <f t="shared" ca="1" si="336"/>
        <v>12.91628759935714</v>
      </c>
      <c r="E1427">
        <f t="shared" ca="1" si="337"/>
        <v>6.0837124006428596</v>
      </c>
      <c r="F1427" t="str">
        <f t="shared" ca="1" si="338"/>
        <v>high</v>
      </c>
      <c r="G1427">
        <v>759</v>
      </c>
      <c r="H1427">
        <f t="shared" si="339"/>
        <v>759</v>
      </c>
      <c r="I1427">
        <f t="shared" ca="1" si="340"/>
        <v>889.70890885791073</v>
      </c>
      <c r="J1427">
        <f t="shared" ca="1" si="341"/>
        <v>-130.70890885791073</v>
      </c>
      <c r="K1427" t="str">
        <f t="shared" ca="1" si="342"/>
        <v>medium</v>
      </c>
      <c r="L1427">
        <v>8.6</v>
      </c>
      <c r="M1427" t="str">
        <f t="shared" si="318"/>
        <v>medium</v>
      </c>
      <c r="N1427">
        <f t="shared" si="324"/>
        <v>4</v>
      </c>
      <c r="O1427">
        <f t="shared" si="325"/>
        <v>1</v>
      </c>
      <c r="P1427" t="str">
        <f t="shared" si="326"/>
        <v>pondělí</v>
      </c>
      <c r="Q1427">
        <f t="shared" si="350"/>
        <v>0</v>
      </c>
      <c r="R1427">
        <f t="shared" si="350"/>
        <v>0</v>
      </c>
      <c r="S1427">
        <f t="shared" si="350"/>
        <v>0</v>
      </c>
      <c r="T1427">
        <f t="shared" si="350"/>
        <v>1</v>
      </c>
      <c r="U1427">
        <f t="shared" si="350"/>
        <v>0</v>
      </c>
      <c r="V1427">
        <f t="shared" si="350"/>
        <v>0</v>
      </c>
      <c r="W1427">
        <f t="shared" si="350"/>
        <v>0</v>
      </c>
      <c r="X1427">
        <f t="shared" si="350"/>
        <v>0</v>
      </c>
      <c r="Y1427">
        <f t="shared" si="350"/>
        <v>0</v>
      </c>
      <c r="Z1427">
        <f t="shared" si="350"/>
        <v>0</v>
      </c>
      <c r="AA1427">
        <f t="shared" si="350"/>
        <v>0</v>
      </c>
      <c r="AB1427">
        <f t="shared" si="350"/>
        <v>0</v>
      </c>
      <c r="AC1427">
        <f t="shared" si="351"/>
        <v>1</v>
      </c>
      <c r="AD1427">
        <f t="shared" si="351"/>
        <v>0</v>
      </c>
      <c r="AE1427">
        <f t="shared" si="351"/>
        <v>0</v>
      </c>
      <c r="AF1427">
        <f t="shared" si="351"/>
        <v>0</v>
      </c>
      <c r="AG1427">
        <f t="shared" si="351"/>
        <v>0</v>
      </c>
      <c r="AH1427">
        <f t="shared" si="351"/>
        <v>0</v>
      </c>
      <c r="AI1427">
        <f t="shared" si="351"/>
        <v>0</v>
      </c>
      <c r="AJ1427">
        <f t="shared" ca="1" si="327"/>
        <v>0</v>
      </c>
      <c r="AK1427">
        <f t="shared" ca="1" si="328"/>
        <v>0</v>
      </c>
      <c r="AL1427">
        <f t="shared" ca="1" si="329"/>
        <v>1</v>
      </c>
      <c r="AM1427">
        <f t="shared" ca="1" si="330"/>
        <v>1</v>
      </c>
      <c r="AN1427">
        <f t="shared" ca="1" si="331"/>
        <v>0</v>
      </c>
      <c r="AO1427">
        <f t="shared" ca="1" si="332"/>
        <v>0</v>
      </c>
      <c r="AP1427">
        <f t="shared" ca="1" si="333"/>
        <v>0</v>
      </c>
      <c r="AQ1427">
        <f t="shared" ca="1" si="334"/>
        <v>1</v>
      </c>
      <c r="AR1427">
        <f t="shared" ca="1" si="335"/>
        <v>0</v>
      </c>
      <c r="AS1427">
        <v>0</v>
      </c>
      <c r="AT1427">
        <v>0</v>
      </c>
      <c r="AU1427">
        <f t="shared" ca="1" si="352"/>
        <v>0</v>
      </c>
      <c r="AV1427">
        <f t="shared" ca="1" si="352"/>
        <v>0</v>
      </c>
      <c r="AW1427">
        <f t="shared" ca="1" si="352"/>
        <v>1</v>
      </c>
      <c r="AX1427">
        <v>0</v>
      </c>
    </row>
    <row r="1428" spans="1:50" x14ac:dyDescent="0.25">
      <c r="A1428" s="2">
        <v>40281</v>
      </c>
      <c r="B1428">
        <v>428</v>
      </c>
      <c r="C1428">
        <v>16</v>
      </c>
      <c r="D1428">
        <f t="shared" ca="1" si="336"/>
        <v>12.924131963763726</v>
      </c>
      <c r="E1428">
        <f t="shared" ca="1" si="337"/>
        <v>3.0758680362362742</v>
      </c>
      <c r="F1428" t="str">
        <f t="shared" ca="1" si="338"/>
        <v>high</v>
      </c>
      <c r="G1428">
        <v>538</v>
      </c>
      <c r="H1428">
        <f t="shared" si="339"/>
        <v>538</v>
      </c>
      <c r="I1428">
        <f t="shared" ca="1" si="340"/>
        <v>890.01679915696548</v>
      </c>
      <c r="J1428">
        <f t="shared" ca="1" si="341"/>
        <v>-352.01679915696548</v>
      </c>
      <c r="K1428" t="str">
        <f t="shared" ca="1" si="342"/>
        <v>low</v>
      </c>
      <c r="L1428">
        <v>9.0500000000000007</v>
      </c>
      <c r="M1428" t="str">
        <f t="shared" ref="M1428:M1491" si="353">VLOOKUP(L1428,$A$17:$C$20,3)</f>
        <v>medium</v>
      </c>
      <c r="N1428">
        <f t="shared" si="324"/>
        <v>4</v>
      </c>
      <c r="O1428">
        <f t="shared" si="325"/>
        <v>2</v>
      </c>
      <c r="P1428" t="str">
        <f t="shared" si="326"/>
        <v>úterý</v>
      </c>
      <c r="Q1428">
        <f t="shared" si="350"/>
        <v>0</v>
      </c>
      <c r="R1428">
        <f t="shared" si="350"/>
        <v>0</v>
      </c>
      <c r="S1428">
        <f t="shared" si="350"/>
        <v>0</v>
      </c>
      <c r="T1428">
        <f t="shared" si="350"/>
        <v>1</v>
      </c>
      <c r="U1428">
        <f t="shared" si="350"/>
        <v>0</v>
      </c>
      <c r="V1428">
        <f t="shared" si="350"/>
        <v>0</v>
      </c>
      <c r="W1428">
        <f t="shared" si="350"/>
        <v>0</v>
      </c>
      <c r="X1428">
        <f t="shared" si="350"/>
        <v>0</v>
      </c>
      <c r="Y1428">
        <f t="shared" si="350"/>
        <v>0</v>
      </c>
      <c r="Z1428">
        <f t="shared" si="350"/>
        <v>0</v>
      </c>
      <c r="AA1428">
        <f t="shared" si="350"/>
        <v>0</v>
      </c>
      <c r="AB1428">
        <f t="shared" si="350"/>
        <v>0</v>
      </c>
      <c r="AC1428">
        <f t="shared" si="351"/>
        <v>0</v>
      </c>
      <c r="AD1428">
        <f t="shared" si="351"/>
        <v>1</v>
      </c>
      <c r="AE1428">
        <f t="shared" si="351"/>
        <v>0</v>
      </c>
      <c r="AF1428">
        <f t="shared" si="351"/>
        <v>0</v>
      </c>
      <c r="AG1428">
        <f t="shared" si="351"/>
        <v>0</v>
      </c>
      <c r="AH1428">
        <f t="shared" si="351"/>
        <v>0</v>
      </c>
      <c r="AI1428">
        <f t="shared" si="351"/>
        <v>0</v>
      </c>
      <c r="AJ1428">
        <f t="shared" ca="1" si="327"/>
        <v>0</v>
      </c>
      <c r="AK1428">
        <f t="shared" ca="1" si="328"/>
        <v>1</v>
      </c>
      <c r="AL1428">
        <f t="shared" ca="1" si="329"/>
        <v>0</v>
      </c>
      <c r="AM1428">
        <f t="shared" ca="1" si="330"/>
        <v>1</v>
      </c>
      <c r="AN1428">
        <f t="shared" ca="1" si="331"/>
        <v>0</v>
      </c>
      <c r="AO1428">
        <f t="shared" ca="1" si="332"/>
        <v>0</v>
      </c>
      <c r="AP1428">
        <f t="shared" ca="1" si="333"/>
        <v>0</v>
      </c>
      <c r="AQ1428">
        <f t="shared" ca="1" si="334"/>
        <v>1</v>
      </c>
      <c r="AR1428">
        <f t="shared" ca="1" si="335"/>
        <v>0</v>
      </c>
      <c r="AS1428">
        <v>1</v>
      </c>
      <c r="AT1428">
        <v>0</v>
      </c>
      <c r="AU1428">
        <f t="shared" ca="1" si="352"/>
        <v>0</v>
      </c>
      <c r="AV1428">
        <f t="shared" ca="1" si="352"/>
        <v>0</v>
      </c>
      <c r="AW1428">
        <f t="shared" ca="1" si="352"/>
        <v>1</v>
      </c>
      <c r="AX1428">
        <v>0</v>
      </c>
    </row>
    <row r="1429" spans="1:50" x14ac:dyDescent="0.25">
      <c r="A1429" s="2">
        <v>40282</v>
      </c>
      <c r="B1429">
        <v>429</v>
      </c>
      <c r="C1429">
        <v>11</v>
      </c>
      <c r="D1429">
        <f t="shared" ca="1" si="336"/>
        <v>12.931971749625498</v>
      </c>
      <c r="E1429">
        <f t="shared" ca="1" si="337"/>
        <v>-1.9319717496254984</v>
      </c>
      <c r="F1429" t="str">
        <f t="shared" ca="1" si="338"/>
        <v>medium</v>
      </c>
      <c r="G1429">
        <v>884</v>
      </c>
      <c r="H1429">
        <f t="shared" si="339"/>
        <v>884</v>
      </c>
      <c r="I1429">
        <f t="shared" ca="1" si="340"/>
        <v>890.32453970375605</v>
      </c>
      <c r="J1429">
        <f t="shared" ca="1" si="341"/>
        <v>-6.3245397037560451</v>
      </c>
      <c r="K1429" t="str">
        <f t="shared" ca="1" si="342"/>
        <v>medium</v>
      </c>
      <c r="L1429">
        <v>7</v>
      </c>
      <c r="M1429" t="str">
        <f t="shared" si="353"/>
        <v>medium</v>
      </c>
      <c r="N1429">
        <f t="shared" si="324"/>
        <v>4</v>
      </c>
      <c r="O1429">
        <f t="shared" si="325"/>
        <v>3</v>
      </c>
      <c r="P1429" t="str">
        <f t="shared" si="326"/>
        <v>středa</v>
      </c>
      <c r="Q1429">
        <f t="shared" si="350"/>
        <v>0</v>
      </c>
      <c r="R1429">
        <f t="shared" si="350"/>
        <v>0</v>
      </c>
      <c r="S1429">
        <f t="shared" si="350"/>
        <v>0</v>
      </c>
      <c r="T1429">
        <f t="shared" si="350"/>
        <v>1</v>
      </c>
      <c r="U1429">
        <f t="shared" si="350"/>
        <v>0</v>
      </c>
      <c r="V1429">
        <f t="shared" si="350"/>
        <v>0</v>
      </c>
      <c r="W1429">
        <f t="shared" si="350"/>
        <v>0</v>
      </c>
      <c r="X1429">
        <f t="shared" si="350"/>
        <v>0</v>
      </c>
      <c r="Y1429">
        <f t="shared" si="350"/>
        <v>0</v>
      </c>
      <c r="Z1429">
        <f t="shared" si="350"/>
        <v>0</v>
      </c>
      <c r="AA1429">
        <f t="shared" si="350"/>
        <v>0</v>
      </c>
      <c r="AB1429">
        <f t="shared" si="350"/>
        <v>0</v>
      </c>
      <c r="AC1429">
        <f t="shared" si="351"/>
        <v>0</v>
      </c>
      <c r="AD1429">
        <f t="shared" si="351"/>
        <v>0</v>
      </c>
      <c r="AE1429">
        <f t="shared" si="351"/>
        <v>1</v>
      </c>
      <c r="AF1429">
        <f t="shared" si="351"/>
        <v>0</v>
      </c>
      <c r="AG1429">
        <f t="shared" si="351"/>
        <v>0</v>
      </c>
      <c r="AH1429">
        <f t="shared" si="351"/>
        <v>0</v>
      </c>
      <c r="AI1429">
        <f t="shared" si="351"/>
        <v>0</v>
      </c>
      <c r="AJ1429">
        <f t="shared" ca="1" si="327"/>
        <v>0</v>
      </c>
      <c r="AK1429">
        <f t="shared" ca="1" si="328"/>
        <v>0</v>
      </c>
      <c r="AL1429">
        <f t="shared" ca="1" si="329"/>
        <v>1</v>
      </c>
      <c r="AM1429">
        <f t="shared" ca="1" si="330"/>
        <v>1</v>
      </c>
      <c r="AN1429">
        <f t="shared" ca="1" si="331"/>
        <v>0</v>
      </c>
      <c r="AO1429">
        <f t="shared" ca="1" si="332"/>
        <v>0</v>
      </c>
      <c r="AP1429">
        <f t="shared" ca="1" si="333"/>
        <v>0</v>
      </c>
      <c r="AQ1429">
        <f t="shared" ca="1" si="334"/>
        <v>1</v>
      </c>
      <c r="AR1429">
        <f t="shared" ca="1" si="335"/>
        <v>0</v>
      </c>
      <c r="AS1429">
        <v>1</v>
      </c>
      <c r="AT1429">
        <v>0</v>
      </c>
      <c r="AU1429">
        <f t="shared" ca="1" si="352"/>
        <v>0</v>
      </c>
      <c r="AV1429">
        <f t="shared" ca="1" si="352"/>
        <v>1</v>
      </c>
      <c r="AW1429">
        <f t="shared" ca="1" si="352"/>
        <v>0</v>
      </c>
      <c r="AX1429">
        <v>0</v>
      </c>
    </row>
    <row r="1430" spans="1:50" x14ac:dyDescent="0.25">
      <c r="A1430" s="2">
        <v>40283</v>
      </c>
      <c r="B1430">
        <v>430</v>
      </c>
      <c r="C1430">
        <v>13</v>
      </c>
      <c r="D1430">
        <f t="shared" ca="1" si="336"/>
        <v>12.939806956942455</v>
      </c>
      <c r="E1430">
        <f t="shared" ca="1" si="337"/>
        <v>6.0193043057545026E-2</v>
      </c>
      <c r="F1430" t="str">
        <f t="shared" ca="1" si="338"/>
        <v>medium</v>
      </c>
      <c r="G1430">
        <v>446</v>
      </c>
      <c r="H1430">
        <f t="shared" si="339"/>
        <v>446</v>
      </c>
      <c r="I1430">
        <f t="shared" ca="1" si="340"/>
        <v>890.63213049828255</v>
      </c>
      <c r="J1430">
        <f t="shared" ca="1" si="341"/>
        <v>-444.63213049828255</v>
      </c>
      <c r="K1430" t="str">
        <f t="shared" ca="1" si="342"/>
        <v>low</v>
      </c>
      <c r="L1430">
        <v>7.6</v>
      </c>
      <c r="M1430" t="str">
        <f t="shared" si="353"/>
        <v>medium</v>
      </c>
      <c r="N1430">
        <f t="shared" si="324"/>
        <v>4</v>
      </c>
      <c r="O1430">
        <f t="shared" si="325"/>
        <v>4</v>
      </c>
      <c r="P1430" t="str">
        <f t="shared" si="326"/>
        <v>čtvrtek</v>
      </c>
      <c r="Q1430">
        <f t="shared" si="350"/>
        <v>0</v>
      </c>
      <c r="R1430">
        <f t="shared" si="350"/>
        <v>0</v>
      </c>
      <c r="S1430">
        <f t="shared" si="350"/>
        <v>0</v>
      </c>
      <c r="T1430">
        <f t="shared" si="350"/>
        <v>1</v>
      </c>
      <c r="U1430">
        <f t="shared" si="350"/>
        <v>0</v>
      </c>
      <c r="V1430">
        <f t="shared" si="350"/>
        <v>0</v>
      </c>
      <c r="W1430">
        <f t="shared" si="350"/>
        <v>0</v>
      </c>
      <c r="X1430">
        <f t="shared" si="350"/>
        <v>0</v>
      </c>
      <c r="Y1430">
        <f t="shared" si="350"/>
        <v>0</v>
      </c>
      <c r="Z1430">
        <f t="shared" si="350"/>
        <v>0</v>
      </c>
      <c r="AA1430">
        <f t="shared" si="350"/>
        <v>0</v>
      </c>
      <c r="AB1430">
        <f t="shared" si="350"/>
        <v>0</v>
      </c>
      <c r="AC1430">
        <f t="shared" si="351"/>
        <v>0</v>
      </c>
      <c r="AD1430">
        <f t="shared" si="351"/>
        <v>0</v>
      </c>
      <c r="AE1430">
        <f t="shared" si="351"/>
        <v>0</v>
      </c>
      <c r="AF1430">
        <f t="shared" si="351"/>
        <v>1</v>
      </c>
      <c r="AG1430">
        <f t="shared" si="351"/>
        <v>0</v>
      </c>
      <c r="AH1430">
        <f t="shared" si="351"/>
        <v>0</v>
      </c>
      <c r="AI1430">
        <f t="shared" si="351"/>
        <v>0</v>
      </c>
      <c r="AJ1430">
        <f t="shared" ca="1" si="327"/>
        <v>0</v>
      </c>
      <c r="AK1430">
        <f t="shared" ca="1" si="328"/>
        <v>0</v>
      </c>
      <c r="AL1430">
        <f t="shared" ca="1" si="329"/>
        <v>1</v>
      </c>
      <c r="AM1430">
        <f t="shared" ca="1" si="330"/>
        <v>1</v>
      </c>
      <c r="AN1430">
        <f t="shared" ca="1" si="331"/>
        <v>0</v>
      </c>
      <c r="AO1430">
        <f t="shared" ca="1" si="332"/>
        <v>0</v>
      </c>
      <c r="AP1430">
        <f t="shared" ca="1" si="333"/>
        <v>0</v>
      </c>
      <c r="AQ1430">
        <f t="shared" ca="1" si="334"/>
        <v>1</v>
      </c>
      <c r="AR1430">
        <f t="shared" ca="1" si="335"/>
        <v>0</v>
      </c>
      <c r="AS1430">
        <v>1</v>
      </c>
      <c r="AT1430">
        <v>0</v>
      </c>
      <c r="AU1430">
        <f t="shared" ca="1" si="352"/>
        <v>0</v>
      </c>
      <c r="AV1430">
        <f t="shared" ca="1" si="352"/>
        <v>1</v>
      </c>
      <c r="AW1430">
        <f t="shared" ca="1" si="352"/>
        <v>0</v>
      </c>
      <c r="AX1430">
        <v>0</v>
      </c>
    </row>
    <row r="1431" spans="1:50" x14ac:dyDescent="0.25">
      <c r="A1431" s="2">
        <v>40284</v>
      </c>
      <c r="B1431">
        <v>431</v>
      </c>
      <c r="C1431">
        <v>23</v>
      </c>
      <c r="D1431">
        <f t="shared" ca="1" si="336"/>
        <v>12.947637585714595</v>
      </c>
      <c r="E1431">
        <f t="shared" ca="1" si="337"/>
        <v>10.052362414285405</v>
      </c>
      <c r="F1431" t="str">
        <f t="shared" ca="1" si="338"/>
        <v>high</v>
      </c>
      <c r="G1431">
        <v>1250</v>
      </c>
      <c r="H1431">
        <f t="shared" si="339"/>
        <v>1250</v>
      </c>
      <c r="I1431">
        <f t="shared" ca="1" si="340"/>
        <v>890.93957154054476</v>
      </c>
      <c r="J1431">
        <f t="shared" ca="1" si="341"/>
        <v>359.06042845945524</v>
      </c>
      <c r="K1431" t="str">
        <f t="shared" ca="1" si="342"/>
        <v>high</v>
      </c>
      <c r="L1431">
        <v>16.399999999999999</v>
      </c>
      <c r="M1431" t="str">
        <f t="shared" si="353"/>
        <v>high</v>
      </c>
      <c r="N1431">
        <f t="shared" si="324"/>
        <v>4</v>
      </c>
      <c r="O1431">
        <f t="shared" si="325"/>
        <v>5</v>
      </c>
      <c r="P1431" t="str">
        <f t="shared" si="326"/>
        <v>pátek</v>
      </c>
      <c r="Q1431">
        <f t="shared" ref="Q1431:AB1440" si="354">VLOOKUP($N1431,$V$31:$AH$42,Q$592+1,0)</f>
        <v>0</v>
      </c>
      <c r="R1431">
        <f t="shared" si="354"/>
        <v>0</v>
      </c>
      <c r="S1431">
        <f t="shared" si="354"/>
        <v>0</v>
      </c>
      <c r="T1431">
        <f t="shared" si="354"/>
        <v>1</v>
      </c>
      <c r="U1431">
        <f t="shared" si="354"/>
        <v>0</v>
      </c>
      <c r="V1431">
        <f t="shared" si="354"/>
        <v>0</v>
      </c>
      <c r="W1431">
        <f t="shared" si="354"/>
        <v>0</v>
      </c>
      <c r="X1431">
        <f t="shared" si="354"/>
        <v>0</v>
      </c>
      <c r="Y1431">
        <f t="shared" si="354"/>
        <v>0</v>
      </c>
      <c r="Z1431">
        <f t="shared" si="354"/>
        <v>0</v>
      </c>
      <c r="AA1431">
        <f t="shared" si="354"/>
        <v>0</v>
      </c>
      <c r="AB1431">
        <f t="shared" si="354"/>
        <v>0</v>
      </c>
      <c r="AC1431">
        <f t="shared" ref="AC1431:AI1440" si="355">VLOOKUP($O1431,$V$74:$AC$80,AC$592+1,0)</f>
        <v>0</v>
      </c>
      <c r="AD1431">
        <f t="shared" si="355"/>
        <v>0</v>
      </c>
      <c r="AE1431">
        <f t="shared" si="355"/>
        <v>0</v>
      </c>
      <c r="AF1431">
        <f t="shared" si="355"/>
        <v>0</v>
      </c>
      <c r="AG1431">
        <f t="shared" si="355"/>
        <v>1</v>
      </c>
      <c r="AH1431">
        <f t="shared" si="355"/>
        <v>0</v>
      </c>
      <c r="AI1431">
        <f t="shared" si="355"/>
        <v>0</v>
      </c>
      <c r="AJ1431">
        <f t="shared" ca="1" si="327"/>
        <v>0</v>
      </c>
      <c r="AK1431">
        <f t="shared" ca="1" si="328"/>
        <v>0</v>
      </c>
      <c r="AL1431">
        <f t="shared" ca="1" si="329"/>
        <v>1</v>
      </c>
      <c r="AM1431">
        <f t="shared" ca="1" si="330"/>
        <v>1</v>
      </c>
      <c r="AN1431">
        <f t="shared" ca="1" si="331"/>
        <v>0</v>
      </c>
      <c r="AO1431">
        <f t="shared" ca="1" si="332"/>
        <v>0</v>
      </c>
      <c r="AP1431">
        <f t="shared" ca="1" si="333"/>
        <v>0</v>
      </c>
      <c r="AQ1431">
        <f t="shared" ca="1" si="334"/>
        <v>0</v>
      </c>
      <c r="AR1431">
        <f t="shared" ca="1" si="335"/>
        <v>1</v>
      </c>
      <c r="AS1431">
        <v>1</v>
      </c>
      <c r="AT1431">
        <v>0</v>
      </c>
      <c r="AU1431">
        <f t="shared" ca="1" si="352"/>
        <v>0</v>
      </c>
      <c r="AV1431">
        <f t="shared" ca="1" si="352"/>
        <v>0</v>
      </c>
      <c r="AW1431">
        <f t="shared" ca="1" si="352"/>
        <v>1</v>
      </c>
      <c r="AX1431">
        <v>0</v>
      </c>
    </row>
    <row r="1432" spans="1:50" x14ac:dyDescent="0.25">
      <c r="A1432" s="2">
        <v>40285</v>
      </c>
      <c r="B1432">
        <v>432</v>
      </c>
      <c r="C1432">
        <v>16</v>
      </c>
      <c r="D1432">
        <f t="shared" ca="1" si="336"/>
        <v>12.95546363594192</v>
      </c>
      <c r="E1432">
        <f t="shared" ca="1" si="337"/>
        <v>3.0445363640580805</v>
      </c>
      <c r="F1432" t="str">
        <f t="shared" ca="1" si="338"/>
        <v>high</v>
      </c>
      <c r="G1432">
        <v>942</v>
      </c>
      <c r="H1432">
        <f t="shared" si="339"/>
        <v>942</v>
      </c>
      <c r="I1432">
        <f t="shared" ca="1" si="340"/>
        <v>891.24686283054291</v>
      </c>
      <c r="J1432">
        <f t="shared" ca="1" si="341"/>
        <v>50.753137169457091</v>
      </c>
      <c r="K1432" t="str">
        <f t="shared" ca="1" si="342"/>
        <v>medium</v>
      </c>
      <c r="L1432">
        <v>8.9</v>
      </c>
      <c r="M1432" t="str">
        <f t="shared" si="353"/>
        <v>medium</v>
      </c>
      <c r="N1432">
        <f t="shared" si="324"/>
        <v>4</v>
      </c>
      <c r="O1432">
        <f t="shared" si="325"/>
        <v>6</v>
      </c>
      <c r="P1432" t="str">
        <f t="shared" si="326"/>
        <v>sobota</v>
      </c>
      <c r="Q1432">
        <f t="shared" si="354"/>
        <v>0</v>
      </c>
      <c r="R1432">
        <f t="shared" si="354"/>
        <v>0</v>
      </c>
      <c r="S1432">
        <f t="shared" si="354"/>
        <v>0</v>
      </c>
      <c r="T1432">
        <f t="shared" si="354"/>
        <v>1</v>
      </c>
      <c r="U1432">
        <f t="shared" si="354"/>
        <v>0</v>
      </c>
      <c r="V1432">
        <f t="shared" si="354"/>
        <v>0</v>
      </c>
      <c r="W1432">
        <f t="shared" si="354"/>
        <v>0</v>
      </c>
      <c r="X1432">
        <f t="shared" si="354"/>
        <v>0</v>
      </c>
      <c r="Y1432">
        <f t="shared" si="354"/>
        <v>0</v>
      </c>
      <c r="Z1432">
        <f t="shared" si="354"/>
        <v>0</v>
      </c>
      <c r="AA1432">
        <f t="shared" si="354"/>
        <v>0</v>
      </c>
      <c r="AB1432">
        <f t="shared" si="354"/>
        <v>0</v>
      </c>
      <c r="AC1432">
        <f t="shared" si="355"/>
        <v>0</v>
      </c>
      <c r="AD1432">
        <f t="shared" si="355"/>
        <v>0</v>
      </c>
      <c r="AE1432">
        <f t="shared" si="355"/>
        <v>0</v>
      </c>
      <c r="AF1432">
        <f t="shared" si="355"/>
        <v>0</v>
      </c>
      <c r="AG1432">
        <f t="shared" si="355"/>
        <v>0</v>
      </c>
      <c r="AH1432">
        <f t="shared" si="355"/>
        <v>1</v>
      </c>
      <c r="AI1432">
        <f t="shared" si="355"/>
        <v>0</v>
      </c>
      <c r="AJ1432">
        <f t="shared" ca="1" si="327"/>
        <v>0</v>
      </c>
      <c r="AK1432">
        <f t="shared" ca="1" si="328"/>
        <v>0</v>
      </c>
      <c r="AL1432">
        <f t="shared" ca="1" si="329"/>
        <v>1</v>
      </c>
      <c r="AM1432">
        <f t="shared" ca="1" si="330"/>
        <v>1</v>
      </c>
      <c r="AN1432">
        <f t="shared" ca="1" si="331"/>
        <v>0</v>
      </c>
      <c r="AO1432">
        <f t="shared" ca="1" si="332"/>
        <v>0</v>
      </c>
      <c r="AP1432">
        <f t="shared" ca="1" si="333"/>
        <v>0</v>
      </c>
      <c r="AQ1432">
        <f t="shared" ca="1" si="334"/>
        <v>1</v>
      </c>
      <c r="AR1432">
        <f t="shared" ca="1" si="335"/>
        <v>0</v>
      </c>
      <c r="AS1432">
        <v>0</v>
      </c>
      <c r="AT1432">
        <v>0</v>
      </c>
      <c r="AU1432">
        <f t="shared" ca="1" si="352"/>
        <v>0</v>
      </c>
      <c r="AV1432">
        <f t="shared" ca="1" si="352"/>
        <v>0</v>
      </c>
      <c r="AW1432">
        <f t="shared" ca="1" si="352"/>
        <v>1</v>
      </c>
      <c r="AX1432">
        <v>0</v>
      </c>
    </row>
    <row r="1433" spans="1:50" x14ac:dyDescent="0.25">
      <c r="A1433" s="2">
        <v>40286</v>
      </c>
      <c r="B1433">
        <v>433</v>
      </c>
      <c r="C1433">
        <v>8</v>
      </c>
      <c r="D1433">
        <f t="shared" ca="1" si="336"/>
        <v>12.963285107624429</v>
      </c>
      <c r="E1433">
        <f t="shared" ca="1" si="337"/>
        <v>-4.9632851076244293</v>
      </c>
      <c r="F1433" t="str">
        <f t="shared" ca="1" si="338"/>
        <v>low</v>
      </c>
      <c r="G1433">
        <v>460</v>
      </c>
      <c r="H1433">
        <f t="shared" si="339"/>
        <v>460</v>
      </c>
      <c r="I1433">
        <f t="shared" ca="1" si="340"/>
        <v>891.55400436827699</v>
      </c>
      <c r="J1433">
        <f t="shared" ca="1" si="341"/>
        <v>-431.55400436827699</v>
      </c>
      <c r="K1433" t="str">
        <f t="shared" ca="1" si="342"/>
        <v>low</v>
      </c>
      <c r="L1433">
        <v>1.8</v>
      </c>
      <c r="M1433" t="str">
        <f t="shared" si="353"/>
        <v>low</v>
      </c>
      <c r="N1433">
        <f t="shared" si="324"/>
        <v>4</v>
      </c>
      <c r="O1433">
        <f t="shared" si="325"/>
        <v>7</v>
      </c>
      <c r="P1433" t="str">
        <f t="shared" si="326"/>
        <v>neděle</v>
      </c>
      <c r="Q1433">
        <f t="shared" si="354"/>
        <v>0</v>
      </c>
      <c r="R1433">
        <f t="shared" si="354"/>
        <v>0</v>
      </c>
      <c r="S1433">
        <f t="shared" si="354"/>
        <v>0</v>
      </c>
      <c r="T1433">
        <f t="shared" si="354"/>
        <v>1</v>
      </c>
      <c r="U1433">
        <f t="shared" si="354"/>
        <v>0</v>
      </c>
      <c r="V1433">
        <f t="shared" si="354"/>
        <v>0</v>
      </c>
      <c r="W1433">
        <f t="shared" si="354"/>
        <v>0</v>
      </c>
      <c r="X1433">
        <f t="shared" si="354"/>
        <v>0</v>
      </c>
      <c r="Y1433">
        <f t="shared" si="354"/>
        <v>0</v>
      </c>
      <c r="Z1433">
        <f t="shared" si="354"/>
        <v>0</v>
      </c>
      <c r="AA1433">
        <f t="shared" si="354"/>
        <v>0</v>
      </c>
      <c r="AB1433">
        <f t="shared" si="354"/>
        <v>0</v>
      </c>
      <c r="AC1433">
        <f t="shared" si="355"/>
        <v>0</v>
      </c>
      <c r="AD1433">
        <f t="shared" si="355"/>
        <v>0</v>
      </c>
      <c r="AE1433">
        <f t="shared" si="355"/>
        <v>0</v>
      </c>
      <c r="AF1433">
        <f t="shared" si="355"/>
        <v>0</v>
      </c>
      <c r="AG1433">
        <f t="shared" si="355"/>
        <v>0</v>
      </c>
      <c r="AH1433">
        <f t="shared" si="355"/>
        <v>0</v>
      </c>
      <c r="AI1433">
        <f t="shared" si="355"/>
        <v>1</v>
      </c>
      <c r="AJ1433">
        <f t="shared" ca="1" si="327"/>
        <v>0</v>
      </c>
      <c r="AK1433">
        <f t="shared" ca="1" si="328"/>
        <v>0</v>
      </c>
      <c r="AL1433">
        <f t="shared" ca="1" si="329"/>
        <v>1</v>
      </c>
      <c r="AM1433">
        <f t="shared" ca="1" si="330"/>
        <v>1</v>
      </c>
      <c r="AN1433">
        <f t="shared" ca="1" si="331"/>
        <v>0</v>
      </c>
      <c r="AO1433">
        <f t="shared" ca="1" si="332"/>
        <v>0</v>
      </c>
      <c r="AP1433">
        <f t="shared" ca="1" si="333"/>
        <v>1</v>
      </c>
      <c r="AQ1433">
        <f t="shared" ca="1" si="334"/>
        <v>0</v>
      </c>
      <c r="AR1433">
        <f t="shared" ca="1" si="335"/>
        <v>0</v>
      </c>
      <c r="AS1433">
        <v>0</v>
      </c>
      <c r="AT1433">
        <v>0</v>
      </c>
      <c r="AU1433">
        <f t="shared" ca="1" si="352"/>
        <v>1</v>
      </c>
      <c r="AV1433">
        <f t="shared" ca="1" si="352"/>
        <v>0</v>
      </c>
      <c r="AW1433">
        <f t="shared" ca="1" si="352"/>
        <v>0</v>
      </c>
      <c r="AX1433">
        <v>0</v>
      </c>
    </row>
    <row r="1434" spans="1:50" x14ac:dyDescent="0.25">
      <c r="A1434" s="2">
        <v>40287</v>
      </c>
      <c r="B1434">
        <v>434</v>
      </c>
      <c r="C1434">
        <v>20</v>
      </c>
      <c r="D1434">
        <f t="shared" ca="1" si="336"/>
        <v>12.971102000762123</v>
      </c>
      <c r="E1434">
        <f t="shared" ca="1" si="337"/>
        <v>7.0288979992378771</v>
      </c>
      <c r="F1434" t="str">
        <f t="shared" ca="1" si="338"/>
        <v>high</v>
      </c>
      <c r="G1434">
        <v>457</v>
      </c>
      <c r="H1434">
        <f t="shared" si="339"/>
        <v>457</v>
      </c>
      <c r="I1434">
        <f t="shared" ca="1" si="340"/>
        <v>891.86099615374678</v>
      </c>
      <c r="J1434">
        <f t="shared" ca="1" si="341"/>
        <v>-434.86099615374678</v>
      </c>
      <c r="K1434" t="str">
        <f t="shared" ca="1" si="342"/>
        <v>low</v>
      </c>
      <c r="L1434">
        <v>4.2</v>
      </c>
      <c r="M1434" t="str">
        <f t="shared" si="353"/>
        <v>low</v>
      </c>
      <c r="N1434">
        <f t="shared" si="324"/>
        <v>4</v>
      </c>
      <c r="O1434">
        <f t="shared" si="325"/>
        <v>1</v>
      </c>
      <c r="P1434" t="str">
        <f t="shared" si="326"/>
        <v>pondělí</v>
      </c>
      <c r="Q1434">
        <f t="shared" si="354"/>
        <v>0</v>
      </c>
      <c r="R1434">
        <f t="shared" si="354"/>
        <v>0</v>
      </c>
      <c r="S1434">
        <f t="shared" si="354"/>
        <v>0</v>
      </c>
      <c r="T1434">
        <f t="shared" si="354"/>
        <v>1</v>
      </c>
      <c r="U1434">
        <f t="shared" si="354"/>
        <v>0</v>
      </c>
      <c r="V1434">
        <f t="shared" si="354"/>
        <v>0</v>
      </c>
      <c r="W1434">
        <f t="shared" si="354"/>
        <v>0</v>
      </c>
      <c r="X1434">
        <f t="shared" si="354"/>
        <v>0</v>
      </c>
      <c r="Y1434">
        <f t="shared" si="354"/>
        <v>0</v>
      </c>
      <c r="Z1434">
        <f t="shared" si="354"/>
        <v>0</v>
      </c>
      <c r="AA1434">
        <f t="shared" si="354"/>
        <v>0</v>
      </c>
      <c r="AB1434">
        <f t="shared" si="354"/>
        <v>0</v>
      </c>
      <c r="AC1434">
        <f t="shared" si="355"/>
        <v>1</v>
      </c>
      <c r="AD1434">
        <f t="shared" si="355"/>
        <v>0</v>
      </c>
      <c r="AE1434">
        <f t="shared" si="355"/>
        <v>0</v>
      </c>
      <c r="AF1434">
        <f t="shared" si="355"/>
        <v>0</v>
      </c>
      <c r="AG1434">
        <f t="shared" si="355"/>
        <v>0</v>
      </c>
      <c r="AH1434">
        <f t="shared" si="355"/>
        <v>0</v>
      </c>
      <c r="AI1434">
        <f t="shared" si="355"/>
        <v>0</v>
      </c>
      <c r="AJ1434">
        <f t="shared" ca="1" si="327"/>
        <v>0</v>
      </c>
      <c r="AK1434">
        <f t="shared" ca="1" si="328"/>
        <v>0</v>
      </c>
      <c r="AL1434">
        <f t="shared" ca="1" si="329"/>
        <v>1</v>
      </c>
      <c r="AM1434">
        <f t="shared" ca="1" si="330"/>
        <v>0</v>
      </c>
      <c r="AN1434">
        <f t="shared" ca="1" si="331"/>
        <v>0</v>
      </c>
      <c r="AO1434">
        <f t="shared" ca="1" si="332"/>
        <v>1</v>
      </c>
      <c r="AP1434">
        <f t="shared" ca="1" si="333"/>
        <v>1</v>
      </c>
      <c r="AQ1434">
        <f t="shared" ca="1" si="334"/>
        <v>0</v>
      </c>
      <c r="AR1434">
        <f t="shared" ca="1" si="335"/>
        <v>0</v>
      </c>
      <c r="AS1434">
        <v>1</v>
      </c>
      <c r="AT1434">
        <v>0</v>
      </c>
      <c r="AU1434">
        <f t="shared" ca="1" si="352"/>
        <v>0</v>
      </c>
      <c r="AV1434">
        <f t="shared" ca="1" si="352"/>
        <v>0</v>
      </c>
      <c r="AW1434">
        <f t="shared" ca="1" si="352"/>
        <v>1</v>
      </c>
      <c r="AX1434">
        <v>0</v>
      </c>
    </row>
    <row r="1435" spans="1:50" x14ac:dyDescent="0.25">
      <c r="A1435" s="2">
        <v>40288</v>
      </c>
      <c r="B1435">
        <v>435</v>
      </c>
      <c r="C1435">
        <v>11</v>
      </c>
      <c r="D1435">
        <f t="shared" ca="1" si="336"/>
        <v>12.978914315355002</v>
      </c>
      <c r="E1435">
        <f t="shared" ca="1" si="337"/>
        <v>-1.9789143153550022</v>
      </c>
      <c r="F1435" t="str">
        <f t="shared" ca="1" si="338"/>
        <v>medium</v>
      </c>
      <c r="G1435">
        <v>357</v>
      </c>
      <c r="H1435">
        <f t="shared" si="339"/>
        <v>357</v>
      </c>
      <c r="I1435">
        <f t="shared" ca="1" si="340"/>
        <v>892.16783818695251</v>
      </c>
      <c r="J1435">
        <f t="shared" ca="1" si="341"/>
        <v>-535.16783818695251</v>
      </c>
      <c r="K1435" t="str">
        <f t="shared" ca="1" si="342"/>
        <v>low</v>
      </c>
      <c r="L1435">
        <v>11.75</v>
      </c>
      <c r="M1435" t="str">
        <f t="shared" si="353"/>
        <v>medium</v>
      </c>
      <c r="N1435">
        <f t="shared" si="324"/>
        <v>4</v>
      </c>
      <c r="O1435">
        <f t="shared" si="325"/>
        <v>2</v>
      </c>
      <c r="P1435" t="str">
        <f t="shared" si="326"/>
        <v>úterý</v>
      </c>
      <c r="Q1435">
        <f t="shared" si="354"/>
        <v>0</v>
      </c>
      <c r="R1435">
        <f t="shared" si="354"/>
        <v>0</v>
      </c>
      <c r="S1435">
        <f t="shared" si="354"/>
        <v>0</v>
      </c>
      <c r="T1435">
        <f t="shared" si="354"/>
        <v>1</v>
      </c>
      <c r="U1435">
        <f t="shared" si="354"/>
        <v>0</v>
      </c>
      <c r="V1435">
        <f t="shared" si="354"/>
        <v>0</v>
      </c>
      <c r="W1435">
        <f t="shared" si="354"/>
        <v>0</v>
      </c>
      <c r="X1435">
        <f t="shared" si="354"/>
        <v>0</v>
      </c>
      <c r="Y1435">
        <f t="shared" si="354"/>
        <v>0</v>
      </c>
      <c r="Z1435">
        <f t="shared" si="354"/>
        <v>0</v>
      </c>
      <c r="AA1435">
        <f t="shared" si="354"/>
        <v>0</v>
      </c>
      <c r="AB1435">
        <f t="shared" si="354"/>
        <v>0</v>
      </c>
      <c r="AC1435">
        <f t="shared" si="355"/>
        <v>0</v>
      </c>
      <c r="AD1435">
        <f t="shared" si="355"/>
        <v>1</v>
      </c>
      <c r="AE1435">
        <f t="shared" si="355"/>
        <v>0</v>
      </c>
      <c r="AF1435">
        <f t="shared" si="355"/>
        <v>0</v>
      </c>
      <c r="AG1435">
        <f t="shared" si="355"/>
        <v>0</v>
      </c>
      <c r="AH1435">
        <f t="shared" si="355"/>
        <v>0</v>
      </c>
      <c r="AI1435">
        <f t="shared" si="355"/>
        <v>0</v>
      </c>
      <c r="AJ1435">
        <f t="shared" ca="1" si="327"/>
        <v>0</v>
      </c>
      <c r="AK1435">
        <f t="shared" ca="1" si="328"/>
        <v>0</v>
      </c>
      <c r="AL1435">
        <f t="shared" ca="1" si="329"/>
        <v>1</v>
      </c>
      <c r="AM1435">
        <f t="shared" ca="1" si="330"/>
        <v>0</v>
      </c>
      <c r="AN1435">
        <f t="shared" ca="1" si="331"/>
        <v>1</v>
      </c>
      <c r="AO1435">
        <f t="shared" ca="1" si="332"/>
        <v>0</v>
      </c>
      <c r="AP1435">
        <f t="shared" ca="1" si="333"/>
        <v>0</v>
      </c>
      <c r="AQ1435">
        <f t="shared" ca="1" si="334"/>
        <v>1</v>
      </c>
      <c r="AR1435">
        <f t="shared" ca="1" si="335"/>
        <v>0</v>
      </c>
      <c r="AS1435">
        <v>0</v>
      </c>
      <c r="AT1435">
        <v>0</v>
      </c>
      <c r="AU1435">
        <f t="shared" ca="1" si="352"/>
        <v>0</v>
      </c>
      <c r="AV1435">
        <f t="shared" ca="1" si="352"/>
        <v>1</v>
      </c>
      <c r="AW1435">
        <f t="shared" ca="1" si="352"/>
        <v>0</v>
      </c>
      <c r="AX1435">
        <v>0</v>
      </c>
    </row>
    <row r="1436" spans="1:50" x14ac:dyDescent="0.25">
      <c r="A1436" s="2">
        <v>40289</v>
      </c>
      <c r="B1436">
        <v>436</v>
      </c>
      <c r="C1436">
        <v>15</v>
      </c>
      <c r="D1436">
        <f t="shared" ca="1" si="336"/>
        <v>12.986722051403063</v>
      </c>
      <c r="E1436">
        <f t="shared" ca="1" si="337"/>
        <v>2.0132779485969365</v>
      </c>
      <c r="F1436" t="str">
        <f t="shared" ca="1" si="338"/>
        <v>medium</v>
      </c>
      <c r="G1436">
        <v>907</v>
      </c>
      <c r="H1436">
        <f t="shared" si="339"/>
        <v>907</v>
      </c>
      <c r="I1436">
        <f t="shared" ca="1" si="340"/>
        <v>892.47453046789417</v>
      </c>
      <c r="J1436">
        <f t="shared" ca="1" si="341"/>
        <v>14.525469532105831</v>
      </c>
      <c r="K1436" t="str">
        <f t="shared" ca="1" si="342"/>
        <v>medium</v>
      </c>
      <c r="L1436">
        <v>13.6</v>
      </c>
      <c r="M1436" t="str">
        <f t="shared" si="353"/>
        <v>medium</v>
      </c>
      <c r="N1436">
        <f t="shared" si="324"/>
        <v>4</v>
      </c>
      <c r="O1436">
        <f t="shared" si="325"/>
        <v>3</v>
      </c>
      <c r="P1436" t="str">
        <f t="shared" si="326"/>
        <v>středa</v>
      </c>
      <c r="Q1436">
        <f t="shared" si="354"/>
        <v>0</v>
      </c>
      <c r="R1436">
        <f t="shared" si="354"/>
        <v>0</v>
      </c>
      <c r="S1436">
        <f t="shared" si="354"/>
        <v>0</v>
      </c>
      <c r="T1436">
        <f t="shared" si="354"/>
        <v>1</v>
      </c>
      <c r="U1436">
        <f t="shared" si="354"/>
        <v>0</v>
      </c>
      <c r="V1436">
        <f t="shared" si="354"/>
        <v>0</v>
      </c>
      <c r="W1436">
        <f t="shared" si="354"/>
        <v>0</v>
      </c>
      <c r="X1436">
        <f t="shared" si="354"/>
        <v>0</v>
      </c>
      <c r="Y1436">
        <f t="shared" si="354"/>
        <v>0</v>
      </c>
      <c r="Z1436">
        <f t="shared" si="354"/>
        <v>0</v>
      </c>
      <c r="AA1436">
        <f t="shared" si="354"/>
        <v>0</v>
      </c>
      <c r="AB1436">
        <f t="shared" si="354"/>
        <v>0</v>
      </c>
      <c r="AC1436">
        <f t="shared" si="355"/>
        <v>0</v>
      </c>
      <c r="AD1436">
        <f t="shared" si="355"/>
        <v>0</v>
      </c>
      <c r="AE1436">
        <f t="shared" si="355"/>
        <v>1</v>
      </c>
      <c r="AF1436">
        <f t="shared" si="355"/>
        <v>0</v>
      </c>
      <c r="AG1436">
        <f t="shared" si="355"/>
        <v>0</v>
      </c>
      <c r="AH1436">
        <f t="shared" si="355"/>
        <v>0</v>
      </c>
      <c r="AI1436">
        <f t="shared" si="355"/>
        <v>0</v>
      </c>
      <c r="AJ1436">
        <f t="shared" ca="1" si="327"/>
        <v>0</v>
      </c>
      <c r="AK1436">
        <f t="shared" ca="1" si="328"/>
        <v>0</v>
      </c>
      <c r="AL1436">
        <f t="shared" ca="1" si="329"/>
        <v>1</v>
      </c>
      <c r="AM1436">
        <f t="shared" ca="1" si="330"/>
        <v>0</v>
      </c>
      <c r="AN1436">
        <f t="shared" ca="1" si="331"/>
        <v>1</v>
      </c>
      <c r="AO1436">
        <f t="shared" ca="1" si="332"/>
        <v>0</v>
      </c>
      <c r="AP1436">
        <f t="shared" ca="1" si="333"/>
        <v>0</v>
      </c>
      <c r="AQ1436">
        <f t="shared" ca="1" si="334"/>
        <v>1</v>
      </c>
      <c r="AR1436">
        <f t="shared" ca="1" si="335"/>
        <v>0</v>
      </c>
      <c r="AS1436">
        <v>1</v>
      </c>
      <c r="AT1436">
        <v>0</v>
      </c>
      <c r="AU1436">
        <f t="shared" ca="1" si="352"/>
        <v>0</v>
      </c>
      <c r="AV1436">
        <f t="shared" ca="1" si="352"/>
        <v>1</v>
      </c>
      <c r="AW1436">
        <f t="shared" ca="1" si="352"/>
        <v>0</v>
      </c>
      <c r="AX1436">
        <v>0</v>
      </c>
    </row>
    <row r="1437" spans="1:50" x14ac:dyDescent="0.25">
      <c r="A1437" s="2">
        <v>40290</v>
      </c>
      <c r="B1437">
        <v>437</v>
      </c>
      <c r="C1437">
        <v>15</v>
      </c>
      <c r="D1437">
        <f t="shared" ca="1" si="336"/>
        <v>12.994525208906312</v>
      </c>
      <c r="E1437">
        <f t="shared" ca="1" si="337"/>
        <v>2.0054747910936879</v>
      </c>
      <c r="F1437" t="str">
        <f t="shared" ca="1" si="338"/>
        <v>medium</v>
      </c>
      <c r="G1437">
        <v>606</v>
      </c>
      <c r="H1437">
        <f t="shared" si="339"/>
        <v>606</v>
      </c>
      <c r="I1437">
        <f t="shared" ca="1" si="340"/>
        <v>892.78107299657165</v>
      </c>
      <c r="J1437">
        <f t="shared" ca="1" si="341"/>
        <v>-286.78107299657165</v>
      </c>
      <c r="K1437" t="str">
        <f t="shared" ca="1" si="342"/>
        <v>medium</v>
      </c>
      <c r="L1437">
        <v>6.95</v>
      </c>
      <c r="M1437" t="str">
        <f t="shared" si="353"/>
        <v>medium</v>
      </c>
      <c r="N1437">
        <f t="shared" si="324"/>
        <v>4</v>
      </c>
      <c r="O1437">
        <f t="shared" si="325"/>
        <v>4</v>
      </c>
      <c r="P1437" t="str">
        <f t="shared" si="326"/>
        <v>čtvrtek</v>
      </c>
      <c r="Q1437">
        <f t="shared" si="354"/>
        <v>0</v>
      </c>
      <c r="R1437">
        <f t="shared" si="354"/>
        <v>0</v>
      </c>
      <c r="S1437">
        <f t="shared" si="354"/>
        <v>0</v>
      </c>
      <c r="T1437">
        <f t="shared" si="354"/>
        <v>1</v>
      </c>
      <c r="U1437">
        <f t="shared" si="354"/>
        <v>0</v>
      </c>
      <c r="V1437">
        <f t="shared" si="354"/>
        <v>0</v>
      </c>
      <c r="W1437">
        <f t="shared" si="354"/>
        <v>0</v>
      </c>
      <c r="X1437">
        <f t="shared" si="354"/>
        <v>0</v>
      </c>
      <c r="Y1437">
        <f t="shared" si="354"/>
        <v>0</v>
      </c>
      <c r="Z1437">
        <f t="shared" si="354"/>
        <v>0</v>
      </c>
      <c r="AA1437">
        <f t="shared" si="354"/>
        <v>0</v>
      </c>
      <c r="AB1437">
        <f t="shared" si="354"/>
        <v>0</v>
      </c>
      <c r="AC1437">
        <f t="shared" si="355"/>
        <v>0</v>
      </c>
      <c r="AD1437">
        <f t="shared" si="355"/>
        <v>0</v>
      </c>
      <c r="AE1437">
        <f t="shared" si="355"/>
        <v>0</v>
      </c>
      <c r="AF1437">
        <f t="shared" si="355"/>
        <v>1</v>
      </c>
      <c r="AG1437">
        <f t="shared" si="355"/>
        <v>0</v>
      </c>
      <c r="AH1437">
        <f t="shared" si="355"/>
        <v>0</v>
      </c>
      <c r="AI1437">
        <f t="shared" si="355"/>
        <v>0</v>
      </c>
      <c r="AJ1437">
        <f t="shared" ca="1" si="327"/>
        <v>0</v>
      </c>
      <c r="AK1437">
        <f t="shared" ca="1" si="328"/>
        <v>0</v>
      </c>
      <c r="AL1437">
        <f t="shared" ca="1" si="329"/>
        <v>1</v>
      </c>
      <c r="AM1437">
        <f t="shared" ca="1" si="330"/>
        <v>0</v>
      </c>
      <c r="AN1437">
        <f t="shared" ca="1" si="331"/>
        <v>1</v>
      </c>
      <c r="AO1437">
        <f t="shared" ca="1" si="332"/>
        <v>0</v>
      </c>
      <c r="AP1437">
        <f t="shared" ca="1" si="333"/>
        <v>0</v>
      </c>
      <c r="AQ1437">
        <f t="shared" ca="1" si="334"/>
        <v>1</v>
      </c>
      <c r="AR1437">
        <f t="shared" ca="1" si="335"/>
        <v>0</v>
      </c>
      <c r="AS1437">
        <v>0</v>
      </c>
      <c r="AT1437">
        <v>0</v>
      </c>
      <c r="AU1437">
        <f t="shared" ca="1" si="352"/>
        <v>0</v>
      </c>
      <c r="AV1437">
        <f t="shared" ca="1" si="352"/>
        <v>1</v>
      </c>
      <c r="AW1437">
        <f t="shared" ca="1" si="352"/>
        <v>0</v>
      </c>
      <c r="AX1437">
        <v>0</v>
      </c>
    </row>
    <row r="1438" spans="1:50" x14ac:dyDescent="0.25">
      <c r="A1438" s="2">
        <v>40291</v>
      </c>
      <c r="B1438">
        <v>438</v>
      </c>
      <c r="C1438">
        <v>12</v>
      </c>
      <c r="D1438">
        <f t="shared" ca="1" si="336"/>
        <v>13.002323787864743</v>
      </c>
      <c r="E1438">
        <f t="shared" ca="1" si="337"/>
        <v>-1.0023237878647429</v>
      </c>
      <c r="F1438" t="str">
        <f t="shared" ca="1" si="338"/>
        <v>medium</v>
      </c>
      <c r="G1438">
        <v>542</v>
      </c>
      <c r="H1438">
        <f t="shared" si="339"/>
        <v>542</v>
      </c>
      <c r="I1438">
        <f t="shared" ca="1" si="340"/>
        <v>893.08746577298496</v>
      </c>
      <c r="J1438">
        <f t="shared" ca="1" si="341"/>
        <v>-351.08746577298496</v>
      </c>
      <c r="K1438" t="str">
        <f t="shared" ca="1" si="342"/>
        <v>low</v>
      </c>
      <c r="L1438">
        <v>7.35</v>
      </c>
      <c r="M1438" t="str">
        <f t="shared" si="353"/>
        <v>medium</v>
      </c>
      <c r="N1438">
        <f t="shared" si="324"/>
        <v>4</v>
      </c>
      <c r="O1438">
        <f t="shared" si="325"/>
        <v>5</v>
      </c>
      <c r="P1438" t="str">
        <f t="shared" si="326"/>
        <v>pátek</v>
      </c>
      <c r="Q1438">
        <f t="shared" si="354"/>
        <v>0</v>
      </c>
      <c r="R1438">
        <f t="shared" si="354"/>
        <v>0</v>
      </c>
      <c r="S1438">
        <f t="shared" si="354"/>
        <v>0</v>
      </c>
      <c r="T1438">
        <f t="shared" si="354"/>
        <v>1</v>
      </c>
      <c r="U1438">
        <f t="shared" si="354"/>
        <v>0</v>
      </c>
      <c r="V1438">
        <f t="shared" si="354"/>
        <v>0</v>
      </c>
      <c r="W1438">
        <f t="shared" si="354"/>
        <v>0</v>
      </c>
      <c r="X1438">
        <f t="shared" si="354"/>
        <v>0</v>
      </c>
      <c r="Y1438">
        <f t="shared" si="354"/>
        <v>0</v>
      </c>
      <c r="Z1438">
        <f t="shared" si="354"/>
        <v>0</v>
      </c>
      <c r="AA1438">
        <f t="shared" si="354"/>
        <v>0</v>
      </c>
      <c r="AB1438">
        <f t="shared" si="354"/>
        <v>0</v>
      </c>
      <c r="AC1438">
        <f t="shared" si="355"/>
        <v>0</v>
      </c>
      <c r="AD1438">
        <f t="shared" si="355"/>
        <v>0</v>
      </c>
      <c r="AE1438">
        <f t="shared" si="355"/>
        <v>0</v>
      </c>
      <c r="AF1438">
        <f t="shared" si="355"/>
        <v>0</v>
      </c>
      <c r="AG1438">
        <f t="shared" si="355"/>
        <v>1</v>
      </c>
      <c r="AH1438">
        <f t="shared" si="355"/>
        <v>0</v>
      </c>
      <c r="AI1438">
        <f t="shared" si="355"/>
        <v>0</v>
      </c>
      <c r="AJ1438">
        <f t="shared" ca="1" si="327"/>
        <v>0</v>
      </c>
      <c r="AK1438">
        <f t="shared" ca="1" si="328"/>
        <v>0</v>
      </c>
      <c r="AL1438">
        <f t="shared" ca="1" si="329"/>
        <v>1</v>
      </c>
      <c r="AM1438">
        <f t="shared" ca="1" si="330"/>
        <v>0</v>
      </c>
      <c r="AN1438">
        <f t="shared" ca="1" si="331"/>
        <v>1</v>
      </c>
      <c r="AO1438">
        <f t="shared" ca="1" si="332"/>
        <v>0</v>
      </c>
      <c r="AP1438">
        <f t="shared" ca="1" si="333"/>
        <v>0</v>
      </c>
      <c r="AQ1438">
        <f t="shared" ca="1" si="334"/>
        <v>1</v>
      </c>
      <c r="AR1438">
        <f t="shared" ca="1" si="335"/>
        <v>0</v>
      </c>
      <c r="AS1438">
        <v>0</v>
      </c>
      <c r="AT1438">
        <v>0</v>
      </c>
      <c r="AU1438">
        <f t="shared" ca="1" si="352"/>
        <v>0</v>
      </c>
      <c r="AV1438">
        <f t="shared" ca="1" si="352"/>
        <v>1</v>
      </c>
      <c r="AW1438">
        <f t="shared" ca="1" si="352"/>
        <v>0</v>
      </c>
      <c r="AX1438">
        <v>0</v>
      </c>
    </row>
    <row r="1439" spans="1:50" x14ac:dyDescent="0.25">
      <c r="A1439" s="2">
        <v>40292</v>
      </c>
      <c r="B1439">
        <v>439</v>
      </c>
      <c r="C1439">
        <v>6</v>
      </c>
      <c r="D1439">
        <f t="shared" ca="1" si="336"/>
        <v>13.010117788278359</v>
      </c>
      <c r="E1439">
        <f t="shared" ca="1" si="337"/>
        <v>-7.0101177882783592</v>
      </c>
      <c r="F1439" t="str">
        <f t="shared" ca="1" si="338"/>
        <v>low</v>
      </c>
      <c r="G1439">
        <v>98</v>
      </c>
      <c r="H1439">
        <f t="shared" si="339"/>
        <v>98</v>
      </c>
      <c r="I1439">
        <f t="shared" ca="1" si="340"/>
        <v>893.39370879713408</v>
      </c>
      <c r="J1439">
        <f t="shared" ca="1" si="341"/>
        <v>-795.39370879713408</v>
      </c>
      <c r="K1439" t="str">
        <f t="shared" ca="1" si="342"/>
        <v>low</v>
      </c>
      <c r="L1439">
        <v>5.9</v>
      </c>
      <c r="M1439" t="str">
        <f t="shared" si="353"/>
        <v>medium</v>
      </c>
      <c r="N1439">
        <f t="shared" si="324"/>
        <v>4</v>
      </c>
      <c r="O1439">
        <f t="shared" si="325"/>
        <v>6</v>
      </c>
      <c r="P1439" t="str">
        <f t="shared" si="326"/>
        <v>sobota</v>
      </c>
      <c r="Q1439">
        <f t="shared" si="354"/>
        <v>0</v>
      </c>
      <c r="R1439">
        <f t="shared" si="354"/>
        <v>0</v>
      </c>
      <c r="S1439">
        <f t="shared" si="354"/>
        <v>0</v>
      </c>
      <c r="T1439">
        <f t="shared" si="354"/>
        <v>1</v>
      </c>
      <c r="U1439">
        <f t="shared" si="354"/>
        <v>0</v>
      </c>
      <c r="V1439">
        <f t="shared" si="354"/>
        <v>0</v>
      </c>
      <c r="W1439">
        <f t="shared" si="354"/>
        <v>0</v>
      </c>
      <c r="X1439">
        <f t="shared" si="354"/>
        <v>0</v>
      </c>
      <c r="Y1439">
        <f t="shared" si="354"/>
        <v>0</v>
      </c>
      <c r="Z1439">
        <f t="shared" si="354"/>
        <v>0</v>
      </c>
      <c r="AA1439">
        <f t="shared" si="354"/>
        <v>0</v>
      </c>
      <c r="AB1439">
        <f t="shared" si="354"/>
        <v>0</v>
      </c>
      <c r="AC1439">
        <f t="shared" si="355"/>
        <v>0</v>
      </c>
      <c r="AD1439">
        <f t="shared" si="355"/>
        <v>0</v>
      </c>
      <c r="AE1439">
        <f t="shared" si="355"/>
        <v>0</v>
      </c>
      <c r="AF1439">
        <f t="shared" si="355"/>
        <v>0</v>
      </c>
      <c r="AG1439">
        <f t="shared" si="355"/>
        <v>0</v>
      </c>
      <c r="AH1439">
        <f t="shared" si="355"/>
        <v>1</v>
      </c>
      <c r="AI1439">
        <f t="shared" si="355"/>
        <v>0</v>
      </c>
      <c r="AJ1439">
        <f t="shared" ca="1" si="327"/>
        <v>0</v>
      </c>
      <c r="AK1439">
        <f t="shared" ca="1" si="328"/>
        <v>0</v>
      </c>
      <c r="AL1439">
        <f t="shared" ca="1" si="329"/>
        <v>1</v>
      </c>
      <c r="AM1439">
        <f t="shared" ca="1" si="330"/>
        <v>0</v>
      </c>
      <c r="AN1439">
        <f t="shared" ca="1" si="331"/>
        <v>1</v>
      </c>
      <c r="AO1439">
        <f t="shared" ca="1" si="332"/>
        <v>0</v>
      </c>
      <c r="AP1439">
        <f t="shared" ca="1" si="333"/>
        <v>0</v>
      </c>
      <c r="AQ1439">
        <f t="shared" ca="1" si="334"/>
        <v>1</v>
      </c>
      <c r="AR1439">
        <f t="shared" ca="1" si="335"/>
        <v>0</v>
      </c>
      <c r="AS1439">
        <v>0</v>
      </c>
      <c r="AT1439">
        <v>0</v>
      </c>
      <c r="AU1439">
        <f t="shared" ca="1" si="352"/>
        <v>1</v>
      </c>
      <c r="AV1439">
        <f t="shared" ca="1" si="352"/>
        <v>0</v>
      </c>
      <c r="AW1439">
        <f t="shared" ca="1" si="352"/>
        <v>0</v>
      </c>
      <c r="AX1439">
        <v>0</v>
      </c>
    </row>
    <row r="1440" spans="1:50" x14ac:dyDescent="0.25">
      <c r="A1440" s="2">
        <v>40293</v>
      </c>
      <c r="B1440">
        <v>440</v>
      </c>
      <c r="C1440">
        <v>9</v>
      </c>
      <c r="D1440">
        <f t="shared" ca="1" si="336"/>
        <v>13.017907210147161</v>
      </c>
      <c r="E1440">
        <f t="shared" ca="1" si="337"/>
        <v>-4.0179072101471611</v>
      </c>
      <c r="F1440" t="str">
        <f t="shared" ca="1" si="338"/>
        <v>low</v>
      </c>
      <c r="G1440">
        <v>545</v>
      </c>
      <c r="H1440">
        <f t="shared" si="339"/>
        <v>545</v>
      </c>
      <c r="I1440">
        <f t="shared" ca="1" si="340"/>
        <v>893.69980206901914</v>
      </c>
      <c r="J1440">
        <f t="shared" ca="1" si="341"/>
        <v>-348.69980206901914</v>
      </c>
      <c r="K1440" t="str">
        <f t="shared" ca="1" si="342"/>
        <v>medium</v>
      </c>
      <c r="L1440">
        <v>13.5</v>
      </c>
      <c r="M1440" t="str">
        <f t="shared" si="353"/>
        <v>medium</v>
      </c>
      <c r="N1440">
        <f t="shared" si="324"/>
        <v>4</v>
      </c>
      <c r="O1440">
        <f t="shared" si="325"/>
        <v>7</v>
      </c>
      <c r="P1440" t="str">
        <f t="shared" si="326"/>
        <v>neděle</v>
      </c>
      <c r="Q1440">
        <f t="shared" si="354"/>
        <v>0</v>
      </c>
      <c r="R1440">
        <f t="shared" si="354"/>
        <v>0</v>
      </c>
      <c r="S1440">
        <f t="shared" si="354"/>
        <v>0</v>
      </c>
      <c r="T1440">
        <f t="shared" si="354"/>
        <v>1</v>
      </c>
      <c r="U1440">
        <f t="shared" si="354"/>
        <v>0</v>
      </c>
      <c r="V1440">
        <f t="shared" si="354"/>
        <v>0</v>
      </c>
      <c r="W1440">
        <f t="shared" si="354"/>
        <v>0</v>
      </c>
      <c r="X1440">
        <f t="shared" si="354"/>
        <v>0</v>
      </c>
      <c r="Y1440">
        <f t="shared" si="354"/>
        <v>0</v>
      </c>
      <c r="Z1440">
        <f t="shared" si="354"/>
        <v>0</v>
      </c>
      <c r="AA1440">
        <f t="shared" si="354"/>
        <v>0</v>
      </c>
      <c r="AB1440">
        <f t="shared" si="354"/>
        <v>0</v>
      </c>
      <c r="AC1440">
        <f t="shared" si="355"/>
        <v>0</v>
      </c>
      <c r="AD1440">
        <f t="shared" si="355"/>
        <v>0</v>
      </c>
      <c r="AE1440">
        <f t="shared" si="355"/>
        <v>0</v>
      </c>
      <c r="AF1440">
        <f t="shared" si="355"/>
        <v>0</v>
      </c>
      <c r="AG1440">
        <f t="shared" si="355"/>
        <v>0</v>
      </c>
      <c r="AH1440">
        <f t="shared" si="355"/>
        <v>0</v>
      </c>
      <c r="AI1440">
        <f t="shared" si="355"/>
        <v>1</v>
      </c>
      <c r="AJ1440">
        <f t="shared" ca="1" si="327"/>
        <v>0</v>
      </c>
      <c r="AK1440">
        <f t="shared" ca="1" si="328"/>
        <v>0</v>
      </c>
      <c r="AL1440">
        <f t="shared" ca="1" si="329"/>
        <v>1</v>
      </c>
      <c r="AM1440">
        <f t="shared" ca="1" si="330"/>
        <v>0</v>
      </c>
      <c r="AN1440">
        <f t="shared" ca="1" si="331"/>
        <v>1</v>
      </c>
      <c r="AO1440">
        <f t="shared" ca="1" si="332"/>
        <v>0</v>
      </c>
      <c r="AP1440">
        <f t="shared" ca="1" si="333"/>
        <v>0</v>
      </c>
      <c r="AQ1440">
        <f t="shared" ca="1" si="334"/>
        <v>1</v>
      </c>
      <c r="AR1440">
        <f t="shared" ca="1" si="335"/>
        <v>0</v>
      </c>
      <c r="AS1440">
        <v>0</v>
      </c>
      <c r="AT1440">
        <v>0</v>
      </c>
      <c r="AU1440">
        <f t="shared" ca="1" si="352"/>
        <v>1</v>
      </c>
      <c r="AV1440">
        <f t="shared" ca="1" si="352"/>
        <v>0</v>
      </c>
      <c r="AW1440">
        <f t="shared" ca="1" si="352"/>
        <v>0</v>
      </c>
      <c r="AX1440">
        <v>0</v>
      </c>
    </row>
    <row r="1441" spans="1:50" x14ac:dyDescent="0.25">
      <c r="A1441" s="2">
        <v>40294</v>
      </c>
      <c r="B1441">
        <v>441</v>
      </c>
      <c r="C1441">
        <v>12</v>
      </c>
      <c r="D1441">
        <f t="shared" ca="1" si="336"/>
        <v>13.025692053471145</v>
      </c>
      <c r="E1441">
        <f t="shared" ca="1" si="337"/>
        <v>-1.0256920534711451</v>
      </c>
      <c r="F1441" t="str">
        <f t="shared" ca="1" si="338"/>
        <v>medium</v>
      </c>
      <c r="G1441">
        <v>426</v>
      </c>
      <c r="H1441">
        <f t="shared" si="339"/>
        <v>426</v>
      </c>
      <c r="I1441">
        <f t="shared" ca="1" si="340"/>
        <v>894.00574558864002</v>
      </c>
      <c r="J1441">
        <f t="shared" ca="1" si="341"/>
        <v>-468.00574558864002</v>
      </c>
      <c r="K1441" t="str">
        <f t="shared" ca="1" si="342"/>
        <v>low</v>
      </c>
      <c r="L1441">
        <v>8.4</v>
      </c>
      <c r="M1441" t="str">
        <f t="shared" si="353"/>
        <v>medium</v>
      </c>
      <c r="N1441">
        <f t="shared" si="324"/>
        <v>4</v>
      </c>
      <c r="O1441">
        <f t="shared" si="325"/>
        <v>1</v>
      </c>
      <c r="P1441" t="str">
        <f t="shared" si="326"/>
        <v>pondělí</v>
      </c>
      <c r="Q1441">
        <f t="shared" ref="Q1441:AB1450" si="356">VLOOKUP($N1441,$V$31:$AH$42,Q$592+1,0)</f>
        <v>0</v>
      </c>
      <c r="R1441">
        <f t="shared" si="356"/>
        <v>0</v>
      </c>
      <c r="S1441">
        <f t="shared" si="356"/>
        <v>0</v>
      </c>
      <c r="T1441">
        <f t="shared" si="356"/>
        <v>1</v>
      </c>
      <c r="U1441">
        <f t="shared" si="356"/>
        <v>0</v>
      </c>
      <c r="V1441">
        <f t="shared" si="356"/>
        <v>0</v>
      </c>
      <c r="W1441">
        <f t="shared" si="356"/>
        <v>0</v>
      </c>
      <c r="X1441">
        <f t="shared" si="356"/>
        <v>0</v>
      </c>
      <c r="Y1441">
        <f t="shared" si="356"/>
        <v>0</v>
      </c>
      <c r="Z1441">
        <f t="shared" si="356"/>
        <v>0</v>
      </c>
      <c r="AA1441">
        <f t="shared" si="356"/>
        <v>0</v>
      </c>
      <c r="AB1441">
        <f t="shared" si="356"/>
        <v>0</v>
      </c>
      <c r="AC1441">
        <f t="shared" ref="AC1441:AI1450" si="357">VLOOKUP($O1441,$V$74:$AC$80,AC$592+1,0)</f>
        <v>1</v>
      </c>
      <c r="AD1441">
        <f t="shared" si="357"/>
        <v>0</v>
      </c>
      <c r="AE1441">
        <f t="shared" si="357"/>
        <v>0</v>
      </c>
      <c r="AF1441">
        <f t="shared" si="357"/>
        <v>0</v>
      </c>
      <c r="AG1441">
        <f t="shared" si="357"/>
        <v>0</v>
      </c>
      <c r="AH1441">
        <f t="shared" si="357"/>
        <v>0</v>
      </c>
      <c r="AI1441">
        <f t="shared" si="357"/>
        <v>0</v>
      </c>
      <c r="AJ1441">
        <f t="shared" ca="1" si="327"/>
        <v>0</v>
      </c>
      <c r="AK1441">
        <f t="shared" ca="1" si="328"/>
        <v>0</v>
      </c>
      <c r="AL1441">
        <f t="shared" ca="1" si="329"/>
        <v>1</v>
      </c>
      <c r="AM1441">
        <f t="shared" ca="1" si="330"/>
        <v>0</v>
      </c>
      <c r="AN1441">
        <f t="shared" ca="1" si="331"/>
        <v>1</v>
      </c>
      <c r="AO1441">
        <f t="shared" ca="1" si="332"/>
        <v>0</v>
      </c>
      <c r="AP1441">
        <f t="shared" ca="1" si="333"/>
        <v>0</v>
      </c>
      <c r="AQ1441">
        <f t="shared" ca="1" si="334"/>
        <v>1</v>
      </c>
      <c r="AR1441">
        <f t="shared" ca="1" si="335"/>
        <v>0</v>
      </c>
      <c r="AS1441">
        <v>0</v>
      </c>
      <c r="AT1441">
        <v>0</v>
      </c>
      <c r="AU1441">
        <f t="shared" ref="AU1441:AW1460" ca="1" si="358">VLOOKUP(INDIRECT($AU$590&amp;ROW($A1441)),$F$17:$I$19,AU$592+1,0)</f>
        <v>0</v>
      </c>
      <c r="AV1441">
        <f t="shared" ca="1" si="358"/>
        <v>1</v>
      </c>
      <c r="AW1441">
        <f t="shared" ca="1" si="358"/>
        <v>0</v>
      </c>
      <c r="AX1441">
        <v>0</v>
      </c>
    </row>
    <row r="1442" spans="1:50" x14ac:dyDescent="0.25">
      <c r="A1442" s="2">
        <v>40295</v>
      </c>
      <c r="B1442">
        <v>442</v>
      </c>
      <c r="C1442">
        <v>12</v>
      </c>
      <c r="D1442">
        <f t="shared" ca="1" si="336"/>
        <v>13.033472318250315</v>
      </c>
      <c r="E1442">
        <f t="shared" ca="1" si="337"/>
        <v>-1.0334723182503147</v>
      </c>
      <c r="F1442" t="str">
        <f t="shared" ca="1" si="338"/>
        <v>medium</v>
      </c>
      <c r="G1442">
        <v>1136</v>
      </c>
      <c r="H1442">
        <f t="shared" si="339"/>
        <v>1136</v>
      </c>
      <c r="I1442">
        <f t="shared" ca="1" si="340"/>
        <v>894.31153935599673</v>
      </c>
      <c r="J1442">
        <f t="shared" ca="1" si="341"/>
        <v>241.68846064400327</v>
      </c>
      <c r="K1442" t="str">
        <f t="shared" ca="1" si="342"/>
        <v>high</v>
      </c>
      <c r="L1442">
        <v>12</v>
      </c>
      <c r="M1442" t="str">
        <f t="shared" si="353"/>
        <v>medium</v>
      </c>
      <c r="N1442">
        <f t="shared" si="324"/>
        <v>4</v>
      </c>
      <c r="O1442">
        <f t="shared" si="325"/>
        <v>2</v>
      </c>
      <c r="P1442" t="str">
        <f t="shared" si="326"/>
        <v>úterý</v>
      </c>
      <c r="Q1442">
        <f t="shared" si="356"/>
        <v>0</v>
      </c>
      <c r="R1442">
        <f t="shared" si="356"/>
        <v>0</v>
      </c>
      <c r="S1442">
        <f t="shared" si="356"/>
        <v>0</v>
      </c>
      <c r="T1442">
        <f t="shared" si="356"/>
        <v>1</v>
      </c>
      <c r="U1442">
        <f t="shared" si="356"/>
        <v>0</v>
      </c>
      <c r="V1442">
        <f t="shared" si="356"/>
        <v>0</v>
      </c>
      <c r="W1442">
        <f t="shared" si="356"/>
        <v>0</v>
      </c>
      <c r="X1442">
        <f t="shared" si="356"/>
        <v>0</v>
      </c>
      <c r="Y1442">
        <f t="shared" si="356"/>
        <v>0</v>
      </c>
      <c r="Z1442">
        <f t="shared" si="356"/>
        <v>0</v>
      </c>
      <c r="AA1442">
        <f t="shared" si="356"/>
        <v>0</v>
      </c>
      <c r="AB1442">
        <f t="shared" si="356"/>
        <v>0</v>
      </c>
      <c r="AC1442">
        <f t="shared" si="357"/>
        <v>0</v>
      </c>
      <c r="AD1442">
        <f t="shared" si="357"/>
        <v>1</v>
      </c>
      <c r="AE1442">
        <f t="shared" si="357"/>
        <v>0</v>
      </c>
      <c r="AF1442">
        <f t="shared" si="357"/>
        <v>0</v>
      </c>
      <c r="AG1442">
        <f t="shared" si="357"/>
        <v>0</v>
      </c>
      <c r="AH1442">
        <f t="shared" si="357"/>
        <v>0</v>
      </c>
      <c r="AI1442">
        <f t="shared" si="357"/>
        <v>0</v>
      </c>
      <c r="AJ1442">
        <f t="shared" ca="1" si="327"/>
        <v>0</v>
      </c>
      <c r="AK1442">
        <f t="shared" ca="1" si="328"/>
        <v>1</v>
      </c>
      <c r="AL1442">
        <f t="shared" ca="1" si="329"/>
        <v>0</v>
      </c>
      <c r="AM1442">
        <f t="shared" ca="1" si="330"/>
        <v>0</v>
      </c>
      <c r="AN1442">
        <f t="shared" ca="1" si="331"/>
        <v>1</v>
      </c>
      <c r="AO1442">
        <f t="shared" ca="1" si="332"/>
        <v>0</v>
      </c>
      <c r="AP1442">
        <f t="shared" ca="1" si="333"/>
        <v>0</v>
      </c>
      <c r="AQ1442">
        <f t="shared" ca="1" si="334"/>
        <v>1</v>
      </c>
      <c r="AR1442">
        <f t="shared" ca="1" si="335"/>
        <v>0</v>
      </c>
      <c r="AS1442">
        <v>1</v>
      </c>
      <c r="AT1442">
        <v>0</v>
      </c>
      <c r="AU1442">
        <f t="shared" ca="1" si="358"/>
        <v>0</v>
      </c>
      <c r="AV1442">
        <f t="shared" ca="1" si="358"/>
        <v>1</v>
      </c>
      <c r="AW1442">
        <f t="shared" ca="1" si="358"/>
        <v>0</v>
      </c>
      <c r="AX1442">
        <v>0</v>
      </c>
    </row>
    <row r="1443" spans="1:50" x14ac:dyDescent="0.25">
      <c r="A1443" s="2">
        <v>40296</v>
      </c>
      <c r="B1443">
        <v>443</v>
      </c>
      <c r="C1443">
        <v>17</v>
      </c>
      <c r="D1443">
        <f t="shared" ca="1" si="336"/>
        <v>13.041248004484668</v>
      </c>
      <c r="E1443">
        <f t="shared" ca="1" si="337"/>
        <v>3.9587519955153319</v>
      </c>
      <c r="F1443" t="str">
        <f t="shared" ca="1" si="338"/>
        <v>high</v>
      </c>
      <c r="G1443">
        <v>307</v>
      </c>
      <c r="H1443">
        <f t="shared" si="339"/>
        <v>307</v>
      </c>
      <c r="I1443">
        <f t="shared" ca="1" si="340"/>
        <v>894.61718337108937</v>
      </c>
      <c r="J1443">
        <f t="shared" ca="1" si="341"/>
        <v>-587.61718337108937</v>
      </c>
      <c r="K1443" t="str">
        <f t="shared" ca="1" si="342"/>
        <v>low</v>
      </c>
      <c r="L1443">
        <v>13.05</v>
      </c>
      <c r="M1443" t="str">
        <f t="shared" si="353"/>
        <v>medium</v>
      </c>
      <c r="N1443">
        <f t="shared" si="324"/>
        <v>4</v>
      </c>
      <c r="O1443">
        <f t="shared" si="325"/>
        <v>3</v>
      </c>
      <c r="P1443" t="str">
        <f t="shared" si="326"/>
        <v>středa</v>
      </c>
      <c r="Q1443">
        <f t="shared" si="356"/>
        <v>0</v>
      </c>
      <c r="R1443">
        <f t="shared" si="356"/>
        <v>0</v>
      </c>
      <c r="S1443">
        <f t="shared" si="356"/>
        <v>0</v>
      </c>
      <c r="T1443">
        <f t="shared" si="356"/>
        <v>1</v>
      </c>
      <c r="U1443">
        <f t="shared" si="356"/>
        <v>0</v>
      </c>
      <c r="V1443">
        <f t="shared" si="356"/>
        <v>0</v>
      </c>
      <c r="W1443">
        <f t="shared" si="356"/>
        <v>0</v>
      </c>
      <c r="X1443">
        <f t="shared" si="356"/>
        <v>0</v>
      </c>
      <c r="Y1443">
        <f t="shared" si="356"/>
        <v>0</v>
      </c>
      <c r="Z1443">
        <f t="shared" si="356"/>
        <v>0</v>
      </c>
      <c r="AA1443">
        <f t="shared" si="356"/>
        <v>0</v>
      </c>
      <c r="AB1443">
        <f t="shared" si="356"/>
        <v>0</v>
      </c>
      <c r="AC1443">
        <f t="shared" si="357"/>
        <v>0</v>
      </c>
      <c r="AD1443">
        <f t="shared" si="357"/>
        <v>0</v>
      </c>
      <c r="AE1443">
        <f t="shared" si="357"/>
        <v>1</v>
      </c>
      <c r="AF1443">
        <f t="shared" si="357"/>
        <v>0</v>
      </c>
      <c r="AG1443">
        <f t="shared" si="357"/>
        <v>0</v>
      </c>
      <c r="AH1443">
        <f t="shared" si="357"/>
        <v>0</v>
      </c>
      <c r="AI1443">
        <f t="shared" si="357"/>
        <v>0</v>
      </c>
      <c r="AJ1443">
        <f t="shared" ca="1" si="327"/>
        <v>0</v>
      </c>
      <c r="AK1443">
        <f t="shared" ca="1" si="328"/>
        <v>0</v>
      </c>
      <c r="AL1443">
        <f t="shared" ca="1" si="329"/>
        <v>1</v>
      </c>
      <c r="AM1443">
        <f t="shared" ca="1" si="330"/>
        <v>0</v>
      </c>
      <c r="AN1443">
        <f t="shared" ca="1" si="331"/>
        <v>1</v>
      </c>
      <c r="AO1443">
        <f t="shared" ca="1" si="332"/>
        <v>0</v>
      </c>
      <c r="AP1443">
        <f t="shared" ca="1" si="333"/>
        <v>0</v>
      </c>
      <c r="AQ1443">
        <f t="shared" ca="1" si="334"/>
        <v>1</v>
      </c>
      <c r="AR1443">
        <f t="shared" ca="1" si="335"/>
        <v>0</v>
      </c>
      <c r="AS1443">
        <v>0</v>
      </c>
      <c r="AT1443">
        <v>0</v>
      </c>
      <c r="AU1443">
        <f t="shared" ca="1" si="358"/>
        <v>0</v>
      </c>
      <c r="AV1443">
        <f t="shared" ca="1" si="358"/>
        <v>0</v>
      </c>
      <c r="AW1443">
        <f t="shared" ca="1" si="358"/>
        <v>1</v>
      </c>
      <c r="AX1443">
        <v>0</v>
      </c>
    </row>
    <row r="1444" spans="1:50" x14ac:dyDescent="0.25">
      <c r="A1444" s="2">
        <v>40297</v>
      </c>
      <c r="B1444">
        <v>444</v>
      </c>
      <c r="C1444">
        <v>21</v>
      </c>
      <c r="D1444">
        <f t="shared" ca="1" si="336"/>
        <v>13.049019112174207</v>
      </c>
      <c r="E1444">
        <f t="shared" ca="1" si="337"/>
        <v>7.9509808878257928</v>
      </c>
      <c r="F1444" t="str">
        <f t="shared" ca="1" si="338"/>
        <v>high</v>
      </c>
      <c r="G1444">
        <v>789</v>
      </c>
      <c r="H1444">
        <f t="shared" si="339"/>
        <v>789</v>
      </c>
      <c r="I1444">
        <f t="shared" ca="1" si="340"/>
        <v>894.92267763391783</v>
      </c>
      <c r="J1444">
        <f t="shared" ca="1" si="341"/>
        <v>-105.92267763391783</v>
      </c>
      <c r="K1444" t="str">
        <f t="shared" ca="1" si="342"/>
        <v>medium</v>
      </c>
      <c r="L1444">
        <v>13.4</v>
      </c>
      <c r="M1444" t="str">
        <f t="shared" si="353"/>
        <v>medium</v>
      </c>
      <c r="N1444">
        <f t="shared" si="324"/>
        <v>4</v>
      </c>
      <c r="O1444">
        <f t="shared" si="325"/>
        <v>4</v>
      </c>
      <c r="P1444" t="str">
        <f t="shared" si="326"/>
        <v>čtvrtek</v>
      </c>
      <c r="Q1444">
        <f t="shared" si="356"/>
        <v>0</v>
      </c>
      <c r="R1444">
        <f t="shared" si="356"/>
        <v>0</v>
      </c>
      <c r="S1444">
        <f t="shared" si="356"/>
        <v>0</v>
      </c>
      <c r="T1444">
        <f t="shared" si="356"/>
        <v>1</v>
      </c>
      <c r="U1444">
        <f t="shared" si="356"/>
        <v>0</v>
      </c>
      <c r="V1444">
        <f t="shared" si="356"/>
        <v>0</v>
      </c>
      <c r="W1444">
        <f t="shared" si="356"/>
        <v>0</v>
      </c>
      <c r="X1444">
        <f t="shared" si="356"/>
        <v>0</v>
      </c>
      <c r="Y1444">
        <f t="shared" si="356"/>
        <v>0</v>
      </c>
      <c r="Z1444">
        <f t="shared" si="356"/>
        <v>0</v>
      </c>
      <c r="AA1444">
        <f t="shared" si="356"/>
        <v>0</v>
      </c>
      <c r="AB1444">
        <f t="shared" si="356"/>
        <v>0</v>
      </c>
      <c r="AC1444">
        <f t="shared" si="357"/>
        <v>0</v>
      </c>
      <c r="AD1444">
        <f t="shared" si="357"/>
        <v>0</v>
      </c>
      <c r="AE1444">
        <f t="shared" si="357"/>
        <v>0</v>
      </c>
      <c r="AF1444">
        <f t="shared" si="357"/>
        <v>1</v>
      </c>
      <c r="AG1444">
        <f t="shared" si="357"/>
        <v>0</v>
      </c>
      <c r="AH1444">
        <f t="shared" si="357"/>
        <v>0</v>
      </c>
      <c r="AI1444">
        <f t="shared" si="357"/>
        <v>0</v>
      </c>
      <c r="AJ1444">
        <f t="shared" ca="1" si="327"/>
        <v>0</v>
      </c>
      <c r="AK1444">
        <f t="shared" ca="1" si="328"/>
        <v>1</v>
      </c>
      <c r="AL1444">
        <f t="shared" ca="1" si="329"/>
        <v>0</v>
      </c>
      <c r="AM1444">
        <f t="shared" ca="1" si="330"/>
        <v>0</v>
      </c>
      <c r="AN1444">
        <f t="shared" ca="1" si="331"/>
        <v>1</v>
      </c>
      <c r="AO1444">
        <f t="shared" ca="1" si="332"/>
        <v>0</v>
      </c>
      <c r="AP1444">
        <f t="shared" ca="1" si="333"/>
        <v>0</v>
      </c>
      <c r="AQ1444">
        <f t="shared" ca="1" si="334"/>
        <v>1</v>
      </c>
      <c r="AR1444">
        <f t="shared" ca="1" si="335"/>
        <v>0</v>
      </c>
      <c r="AS1444">
        <v>0</v>
      </c>
      <c r="AT1444">
        <v>0</v>
      </c>
      <c r="AU1444">
        <f t="shared" ca="1" si="358"/>
        <v>0</v>
      </c>
      <c r="AV1444">
        <f t="shared" ca="1" si="358"/>
        <v>0</v>
      </c>
      <c r="AW1444">
        <f t="shared" ca="1" si="358"/>
        <v>1</v>
      </c>
      <c r="AX1444">
        <v>0</v>
      </c>
    </row>
    <row r="1445" spans="1:50" x14ac:dyDescent="0.25">
      <c r="A1445" s="2">
        <v>40298</v>
      </c>
      <c r="B1445">
        <v>445</v>
      </c>
      <c r="C1445">
        <v>20</v>
      </c>
      <c r="D1445">
        <f t="shared" ca="1" si="336"/>
        <v>13.05678564131893</v>
      </c>
      <c r="E1445">
        <f t="shared" ca="1" si="337"/>
        <v>6.94321435868107</v>
      </c>
      <c r="F1445" t="str">
        <f t="shared" ca="1" si="338"/>
        <v>high</v>
      </c>
      <c r="G1445">
        <v>576</v>
      </c>
      <c r="H1445">
        <f t="shared" si="339"/>
        <v>576</v>
      </c>
      <c r="I1445">
        <f t="shared" ca="1" si="340"/>
        <v>895.22802214448222</v>
      </c>
      <c r="J1445">
        <f t="shared" ca="1" si="341"/>
        <v>-319.22802214448222</v>
      </c>
      <c r="K1445" t="str">
        <f t="shared" ca="1" si="342"/>
        <v>medium</v>
      </c>
      <c r="L1445">
        <v>17.649999999999999</v>
      </c>
      <c r="M1445" t="str">
        <f t="shared" si="353"/>
        <v>high</v>
      </c>
      <c r="N1445">
        <f t="shared" si="324"/>
        <v>4</v>
      </c>
      <c r="O1445">
        <f t="shared" si="325"/>
        <v>5</v>
      </c>
      <c r="P1445" t="str">
        <f t="shared" si="326"/>
        <v>pátek</v>
      </c>
      <c r="Q1445">
        <f t="shared" si="356"/>
        <v>0</v>
      </c>
      <c r="R1445">
        <f t="shared" si="356"/>
        <v>0</v>
      </c>
      <c r="S1445">
        <f t="shared" si="356"/>
        <v>0</v>
      </c>
      <c r="T1445">
        <f t="shared" si="356"/>
        <v>1</v>
      </c>
      <c r="U1445">
        <f t="shared" si="356"/>
        <v>0</v>
      </c>
      <c r="V1445">
        <f t="shared" si="356"/>
        <v>0</v>
      </c>
      <c r="W1445">
        <f t="shared" si="356"/>
        <v>0</v>
      </c>
      <c r="X1445">
        <f t="shared" si="356"/>
        <v>0</v>
      </c>
      <c r="Y1445">
        <f t="shared" si="356"/>
        <v>0</v>
      </c>
      <c r="Z1445">
        <f t="shared" si="356"/>
        <v>0</v>
      </c>
      <c r="AA1445">
        <f t="shared" si="356"/>
        <v>0</v>
      </c>
      <c r="AB1445">
        <f t="shared" si="356"/>
        <v>0</v>
      </c>
      <c r="AC1445">
        <f t="shared" si="357"/>
        <v>0</v>
      </c>
      <c r="AD1445">
        <f t="shared" si="357"/>
        <v>0</v>
      </c>
      <c r="AE1445">
        <f t="shared" si="357"/>
        <v>0</v>
      </c>
      <c r="AF1445">
        <f t="shared" si="357"/>
        <v>0</v>
      </c>
      <c r="AG1445">
        <f t="shared" si="357"/>
        <v>1</v>
      </c>
      <c r="AH1445">
        <f t="shared" si="357"/>
        <v>0</v>
      </c>
      <c r="AI1445">
        <f t="shared" si="357"/>
        <v>0</v>
      </c>
      <c r="AJ1445">
        <f t="shared" ca="1" si="327"/>
        <v>0</v>
      </c>
      <c r="AK1445">
        <f t="shared" ca="1" si="328"/>
        <v>1</v>
      </c>
      <c r="AL1445">
        <f t="shared" ca="1" si="329"/>
        <v>0</v>
      </c>
      <c r="AM1445">
        <f t="shared" ca="1" si="330"/>
        <v>1</v>
      </c>
      <c r="AN1445">
        <f t="shared" ca="1" si="331"/>
        <v>0</v>
      </c>
      <c r="AO1445">
        <f t="shared" ca="1" si="332"/>
        <v>0</v>
      </c>
      <c r="AP1445">
        <f t="shared" ca="1" si="333"/>
        <v>0</v>
      </c>
      <c r="AQ1445">
        <f t="shared" ca="1" si="334"/>
        <v>0</v>
      </c>
      <c r="AR1445">
        <f t="shared" ca="1" si="335"/>
        <v>1</v>
      </c>
      <c r="AS1445">
        <v>0</v>
      </c>
      <c r="AT1445">
        <v>0</v>
      </c>
      <c r="AU1445">
        <f t="shared" ca="1" si="358"/>
        <v>0</v>
      </c>
      <c r="AV1445">
        <f t="shared" ca="1" si="358"/>
        <v>0</v>
      </c>
      <c r="AW1445">
        <f t="shared" ca="1" si="358"/>
        <v>1</v>
      </c>
      <c r="AX1445">
        <v>0</v>
      </c>
    </row>
    <row r="1446" spans="1:50" x14ac:dyDescent="0.25">
      <c r="A1446" s="2">
        <v>40299</v>
      </c>
      <c r="B1446">
        <v>446</v>
      </c>
      <c r="C1446">
        <v>19</v>
      </c>
      <c r="D1446">
        <f t="shared" ca="1" si="336"/>
        <v>13.064547591918839</v>
      </c>
      <c r="E1446">
        <f t="shared" ca="1" si="337"/>
        <v>5.9354524080811615</v>
      </c>
      <c r="F1446" t="str">
        <f t="shared" ca="1" si="338"/>
        <v>high</v>
      </c>
      <c r="G1446">
        <v>878</v>
      </c>
      <c r="H1446">
        <f t="shared" si="339"/>
        <v>878</v>
      </c>
      <c r="I1446">
        <f t="shared" ca="1" si="340"/>
        <v>895.53321690278244</v>
      </c>
      <c r="J1446">
        <f t="shared" ca="1" si="341"/>
        <v>-17.533216902782442</v>
      </c>
      <c r="K1446" t="str">
        <f t="shared" ca="1" si="342"/>
        <v>medium</v>
      </c>
      <c r="L1446">
        <v>17.7</v>
      </c>
      <c r="M1446" t="str">
        <f t="shared" si="353"/>
        <v>high</v>
      </c>
      <c r="N1446">
        <f t="shared" si="324"/>
        <v>5</v>
      </c>
      <c r="O1446">
        <f t="shared" si="325"/>
        <v>6</v>
      </c>
      <c r="P1446" t="str">
        <f t="shared" si="326"/>
        <v>sobota</v>
      </c>
      <c r="Q1446">
        <f t="shared" si="356"/>
        <v>0</v>
      </c>
      <c r="R1446">
        <f t="shared" si="356"/>
        <v>0</v>
      </c>
      <c r="S1446">
        <f t="shared" si="356"/>
        <v>0</v>
      </c>
      <c r="T1446">
        <f t="shared" si="356"/>
        <v>0</v>
      </c>
      <c r="U1446">
        <f t="shared" si="356"/>
        <v>1</v>
      </c>
      <c r="V1446">
        <f t="shared" si="356"/>
        <v>0</v>
      </c>
      <c r="W1446">
        <f t="shared" si="356"/>
        <v>0</v>
      </c>
      <c r="X1446">
        <f t="shared" si="356"/>
        <v>0</v>
      </c>
      <c r="Y1446">
        <f t="shared" si="356"/>
        <v>0</v>
      </c>
      <c r="Z1446">
        <f t="shared" si="356"/>
        <v>0</v>
      </c>
      <c r="AA1446">
        <f t="shared" si="356"/>
        <v>0</v>
      </c>
      <c r="AB1446">
        <f t="shared" si="356"/>
        <v>0</v>
      </c>
      <c r="AC1446">
        <f t="shared" si="357"/>
        <v>0</v>
      </c>
      <c r="AD1446">
        <f t="shared" si="357"/>
        <v>0</v>
      </c>
      <c r="AE1446">
        <f t="shared" si="357"/>
        <v>0</v>
      </c>
      <c r="AF1446">
        <f t="shared" si="357"/>
        <v>0</v>
      </c>
      <c r="AG1446">
        <f t="shared" si="357"/>
        <v>0</v>
      </c>
      <c r="AH1446">
        <f t="shared" si="357"/>
        <v>1</v>
      </c>
      <c r="AI1446">
        <f t="shared" si="357"/>
        <v>0</v>
      </c>
      <c r="AJ1446">
        <f t="shared" ca="1" si="327"/>
        <v>0</v>
      </c>
      <c r="AK1446">
        <f t="shared" ca="1" si="328"/>
        <v>0</v>
      </c>
      <c r="AL1446">
        <f t="shared" ca="1" si="329"/>
        <v>1</v>
      </c>
      <c r="AM1446">
        <f t="shared" ca="1" si="330"/>
        <v>0</v>
      </c>
      <c r="AN1446">
        <f t="shared" ca="1" si="331"/>
        <v>1</v>
      </c>
      <c r="AO1446">
        <f t="shared" ca="1" si="332"/>
        <v>0</v>
      </c>
      <c r="AP1446">
        <f t="shared" ca="1" si="333"/>
        <v>0</v>
      </c>
      <c r="AQ1446">
        <f t="shared" ca="1" si="334"/>
        <v>0</v>
      </c>
      <c r="AR1446">
        <f t="shared" ca="1" si="335"/>
        <v>1</v>
      </c>
      <c r="AS1446">
        <v>1</v>
      </c>
      <c r="AT1446">
        <v>0</v>
      </c>
      <c r="AU1446">
        <f t="shared" ca="1" si="358"/>
        <v>0</v>
      </c>
      <c r="AV1446">
        <f t="shared" ca="1" si="358"/>
        <v>0</v>
      </c>
      <c r="AW1446">
        <f t="shared" ca="1" si="358"/>
        <v>1</v>
      </c>
      <c r="AX1446">
        <v>0</v>
      </c>
    </row>
    <row r="1447" spans="1:50" x14ac:dyDescent="0.25">
      <c r="A1447" s="2">
        <v>40300</v>
      </c>
      <c r="B1447">
        <v>447</v>
      </c>
      <c r="C1447">
        <v>6</v>
      </c>
      <c r="D1447">
        <f t="shared" ca="1" si="336"/>
        <v>13.072304963973931</v>
      </c>
      <c r="E1447">
        <f t="shared" ca="1" si="337"/>
        <v>-7.0723049639739308</v>
      </c>
      <c r="F1447" t="str">
        <f t="shared" ca="1" si="338"/>
        <v>low</v>
      </c>
      <c r="G1447">
        <v>216</v>
      </c>
      <c r="H1447">
        <f t="shared" si="339"/>
        <v>216</v>
      </c>
      <c r="I1447">
        <f t="shared" ca="1" si="340"/>
        <v>895.83826190881848</v>
      </c>
      <c r="J1447">
        <f t="shared" ca="1" si="341"/>
        <v>-679.83826190881848</v>
      </c>
      <c r="K1447" t="str">
        <f t="shared" ca="1" si="342"/>
        <v>low</v>
      </c>
      <c r="L1447">
        <v>17.899999999999999</v>
      </c>
      <c r="M1447" t="str">
        <f t="shared" si="353"/>
        <v>high</v>
      </c>
      <c r="N1447">
        <f t="shared" si="324"/>
        <v>5</v>
      </c>
      <c r="O1447">
        <f t="shared" si="325"/>
        <v>7</v>
      </c>
      <c r="P1447" t="str">
        <f t="shared" si="326"/>
        <v>neděle</v>
      </c>
      <c r="Q1447">
        <f t="shared" si="356"/>
        <v>0</v>
      </c>
      <c r="R1447">
        <f t="shared" si="356"/>
        <v>0</v>
      </c>
      <c r="S1447">
        <f t="shared" si="356"/>
        <v>0</v>
      </c>
      <c r="T1447">
        <f t="shared" si="356"/>
        <v>0</v>
      </c>
      <c r="U1447">
        <f t="shared" si="356"/>
        <v>1</v>
      </c>
      <c r="V1447">
        <f t="shared" si="356"/>
        <v>0</v>
      </c>
      <c r="W1447">
        <f t="shared" si="356"/>
        <v>0</v>
      </c>
      <c r="X1447">
        <f t="shared" si="356"/>
        <v>0</v>
      </c>
      <c r="Y1447">
        <f t="shared" si="356"/>
        <v>0</v>
      </c>
      <c r="Z1447">
        <f t="shared" si="356"/>
        <v>0</v>
      </c>
      <c r="AA1447">
        <f t="shared" si="356"/>
        <v>0</v>
      </c>
      <c r="AB1447">
        <f t="shared" si="356"/>
        <v>0</v>
      </c>
      <c r="AC1447">
        <f t="shared" si="357"/>
        <v>0</v>
      </c>
      <c r="AD1447">
        <f t="shared" si="357"/>
        <v>0</v>
      </c>
      <c r="AE1447">
        <f t="shared" si="357"/>
        <v>0</v>
      </c>
      <c r="AF1447">
        <f t="shared" si="357"/>
        <v>0</v>
      </c>
      <c r="AG1447">
        <f t="shared" si="357"/>
        <v>0</v>
      </c>
      <c r="AH1447">
        <f t="shared" si="357"/>
        <v>0</v>
      </c>
      <c r="AI1447">
        <f t="shared" si="357"/>
        <v>1</v>
      </c>
      <c r="AJ1447">
        <f t="shared" ca="1" si="327"/>
        <v>0</v>
      </c>
      <c r="AK1447">
        <f t="shared" ca="1" si="328"/>
        <v>0</v>
      </c>
      <c r="AL1447">
        <f t="shared" ca="1" si="329"/>
        <v>1</v>
      </c>
      <c r="AM1447">
        <f t="shared" ca="1" si="330"/>
        <v>0</v>
      </c>
      <c r="AN1447">
        <f t="shared" ca="1" si="331"/>
        <v>1</v>
      </c>
      <c r="AO1447">
        <f t="shared" ca="1" si="332"/>
        <v>0</v>
      </c>
      <c r="AP1447">
        <f t="shared" ca="1" si="333"/>
        <v>0</v>
      </c>
      <c r="AQ1447">
        <f t="shared" ca="1" si="334"/>
        <v>0</v>
      </c>
      <c r="AR1447">
        <f t="shared" ca="1" si="335"/>
        <v>1</v>
      </c>
      <c r="AS1447">
        <v>1</v>
      </c>
      <c r="AT1447">
        <v>0</v>
      </c>
      <c r="AU1447">
        <f t="shared" ca="1" si="358"/>
        <v>1</v>
      </c>
      <c r="AV1447">
        <f t="shared" ca="1" si="358"/>
        <v>0</v>
      </c>
      <c r="AW1447">
        <f t="shared" ca="1" si="358"/>
        <v>0</v>
      </c>
      <c r="AX1447">
        <v>0</v>
      </c>
    </row>
    <row r="1448" spans="1:50" x14ac:dyDescent="0.25">
      <c r="A1448" s="2">
        <v>40301</v>
      </c>
      <c r="B1448">
        <v>448</v>
      </c>
      <c r="C1448">
        <v>12</v>
      </c>
      <c r="D1448">
        <f t="shared" ca="1" si="336"/>
        <v>13.080057757484205</v>
      </c>
      <c r="E1448">
        <f t="shared" ca="1" si="337"/>
        <v>-1.0800577574842052</v>
      </c>
      <c r="F1448" t="str">
        <f t="shared" ca="1" si="338"/>
        <v>medium</v>
      </c>
      <c r="G1448">
        <v>947</v>
      </c>
      <c r="H1448">
        <f t="shared" si="339"/>
        <v>947</v>
      </c>
      <c r="I1448">
        <f t="shared" ca="1" si="340"/>
        <v>896.14315716259046</v>
      </c>
      <c r="J1448">
        <f t="shared" ca="1" si="341"/>
        <v>50.856842837409545</v>
      </c>
      <c r="K1448" t="str">
        <f t="shared" ca="1" si="342"/>
        <v>medium</v>
      </c>
      <c r="L1448">
        <v>12.8</v>
      </c>
      <c r="M1448" t="str">
        <f t="shared" si="353"/>
        <v>medium</v>
      </c>
      <c r="N1448">
        <f t="shared" si="324"/>
        <v>5</v>
      </c>
      <c r="O1448">
        <f t="shared" si="325"/>
        <v>1</v>
      </c>
      <c r="P1448" t="str">
        <f t="shared" si="326"/>
        <v>pondělí</v>
      </c>
      <c r="Q1448">
        <f t="shared" si="356"/>
        <v>0</v>
      </c>
      <c r="R1448">
        <f t="shared" si="356"/>
        <v>0</v>
      </c>
      <c r="S1448">
        <f t="shared" si="356"/>
        <v>0</v>
      </c>
      <c r="T1448">
        <f t="shared" si="356"/>
        <v>0</v>
      </c>
      <c r="U1448">
        <f t="shared" si="356"/>
        <v>1</v>
      </c>
      <c r="V1448">
        <f t="shared" si="356"/>
        <v>0</v>
      </c>
      <c r="W1448">
        <f t="shared" si="356"/>
        <v>0</v>
      </c>
      <c r="X1448">
        <f t="shared" si="356"/>
        <v>0</v>
      </c>
      <c r="Y1448">
        <f t="shared" si="356"/>
        <v>0</v>
      </c>
      <c r="Z1448">
        <f t="shared" si="356"/>
        <v>0</v>
      </c>
      <c r="AA1448">
        <f t="shared" si="356"/>
        <v>0</v>
      </c>
      <c r="AB1448">
        <f t="shared" si="356"/>
        <v>0</v>
      </c>
      <c r="AC1448">
        <f t="shared" si="357"/>
        <v>1</v>
      </c>
      <c r="AD1448">
        <f t="shared" si="357"/>
        <v>0</v>
      </c>
      <c r="AE1448">
        <f t="shared" si="357"/>
        <v>0</v>
      </c>
      <c r="AF1448">
        <f t="shared" si="357"/>
        <v>0</v>
      </c>
      <c r="AG1448">
        <f t="shared" si="357"/>
        <v>0</v>
      </c>
      <c r="AH1448">
        <f t="shared" si="357"/>
        <v>0</v>
      </c>
      <c r="AI1448">
        <f t="shared" si="357"/>
        <v>0</v>
      </c>
      <c r="AJ1448">
        <f t="shared" ca="1" si="327"/>
        <v>0</v>
      </c>
      <c r="AK1448">
        <f t="shared" ca="1" si="328"/>
        <v>0</v>
      </c>
      <c r="AL1448">
        <f t="shared" ca="1" si="329"/>
        <v>1</v>
      </c>
      <c r="AM1448">
        <f t="shared" ca="1" si="330"/>
        <v>1</v>
      </c>
      <c r="AN1448">
        <f t="shared" ca="1" si="331"/>
        <v>0</v>
      </c>
      <c r="AO1448">
        <f t="shared" ca="1" si="332"/>
        <v>0</v>
      </c>
      <c r="AP1448">
        <f t="shared" ca="1" si="333"/>
        <v>0</v>
      </c>
      <c r="AQ1448">
        <f t="shared" ca="1" si="334"/>
        <v>1</v>
      </c>
      <c r="AR1448">
        <f t="shared" ca="1" si="335"/>
        <v>0</v>
      </c>
      <c r="AS1448">
        <v>0</v>
      </c>
      <c r="AT1448">
        <v>0</v>
      </c>
      <c r="AU1448">
        <f t="shared" ca="1" si="358"/>
        <v>0</v>
      </c>
      <c r="AV1448">
        <f t="shared" ca="1" si="358"/>
        <v>1</v>
      </c>
      <c r="AW1448">
        <f t="shared" ca="1" si="358"/>
        <v>0</v>
      </c>
      <c r="AX1448">
        <v>0</v>
      </c>
    </row>
    <row r="1449" spans="1:50" x14ac:dyDescent="0.25">
      <c r="A1449" s="2">
        <v>40302</v>
      </c>
      <c r="B1449">
        <v>449</v>
      </c>
      <c r="C1449">
        <v>12</v>
      </c>
      <c r="D1449">
        <f t="shared" ca="1" si="336"/>
        <v>13.087805972449667</v>
      </c>
      <c r="E1449">
        <f t="shared" ca="1" si="337"/>
        <v>-1.0878059724496669</v>
      </c>
      <c r="F1449" t="str">
        <f t="shared" ca="1" si="338"/>
        <v>medium</v>
      </c>
      <c r="G1449">
        <v>485</v>
      </c>
      <c r="H1449">
        <f t="shared" si="339"/>
        <v>485</v>
      </c>
      <c r="I1449">
        <f t="shared" ca="1" si="340"/>
        <v>896.44790266409814</v>
      </c>
      <c r="J1449">
        <f t="shared" ca="1" si="341"/>
        <v>-411.44790266409814</v>
      </c>
      <c r="K1449" t="str">
        <f t="shared" ca="1" si="342"/>
        <v>low</v>
      </c>
      <c r="L1449">
        <v>13.6</v>
      </c>
      <c r="M1449" t="str">
        <f t="shared" si="353"/>
        <v>medium</v>
      </c>
      <c r="N1449">
        <f t="shared" ref="N1449:N1512" si="359">MONTH(A1449)</f>
        <v>5</v>
      </c>
      <c r="O1449">
        <f t="shared" ref="O1449:O1512" si="360">WEEKDAY(A1449,2)</f>
        <v>2</v>
      </c>
      <c r="P1449" t="str">
        <f t="shared" ref="P1449:P1512" si="361">VLOOKUP(O1449,$O$581:$P$587,2,0)</f>
        <v>úterý</v>
      </c>
      <c r="Q1449">
        <f t="shared" si="356"/>
        <v>0</v>
      </c>
      <c r="R1449">
        <f t="shared" si="356"/>
        <v>0</v>
      </c>
      <c r="S1449">
        <f t="shared" si="356"/>
        <v>0</v>
      </c>
      <c r="T1449">
        <f t="shared" si="356"/>
        <v>0</v>
      </c>
      <c r="U1449">
        <f t="shared" si="356"/>
        <v>1</v>
      </c>
      <c r="V1449">
        <f t="shared" si="356"/>
        <v>0</v>
      </c>
      <c r="W1449">
        <f t="shared" si="356"/>
        <v>0</v>
      </c>
      <c r="X1449">
        <f t="shared" si="356"/>
        <v>0</v>
      </c>
      <c r="Y1449">
        <f t="shared" si="356"/>
        <v>0</v>
      </c>
      <c r="Z1449">
        <f t="shared" si="356"/>
        <v>0</v>
      </c>
      <c r="AA1449">
        <f t="shared" si="356"/>
        <v>0</v>
      </c>
      <c r="AB1449">
        <f t="shared" si="356"/>
        <v>0</v>
      </c>
      <c r="AC1449">
        <f t="shared" si="357"/>
        <v>0</v>
      </c>
      <c r="AD1449">
        <f t="shared" si="357"/>
        <v>1</v>
      </c>
      <c r="AE1449">
        <f t="shared" si="357"/>
        <v>0</v>
      </c>
      <c r="AF1449">
        <f t="shared" si="357"/>
        <v>0</v>
      </c>
      <c r="AG1449">
        <f t="shared" si="357"/>
        <v>0</v>
      </c>
      <c r="AH1449">
        <f t="shared" si="357"/>
        <v>0</v>
      </c>
      <c r="AI1449">
        <f t="shared" si="357"/>
        <v>0</v>
      </c>
      <c r="AJ1449">
        <f t="shared" ref="AJ1449:AJ1512" ca="1" si="362">VLOOKUP(INDIRECT($AJ$590&amp;ROW($A1449)+AJ$591),$F$17:$I$19,AJ$592+1,0)</f>
        <v>0</v>
      </c>
      <c r="AK1449">
        <f t="shared" ref="AK1449:AK1512" ca="1" si="363">VLOOKUP(INDIRECT($AJ$590&amp;ROW($A1449)+AJ$591),$F$17:$I$19,AK$592+1,0)</f>
        <v>1</v>
      </c>
      <c r="AL1449">
        <f t="shared" ref="AL1449:AL1512" ca="1" si="364">VLOOKUP(INDIRECT($AJ$590&amp;ROW($A1449)+AJ$591),$F$17:$I$19,AL$592+1,0)</f>
        <v>0</v>
      </c>
      <c r="AM1449">
        <f t="shared" ref="AM1449:AM1512" ca="1" si="365">VLOOKUP(INDIRECT($AJ$590&amp;ROW($A1449)+AM$591),$F$17:$I$19,AM$592+1,0)</f>
        <v>0</v>
      </c>
      <c r="AN1449">
        <f t="shared" ref="AN1449:AN1512" ca="1" si="366">VLOOKUP(INDIRECT($AJ$590&amp;ROW($A1449)+AM$591),$F$17:$I$19,AN$592+1,0)</f>
        <v>1</v>
      </c>
      <c r="AO1449">
        <f t="shared" ref="AO1449:AO1512" ca="1" si="367">VLOOKUP(INDIRECT($AJ$590&amp;ROW($A1449)+AM$591),$F$17:$I$19,AO$592+1,0)</f>
        <v>0</v>
      </c>
      <c r="AP1449">
        <f t="shared" ref="AP1449:AP1512" ca="1" si="368">VLOOKUP(INDIRECT($AJ$590&amp;ROW($A1449)+AP$591),$F$17:$I$19,AP$592+1,0)</f>
        <v>0</v>
      </c>
      <c r="AQ1449">
        <f t="shared" ref="AQ1449:AQ1512" ca="1" si="369">VLOOKUP(INDIRECT($AJ$590&amp;ROW($A1449)+AP$591),$F$17:$I$19,AQ$592+1,0)</f>
        <v>1</v>
      </c>
      <c r="AR1449">
        <f t="shared" ref="AR1449:AR1512" ca="1" si="370">VLOOKUP(INDIRECT($AJ$590&amp;ROW($A1449)+AP$591),$F$17:$I$19,AR$592+1,0)</f>
        <v>0</v>
      </c>
      <c r="AS1449">
        <v>1</v>
      </c>
      <c r="AT1449">
        <v>0</v>
      </c>
      <c r="AU1449">
        <f t="shared" ca="1" si="358"/>
        <v>0</v>
      </c>
      <c r="AV1449">
        <f t="shared" ca="1" si="358"/>
        <v>1</v>
      </c>
      <c r="AW1449">
        <f t="shared" ca="1" si="358"/>
        <v>0</v>
      </c>
      <c r="AX1449">
        <v>0</v>
      </c>
    </row>
    <row r="1450" spans="1:50" x14ac:dyDescent="0.25">
      <c r="A1450" s="2">
        <v>40303</v>
      </c>
      <c r="B1450">
        <v>450</v>
      </c>
      <c r="C1450">
        <v>16</v>
      </c>
      <c r="D1450">
        <f t="shared" ref="D1450:D1513" ca="1" si="371">$D$554*B1450^2+$D$558*B1450+$D$562</f>
        <v>13.095549608870312</v>
      </c>
      <c r="E1450">
        <f t="shared" ref="E1450:E1513" ca="1" si="372">C1450-D1450</f>
        <v>2.9044503911296875</v>
      </c>
      <c r="F1450" t="str">
        <f t="shared" ref="F1450:F1513" ca="1" si="373">VLOOKUP(E1450,$A$3:$C$6,3)</f>
        <v>high</v>
      </c>
      <c r="G1450">
        <v>707</v>
      </c>
      <c r="H1450">
        <f t="shared" ref="H1450:H1513" si="374">IF(G1450&gt;$H$592,$G$592,G1450)</f>
        <v>707</v>
      </c>
      <c r="I1450">
        <f t="shared" ref="I1450:I1513" ca="1" si="375">$J$554*B1450^2+$J$558*B1450+$J$562</f>
        <v>896.75249841334187</v>
      </c>
      <c r="J1450">
        <f t="shared" ref="J1450:J1513" ca="1" si="376">H1450-I1450</f>
        <v>-189.75249841334187</v>
      </c>
      <c r="K1450" t="str">
        <f t="shared" ref="K1450:K1513" ca="1" si="377">VLOOKUP(J1450,$A$10:$C$13,3)</f>
        <v>medium</v>
      </c>
      <c r="L1450">
        <v>10.75</v>
      </c>
      <c r="M1450" t="str">
        <f t="shared" si="353"/>
        <v>medium</v>
      </c>
      <c r="N1450">
        <f t="shared" si="359"/>
        <v>5</v>
      </c>
      <c r="O1450">
        <f t="shared" si="360"/>
        <v>3</v>
      </c>
      <c r="P1450" t="str">
        <f t="shared" si="361"/>
        <v>středa</v>
      </c>
      <c r="Q1450">
        <f t="shared" si="356"/>
        <v>0</v>
      </c>
      <c r="R1450">
        <f t="shared" si="356"/>
        <v>0</v>
      </c>
      <c r="S1450">
        <f t="shared" si="356"/>
        <v>0</v>
      </c>
      <c r="T1450">
        <f t="shared" si="356"/>
        <v>0</v>
      </c>
      <c r="U1450">
        <f t="shared" si="356"/>
        <v>1</v>
      </c>
      <c r="V1450">
        <f t="shared" si="356"/>
        <v>0</v>
      </c>
      <c r="W1450">
        <f t="shared" si="356"/>
        <v>0</v>
      </c>
      <c r="X1450">
        <f t="shared" si="356"/>
        <v>0</v>
      </c>
      <c r="Y1450">
        <f t="shared" si="356"/>
        <v>0</v>
      </c>
      <c r="Z1450">
        <f t="shared" si="356"/>
        <v>0</v>
      </c>
      <c r="AA1450">
        <f t="shared" si="356"/>
        <v>0</v>
      </c>
      <c r="AB1450">
        <f t="shared" si="356"/>
        <v>0</v>
      </c>
      <c r="AC1450">
        <f t="shared" si="357"/>
        <v>0</v>
      </c>
      <c r="AD1450">
        <f t="shared" si="357"/>
        <v>0</v>
      </c>
      <c r="AE1450">
        <f t="shared" si="357"/>
        <v>1</v>
      </c>
      <c r="AF1450">
        <f t="shared" si="357"/>
        <v>0</v>
      </c>
      <c r="AG1450">
        <f t="shared" si="357"/>
        <v>0</v>
      </c>
      <c r="AH1450">
        <f t="shared" si="357"/>
        <v>0</v>
      </c>
      <c r="AI1450">
        <f t="shared" si="357"/>
        <v>0</v>
      </c>
      <c r="AJ1450">
        <f t="shared" ca="1" si="362"/>
        <v>0</v>
      </c>
      <c r="AK1450">
        <f t="shared" ca="1" si="363"/>
        <v>0</v>
      </c>
      <c r="AL1450">
        <f t="shared" ca="1" si="364"/>
        <v>1</v>
      </c>
      <c r="AM1450">
        <f t="shared" ca="1" si="365"/>
        <v>0</v>
      </c>
      <c r="AN1450">
        <f t="shared" ca="1" si="366"/>
        <v>1</v>
      </c>
      <c r="AO1450">
        <f t="shared" ca="1" si="367"/>
        <v>0</v>
      </c>
      <c r="AP1450">
        <f t="shared" ca="1" si="368"/>
        <v>0</v>
      </c>
      <c r="AQ1450">
        <f t="shared" ca="1" si="369"/>
        <v>1</v>
      </c>
      <c r="AR1450">
        <f t="shared" ca="1" si="370"/>
        <v>0</v>
      </c>
      <c r="AS1450">
        <v>1</v>
      </c>
      <c r="AT1450">
        <v>0</v>
      </c>
      <c r="AU1450">
        <f t="shared" ca="1" si="358"/>
        <v>0</v>
      </c>
      <c r="AV1450">
        <f t="shared" ca="1" si="358"/>
        <v>0</v>
      </c>
      <c r="AW1450">
        <f t="shared" ca="1" si="358"/>
        <v>1</v>
      </c>
      <c r="AX1450">
        <v>0</v>
      </c>
    </row>
    <row r="1451" spans="1:50" x14ac:dyDescent="0.25">
      <c r="A1451" s="2">
        <v>40304</v>
      </c>
      <c r="B1451">
        <v>451</v>
      </c>
      <c r="C1451">
        <v>17</v>
      </c>
      <c r="D1451">
        <f t="shared" ca="1" si="371"/>
        <v>13.103288666746142</v>
      </c>
      <c r="E1451">
        <f t="shared" ca="1" si="372"/>
        <v>3.8967113332538581</v>
      </c>
      <c r="F1451" t="str">
        <f t="shared" ca="1" si="373"/>
        <v>high</v>
      </c>
      <c r="G1451">
        <v>912</v>
      </c>
      <c r="H1451">
        <f t="shared" si="374"/>
        <v>912</v>
      </c>
      <c r="I1451">
        <f t="shared" ca="1" si="375"/>
        <v>897.05694441032131</v>
      </c>
      <c r="J1451">
        <f t="shared" ca="1" si="376"/>
        <v>14.943055589678693</v>
      </c>
      <c r="K1451" t="str">
        <f t="shared" ca="1" si="377"/>
        <v>medium</v>
      </c>
      <c r="L1451">
        <v>8.9</v>
      </c>
      <c r="M1451" t="str">
        <f t="shared" si="353"/>
        <v>medium</v>
      </c>
      <c r="N1451">
        <f t="shared" si="359"/>
        <v>5</v>
      </c>
      <c r="O1451">
        <f t="shared" si="360"/>
        <v>4</v>
      </c>
      <c r="P1451" t="str">
        <f t="shared" si="361"/>
        <v>čtvrtek</v>
      </c>
      <c r="Q1451">
        <f t="shared" ref="Q1451:AB1460" si="378">VLOOKUP($N1451,$V$31:$AH$42,Q$592+1,0)</f>
        <v>0</v>
      </c>
      <c r="R1451">
        <f t="shared" si="378"/>
        <v>0</v>
      </c>
      <c r="S1451">
        <f t="shared" si="378"/>
        <v>0</v>
      </c>
      <c r="T1451">
        <f t="shared" si="378"/>
        <v>0</v>
      </c>
      <c r="U1451">
        <f t="shared" si="378"/>
        <v>1</v>
      </c>
      <c r="V1451">
        <f t="shared" si="378"/>
        <v>0</v>
      </c>
      <c r="W1451">
        <f t="shared" si="378"/>
        <v>0</v>
      </c>
      <c r="X1451">
        <f t="shared" si="378"/>
        <v>0</v>
      </c>
      <c r="Y1451">
        <f t="shared" si="378"/>
        <v>0</v>
      </c>
      <c r="Z1451">
        <f t="shared" si="378"/>
        <v>0</v>
      </c>
      <c r="AA1451">
        <f t="shared" si="378"/>
        <v>0</v>
      </c>
      <c r="AB1451">
        <f t="shared" si="378"/>
        <v>0</v>
      </c>
      <c r="AC1451">
        <f t="shared" ref="AC1451:AI1460" si="379">VLOOKUP($O1451,$V$74:$AC$80,AC$592+1,0)</f>
        <v>0</v>
      </c>
      <c r="AD1451">
        <f t="shared" si="379"/>
        <v>0</v>
      </c>
      <c r="AE1451">
        <f t="shared" si="379"/>
        <v>0</v>
      </c>
      <c r="AF1451">
        <f t="shared" si="379"/>
        <v>1</v>
      </c>
      <c r="AG1451">
        <f t="shared" si="379"/>
        <v>0</v>
      </c>
      <c r="AH1451">
        <f t="shared" si="379"/>
        <v>0</v>
      </c>
      <c r="AI1451">
        <f t="shared" si="379"/>
        <v>0</v>
      </c>
      <c r="AJ1451">
        <f t="shared" ca="1" si="362"/>
        <v>0</v>
      </c>
      <c r="AK1451">
        <f t="shared" ca="1" si="363"/>
        <v>0</v>
      </c>
      <c r="AL1451">
        <f t="shared" ca="1" si="364"/>
        <v>1</v>
      </c>
      <c r="AM1451">
        <f t="shared" ca="1" si="365"/>
        <v>0</v>
      </c>
      <c r="AN1451">
        <f t="shared" ca="1" si="366"/>
        <v>1</v>
      </c>
      <c r="AO1451">
        <f t="shared" ca="1" si="367"/>
        <v>0</v>
      </c>
      <c r="AP1451">
        <f t="shared" ca="1" si="368"/>
        <v>0</v>
      </c>
      <c r="AQ1451">
        <f t="shared" ca="1" si="369"/>
        <v>1</v>
      </c>
      <c r="AR1451">
        <f t="shared" ca="1" si="370"/>
        <v>0</v>
      </c>
      <c r="AS1451">
        <v>1</v>
      </c>
      <c r="AT1451">
        <v>0</v>
      </c>
      <c r="AU1451">
        <f t="shared" ca="1" si="358"/>
        <v>0</v>
      </c>
      <c r="AV1451">
        <f t="shared" ca="1" si="358"/>
        <v>0</v>
      </c>
      <c r="AW1451">
        <f t="shared" ca="1" si="358"/>
        <v>1</v>
      </c>
      <c r="AX1451">
        <v>0</v>
      </c>
    </row>
    <row r="1452" spans="1:50" x14ac:dyDescent="0.25">
      <c r="A1452" s="2">
        <v>40305</v>
      </c>
      <c r="B1452">
        <v>452</v>
      </c>
      <c r="C1452">
        <v>20</v>
      </c>
      <c r="D1452">
        <f t="shared" ca="1" si="371"/>
        <v>13.111023146077157</v>
      </c>
      <c r="E1452">
        <f t="shared" ca="1" si="372"/>
        <v>6.8889768539228431</v>
      </c>
      <c r="F1452" t="str">
        <f t="shared" ca="1" si="373"/>
        <v>high</v>
      </c>
      <c r="G1452">
        <v>477</v>
      </c>
      <c r="H1452">
        <f t="shared" si="374"/>
        <v>477</v>
      </c>
      <c r="I1452">
        <f t="shared" ca="1" si="375"/>
        <v>897.36124065503668</v>
      </c>
      <c r="J1452">
        <f t="shared" ca="1" si="376"/>
        <v>-420.36124065503668</v>
      </c>
      <c r="K1452" t="str">
        <f t="shared" ca="1" si="377"/>
        <v>low</v>
      </c>
      <c r="L1452">
        <v>14.3</v>
      </c>
      <c r="M1452" t="str">
        <f t="shared" si="353"/>
        <v>high</v>
      </c>
      <c r="N1452">
        <f t="shared" si="359"/>
        <v>5</v>
      </c>
      <c r="O1452">
        <f t="shared" si="360"/>
        <v>5</v>
      </c>
      <c r="P1452" t="str">
        <f t="shared" si="361"/>
        <v>pátek</v>
      </c>
      <c r="Q1452">
        <f t="shared" si="378"/>
        <v>0</v>
      </c>
      <c r="R1452">
        <f t="shared" si="378"/>
        <v>0</v>
      </c>
      <c r="S1452">
        <f t="shared" si="378"/>
        <v>0</v>
      </c>
      <c r="T1452">
        <f t="shared" si="378"/>
        <v>0</v>
      </c>
      <c r="U1452">
        <f t="shared" si="378"/>
        <v>1</v>
      </c>
      <c r="V1452">
        <f t="shared" si="378"/>
        <v>0</v>
      </c>
      <c r="W1452">
        <f t="shared" si="378"/>
        <v>0</v>
      </c>
      <c r="X1452">
        <f t="shared" si="378"/>
        <v>0</v>
      </c>
      <c r="Y1452">
        <f t="shared" si="378"/>
        <v>0</v>
      </c>
      <c r="Z1452">
        <f t="shared" si="378"/>
        <v>0</v>
      </c>
      <c r="AA1452">
        <f t="shared" si="378"/>
        <v>0</v>
      </c>
      <c r="AB1452">
        <f t="shared" si="378"/>
        <v>0</v>
      </c>
      <c r="AC1452">
        <f t="shared" si="379"/>
        <v>0</v>
      </c>
      <c r="AD1452">
        <f t="shared" si="379"/>
        <v>0</v>
      </c>
      <c r="AE1452">
        <f t="shared" si="379"/>
        <v>0</v>
      </c>
      <c r="AF1452">
        <f t="shared" si="379"/>
        <v>0</v>
      </c>
      <c r="AG1452">
        <f t="shared" si="379"/>
        <v>1</v>
      </c>
      <c r="AH1452">
        <f t="shared" si="379"/>
        <v>0</v>
      </c>
      <c r="AI1452">
        <f t="shared" si="379"/>
        <v>0</v>
      </c>
      <c r="AJ1452">
        <f t="shared" ca="1" si="362"/>
        <v>0</v>
      </c>
      <c r="AK1452">
        <f t="shared" ca="1" si="363"/>
        <v>1</v>
      </c>
      <c r="AL1452">
        <f t="shared" ca="1" si="364"/>
        <v>0</v>
      </c>
      <c r="AM1452">
        <f t="shared" ca="1" si="365"/>
        <v>0</v>
      </c>
      <c r="AN1452">
        <f t="shared" ca="1" si="366"/>
        <v>1</v>
      </c>
      <c r="AO1452">
        <f t="shared" ca="1" si="367"/>
        <v>0</v>
      </c>
      <c r="AP1452">
        <f t="shared" ca="1" si="368"/>
        <v>0</v>
      </c>
      <c r="AQ1452">
        <f t="shared" ca="1" si="369"/>
        <v>0</v>
      </c>
      <c r="AR1452">
        <f t="shared" ca="1" si="370"/>
        <v>1</v>
      </c>
      <c r="AS1452">
        <v>1</v>
      </c>
      <c r="AT1452">
        <v>0</v>
      </c>
      <c r="AU1452">
        <f t="shared" ca="1" si="358"/>
        <v>0</v>
      </c>
      <c r="AV1452">
        <f t="shared" ca="1" si="358"/>
        <v>0</v>
      </c>
      <c r="AW1452">
        <f t="shared" ca="1" si="358"/>
        <v>1</v>
      </c>
      <c r="AX1452">
        <v>0</v>
      </c>
    </row>
    <row r="1453" spans="1:50" x14ac:dyDescent="0.25">
      <c r="A1453" s="2">
        <v>40306</v>
      </c>
      <c r="B1453">
        <v>453</v>
      </c>
      <c r="C1453">
        <v>9</v>
      </c>
      <c r="D1453">
        <f t="shared" ca="1" si="371"/>
        <v>13.118753046863356</v>
      </c>
      <c r="E1453">
        <f t="shared" ca="1" si="372"/>
        <v>-4.1187530468633557</v>
      </c>
      <c r="F1453" t="str">
        <f t="shared" ca="1" si="373"/>
        <v>low</v>
      </c>
      <c r="G1453">
        <v>890</v>
      </c>
      <c r="H1453">
        <f t="shared" si="374"/>
        <v>890</v>
      </c>
      <c r="I1453">
        <f t="shared" ca="1" si="375"/>
        <v>897.66538714748788</v>
      </c>
      <c r="J1453">
        <f t="shared" ca="1" si="376"/>
        <v>-7.665387147487877</v>
      </c>
      <c r="K1453" t="str">
        <f t="shared" ca="1" si="377"/>
        <v>medium</v>
      </c>
      <c r="L1453">
        <v>14.2</v>
      </c>
      <c r="M1453" t="str">
        <f t="shared" si="353"/>
        <v>high</v>
      </c>
      <c r="N1453">
        <f t="shared" si="359"/>
        <v>5</v>
      </c>
      <c r="O1453">
        <f t="shared" si="360"/>
        <v>6</v>
      </c>
      <c r="P1453" t="str">
        <f t="shared" si="361"/>
        <v>sobota</v>
      </c>
      <c r="Q1453">
        <f t="shared" si="378"/>
        <v>0</v>
      </c>
      <c r="R1453">
        <f t="shared" si="378"/>
        <v>0</v>
      </c>
      <c r="S1453">
        <f t="shared" si="378"/>
        <v>0</v>
      </c>
      <c r="T1453">
        <f t="shared" si="378"/>
        <v>0</v>
      </c>
      <c r="U1453">
        <f t="shared" si="378"/>
        <v>1</v>
      </c>
      <c r="V1453">
        <f t="shared" si="378"/>
        <v>0</v>
      </c>
      <c r="W1453">
        <f t="shared" si="378"/>
        <v>0</v>
      </c>
      <c r="X1453">
        <f t="shared" si="378"/>
        <v>0</v>
      </c>
      <c r="Y1453">
        <f t="shared" si="378"/>
        <v>0</v>
      </c>
      <c r="Z1453">
        <f t="shared" si="378"/>
        <v>0</v>
      </c>
      <c r="AA1453">
        <f t="shared" si="378"/>
        <v>0</v>
      </c>
      <c r="AB1453">
        <f t="shared" si="378"/>
        <v>0</v>
      </c>
      <c r="AC1453">
        <f t="shared" si="379"/>
        <v>0</v>
      </c>
      <c r="AD1453">
        <f t="shared" si="379"/>
        <v>0</v>
      </c>
      <c r="AE1453">
        <f t="shared" si="379"/>
        <v>0</v>
      </c>
      <c r="AF1453">
        <f t="shared" si="379"/>
        <v>0</v>
      </c>
      <c r="AG1453">
        <f t="shared" si="379"/>
        <v>0</v>
      </c>
      <c r="AH1453">
        <f t="shared" si="379"/>
        <v>1</v>
      </c>
      <c r="AI1453">
        <f t="shared" si="379"/>
        <v>0</v>
      </c>
      <c r="AJ1453">
        <f t="shared" ca="1" si="362"/>
        <v>0</v>
      </c>
      <c r="AK1453">
        <f t="shared" ca="1" si="363"/>
        <v>0</v>
      </c>
      <c r="AL1453">
        <f t="shared" ca="1" si="364"/>
        <v>1</v>
      </c>
      <c r="AM1453">
        <f t="shared" ca="1" si="365"/>
        <v>0</v>
      </c>
      <c r="AN1453">
        <f t="shared" ca="1" si="366"/>
        <v>1</v>
      </c>
      <c r="AO1453">
        <f t="shared" ca="1" si="367"/>
        <v>0</v>
      </c>
      <c r="AP1453">
        <f t="shared" ca="1" si="368"/>
        <v>0</v>
      </c>
      <c r="AQ1453">
        <f t="shared" ca="1" si="369"/>
        <v>0</v>
      </c>
      <c r="AR1453">
        <f t="shared" ca="1" si="370"/>
        <v>1</v>
      </c>
      <c r="AS1453">
        <v>1</v>
      </c>
      <c r="AT1453">
        <v>0</v>
      </c>
      <c r="AU1453">
        <f t="shared" ca="1" si="358"/>
        <v>1</v>
      </c>
      <c r="AV1453">
        <f t="shared" ca="1" si="358"/>
        <v>0</v>
      </c>
      <c r="AW1453">
        <f t="shared" ca="1" si="358"/>
        <v>0</v>
      </c>
      <c r="AX1453">
        <v>0</v>
      </c>
    </row>
    <row r="1454" spans="1:50" x14ac:dyDescent="0.25">
      <c r="A1454" s="2">
        <v>40307</v>
      </c>
      <c r="B1454">
        <v>454</v>
      </c>
      <c r="C1454">
        <v>7</v>
      </c>
      <c r="D1454">
        <f t="shared" ca="1" si="371"/>
        <v>13.126478369104738</v>
      </c>
      <c r="E1454">
        <f t="shared" ca="1" si="372"/>
        <v>-6.1264783691047384</v>
      </c>
      <c r="F1454" t="str">
        <f t="shared" ca="1" si="373"/>
        <v>low</v>
      </c>
      <c r="G1454">
        <v>232</v>
      </c>
      <c r="H1454">
        <f t="shared" si="374"/>
        <v>232</v>
      </c>
      <c r="I1454">
        <f t="shared" ca="1" si="375"/>
        <v>897.96938388767501</v>
      </c>
      <c r="J1454">
        <f t="shared" ca="1" si="376"/>
        <v>-665.96938388767501</v>
      </c>
      <c r="K1454" t="str">
        <f t="shared" ca="1" si="377"/>
        <v>low</v>
      </c>
      <c r="L1454">
        <v>14.1</v>
      </c>
      <c r="M1454" t="str">
        <f t="shared" si="353"/>
        <v>high</v>
      </c>
      <c r="N1454">
        <f t="shared" si="359"/>
        <v>5</v>
      </c>
      <c r="O1454">
        <f t="shared" si="360"/>
        <v>7</v>
      </c>
      <c r="P1454" t="str">
        <f t="shared" si="361"/>
        <v>neděle</v>
      </c>
      <c r="Q1454">
        <f t="shared" si="378"/>
        <v>0</v>
      </c>
      <c r="R1454">
        <f t="shared" si="378"/>
        <v>0</v>
      </c>
      <c r="S1454">
        <f t="shared" si="378"/>
        <v>0</v>
      </c>
      <c r="T1454">
        <f t="shared" si="378"/>
        <v>0</v>
      </c>
      <c r="U1454">
        <f t="shared" si="378"/>
        <v>1</v>
      </c>
      <c r="V1454">
        <f t="shared" si="378"/>
        <v>0</v>
      </c>
      <c r="W1454">
        <f t="shared" si="378"/>
        <v>0</v>
      </c>
      <c r="X1454">
        <f t="shared" si="378"/>
        <v>0</v>
      </c>
      <c r="Y1454">
        <f t="shared" si="378"/>
        <v>0</v>
      </c>
      <c r="Z1454">
        <f t="shared" si="378"/>
        <v>0</v>
      </c>
      <c r="AA1454">
        <f t="shared" si="378"/>
        <v>0</v>
      </c>
      <c r="AB1454">
        <f t="shared" si="378"/>
        <v>0</v>
      </c>
      <c r="AC1454">
        <f t="shared" si="379"/>
        <v>0</v>
      </c>
      <c r="AD1454">
        <f t="shared" si="379"/>
        <v>0</v>
      </c>
      <c r="AE1454">
        <f t="shared" si="379"/>
        <v>0</v>
      </c>
      <c r="AF1454">
        <f t="shared" si="379"/>
        <v>0</v>
      </c>
      <c r="AG1454">
        <f t="shared" si="379"/>
        <v>0</v>
      </c>
      <c r="AH1454">
        <f t="shared" si="379"/>
        <v>0</v>
      </c>
      <c r="AI1454">
        <f t="shared" si="379"/>
        <v>1</v>
      </c>
      <c r="AJ1454">
        <f t="shared" ca="1" si="362"/>
        <v>0</v>
      </c>
      <c r="AK1454">
        <f t="shared" ca="1" si="363"/>
        <v>1</v>
      </c>
      <c r="AL1454">
        <f t="shared" ca="1" si="364"/>
        <v>0</v>
      </c>
      <c r="AM1454">
        <f t="shared" ca="1" si="365"/>
        <v>0</v>
      </c>
      <c r="AN1454">
        <f t="shared" ca="1" si="366"/>
        <v>1</v>
      </c>
      <c r="AO1454">
        <f t="shared" ca="1" si="367"/>
        <v>0</v>
      </c>
      <c r="AP1454">
        <f t="shared" ca="1" si="368"/>
        <v>0</v>
      </c>
      <c r="AQ1454">
        <f t="shared" ca="1" si="369"/>
        <v>0</v>
      </c>
      <c r="AR1454">
        <f t="shared" ca="1" si="370"/>
        <v>1</v>
      </c>
      <c r="AS1454">
        <v>1</v>
      </c>
      <c r="AT1454">
        <v>0</v>
      </c>
      <c r="AU1454">
        <f t="shared" ca="1" si="358"/>
        <v>1</v>
      </c>
      <c r="AV1454">
        <f t="shared" ca="1" si="358"/>
        <v>0</v>
      </c>
      <c r="AW1454">
        <f t="shared" ca="1" si="358"/>
        <v>0</v>
      </c>
      <c r="AX1454">
        <v>0</v>
      </c>
    </row>
    <row r="1455" spans="1:50" x14ac:dyDescent="0.25">
      <c r="A1455" s="2">
        <v>40308</v>
      </c>
      <c r="B1455">
        <v>455</v>
      </c>
      <c r="C1455">
        <v>21</v>
      </c>
      <c r="D1455">
        <f t="shared" ca="1" si="371"/>
        <v>13.134199112801307</v>
      </c>
      <c r="E1455">
        <f t="shared" ca="1" si="372"/>
        <v>7.8658008871986933</v>
      </c>
      <c r="F1455" t="str">
        <f t="shared" ca="1" si="373"/>
        <v>high</v>
      </c>
      <c r="G1455">
        <v>901</v>
      </c>
      <c r="H1455">
        <f t="shared" si="374"/>
        <v>901</v>
      </c>
      <c r="I1455">
        <f t="shared" ca="1" si="375"/>
        <v>898.27323087559785</v>
      </c>
      <c r="J1455">
        <f t="shared" ca="1" si="376"/>
        <v>2.7267691244021535</v>
      </c>
      <c r="K1455" t="str">
        <f t="shared" ca="1" si="377"/>
        <v>medium</v>
      </c>
      <c r="L1455">
        <v>19.5</v>
      </c>
      <c r="M1455" t="str">
        <f t="shared" si="353"/>
        <v>high</v>
      </c>
      <c r="N1455">
        <f t="shared" si="359"/>
        <v>5</v>
      </c>
      <c r="O1455">
        <f t="shared" si="360"/>
        <v>1</v>
      </c>
      <c r="P1455" t="str">
        <f t="shared" si="361"/>
        <v>pondělí</v>
      </c>
      <c r="Q1455">
        <f t="shared" si="378"/>
        <v>0</v>
      </c>
      <c r="R1455">
        <f t="shared" si="378"/>
        <v>0</v>
      </c>
      <c r="S1455">
        <f t="shared" si="378"/>
        <v>0</v>
      </c>
      <c r="T1455">
        <f t="shared" si="378"/>
        <v>0</v>
      </c>
      <c r="U1455">
        <f t="shared" si="378"/>
        <v>1</v>
      </c>
      <c r="V1455">
        <f t="shared" si="378"/>
        <v>0</v>
      </c>
      <c r="W1455">
        <f t="shared" si="378"/>
        <v>0</v>
      </c>
      <c r="X1455">
        <f t="shared" si="378"/>
        <v>0</v>
      </c>
      <c r="Y1455">
        <f t="shared" si="378"/>
        <v>0</v>
      </c>
      <c r="Z1455">
        <f t="shared" si="378"/>
        <v>0</v>
      </c>
      <c r="AA1455">
        <f t="shared" si="378"/>
        <v>0</v>
      </c>
      <c r="AB1455">
        <f t="shared" si="378"/>
        <v>0</v>
      </c>
      <c r="AC1455">
        <f t="shared" si="379"/>
        <v>1</v>
      </c>
      <c r="AD1455">
        <f t="shared" si="379"/>
        <v>0</v>
      </c>
      <c r="AE1455">
        <f t="shared" si="379"/>
        <v>0</v>
      </c>
      <c r="AF1455">
        <f t="shared" si="379"/>
        <v>0</v>
      </c>
      <c r="AG1455">
        <f t="shared" si="379"/>
        <v>0</v>
      </c>
      <c r="AH1455">
        <f t="shared" si="379"/>
        <v>0</v>
      </c>
      <c r="AI1455">
        <f t="shared" si="379"/>
        <v>0</v>
      </c>
      <c r="AJ1455">
        <f t="shared" ca="1" si="362"/>
        <v>0</v>
      </c>
      <c r="AK1455">
        <f t="shared" ca="1" si="363"/>
        <v>1</v>
      </c>
      <c r="AL1455">
        <f t="shared" ca="1" si="364"/>
        <v>0</v>
      </c>
      <c r="AM1455">
        <f t="shared" ca="1" si="365"/>
        <v>0</v>
      </c>
      <c r="AN1455">
        <f t="shared" ca="1" si="366"/>
        <v>1</v>
      </c>
      <c r="AO1455">
        <f t="shared" ca="1" si="367"/>
        <v>0</v>
      </c>
      <c r="AP1455">
        <f t="shared" ca="1" si="368"/>
        <v>0</v>
      </c>
      <c r="AQ1455">
        <f t="shared" ca="1" si="369"/>
        <v>0</v>
      </c>
      <c r="AR1455">
        <f t="shared" ca="1" si="370"/>
        <v>1</v>
      </c>
      <c r="AS1455">
        <v>1</v>
      </c>
      <c r="AT1455">
        <v>0</v>
      </c>
      <c r="AU1455">
        <f t="shared" ca="1" si="358"/>
        <v>0</v>
      </c>
      <c r="AV1455">
        <f t="shared" ca="1" si="358"/>
        <v>0</v>
      </c>
      <c r="AW1455">
        <f t="shared" ca="1" si="358"/>
        <v>1</v>
      </c>
      <c r="AX1455">
        <v>0</v>
      </c>
    </row>
    <row r="1456" spans="1:50" x14ac:dyDescent="0.25">
      <c r="A1456" s="2">
        <v>40309</v>
      </c>
      <c r="B1456">
        <v>456</v>
      </c>
      <c r="C1456">
        <v>9</v>
      </c>
      <c r="D1456">
        <f t="shared" ca="1" si="371"/>
        <v>13.141915277953059</v>
      </c>
      <c r="E1456">
        <f t="shared" ca="1" si="372"/>
        <v>-4.1419152779530588</v>
      </c>
      <c r="F1456" t="str">
        <f t="shared" ca="1" si="373"/>
        <v>low</v>
      </c>
      <c r="G1456">
        <v>516</v>
      </c>
      <c r="H1456">
        <f t="shared" si="374"/>
        <v>516</v>
      </c>
      <c r="I1456">
        <f t="shared" ca="1" si="375"/>
        <v>898.57692811125673</v>
      </c>
      <c r="J1456">
        <f t="shared" ca="1" si="376"/>
        <v>-382.57692811125673</v>
      </c>
      <c r="K1456" t="str">
        <f t="shared" ca="1" si="377"/>
        <v>low</v>
      </c>
      <c r="L1456">
        <v>16.100000000000001</v>
      </c>
      <c r="M1456" t="str">
        <f t="shared" si="353"/>
        <v>high</v>
      </c>
      <c r="N1456">
        <f t="shared" si="359"/>
        <v>5</v>
      </c>
      <c r="O1456">
        <f t="shared" si="360"/>
        <v>2</v>
      </c>
      <c r="P1456" t="str">
        <f t="shared" si="361"/>
        <v>úterý</v>
      </c>
      <c r="Q1456">
        <f t="shared" si="378"/>
        <v>0</v>
      </c>
      <c r="R1456">
        <f t="shared" si="378"/>
        <v>0</v>
      </c>
      <c r="S1456">
        <f t="shared" si="378"/>
        <v>0</v>
      </c>
      <c r="T1456">
        <f t="shared" si="378"/>
        <v>0</v>
      </c>
      <c r="U1456">
        <f t="shared" si="378"/>
        <v>1</v>
      </c>
      <c r="V1456">
        <f t="shared" si="378"/>
        <v>0</v>
      </c>
      <c r="W1456">
        <f t="shared" si="378"/>
        <v>0</v>
      </c>
      <c r="X1456">
        <f t="shared" si="378"/>
        <v>0</v>
      </c>
      <c r="Y1456">
        <f t="shared" si="378"/>
        <v>0</v>
      </c>
      <c r="Z1456">
        <f t="shared" si="378"/>
        <v>0</v>
      </c>
      <c r="AA1456">
        <f t="shared" si="378"/>
        <v>0</v>
      </c>
      <c r="AB1456">
        <f t="shared" si="378"/>
        <v>0</v>
      </c>
      <c r="AC1456">
        <f t="shared" si="379"/>
        <v>0</v>
      </c>
      <c r="AD1456">
        <f t="shared" si="379"/>
        <v>1</v>
      </c>
      <c r="AE1456">
        <f t="shared" si="379"/>
        <v>0</v>
      </c>
      <c r="AF1456">
        <f t="shared" si="379"/>
        <v>0</v>
      </c>
      <c r="AG1456">
        <f t="shared" si="379"/>
        <v>0</v>
      </c>
      <c r="AH1456">
        <f t="shared" si="379"/>
        <v>0</v>
      </c>
      <c r="AI1456">
        <f t="shared" si="379"/>
        <v>0</v>
      </c>
      <c r="AJ1456">
        <f t="shared" ca="1" si="362"/>
        <v>0</v>
      </c>
      <c r="AK1456">
        <f t="shared" ca="1" si="363"/>
        <v>1</v>
      </c>
      <c r="AL1456">
        <f t="shared" ca="1" si="364"/>
        <v>0</v>
      </c>
      <c r="AM1456">
        <f t="shared" ca="1" si="365"/>
        <v>0</v>
      </c>
      <c r="AN1456">
        <f t="shared" ca="1" si="366"/>
        <v>1</v>
      </c>
      <c r="AO1456">
        <f t="shared" ca="1" si="367"/>
        <v>0</v>
      </c>
      <c r="AP1456">
        <f t="shared" ca="1" si="368"/>
        <v>0</v>
      </c>
      <c r="AQ1456">
        <f t="shared" ca="1" si="369"/>
        <v>0</v>
      </c>
      <c r="AR1456">
        <f t="shared" ca="1" si="370"/>
        <v>1</v>
      </c>
      <c r="AS1456">
        <v>1</v>
      </c>
      <c r="AT1456">
        <v>0</v>
      </c>
      <c r="AU1456">
        <f t="shared" ca="1" si="358"/>
        <v>1</v>
      </c>
      <c r="AV1456">
        <f t="shared" ca="1" si="358"/>
        <v>0</v>
      </c>
      <c r="AW1456">
        <f t="shared" ca="1" si="358"/>
        <v>0</v>
      </c>
      <c r="AX1456">
        <v>0</v>
      </c>
    </row>
    <row r="1457" spans="1:50" x14ac:dyDescent="0.25">
      <c r="A1457" s="2">
        <v>40310</v>
      </c>
      <c r="B1457">
        <v>457</v>
      </c>
      <c r="C1457">
        <v>15</v>
      </c>
      <c r="D1457">
        <f t="shared" ca="1" si="371"/>
        <v>13.149626864559995</v>
      </c>
      <c r="E1457">
        <f t="shared" ca="1" si="372"/>
        <v>1.8503731354400053</v>
      </c>
      <c r="F1457" t="str">
        <f t="shared" ca="1" si="373"/>
        <v>medium</v>
      </c>
      <c r="G1457">
        <v>1437</v>
      </c>
      <c r="H1457">
        <f t="shared" si="374"/>
        <v>1437</v>
      </c>
      <c r="I1457">
        <f t="shared" ca="1" si="375"/>
        <v>898.88047559465144</v>
      </c>
      <c r="J1457">
        <f t="shared" ca="1" si="376"/>
        <v>538.11952440534856</v>
      </c>
      <c r="K1457" t="str">
        <f t="shared" ca="1" si="377"/>
        <v>high</v>
      </c>
      <c r="L1457">
        <v>18.5</v>
      </c>
      <c r="M1457" t="str">
        <f t="shared" si="353"/>
        <v>high</v>
      </c>
      <c r="N1457">
        <f t="shared" si="359"/>
        <v>5</v>
      </c>
      <c r="O1457">
        <f t="shared" si="360"/>
        <v>3</v>
      </c>
      <c r="P1457" t="str">
        <f t="shared" si="361"/>
        <v>středa</v>
      </c>
      <c r="Q1457">
        <f t="shared" si="378"/>
        <v>0</v>
      </c>
      <c r="R1457">
        <f t="shared" si="378"/>
        <v>0</v>
      </c>
      <c r="S1457">
        <f t="shared" si="378"/>
        <v>0</v>
      </c>
      <c r="T1457">
        <f t="shared" si="378"/>
        <v>0</v>
      </c>
      <c r="U1457">
        <f t="shared" si="378"/>
        <v>1</v>
      </c>
      <c r="V1457">
        <f t="shared" si="378"/>
        <v>0</v>
      </c>
      <c r="W1457">
        <f t="shared" si="378"/>
        <v>0</v>
      </c>
      <c r="X1457">
        <f t="shared" si="378"/>
        <v>0</v>
      </c>
      <c r="Y1457">
        <f t="shared" si="378"/>
        <v>0</v>
      </c>
      <c r="Z1457">
        <f t="shared" si="378"/>
        <v>0</v>
      </c>
      <c r="AA1457">
        <f t="shared" si="378"/>
        <v>0</v>
      </c>
      <c r="AB1457">
        <f t="shared" si="378"/>
        <v>0</v>
      </c>
      <c r="AC1457">
        <f t="shared" si="379"/>
        <v>0</v>
      </c>
      <c r="AD1457">
        <f t="shared" si="379"/>
        <v>0</v>
      </c>
      <c r="AE1457">
        <f t="shared" si="379"/>
        <v>1</v>
      </c>
      <c r="AF1457">
        <f t="shared" si="379"/>
        <v>0</v>
      </c>
      <c r="AG1457">
        <f t="shared" si="379"/>
        <v>0</v>
      </c>
      <c r="AH1457">
        <f t="shared" si="379"/>
        <v>0</v>
      </c>
      <c r="AI1457">
        <f t="shared" si="379"/>
        <v>0</v>
      </c>
      <c r="AJ1457">
        <f t="shared" ca="1" si="362"/>
        <v>0</v>
      </c>
      <c r="AK1457">
        <f t="shared" ca="1" si="363"/>
        <v>1</v>
      </c>
      <c r="AL1457">
        <f t="shared" ca="1" si="364"/>
        <v>0</v>
      </c>
      <c r="AM1457">
        <f t="shared" ca="1" si="365"/>
        <v>0</v>
      </c>
      <c r="AN1457">
        <f t="shared" ca="1" si="366"/>
        <v>1</v>
      </c>
      <c r="AO1457">
        <f t="shared" ca="1" si="367"/>
        <v>0</v>
      </c>
      <c r="AP1457">
        <f t="shared" ca="1" si="368"/>
        <v>0</v>
      </c>
      <c r="AQ1457">
        <f t="shared" ca="1" si="369"/>
        <v>0</v>
      </c>
      <c r="AR1457">
        <f t="shared" ca="1" si="370"/>
        <v>1</v>
      </c>
      <c r="AS1457">
        <v>0</v>
      </c>
      <c r="AT1457">
        <v>0</v>
      </c>
      <c r="AU1457">
        <f t="shared" ca="1" si="358"/>
        <v>0</v>
      </c>
      <c r="AV1457">
        <f t="shared" ca="1" si="358"/>
        <v>1</v>
      </c>
      <c r="AW1457">
        <f t="shared" ca="1" si="358"/>
        <v>0</v>
      </c>
      <c r="AX1457">
        <v>0</v>
      </c>
    </row>
    <row r="1458" spans="1:50" x14ac:dyDescent="0.25">
      <c r="A1458" s="2">
        <v>40311</v>
      </c>
      <c r="B1458">
        <v>458</v>
      </c>
      <c r="C1458">
        <v>19</v>
      </c>
      <c r="D1458">
        <f t="shared" ca="1" si="371"/>
        <v>13.157333872622116</v>
      </c>
      <c r="E1458">
        <f t="shared" ca="1" si="372"/>
        <v>5.8426661273778837</v>
      </c>
      <c r="F1458" t="str">
        <f t="shared" ca="1" si="373"/>
        <v>high</v>
      </c>
      <c r="G1458">
        <v>556</v>
      </c>
      <c r="H1458">
        <f t="shared" si="374"/>
        <v>556</v>
      </c>
      <c r="I1458">
        <f t="shared" ca="1" si="375"/>
        <v>899.18387332578186</v>
      </c>
      <c r="J1458">
        <f t="shared" ca="1" si="376"/>
        <v>-343.18387332578186</v>
      </c>
      <c r="K1458" t="str">
        <f t="shared" ca="1" si="377"/>
        <v>medium</v>
      </c>
      <c r="L1458">
        <v>17.100000000000001</v>
      </c>
      <c r="M1458" t="str">
        <f t="shared" si="353"/>
        <v>high</v>
      </c>
      <c r="N1458">
        <f t="shared" si="359"/>
        <v>5</v>
      </c>
      <c r="O1458">
        <f t="shared" si="360"/>
        <v>4</v>
      </c>
      <c r="P1458" t="str">
        <f t="shared" si="361"/>
        <v>čtvrtek</v>
      </c>
      <c r="Q1458">
        <f t="shared" si="378"/>
        <v>0</v>
      </c>
      <c r="R1458">
        <f t="shared" si="378"/>
        <v>0</v>
      </c>
      <c r="S1458">
        <f t="shared" si="378"/>
        <v>0</v>
      </c>
      <c r="T1458">
        <f t="shared" si="378"/>
        <v>0</v>
      </c>
      <c r="U1458">
        <f t="shared" si="378"/>
        <v>1</v>
      </c>
      <c r="V1458">
        <f t="shared" si="378"/>
        <v>0</v>
      </c>
      <c r="W1458">
        <f t="shared" si="378"/>
        <v>0</v>
      </c>
      <c r="X1458">
        <f t="shared" si="378"/>
        <v>0</v>
      </c>
      <c r="Y1458">
        <f t="shared" si="378"/>
        <v>0</v>
      </c>
      <c r="Z1458">
        <f t="shared" si="378"/>
        <v>0</v>
      </c>
      <c r="AA1458">
        <f t="shared" si="378"/>
        <v>0</v>
      </c>
      <c r="AB1458">
        <f t="shared" si="378"/>
        <v>0</v>
      </c>
      <c r="AC1458">
        <f t="shared" si="379"/>
        <v>0</v>
      </c>
      <c r="AD1458">
        <f t="shared" si="379"/>
        <v>0</v>
      </c>
      <c r="AE1458">
        <f t="shared" si="379"/>
        <v>0</v>
      </c>
      <c r="AF1458">
        <f t="shared" si="379"/>
        <v>1</v>
      </c>
      <c r="AG1458">
        <f t="shared" si="379"/>
        <v>0</v>
      </c>
      <c r="AH1458">
        <f t="shared" si="379"/>
        <v>0</v>
      </c>
      <c r="AI1458">
        <f t="shared" si="379"/>
        <v>0</v>
      </c>
      <c r="AJ1458">
        <f t="shared" ca="1" si="362"/>
        <v>0</v>
      </c>
      <c r="AK1458">
        <f t="shared" ca="1" si="363"/>
        <v>0</v>
      </c>
      <c r="AL1458">
        <f t="shared" ca="1" si="364"/>
        <v>1</v>
      </c>
      <c r="AM1458">
        <f t="shared" ca="1" si="365"/>
        <v>0</v>
      </c>
      <c r="AN1458">
        <f t="shared" ca="1" si="366"/>
        <v>1</v>
      </c>
      <c r="AO1458">
        <f t="shared" ca="1" si="367"/>
        <v>0</v>
      </c>
      <c r="AP1458">
        <f t="shared" ca="1" si="368"/>
        <v>0</v>
      </c>
      <c r="AQ1458">
        <f t="shared" ca="1" si="369"/>
        <v>0</v>
      </c>
      <c r="AR1458">
        <f t="shared" ca="1" si="370"/>
        <v>1</v>
      </c>
      <c r="AS1458">
        <v>1</v>
      </c>
      <c r="AT1458">
        <v>0</v>
      </c>
      <c r="AU1458">
        <f t="shared" ca="1" si="358"/>
        <v>0</v>
      </c>
      <c r="AV1458">
        <f t="shared" ca="1" si="358"/>
        <v>0</v>
      </c>
      <c r="AW1458">
        <f t="shared" ca="1" si="358"/>
        <v>1</v>
      </c>
      <c r="AX1458">
        <v>0</v>
      </c>
    </row>
    <row r="1459" spans="1:50" x14ac:dyDescent="0.25">
      <c r="A1459" s="2">
        <v>40312</v>
      </c>
      <c r="B1459">
        <v>459</v>
      </c>
      <c r="C1459">
        <v>21</v>
      </c>
      <c r="D1459">
        <f t="shared" ca="1" si="371"/>
        <v>13.165036302139422</v>
      </c>
      <c r="E1459">
        <f t="shared" ca="1" si="372"/>
        <v>7.8349636978605783</v>
      </c>
      <c r="F1459" t="str">
        <f t="shared" ca="1" si="373"/>
        <v>high</v>
      </c>
      <c r="G1459">
        <v>1091</v>
      </c>
      <c r="H1459">
        <f t="shared" si="374"/>
        <v>1091</v>
      </c>
      <c r="I1459">
        <f t="shared" ca="1" si="375"/>
        <v>899.48712130464833</v>
      </c>
      <c r="J1459">
        <f t="shared" ca="1" si="376"/>
        <v>191.51287869535167</v>
      </c>
      <c r="K1459" t="str">
        <f t="shared" ca="1" si="377"/>
        <v>high</v>
      </c>
      <c r="L1459">
        <v>13.1</v>
      </c>
      <c r="M1459" t="str">
        <f t="shared" si="353"/>
        <v>medium</v>
      </c>
      <c r="N1459">
        <f t="shared" si="359"/>
        <v>5</v>
      </c>
      <c r="O1459">
        <f t="shared" si="360"/>
        <v>5</v>
      </c>
      <c r="P1459" t="str">
        <f t="shared" si="361"/>
        <v>pátek</v>
      </c>
      <c r="Q1459">
        <f t="shared" si="378"/>
        <v>0</v>
      </c>
      <c r="R1459">
        <f t="shared" si="378"/>
        <v>0</v>
      </c>
      <c r="S1459">
        <f t="shared" si="378"/>
        <v>0</v>
      </c>
      <c r="T1459">
        <f t="shared" si="378"/>
        <v>0</v>
      </c>
      <c r="U1459">
        <f t="shared" si="378"/>
        <v>1</v>
      </c>
      <c r="V1459">
        <f t="shared" si="378"/>
        <v>0</v>
      </c>
      <c r="W1459">
        <f t="shared" si="378"/>
        <v>0</v>
      </c>
      <c r="X1459">
        <f t="shared" si="378"/>
        <v>0</v>
      </c>
      <c r="Y1459">
        <f t="shared" si="378"/>
        <v>0</v>
      </c>
      <c r="Z1459">
        <f t="shared" si="378"/>
        <v>0</v>
      </c>
      <c r="AA1459">
        <f t="shared" si="378"/>
        <v>0</v>
      </c>
      <c r="AB1459">
        <f t="shared" si="378"/>
        <v>0</v>
      </c>
      <c r="AC1459">
        <f t="shared" si="379"/>
        <v>0</v>
      </c>
      <c r="AD1459">
        <f t="shared" si="379"/>
        <v>0</v>
      </c>
      <c r="AE1459">
        <f t="shared" si="379"/>
        <v>0</v>
      </c>
      <c r="AF1459">
        <f t="shared" si="379"/>
        <v>0</v>
      </c>
      <c r="AG1459">
        <f t="shared" si="379"/>
        <v>1</v>
      </c>
      <c r="AH1459">
        <f t="shared" si="379"/>
        <v>0</v>
      </c>
      <c r="AI1459">
        <f t="shared" si="379"/>
        <v>0</v>
      </c>
      <c r="AJ1459">
        <f t="shared" ca="1" si="362"/>
        <v>0</v>
      </c>
      <c r="AK1459">
        <f t="shared" ca="1" si="363"/>
        <v>0</v>
      </c>
      <c r="AL1459">
        <f t="shared" ca="1" si="364"/>
        <v>1</v>
      </c>
      <c r="AM1459">
        <f t="shared" ca="1" si="365"/>
        <v>0</v>
      </c>
      <c r="AN1459">
        <f t="shared" ca="1" si="366"/>
        <v>1</v>
      </c>
      <c r="AO1459">
        <f t="shared" ca="1" si="367"/>
        <v>0</v>
      </c>
      <c r="AP1459">
        <f t="shared" ca="1" si="368"/>
        <v>0</v>
      </c>
      <c r="AQ1459">
        <f t="shared" ca="1" si="369"/>
        <v>1</v>
      </c>
      <c r="AR1459">
        <f t="shared" ca="1" si="370"/>
        <v>0</v>
      </c>
      <c r="AS1459">
        <v>1</v>
      </c>
      <c r="AT1459">
        <v>0</v>
      </c>
      <c r="AU1459">
        <f t="shared" ca="1" si="358"/>
        <v>0</v>
      </c>
      <c r="AV1459">
        <f t="shared" ca="1" si="358"/>
        <v>0</v>
      </c>
      <c r="AW1459">
        <f t="shared" ca="1" si="358"/>
        <v>1</v>
      </c>
      <c r="AX1459">
        <v>0</v>
      </c>
    </row>
    <row r="1460" spans="1:50" x14ac:dyDescent="0.25">
      <c r="A1460" s="2">
        <v>40313</v>
      </c>
      <c r="B1460">
        <v>460</v>
      </c>
      <c r="C1460">
        <v>11</v>
      </c>
      <c r="D1460">
        <f t="shared" ca="1" si="371"/>
        <v>13.172734153111911</v>
      </c>
      <c r="E1460">
        <f t="shared" ca="1" si="372"/>
        <v>-2.1727341531119109</v>
      </c>
      <c r="F1460" t="str">
        <f t="shared" ca="1" si="373"/>
        <v>medium</v>
      </c>
      <c r="G1460">
        <v>463</v>
      </c>
      <c r="H1460">
        <f t="shared" si="374"/>
        <v>463</v>
      </c>
      <c r="I1460">
        <f t="shared" ca="1" si="375"/>
        <v>899.7902195312505</v>
      </c>
      <c r="J1460">
        <f t="shared" ca="1" si="376"/>
        <v>-436.7902195312505</v>
      </c>
      <c r="K1460" t="str">
        <f t="shared" ca="1" si="377"/>
        <v>low</v>
      </c>
      <c r="L1460">
        <v>10.15</v>
      </c>
      <c r="M1460" t="str">
        <f t="shared" si="353"/>
        <v>medium</v>
      </c>
      <c r="N1460">
        <f t="shared" si="359"/>
        <v>5</v>
      </c>
      <c r="O1460">
        <f t="shared" si="360"/>
        <v>6</v>
      </c>
      <c r="P1460" t="str">
        <f t="shared" si="361"/>
        <v>sobota</v>
      </c>
      <c r="Q1460">
        <f t="shared" si="378"/>
        <v>0</v>
      </c>
      <c r="R1460">
        <f t="shared" si="378"/>
        <v>0</v>
      </c>
      <c r="S1460">
        <f t="shared" si="378"/>
        <v>0</v>
      </c>
      <c r="T1460">
        <f t="shared" si="378"/>
        <v>0</v>
      </c>
      <c r="U1460">
        <f t="shared" si="378"/>
        <v>1</v>
      </c>
      <c r="V1460">
        <f t="shared" si="378"/>
        <v>0</v>
      </c>
      <c r="W1460">
        <f t="shared" si="378"/>
        <v>0</v>
      </c>
      <c r="X1460">
        <f t="shared" si="378"/>
        <v>0</v>
      </c>
      <c r="Y1460">
        <f t="shared" si="378"/>
        <v>0</v>
      </c>
      <c r="Z1460">
        <f t="shared" si="378"/>
        <v>0</v>
      </c>
      <c r="AA1460">
        <f t="shared" si="378"/>
        <v>0</v>
      </c>
      <c r="AB1460">
        <f t="shared" si="378"/>
        <v>0</v>
      </c>
      <c r="AC1460">
        <f t="shared" si="379"/>
        <v>0</v>
      </c>
      <c r="AD1460">
        <f t="shared" si="379"/>
        <v>0</v>
      </c>
      <c r="AE1460">
        <f t="shared" si="379"/>
        <v>0</v>
      </c>
      <c r="AF1460">
        <f t="shared" si="379"/>
        <v>0</v>
      </c>
      <c r="AG1460">
        <f t="shared" si="379"/>
        <v>0</v>
      </c>
      <c r="AH1460">
        <f t="shared" si="379"/>
        <v>1</v>
      </c>
      <c r="AI1460">
        <f t="shared" si="379"/>
        <v>0</v>
      </c>
      <c r="AJ1460">
        <f t="shared" ca="1" si="362"/>
        <v>0</v>
      </c>
      <c r="AK1460">
        <f t="shared" ca="1" si="363"/>
        <v>0</v>
      </c>
      <c r="AL1460">
        <f t="shared" ca="1" si="364"/>
        <v>1</v>
      </c>
      <c r="AM1460">
        <f t="shared" ca="1" si="365"/>
        <v>0</v>
      </c>
      <c r="AN1460">
        <f t="shared" ca="1" si="366"/>
        <v>1</v>
      </c>
      <c r="AO1460">
        <f t="shared" ca="1" si="367"/>
        <v>0</v>
      </c>
      <c r="AP1460">
        <f t="shared" ca="1" si="368"/>
        <v>0</v>
      </c>
      <c r="AQ1460">
        <f t="shared" ca="1" si="369"/>
        <v>1</v>
      </c>
      <c r="AR1460">
        <f t="shared" ca="1" si="370"/>
        <v>0</v>
      </c>
      <c r="AS1460">
        <v>1</v>
      </c>
      <c r="AT1460">
        <v>0</v>
      </c>
      <c r="AU1460">
        <f t="shared" ca="1" si="358"/>
        <v>0</v>
      </c>
      <c r="AV1460">
        <f t="shared" ca="1" si="358"/>
        <v>1</v>
      </c>
      <c r="AW1460">
        <f t="shared" ca="1" si="358"/>
        <v>0</v>
      </c>
      <c r="AX1460">
        <v>0</v>
      </c>
    </row>
    <row r="1461" spans="1:50" x14ac:dyDescent="0.25">
      <c r="A1461" s="2">
        <v>40314</v>
      </c>
      <c r="B1461">
        <v>461</v>
      </c>
      <c r="C1461">
        <v>12</v>
      </c>
      <c r="D1461">
        <f t="shared" ca="1" si="371"/>
        <v>13.180427425539586</v>
      </c>
      <c r="E1461">
        <f t="shared" ca="1" si="372"/>
        <v>-1.1804274255395857</v>
      </c>
      <c r="F1461" t="str">
        <f t="shared" ca="1" si="373"/>
        <v>medium</v>
      </c>
      <c r="G1461">
        <v>1012</v>
      </c>
      <c r="H1461">
        <f t="shared" si="374"/>
        <v>1012</v>
      </c>
      <c r="I1461">
        <f t="shared" ca="1" si="375"/>
        <v>900.09316800558861</v>
      </c>
      <c r="J1461">
        <f t="shared" ca="1" si="376"/>
        <v>111.90683199441139</v>
      </c>
      <c r="K1461" t="str">
        <f t="shared" ca="1" si="377"/>
        <v>high</v>
      </c>
      <c r="L1461">
        <v>6.6</v>
      </c>
      <c r="M1461" t="str">
        <f t="shared" si="353"/>
        <v>medium</v>
      </c>
      <c r="N1461">
        <f t="shared" si="359"/>
        <v>5</v>
      </c>
      <c r="O1461">
        <f t="shared" si="360"/>
        <v>7</v>
      </c>
      <c r="P1461" t="str">
        <f t="shared" si="361"/>
        <v>neděle</v>
      </c>
      <c r="Q1461">
        <f t="shared" ref="Q1461:AB1470" si="380">VLOOKUP($N1461,$V$31:$AH$42,Q$592+1,0)</f>
        <v>0</v>
      </c>
      <c r="R1461">
        <f t="shared" si="380"/>
        <v>0</v>
      </c>
      <c r="S1461">
        <f t="shared" si="380"/>
        <v>0</v>
      </c>
      <c r="T1461">
        <f t="shared" si="380"/>
        <v>0</v>
      </c>
      <c r="U1461">
        <f t="shared" si="380"/>
        <v>1</v>
      </c>
      <c r="V1461">
        <f t="shared" si="380"/>
        <v>0</v>
      </c>
      <c r="W1461">
        <f t="shared" si="380"/>
        <v>0</v>
      </c>
      <c r="X1461">
        <f t="shared" si="380"/>
        <v>0</v>
      </c>
      <c r="Y1461">
        <f t="shared" si="380"/>
        <v>0</v>
      </c>
      <c r="Z1461">
        <f t="shared" si="380"/>
        <v>0</v>
      </c>
      <c r="AA1461">
        <f t="shared" si="380"/>
        <v>0</v>
      </c>
      <c r="AB1461">
        <f t="shared" si="380"/>
        <v>0</v>
      </c>
      <c r="AC1461">
        <f t="shared" ref="AC1461:AI1470" si="381">VLOOKUP($O1461,$V$74:$AC$80,AC$592+1,0)</f>
        <v>0</v>
      </c>
      <c r="AD1461">
        <f t="shared" si="381"/>
        <v>0</v>
      </c>
      <c r="AE1461">
        <f t="shared" si="381"/>
        <v>0</v>
      </c>
      <c r="AF1461">
        <f t="shared" si="381"/>
        <v>0</v>
      </c>
      <c r="AG1461">
        <f t="shared" si="381"/>
        <v>0</v>
      </c>
      <c r="AH1461">
        <f t="shared" si="381"/>
        <v>0</v>
      </c>
      <c r="AI1461">
        <f t="shared" si="381"/>
        <v>1</v>
      </c>
      <c r="AJ1461">
        <f t="shared" ca="1" si="362"/>
        <v>0</v>
      </c>
      <c r="AK1461">
        <f t="shared" ca="1" si="363"/>
        <v>1</v>
      </c>
      <c r="AL1461">
        <f t="shared" ca="1" si="364"/>
        <v>0</v>
      </c>
      <c r="AM1461">
        <f t="shared" ca="1" si="365"/>
        <v>0</v>
      </c>
      <c r="AN1461">
        <f t="shared" ca="1" si="366"/>
        <v>1</v>
      </c>
      <c r="AO1461">
        <f t="shared" ca="1" si="367"/>
        <v>0</v>
      </c>
      <c r="AP1461">
        <f t="shared" ca="1" si="368"/>
        <v>0</v>
      </c>
      <c r="AQ1461">
        <f t="shared" ca="1" si="369"/>
        <v>1</v>
      </c>
      <c r="AR1461">
        <f t="shared" ca="1" si="370"/>
        <v>0</v>
      </c>
      <c r="AS1461">
        <v>1</v>
      </c>
      <c r="AT1461">
        <v>0</v>
      </c>
      <c r="AU1461">
        <f t="shared" ref="AU1461:AW1480" ca="1" si="382">VLOOKUP(INDIRECT($AU$590&amp;ROW($A1461)),$F$17:$I$19,AU$592+1,0)</f>
        <v>0</v>
      </c>
      <c r="AV1461">
        <f t="shared" ca="1" si="382"/>
        <v>1</v>
      </c>
      <c r="AW1461">
        <f t="shared" ca="1" si="382"/>
        <v>0</v>
      </c>
      <c r="AX1461">
        <v>0</v>
      </c>
    </row>
    <row r="1462" spans="1:50" x14ac:dyDescent="0.25">
      <c r="A1462" s="2">
        <v>40315</v>
      </c>
      <c r="B1462">
        <v>462</v>
      </c>
      <c r="C1462">
        <v>19</v>
      </c>
      <c r="D1462">
        <f t="shared" ca="1" si="371"/>
        <v>13.188116119422446</v>
      </c>
      <c r="E1462">
        <f t="shared" ca="1" si="372"/>
        <v>5.8118838805775539</v>
      </c>
      <c r="F1462" t="str">
        <f t="shared" ca="1" si="373"/>
        <v>high</v>
      </c>
      <c r="G1462">
        <v>1735</v>
      </c>
      <c r="H1462">
        <f t="shared" si="374"/>
        <v>1735</v>
      </c>
      <c r="I1462">
        <f t="shared" ca="1" si="375"/>
        <v>900.39596672766265</v>
      </c>
      <c r="J1462">
        <f t="shared" ca="1" si="376"/>
        <v>834.60403327233735</v>
      </c>
      <c r="K1462" t="str">
        <f t="shared" ca="1" si="377"/>
        <v>high</v>
      </c>
      <c r="L1462">
        <v>11</v>
      </c>
      <c r="M1462" t="str">
        <f t="shared" si="353"/>
        <v>medium</v>
      </c>
      <c r="N1462">
        <f t="shared" si="359"/>
        <v>5</v>
      </c>
      <c r="O1462">
        <f t="shared" si="360"/>
        <v>1</v>
      </c>
      <c r="P1462" t="str">
        <f t="shared" si="361"/>
        <v>pondělí</v>
      </c>
      <c r="Q1462">
        <f t="shared" si="380"/>
        <v>0</v>
      </c>
      <c r="R1462">
        <f t="shared" si="380"/>
        <v>0</v>
      </c>
      <c r="S1462">
        <f t="shared" si="380"/>
        <v>0</v>
      </c>
      <c r="T1462">
        <f t="shared" si="380"/>
        <v>0</v>
      </c>
      <c r="U1462">
        <f t="shared" si="380"/>
        <v>1</v>
      </c>
      <c r="V1462">
        <f t="shared" si="380"/>
        <v>0</v>
      </c>
      <c r="W1462">
        <f t="shared" si="380"/>
        <v>0</v>
      </c>
      <c r="X1462">
        <f t="shared" si="380"/>
        <v>0</v>
      </c>
      <c r="Y1462">
        <f t="shared" si="380"/>
        <v>0</v>
      </c>
      <c r="Z1462">
        <f t="shared" si="380"/>
        <v>0</v>
      </c>
      <c r="AA1462">
        <f t="shared" si="380"/>
        <v>0</v>
      </c>
      <c r="AB1462">
        <f t="shared" si="380"/>
        <v>0</v>
      </c>
      <c r="AC1462">
        <f t="shared" si="381"/>
        <v>1</v>
      </c>
      <c r="AD1462">
        <f t="shared" si="381"/>
        <v>0</v>
      </c>
      <c r="AE1462">
        <f t="shared" si="381"/>
        <v>0</v>
      </c>
      <c r="AF1462">
        <f t="shared" si="381"/>
        <v>0</v>
      </c>
      <c r="AG1462">
        <f t="shared" si="381"/>
        <v>0</v>
      </c>
      <c r="AH1462">
        <f t="shared" si="381"/>
        <v>0</v>
      </c>
      <c r="AI1462">
        <f t="shared" si="381"/>
        <v>0</v>
      </c>
      <c r="AJ1462">
        <f t="shared" ca="1" si="362"/>
        <v>0</v>
      </c>
      <c r="AK1462">
        <f t="shared" ca="1" si="363"/>
        <v>1</v>
      </c>
      <c r="AL1462">
        <f t="shared" ca="1" si="364"/>
        <v>0</v>
      </c>
      <c r="AM1462">
        <f t="shared" ca="1" si="365"/>
        <v>0</v>
      </c>
      <c r="AN1462">
        <f t="shared" ca="1" si="366"/>
        <v>1</v>
      </c>
      <c r="AO1462">
        <f t="shared" ca="1" si="367"/>
        <v>0</v>
      </c>
      <c r="AP1462">
        <f t="shared" ca="1" si="368"/>
        <v>0</v>
      </c>
      <c r="AQ1462">
        <f t="shared" ca="1" si="369"/>
        <v>1</v>
      </c>
      <c r="AR1462">
        <f t="shared" ca="1" si="370"/>
        <v>0</v>
      </c>
      <c r="AS1462">
        <v>1</v>
      </c>
      <c r="AT1462">
        <v>0</v>
      </c>
      <c r="AU1462">
        <f t="shared" ca="1" si="382"/>
        <v>0</v>
      </c>
      <c r="AV1462">
        <f t="shared" ca="1" si="382"/>
        <v>0</v>
      </c>
      <c r="AW1462">
        <f t="shared" ca="1" si="382"/>
        <v>1</v>
      </c>
      <c r="AX1462">
        <v>0</v>
      </c>
    </row>
    <row r="1463" spans="1:50" x14ac:dyDescent="0.25">
      <c r="A1463" s="2">
        <v>40316</v>
      </c>
      <c r="B1463">
        <v>463</v>
      </c>
      <c r="C1463">
        <v>12</v>
      </c>
      <c r="D1463">
        <f t="shared" ca="1" si="371"/>
        <v>13.195800234760489</v>
      </c>
      <c r="E1463">
        <f t="shared" ca="1" si="372"/>
        <v>-1.1958002347604886</v>
      </c>
      <c r="F1463" t="str">
        <f t="shared" ca="1" si="373"/>
        <v>medium</v>
      </c>
      <c r="G1463">
        <v>291</v>
      </c>
      <c r="H1463">
        <f t="shared" si="374"/>
        <v>291</v>
      </c>
      <c r="I1463">
        <f t="shared" ca="1" si="375"/>
        <v>900.69861569747241</v>
      </c>
      <c r="J1463">
        <f t="shared" ca="1" si="376"/>
        <v>-609.69861569747241</v>
      </c>
      <c r="K1463" t="str">
        <f t="shared" ca="1" si="377"/>
        <v>low</v>
      </c>
      <c r="L1463">
        <v>9.2111111111111104</v>
      </c>
      <c r="M1463" t="str">
        <f t="shared" si="353"/>
        <v>medium</v>
      </c>
      <c r="N1463">
        <f t="shared" si="359"/>
        <v>5</v>
      </c>
      <c r="O1463">
        <f t="shared" si="360"/>
        <v>2</v>
      </c>
      <c r="P1463" t="str">
        <f t="shared" si="361"/>
        <v>úterý</v>
      </c>
      <c r="Q1463">
        <f t="shared" si="380"/>
        <v>0</v>
      </c>
      <c r="R1463">
        <f t="shared" si="380"/>
        <v>0</v>
      </c>
      <c r="S1463">
        <f t="shared" si="380"/>
        <v>0</v>
      </c>
      <c r="T1463">
        <f t="shared" si="380"/>
        <v>0</v>
      </c>
      <c r="U1463">
        <f t="shared" si="380"/>
        <v>1</v>
      </c>
      <c r="V1463">
        <f t="shared" si="380"/>
        <v>0</v>
      </c>
      <c r="W1463">
        <f t="shared" si="380"/>
        <v>0</v>
      </c>
      <c r="X1463">
        <f t="shared" si="380"/>
        <v>0</v>
      </c>
      <c r="Y1463">
        <f t="shared" si="380"/>
        <v>0</v>
      </c>
      <c r="Z1463">
        <f t="shared" si="380"/>
        <v>0</v>
      </c>
      <c r="AA1463">
        <f t="shared" si="380"/>
        <v>0</v>
      </c>
      <c r="AB1463">
        <f t="shared" si="380"/>
        <v>0</v>
      </c>
      <c r="AC1463">
        <f t="shared" si="381"/>
        <v>0</v>
      </c>
      <c r="AD1463">
        <f t="shared" si="381"/>
        <v>1</v>
      </c>
      <c r="AE1463">
        <f t="shared" si="381"/>
        <v>0</v>
      </c>
      <c r="AF1463">
        <f t="shared" si="381"/>
        <v>0</v>
      </c>
      <c r="AG1463">
        <f t="shared" si="381"/>
        <v>0</v>
      </c>
      <c r="AH1463">
        <f t="shared" si="381"/>
        <v>0</v>
      </c>
      <c r="AI1463">
        <f t="shared" si="381"/>
        <v>0</v>
      </c>
      <c r="AJ1463">
        <f t="shared" ca="1" si="362"/>
        <v>0</v>
      </c>
      <c r="AK1463">
        <f t="shared" ca="1" si="363"/>
        <v>1</v>
      </c>
      <c r="AL1463">
        <f t="shared" ca="1" si="364"/>
        <v>0</v>
      </c>
      <c r="AM1463">
        <f t="shared" ca="1" si="365"/>
        <v>0</v>
      </c>
      <c r="AN1463">
        <f t="shared" ca="1" si="366"/>
        <v>0</v>
      </c>
      <c r="AO1463">
        <f t="shared" ca="1" si="367"/>
        <v>1</v>
      </c>
      <c r="AP1463">
        <f t="shared" ca="1" si="368"/>
        <v>0</v>
      </c>
      <c r="AQ1463">
        <f t="shared" ca="1" si="369"/>
        <v>1</v>
      </c>
      <c r="AR1463">
        <f t="shared" ca="1" si="370"/>
        <v>0</v>
      </c>
      <c r="AS1463">
        <v>1</v>
      </c>
      <c r="AT1463">
        <v>0</v>
      </c>
      <c r="AU1463">
        <f t="shared" ca="1" si="382"/>
        <v>0</v>
      </c>
      <c r="AV1463">
        <f t="shared" ca="1" si="382"/>
        <v>1</v>
      </c>
      <c r="AW1463">
        <f t="shared" ca="1" si="382"/>
        <v>0</v>
      </c>
      <c r="AX1463">
        <v>0</v>
      </c>
    </row>
    <row r="1464" spans="1:50" x14ac:dyDescent="0.25">
      <c r="A1464" s="2">
        <v>40317</v>
      </c>
      <c r="B1464">
        <v>464</v>
      </c>
      <c r="C1464">
        <v>13</v>
      </c>
      <c r="D1464">
        <f t="shared" ca="1" si="371"/>
        <v>13.203479771553717</v>
      </c>
      <c r="E1464">
        <f t="shared" ca="1" si="372"/>
        <v>-0.20347977155371666</v>
      </c>
      <c r="F1464" t="str">
        <f t="shared" ca="1" si="373"/>
        <v>medium</v>
      </c>
      <c r="G1464">
        <v>446</v>
      </c>
      <c r="H1464">
        <f t="shared" si="374"/>
        <v>446</v>
      </c>
      <c r="I1464">
        <f t="shared" ca="1" si="375"/>
        <v>901.00111491501809</v>
      </c>
      <c r="J1464">
        <f t="shared" ca="1" si="376"/>
        <v>-455.00111491501809</v>
      </c>
      <c r="K1464" t="str">
        <f t="shared" ca="1" si="377"/>
        <v>low</v>
      </c>
      <c r="L1464">
        <v>8.9499999999999993</v>
      </c>
      <c r="M1464" t="str">
        <f t="shared" si="353"/>
        <v>medium</v>
      </c>
      <c r="N1464">
        <f t="shared" si="359"/>
        <v>5</v>
      </c>
      <c r="O1464">
        <f t="shared" si="360"/>
        <v>3</v>
      </c>
      <c r="P1464" t="str">
        <f t="shared" si="361"/>
        <v>středa</v>
      </c>
      <c r="Q1464">
        <f t="shared" si="380"/>
        <v>0</v>
      </c>
      <c r="R1464">
        <f t="shared" si="380"/>
        <v>0</v>
      </c>
      <c r="S1464">
        <f t="shared" si="380"/>
        <v>0</v>
      </c>
      <c r="T1464">
        <f t="shared" si="380"/>
        <v>0</v>
      </c>
      <c r="U1464">
        <f t="shared" si="380"/>
        <v>1</v>
      </c>
      <c r="V1464">
        <f t="shared" si="380"/>
        <v>0</v>
      </c>
      <c r="W1464">
        <f t="shared" si="380"/>
        <v>0</v>
      </c>
      <c r="X1464">
        <f t="shared" si="380"/>
        <v>0</v>
      </c>
      <c r="Y1464">
        <f t="shared" si="380"/>
        <v>0</v>
      </c>
      <c r="Z1464">
        <f t="shared" si="380"/>
        <v>0</v>
      </c>
      <c r="AA1464">
        <f t="shared" si="380"/>
        <v>0</v>
      </c>
      <c r="AB1464">
        <f t="shared" si="380"/>
        <v>0</v>
      </c>
      <c r="AC1464">
        <f t="shared" si="381"/>
        <v>0</v>
      </c>
      <c r="AD1464">
        <f t="shared" si="381"/>
        <v>0</v>
      </c>
      <c r="AE1464">
        <f t="shared" si="381"/>
        <v>1</v>
      </c>
      <c r="AF1464">
        <f t="shared" si="381"/>
        <v>0</v>
      </c>
      <c r="AG1464">
        <f t="shared" si="381"/>
        <v>0</v>
      </c>
      <c r="AH1464">
        <f t="shared" si="381"/>
        <v>0</v>
      </c>
      <c r="AI1464">
        <f t="shared" si="381"/>
        <v>0</v>
      </c>
      <c r="AJ1464">
        <f t="shared" ca="1" si="362"/>
        <v>0</v>
      </c>
      <c r="AK1464">
        <f t="shared" ca="1" si="363"/>
        <v>1</v>
      </c>
      <c r="AL1464">
        <f t="shared" ca="1" si="364"/>
        <v>0</v>
      </c>
      <c r="AM1464">
        <f t="shared" ca="1" si="365"/>
        <v>0</v>
      </c>
      <c r="AN1464">
        <f t="shared" ca="1" si="366"/>
        <v>1</v>
      </c>
      <c r="AO1464">
        <f t="shared" ca="1" si="367"/>
        <v>0</v>
      </c>
      <c r="AP1464">
        <f t="shared" ca="1" si="368"/>
        <v>0</v>
      </c>
      <c r="AQ1464">
        <f t="shared" ca="1" si="369"/>
        <v>1</v>
      </c>
      <c r="AR1464">
        <f t="shared" ca="1" si="370"/>
        <v>0</v>
      </c>
      <c r="AS1464">
        <v>0</v>
      </c>
      <c r="AT1464">
        <v>0</v>
      </c>
      <c r="AU1464">
        <f t="shared" ca="1" si="382"/>
        <v>0</v>
      </c>
      <c r="AV1464">
        <f t="shared" ca="1" si="382"/>
        <v>1</v>
      </c>
      <c r="AW1464">
        <f t="shared" ca="1" si="382"/>
        <v>0</v>
      </c>
      <c r="AX1464">
        <v>0</v>
      </c>
    </row>
    <row r="1465" spans="1:50" x14ac:dyDescent="0.25">
      <c r="A1465" s="2">
        <v>40318</v>
      </c>
      <c r="B1465">
        <v>465</v>
      </c>
      <c r="C1465">
        <v>11</v>
      </c>
      <c r="D1465">
        <f t="shared" ca="1" si="371"/>
        <v>13.211154729802129</v>
      </c>
      <c r="E1465">
        <f t="shared" ca="1" si="372"/>
        <v>-2.2111547298021286</v>
      </c>
      <c r="F1465" t="str">
        <f t="shared" ca="1" si="373"/>
        <v>medium</v>
      </c>
      <c r="G1465">
        <v>676</v>
      </c>
      <c r="H1465">
        <f t="shared" si="374"/>
        <v>676</v>
      </c>
      <c r="I1465">
        <f t="shared" ca="1" si="375"/>
        <v>901.3034643802996</v>
      </c>
      <c r="J1465">
        <f t="shared" ca="1" si="376"/>
        <v>-225.3034643802996</v>
      </c>
      <c r="K1465" t="str">
        <f t="shared" ca="1" si="377"/>
        <v>medium</v>
      </c>
      <c r="L1465">
        <v>12.55</v>
      </c>
      <c r="M1465" t="str">
        <f t="shared" si="353"/>
        <v>medium</v>
      </c>
      <c r="N1465">
        <f t="shared" si="359"/>
        <v>5</v>
      </c>
      <c r="O1465">
        <f t="shared" si="360"/>
        <v>4</v>
      </c>
      <c r="P1465" t="str">
        <f t="shared" si="361"/>
        <v>čtvrtek</v>
      </c>
      <c r="Q1465">
        <f t="shared" si="380"/>
        <v>0</v>
      </c>
      <c r="R1465">
        <f t="shared" si="380"/>
        <v>0</v>
      </c>
      <c r="S1465">
        <f t="shared" si="380"/>
        <v>0</v>
      </c>
      <c r="T1465">
        <f t="shared" si="380"/>
        <v>0</v>
      </c>
      <c r="U1465">
        <f t="shared" si="380"/>
        <v>1</v>
      </c>
      <c r="V1465">
        <f t="shared" si="380"/>
        <v>0</v>
      </c>
      <c r="W1465">
        <f t="shared" si="380"/>
        <v>0</v>
      </c>
      <c r="X1465">
        <f t="shared" si="380"/>
        <v>0</v>
      </c>
      <c r="Y1465">
        <f t="shared" si="380"/>
        <v>0</v>
      </c>
      <c r="Z1465">
        <f t="shared" si="380"/>
        <v>0</v>
      </c>
      <c r="AA1465">
        <f t="shared" si="380"/>
        <v>0</v>
      </c>
      <c r="AB1465">
        <f t="shared" si="380"/>
        <v>0</v>
      </c>
      <c r="AC1465">
        <f t="shared" si="381"/>
        <v>0</v>
      </c>
      <c r="AD1465">
        <f t="shared" si="381"/>
        <v>0</v>
      </c>
      <c r="AE1465">
        <f t="shared" si="381"/>
        <v>0</v>
      </c>
      <c r="AF1465">
        <f t="shared" si="381"/>
        <v>1</v>
      </c>
      <c r="AG1465">
        <f t="shared" si="381"/>
        <v>0</v>
      </c>
      <c r="AH1465">
        <f t="shared" si="381"/>
        <v>0</v>
      </c>
      <c r="AI1465">
        <f t="shared" si="381"/>
        <v>0</v>
      </c>
      <c r="AJ1465">
        <f t="shared" ca="1" si="362"/>
        <v>0</v>
      </c>
      <c r="AK1465">
        <f t="shared" ca="1" si="363"/>
        <v>1</v>
      </c>
      <c r="AL1465">
        <f t="shared" ca="1" si="364"/>
        <v>0</v>
      </c>
      <c r="AM1465">
        <f t="shared" ca="1" si="365"/>
        <v>1</v>
      </c>
      <c r="AN1465">
        <f t="shared" ca="1" si="366"/>
        <v>0</v>
      </c>
      <c r="AO1465">
        <f t="shared" ca="1" si="367"/>
        <v>0</v>
      </c>
      <c r="AP1465">
        <f t="shared" ca="1" si="368"/>
        <v>0</v>
      </c>
      <c r="AQ1465">
        <f t="shared" ca="1" si="369"/>
        <v>1</v>
      </c>
      <c r="AR1465">
        <f t="shared" ca="1" si="370"/>
        <v>0</v>
      </c>
      <c r="AS1465">
        <v>1</v>
      </c>
      <c r="AT1465">
        <v>0</v>
      </c>
      <c r="AU1465">
        <f t="shared" ca="1" si="382"/>
        <v>0</v>
      </c>
      <c r="AV1465">
        <f t="shared" ca="1" si="382"/>
        <v>1</v>
      </c>
      <c r="AW1465">
        <f t="shared" ca="1" si="382"/>
        <v>0</v>
      </c>
      <c r="AX1465">
        <v>0</v>
      </c>
    </row>
    <row r="1466" spans="1:50" x14ac:dyDescent="0.25">
      <c r="A1466" s="2">
        <v>40319</v>
      </c>
      <c r="B1466">
        <v>466</v>
      </c>
      <c r="C1466">
        <v>18</v>
      </c>
      <c r="D1466">
        <f t="shared" ca="1" si="371"/>
        <v>13.218825109505726</v>
      </c>
      <c r="E1466">
        <f t="shared" ca="1" si="372"/>
        <v>4.7811748904942739</v>
      </c>
      <c r="F1466" t="str">
        <f t="shared" ca="1" si="373"/>
        <v>high</v>
      </c>
      <c r="G1466">
        <v>2390</v>
      </c>
      <c r="H1466">
        <f t="shared" si="374"/>
        <v>2390</v>
      </c>
      <c r="I1466">
        <f t="shared" ca="1" si="375"/>
        <v>901.60566409331705</v>
      </c>
      <c r="J1466">
        <f t="shared" ca="1" si="376"/>
        <v>1488.394335906683</v>
      </c>
      <c r="K1466" t="str">
        <f t="shared" ca="1" si="377"/>
        <v>high</v>
      </c>
      <c r="L1466">
        <v>16.7</v>
      </c>
      <c r="M1466" t="str">
        <f t="shared" si="353"/>
        <v>high</v>
      </c>
      <c r="N1466">
        <f t="shared" si="359"/>
        <v>5</v>
      </c>
      <c r="O1466">
        <f t="shared" si="360"/>
        <v>5</v>
      </c>
      <c r="P1466" t="str">
        <f t="shared" si="361"/>
        <v>pátek</v>
      </c>
      <c r="Q1466">
        <f t="shared" si="380"/>
        <v>0</v>
      </c>
      <c r="R1466">
        <f t="shared" si="380"/>
        <v>0</v>
      </c>
      <c r="S1466">
        <f t="shared" si="380"/>
        <v>0</v>
      </c>
      <c r="T1466">
        <f t="shared" si="380"/>
        <v>0</v>
      </c>
      <c r="U1466">
        <f t="shared" si="380"/>
        <v>1</v>
      </c>
      <c r="V1466">
        <f t="shared" si="380"/>
        <v>0</v>
      </c>
      <c r="W1466">
        <f t="shared" si="380"/>
        <v>0</v>
      </c>
      <c r="X1466">
        <f t="shared" si="380"/>
        <v>0</v>
      </c>
      <c r="Y1466">
        <f t="shared" si="380"/>
        <v>0</v>
      </c>
      <c r="Z1466">
        <f t="shared" si="380"/>
        <v>0</v>
      </c>
      <c r="AA1466">
        <f t="shared" si="380"/>
        <v>0</v>
      </c>
      <c r="AB1466">
        <f t="shared" si="380"/>
        <v>0</v>
      </c>
      <c r="AC1466">
        <f t="shared" si="381"/>
        <v>0</v>
      </c>
      <c r="AD1466">
        <f t="shared" si="381"/>
        <v>0</v>
      </c>
      <c r="AE1466">
        <f t="shared" si="381"/>
        <v>0</v>
      </c>
      <c r="AF1466">
        <f t="shared" si="381"/>
        <v>0</v>
      </c>
      <c r="AG1466">
        <f t="shared" si="381"/>
        <v>1</v>
      </c>
      <c r="AH1466">
        <f t="shared" si="381"/>
        <v>0</v>
      </c>
      <c r="AI1466">
        <f t="shared" si="381"/>
        <v>0</v>
      </c>
      <c r="AJ1466">
        <f t="shared" ca="1" si="362"/>
        <v>1</v>
      </c>
      <c r="AK1466">
        <f t="shared" ca="1" si="363"/>
        <v>0</v>
      </c>
      <c r="AL1466">
        <f t="shared" ca="1" si="364"/>
        <v>0</v>
      </c>
      <c r="AM1466">
        <f t="shared" ca="1" si="365"/>
        <v>1</v>
      </c>
      <c r="AN1466">
        <f t="shared" ca="1" si="366"/>
        <v>0</v>
      </c>
      <c r="AO1466">
        <f t="shared" ca="1" si="367"/>
        <v>0</v>
      </c>
      <c r="AP1466">
        <f t="shared" ca="1" si="368"/>
        <v>0</v>
      </c>
      <c r="AQ1466">
        <f t="shared" ca="1" si="369"/>
        <v>0</v>
      </c>
      <c r="AR1466">
        <f t="shared" ca="1" si="370"/>
        <v>1</v>
      </c>
      <c r="AS1466">
        <v>1</v>
      </c>
      <c r="AT1466">
        <v>0</v>
      </c>
      <c r="AU1466">
        <f t="shared" ca="1" si="382"/>
        <v>0</v>
      </c>
      <c r="AV1466">
        <f t="shared" ca="1" si="382"/>
        <v>0</v>
      </c>
      <c r="AW1466">
        <f t="shared" ca="1" si="382"/>
        <v>1</v>
      </c>
      <c r="AX1466">
        <v>0</v>
      </c>
    </row>
    <row r="1467" spans="1:50" x14ac:dyDescent="0.25">
      <c r="A1467" s="2">
        <v>40320</v>
      </c>
      <c r="B1467">
        <v>467</v>
      </c>
      <c r="C1467">
        <v>19</v>
      </c>
      <c r="D1467">
        <f t="shared" ca="1" si="371"/>
        <v>13.226490910664507</v>
      </c>
      <c r="E1467">
        <f t="shared" ca="1" si="372"/>
        <v>5.7735090893354926</v>
      </c>
      <c r="F1467" t="str">
        <f t="shared" ca="1" si="373"/>
        <v>high</v>
      </c>
      <c r="G1467">
        <v>1383</v>
      </c>
      <c r="H1467">
        <f t="shared" si="374"/>
        <v>1383</v>
      </c>
      <c r="I1467">
        <f t="shared" ca="1" si="375"/>
        <v>901.90771405407031</v>
      </c>
      <c r="J1467">
        <f t="shared" ca="1" si="376"/>
        <v>481.09228594592969</v>
      </c>
      <c r="K1467" t="str">
        <f t="shared" ca="1" si="377"/>
        <v>high</v>
      </c>
      <c r="L1467">
        <v>15.790000000000001</v>
      </c>
      <c r="M1467" t="str">
        <f t="shared" si="353"/>
        <v>high</v>
      </c>
      <c r="N1467">
        <f t="shared" si="359"/>
        <v>5</v>
      </c>
      <c r="O1467">
        <f t="shared" si="360"/>
        <v>6</v>
      </c>
      <c r="P1467" t="str">
        <f t="shared" si="361"/>
        <v>sobota</v>
      </c>
      <c r="Q1467">
        <f t="shared" si="380"/>
        <v>0</v>
      </c>
      <c r="R1467">
        <f t="shared" si="380"/>
        <v>0</v>
      </c>
      <c r="S1467">
        <f t="shared" si="380"/>
        <v>0</v>
      </c>
      <c r="T1467">
        <f t="shared" si="380"/>
        <v>0</v>
      </c>
      <c r="U1467">
        <f t="shared" si="380"/>
        <v>1</v>
      </c>
      <c r="V1467">
        <f t="shared" si="380"/>
        <v>0</v>
      </c>
      <c r="W1467">
        <f t="shared" si="380"/>
        <v>0</v>
      </c>
      <c r="X1467">
        <f t="shared" si="380"/>
        <v>0</v>
      </c>
      <c r="Y1467">
        <f t="shared" si="380"/>
        <v>0</v>
      </c>
      <c r="Z1467">
        <f t="shared" si="380"/>
        <v>0</v>
      </c>
      <c r="AA1467">
        <f t="shared" si="380"/>
        <v>0</v>
      </c>
      <c r="AB1467">
        <f t="shared" si="380"/>
        <v>0</v>
      </c>
      <c r="AC1467">
        <f t="shared" si="381"/>
        <v>0</v>
      </c>
      <c r="AD1467">
        <f t="shared" si="381"/>
        <v>0</v>
      </c>
      <c r="AE1467">
        <f t="shared" si="381"/>
        <v>0</v>
      </c>
      <c r="AF1467">
        <f t="shared" si="381"/>
        <v>0</v>
      </c>
      <c r="AG1467">
        <f t="shared" si="381"/>
        <v>0</v>
      </c>
      <c r="AH1467">
        <f t="shared" si="381"/>
        <v>1</v>
      </c>
      <c r="AI1467">
        <f t="shared" si="381"/>
        <v>0</v>
      </c>
      <c r="AJ1467">
        <f t="shared" ca="1" si="362"/>
        <v>1</v>
      </c>
      <c r="AK1467">
        <f t="shared" ca="1" si="363"/>
        <v>0</v>
      </c>
      <c r="AL1467">
        <f t="shared" ca="1" si="364"/>
        <v>0</v>
      </c>
      <c r="AM1467">
        <f t="shared" ca="1" si="365"/>
        <v>0</v>
      </c>
      <c r="AN1467">
        <f t="shared" ca="1" si="366"/>
        <v>1</v>
      </c>
      <c r="AO1467">
        <f t="shared" ca="1" si="367"/>
        <v>0</v>
      </c>
      <c r="AP1467">
        <f t="shared" ca="1" si="368"/>
        <v>0</v>
      </c>
      <c r="AQ1467">
        <f t="shared" ca="1" si="369"/>
        <v>0</v>
      </c>
      <c r="AR1467">
        <f t="shared" ca="1" si="370"/>
        <v>1</v>
      </c>
      <c r="AS1467">
        <v>1</v>
      </c>
      <c r="AT1467">
        <v>0</v>
      </c>
      <c r="AU1467">
        <f t="shared" ca="1" si="382"/>
        <v>0</v>
      </c>
      <c r="AV1467">
        <f t="shared" ca="1" si="382"/>
        <v>0</v>
      </c>
      <c r="AW1467">
        <f t="shared" ca="1" si="382"/>
        <v>1</v>
      </c>
      <c r="AX1467">
        <v>0</v>
      </c>
    </row>
    <row r="1468" spans="1:50" x14ac:dyDescent="0.25">
      <c r="A1468" s="2">
        <v>40321</v>
      </c>
      <c r="B1468">
        <v>468</v>
      </c>
      <c r="C1468">
        <v>10</v>
      </c>
      <c r="D1468">
        <f t="shared" ca="1" si="371"/>
        <v>13.234152133278473</v>
      </c>
      <c r="E1468">
        <f t="shared" ca="1" si="372"/>
        <v>-3.2341521332784726</v>
      </c>
      <c r="F1468" t="str">
        <f t="shared" ca="1" si="373"/>
        <v>low</v>
      </c>
      <c r="G1468">
        <v>592</v>
      </c>
      <c r="H1468">
        <f t="shared" si="374"/>
        <v>592</v>
      </c>
      <c r="I1468">
        <f t="shared" ca="1" si="375"/>
        <v>902.2096142625594</v>
      </c>
      <c r="J1468">
        <f t="shared" ca="1" si="376"/>
        <v>-310.2096142625594</v>
      </c>
      <c r="K1468" t="str">
        <f t="shared" ca="1" si="377"/>
        <v>medium</v>
      </c>
      <c r="L1468">
        <v>15.5</v>
      </c>
      <c r="M1468" t="str">
        <f t="shared" si="353"/>
        <v>high</v>
      </c>
      <c r="N1468">
        <f t="shared" si="359"/>
        <v>5</v>
      </c>
      <c r="O1468">
        <f t="shared" si="360"/>
        <v>7</v>
      </c>
      <c r="P1468" t="str">
        <f t="shared" si="361"/>
        <v>neděle</v>
      </c>
      <c r="Q1468">
        <f t="shared" si="380"/>
        <v>0</v>
      </c>
      <c r="R1468">
        <f t="shared" si="380"/>
        <v>0</v>
      </c>
      <c r="S1468">
        <f t="shared" si="380"/>
        <v>0</v>
      </c>
      <c r="T1468">
        <f t="shared" si="380"/>
        <v>0</v>
      </c>
      <c r="U1468">
        <f t="shared" si="380"/>
        <v>1</v>
      </c>
      <c r="V1468">
        <f t="shared" si="380"/>
        <v>0</v>
      </c>
      <c r="W1468">
        <f t="shared" si="380"/>
        <v>0</v>
      </c>
      <c r="X1468">
        <f t="shared" si="380"/>
        <v>0</v>
      </c>
      <c r="Y1468">
        <f t="shared" si="380"/>
        <v>0</v>
      </c>
      <c r="Z1468">
        <f t="shared" si="380"/>
        <v>0</v>
      </c>
      <c r="AA1468">
        <f t="shared" si="380"/>
        <v>0</v>
      </c>
      <c r="AB1468">
        <f t="shared" si="380"/>
        <v>0</v>
      </c>
      <c r="AC1468">
        <f t="shared" si="381"/>
        <v>0</v>
      </c>
      <c r="AD1468">
        <f t="shared" si="381"/>
        <v>0</v>
      </c>
      <c r="AE1468">
        <f t="shared" si="381"/>
        <v>0</v>
      </c>
      <c r="AF1468">
        <f t="shared" si="381"/>
        <v>0</v>
      </c>
      <c r="AG1468">
        <f t="shared" si="381"/>
        <v>0</v>
      </c>
      <c r="AH1468">
        <f t="shared" si="381"/>
        <v>0</v>
      </c>
      <c r="AI1468">
        <f t="shared" si="381"/>
        <v>1</v>
      </c>
      <c r="AJ1468">
        <f t="shared" ca="1" si="362"/>
        <v>0</v>
      </c>
      <c r="AK1468">
        <f t="shared" ca="1" si="363"/>
        <v>1</v>
      </c>
      <c r="AL1468">
        <f t="shared" ca="1" si="364"/>
        <v>0</v>
      </c>
      <c r="AM1468">
        <f t="shared" ca="1" si="365"/>
        <v>0</v>
      </c>
      <c r="AN1468">
        <f t="shared" ca="1" si="366"/>
        <v>1</v>
      </c>
      <c r="AO1468">
        <f t="shared" ca="1" si="367"/>
        <v>0</v>
      </c>
      <c r="AP1468">
        <f t="shared" ca="1" si="368"/>
        <v>0</v>
      </c>
      <c r="AQ1468">
        <f t="shared" ca="1" si="369"/>
        <v>0</v>
      </c>
      <c r="AR1468">
        <f t="shared" ca="1" si="370"/>
        <v>1</v>
      </c>
      <c r="AS1468">
        <v>1</v>
      </c>
      <c r="AT1468">
        <v>0</v>
      </c>
      <c r="AU1468">
        <f t="shared" ca="1" si="382"/>
        <v>1</v>
      </c>
      <c r="AV1468">
        <f t="shared" ca="1" si="382"/>
        <v>0</v>
      </c>
      <c r="AW1468">
        <f t="shared" ca="1" si="382"/>
        <v>0</v>
      </c>
      <c r="AX1468">
        <v>0</v>
      </c>
    </row>
    <row r="1469" spans="1:50" x14ac:dyDescent="0.25">
      <c r="A1469" s="2">
        <v>40322</v>
      </c>
      <c r="B1469">
        <v>469</v>
      </c>
      <c r="C1469">
        <v>12</v>
      </c>
      <c r="D1469">
        <f t="shared" ca="1" si="371"/>
        <v>13.241808777347622</v>
      </c>
      <c r="E1469">
        <f t="shared" ca="1" si="372"/>
        <v>-1.2418087773476216</v>
      </c>
      <c r="F1469" t="str">
        <f t="shared" ca="1" si="373"/>
        <v>medium</v>
      </c>
      <c r="G1469">
        <v>645</v>
      </c>
      <c r="H1469">
        <f t="shared" si="374"/>
        <v>645</v>
      </c>
      <c r="I1469">
        <f t="shared" ca="1" si="375"/>
        <v>902.51136471878442</v>
      </c>
      <c r="J1469">
        <f t="shared" ca="1" si="376"/>
        <v>-257.51136471878442</v>
      </c>
      <c r="K1469" t="str">
        <f t="shared" ca="1" si="377"/>
        <v>medium</v>
      </c>
      <c r="L1469">
        <v>21.4</v>
      </c>
      <c r="M1469" t="str">
        <f t="shared" si="353"/>
        <v>high</v>
      </c>
      <c r="N1469">
        <f t="shared" si="359"/>
        <v>5</v>
      </c>
      <c r="O1469">
        <f t="shared" si="360"/>
        <v>1</v>
      </c>
      <c r="P1469" t="str">
        <f t="shared" si="361"/>
        <v>pondělí</v>
      </c>
      <c r="Q1469">
        <f t="shared" si="380"/>
        <v>0</v>
      </c>
      <c r="R1469">
        <f t="shared" si="380"/>
        <v>0</v>
      </c>
      <c r="S1469">
        <f t="shared" si="380"/>
        <v>0</v>
      </c>
      <c r="T1469">
        <f t="shared" si="380"/>
        <v>0</v>
      </c>
      <c r="U1469">
        <f t="shared" si="380"/>
        <v>1</v>
      </c>
      <c r="V1469">
        <f t="shared" si="380"/>
        <v>0</v>
      </c>
      <c r="W1469">
        <f t="shared" si="380"/>
        <v>0</v>
      </c>
      <c r="X1469">
        <f t="shared" si="380"/>
        <v>0</v>
      </c>
      <c r="Y1469">
        <f t="shared" si="380"/>
        <v>0</v>
      </c>
      <c r="Z1469">
        <f t="shared" si="380"/>
        <v>0</v>
      </c>
      <c r="AA1469">
        <f t="shared" si="380"/>
        <v>0</v>
      </c>
      <c r="AB1469">
        <f t="shared" si="380"/>
        <v>0</v>
      </c>
      <c r="AC1469">
        <f t="shared" si="381"/>
        <v>1</v>
      </c>
      <c r="AD1469">
        <f t="shared" si="381"/>
        <v>0</v>
      </c>
      <c r="AE1469">
        <f t="shared" si="381"/>
        <v>0</v>
      </c>
      <c r="AF1469">
        <f t="shared" si="381"/>
        <v>0</v>
      </c>
      <c r="AG1469">
        <f t="shared" si="381"/>
        <v>0</v>
      </c>
      <c r="AH1469">
        <f t="shared" si="381"/>
        <v>0</v>
      </c>
      <c r="AI1469">
        <f t="shared" si="381"/>
        <v>0</v>
      </c>
      <c r="AJ1469">
        <f t="shared" ca="1" si="362"/>
        <v>1</v>
      </c>
      <c r="AK1469">
        <f t="shared" ca="1" si="363"/>
        <v>0</v>
      </c>
      <c r="AL1469">
        <f t="shared" ca="1" si="364"/>
        <v>0</v>
      </c>
      <c r="AM1469">
        <f t="shared" ca="1" si="365"/>
        <v>0</v>
      </c>
      <c r="AN1469">
        <f t="shared" ca="1" si="366"/>
        <v>1</v>
      </c>
      <c r="AO1469">
        <f t="shared" ca="1" si="367"/>
        <v>0</v>
      </c>
      <c r="AP1469">
        <f t="shared" ca="1" si="368"/>
        <v>0</v>
      </c>
      <c r="AQ1469">
        <f t="shared" ca="1" si="369"/>
        <v>0</v>
      </c>
      <c r="AR1469">
        <f t="shared" ca="1" si="370"/>
        <v>1</v>
      </c>
      <c r="AS1469">
        <v>1</v>
      </c>
      <c r="AT1469">
        <v>0</v>
      </c>
      <c r="AU1469">
        <f t="shared" ca="1" si="382"/>
        <v>0</v>
      </c>
      <c r="AV1469">
        <f t="shared" ca="1" si="382"/>
        <v>1</v>
      </c>
      <c r="AW1469">
        <f t="shared" ca="1" si="382"/>
        <v>0</v>
      </c>
      <c r="AX1469">
        <v>0</v>
      </c>
    </row>
    <row r="1470" spans="1:50" x14ac:dyDescent="0.25">
      <c r="A1470" s="2">
        <v>40323</v>
      </c>
      <c r="B1470">
        <v>470</v>
      </c>
      <c r="C1470">
        <v>18</v>
      </c>
      <c r="D1470">
        <f t="shared" ca="1" si="371"/>
        <v>13.249460842871958</v>
      </c>
      <c r="E1470">
        <f t="shared" ca="1" si="372"/>
        <v>4.750539157128042</v>
      </c>
      <c r="F1470" t="str">
        <f t="shared" ca="1" si="373"/>
        <v>high</v>
      </c>
      <c r="G1470">
        <v>1271</v>
      </c>
      <c r="H1470">
        <f t="shared" si="374"/>
        <v>1271</v>
      </c>
      <c r="I1470">
        <f t="shared" ca="1" si="375"/>
        <v>902.81296542274526</v>
      </c>
      <c r="J1470">
        <f t="shared" ca="1" si="376"/>
        <v>368.18703457725474</v>
      </c>
      <c r="K1470" t="str">
        <f t="shared" ca="1" si="377"/>
        <v>high</v>
      </c>
      <c r="L1470">
        <v>16.3</v>
      </c>
      <c r="M1470" t="str">
        <f t="shared" si="353"/>
        <v>high</v>
      </c>
      <c r="N1470">
        <f t="shared" si="359"/>
        <v>5</v>
      </c>
      <c r="O1470">
        <f t="shared" si="360"/>
        <v>2</v>
      </c>
      <c r="P1470" t="str">
        <f t="shared" si="361"/>
        <v>úterý</v>
      </c>
      <c r="Q1470">
        <f t="shared" si="380"/>
        <v>0</v>
      </c>
      <c r="R1470">
        <f t="shared" si="380"/>
        <v>0</v>
      </c>
      <c r="S1470">
        <f t="shared" si="380"/>
        <v>0</v>
      </c>
      <c r="T1470">
        <f t="shared" si="380"/>
        <v>0</v>
      </c>
      <c r="U1470">
        <f t="shared" si="380"/>
        <v>1</v>
      </c>
      <c r="V1470">
        <f t="shared" si="380"/>
        <v>0</v>
      </c>
      <c r="W1470">
        <f t="shared" si="380"/>
        <v>0</v>
      </c>
      <c r="X1470">
        <f t="shared" si="380"/>
        <v>0</v>
      </c>
      <c r="Y1470">
        <f t="shared" si="380"/>
        <v>0</v>
      </c>
      <c r="Z1470">
        <f t="shared" si="380"/>
        <v>0</v>
      </c>
      <c r="AA1470">
        <f t="shared" si="380"/>
        <v>0</v>
      </c>
      <c r="AB1470">
        <f t="shared" si="380"/>
        <v>0</v>
      </c>
      <c r="AC1470">
        <f t="shared" si="381"/>
        <v>0</v>
      </c>
      <c r="AD1470">
        <f t="shared" si="381"/>
        <v>1</v>
      </c>
      <c r="AE1470">
        <f t="shared" si="381"/>
        <v>0</v>
      </c>
      <c r="AF1470">
        <f t="shared" si="381"/>
        <v>0</v>
      </c>
      <c r="AG1470">
        <f t="shared" si="381"/>
        <v>0</v>
      </c>
      <c r="AH1470">
        <f t="shared" si="381"/>
        <v>0</v>
      </c>
      <c r="AI1470">
        <f t="shared" si="381"/>
        <v>0</v>
      </c>
      <c r="AJ1470">
        <f t="shared" ca="1" si="362"/>
        <v>0</v>
      </c>
      <c r="AK1470">
        <f t="shared" ca="1" si="363"/>
        <v>1</v>
      </c>
      <c r="AL1470">
        <f t="shared" ca="1" si="364"/>
        <v>0</v>
      </c>
      <c r="AM1470">
        <f t="shared" ca="1" si="365"/>
        <v>0</v>
      </c>
      <c r="AN1470">
        <f t="shared" ca="1" si="366"/>
        <v>1</v>
      </c>
      <c r="AO1470">
        <f t="shared" ca="1" si="367"/>
        <v>0</v>
      </c>
      <c r="AP1470">
        <f t="shared" ca="1" si="368"/>
        <v>0</v>
      </c>
      <c r="AQ1470">
        <f t="shared" ca="1" si="369"/>
        <v>0</v>
      </c>
      <c r="AR1470">
        <f t="shared" ca="1" si="370"/>
        <v>1</v>
      </c>
      <c r="AS1470">
        <v>1</v>
      </c>
      <c r="AT1470">
        <v>0</v>
      </c>
      <c r="AU1470">
        <f t="shared" ca="1" si="382"/>
        <v>0</v>
      </c>
      <c r="AV1470">
        <f t="shared" ca="1" si="382"/>
        <v>0</v>
      </c>
      <c r="AW1470">
        <f t="shared" ca="1" si="382"/>
        <v>1</v>
      </c>
      <c r="AX1470">
        <v>0</v>
      </c>
    </row>
    <row r="1471" spans="1:50" x14ac:dyDescent="0.25">
      <c r="A1471" s="2">
        <v>40324</v>
      </c>
      <c r="B1471">
        <v>471</v>
      </c>
      <c r="C1471">
        <v>16</v>
      </c>
      <c r="D1471">
        <f t="shared" ca="1" si="371"/>
        <v>13.257108329851476</v>
      </c>
      <c r="E1471">
        <f t="shared" ca="1" si="372"/>
        <v>2.7428916701485235</v>
      </c>
      <c r="F1471" t="str">
        <f t="shared" ca="1" si="373"/>
        <v>high</v>
      </c>
      <c r="G1471">
        <v>836</v>
      </c>
      <c r="H1471">
        <f t="shared" si="374"/>
        <v>836</v>
      </c>
      <c r="I1471">
        <f t="shared" ca="1" si="375"/>
        <v>903.11441637444204</v>
      </c>
      <c r="J1471">
        <f t="shared" ca="1" si="376"/>
        <v>-67.114416374442044</v>
      </c>
      <c r="K1471" t="str">
        <f t="shared" ca="1" si="377"/>
        <v>medium</v>
      </c>
      <c r="L1471">
        <v>13.75</v>
      </c>
      <c r="M1471" t="str">
        <f t="shared" si="353"/>
        <v>medium</v>
      </c>
      <c r="N1471">
        <f t="shared" si="359"/>
        <v>5</v>
      </c>
      <c r="O1471">
        <f t="shared" si="360"/>
        <v>3</v>
      </c>
      <c r="P1471" t="str">
        <f t="shared" si="361"/>
        <v>středa</v>
      </c>
      <c r="Q1471">
        <f t="shared" ref="Q1471:AB1480" si="383">VLOOKUP($N1471,$V$31:$AH$42,Q$592+1,0)</f>
        <v>0</v>
      </c>
      <c r="R1471">
        <f t="shared" si="383"/>
        <v>0</v>
      </c>
      <c r="S1471">
        <f t="shared" si="383"/>
        <v>0</v>
      </c>
      <c r="T1471">
        <f t="shared" si="383"/>
        <v>0</v>
      </c>
      <c r="U1471">
        <f t="shared" si="383"/>
        <v>1</v>
      </c>
      <c r="V1471">
        <f t="shared" si="383"/>
        <v>0</v>
      </c>
      <c r="W1471">
        <f t="shared" si="383"/>
        <v>0</v>
      </c>
      <c r="X1471">
        <f t="shared" si="383"/>
        <v>0</v>
      </c>
      <c r="Y1471">
        <f t="shared" si="383"/>
        <v>0</v>
      </c>
      <c r="Z1471">
        <f t="shared" si="383"/>
        <v>0</v>
      </c>
      <c r="AA1471">
        <f t="shared" si="383"/>
        <v>0</v>
      </c>
      <c r="AB1471">
        <f t="shared" si="383"/>
        <v>0</v>
      </c>
      <c r="AC1471">
        <f t="shared" ref="AC1471:AI1480" si="384">VLOOKUP($O1471,$V$74:$AC$80,AC$592+1,0)</f>
        <v>0</v>
      </c>
      <c r="AD1471">
        <f t="shared" si="384"/>
        <v>0</v>
      </c>
      <c r="AE1471">
        <f t="shared" si="384"/>
        <v>1</v>
      </c>
      <c r="AF1471">
        <f t="shared" si="384"/>
        <v>0</v>
      </c>
      <c r="AG1471">
        <f t="shared" si="384"/>
        <v>0</v>
      </c>
      <c r="AH1471">
        <f t="shared" si="384"/>
        <v>0</v>
      </c>
      <c r="AI1471">
        <f t="shared" si="384"/>
        <v>0</v>
      </c>
      <c r="AJ1471">
        <f t="shared" ca="1" si="362"/>
        <v>1</v>
      </c>
      <c r="AK1471">
        <f t="shared" ca="1" si="363"/>
        <v>0</v>
      </c>
      <c r="AL1471">
        <f t="shared" ca="1" si="364"/>
        <v>0</v>
      </c>
      <c r="AM1471">
        <f t="shared" ca="1" si="365"/>
        <v>0</v>
      </c>
      <c r="AN1471">
        <f t="shared" ca="1" si="366"/>
        <v>1</v>
      </c>
      <c r="AO1471">
        <f t="shared" ca="1" si="367"/>
        <v>0</v>
      </c>
      <c r="AP1471">
        <f t="shared" ca="1" si="368"/>
        <v>0</v>
      </c>
      <c r="AQ1471">
        <f t="shared" ca="1" si="369"/>
        <v>1</v>
      </c>
      <c r="AR1471">
        <f t="shared" ca="1" si="370"/>
        <v>0</v>
      </c>
      <c r="AS1471">
        <v>1</v>
      </c>
      <c r="AT1471">
        <v>0</v>
      </c>
      <c r="AU1471">
        <f t="shared" ca="1" si="382"/>
        <v>0</v>
      </c>
      <c r="AV1471">
        <f t="shared" ca="1" si="382"/>
        <v>0</v>
      </c>
      <c r="AW1471">
        <f t="shared" ca="1" si="382"/>
        <v>1</v>
      </c>
      <c r="AX1471">
        <v>0</v>
      </c>
    </row>
    <row r="1472" spans="1:50" x14ac:dyDescent="0.25">
      <c r="A1472" s="2">
        <v>40325</v>
      </c>
      <c r="B1472">
        <v>472</v>
      </c>
      <c r="C1472">
        <v>14</v>
      </c>
      <c r="D1472">
        <f t="shared" ca="1" si="371"/>
        <v>13.264751238286181</v>
      </c>
      <c r="E1472">
        <f t="shared" ca="1" si="372"/>
        <v>0.73524876171381948</v>
      </c>
      <c r="F1472" t="str">
        <f t="shared" ca="1" si="373"/>
        <v>medium</v>
      </c>
      <c r="G1472">
        <v>803</v>
      </c>
      <c r="H1472">
        <f t="shared" si="374"/>
        <v>803</v>
      </c>
      <c r="I1472">
        <f t="shared" ca="1" si="375"/>
        <v>903.41571757387453</v>
      </c>
      <c r="J1472">
        <f t="shared" ca="1" si="376"/>
        <v>-100.41571757387453</v>
      </c>
      <c r="K1472" t="str">
        <f t="shared" ca="1" si="377"/>
        <v>medium</v>
      </c>
      <c r="L1472">
        <v>15.75</v>
      </c>
      <c r="M1472" t="str">
        <f t="shared" si="353"/>
        <v>high</v>
      </c>
      <c r="N1472">
        <f t="shared" si="359"/>
        <v>5</v>
      </c>
      <c r="O1472">
        <f t="shared" si="360"/>
        <v>4</v>
      </c>
      <c r="P1472" t="str">
        <f t="shared" si="361"/>
        <v>čtvrtek</v>
      </c>
      <c r="Q1472">
        <f t="shared" si="383"/>
        <v>0</v>
      </c>
      <c r="R1472">
        <f t="shared" si="383"/>
        <v>0</v>
      </c>
      <c r="S1472">
        <f t="shared" si="383"/>
        <v>0</v>
      </c>
      <c r="T1472">
        <f t="shared" si="383"/>
        <v>0</v>
      </c>
      <c r="U1472">
        <f t="shared" si="383"/>
        <v>1</v>
      </c>
      <c r="V1472">
        <f t="shared" si="383"/>
        <v>0</v>
      </c>
      <c r="W1472">
        <f t="shared" si="383"/>
        <v>0</v>
      </c>
      <c r="X1472">
        <f t="shared" si="383"/>
        <v>0</v>
      </c>
      <c r="Y1472">
        <f t="shared" si="383"/>
        <v>0</v>
      </c>
      <c r="Z1472">
        <f t="shared" si="383"/>
        <v>0</v>
      </c>
      <c r="AA1472">
        <f t="shared" si="383"/>
        <v>0</v>
      </c>
      <c r="AB1472">
        <f t="shared" si="383"/>
        <v>0</v>
      </c>
      <c r="AC1472">
        <f t="shared" si="384"/>
        <v>0</v>
      </c>
      <c r="AD1472">
        <f t="shared" si="384"/>
        <v>0</v>
      </c>
      <c r="AE1472">
        <f t="shared" si="384"/>
        <v>0</v>
      </c>
      <c r="AF1472">
        <f t="shared" si="384"/>
        <v>1</v>
      </c>
      <c r="AG1472">
        <f t="shared" si="384"/>
        <v>0</v>
      </c>
      <c r="AH1472">
        <f t="shared" si="384"/>
        <v>0</v>
      </c>
      <c r="AI1472">
        <f t="shared" si="384"/>
        <v>0</v>
      </c>
      <c r="AJ1472">
        <f t="shared" ca="1" si="362"/>
        <v>1</v>
      </c>
      <c r="AK1472">
        <f t="shared" ca="1" si="363"/>
        <v>0</v>
      </c>
      <c r="AL1472">
        <f t="shared" ca="1" si="364"/>
        <v>0</v>
      </c>
      <c r="AM1472">
        <f t="shared" ca="1" si="365"/>
        <v>0</v>
      </c>
      <c r="AN1472">
        <f t="shared" ca="1" si="366"/>
        <v>1</v>
      </c>
      <c r="AO1472">
        <f t="shared" ca="1" si="367"/>
        <v>0</v>
      </c>
      <c r="AP1472">
        <f t="shared" ca="1" si="368"/>
        <v>0</v>
      </c>
      <c r="AQ1472">
        <f t="shared" ca="1" si="369"/>
        <v>0</v>
      </c>
      <c r="AR1472">
        <f t="shared" ca="1" si="370"/>
        <v>1</v>
      </c>
      <c r="AS1472">
        <v>1</v>
      </c>
      <c r="AT1472">
        <v>0</v>
      </c>
      <c r="AU1472">
        <f t="shared" ca="1" si="382"/>
        <v>0</v>
      </c>
      <c r="AV1472">
        <f t="shared" ca="1" si="382"/>
        <v>1</v>
      </c>
      <c r="AW1472">
        <f t="shared" ca="1" si="382"/>
        <v>0</v>
      </c>
      <c r="AX1472">
        <v>0</v>
      </c>
    </row>
    <row r="1473" spans="1:50" x14ac:dyDescent="0.25">
      <c r="A1473" s="2">
        <v>40326</v>
      </c>
      <c r="B1473">
        <v>473</v>
      </c>
      <c r="C1473">
        <v>20</v>
      </c>
      <c r="D1473">
        <f t="shared" ca="1" si="371"/>
        <v>13.272389568176068</v>
      </c>
      <c r="E1473">
        <f t="shared" ca="1" si="372"/>
        <v>6.7276104318239316</v>
      </c>
      <c r="F1473" t="str">
        <f t="shared" ca="1" si="373"/>
        <v>high</v>
      </c>
      <c r="G1473">
        <v>935</v>
      </c>
      <c r="H1473">
        <f t="shared" si="374"/>
        <v>935</v>
      </c>
      <c r="I1473">
        <f t="shared" ca="1" si="375"/>
        <v>903.71686902104295</v>
      </c>
      <c r="J1473">
        <f t="shared" ca="1" si="376"/>
        <v>31.283130978957047</v>
      </c>
      <c r="K1473" t="str">
        <f t="shared" ca="1" si="377"/>
        <v>medium</v>
      </c>
      <c r="L1473">
        <v>16.95</v>
      </c>
      <c r="M1473" t="str">
        <f t="shared" si="353"/>
        <v>high</v>
      </c>
      <c r="N1473">
        <f t="shared" si="359"/>
        <v>5</v>
      </c>
      <c r="O1473">
        <f t="shared" si="360"/>
        <v>5</v>
      </c>
      <c r="P1473" t="str">
        <f t="shared" si="361"/>
        <v>pátek</v>
      </c>
      <c r="Q1473">
        <f t="shared" si="383"/>
        <v>0</v>
      </c>
      <c r="R1473">
        <f t="shared" si="383"/>
        <v>0</v>
      </c>
      <c r="S1473">
        <f t="shared" si="383"/>
        <v>0</v>
      </c>
      <c r="T1473">
        <f t="shared" si="383"/>
        <v>0</v>
      </c>
      <c r="U1473">
        <f t="shared" si="383"/>
        <v>1</v>
      </c>
      <c r="V1473">
        <f t="shared" si="383"/>
        <v>0</v>
      </c>
      <c r="W1473">
        <f t="shared" si="383"/>
        <v>0</v>
      </c>
      <c r="X1473">
        <f t="shared" si="383"/>
        <v>0</v>
      </c>
      <c r="Y1473">
        <f t="shared" si="383"/>
        <v>0</v>
      </c>
      <c r="Z1473">
        <f t="shared" si="383"/>
        <v>0</v>
      </c>
      <c r="AA1473">
        <f t="shared" si="383"/>
        <v>0</v>
      </c>
      <c r="AB1473">
        <f t="shared" si="383"/>
        <v>0</v>
      </c>
      <c r="AC1473">
        <f t="shared" si="384"/>
        <v>0</v>
      </c>
      <c r="AD1473">
        <f t="shared" si="384"/>
        <v>0</v>
      </c>
      <c r="AE1473">
        <f t="shared" si="384"/>
        <v>0</v>
      </c>
      <c r="AF1473">
        <f t="shared" si="384"/>
        <v>0</v>
      </c>
      <c r="AG1473">
        <f t="shared" si="384"/>
        <v>1</v>
      </c>
      <c r="AH1473">
        <f t="shared" si="384"/>
        <v>0</v>
      </c>
      <c r="AI1473">
        <f t="shared" si="384"/>
        <v>0</v>
      </c>
      <c r="AJ1473">
        <f t="shared" ca="1" si="362"/>
        <v>1</v>
      </c>
      <c r="AK1473">
        <f t="shared" ca="1" si="363"/>
        <v>0</v>
      </c>
      <c r="AL1473">
        <f t="shared" ca="1" si="364"/>
        <v>0</v>
      </c>
      <c r="AM1473">
        <f t="shared" ca="1" si="365"/>
        <v>0</v>
      </c>
      <c r="AN1473">
        <f t="shared" ca="1" si="366"/>
        <v>1</v>
      </c>
      <c r="AO1473">
        <f t="shared" ca="1" si="367"/>
        <v>0</v>
      </c>
      <c r="AP1473">
        <f t="shared" ca="1" si="368"/>
        <v>0</v>
      </c>
      <c r="AQ1473">
        <f t="shared" ca="1" si="369"/>
        <v>0</v>
      </c>
      <c r="AR1473">
        <f t="shared" ca="1" si="370"/>
        <v>1</v>
      </c>
      <c r="AS1473">
        <v>1</v>
      </c>
      <c r="AT1473">
        <v>0</v>
      </c>
      <c r="AU1473">
        <f t="shared" ca="1" si="382"/>
        <v>0</v>
      </c>
      <c r="AV1473">
        <f t="shared" ca="1" si="382"/>
        <v>0</v>
      </c>
      <c r="AW1473">
        <f t="shared" ca="1" si="382"/>
        <v>1</v>
      </c>
      <c r="AX1473">
        <v>0</v>
      </c>
    </row>
    <row r="1474" spans="1:50" x14ac:dyDescent="0.25">
      <c r="A1474" s="2">
        <v>40327</v>
      </c>
      <c r="B1474">
        <v>474</v>
      </c>
      <c r="C1474">
        <v>11</v>
      </c>
      <c r="D1474">
        <f t="shared" ca="1" si="371"/>
        <v>13.280023319521142</v>
      </c>
      <c r="E1474">
        <f t="shared" ca="1" si="372"/>
        <v>-2.2800233195211419</v>
      </c>
      <c r="F1474" t="str">
        <f t="shared" ca="1" si="373"/>
        <v>medium</v>
      </c>
      <c r="G1474">
        <v>1144</v>
      </c>
      <c r="H1474">
        <f t="shared" si="374"/>
        <v>1144</v>
      </c>
      <c r="I1474">
        <f t="shared" ca="1" si="375"/>
        <v>904.01787071594731</v>
      </c>
      <c r="J1474">
        <f t="shared" ca="1" si="376"/>
        <v>239.98212928405269</v>
      </c>
      <c r="K1474" t="str">
        <f t="shared" ca="1" si="377"/>
        <v>high</v>
      </c>
      <c r="L1474">
        <v>16.5</v>
      </c>
      <c r="M1474" t="str">
        <f t="shared" si="353"/>
        <v>high</v>
      </c>
      <c r="N1474">
        <f t="shared" si="359"/>
        <v>5</v>
      </c>
      <c r="O1474">
        <f t="shared" si="360"/>
        <v>6</v>
      </c>
      <c r="P1474" t="str">
        <f t="shared" si="361"/>
        <v>sobota</v>
      </c>
      <c r="Q1474">
        <f t="shared" si="383"/>
        <v>0</v>
      </c>
      <c r="R1474">
        <f t="shared" si="383"/>
        <v>0</v>
      </c>
      <c r="S1474">
        <f t="shared" si="383"/>
        <v>0</v>
      </c>
      <c r="T1474">
        <f t="shared" si="383"/>
        <v>0</v>
      </c>
      <c r="U1474">
        <f t="shared" si="383"/>
        <v>1</v>
      </c>
      <c r="V1474">
        <f t="shared" si="383"/>
        <v>0</v>
      </c>
      <c r="W1474">
        <f t="shared" si="383"/>
        <v>0</v>
      </c>
      <c r="X1474">
        <f t="shared" si="383"/>
        <v>0</v>
      </c>
      <c r="Y1474">
        <f t="shared" si="383"/>
        <v>0</v>
      </c>
      <c r="Z1474">
        <f t="shared" si="383"/>
        <v>0</v>
      </c>
      <c r="AA1474">
        <f t="shared" si="383"/>
        <v>0</v>
      </c>
      <c r="AB1474">
        <f t="shared" si="383"/>
        <v>0</v>
      </c>
      <c r="AC1474">
        <f t="shared" si="384"/>
        <v>0</v>
      </c>
      <c r="AD1474">
        <f t="shared" si="384"/>
        <v>0</v>
      </c>
      <c r="AE1474">
        <f t="shared" si="384"/>
        <v>0</v>
      </c>
      <c r="AF1474">
        <f t="shared" si="384"/>
        <v>0</v>
      </c>
      <c r="AG1474">
        <f t="shared" si="384"/>
        <v>0</v>
      </c>
      <c r="AH1474">
        <f t="shared" si="384"/>
        <v>1</v>
      </c>
      <c r="AI1474">
        <f t="shared" si="384"/>
        <v>0</v>
      </c>
      <c r="AJ1474">
        <f t="shared" ca="1" si="362"/>
        <v>0</v>
      </c>
      <c r="AK1474">
        <f t="shared" ca="1" si="363"/>
        <v>1</v>
      </c>
      <c r="AL1474">
        <f t="shared" ca="1" si="364"/>
        <v>0</v>
      </c>
      <c r="AM1474">
        <f t="shared" ca="1" si="365"/>
        <v>0</v>
      </c>
      <c r="AN1474">
        <f t="shared" ca="1" si="366"/>
        <v>1</v>
      </c>
      <c r="AO1474">
        <f t="shared" ca="1" si="367"/>
        <v>0</v>
      </c>
      <c r="AP1474">
        <f t="shared" ca="1" si="368"/>
        <v>0</v>
      </c>
      <c r="AQ1474">
        <f t="shared" ca="1" si="369"/>
        <v>0</v>
      </c>
      <c r="AR1474">
        <f t="shared" ca="1" si="370"/>
        <v>1</v>
      </c>
      <c r="AS1474">
        <v>1</v>
      </c>
      <c r="AT1474">
        <v>0</v>
      </c>
      <c r="AU1474">
        <f t="shared" ca="1" si="382"/>
        <v>0</v>
      </c>
      <c r="AV1474">
        <f t="shared" ca="1" si="382"/>
        <v>1</v>
      </c>
      <c r="AW1474">
        <f t="shared" ca="1" si="382"/>
        <v>0</v>
      </c>
      <c r="AX1474">
        <v>0</v>
      </c>
    </row>
    <row r="1475" spans="1:50" x14ac:dyDescent="0.25">
      <c r="A1475" s="2">
        <v>40328</v>
      </c>
      <c r="B1475">
        <v>475</v>
      </c>
      <c r="C1475">
        <v>10</v>
      </c>
      <c r="D1475">
        <f t="shared" ca="1" si="371"/>
        <v>13.287652492321397</v>
      </c>
      <c r="E1475">
        <f t="shared" ca="1" si="372"/>
        <v>-3.2876524923213974</v>
      </c>
      <c r="F1475" t="str">
        <f t="shared" ca="1" si="373"/>
        <v>low</v>
      </c>
      <c r="G1475">
        <v>671</v>
      </c>
      <c r="H1475">
        <f t="shared" si="374"/>
        <v>671</v>
      </c>
      <c r="I1475">
        <f t="shared" ca="1" si="375"/>
        <v>904.31872265858738</v>
      </c>
      <c r="J1475">
        <f t="shared" ca="1" si="376"/>
        <v>-233.31872265858738</v>
      </c>
      <c r="K1475" t="str">
        <f t="shared" ca="1" si="377"/>
        <v>medium</v>
      </c>
      <c r="L1475">
        <v>19.5</v>
      </c>
      <c r="M1475" t="str">
        <f t="shared" si="353"/>
        <v>high</v>
      </c>
      <c r="N1475">
        <f t="shared" si="359"/>
        <v>5</v>
      </c>
      <c r="O1475">
        <f t="shared" si="360"/>
        <v>7</v>
      </c>
      <c r="P1475" t="str">
        <f t="shared" si="361"/>
        <v>neděle</v>
      </c>
      <c r="Q1475">
        <f t="shared" si="383"/>
        <v>0</v>
      </c>
      <c r="R1475">
        <f t="shared" si="383"/>
        <v>0</v>
      </c>
      <c r="S1475">
        <f t="shared" si="383"/>
        <v>0</v>
      </c>
      <c r="T1475">
        <f t="shared" si="383"/>
        <v>0</v>
      </c>
      <c r="U1475">
        <f t="shared" si="383"/>
        <v>1</v>
      </c>
      <c r="V1475">
        <f t="shared" si="383"/>
        <v>0</v>
      </c>
      <c r="W1475">
        <f t="shared" si="383"/>
        <v>0</v>
      </c>
      <c r="X1475">
        <f t="shared" si="383"/>
        <v>0</v>
      </c>
      <c r="Y1475">
        <f t="shared" si="383"/>
        <v>0</v>
      </c>
      <c r="Z1475">
        <f t="shared" si="383"/>
        <v>0</v>
      </c>
      <c r="AA1475">
        <f t="shared" si="383"/>
        <v>0</v>
      </c>
      <c r="AB1475">
        <f t="shared" si="383"/>
        <v>0</v>
      </c>
      <c r="AC1475">
        <f t="shared" si="384"/>
        <v>0</v>
      </c>
      <c r="AD1475">
        <f t="shared" si="384"/>
        <v>0</v>
      </c>
      <c r="AE1475">
        <f t="shared" si="384"/>
        <v>0</v>
      </c>
      <c r="AF1475">
        <f t="shared" si="384"/>
        <v>0</v>
      </c>
      <c r="AG1475">
        <f t="shared" si="384"/>
        <v>0</v>
      </c>
      <c r="AH1475">
        <f t="shared" si="384"/>
        <v>0</v>
      </c>
      <c r="AI1475">
        <f t="shared" si="384"/>
        <v>1</v>
      </c>
      <c r="AJ1475">
        <f t="shared" ca="1" si="362"/>
        <v>0</v>
      </c>
      <c r="AK1475">
        <f t="shared" ca="1" si="363"/>
        <v>1</v>
      </c>
      <c r="AL1475">
        <f t="shared" ca="1" si="364"/>
        <v>0</v>
      </c>
      <c r="AM1475">
        <f t="shared" ca="1" si="365"/>
        <v>0</v>
      </c>
      <c r="AN1475">
        <f t="shared" ca="1" si="366"/>
        <v>1</v>
      </c>
      <c r="AO1475">
        <f t="shared" ca="1" si="367"/>
        <v>0</v>
      </c>
      <c r="AP1475">
        <f t="shared" ca="1" si="368"/>
        <v>0</v>
      </c>
      <c r="AQ1475">
        <f t="shared" ca="1" si="369"/>
        <v>0</v>
      </c>
      <c r="AR1475">
        <f t="shared" ca="1" si="370"/>
        <v>1</v>
      </c>
      <c r="AS1475">
        <v>0</v>
      </c>
      <c r="AT1475">
        <v>0</v>
      </c>
      <c r="AU1475">
        <f t="shared" ca="1" si="382"/>
        <v>1</v>
      </c>
      <c r="AV1475">
        <f t="shared" ca="1" si="382"/>
        <v>0</v>
      </c>
      <c r="AW1475">
        <f t="shared" ca="1" si="382"/>
        <v>0</v>
      </c>
      <c r="AX1475">
        <v>0</v>
      </c>
    </row>
    <row r="1476" spans="1:50" x14ac:dyDescent="0.25">
      <c r="A1476" s="2">
        <v>40329</v>
      </c>
      <c r="B1476">
        <v>476</v>
      </c>
      <c r="C1476">
        <v>10</v>
      </c>
      <c r="D1476">
        <f t="shared" ca="1" si="371"/>
        <v>13.295277086576839</v>
      </c>
      <c r="E1476">
        <f t="shared" ca="1" si="372"/>
        <v>-3.2952770865768386</v>
      </c>
      <c r="F1476" t="str">
        <f t="shared" ca="1" si="373"/>
        <v>low</v>
      </c>
      <c r="G1476">
        <v>791</v>
      </c>
      <c r="H1476">
        <f t="shared" si="374"/>
        <v>791</v>
      </c>
      <c r="I1476">
        <f t="shared" ca="1" si="375"/>
        <v>904.61942484896338</v>
      </c>
      <c r="J1476">
        <f t="shared" ca="1" si="376"/>
        <v>-113.61942484896338</v>
      </c>
      <c r="K1476" t="str">
        <f t="shared" ca="1" si="377"/>
        <v>medium</v>
      </c>
      <c r="L1476">
        <v>12.35</v>
      </c>
      <c r="M1476" t="str">
        <f t="shared" si="353"/>
        <v>medium</v>
      </c>
      <c r="N1476">
        <f t="shared" si="359"/>
        <v>5</v>
      </c>
      <c r="O1476">
        <f t="shared" si="360"/>
        <v>1</v>
      </c>
      <c r="P1476" t="str">
        <f t="shared" si="361"/>
        <v>pondělí</v>
      </c>
      <c r="Q1476">
        <f t="shared" si="383"/>
        <v>0</v>
      </c>
      <c r="R1476">
        <f t="shared" si="383"/>
        <v>0</v>
      </c>
      <c r="S1476">
        <f t="shared" si="383"/>
        <v>0</v>
      </c>
      <c r="T1476">
        <f t="shared" si="383"/>
        <v>0</v>
      </c>
      <c r="U1476">
        <f t="shared" si="383"/>
        <v>1</v>
      </c>
      <c r="V1476">
        <f t="shared" si="383"/>
        <v>0</v>
      </c>
      <c r="W1476">
        <f t="shared" si="383"/>
        <v>0</v>
      </c>
      <c r="X1476">
        <f t="shared" si="383"/>
        <v>0</v>
      </c>
      <c r="Y1476">
        <f t="shared" si="383"/>
        <v>0</v>
      </c>
      <c r="Z1476">
        <f t="shared" si="383"/>
        <v>0</v>
      </c>
      <c r="AA1476">
        <f t="shared" si="383"/>
        <v>0</v>
      </c>
      <c r="AB1476">
        <f t="shared" si="383"/>
        <v>0</v>
      </c>
      <c r="AC1476">
        <f t="shared" si="384"/>
        <v>1</v>
      </c>
      <c r="AD1476">
        <f t="shared" si="384"/>
        <v>0</v>
      </c>
      <c r="AE1476">
        <f t="shared" si="384"/>
        <v>0</v>
      </c>
      <c r="AF1476">
        <f t="shared" si="384"/>
        <v>0</v>
      </c>
      <c r="AG1476">
        <f t="shared" si="384"/>
        <v>0</v>
      </c>
      <c r="AH1476">
        <f t="shared" si="384"/>
        <v>0</v>
      </c>
      <c r="AI1476">
        <f t="shared" si="384"/>
        <v>0</v>
      </c>
      <c r="AJ1476">
        <f t="shared" ca="1" si="362"/>
        <v>0</v>
      </c>
      <c r="AK1476">
        <f t="shared" ca="1" si="363"/>
        <v>1</v>
      </c>
      <c r="AL1476">
        <f t="shared" ca="1" si="364"/>
        <v>0</v>
      </c>
      <c r="AM1476">
        <f t="shared" ca="1" si="365"/>
        <v>0</v>
      </c>
      <c r="AN1476">
        <f t="shared" ca="1" si="366"/>
        <v>1</v>
      </c>
      <c r="AO1476">
        <f t="shared" ca="1" si="367"/>
        <v>0</v>
      </c>
      <c r="AP1476">
        <f t="shared" ca="1" si="368"/>
        <v>0</v>
      </c>
      <c r="AQ1476">
        <f t="shared" ca="1" si="369"/>
        <v>1</v>
      </c>
      <c r="AR1476">
        <f t="shared" ca="1" si="370"/>
        <v>0</v>
      </c>
      <c r="AS1476">
        <v>1</v>
      </c>
      <c r="AT1476">
        <v>0</v>
      </c>
      <c r="AU1476">
        <f t="shared" ca="1" si="382"/>
        <v>1</v>
      </c>
      <c r="AV1476">
        <f t="shared" ca="1" si="382"/>
        <v>0</v>
      </c>
      <c r="AW1476">
        <f t="shared" ca="1" si="382"/>
        <v>0</v>
      </c>
      <c r="AX1476">
        <v>0</v>
      </c>
    </row>
    <row r="1477" spans="1:50" x14ac:dyDescent="0.25">
      <c r="A1477" s="2">
        <v>40330</v>
      </c>
      <c r="B1477">
        <v>477</v>
      </c>
      <c r="C1477">
        <v>15</v>
      </c>
      <c r="D1477">
        <f t="shared" ca="1" si="371"/>
        <v>13.302897102287465</v>
      </c>
      <c r="E1477">
        <f t="shared" ca="1" si="372"/>
        <v>1.6971028977125346</v>
      </c>
      <c r="F1477" t="str">
        <f t="shared" ca="1" si="373"/>
        <v>medium</v>
      </c>
      <c r="G1477">
        <v>1341</v>
      </c>
      <c r="H1477">
        <f t="shared" si="374"/>
        <v>1341</v>
      </c>
      <c r="I1477">
        <f t="shared" ca="1" si="375"/>
        <v>904.9199772870752</v>
      </c>
      <c r="J1477">
        <f t="shared" ca="1" si="376"/>
        <v>436.0800227129248</v>
      </c>
      <c r="K1477" t="str">
        <f t="shared" ca="1" si="377"/>
        <v>high</v>
      </c>
      <c r="L1477">
        <v>13.8</v>
      </c>
      <c r="M1477" t="str">
        <f t="shared" si="353"/>
        <v>medium</v>
      </c>
      <c r="N1477">
        <f t="shared" si="359"/>
        <v>6</v>
      </c>
      <c r="O1477">
        <f t="shared" si="360"/>
        <v>2</v>
      </c>
      <c r="P1477" t="str">
        <f t="shared" si="361"/>
        <v>úterý</v>
      </c>
      <c r="Q1477">
        <f t="shared" si="383"/>
        <v>0</v>
      </c>
      <c r="R1477">
        <f t="shared" si="383"/>
        <v>0</v>
      </c>
      <c r="S1477">
        <f t="shared" si="383"/>
        <v>0</v>
      </c>
      <c r="T1477">
        <f t="shared" si="383"/>
        <v>0</v>
      </c>
      <c r="U1477">
        <f t="shared" si="383"/>
        <v>0</v>
      </c>
      <c r="V1477">
        <f t="shared" si="383"/>
        <v>1</v>
      </c>
      <c r="W1477">
        <f t="shared" si="383"/>
        <v>0</v>
      </c>
      <c r="X1477">
        <f t="shared" si="383"/>
        <v>0</v>
      </c>
      <c r="Y1477">
        <f t="shared" si="383"/>
        <v>0</v>
      </c>
      <c r="Z1477">
        <f t="shared" si="383"/>
        <v>0</v>
      </c>
      <c r="AA1477">
        <f t="shared" si="383"/>
        <v>0</v>
      </c>
      <c r="AB1477">
        <f t="shared" si="383"/>
        <v>0</v>
      </c>
      <c r="AC1477">
        <f t="shared" si="384"/>
        <v>0</v>
      </c>
      <c r="AD1477">
        <f t="shared" si="384"/>
        <v>1</v>
      </c>
      <c r="AE1477">
        <f t="shared" si="384"/>
        <v>0</v>
      </c>
      <c r="AF1477">
        <f t="shared" si="384"/>
        <v>0</v>
      </c>
      <c r="AG1477">
        <f t="shared" si="384"/>
        <v>0</v>
      </c>
      <c r="AH1477">
        <f t="shared" si="384"/>
        <v>0</v>
      </c>
      <c r="AI1477">
        <f t="shared" si="384"/>
        <v>0</v>
      </c>
      <c r="AJ1477">
        <f t="shared" ca="1" si="362"/>
        <v>0</v>
      </c>
      <c r="AK1477">
        <f t="shared" ca="1" si="363"/>
        <v>1</v>
      </c>
      <c r="AL1477">
        <f t="shared" ca="1" si="364"/>
        <v>0</v>
      </c>
      <c r="AM1477">
        <f t="shared" ca="1" si="365"/>
        <v>0</v>
      </c>
      <c r="AN1477">
        <f t="shared" ca="1" si="366"/>
        <v>0</v>
      </c>
      <c r="AO1477">
        <f t="shared" ca="1" si="367"/>
        <v>1</v>
      </c>
      <c r="AP1477">
        <f t="shared" ca="1" si="368"/>
        <v>0</v>
      </c>
      <c r="AQ1477">
        <f t="shared" ca="1" si="369"/>
        <v>1</v>
      </c>
      <c r="AR1477">
        <f t="shared" ca="1" si="370"/>
        <v>0</v>
      </c>
      <c r="AS1477">
        <v>1</v>
      </c>
      <c r="AT1477">
        <v>0</v>
      </c>
      <c r="AU1477">
        <f t="shared" ca="1" si="382"/>
        <v>0</v>
      </c>
      <c r="AV1477">
        <f t="shared" ca="1" si="382"/>
        <v>1</v>
      </c>
      <c r="AW1477">
        <f t="shared" ca="1" si="382"/>
        <v>0</v>
      </c>
      <c r="AX1477">
        <v>0</v>
      </c>
    </row>
    <row r="1478" spans="1:50" x14ac:dyDescent="0.25">
      <c r="A1478" s="2">
        <v>40331</v>
      </c>
      <c r="B1478">
        <v>478</v>
      </c>
      <c r="C1478">
        <v>20</v>
      </c>
      <c r="D1478">
        <f t="shared" ca="1" si="371"/>
        <v>13.310512539453274</v>
      </c>
      <c r="E1478">
        <f t="shared" ca="1" si="372"/>
        <v>6.6894874605467258</v>
      </c>
      <c r="F1478" t="str">
        <f t="shared" ca="1" si="373"/>
        <v>high</v>
      </c>
      <c r="G1478">
        <v>1217</v>
      </c>
      <c r="H1478">
        <f t="shared" si="374"/>
        <v>1217</v>
      </c>
      <c r="I1478">
        <f t="shared" ca="1" si="375"/>
        <v>905.22037997292296</v>
      </c>
      <c r="J1478">
        <f t="shared" ca="1" si="376"/>
        <v>311.77962002707704</v>
      </c>
      <c r="K1478" t="str">
        <f t="shared" ca="1" si="377"/>
        <v>high</v>
      </c>
      <c r="L1478">
        <v>13.9</v>
      </c>
      <c r="M1478" t="str">
        <f t="shared" si="353"/>
        <v>medium</v>
      </c>
      <c r="N1478">
        <f t="shared" si="359"/>
        <v>6</v>
      </c>
      <c r="O1478">
        <f t="shared" si="360"/>
        <v>3</v>
      </c>
      <c r="P1478" t="str">
        <f t="shared" si="361"/>
        <v>středa</v>
      </c>
      <c r="Q1478">
        <f t="shared" si="383"/>
        <v>0</v>
      </c>
      <c r="R1478">
        <f t="shared" si="383"/>
        <v>0</v>
      </c>
      <c r="S1478">
        <f t="shared" si="383"/>
        <v>0</v>
      </c>
      <c r="T1478">
        <f t="shared" si="383"/>
        <v>0</v>
      </c>
      <c r="U1478">
        <f t="shared" si="383"/>
        <v>0</v>
      </c>
      <c r="V1478">
        <f t="shared" si="383"/>
        <v>1</v>
      </c>
      <c r="W1478">
        <f t="shared" si="383"/>
        <v>0</v>
      </c>
      <c r="X1478">
        <f t="shared" si="383"/>
        <v>0</v>
      </c>
      <c r="Y1478">
        <f t="shared" si="383"/>
        <v>0</v>
      </c>
      <c r="Z1478">
        <f t="shared" si="383"/>
        <v>0</v>
      </c>
      <c r="AA1478">
        <f t="shared" si="383"/>
        <v>0</v>
      </c>
      <c r="AB1478">
        <f t="shared" si="383"/>
        <v>0</v>
      </c>
      <c r="AC1478">
        <f t="shared" si="384"/>
        <v>0</v>
      </c>
      <c r="AD1478">
        <f t="shared" si="384"/>
        <v>0</v>
      </c>
      <c r="AE1478">
        <f t="shared" si="384"/>
        <v>1</v>
      </c>
      <c r="AF1478">
        <f t="shared" si="384"/>
        <v>0</v>
      </c>
      <c r="AG1478">
        <f t="shared" si="384"/>
        <v>0</v>
      </c>
      <c r="AH1478">
        <f t="shared" si="384"/>
        <v>0</v>
      </c>
      <c r="AI1478">
        <f t="shared" si="384"/>
        <v>0</v>
      </c>
      <c r="AJ1478">
        <f t="shared" ca="1" si="362"/>
        <v>0</v>
      </c>
      <c r="AK1478">
        <f t="shared" ca="1" si="363"/>
        <v>1</v>
      </c>
      <c r="AL1478">
        <f t="shared" ca="1" si="364"/>
        <v>0</v>
      </c>
      <c r="AM1478">
        <f t="shared" ca="1" si="365"/>
        <v>0</v>
      </c>
      <c r="AN1478">
        <f t="shared" ca="1" si="366"/>
        <v>0</v>
      </c>
      <c r="AO1478">
        <f t="shared" ca="1" si="367"/>
        <v>1</v>
      </c>
      <c r="AP1478">
        <f t="shared" ca="1" si="368"/>
        <v>0</v>
      </c>
      <c r="AQ1478">
        <f t="shared" ca="1" si="369"/>
        <v>1</v>
      </c>
      <c r="AR1478">
        <f t="shared" ca="1" si="370"/>
        <v>0</v>
      </c>
      <c r="AS1478">
        <v>1</v>
      </c>
      <c r="AT1478">
        <v>0</v>
      </c>
      <c r="AU1478">
        <f t="shared" ca="1" si="382"/>
        <v>0</v>
      </c>
      <c r="AV1478">
        <f t="shared" ca="1" si="382"/>
        <v>0</v>
      </c>
      <c r="AW1478">
        <f t="shared" ca="1" si="382"/>
        <v>1</v>
      </c>
      <c r="AX1478">
        <v>0</v>
      </c>
    </row>
    <row r="1479" spans="1:50" x14ac:dyDescent="0.25">
      <c r="A1479" s="2">
        <v>40332</v>
      </c>
      <c r="B1479">
        <v>479</v>
      </c>
      <c r="C1479">
        <v>22</v>
      </c>
      <c r="D1479">
        <f t="shared" ca="1" si="371"/>
        <v>13.31812339807427</v>
      </c>
      <c r="E1479">
        <f t="shared" ca="1" si="372"/>
        <v>8.6818766019257296</v>
      </c>
      <c r="F1479" t="str">
        <f t="shared" ca="1" si="373"/>
        <v>high</v>
      </c>
      <c r="G1479">
        <v>985</v>
      </c>
      <c r="H1479">
        <f t="shared" si="374"/>
        <v>985</v>
      </c>
      <c r="I1479">
        <f t="shared" ca="1" si="375"/>
        <v>905.52063290650653</v>
      </c>
      <c r="J1479">
        <f t="shared" ca="1" si="376"/>
        <v>79.479367093493465</v>
      </c>
      <c r="K1479" t="str">
        <f t="shared" ca="1" si="377"/>
        <v>medium</v>
      </c>
      <c r="L1479">
        <v>13.7</v>
      </c>
      <c r="M1479" t="str">
        <f t="shared" si="353"/>
        <v>medium</v>
      </c>
      <c r="N1479">
        <f t="shared" si="359"/>
        <v>6</v>
      </c>
      <c r="O1479">
        <f t="shared" si="360"/>
        <v>4</v>
      </c>
      <c r="P1479" t="str">
        <f t="shared" si="361"/>
        <v>čtvrtek</v>
      </c>
      <c r="Q1479">
        <f t="shared" si="383"/>
        <v>0</v>
      </c>
      <c r="R1479">
        <f t="shared" si="383"/>
        <v>0</v>
      </c>
      <c r="S1479">
        <f t="shared" si="383"/>
        <v>0</v>
      </c>
      <c r="T1479">
        <f t="shared" si="383"/>
        <v>0</v>
      </c>
      <c r="U1479">
        <f t="shared" si="383"/>
        <v>0</v>
      </c>
      <c r="V1479">
        <f t="shared" si="383"/>
        <v>1</v>
      </c>
      <c r="W1479">
        <f t="shared" si="383"/>
        <v>0</v>
      </c>
      <c r="X1479">
        <f t="shared" si="383"/>
        <v>0</v>
      </c>
      <c r="Y1479">
        <f t="shared" si="383"/>
        <v>0</v>
      </c>
      <c r="Z1479">
        <f t="shared" si="383"/>
        <v>0</v>
      </c>
      <c r="AA1479">
        <f t="shared" si="383"/>
        <v>0</v>
      </c>
      <c r="AB1479">
        <f t="shared" si="383"/>
        <v>0</v>
      </c>
      <c r="AC1479">
        <f t="shared" si="384"/>
        <v>0</v>
      </c>
      <c r="AD1479">
        <f t="shared" si="384"/>
        <v>0</v>
      </c>
      <c r="AE1479">
        <f t="shared" si="384"/>
        <v>0</v>
      </c>
      <c r="AF1479">
        <f t="shared" si="384"/>
        <v>1</v>
      </c>
      <c r="AG1479">
        <f t="shared" si="384"/>
        <v>0</v>
      </c>
      <c r="AH1479">
        <f t="shared" si="384"/>
        <v>0</v>
      </c>
      <c r="AI1479">
        <f t="shared" si="384"/>
        <v>0</v>
      </c>
      <c r="AJ1479">
        <f t="shared" ca="1" si="362"/>
        <v>0</v>
      </c>
      <c r="AK1479">
        <f t="shared" ca="1" si="363"/>
        <v>1</v>
      </c>
      <c r="AL1479">
        <f t="shared" ca="1" si="364"/>
        <v>0</v>
      </c>
      <c r="AM1479">
        <f t="shared" ca="1" si="365"/>
        <v>0</v>
      </c>
      <c r="AN1479">
        <f t="shared" ca="1" si="366"/>
        <v>0</v>
      </c>
      <c r="AO1479">
        <f t="shared" ca="1" si="367"/>
        <v>1</v>
      </c>
      <c r="AP1479">
        <f t="shared" ca="1" si="368"/>
        <v>0</v>
      </c>
      <c r="AQ1479">
        <f t="shared" ca="1" si="369"/>
        <v>1</v>
      </c>
      <c r="AR1479">
        <f t="shared" ca="1" si="370"/>
        <v>0</v>
      </c>
      <c r="AS1479">
        <v>1</v>
      </c>
      <c r="AT1479">
        <v>0</v>
      </c>
      <c r="AU1479">
        <f t="shared" ca="1" si="382"/>
        <v>0</v>
      </c>
      <c r="AV1479">
        <f t="shared" ca="1" si="382"/>
        <v>0</v>
      </c>
      <c r="AW1479">
        <f t="shared" ca="1" si="382"/>
        <v>1</v>
      </c>
      <c r="AX1479">
        <v>0</v>
      </c>
    </row>
    <row r="1480" spans="1:50" x14ac:dyDescent="0.25">
      <c r="A1480" s="2">
        <v>40333</v>
      </c>
      <c r="B1480">
        <v>480</v>
      </c>
      <c r="C1480">
        <v>17</v>
      </c>
      <c r="D1480">
        <f t="shared" ca="1" si="371"/>
        <v>13.325729678150449</v>
      </c>
      <c r="E1480">
        <f t="shared" ca="1" si="372"/>
        <v>3.6742703218495514</v>
      </c>
      <c r="F1480" t="str">
        <f t="shared" ca="1" si="373"/>
        <v>high</v>
      </c>
      <c r="G1480">
        <v>1817</v>
      </c>
      <c r="H1480">
        <f t="shared" si="374"/>
        <v>1817</v>
      </c>
      <c r="I1480">
        <f t="shared" ca="1" si="375"/>
        <v>905.82073608782605</v>
      </c>
      <c r="J1480">
        <f t="shared" ca="1" si="376"/>
        <v>911.17926391217395</v>
      </c>
      <c r="K1480" t="str">
        <f t="shared" ca="1" si="377"/>
        <v>high</v>
      </c>
      <c r="L1480">
        <v>16.95</v>
      </c>
      <c r="M1480" t="str">
        <f t="shared" si="353"/>
        <v>high</v>
      </c>
      <c r="N1480">
        <f t="shared" si="359"/>
        <v>6</v>
      </c>
      <c r="O1480">
        <f t="shared" si="360"/>
        <v>5</v>
      </c>
      <c r="P1480" t="str">
        <f t="shared" si="361"/>
        <v>pátek</v>
      </c>
      <c r="Q1480">
        <f t="shared" si="383"/>
        <v>0</v>
      </c>
      <c r="R1480">
        <f t="shared" si="383"/>
        <v>0</v>
      </c>
      <c r="S1480">
        <f t="shared" si="383"/>
        <v>0</v>
      </c>
      <c r="T1480">
        <f t="shared" si="383"/>
        <v>0</v>
      </c>
      <c r="U1480">
        <f t="shared" si="383"/>
        <v>0</v>
      </c>
      <c r="V1480">
        <f t="shared" si="383"/>
        <v>1</v>
      </c>
      <c r="W1480">
        <f t="shared" si="383"/>
        <v>0</v>
      </c>
      <c r="X1480">
        <f t="shared" si="383"/>
        <v>0</v>
      </c>
      <c r="Y1480">
        <f t="shared" si="383"/>
        <v>0</v>
      </c>
      <c r="Z1480">
        <f t="shared" si="383"/>
        <v>0</v>
      </c>
      <c r="AA1480">
        <f t="shared" si="383"/>
        <v>0</v>
      </c>
      <c r="AB1480">
        <f t="shared" si="383"/>
        <v>0</v>
      </c>
      <c r="AC1480">
        <f t="shared" si="384"/>
        <v>0</v>
      </c>
      <c r="AD1480">
        <f t="shared" si="384"/>
        <v>0</v>
      </c>
      <c r="AE1480">
        <f t="shared" si="384"/>
        <v>0</v>
      </c>
      <c r="AF1480">
        <f t="shared" si="384"/>
        <v>0</v>
      </c>
      <c r="AG1480">
        <f t="shared" si="384"/>
        <v>1</v>
      </c>
      <c r="AH1480">
        <f t="shared" si="384"/>
        <v>0</v>
      </c>
      <c r="AI1480">
        <f t="shared" si="384"/>
        <v>0</v>
      </c>
      <c r="AJ1480">
        <f t="shared" ca="1" si="362"/>
        <v>0</v>
      </c>
      <c r="AK1480">
        <f t="shared" ca="1" si="363"/>
        <v>1</v>
      </c>
      <c r="AL1480">
        <f t="shared" ca="1" si="364"/>
        <v>0</v>
      </c>
      <c r="AM1480">
        <f t="shared" ca="1" si="365"/>
        <v>0</v>
      </c>
      <c r="AN1480">
        <f t="shared" ca="1" si="366"/>
        <v>1</v>
      </c>
      <c r="AO1480">
        <f t="shared" ca="1" si="367"/>
        <v>0</v>
      </c>
      <c r="AP1480">
        <f t="shared" ca="1" si="368"/>
        <v>0</v>
      </c>
      <c r="AQ1480">
        <f t="shared" ca="1" si="369"/>
        <v>0</v>
      </c>
      <c r="AR1480">
        <f t="shared" ca="1" si="370"/>
        <v>1</v>
      </c>
      <c r="AS1480">
        <v>1</v>
      </c>
      <c r="AT1480">
        <v>0</v>
      </c>
      <c r="AU1480">
        <f t="shared" ca="1" si="382"/>
        <v>0</v>
      </c>
      <c r="AV1480">
        <f t="shared" ca="1" si="382"/>
        <v>0</v>
      </c>
      <c r="AW1480">
        <f t="shared" ca="1" si="382"/>
        <v>1</v>
      </c>
      <c r="AX1480">
        <v>0</v>
      </c>
    </row>
    <row r="1481" spans="1:50" x14ac:dyDescent="0.25">
      <c r="A1481" s="2">
        <v>40334</v>
      </c>
      <c r="B1481">
        <v>481</v>
      </c>
      <c r="C1481">
        <v>19</v>
      </c>
      <c r="D1481">
        <f t="shared" ca="1" si="371"/>
        <v>13.333331379681812</v>
      </c>
      <c r="E1481">
        <f t="shared" ca="1" si="372"/>
        <v>5.6666686203181875</v>
      </c>
      <c r="F1481" t="str">
        <f t="shared" ca="1" si="373"/>
        <v>high</v>
      </c>
      <c r="G1481">
        <v>958</v>
      </c>
      <c r="H1481">
        <f t="shared" si="374"/>
        <v>958</v>
      </c>
      <c r="I1481">
        <f t="shared" ca="1" si="375"/>
        <v>906.12068951688138</v>
      </c>
      <c r="J1481">
        <f t="shared" ca="1" si="376"/>
        <v>51.879310483118616</v>
      </c>
      <c r="K1481" t="str">
        <f t="shared" ca="1" si="377"/>
        <v>medium</v>
      </c>
      <c r="L1481">
        <v>23.7</v>
      </c>
      <c r="M1481" t="str">
        <f t="shared" si="353"/>
        <v>high</v>
      </c>
      <c r="N1481">
        <f t="shared" si="359"/>
        <v>6</v>
      </c>
      <c r="O1481">
        <f t="shared" si="360"/>
        <v>6</v>
      </c>
      <c r="P1481" t="str">
        <f t="shared" si="361"/>
        <v>sobota</v>
      </c>
      <c r="Q1481">
        <f t="shared" ref="Q1481:AB1490" si="385">VLOOKUP($N1481,$V$31:$AH$42,Q$592+1,0)</f>
        <v>0</v>
      </c>
      <c r="R1481">
        <f t="shared" si="385"/>
        <v>0</v>
      </c>
      <c r="S1481">
        <f t="shared" si="385"/>
        <v>0</v>
      </c>
      <c r="T1481">
        <f t="shared" si="385"/>
        <v>0</v>
      </c>
      <c r="U1481">
        <f t="shared" si="385"/>
        <v>0</v>
      </c>
      <c r="V1481">
        <f t="shared" si="385"/>
        <v>1</v>
      </c>
      <c r="W1481">
        <f t="shared" si="385"/>
        <v>0</v>
      </c>
      <c r="X1481">
        <f t="shared" si="385"/>
        <v>0</v>
      </c>
      <c r="Y1481">
        <f t="shared" si="385"/>
        <v>0</v>
      </c>
      <c r="Z1481">
        <f t="shared" si="385"/>
        <v>0</v>
      </c>
      <c r="AA1481">
        <f t="shared" si="385"/>
        <v>0</v>
      </c>
      <c r="AB1481">
        <f t="shared" si="385"/>
        <v>0</v>
      </c>
      <c r="AC1481">
        <f t="shared" ref="AC1481:AI1490" si="386">VLOOKUP($O1481,$V$74:$AC$80,AC$592+1,0)</f>
        <v>0</v>
      </c>
      <c r="AD1481">
        <f t="shared" si="386"/>
        <v>0</v>
      </c>
      <c r="AE1481">
        <f t="shared" si="386"/>
        <v>0</v>
      </c>
      <c r="AF1481">
        <f t="shared" si="386"/>
        <v>0</v>
      </c>
      <c r="AG1481">
        <f t="shared" si="386"/>
        <v>0</v>
      </c>
      <c r="AH1481">
        <f t="shared" si="386"/>
        <v>1</v>
      </c>
      <c r="AI1481">
        <f t="shared" si="386"/>
        <v>0</v>
      </c>
      <c r="AJ1481">
        <f t="shared" ca="1" si="362"/>
        <v>0</v>
      </c>
      <c r="AK1481">
        <f t="shared" ca="1" si="363"/>
        <v>1</v>
      </c>
      <c r="AL1481">
        <f t="shared" ca="1" si="364"/>
        <v>0</v>
      </c>
      <c r="AM1481">
        <f t="shared" ca="1" si="365"/>
        <v>0</v>
      </c>
      <c r="AN1481">
        <f t="shared" ca="1" si="366"/>
        <v>1</v>
      </c>
      <c r="AO1481">
        <f t="shared" ca="1" si="367"/>
        <v>0</v>
      </c>
      <c r="AP1481">
        <f t="shared" ca="1" si="368"/>
        <v>0</v>
      </c>
      <c r="AQ1481">
        <f t="shared" ca="1" si="369"/>
        <v>0</v>
      </c>
      <c r="AR1481">
        <f t="shared" ca="1" si="370"/>
        <v>1</v>
      </c>
      <c r="AS1481">
        <v>1</v>
      </c>
      <c r="AT1481">
        <v>0</v>
      </c>
      <c r="AU1481">
        <f t="shared" ref="AU1481:AW1500" ca="1" si="387">VLOOKUP(INDIRECT($AU$590&amp;ROW($A1481)),$F$17:$I$19,AU$592+1,0)</f>
        <v>0</v>
      </c>
      <c r="AV1481">
        <f t="shared" ca="1" si="387"/>
        <v>0</v>
      </c>
      <c r="AW1481">
        <f t="shared" ca="1" si="387"/>
        <v>1</v>
      </c>
      <c r="AX1481">
        <v>0</v>
      </c>
    </row>
    <row r="1482" spans="1:50" x14ac:dyDescent="0.25">
      <c r="A1482" s="2">
        <v>40335</v>
      </c>
      <c r="B1482">
        <v>482</v>
      </c>
      <c r="C1482">
        <v>11</v>
      </c>
      <c r="D1482">
        <f t="shared" ca="1" si="371"/>
        <v>13.340928502668362</v>
      </c>
      <c r="E1482">
        <f t="shared" ca="1" si="372"/>
        <v>-2.3409285026683619</v>
      </c>
      <c r="F1482" t="str">
        <f t="shared" ca="1" si="373"/>
        <v>medium</v>
      </c>
      <c r="G1482">
        <v>648</v>
      </c>
      <c r="H1482">
        <f t="shared" si="374"/>
        <v>648</v>
      </c>
      <c r="I1482">
        <f t="shared" ca="1" si="375"/>
        <v>906.42049319367254</v>
      </c>
      <c r="J1482">
        <f t="shared" ca="1" si="376"/>
        <v>-258.42049319367254</v>
      </c>
      <c r="K1482" t="str">
        <f t="shared" ca="1" si="377"/>
        <v>medium</v>
      </c>
      <c r="L1482">
        <v>9.8000000000000007</v>
      </c>
      <c r="M1482" t="str">
        <f t="shared" si="353"/>
        <v>medium</v>
      </c>
      <c r="N1482">
        <f t="shared" si="359"/>
        <v>6</v>
      </c>
      <c r="O1482">
        <f t="shared" si="360"/>
        <v>7</v>
      </c>
      <c r="P1482" t="str">
        <f t="shared" si="361"/>
        <v>neděle</v>
      </c>
      <c r="Q1482">
        <f t="shared" si="385"/>
        <v>0</v>
      </c>
      <c r="R1482">
        <f t="shared" si="385"/>
        <v>0</v>
      </c>
      <c r="S1482">
        <f t="shared" si="385"/>
        <v>0</v>
      </c>
      <c r="T1482">
        <f t="shared" si="385"/>
        <v>0</v>
      </c>
      <c r="U1482">
        <f t="shared" si="385"/>
        <v>0</v>
      </c>
      <c r="V1482">
        <f t="shared" si="385"/>
        <v>1</v>
      </c>
      <c r="W1482">
        <f t="shared" si="385"/>
        <v>0</v>
      </c>
      <c r="X1482">
        <f t="shared" si="385"/>
        <v>0</v>
      </c>
      <c r="Y1482">
        <f t="shared" si="385"/>
        <v>0</v>
      </c>
      <c r="Z1482">
        <f t="shared" si="385"/>
        <v>0</v>
      </c>
      <c r="AA1482">
        <f t="shared" si="385"/>
        <v>0</v>
      </c>
      <c r="AB1482">
        <f t="shared" si="385"/>
        <v>0</v>
      </c>
      <c r="AC1482">
        <f t="shared" si="386"/>
        <v>0</v>
      </c>
      <c r="AD1482">
        <f t="shared" si="386"/>
        <v>0</v>
      </c>
      <c r="AE1482">
        <f t="shared" si="386"/>
        <v>0</v>
      </c>
      <c r="AF1482">
        <f t="shared" si="386"/>
        <v>0</v>
      </c>
      <c r="AG1482">
        <f t="shared" si="386"/>
        <v>0</v>
      </c>
      <c r="AH1482">
        <f t="shared" si="386"/>
        <v>0</v>
      </c>
      <c r="AI1482">
        <f t="shared" si="386"/>
        <v>1</v>
      </c>
      <c r="AJ1482">
        <f t="shared" ca="1" si="362"/>
        <v>1</v>
      </c>
      <c r="AK1482">
        <f t="shared" ca="1" si="363"/>
        <v>0</v>
      </c>
      <c r="AL1482">
        <f t="shared" ca="1" si="364"/>
        <v>0</v>
      </c>
      <c r="AM1482">
        <f t="shared" ca="1" si="365"/>
        <v>0</v>
      </c>
      <c r="AN1482">
        <f t="shared" ca="1" si="366"/>
        <v>1</v>
      </c>
      <c r="AO1482">
        <f t="shared" ca="1" si="367"/>
        <v>0</v>
      </c>
      <c r="AP1482">
        <f t="shared" ca="1" si="368"/>
        <v>0</v>
      </c>
      <c r="AQ1482">
        <f t="shared" ca="1" si="369"/>
        <v>1</v>
      </c>
      <c r="AR1482">
        <f t="shared" ca="1" si="370"/>
        <v>0</v>
      </c>
      <c r="AS1482">
        <v>0</v>
      </c>
      <c r="AT1482">
        <v>0</v>
      </c>
      <c r="AU1482">
        <f t="shared" ca="1" si="387"/>
        <v>0</v>
      </c>
      <c r="AV1482">
        <f t="shared" ca="1" si="387"/>
        <v>1</v>
      </c>
      <c r="AW1482">
        <f t="shared" ca="1" si="387"/>
        <v>0</v>
      </c>
      <c r="AX1482">
        <v>0</v>
      </c>
    </row>
    <row r="1483" spans="1:50" x14ac:dyDescent="0.25">
      <c r="A1483" s="2">
        <v>40336</v>
      </c>
      <c r="B1483">
        <v>483</v>
      </c>
      <c r="C1483">
        <v>14</v>
      </c>
      <c r="D1483">
        <f t="shared" ca="1" si="371"/>
        <v>13.348521047110093</v>
      </c>
      <c r="E1483">
        <f t="shared" ca="1" si="372"/>
        <v>0.65147895288990654</v>
      </c>
      <c r="F1483" t="str">
        <f t="shared" ca="1" si="373"/>
        <v>medium</v>
      </c>
      <c r="G1483">
        <v>1296</v>
      </c>
      <c r="H1483">
        <f t="shared" si="374"/>
        <v>1296</v>
      </c>
      <c r="I1483">
        <f t="shared" ca="1" si="375"/>
        <v>906.72014711819952</v>
      </c>
      <c r="J1483">
        <f t="shared" ca="1" si="376"/>
        <v>389.27985288180048</v>
      </c>
      <c r="K1483" t="str">
        <f t="shared" ca="1" si="377"/>
        <v>high</v>
      </c>
      <c r="L1483">
        <v>20.7</v>
      </c>
      <c r="M1483" t="str">
        <f t="shared" si="353"/>
        <v>high</v>
      </c>
      <c r="N1483">
        <f t="shared" si="359"/>
        <v>6</v>
      </c>
      <c r="O1483">
        <f t="shared" si="360"/>
        <v>1</v>
      </c>
      <c r="P1483" t="str">
        <f t="shared" si="361"/>
        <v>pondělí</v>
      </c>
      <c r="Q1483">
        <f t="shared" si="385"/>
        <v>0</v>
      </c>
      <c r="R1483">
        <f t="shared" si="385"/>
        <v>0</v>
      </c>
      <c r="S1483">
        <f t="shared" si="385"/>
        <v>0</v>
      </c>
      <c r="T1483">
        <f t="shared" si="385"/>
        <v>0</v>
      </c>
      <c r="U1483">
        <f t="shared" si="385"/>
        <v>0</v>
      </c>
      <c r="V1483">
        <f t="shared" si="385"/>
        <v>1</v>
      </c>
      <c r="W1483">
        <f t="shared" si="385"/>
        <v>0</v>
      </c>
      <c r="X1483">
        <f t="shared" si="385"/>
        <v>0</v>
      </c>
      <c r="Y1483">
        <f t="shared" si="385"/>
        <v>0</v>
      </c>
      <c r="Z1483">
        <f t="shared" si="385"/>
        <v>0</v>
      </c>
      <c r="AA1483">
        <f t="shared" si="385"/>
        <v>0</v>
      </c>
      <c r="AB1483">
        <f t="shared" si="385"/>
        <v>0</v>
      </c>
      <c r="AC1483">
        <f t="shared" si="386"/>
        <v>1</v>
      </c>
      <c r="AD1483">
        <f t="shared" si="386"/>
        <v>0</v>
      </c>
      <c r="AE1483">
        <f t="shared" si="386"/>
        <v>0</v>
      </c>
      <c r="AF1483">
        <f t="shared" si="386"/>
        <v>0</v>
      </c>
      <c r="AG1483">
        <f t="shared" si="386"/>
        <v>0</v>
      </c>
      <c r="AH1483">
        <f t="shared" si="386"/>
        <v>0</v>
      </c>
      <c r="AI1483">
        <f t="shared" si="386"/>
        <v>0</v>
      </c>
      <c r="AJ1483">
        <f t="shared" ca="1" si="362"/>
        <v>1</v>
      </c>
      <c r="AK1483">
        <f t="shared" ca="1" si="363"/>
        <v>0</v>
      </c>
      <c r="AL1483">
        <f t="shared" ca="1" si="364"/>
        <v>0</v>
      </c>
      <c r="AM1483">
        <f t="shared" ca="1" si="365"/>
        <v>0</v>
      </c>
      <c r="AN1483">
        <f t="shared" ca="1" si="366"/>
        <v>1</v>
      </c>
      <c r="AO1483">
        <f t="shared" ca="1" si="367"/>
        <v>0</v>
      </c>
      <c r="AP1483">
        <f t="shared" ca="1" si="368"/>
        <v>0</v>
      </c>
      <c r="AQ1483">
        <f t="shared" ca="1" si="369"/>
        <v>0</v>
      </c>
      <c r="AR1483">
        <f t="shared" ca="1" si="370"/>
        <v>1</v>
      </c>
      <c r="AS1483">
        <v>0</v>
      </c>
      <c r="AT1483">
        <v>0</v>
      </c>
      <c r="AU1483">
        <f t="shared" ca="1" si="387"/>
        <v>0</v>
      </c>
      <c r="AV1483">
        <f t="shared" ca="1" si="387"/>
        <v>1</v>
      </c>
      <c r="AW1483">
        <f t="shared" ca="1" si="387"/>
        <v>0</v>
      </c>
      <c r="AX1483">
        <v>0</v>
      </c>
    </row>
    <row r="1484" spans="1:50" x14ac:dyDescent="0.25">
      <c r="A1484" s="2">
        <v>40337</v>
      </c>
      <c r="B1484">
        <v>484</v>
      </c>
      <c r="C1484">
        <v>19</v>
      </c>
      <c r="D1484">
        <f t="shared" ca="1" si="371"/>
        <v>13.356109013007011</v>
      </c>
      <c r="E1484">
        <f t="shared" ca="1" si="372"/>
        <v>5.6438909869929894</v>
      </c>
      <c r="F1484" t="str">
        <f t="shared" ca="1" si="373"/>
        <v>high</v>
      </c>
      <c r="G1484">
        <v>945</v>
      </c>
      <c r="H1484">
        <f t="shared" si="374"/>
        <v>945</v>
      </c>
      <c r="I1484">
        <f t="shared" ca="1" si="375"/>
        <v>907.01965129046243</v>
      </c>
      <c r="J1484">
        <f t="shared" ca="1" si="376"/>
        <v>37.980348709537566</v>
      </c>
      <c r="K1484" t="str">
        <f t="shared" ca="1" si="377"/>
        <v>medium</v>
      </c>
      <c r="L1484">
        <v>20.8</v>
      </c>
      <c r="M1484" t="str">
        <f t="shared" si="353"/>
        <v>high</v>
      </c>
      <c r="N1484">
        <f t="shared" si="359"/>
        <v>6</v>
      </c>
      <c r="O1484">
        <f t="shared" si="360"/>
        <v>2</v>
      </c>
      <c r="P1484" t="str">
        <f t="shared" si="361"/>
        <v>úterý</v>
      </c>
      <c r="Q1484">
        <f t="shared" si="385"/>
        <v>0</v>
      </c>
      <c r="R1484">
        <f t="shared" si="385"/>
        <v>0</v>
      </c>
      <c r="S1484">
        <f t="shared" si="385"/>
        <v>0</v>
      </c>
      <c r="T1484">
        <f t="shared" si="385"/>
        <v>0</v>
      </c>
      <c r="U1484">
        <f t="shared" si="385"/>
        <v>0</v>
      </c>
      <c r="V1484">
        <f t="shared" si="385"/>
        <v>1</v>
      </c>
      <c r="W1484">
        <f t="shared" si="385"/>
        <v>0</v>
      </c>
      <c r="X1484">
        <f t="shared" si="385"/>
        <v>0</v>
      </c>
      <c r="Y1484">
        <f t="shared" si="385"/>
        <v>0</v>
      </c>
      <c r="Z1484">
        <f t="shared" si="385"/>
        <v>0</v>
      </c>
      <c r="AA1484">
        <f t="shared" si="385"/>
        <v>0</v>
      </c>
      <c r="AB1484">
        <f t="shared" si="385"/>
        <v>0</v>
      </c>
      <c r="AC1484">
        <f t="shared" si="386"/>
        <v>0</v>
      </c>
      <c r="AD1484">
        <f t="shared" si="386"/>
        <v>1</v>
      </c>
      <c r="AE1484">
        <f t="shared" si="386"/>
        <v>0</v>
      </c>
      <c r="AF1484">
        <f t="shared" si="386"/>
        <v>0</v>
      </c>
      <c r="AG1484">
        <f t="shared" si="386"/>
        <v>0</v>
      </c>
      <c r="AH1484">
        <f t="shared" si="386"/>
        <v>0</v>
      </c>
      <c r="AI1484">
        <f t="shared" si="386"/>
        <v>0</v>
      </c>
      <c r="AJ1484">
        <f t="shared" ca="1" si="362"/>
        <v>1</v>
      </c>
      <c r="AK1484">
        <f t="shared" ca="1" si="363"/>
        <v>0</v>
      </c>
      <c r="AL1484">
        <f t="shared" ca="1" si="364"/>
        <v>0</v>
      </c>
      <c r="AM1484">
        <f t="shared" ca="1" si="365"/>
        <v>0</v>
      </c>
      <c r="AN1484">
        <f t="shared" ca="1" si="366"/>
        <v>0</v>
      </c>
      <c r="AO1484">
        <f t="shared" ca="1" si="367"/>
        <v>1</v>
      </c>
      <c r="AP1484">
        <f t="shared" ca="1" si="368"/>
        <v>0</v>
      </c>
      <c r="AQ1484">
        <f t="shared" ca="1" si="369"/>
        <v>0</v>
      </c>
      <c r="AR1484">
        <f t="shared" ca="1" si="370"/>
        <v>1</v>
      </c>
      <c r="AS1484">
        <v>0</v>
      </c>
      <c r="AT1484">
        <v>0</v>
      </c>
      <c r="AU1484">
        <f t="shared" ca="1" si="387"/>
        <v>0</v>
      </c>
      <c r="AV1484">
        <f t="shared" ca="1" si="387"/>
        <v>0</v>
      </c>
      <c r="AW1484">
        <f t="shared" ca="1" si="387"/>
        <v>1</v>
      </c>
      <c r="AX1484">
        <v>0</v>
      </c>
    </row>
    <row r="1485" spans="1:50" x14ac:dyDescent="0.25">
      <c r="A1485" s="2">
        <v>40338</v>
      </c>
      <c r="B1485">
        <v>485</v>
      </c>
      <c r="C1485">
        <v>19</v>
      </c>
      <c r="D1485">
        <f t="shared" ca="1" si="371"/>
        <v>13.363692400359113</v>
      </c>
      <c r="E1485">
        <f t="shared" ca="1" si="372"/>
        <v>5.6363075996408867</v>
      </c>
      <c r="F1485" t="str">
        <f t="shared" ca="1" si="373"/>
        <v>high</v>
      </c>
      <c r="G1485">
        <v>876</v>
      </c>
      <c r="H1485">
        <f t="shared" si="374"/>
        <v>876</v>
      </c>
      <c r="I1485">
        <f t="shared" ca="1" si="375"/>
        <v>907.31900571046117</v>
      </c>
      <c r="J1485">
        <f t="shared" ca="1" si="376"/>
        <v>-31.31900571046117</v>
      </c>
      <c r="K1485" t="str">
        <f t="shared" ca="1" si="377"/>
        <v>medium</v>
      </c>
      <c r="L1485">
        <v>28.4</v>
      </c>
      <c r="M1485" t="str">
        <f t="shared" si="353"/>
        <v>high</v>
      </c>
      <c r="N1485">
        <f t="shared" si="359"/>
        <v>6</v>
      </c>
      <c r="O1485">
        <f t="shared" si="360"/>
        <v>3</v>
      </c>
      <c r="P1485" t="str">
        <f t="shared" si="361"/>
        <v>středa</v>
      </c>
      <c r="Q1485">
        <f t="shared" si="385"/>
        <v>0</v>
      </c>
      <c r="R1485">
        <f t="shared" si="385"/>
        <v>0</v>
      </c>
      <c r="S1485">
        <f t="shared" si="385"/>
        <v>0</v>
      </c>
      <c r="T1485">
        <f t="shared" si="385"/>
        <v>0</v>
      </c>
      <c r="U1485">
        <f t="shared" si="385"/>
        <v>0</v>
      </c>
      <c r="V1485">
        <f t="shared" si="385"/>
        <v>1</v>
      </c>
      <c r="W1485">
        <f t="shared" si="385"/>
        <v>0</v>
      </c>
      <c r="X1485">
        <f t="shared" si="385"/>
        <v>0</v>
      </c>
      <c r="Y1485">
        <f t="shared" si="385"/>
        <v>0</v>
      </c>
      <c r="Z1485">
        <f t="shared" si="385"/>
        <v>0</v>
      </c>
      <c r="AA1485">
        <f t="shared" si="385"/>
        <v>0</v>
      </c>
      <c r="AB1485">
        <f t="shared" si="385"/>
        <v>0</v>
      </c>
      <c r="AC1485">
        <f t="shared" si="386"/>
        <v>0</v>
      </c>
      <c r="AD1485">
        <f t="shared" si="386"/>
        <v>0</v>
      </c>
      <c r="AE1485">
        <f t="shared" si="386"/>
        <v>1</v>
      </c>
      <c r="AF1485">
        <f t="shared" si="386"/>
        <v>0</v>
      </c>
      <c r="AG1485">
        <f t="shared" si="386"/>
        <v>0</v>
      </c>
      <c r="AH1485">
        <f t="shared" si="386"/>
        <v>0</v>
      </c>
      <c r="AI1485">
        <f t="shared" si="386"/>
        <v>0</v>
      </c>
      <c r="AJ1485">
        <f t="shared" ca="1" si="362"/>
        <v>1</v>
      </c>
      <c r="AK1485">
        <f t="shared" ca="1" si="363"/>
        <v>0</v>
      </c>
      <c r="AL1485">
        <f t="shared" ca="1" si="364"/>
        <v>0</v>
      </c>
      <c r="AM1485">
        <f t="shared" ca="1" si="365"/>
        <v>0</v>
      </c>
      <c r="AN1485">
        <f t="shared" ca="1" si="366"/>
        <v>0</v>
      </c>
      <c r="AO1485">
        <f t="shared" ca="1" si="367"/>
        <v>1</v>
      </c>
      <c r="AP1485">
        <f t="shared" ca="1" si="368"/>
        <v>0</v>
      </c>
      <c r="AQ1485">
        <f t="shared" ca="1" si="369"/>
        <v>0</v>
      </c>
      <c r="AR1485">
        <f t="shared" ca="1" si="370"/>
        <v>1</v>
      </c>
      <c r="AS1485">
        <v>0</v>
      </c>
      <c r="AT1485">
        <v>0</v>
      </c>
      <c r="AU1485">
        <f t="shared" ca="1" si="387"/>
        <v>0</v>
      </c>
      <c r="AV1485">
        <f t="shared" ca="1" si="387"/>
        <v>0</v>
      </c>
      <c r="AW1485">
        <f t="shared" ca="1" si="387"/>
        <v>1</v>
      </c>
      <c r="AX1485">
        <v>0</v>
      </c>
    </row>
    <row r="1486" spans="1:50" x14ac:dyDescent="0.25">
      <c r="A1486" s="2">
        <v>40339</v>
      </c>
      <c r="B1486">
        <v>486</v>
      </c>
      <c r="C1486">
        <v>12</v>
      </c>
      <c r="D1486">
        <f t="shared" ca="1" si="371"/>
        <v>13.371271209166398</v>
      </c>
      <c r="E1486">
        <f t="shared" ca="1" si="372"/>
        <v>-1.3712712091663981</v>
      </c>
      <c r="F1486" t="str">
        <f t="shared" ca="1" si="373"/>
        <v>medium</v>
      </c>
      <c r="G1486">
        <v>663</v>
      </c>
      <c r="H1486">
        <f t="shared" si="374"/>
        <v>663</v>
      </c>
      <c r="I1486">
        <f t="shared" ca="1" si="375"/>
        <v>907.61821037819573</v>
      </c>
      <c r="J1486">
        <f t="shared" ca="1" si="376"/>
        <v>-244.61821037819573</v>
      </c>
      <c r="K1486" t="str">
        <f t="shared" ca="1" si="377"/>
        <v>medium</v>
      </c>
      <c r="L1486">
        <v>23.85</v>
      </c>
      <c r="M1486" t="str">
        <f t="shared" si="353"/>
        <v>high</v>
      </c>
      <c r="N1486">
        <f t="shared" si="359"/>
        <v>6</v>
      </c>
      <c r="O1486">
        <f t="shared" si="360"/>
        <v>4</v>
      </c>
      <c r="P1486" t="str">
        <f t="shared" si="361"/>
        <v>čtvrtek</v>
      </c>
      <c r="Q1486">
        <f t="shared" si="385"/>
        <v>0</v>
      </c>
      <c r="R1486">
        <f t="shared" si="385"/>
        <v>0</v>
      </c>
      <c r="S1486">
        <f t="shared" si="385"/>
        <v>0</v>
      </c>
      <c r="T1486">
        <f t="shared" si="385"/>
        <v>0</v>
      </c>
      <c r="U1486">
        <f t="shared" si="385"/>
        <v>0</v>
      </c>
      <c r="V1486">
        <f t="shared" si="385"/>
        <v>1</v>
      </c>
      <c r="W1486">
        <f t="shared" si="385"/>
        <v>0</v>
      </c>
      <c r="X1486">
        <f t="shared" si="385"/>
        <v>0</v>
      </c>
      <c r="Y1486">
        <f t="shared" si="385"/>
        <v>0</v>
      </c>
      <c r="Z1486">
        <f t="shared" si="385"/>
        <v>0</v>
      </c>
      <c r="AA1486">
        <f t="shared" si="385"/>
        <v>0</v>
      </c>
      <c r="AB1486">
        <f t="shared" si="385"/>
        <v>0</v>
      </c>
      <c r="AC1486">
        <f t="shared" si="386"/>
        <v>0</v>
      </c>
      <c r="AD1486">
        <f t="shared" si="386"/>
        <v>0</v>
      </c>
      <c r="AE1486">
        <f t="shared" si="386"/>
        <v>0</v>
      </c>
      <c r="AF1486">
        <f t="shared" si="386"/>
        <v>1</v>
      </c>
      <c r="AG1486">
        <f t="shared" si="386"/>
        <v>0</v>
      </c>
      <c r="AH1486">
        <f t="shared" si="386"/>
        <v>0</v>
      </c>
      <c r="AI1486">
        <f t="shared" si="386"/>
        <v>0</v>
      </c>
      <c r="AJ1486">
        <f t="shared" ca="1" si="362"/>
        <v>1</v>
      </c>
      <c r="AK1486">
        <f t="shared" ca="1" si="363"/>
        <v>0</v>
      </c>
      <c r="AL1486">
        <f t="shared" ca="1" si="364"/>
        <v>0</v>
      </c>
      <c r="AM1486">
        <f t="shared" ca="1" si="365"/>
        <v>0</v>
      </c>
      <c r="AN1486">
        <f t="shared" ca="1" si="366"/>
        <v>0</v>
      </c>
      <c r="AO1486">
        <f t="shared" ca="1" si="367"/>
        <v>1</v>
      </c>
      <c r="AP1486">
        <f t="shared" ca="1" si="368"/>
        <v>0</v>
      </c>
      <c r="AQ1486">
        <f t="shared" ca="1" si="369"/>
        <v>0</v>
      </c>
      <c r="AR1486">
        <f t="shared" ca="1" si="370"/>
        <v>1</v>
      </c>
      <c r="AS1486">
        <v>0</v>
      </c>
      <c r="AT1486">
        <v>0</v>
      </c>
      <c r="AU1486">
        <f t="shared" ca="1" si="387"/>
        <v>0</v>
      </c>
      <c r="AV1486">
        <f t="shared" ca="1" si="387"/>
        <v>1</v>
      </c>
      <c r="AW1486">
        <f t="shared" ca="1" si="387"/>
        <v>0</v>
      </c>
      <c r="AX1486">
        <v>0</v>
      </c>
    </row>
    <row r="1487" spans="1:50" x14ac:dyDescent="0.25">
      <c r="A1487" s="2">
        <v>40340</v>
      </c>
      <c r="B1487">
        <v>487</v>
      </c>
      <c r="C1487">
        <v>21</v>
      </c>
      <c r="D1487">
        <f t="shared" ca="1" si="371"/>
        <v>13.37884543942887</v>
      </c>
      <c r="E1487">
        <f t="shared" ca="1" si="372"/>
        <v>7.6211545605711297</v>
      </c>
      <c r="F1487" t="str">
        <f t="shared" ca="1" si="373"/>
        <v>high</v>
      </c>
      <c r="G1487">
        <v>881</v>
      </c>
      <c r="H1487">
        <f t="shared" si="374"/>
        <v>881</v>
      </c>
      <c r="I1487">
        <f t="shared" ca="1" si="375"/>
        <v>907.91726529366622</v>
      </c>
      <c r="J1487">
        <f t="shared" ca="1" si="376"/>
        <v>-26.917265293666219</v>
      </c>
      <c r="K1487" t="str">
        <f t="shared" ca="1" si="377"/>
        <v>medium</v>
      </c>
      <c r="L1487">
        <v>23.15</v>
      </c>
      <c r="M1487" t="str">
        <f t="shared" si="353"/>
        <v>high</v>
      </c>
      <c r="N1487">
        <f t="shared" si="359"/>
        <v>6</v>
      </c>
      <c r="O1487">
        <f t="shared" si="360"/>
        <v>5</v>
      </c>
      <c r="P1487" t="str">
        <f t="shared" si="361"/>
        <v>pátek</v>
      </c>
      <c r="Q1487">
        <f t="shared" si="385"/>
        <v>0</v>
      </c>
      <c r="R1487">
        <f t="shared" si="385"/>
        <v>0</v>
      </c>
      <c r="S1487">
        <f t="shared" si="385"/>
        <v>0</v>
      </c>
      <c r="T1487">
        <f t="shared" si="385"/>
        <v>0</v>
      </c>
      <c r="U1487">
        <f t="shared" si="385"/>
        <v>0</v>
      </c>
      <c r="V1487">
        <f t="shared" si="385"/>
        <v>1</v>
      </c>
      <c r="W1487">
        <f t="shared" si="385"/>
        <v>0</v>
      </c>
      <c r="X1487">
        <f t="shared" si="385"/>
        <v>0</v>
      </c>
      <c r="Y1487">
        <f t="shared" si="385"/>
        <v>0</v>
      </c>
      <c r="Z1487">
        <f t="shared" si="385"/>
        <v>0</v>
      </c>
      <c r="AA1487">
        <f t="shared" si="385"/>
        <v>0</v>
      </c>
      <c r="AB1487">
        <f t="shared" si="385"/>
        <v>0</v>
      </c>
      <c r="AC1487">
        <f t="shared" si="386"/>
        <v>0</v>
      </c>
      <c r="AD1487">
        <f t="shared" si="386"/>
        <v>0</v>
      </c>
      <c r="AE1487">
        <f t="shared" si="386"/>
        <v>0</v>
      </c>
      <c r="AF1487">
        <f t="shared" si="386"/>
        <v>0</v>
      </c>
      <c r="AG1487">
        <f t="shared" si="386"/>
        <v>1</v>
      </c>
      <c r="AH1487">
        <f t="shared" si="386"/>
        <v>0</v>
      </c>
      <c r="AI1487">
        <f t="shared" si="386"/>
        <v>0</v>
      </c>
      <c r="AJ1487">
        <f t="shared" ca="1" si="362"/>
        <v>1</v>
      </c>
      <c r="AK1487">
        <f t="shared" ca="1" si="363"/>
        <v>0</v>
      </c>
      <c r="AL1487">
        <f t="shared" ca="1" si="364"/>
        <v>0</v>
      </c>
      <c r="AM1487">
        <f t="shared" ca="1" si="365"/>
        <v>0</v>
      </c>
      <c r="AN1487">
        <f t="shared" ca="1" si="366"/>
        <v>0</v>
      </c>
      <c r="AO1487">
        <f t="shared" ca="1" si="367"/>
        <v>1</v>
      </c>
      <c r="AP1487">
        <f t="shared" ca="1" si="368"/>
        <v>0</v>
      </c>
      <c r="AQ1487">
        <f t="shared" ca="1" si="369"/>
        <v>0</v>
      </c>
      <c r="AR1487">
        <f t="shared" ca="1" si="370"/>
        <v>1</v>
      </c>
      <c r="AS1487">
        <v>0</v>
      </c>
      <c r="AT1487">
        <v>0</v>
      </c>
      <c r="AU1487">
        <f t="shared" ca="1" si="387"/>
        <v>0</v>
      </c>
      <c r="AV1487">
        <f t="shared" ca="1" si="387"/>
        <v>0</v>
      </c>
      <c r="AW1487">
        <f t="shared" ca="1" si="387"/>
        <v>1</v>
      </c>
      <c r="AX1487">
        <v>0</v>
      </c>
    </row>
    <row r="1488" spans="1:50" x14ac:dyDescent="0.25">
      <c r="A1488" s="2">
        <v>40341</v>
      </c>
      <c r="B1488">
        <v>488</v>
      </c>
      <c r="C1488">
        <v>25</v>
      </c>
      <c r="D1488">
        <f t="shared" ca="1" si="371"/>
        <v>13.386415091146525</v>
      </c>
      <c r="E1488">
        <f t="shared" ca="1" si="372"/>
        <v>11.613584908853475</v>
      </c>
      <c r="F1488" t="str">
        <f t="shared" ca="1" si="373"/>
        <v>high</v>
      </c>
      <c r="G1488">
        <v>1240</v>
      </c>
      <c r="H1488">
        <f t="shared" si="374"/>
        <v>1240</v>
      </c>
      <c r="I1488">
        <f t="shared" ca="1" si="375"/>
        <v>908.21617045687253</v>
      </c>
      <c r="J1488">
        <f t="shared" ca="1" si="376"/>
        <v>331.78382954312747</v>
      </c>
      <c r="K1488" t="str">
        <f t="shared" ca="1" si="377"/>
        <v>high</v>
      </c>
      <c r="L1488">
        <v>30.5</v>
      </c>
      <c r="M1488" t="str">
        <f t="shared" si="353"/>
        <v>high</v>
      </c>
      <c r="N1488">
        <f t="shared" si="359"/>
        <v>6</v>
      </c>
      <c r="O1488">
        <f t="shared" si="360"/>
        <v>6</v>
      </c>
      <c r="P1488" t="str">
        <f t="shared" si="361"/>
        <v>sobota</v>
      </c>
      <c r="Q1488">
        <f t="shared" si="385"/>
        <v>0</v>
      </c>
      <c r="R1488">
        <f t="shared" si="385"/>
        <v>0</v>
      </c>
      <c r="S1488">
        <f t="shared" si="385"/>
        <v>0</v>
      </c>
      <c r="T1488">
        <f t="shared" si="385"/>
        <v>0</v>
      </c>
      <c r="U1488">
        <f t="shared" si="385"/>
        <v>0</v>
      </c>
      <c r="V1488">
        <f t="shared" si="385"/>
        <v>1</v>
      </c>
      <c r="W1488">
        <f t="shared" si="385"/>
        <v>0</v>
      </c>
      <c r="X1488">
        <f t="shared" si="385"/>
        <v>0</v>
      </c>
      <c r="Y1488">
        <f t="shared" si="385"/>
        <v>0</v>
      </c>
      <c r="Z1488">
        <f t="shared" si="385"/>
        <v>0</v>
      </c>
      <c r="AA1488">
        <f t="shared" si="385"/>
        <v>0</v>
      </c>
      <c r="AB1488">
        <f t="shared" si="385"/>
        <v>0</v>
      </c>
      <c r="AC1488">
        <f t="shared" si="386"/>
        <v>0</v>
      </c>
      <c r="AD1488">
        <f t="shared" si="386"/>
        <v>0</v>
      </c>
      <c r="AE1488">
        <f t="shared" si="386"/>
        <v>0</v>
      </c>
      <c r="AF1488">
        <f t="shared" si="386"/>
        <v>0</v>
      </c>
      <c r="AG1488">
        <f t="shared" si="386"/>
        <v>0</v>
      </c>
      <c r="AH1488">
        <f t="shared" si="386"/>
        <v>1</v>
      </c>
      <c r="AI1488">
        <f t="shared" si="386"/>
        <v>0</v>
      </c>
      <c r="AJ1488">
        <f t="shared" ca="1" si="362"/>
        <v>0</v>
      </c>
      <c r="AK1488">
        <f t="shared" ca="1" si="363"/>
        <v>1</v>
      </c>
      <c r="AL1488">
        <f t="shared" ca="1" si="364"/>
        <v>0</v>
      </c>
      <c r="AM1488">
        <f t="shared" ca="1" si="365"/>
        <v>0</v>
      </c>
      <c r="AN1488">
        <f t="shared" ca="1" si="366"/>
        <v>0</v>
      </c>
      <c r="AO1488">
        <f t="shared" ca="1" si="367"/>
        <v>1</v>
      </c>
      <c r="AP1488">
        <f t="shared" ca="1" si="368"/>
        <v>0</v>
      </c>
      <c r="AQ1488">
        <f t="shared" ca="1" si="369"/>
        <v>0</v>
      </c>
      <c r="AR1488">
        <f t="shared" ca="1" si="370"/>
        <v>1</v>
      </c>
      <c r="AS1488">
        <v>0</v>
      </c>
      <c r="AT1488">
        <v>0</v>
      </c>
      <c r="AU1488">
        <f t="shared" ca="1" si="387"/>
        <v>0</v>
      </c>
      <c r="AV1488">
        <f t="shared" ca="1" si="387"/>
        <v>0</v>
      </c>
      <c r="AW1488">
        <f t="shared" ca="1" si="387"/>
        <v>1</v>
      </c>
      <c r="AX1488">
        <v>0</v>
      </c>
    </row>
    <row r="1489" spans="1:50" x14ac:dyDescent="0.25">
      <c r="A1489" s="2">
        <v>40342</v>
      </c>
      <c r="B1489">
        <v>489</v>
      </c>
      <c r="C1489">
        <v>15</v>
      </c>
      <c r="D1489">
        <f t="shared" ca="1" si="371"/>
        <v>13.393980164319364</v>
      </c>
      <c r="E1489">
        <f t="shared" ca="1" si="372"/>
        <v>1.6060198356806357</v>
      </c>
      <c r="F1489" t="str">
        <f t="shared" ca="1" si="373"/>
        <v>medium</v>
      </c>
      <c r="G1489">
        <v>1220</v>
      </c>
      <c r="H1489">
        <f t="shared" si="374"/>
        <v>1220</v>
      </c>
      <c r="I1489">
        <f t="shared" ca="1" si="375"/>
        <v>908.51492586781478</v>
      </c>
      <c r="J1489">
        <f t="shared" ca="1" si="376"/>
        <v>311.48507413218522</v>
      </c>
      <c r="K1489" t="str">
        <f t="shared" ca="1" si="377"/>
        <v>high</v>
      </c>
      <c r="L1489">
        <v>22.1</v>
      </c>
      <c r="M1489" t="str">
        <f t="shared" si="353"/>
        <v>high</v>
      </c>
      <c r="N1489">
        <f t="shared" si="359"/>
        <v>6</v>
      </c>
      <c r="O1489">
        <f t="shared" si="360"/>
        <v>7</v>
      </c>
      <c r="P1489" t="str">
        <f t="shared" si="361"/>
        <v>neděle</v>
      </c>
      <c r="Q1489">
        <f t="shared" si="385"/>
        <v>0</v>
      </c>
      <c r="R1489">
        <f t="shared" si="385"/>
        <v>0</v>
      </c>
      <c r="S1489">
        <f t="shared" si="385"/>
        <v>0</v>
      </c>
      <c r="T1489">
        <f t="shared" si="385"/>
        <v>0</v>
      </c>
      <c r="U1489">
        <f t="shared" si="385"/>
        <v>0</v>
      </c>
      <c r="V1489">
        <f t="shared" si="385"/>
        <v>1</v>
      </c>
      <c r="W1489">
        <f t="shared" si="385"/>
        <v>0</v>
      </c>
      <c r="X1489">
        <f t="shared" si="385"/>
        <v>0</v>
      </c>
      <c r="Y1489">
        <f t="shared" si="385"/>
        <v>0</v>
      </c>
      <c r="Z1489">
        <f t="shared" si="385"/>
        <v>0</v>
      </c>
      <c r="AA1489">
        <f t="shared" si="385"/>
        <v>0</v>
      </c>
      <c r="AB1489">
        <f t="shared" si="385"/>
        <v>0</v>
      </c>
      <c r="AC1489">
        <f t="shared" si="386"/>
        <v>0</v>
      </c>
      <c r="AD1489">
        <f t="shared" si="386"/>
        <v>0</v>
      </c>
      <c r="AE1489">
        <f t="shared" si="386"/>
        <v>0</v>
      </c>
      <c r="AF1489">
        <f t="shared" si="386"/>
        <v>0</v>
      </c>
      <c r="AG1489">
        <f t="shared" si="386"/>
        <v>0</v>
      </c>
      <c r="AH1489">
        <f t="shared" si="386"/>
        <v>0</v>
      </c>
      <c r="AI1489">
        <f t="shared" si="386"/>
        <v>1</v>
      </c>
      <c r="AJ1489">
        <f t="shared" ca="1" si="362"/>
        <v>1</v>
      </c>
      <c r="AK1489">
        <f t="shared" ca="1" si="363"/>
        <v>0</v>
      </c>
      <c r="AL1489">
        <f t="shared" ca="1" si="364"/>
        <v>0</v>
      </c>
      <c r="AM1489">
        <f t="shared" ca="1" si="365"/>
        <v>0</v>
      </c>
      <c r="AN1489">
        <f t="shared" ca="1" si="366"/>
        <v>0</v>
      </c>
      <c r="AO1489">
        <f t="shared" ca="1" si="367"/>
        <v>1</v>
      </c>
      <c r="AP1489">
        <f t="shared" ca="1" si="368"/>
        <v>0</v>
      </c>
      <c r="AQ1489">
        <f t="shared" ca="1" si="369"/>
        <v>0</v>
      </c>
      <c r="AR1489">
        <f t="shared" ca="1" si="370"/>
        <v>1</v>
      </c>
      <c r="AS1489">
        <v>1</v>
      </c>
      <c r="AT1489">
        <v>0</v>
      </c>
      <c r="AU1489">
        <f t="shared" ca="1" si="387"/>
        <v>0</v>
      </c>
      <c r="AV1489">
        <f t="shared" ca="1" si="387"/>
        <v>1</v>
      </c>
      <c r="AW1489">
        <f t="shared" ca="1" si="387"/>
        <v>0</v>
      </c>
      <c r="AX1489">
        <v>0</v>
      </c>
    </row>
    <row r="1490" spans="1:50" x14ac:dyDescent="0.25">
      <c r="A1490" s="2">
        <v>40343</v>
      </c>
      <c r="B1490">
        <v>490</v>
      </c>
      <c r="C1490">
        <v>24</v>
      </c>
      <c r="D1490">
        <f t="shared" ca="1" si="371"/>
        <v>13.401540658947388</v>
      </c>
      <c r="E1490">
        <f t="shared" ca="1" si="372"/>
        <v>10.598459341052612</v>
      </c>
      <c r="F1490" t="str">
        <f t="shared" ca="1" si="373"/>
        <v>high</v>
      </c>
      <c r="G1490">
        <v>1341</v>
      </c>
      <c r="H1490">
        <f t="shared" si="374"/>
        <v>1341</v>
      </c>
      <c r="I1490">
        <f t="shared" ca="1" si="375"/>
        <v>908.81353152649285</v>
      </c>
      <c r="J1490">
        <f t="shared" ca="1" si="376"/>
        <v>432.18646847350715</v>
      </c>
      <c r="K1490" t="str">
        <f t="shared" ca="1" si="377"/>
        <v>high</v>
      </c>
      <c r="L1490">
        <v>19.399999999999999</v>
      </c>
      <c r="M1490" t="str">
        <f t="shared" si="353"/>
        <v>high</v>
      </c>
      <c r="N1490">
        <f t="shared" si="359"/>
        <v>6</v>
      </c>
      <c r="O1490">
        <f t="shared" si="360"/>
        <v>1</v>
      </c>
      <c r="P1490" t="str">
        <f t="shared" si="361"/>
        <v>pondělí</v>
      </c>
      <c r="Q1490">
        <f t="shared" si="385"/>
        <v>0</v>
      </c>
      <c r="R1490">
        <f t="shared" si="385"/>
        <v>0</v>
      </c>
      <c r="S1490">
        <f t="shared" si="385"/>
        <v>0</v>
      </c>
      <c r="T1490">
        <f t="shared" si="385"/>
        <v>0</v>
      </c>
      <c r="U1490">
        <f t="shared" si="385"/>
        <v>0</v>
      </c>
      <c r="V1490">
        <f t="shared" si="385"/>
        <v>1</v>
      </c>
      <c r="W1490">
        <f t="shared" si="385"/>
        <v>0</v>
      </c>
      <c r="X1490">
        <f t="shared" si="385"/>
        <v>0</v>
      </c>
      <c r="Y1490">
        <f t="shared" si="385"/>
        <v>0</v>
      </c>
      <c r="Z1490">
        <f t="shared" si="385"/>
        <v>0</v>
      </c>
      <c r="AA1490">
        <f t="shared" si="385"/>
        <v>0</v>
      </c>
      <c r="AB1490">
        <f t="shared" si="385"/>
        <v>0</v>
      </c>
      <c r="AC1490">
        <f t="shared" si="386"/>
        <v>1</v>
      </c>
      <c r="AD1490">
        <f t="shared" si="386"/>
        <v>0</v>
      </c>
      <c r="AE1490">
        <f t="shared" si="386"/>
        <v>0</v>
      </c>
      <c r="AF1490">
        <f t="shared" si="386"/>
        <v>0</v>
      </c>
      <c r="AG1490">
        <f t="shared" si="386"/>
        <v>0</v>
      </c>
      <c r="AH1490">
        <f t="shared" si="386"/>
        <v>0</v>
      </c>
      <c r="AI1490">
        <f t="shared" si="386"/>
        <v>0</v>
      </c>
      <c r="AJ1490">
        <f t="shared" ca="1" si="362"/>
        <v>1</v>
      </c>
      <c r="AK1490">
        <f t="shared" ca="1" si="363"/>
        <v>0</v>
      </c>
      <c r="AL1490">
        <f t="shared" ca="1" si="364"/>
        <v>0</v>
      </c>
      <c r="AM1490">
        <f t="shared" ca="1" si="365"/>
        <v>0</v>
      </c>
      <c r="AN1490">
        <f t="shared" ca="1" si="366"/>
        <v>0</v>
      </c>
      <c r="AO1490">
        <f t="shared" ca="1" si="367"/>
        <v>1</v>
      </c>
      <c r="AP1490">
        <f t="shared" ca="1" si="368"/>
        <v>0</v>
      </c>
      <c r="AQ1490">
        <f t="shared" ca="1" si="369"/>
        <v>0</v>
      </c>
      <c r="AR1490">
        <f t="shared" ca="1" si="370"/>
        <v>1</v>
      </c>
      <c r="AS1490">
        <v>1</v>
      </c>
      <c r="AT1490">
        <v>0</v>
      </c>
      <c r="AU1490">
        <f t="shared" ca="1" si="387"/>
        <v>0</v>
      </c>
      <c r="AV1490">
        <f t="shared" ca="1" si="387"/>
        <v>0</v>
      </c>
      <c r="AW1490">
        <f t="shared" ca="1" si="387"/>
        <v>1</v>
      </c>
      <c r="AX1490">
        <v>0</v>
      </c>
    </row>
    <row r="1491" spans="1:50" x14ac:dyDescent="0.25">
      <c r="A1491" s="2">
        <v>40344</v>
      </c>
      <c r="B1491">
        <v>491</v>
      </c>
      <c r="C1491">
        <v>19</v>
      </c>
      <c r="D1491">
        <f t="shared" ca="1" si="371"/>
        <v>13.409096575030595</v>
      </c>
      <c r="E1491">
        <f t="shared" ca="1" si="372"/>
        <v>5.5909034249694045</v>
      </c>
      <c r="F1491" t="str">
        <f t="shared" ca="1" si="373"/>
        <v>high</v>
      </c>
      <c r="G1491">
        <v>962</v>
      </c>
      <c r="H1491">
        <f t="shared" si="374"/>
        <v>962</v>
      </c>
      <c r="I1491">
        <f t="shared" ca="1" si="375"/>
        <v>909.11198743290674</v>
      </c>
      <c r="J1491">
        <f t="shared" ca="1" si="376"/>
        <v>52.888012567093256</v>
      </c>
      <c r="K1491" t="str">
        <f t="shared" ca="1" si="377"/>
        <v>medium</v>
      </c>
      <c r="L1491">
        <v>15.3</v>
      </c>
      <c r="M1491" t="str">
        <f t="shared" si="353"/>
        <v>high</v>
      </c>
      <c r="N1491">
        <f t="shared" si="359"/>
        <v>6</v>
      </c>
      <c r="O1491">
        <f t="shared" si="360"/>
        <v>2</v>
      </c>
      <c r="P1491" t="str">
        <f t="shared" si="361"/>
        <v>úterý</v>
      </c>
      <c r="Q1491">
        <f t="shared" ref="Q1491:AB1500" si="388">VLOOKUP($N1491,$V$31:$AH$42,Q$592+1,0)</f>
        <v>0</v>
      </c>
      <c r="R1491">
        <f t="shared" si="388"/>
        <v>0</v>
      </c>
      <c r="S1491">
        <f t="shared" si="388"/>
        <v>0</v>
      </c>
      <c r="T1491">
        <f t="shared" si="388"/>
        <v>0</v>
      </c>
      <c r="U1491">
        <f t="shared" si="388"/>
        <v>0</v>
      </c>
      <c r="V1491">
        <f t="shared" si="388"/>
        <v>1</v>
      </c>
      <c r="W1491">
        <f t="shared" si="388"/>
        <v>0</v>
      </c>
      <c r="X1491">
        <f t="shared" si="388"/>
        <v>0</v>
      </c>
      <c r="Y1491">
        <f t="shared" si="388"/>
        <v>0</v>
      </c>
      <c r="Z1491">
        <f t="shared" si="388"/>
        <v>0</v>
      </c>
      <c r="AA1491">
        <f t="shared" si="388"/>
        <v>0</v>
      </c>
      <c r="AB1491">
        <f t="shared" si="388"/>
        <v>0</v>
      </c>
      <c r="AC1491">
        <f t="shared" ref="AC1491:AI1500" si="389">VLOOKUP($O1491,$V$74:$AC$80,AC$592+1,0)</f>
        <v>0</v>
      </c>
      <c r="AD1491">
        <f t="shared" si="389"/>
        <v>1</v>
      </c>
      <c r="AE1491">
        <f t="shared" si="389"/>
        <v>0</v>
      </c>
      <c r="AF1491">
        <f t="shared" si="389"/>
        <v>0</v>
      </c>
      <c r="AG1491">
        <f t="shared" si="389"/>
        <v>0</v>
      </c>
      <c r="AH1491">
        <f t="shared" si="389"/>
        <v>0</v>
      </c>
      <c r="AI1491">
        <f t="shared" si="389"/>
        <v>0</v>
      </c>
      <c r="AJ1491">
        <f t="shared" ca="1" si="362"/>
        <v>0</v>
      </c>
      <c r="AK1491">
        <f t="shared" ca="1" si="363"/>
        <v>1</v>
      </c>
      <c r="AL1491">
        <f t="shared" ca="1" si="364"/>
        <v>0</v>
      </c>
      <c r="AM1491">
        <f t="shared" ca="1" si="365"/>
        <v>0</v>
      </c>
      <c r="AN1491">
        <f t="shared" ca="1" si="366"/>
        <v>1</v>
      </c>
      <c r="AO1491">
        <f t="shared" ca="1" si="367"/>
        <v>0</v>
      </c>
      <c r="AP1491">
        <f t="shared" ca="1" si="368"/>
        <v>0</v>
      </c>
      <c r="AQ1491">
        <f t="shared" ca="1" si="369"/>
        <v>0</v>
      </c>
      <c r="AR1491">
        <f t="shared" ca="1" si="370"/>
        <v>1</v>
      </c>
      <c r="AS1491">
        <v>0</v>
      </c>
      <c r="AT1491">
        <v>0</v>
      </c>
      <c r="AU1491">
        <f t="shared" ca="1" si="387"/>
        <v>0</v>
      </c>
      <c r="AV1491">
        <f t="shared" ca="1" si="387"/>
        <v>0</v>
      </c>
      <c r="AW1491">
        <f t="shared" ca="1" si="387"/>
        <v>1</v>
      </c>
      <c r="AX1491">
        <v>0</v>
      </c>
    </row>
    <row r="1492" spans="1:50" x14ac:dyDescent="0.25">
      <c r="A1492" s="2">
        <v>40345</v>
      </c>
      <c r="B1492">
        <v>492</v>
      </c>
      <c r="C1492">
        <v>20</v>
      </c>
      <c r="D1492">
        <f t="shared" ca="1" si="371"/>
        <v>13.416647912568989</v>
      </c>
      <c r="E1492">
        <f t="shared" ca="1" si="372"/>
        <v>6.5833520874310114</v>
      </c>
      <c r="F1492" t="str">
        <f t="shared" ca="1" si="373"/>
        <v>high</v>
      </c>
      <c r="G1492">
        <v>750</v>
      </c>
      <c r="H1492">
        <f t="shared" si="374"/>
        <v>750</v>
      </c>
      <c r="I1492">
        <f t="shared" ca="1" si="375"/>
        <v>909.41029358705646</v>
      </c>
      <c r="J1492">
        <f t="shared" ca="1" si="376"/>
        <v>-159.41029358705646</v>
      </c>
      <c r="K1492" t="str">
        <f t="shared" ca="1" si="377"/>
        <v>medium</v>
      </c>
      <c r="L1492">
        <v>17.600000000000001</v>
      </c>
      <c r="M1492" t="str">
        <f t="shared" ref="M1492:M1555" si="390">VLOOKUP(L1492,$A$17:$C$20,3)</f>
        <v>high</v>
      </c>
      <c r="N1492">
        <f t="shared" si="359"/>
        <v>6</v>
      </c>
      <c r="O1492">
        <f t="shared" si="360"/>
        <v>3</v>
      </c>
      <c r="P1492" t="str">
        <f t="shared" si="361"/>
        <v>středa</v>
      </c>
      <c r="Q1492">
        <f t="shared" si="388"/>
        <v>0</v>
      </c>
      <c r="R1492">
        <f t="shared" si="388"/>
        <v>0</v>
      </c>
      <c r="S1492">
        <f t="shared" si="388"/>
        <v>0</v>
      </c>
      <c r="T1492">
        <f t="shared" si="388"/>
        <v>0</v>
      </c>
      <c r="U1492">
        <f t="shared" si="388"/>
        <v>0</v>
      </c>
      <c r="V1492">
        <f t="shared" si="388"/>
        <v>1</v>
      </c>
      <c r="W1492">
        <f t="shared" si="388"/>
        <v>0</v>
      </c>
      <c r="X1492">
        <f t="shared" si="388"/>
        <v>0</v>
      </c>
      <c r="Y1492">
        <f t="shared" si="388"/>
        <v>0</v>
      </c>
      <c r="Z1492">
        <f t="shared" si="388"/>
        <v>0</v>
      </c>
      <c r="AA1492">
        <f t="shared" si="388"/>
        <v>0</v>
      </c>
      <c r="AB1492">
        <f t="shared" si="388"/>
        <v>0</v>
      </c>
      <c r="AC1492">
        <f t="shared" si="389"/>
        <v>0</v>
      </c>
      <c r="AD1492">
        <f t="shared" si="389"/>
        <v>0</v>
      </c>
      <c r="AE1492">
        <f t="shared" si="389"/>
        <v>1</v>
      </c>
      <c r="AF1492">
        <f t="shared" si="389"/>
        <v>0</v>
      </c>
      <c r="AG1492">
        <f t="shared" si="389"/>
        <v>0</v>
      </c>
      <c r="AH1492">
        <f t="shared" si="389"/>
        <v>0</v>
      </c>
      <c r="AI1492">
        <f t="shared" si="389"/>
        <v>0</v>
      </c>
      <c r="AJ1492">
        <f t="shared" ca="1" si="362"/>
        <v>0</v>
      </c>
      <c r="AK1492">
        <f t="shared" ca="1" si="363"/>
        <v>1</v>
      </c>
      <c r="AL1492">
        <f t="shared" ca="1" si="364"/>
        <v>0</v>
      </c>
      <c r="AM1492">
        <f t="shared" ca="1" si="365"/>
        <v>0</v>
      </c>
      <c r="AN1492">
        <f t="shared" ca="1" si="366"/>
        <v>1</v>
      </c>
      <c r="AO1492">
        <f t="shared" ca="1" si="367"/>
        <v>0</v>
      </c>
      <c r="AP1492">
        <f t="shared" ca="1" si="368"/>
        <v>0</v>
      </c>
      <c r="AQ1492">
        <f t="shared" ca="1" si="369"/>
        <v>0</v>
      </c>
      <c r="AR1492">
        <f t="shared" ca="1" si="370"/>
        <v>1</v>
      </c>
      <c r="AS1492">
        <v>0</v>
      </c>
      <c r="AT1492">
        <v>0</v>
      </c>
      <c r="AU1492">
        <f t="shared" ca="1" si="387"/>
        <v>0</v>
      </c>
      <c r="AV1492">
        <f t="shared" ca="1" si="387"/>
        <v>0</v>
      </c>
      <c r="AW1492">
        <f t="shared" ca="1" si="387"/>
        <v>1</v>
      </c>
      <c r="AX1492">
        <v>0</v>
      </c>
    </row>
    <row r="1493" spans="1:50" x14ac:dyDescent="0.25">
      <c r="A1493" s="2">
        <v>40346</v>
      </c>
      <c r="B1493">
        <v>493</v>
      </c>
      <c r="C1493">
        <v>17</v>
      </c>
      <c r="D1493">
        <f t="shared" ca="1" si="371"/>
        <v>13.424194671562567</v>
      </c>
      <c r="E1493">
        <f t="shared" ca="1" si="372"/>
        <v>3.5758053284374327</v>
      </c>
      <c r="F1493" t="str">
        <f t="shared" ca="1" si="373"/>
        <v>high</v>
      </c>
      <c r="G1493">
        <v>672</v>
      </c>
      <c r="H1493">
        <f t="shared" si="374"/>
        <v>672</v>
      </c>
      <c r="I1493">
        <f t="shared" ca="1" si="375"/>
        <v>909.70844998894211</v>
      </c>
      <c r="J1493">
        <f t="shared" ca="1" si="376"/>
        <v>-237.70844998894211</v>
      </c>
      <c r="K1493" t="str">
        <f t="shared" ca="1" si="377"/>
        <v>medium</v>
      </c>
      <c r="L1493">
        <v>17.25</v>
      </c>
      <c r="M1493" t="str">
        <f t="shared" si="390"/>
        <v>high</v>
      </c>
      <c r="N1493">
        <f t="shared" si="359"/>
        <v>6</v>
      </c>
      <c r="O1493">
        <f t="shared" si="360"/>
        <v>4</v>
      </c>
      <c r="P1493" t="str">
        <f t="shared" si="361"/>
        <v>čtvrtek</v>
      </c>
      <c r="Q1493">
        <f t="shared" si="388"/>
        <v>0</v>
      </c>
      <c r="R1493">
        <f t="shared" si="388"/>
        <v>0</v>
      </c>
      <c r="S1493">
        <f t="shared" si="388"/>
        <v>0</v>
      </c>
      <c r="T1493">
        <f t="shared" si="388"/>
        <v>0</v>
      </c>
      <c r="U1493">
        <f t="shared" si="388"/>
        <v>0</v>
      </c>
      <c r="V1493">
        <f t="shared" si="388"/>
        <v>1</v>
      </c>
      <c r="W1493">
        <f t="shared" si="388"/>
        <v>0</v>
      </c>
      <c r="X1493">
        <f t="shared" si="388"/>
        <v>0</v>
      </c>
      <c r="Y1493">
        <f t="shared" si="388"/>
        <v>0</v>
      </c>
      <c r="Z1493">
        <f t="shared" si="388"/>
        <v>0</v>
      </c>
      <c r="AA1493">
        <f t="shared" si="388"/>
        <v>0</v>
      </c>
      <c r="AB1493">
        <f t="shared" si="388"/>
        <v>0</v>
      </c>
      <c r="AC1493">
        <f t="shared" si="389"/>
        <v>0</v>
      </c>
      <c r="AD1493">
        <f t="shared" si="389"/>
        <v>0</v>
      </c>
      <c r="AE1493">
        <f t="shared" si="389"/>
        <v>0</v>
      </c>
      <c r="AF1493">
        <f t="shared" si="389"/>
        <v>1</v>
      </c>
      <c r="AG1493">
        <f t="shared" si="389"/>
        <v>0</v>
      </c>
      <c r="AH1493">
        <f t="shared" si="389"/>
        <v>0</v>
      </c>
      <c r="AI1493">
        <f t="shared" si="389"/>
        <v>0</v>
      </c>
      <c r="AJ1493">
        <f t="shared" ca="1" si="362"/>
        <v>1</v>
      </c>
      <c r="AK1493">
        <f t="shared" ca="1" si="363"/>
        <v>0</v>
      </c>
      <c r="AL1493">
        <f t="shared" ca="1" si="364"/>
        <v>0</v>
      </c>
      <c r="AM1493">
        <f t="shared" ca="1" si="365"/>
        <v>0</v>
      </c>
      <c r="AN1493">
        <f t="shared" ca="1" si="366"/>
        <v>1</v>
      </c>
      <c r="AO1493">
        <f t="shared" ca="1" si="367"/>
        <v>0</v>
      </c>
      <c r="AP1493">
        <f t="shared" ca="1" si="368"/>
        <v>0</v>
      </c>
      <c r="AQ1493">
        <f t="shared" ca="1" si="369"/>
        <v>0</v>
      </c>
      <c r="AR1493">
        <f t="shared" ca="1" si="370"/>
        <v>1</v>
      </c>
      <c r="AS1493">
        <v>1</v>
      </c>
      <c r="AT1493">
        <v>0</v>
      </c>
      <c r="AU1493">
        <f t="shared" ca="1" si="387"/>
        <v>0</v>
      </c>
      <c r="AV1493">
        <f t="shared" ca="1" si="387"/>
        <v>0</v>
      </c>
      <c r="AW1493">
        <f t="shared" ca="1" si="387"/>
        <v>1</v>
      </c>
      <c r="AX1493">
        <v>0</v>
      </c>
    </row>
    <row r="1494" spans="1:50" x14ac:dyDescent="0.25">
      <c r="A1494" s="2">
        <v>40347</v>
      </c>
      <c r="B1494">
        <v>494</v>
      </c>
      <c r="C1494">
        <v>20</v>
      </c>
      <c r="D1494">
        <f t="shared" ca="1" si="371"/>
        <v>13.431736852011328</v>
      </c>
      <c r="E1494">
        <f t="shared" ca="1" si="372"/>
        <v>6.5682631479886719</v>
      </c>
      <c r="F1494" t="str">
        <f t="shared" ca="1" si="373"/>
        <v>high</v>
      </c>
      <c r="G1494">
        <v>1008</v>
      </c>
      <c r="H1494">
        <f t="shared" si="374"/>
        <v>1008</v>
      </c>
      <c r="I1494">
        <f t="shared" ca="1" si="375"/>
        <v>910.00645663856358</v>
      </c>
      <c r="J1494">
        <f t="shared" ca="1" si="376"/>
        <v>97.993543361436423</v>
      </c>
      <c r="K1494" t="str">
        <f t="shared" ca="1" si="377"/>
        <v>medium</v>
      </c>
      <c r="L1494">
        <v>22.6</v>
      </c>
      <c r="M1494" t="str">
        <f t="shared" si="390"/>
        <v>high</v>
      </c>
      <c r="N1494">
        <f t="shared" si="359"/>
        <v>6</v>
      </c>
      <c r="O1494">
        <f t="shared" si="360"/>
        <v>5</v>
      </c>
      <c r="P1494" t="str">
        <f t="shared" si="361"/>
        <v>pátek</v>
      </c>
      <c r="Q1494">
        <f t="shared" si="388"/>
        <v>0</v>
      </c>
      <c r="R1494">
        <f t="shared" si="388"/>
        <v>0</v>
      </c>
      <c r="S1494">
        <f t="shared" si="388"/>
        <v>0</v>
      </c>
      <c r="T1494">
        <f t="shared" si="388"/>
        <v>0</v>
      </c>
      <c r="U1494">
        <f t="shared" si="388"/>
        <v>0</v>
      </c>
      <c r="V1494">
        <f t="shared" si="388"/>
        <v>1</v>
      </c>
      <c r="W1494">
        <f t="shared" si="388"/>
        <v>0</v>
      </c>
      <c r="X1494">
        <f t="shared" si="388"/>
        <v>0</v>
      </c>
      <c r="Y1494">
        <f t="shared" si="388"/>
        <v>0</v>
      </c>
      <c r="Z1494">
        <f t="shared" si="388"/>
        <v>0</v>
      </c>
      <c r="AA1494">
        <f t="shared" si="388"/>
        <v>0</v>
      </c>
      <c r="AB1494">
        <f t="shared" si="388"/>
        <v>0</v>
      </c>
      <c r="AC1494">
        <f t="shared" si="389"/>
        <v>0</v>
      </c>
      <c r="AD1494">
        <f t="shared" si="389"/>
        <v>0</v>
      </c>
      <c r="AE1494">
        <f t="shared" si="389"/>
        <v>0</v>
      </c>
      <c r="AF1494">
        <f t="shared" si="389"/>
        <v>0</v>
      </c>
      <c r="AG1494">
        <f t="shared" si="389"/>
        <v>1</v>
      </c>
      <c r="AH1494">
        <f t="shared" si="389"/>
        <v>0</v>
      </c>
      <c r="AI1494">
        <f t="shared" si="389"/>
        <v>0</v>
      </c>
      <c r="AJ1494">
        <f t="shared" ca="1" si="362"/>
        <v>1</v>
      </c>
      <c r="AK1494">
        <f t="shared" ca="1" si="363"/>
        <v>0</v>
      </c>
      <c r="AL1494">
        <f t="shared" ca="1" si="364"/>
        <v>0</v>
      </c>
      <c r="AM1494">
        <f t="shared" ca="1" si="365"/>
        <v>0</v>
      </c>
      <c r="AN1494">
        <f t="shared" ca="1" si="366"/>
        <v>1</v>
      </c>
      <c r="AO1494">
        <f t="shared" ca="1" si="367"/>
        <v>0</v>
      </c>
      <c r="AP1494">
        <f t="shared" ca="1" si="368"/>
        <v>0</v>
      </c>
      <c r="AQ1494">
        <f t="shared" ca="1" si="369"/>
        <v>0</v>
      </c>
      <c r="AR1494">
        <f t="shared" ca="1" si="370"/>
        <v>1</v>
      </c>
      <c r="AS1494">
        <v>0</v>
      </c>
      <c r="AT1494">
        <v>0</v>
      </c>
      <c r="AU1494">
        <f t="shared" ca="1" si="387"/>
        <v>0</v>
      </c>
      <c r="AV1494">
        <f t="shared" ca="1" si="387"/>
        <v>0</v>
      </c>
      <c r="AW1494">
        <f t="shared" ca="1" si="387"/>
        <v>1</v>
      </c>
      <c r="AX1494">
        <v>0</v>
      </c>
    </row>
    <row r="1495" spans="1:50" x14ac:dyDescent="0.25">
      <c r="A1495" s="2">
        <v>40348</v>
      </c>
      <c r="B1495">
        <v>495</v>
      </c>
      <c r="C1495">
        <v>13</v>
      </c>
      <c r="D1495">
        <f t="shared" ca="1" si="371"/>
        <v>13.439274453915274</v>
      </c>
      <c r="E1495">
        <f t="shared" ca="1" si="372"/>
        <v>-0.43927445391527442</v>
      </c>
      <c r="F1495" t="str">
        <f t="shared" ca="1" si="373"/>
        <v>medium</v>
      </c>
      <c r="G1495">
        <v>521</v>
      </c>
      <c r="H1495">
        <f t="shared" si="374"/>
        <v>521</v>
      </c>
      <c r="I1495">
        <f t="shared" ca="1" si="375"/>
        <v>910.30431353592098</v>
      </c>
      <c r="J1495">
        <f t="shared" ca="1" si="376"/>
        <v>-389.30431353592098</v>
      </c>
      <c r="K1495" t="str">
        <f t="shared" ca="1" si="377"/>
        <v>low</v>
      </c>
      <c r="L1495">
        <v>19.100000000000001</v>
      </c>
      <c r="M1495" t="str">
        <f t="shared" si="390"/>
        <v>high</v>
      </c>
      <c r="N1495">
        <f t="shared" si="359"/>
        <v>6</v>
      </c>
      <c r="O1495">
        <f t="shared" si="360"/>
        <v>6</v>
      </c>
      <c r="P1495" t="str">
        <f t="shared" si="361"/>
        <v>sobota</v>
      </c>
      <c r="Q1495">
        <f t="shared" si="388"/>
        <v>0</v>
      </c>
      <c r="R1495">
        <f t="shared" si="388"/>
        <v>0</v>
      </c>
      <c r="S1495">
        <f t="shared" si="388"/>
        <v>0</v>
      </c>
      <c r="T1495">
        <f t="shared" si="388"/>
        <v>0</v>
      </c>
      <c r="U1495">
        <f t="shared" si="388"/>
        <v>0</v>
      </c>
      <c r="V1495">
        <f t="shared" si="388"/>
        <v>1</v>
      </c>
      <c r="W1495">
        <f t="shared" si="388"/>
        <v>0</v>
      </c>
      <c r="X1495">
        <f t="shared" si="388"/>
        <v>0</v>
      </c>
      <c r="Y1495">
        <f t="shared" si="388"/>
        <v>0</v>
      </c>
      <c r="Z1495">
        <f t="shared" si="388"/>
        <v>0</v>
      </c>
      <c r="AA1495">
        <f t="shared" si="388"/>
        <v>0</v>
      </c>
      <c r="AB1495">
        <f t="shared" si="388"/>
        <v>0</v>
      </c>
      <c r="AC1495">
        <f t="shared" si="389"/>
        <v>0</v>
      </c>
      <c r="AD1495">
        <f t="shared" si="389"/>
        <v>0</v>
      </c>
      <c r="AE1495">
        <f t="shared" si="389"/>
        <v>0</v>
      </c>
      <c r="AF1495">
        <f t="shared" si="389"/>
        <v>0</v>
      </c>
      <c r="AG1495">
        <f t="shared" si="389"/>
        <v>0</v>
      </c>
      <c r="AH1495">
        <f t="shared" si="389"/>
        <v>1</v>
      </c>
      <c r="AI1495">
        <f t="shared" si="389"/>
        <v>0</v>
      </c>
      <c r="AJ1495">
        <f t="shared" ca="1" si="362"/>
        <v>0</v>
      </c>
      <c r="AK1495">
        <f t="shared" ca="1" si="363"/>
        <v>1</v>
      </c>
      <c r="AL1495">
        <f t="shared" ca="1" si="364"/>
        <v>0</v>
      </c>
      <c r="AM1495">
        <f t="shared" ca="1" si="365"/>
        <v>0</v>
      </c>
      <c r="AN1495">
        <f t="shared" ca="1" si="366"/>
        <v>1</v>
      </c>
      <c r="AO1495">
        <f t="shared" ca="1" si="367"/>
        <v>0</v>
      </c>
      <c r="AP1495">
        <f t="shared" ca="1" si="368"/>
        <v>0</v>
      </c>
      <c r="AQ1495">
        <f t="shared" ca="1" si="369"/>
        <v>0</v>
      </c>
      <c r="AR1495">
        <f t="shared" ca="1" si="370"/>
        <v>1</v>
      </c>
      <c r="AS1495">
        <v>1</v>
      </c>
      <c r="AT1495">
        <v>0</v>
      </c>
      <c r="AU1495">
        <f t="shared" ca="1" si="387"/>
        <v>0</v>
      </c>
      <c r="AV1495">
        <f t="shared" ca="1" si="387"/>
        <v>1</v>
      </c>
      <c r="AW1495">
        <f t="shared" ca="1" si="387"/>
        <v>0</v>
      </c>
      <c r="AX1495">
        <v>0</v>
      </c>
    </row>
    <row r="1496" spans="1:50" x14ac:dyDescent="0.25">
      <c r="A1496" s="2">
        <v>40349</v>
      </c>
      <c r="B1496">
        <v>496</v>
      </c>
      <c r="C1496">
        <v>10</v>
      </c>
      <c r="D1496">
        <f t="shared" ca="1" si="371"/>
        <v>13.446807477274405</v>
      </c>
      <c r="E1496">
        <f t="shared" ca="1" si="372"/>
        <v>-3.4468074772744046</v>
      </c>
      <c r="F1496" t="str">
        <f t="shared" ca="1" si="373"/>
        <v>low</v>
      </c>
      <c r="G1496">
        <v>539</v>
      </c>
      <c r="H1496">
        <f t="shared" si="374"/>
        <v>539</v>
      </c>
      <c r="I1496">
        <f t="shared" ca="1" si="375"/>
        <v>910.60202068101421</v>
      </c>
      <c r="J1496">
        <f t="shared" ca="1" si="376"/>
        <v>-371.60202068101421</v>
      </c>
      <c r="K1496" t="str">
        <f t="shared" ca="1" si="377"/>
        <v>low</v>
      </c>
      <c r="L1496">
        <v>13.65</v>
      </c>
      <c r="M1496" t="str">
        <f t="shared" si="390"/>
        <v>medium</v>
      </c>
      <c r="N1496">
        <f t="shared" si="359"/>
        <v>6</v>
      </c>
      <c r="O1496">
        <f t="shared" si="360"/>
        <v>7</v>
      </c>
      <c r="P1496" t="str">
        <f t="shared" si="361"/>
        <v>neděle</v>
      </c>
      <c r="Q1496">
        <f t="shared" si="388"/>
        <v>0</v>
      </c>
      <c r="R1496">
        <f t="shared" si="388"/>
        <v>0</v>
      </c>
      <c r="S1496">
        <f t="shared" si="388"/>
        <v>0</v>
      </c>
      <c r="T1496">
        <f t="shared" si="388"/>
        <v>0</v>
      </c>
      <c r="U1496">
        <f t="shared" si="388"/>
        <v>0</v>
      </c>
      <c r="V1496">
        <f t="shared" si="388"/>
        <v>1</v>
      </c>
      <c r="W1496">
        <f t="shared" si="388"/>
        <v>0</v>
      </c>
      <c r="X1496">
        <f t="shared" si="388"/>
        <v>0</v>
      </c>
      <c r="Y1496">
        <f t="shared" si="388"/>
        <v>0</v>
      </c>
      <c r="Z1496">
        <f t="shared" si="388"/>
        <v>0</v>
      </c>
      <c r="AA1496">
        <f t="shared" si="388"/>
        <v>0</v>
      </c>
      <c r="AB1496">
        <f t="shared" si="388"/>
        <v>0</v>
      </c>
      <c r="AC1496">
        <f t="shared" si="389"/>
        <v>0</v>
      </c>
      <c r="AD1496">
        <f t="shared" si="389"/>
        <v>0</v>
      </c>
      <c r="AE1496">
        <f t="shared" si="389"/>
        <v>0</v>
      </c>
      <c r="AF1496">
        <f t="shared" si="389"/>
        <v>0</v>
      </c>
      <c r="AG1496">
        <f t="shared" si="389"/>
        <v>0</v>
      </c>
      <c r="AH1496">
        <f t="shared" si="389"/>
        <v>0</v>
      </c>
      <c r="AI1496">
        <f t="shared" si="389"/>
        <v>1</v>
      </c>
      <c r="AJ1496">
        <f t="shared" ca="1" si="362"/>
        <v>0</v>
      </c>
      <c r="AK1496">
        <f t="shared" ca="1" si="363"/>
        <v>1</v>
      </c>
      <c r="AL1496">
        <f t="shared" ca="1" si="364"/>
        <v>0</v>
      </c>
      <c r="AM1496">
        <f t="shared" ca="1" si="365"/>
        <v>0</v>
      </c>
      <c r="AN1496">
        <f t="shared" ca="1" si="366"/>
        <v>1</v>
      </c>
      <c r="AO1496">
        <f t="shared" ca="1" si="367"/>
        <v>0</v>
      </c>
      <c r="AP1496">
        <f t="shared" ca="1" si="368"/>
        <v>0</v>
      </c>
      <c r="AQ1496">
        <f t="shared" ca="1" si="369"/>
        <v>1</v>
      </c>
      <c r="AR1496">
        <f t="shared" ca="1" si="370"/>
        <v>0</v>
      </c>
      <c r="AS1496">
        <v>0</v>
      </c>
      <c r="AT1496">
        <v>0</v>
      </c>
      <c r="AU1496">
        <f t="shared" ca="1" si="387"/>
        <v>1</v>
      </c>
      <c r="AV1496">
        <f t="shared" ca="1" si="387"/>
        <v>0</v>
      </c>
      <c r="AW1496">
        <f t="shared" ca="1" si="387"/>
        <v>0</v>
      </c>
      <c r="AX1496">
        <v>0</v>
      </c>
    </row>
    <row r="1497" spans="1:50" x14ac:dyDescent="0.25">
      <c r="A1497" s="2">
        <v>40350</v>
      </c>
      <c r="B1497">
        <v>497</v>
      </c>
      <c r="C1497">
        <v>12</v>
      </c>
      <c r="D1497">
        <f t="shared" ca="1" si="371"/>
        <v>13.45433592208872</v>
      </c>
      <c r="E1497">
        <f t="shared" ca="1" si="372"/>
        <v>-1.4543359220887204</v>
      </c>
      <c r="F1497" t="str">
        <f t="shared" ca="1" si="373"/>
        <v>medium</v>
      </c>
      <c r="G1497">
        <v>1007</v>
      </c>
      <c r="H1497">
        <f t="shared" si="374"/>
        <v>1007</v>
      </c>
      <c r="I1497">
        <f t="shared" ca="1" si="375"/>
        <v>910.89957807384326</v>
      </c>
      <c r="J1497">
        <f t="shared" ca="1" si="376"/>
        <v>96.100421926156741</v>
      </c>
      <c r="K1497" t="str">
        <f t="shared" ca="1" si="377"/>
        <v>medium</v>
      </c>
      <c r="L1497">
        <v>14.4</v>
      </c>
      <c r="M1497" t="str">
        <f t="shared" si="390"/>
        <v>high</v>
      </c>
      <c r="N1497">
        <f t="shared" si="359"/>
        <v>6</v>
      </c>
      <c r="O1497">
        <f t="shared" si="360"/>
        <v>1</v>
      </c>
      <c r="P1497" t="str">
        <f t="shared" si="361"/>
        <v>pondělí</v>
      </c>
      <c r="Q1497">
        <f t="shared" si="388"/>
        <v>0</v>
      </c>
      <c r="R1497">
        <f t="shared" si="388"/>
        <v>0</v>
      </c>
      <c r="S1497">
        <f t="shared" si="388"/>
        <v>0</v>
      </c>
      <c r="T1497">
        <f t="shared" si="388"/>
        <v>0</v>
      </c>
      <c r="U1497">
        <f t="shared" si="388"/>
        <v>0</v>
      </c>
      <c r="V1497">
        <f t="shared" si="388"/>
        <v>1</v>
      </c>
      <c r="W1497">
        <f t="shared" si="388"/>
        <v>0</v>
      </c>
      <c r="X1497">
        <f t="shared" si="388"/>
        <v>0</v>
      </c>
      <c r="Y1497">
        <f t="shared" si="388"/>
        <v>0</v>
      </c>
      <c r="Z1497">
        <f t="shared" si="388"/>
        <v>0</v>
      </c>
      <c r="AA1497">
        <f t="shared" si="388"/>
        <v>0</v>
      </c>
      <c r="AB1497">
        <f t="shared" si="388"/>
        <v>0</v>
      </c>
      <c r="AC1497">
        <f t="shared" si="389"/>
        <v>1</v>
      </c>
      <c r="AD1497">
        <f t="shared" si="389"/>
        <v>0</v>
      </c>
      <c r="AE1497">
        <f t="shared" si="389"/>
        <v>0</v>
      </c>
      <c r="AF1497">
        <f t="shared" si="389"/>
        <v>0</v>
      </c>
      <c r="AG1497">
        <f t="shared" si="389"/>
        <v>0</v>
      </c>
      <c r="AH1497">
        <f t="shared" si="389"/>
        <v>0</v>
      </c>
      <c r="AI1497">
        <f t="shared" si="389"/>
        <v>0</v>
      </c>
      <c r="AJ1497">
        <f t="shared" ca="1" si="362"/>
        <v>0</v>
      </c>
      <c r="AK1497">
        <f t="shared" ca="1" si="363"/>
        <v>1</v>
      </c>
      <c r="AL1497">
        <f t="shared" ca="1" si="364"/>
        <v>0</v>
      </c>
      <c r="AM1497">
        <f t="shared" ca="1" si="365"/>
        <v>0</v>
      </c>
      <c r="AN1497">
        <f t="shared" ca="1" si="366"/>
        <v>1</v>
      </c>
      <c r="AO1497">
        <f t="shared" ca="1" si="367"/>
        <v>0</v>
      </c>
      <c r="AP1497">
        <f t="shared" ca="1" si="368"/>
        <v>0</v>
      </c>
      <c r="AQ1497">
        <f t="shared" ca="1" si="369"/>
        <v>0</v>
      </c>
      <c r="AR1497">
        <f t="shared" ca="1" si="370"/>
        <v>1</v>
      </c>
      <c r="AS1497">
        <v>1</v>
      </c>
      <c r="AT1497">
        <v>0</v>
      </c>
      <c r="AU1497">
        <f t="shared" ca="1" si="387"/>
        <v>0</v>
      </c>
      <c r="AV1497">
        <f t="shared" ca="1" si="387"/>
        <v>1</v>
      </c>
      <c r="AW1497">
        <f t="shared" ca="1" si="387"/>
        <v>0</v>
      </c>
      <c r="AX1497">
        <v>0</v>
      </c>
    </row>
    <row r="1498" spans="1:50" x14ac:dyDescent="0.25">
      <c r="A1498" s="2">
        <v>40351</v>
      </c>
      <c r="B1498">
        <v>498</v>
      </c>
      <c r="C1498">
        <v>14</v>
      </c>
      <c r="D1498">
        <f t="shared" ca="1" si="371"/>
        <v>13.46185978835822</v>
      </c>
      <c r="E1498">
        <f t="shared" ca="1" si="372"/>
        <v>0.53814021164177994</v>
      </c>
      <c r="F1498" t="str">
        <f t="shared" ca="1" si="373"/>
        <v>medium</v>
      </c>
      <c r="G1498">
        <v>1056</v>
      </c>
      <c r="H1498">
        <f t="shared" si="374"/>
        <v>1056</v>
      </c>
      <c r="I1498">
        <f t="shared" ca="1" si="375"/>
        <v>911.19698571440813</v>
      </c>
      <c r="J1498">
        <f t="shared" ca="1" si="376"/>
        <v>144.80301428559187</v>
      </c>
      <c r="K1498" t="str">
        <f t="shared" ca="1" si="377"/>
        <v>high</v>
      </c>
      <c r="L1498">
        <v>20.399999999999999</v>
      </c>
      <c r="M1498" t="str">
        <f t="shared" si="390"/>
        <v>high</v>
      </c>
      <c r="N1498">
        <f t="shared" si="359"/>
        <v>6</v>
      </c>
      <c r="O1498">
        <f t="shared" si="360"/>
        <v>2</v>
      </c>
      <c r="P1498" t="str">
        <f t="shared" si="361"/>
        <v>úterý</v>
      </c>
      <c r="Q1498">
        <f t="shared" si="388"/>
        <v>0</v>
      </c>
      <c r="R1498">
        <f t="shared" si="388"/>
        <v>0</v>
      </c>
      <c r="S1498">
        <f t="shared" si="388"/>
        <v>0</v>
      </c>
      <c r="T1498">
        <f t="shared" si="388"/>
        <v>0</v>
      </c>
      <c r="U1498">
        <f t="shared" si="388"/>
        <v>0</v>
      </c>
      <c r="V1498">
        <f t="shared" si="388"/>
        <v>1</v>
      </c>
      <c r="W1498">
        <f t="shared" si="388"/>
        <v>0</v>
      </c>
      <c r="X1498">
        <f t="shared" si="388"/>
        <v>0</v>
      </c>
      <c r="Y1498">
        <f t="shared" si="388"/>
        <v>0</v>
      </c>
      <c r="Z1498">
        <f t="shared" si="388"/>
        <v>0</v>
      </c>
      <c r="AA1498">
        <f t="shared" si="388"/>
        <v>0</v>
      </c>
      <c r="AB1498">
        <f t="shared" si="388"/>
        <v>0</v>
      </c>
      <c r="AC1498">
        <f t="shared" si="389"/>
        <v>0</v>
      </c>
      <c r="AD1498">
        <f t="shared" si="389"/>
        <v>1</v>
      </c>
      <c r="AE1498">
        <f t="shared" si="389"/>
        <v>0</v>
      </c>
      <c r="AF1498">
        <f t="shared" si="389"/>
        <v>0</v>
      </c>
      <c r="AG1498">
        <f t="shared" si="389"/>
        <v>0</v>
      </c>
      <c r="AH1498">
        <f t="shared" si="389"/>
        <v>0</v>
      </c>
      <c r="AI1498">
        <f t="shared" si="389"/>
        <v>0</v>
      </c>
      <c r="AJ1498">
        <f t="shared" ca="1" si="362"/>
        <v>0</v>
      </c>
      <c r="AK1498">
        <f t="shared" ca="1" si="363"/>
        <v>0</v>
      </c>
      <c r="AL1498">
        <f t="shared" ca="1" si="364"/>
        <v>1</v>
      </c>
      <c r="AM1498">
        <f t="shared" ca="1" si="365"/>
        <v>0</v>
      </c>
      <c r="AN1498">
        <f t="shared" ca="1" si="366"/>
        <v>0</v>
      </c>
      <c r="AO1498">
        <f t="shared" ca="1" si="367"/>
        <v>1</v>
      </c>
      <c r="AP1498">
        <f t="shared" ca="1" si="368"/>
        <v>0</v>
      </c>
      <c r="AQ1498">
        <f t="shared" ca="1" si="369"/>
        <v>0</v>
      </c>
      <c r="AR1498">
        <f t="shared" ca="1" si="370"/>
        <v>1</v>
      </c>
      <c r="AS1498">
        <v>1</v>
      </c>
      <c r="AT1498">
        <v>0</v>
      </c>
      <c r="AU1498">
        <f t="shared" ca="1" si="387"/>
        <v>0</v>
      </c>
      <c r="AV1498">
        <f t="shared" ca="1" si="387"/>
        <v>1</v>
      </c>
      <c r="AW1498">
        <f t="shared" ca="1" si="387"/>
        <v>0</v>
      </c>
      <c r="AX1498">
        <v>0</v>
      </c>
    </row>
    <row r="1499" spans="1:50" x14ac:dyDescent="0.25">
      <c r="A1499" s="2">
        <v>40352</v>
      </c>
      <c r="B1499">
        <v>499</v>
      </c>
      <c r="C1499">
        <v>17</v>
      </c>
      <c r="D1499">
        <f t="shared" ca="1" si="371"/>
        <v>13.469379076082905</v>
      </c>
      <c r="E1499">
        <f t="shared" ca="1" si="372"/>
        <v>3.5306209239170947</v>
      </c>
      <c r="F1499" t="str">
        <f t="shared" ca="1" si="373"/>
        <v>high</v>
      </c>
      <c r="G1499">
        <v>1199</v>
      </c>
      <c r="H1499">
        <f t="shared" si="374"/>
        <v>1199</v>
      </c>
      <c r="I1499">
        <f t="shared" ca="1" si="375"/>
        <v>911.49424360270893</v>
      </c>
      <c r="J1499">
        <f t="shared" ca="1" si="376"/>
        <v>287.50575639729107</v>
      </c>
      <c r="K1499" t="str">
        <f t="shared" ca="1" si="377"/>
        <v>high</v>
      </c>
      <c r="L1499">
        <v>16.45</v>
      </c>
      <c r="M1499" t="str">
        <f t="shared" si="390"/>
        <v>high</v>
      </c>
      <c r="N1499">
        <f t="shared" si="359"/>
        <v>6</v>
      </c>
      <c r="O1499">
        <f t="shared" si="360"/>
        <v>3</v>
      </c>
      <c r="P1499" t="str">
        <f t="shared" si="361"/>
        <v>středa</v>
      </c>
      <c r="Q1499">
        <f t="shared" si="388"/>
        <v>0</v>
      </c>
      <c r="R1499">
        <f t="shared" si="388"/>
        <v>0</v>
      </c>
      <c r="S1499">
        <f t="shared" si="388"/>
        <v>0</v>
      </c>
      <c r="T1499">
        <f t="shared" si="388"/>
        <v>0</v>
      </c>
      <c r="U1499">
        <f t="shared" si="388"/>
        <v>0</v>
      </c>
      <c r="V1499">
        <f t="shared" si="388"/>
        <v>1</v>
      </c>
      <c r="W1499">
        <f t="shared" si="388"/>
        <v>0</v>
      </c>
      <c r="X1499">
        <f t="shared" si="388"/>
        <v>0</v>
      </c>
      <c r="Y1499">
        <f t="shared" si="388"/>
        <v>0</v>
      </c>
      <c r="Z1499">
        <f t="shared" si="388"/>
        <v>0</v>
      </c>
      <c r="AA1499">
        <f t="shared" si="388"/>
        <v>0</v>
      </c>
      <c r="AB1499">
        <f t="shared" si="388"/>
        <v>0</v>
      </c>
      <c r="AC1499">
        <f t="shared" si="389"/>
        <v>0</v>
      </c>
      <c r="AD1499">
        <f t="shared" si="389"/>
        <v>0</v>
      </c>
      <c r="AE1499">
        <f t="shared" si="389"/>
        <v>1</v>
      </c>
      <c r="AF1499">
        <f t="shared" si="389"/>
        <v>0</v>
      </c>
      <c r="AG1499">
        <f t="shared" si="389"/>
        <v>0</v>
      </c>
      <c r="AH1499">
        <f t="shared" si="389"/>
        <v>0</v>
      </c>
      <c r="AI1499">
        <f t="shared" si="389"/>
        <v>0</v>
      </c>
      <c r="AJ1499">
        <f t="shared" ca="1" si="362"/>
        <v>0</v>
      </c>
      <c r="AK1499">
        <f t="shared" ca="1" si="363"/>
        <v>1</v>
      </c>
      <c r="AL1499">
        <f t="shared" ca="1" si="364"/>
        <v>0</v>
      </c>
      <c r="AM1499">
        <f t="shared" ca="1" si="365"/>
        <v>0</v>
      </c>
      <c r="AN1499">
        <f t="shared" ca="1" si="366"/>
        <v>0</v>
      </c>
      <c r="AO1499">
        <f t="shared" ca="1" si="367"/>
        <v>1</v>
      </c>
      <c r="AP1499">
        <f t="shared" ca="1" si="368"/>
        <v>0</v>
      </c>
      <c r="AQ1499">
        <f t="shared" ca="1" si="369"/>
        <v>0</v>
      </c>
      <c r="AR1499">
        <f t="shared" ca="1" si="370"/>
        <v>1</v>
      </c>
      <c r="AS1499">
        <v>0</v>
      </c>
      <c r="AT1499">
        <v>0</v>
      </c>
      <c r="AU1499">
        <f t="shared" ca="1" si="387"/>
        <v>0</v>
      </c>
      <c r="AV1499">
        <f t="shared" ca="1" si="387"/>
        <v>0</v>
      </c>
      <c r="AW1499">
        <f t="shared" ca="1" si="387"/>
        <v>1</v>
      </c>
      <c r="AX1499">
        <v>0</v>
      </c>
    </row>
    <row r="1500" spans="1:50" x14ac:dyDescent="0.25">
      <c r="A1500" s="2">
        <v>40353</v>
      </c>
      <c r="B1500">
        <v>500</v>
      </c>
      <c r="C1500">
        <v>19</v>
      </c>
      <c r="D1500">
        <f t="shared" ca="1" si="371"/>
        <v>13.476893785262774</v>
      </c>
      <c r="E1500">
        <f t="shared" ca="1" si="372"/>
        <v>5.5231062147372256</v>
      </c>
      <c r="F1500" t="str">
        <f t="shared" ca="1" si="373"/>
        <v>high</v>
      </c>
      <c r="G1500">
        <v>1069</v>
      </c>
      <c r="H1500">
        <f t="shared" si="374"/>
        <v>1069</v>
      </c>
      <c r="I1500">
        <f t="shared" ca="1" si="375"/>
        <v>911.79135173874556</v>
      </c>
      <c r="J1500">
        <f t="shared" ca="1" si="376"/>
        <v>157.20864826125444</v>
      </c>
      <c r="K1500" t="str">
        <f t="shared" ca="1" si="377"/>
        <v>high</v>
      </c>
      <c r="L1500">
        <v>17.350000000000001</v>
      </c>
      <c r="M1500" t="str">
        <f t="shared" si="390"/>
        <v>high</v>
      </c>
      <c r="N1500">
        <f t="shared" si="359"/>
        <v>6</v>
      </c>
      <c r="O1500">
        <f t="shared" si="360"/>
        <v>4</v>
      </c>
      <c r="P1500" t="str">
        <f t="shared" si="361"/>
        <v>čtvrtek</v>
      </c>
      <c r="Q1500">
        <f t="shared" si="388"/>
        <v>0</v>
      </c>
      <c r="R1500">
        <f t="shared" si="388"/>
        <v>0</v>
      </c>
      <c r="S1500">
        <f t="shared" si="388"/>
        <v>0</v>
      </c>
      <c r="T1500">
        <f t="shared" si="388"/>
        <v>0</v>
      </c>
      <c r="U1500">
        <f t="shared" si="388"/>
        <v>0</v>
      </c>
      <c r="V1500">
        <f t="shared" si="388"/>
        <v>1</v>
      </c>
      <c r="W1500">
        <f t="shared" si="388"/>
        <v>0</v>
      </c>
      <c r="X1500">
        <f t="shared" si="388"/>
        <v>0</v>
      </c>
      <c r="Y1500">
        <f t="shared" si="388"/>
        <v>0</v>
      </c>
      <c r="Z1500">
        <f t="shared" si="388"/>
        <v>0</v>
      </c>
      <c r="AA1500">
        <f t="shared" si="388"/>
        <v>0</v>
      </c>
      <c r="AB1500">
        <f t="shared" si="388"/>
        <v>0</v>
      </c>
      <c r="AC1500">
        <f t="shared" si="389"/>
        <v>0</v>
      </c>
      <c r="AD1500">
        <f t="shared" si="389"/>
        <v>0</v>
      </c>
      <c r="AE1500">
        <f t="shared" si="389"/>
        <v>0</v>
      </c>
      <c r="AF1500">
        <f t="shared" si="389"/>
        <v>1</v>
      </c>
      <c r="AG1500">
        <f t="shared" si="389"/>
        <v>0</v>
      </c>
      <c r="AH1500">
        <f t="shared" si="389"/>
        <v>0</v>
      </c>
      <c r="AI1500">
        <f t="shared" si="389"/>
        <v>0</v>
      </c>
      <c r="AJ1500">
        <f t="shared" ca="1" si="362"/>
        <v>0</v>
      </c>
      <c r="AK1500">
        <f t="shared" ca="1" si="363"/>
        <v>1</v>
      </c>
      <c r="AL1500">
        <f t="shared" ca="1" si="364"/>
        <v>0</v>
      </c>
      <c r="AM1500">
        <f t="shared" ca="1" si="365"/>
        <v>0</v>
      </c>
      <c r="AN1500">
        <f t="shared" ca="1" si="366"/>
        <v>0</v>
      </c>
      <c r="AO1500">
        <f t="shared" ca="1" si="367"/>
        <v>1</v>
      </c>
      <c r="AP1500">
        <f t="shared" ca="1" si="368"/>
        <v>0</v>
      </c>
      <c r="AQ1500">
        <f t="shared" ca="1" si="369"/>
        <v>0</v>
      </c>
      <c r="AR1500">
        <f t="shared" ca="1" si="370"/>
        <v>1</v>
      </c>
      <c r="AS1500">
        <v>0</v>
      </c>
      <c r="AT1500">
        <v>0</v>
      </c>
      <c r="AU1500">
        <f t="shared" ca="1" si="387"/>
        <v>0</v>
      </c>
      <c r="AV1500">
        <f t="shared" ca="1" si="387"/>
        <v>0</v>
      </c>
      <c r="AW1500">
        <f t="shared" ca="1" si="387"/>
        <v>1</v>
      </c>
      <c r="AX1500">
        <v>0</v>
      </c>
    </row>
    <row r="1501" spans="1:50" x14ac:dyDescent="0.25">
      <c r="A1501" s="2">
        <v>40354</v>
      </c>
      <c r="B1501">
        <v>501</v>
      </c>
      <c r="C1501">
        <v>18</v>
      </c>
      <c r="D1501">
        <f t="shared" ca="1" si="371"/>
        <v>13.484403915897825</v>
      </c>
      <c r="E1501">
        <f t="shared" ca="1" si="372"/>
        <v>4.5155960841021745</v>
      </c>
      <c r="F1501" t="str">
        <f t="shared" ca="1" si="373"/>
        <v>high</v>
      </c>
      <c r="G1501">
        <v>1576</v>
      </c>
      <c r="H1501">
        <f t="shared" si="374"/>
        <v>1576</v>
      </c>
      <c r="I1501">
        <f t="shared" ca="1" si="375"/>
        <v>912.08831012251812</v>
      </c>
      <c r="J1501">
        <f t="shared" ca="1" si="376"/>
        <v>663.91168987748188</v>
      </c>
      <c r="K1501" t="str">
        <f t="shared" ca="1" si="377"/>
        <v>high</v>
      </c>
      <c r="L1501">
        <v>24</v>
      </c>
      <c r="M1501" t="str">
        <f t="shared" si="390"/>
        <v>high</v>
      </c>
      <c r="N1501">
        <f t="shared" si="359"/>
        <v>6</v>
      </c>
      <c r="O1501">
        <f t="shared" si="360"/>
        <v>5</v>
      </c>
      <c r="P1501" t="str">
        <f t="shared" si="361"/>
        <v>pátek</v>
      </c>
      <c r="Q1501">
        <f t="shared" ref="Q1501:AB1510" si="391">VLOOKUP($N1501,$V$31:$AH$42,Q$592+1,0)</f>
        <v>0</v>
      </c>
      <c r="R1501">
        <f t="shared" si="391"/>
        <v>0</v>
      </c>
      <c r="S1501">
        <f t="shared" si="391"/>
        <v>0</v>
      </c>
      <c r="T1501">
        <f t="shared" si="391"/>
        <v>0</v>
      </c>
      <c r="U1501">
        <f t="shared" si="391"/>
        <v>0</v>
      </c>
      <c r="V1501">
        <f t="shared" si="391"/>
        <v>1</v>
      </c>
      <c r="W1501">
        <f t="shared" si="391"/>
        <v>0</v>
      </c>
      <c r="X1501">
        <f t="shared" si="391"/>
        <v>0</v>
      </c>
      <c r="Y1501">
        <f t="shared" si="391"/>
        <v>0</v>
      </c>
      <c r="Z1501">
        <f t="shared" si="391"/>
        <v>0</v>
      </c>
      <c r="AA1501">
        <f t="shared" si="391"/>
        <v>0</v>
      </c>
      <c r="AB1501">
        <f t="shared" si="391"/>
        <v>0</v>
      </c>
      <c r="AC1501">
        <f t="shared" ref="AC1501:AI1510" si="392">VLOOKUP($O1501,$V$74:$AC$80,AC$592+1,0)</f>
        <v>0</v>
      </c>
      <c r="AD1501">
        <f t="shared" si="392"/>
        <v>0</v>
      </c>
      <c r="AE1501">
        <f t="shared" si="392"/>
        <v>0</v>
      </c>
      <c r="AF1501">
        <f t="shared" si="392"/>
        <v>0</v>
      </c>
      <c r="AG1501">
        <f t="shared" si="392"/>
        <v>1</v>
      </c>
      <c r="AH1501">
        <f t="shared" si="392"/>
        <v>0</v>
      </c>
      <c r="AI1501">
        <f t="shared" si="392"/>
        <v>0</v>
      </c>
      <c r="AJ1501">
        <f t="shared" ca="1" si="362"/>
        <v>0</v>
      </c>
      <c r="AK1501">
        <f t="shared" ca="1" si="363"/>
        <v>1</v>
      </c>
      <c r="AL1501">
        <f t="shared" ca="1" si="364"/>
        <v>0</v>
      </c>
      <c r="AM1501">
        <f t="shared" ca="1" si="365"/>
        <v>0</v>
      </c>
      <c r="AN1501">
        <f t="shared" ca="1" si="366"/>
        <v>0</v>
      </c>
      <c r="AO1501">
        <f t="shared" ca="1" si="367"/>
        <v>1</v>
      </c>
      <c r="AP1501">
        <f t="shared" ca="1" si="368"/>
        <v>0</v>
      </c>
      <c r="AQ1501">
        <f t="shared" ca="1" si="369"/>
        <v>0</v>
      </c>
      <c r="AR1501">
        <f t="shared" ca="1" si="370"/>
        <v>1</v>
      </c>
      <c r="AS1501">
        <v>0</v>
      </c>
      <c r="AT1501">
        <v>0</v>
      </c>
      <c r="AU1501">
        <f t="shared" ref="AU1501:AW1520" ca="1" si="393">VLOOKUP(INDIRECT($AU$590&amp;ROW($A1501)),$F$17:$I$19,AU$592+1,0)</f>
        <v>0</v>
      </c>
      <c r="AV1501">
        <f t="shared" ca="1" si="393"/>
        <v>0</v>
      </c>
      <c r="AW1501">
        <f t="shared" ca="1" si="393"/>
        <v>1</v>
      </c>
      <c r="AX1501">
        <v>0</v>
      </c>
    </row>
    <row r="1502" spans="1:50" x14ac:dyDescent="0.25">
      <c r="A1502" s="2">
        <v>40355</v>
      </c>
      <c r="B1502">
        <v>502</v>
      </c>
      <c r="C1502">
        <v>12</v>
      </c>
      <c r="D1502">
        <f t="shared" ca="1" si="371"/>
        <v>13.491909467988062</v>
      </c>
      <c r="E1502">
        <f t="shared" ca="1" si="372"/>
        <v>-1.4919094679880622</v>
      </c>
      <c r="F1502" t="str">
        <f t="shared" ca="1" si="373"/>
        <v>medium</v>
      </c>
      <c r="G1502">
        <v>653</v>
      </c>
      <c r="H1502">
        <f t="shared" si="374"/>
        <v>653</v>
      </c>
      <c r="I1502">
        <f t="shared" ca="1" si="375"/>
        <v>912.38511875402651</v>
      </c>
      <c r="J1502">
        <f t="shared" ca="1" si="376"/>
        <v>-259.38511875402651</v>
      </c>
      <c r="K1502" t="str">
        <f t="shared" ca="1" si="377"/>
        <v>medium</v>
      </c>
      <c r="L1502">
        <v>17.75</v>
      </c>
      <c r="M1502" t="str">
        <f t="shared" si="390"/>
        <v>high</v>
      </c>
      <c r="N1502">
        <f t="shared" si="359"/>
        <v>6</v>
      </c>
      <c r="O1502">
        <f t="shared" si="360"/>
        <v>6</v>
      </c>
      <c r="P1502" t="str">
        <f t="shared" si="361"/>
        <v>sobota</v>
      </c>
      <c r="Q1502">
        <f t="shared" si="391"/>
        <v>0</v>
      </c>
      <c r="R1502">
        <f t="shared" si="391"/>
        <v>0</v>
      </c>
      <c r="S1502">
        <f t="shared" si="391"/>
        <v>0</v>
      </c>
      <c r="T1502">
        <f t="shared" si="391"/>
        <v>0</v>
      </c>
      <c r="U1502">
        <f t="shared" si="391"/>
        <v>0</v>
      </c>
      <c r="V1502">
        <f t="shared" si="391"/>
        <v>1</v>
      </c>
      <c r="W1502">
        <f t="shared" si="391"/>
        <v>0</v>
      </c>
      <c r="X1502">
        <f t="shared" si="391"/>
        <v>0</v>
      </c>
      <c r="Y1502">
        <f t="shared" si="391"/>
        <v>0</v>
      </c>
      <c r="Z1502">
        <f t="shared" si="391"/>
        <v>0</v>
      </c>
      <c r="AA1502">
        <f t="shared" si="391"/>
        <v>0</v>
      </c>
      <c r="AB1502">
        <f t="shared" si="391"/>
        <v>0</v>
      </c>
      <c r="AC1502">
        <f t="shared" si="392"/>
        <v>0</v>
      </c>
      <c r="AD1502">
        <f t="shared" si="392"/>
        <v>0</v>
      </c>
      <c r="AE1502">
        <f t="shared" si="392"/>
        <v>0</v>
      </c>
      <c r="AF1502">
        <f t="shared" si="392"/>
        <v>0</v>
      </c>
      <c r="AG1502">
        <f t="shared" si="392"/>
        <v>0</v>
      </c>
      <c r="AH1502">
        <f t="shared" si="392"/>
        <v>1</v>
      </c>
      <c r="AI1502">
        <f t="shared" si="392"/>
        <v>0</v>
      </c>
      <c r="AJ1502">
        <f t="shared" ca="1" si="362"/>
        <v>0</v>
      </c>
      <c r="AK1502">
        <f t="shared" ca="1" si="363"/>
        <v>1</v>
      </c>
      <c r="AL1502">
        <f t="shared" ca="1" si="364"/>
        <v>0</v>
      </c>
      <c r="AM1502">
        <f t="shared" ca="1" si="365"/>
        <v>0</v>
      </c>
      <c r="AN1502">
        <f t="shared" ca="1" si="366"/>
        <v>0</v>
      </c>
      <c r="AO1502">
        <f t="shared" ca="1" si="367"/>
        <v>1</v>
      </c>
      <c r="AP1502">
        <f t="shared" ca="1" si="368"/>
        <v>0</v>
      </c>
      <c r="AQ1502">
        <f t="shared" ca="1" si="369"/>
        <v>0</v>
      </c>
      <c r="AR1502">
        <f t="shared" ca="1" si="370"/>
        <v>1</v>
      </c>
      <c r="AS1502">
        <v>0</v>
      </c>
      <c r="AT1502">
        <v>0</v>
      </c>
      <c r="AU1502">
        <f t="shared" ca="1" si="393"/>
        <v>0</v>
      </c>
      <c r="AV1502">
        <f t="shared" ca="1" si="393"/>
        <v>1</v>
      </c>
      <c r="AW1502">
        <f t="shared" ca="1" si="393"/>
        <v>0</v>
      </c>
      <c r="AX1502">
        <v>0</v>
      </c>
    </row>
    <row r="1503" spans="1:50" x14ac:dyDescent="0.25">
      <c r="A1503" s="2">
        <v>40356</v>
      </c>
      <c r="B1503">
        <v>503</v>
      </c>
      <c r="C1503">
        <v>21</v>
      </c>
      <c r="D1503">
        <f t="shared" ca="1" si="371"/>
        <v>13.499410441533485</v>
      </c>
      <c r="E1503">
        <f t="shared" ca="1" si="372"/>
        <v>7.5005895584665154</v>
      </c>
      <c r="F1503" t="str">
        <f t="shared" ca="1" si="373"/>
        <v>high</v>
      </c>
      <c r="G1503">
        <v>1245</v>
      </c>
      <c r="H1503">
        <f t="shared" si="374"/>
        <v>1245</v>
      </c>
      <c r="I1503">
        <f t="shared" ca="1" si="375"/>
        <v>912.68177763327071</v>
      </c>
      <c r="J1503">
        <f t="shared" ca="1" si="376"/>
        <v>332.31822236672929</v>
      </c>
      <c r="K1503" t="str">
        <f t="shared" ca="1" si="377"/>
        <v>high</v>
      </c>
      <c r="L1503">
        <v>14.2</v>
      </c>
      <c r="M1503" t="str">
        <f t="shared" si="390"/>
        <v>high</v>
      </c>
      <c r="N1503">
        <f t="shared" si="359"/>
        <v>6</v>
      </c>
      <c r="O1503">
        <f t="shared" si="360"/>
        <v>7</v>
      </c>
      <c r="P1503" t="str">
        <f t="shared" si="361"/>
        <v>neděle</v>
      </c>
      <c r="Q1503">
        <f t="shared" si="391"/>
        <v>0</v>
      </c>
      <c r="R1503">
        <f t="shared" si="391"/>
        <v>0</v>
      </c>
      <c r="S1503">
        <f t="shared" si="391"/>
        <v>0</v>
      </c>
      <c r="T1503">
        <f t="shared" si="391"/>
        <v>0</v>
      </c>
      <c r="U1503">
        <f t="shared" si="391"/>
        <v>0</v>
      </c>
      <c r="V1503">
        <f t="shared" si="391"/>
        <v>1</v>
      </c>
      <c r="W1503">
        <f t="shared" si="391"/>
        <v>0</v>
      </c>
      <c r="X1503">
        <f t="shared" si="391"/>
        <v>0</v>
      </c>
      <c r="Y1503">
        <f t="shared" si="391"/>
        <v>0</v>
      </c>
      <c r="Z1503">
        <f t="shared" si="391"/>
        <v>0</v>
      </c>
      <c r="AA1503">
        <f t="shared" si="391"/>
        <v>0</v>
      </c>
      <c r="AB1503">
        <f t="shared" si="391"/>
        <v>0</v>
      </c>
      <c r="AC1503">
        <f t="shared" si="392"/>
        <v>0</v>
      </c>
      <c r="AD1503">
        <f t="shared" si="392"/>
        <v>0</v>
      </c>
      <c r="AE1503">
        <f t="shared" si="392"/>
        <v>0</v>
      </c>
      <c r="AF1503">
        <f t="shared" si="392"/>
        <v>0</v>
      </c>
      <c r="AG1503">
        <f t="shared" si="392"/>
        <v>0</v>
      </c>
      <c r="AH1503">
        <f t="shared" si="392"/>
        <v>0</v>
      </c>
      <c r="AI1503">
        <f t="shared" si="392"/>
        <v>1</v>
      </c>
      <c r="AJ1503">
        <f t="shared" ca="1" si="362"/>
        <v>0</v>
      </c>
      <c r="AK1503">
        <f t="shared" ca="1" si="363"/>
        <v>1</v>
      </c>
      <c r="AL1503">
        <f t="shared" ca="1" si="364"/>
        <v>0</v>
      </c>
      <c r="AM1503">
        <f t="shared" ca="1" si="365"/>
        <v>0</v>
      </c>
      <c r="AN1503">
        <f t="shared" ca="1" si="366"/>
        <v>1</v>
      </c>
      <c r="AO1503">
        <f t="shared" ca="1" si="367"/>
        <v>0</v>
      </c>
      <c r="AP1503">
        <f t="shared" ca="1" si="368"/>
        <v>0</v>
      </c>
      <c r="AQ1503">
        <f t="shared" ca="1" si="369"/>
        <v>0</v>
      </c>
      <c r="AR1503">
        <f t="shared" ca="1" si="370"/>
        <v>1</v>
      </c>
      <c r="AS1503">
        <v>0</v>
      </c>
      <c r="AT1503">
        <v>0</v>
      </c>
      <c r="AU1503">
        <f t="shared" ca="1" si="393"/>
        <v>0</v>
      </c>
      <c r="AV1503">
        <f t="shared" ca="1" si="393"/>
        <v>0</v>
      </c>
      <c r="AW1503">
        <f t="shared" ca="1" si="393"/>
        <v>1</v>
      </c>
      <c r="AX1503">
        <v>0</v>
      </c>
    </row>
    <row r="1504" spans="1:50" x14ac:dyDescent="0.25">
      <c r="A1504" s="2">
        <v>40357</v>
      </c>
      <c r="B1504">
        <v>504</v>
      </c>
      <c r="C1504">
        <v>11</v>
      </c>
      <c r="D1504">
        <f t="shared" ca="1" si="371"/>
        <v>13.506906836534093</v>
      </c>
      <c r="E1504">
        <f t="shared" ca="1" si="372"/>
        <v>-2.5069068365340925</v>
      </c>
      <c r="F1504" t="str">
        <f t="shared" ca="1" si="373"/>
        <v>medium</v>
      </c>
      <c r="G1504">
        <v>539</v>
      </c>
      <c r="H1504">
        <f t="shared" si="374"/>
        <v>539</v>
      </c>
      <c r="I1504">
        <f t="shared" ca="1" si="375"/>
        <v>912.97828676025085</v>
      </c>
      <c r="J1504">
        <f t="shared" ca="1" si="376"/>
        <v>-373.97828676025085</v>
      </c>
      <c r="K1504" t="str">
        <f t="shared" ca="1" si="377"/>
        <v>low</v>
      </c>
      <c r="L1504">
        <v>20.75</v>
      </c>
      <c r="M1504" t="str">
        <f t="shared" si="390"/>
        <v>high</v>
      </c>
      <c r="N1504">
        <f t="shared" si="359"/>
        <v>6</v>
      </c>
      <c r="O1504">
        <f t="shared" si="360"/>
        <v>1</v>
      </c>
      <c r="P1504" t="str">
        <f t="shared" si="361"/>
        <v>pondělí</v>
      </c>
      <c r="Q1504">
        <f t="shared" si="391"/>
        <v>0</v>
      </c>
      <c r="R1504">
        <f t="shared" si="391"/>
        <v>0</v>
      </c>
      <c r="S1504">
        <f t="shared" si="391"/>
        <v>0</v>
      </c>
      <c r="T1504">
        <f t="shared" si="391"/>
        <v>0</v>
      </c>
      <c r="U1504">
        <f t="shared" si="391"/>
        <v>0</v>
      </c>
      <c r="V1504">
        <f t="shared" si="391"/>
        <v>1</v>
      </c>
      <c r="W1504">
        <f t="shared" si="391"/>
        <v>0</v>
      </c>
      <c r="X1504">
        <f t="shared" si="391"/>
        <v>0</v>
      </c>
      <c r="Y1504">
        <f t="shared" si="391"/>
        <v>0</v>
      </c>
      <c r="Z1504">
        <f t="shared" si="391"/>
        <v>0</v>
      </c>
      <c r="AA1504">
        <f t="shared" si="391"/>
        <v>0</v>
      </c>
      <c r="AB1504">
        <f t="shared" si="391"/>
        <v>0</v>
      </c>
      <c r="AC1504">
        <f t="shared" si="392"/>
        <v>1</v>
      </c>
      <c r="AD1504">
        <f t="shared" si="392"/>
        <v>0</v>
      </c>
      <c r="AE1504">
        <f t="shared" si="392"/>
        <v>0</v>
      </c>
      <c r="AF1504">
        <f t="shared" si="392"/>
        <v>0</v>
      </c>
      <c r="AG1504">
        <f t="shared" si="392"/>
        <v>0</v>
      </c>
      <c r="AH1504">
        <f t="shared" si="392"/>
        <v>0</v>
      </c>
      <c r="AI1504">
        <f t="shared" si="392"/>
        <v>0</v>
      </c>
      <c r="AJ1504">
        <f t="shared" ca="1" si="362"/>
        <v>0</v>
      </c>
      <c r="AK1504">
        <f t="shared" ca="1" si="363"/>
        <v>1</v>
      </c>
      <c r="AL1504">
        <f t="shared" ca="1" si="364"/>
        <v>0</v>
      </c>
      <c r="AM1504">
        <f t="shared" ca="1" si="365"/>
        <v>0</v>
      </c>
      <c r="AN1504">
        <f t="shared" ca="1" si="366"/>
        <v>0</v>
      </c>
      <c r="AO1504">
        <f t="shared" ca="1" si="367"/>
        <v>1</v>
      </c>
      <c r="AP1504">
        <f t="shared" ca="1" si="368"/>
        <v>0</v>
      </c>
      <c r="AQ1504">
        <f t="shared" ca="1" si="369"/>
        <v>0</v>
      </c>
      <c r="AR1504">
        <f t="shared" ca="1" si="370"/>
        <v>1</v>
      </c>
      <c r="AS1504">
        <v>0</v>
      </c>
      <c r="AT1504">
        <v>0</v>
      </c>
      <c r="AU1504">
        <f t="shared" ca="1" si="393"/>
        <v>0</v>
      </c>
      <c r="AV1504">
        <f t="shared" ca="1" si="393"/>
        <v>1</v>
      </c>
      <c r="AW1504">
        <f t="shared" ca="1" si="393"/>
        <v>0</v>
      </c>
      <c r="AX1504">
        <v>0</v>
      </c>
    </row>
    <row r="1505" spans="1:50" x14ac:dyDescent="0.25">
      <c r="A1505" s="2">
        <v>40358</v>
      </c>
      <c r="B1505">
        <v>505</v>
      </c>
      <c r="C1505">
        <v>16</v>
      </c>
      <c r="D1505">
        <f t="shared" ca="1" si="371"/>
        <v>13.514398652989883</v>
      </c>
      <c r="E1505">
        <f t="shared" ca="1" si="372"/>
        <v>2.4856013470101175</v>
      </c>
      <c r="F1505" t="str">
        <f t="shared" ca="1" si="373"/>
        <v>high</v>
      </c>
      <c r="G1505">
        <v>1114</v>
      </c>
      <c r="H1505">
        <f t="shared" si="374"/>
        <v>1114</v>
      </c>
      <c r="I1505">
        <f t="shared" ca="1" si="375"/>
        <v>913.27464613496682</v>
      </c>
      <c r="J1505">
        <f t="shared" ca="1" si="376"/>
        <v>200.72535386503318</v>
      </c>
      <c r="K1505" t="str">
        <f t="shared" ca="1" si="377"/>
        <v>high</v>
      </c>
      <c r="L1505">
        <v>21.7</v>
      </c>
      <c r="M1505" t="str">
        <f t="shared" si="390"/>
        <v>high</v>
      </c>
      <c r="N1505">
        <f t="shared" si="359"/>
        <v>6</v>
      </c>
      <c r="O1505">
        <f t="shared" si="360"/>
        <v>2</v>
      </c>
      <c r="P1505" t="str">
        <f t="shared" si="361"/>
        <v>úterý</v>
      </c>
      <c r="Q1505">
        <f t="shared" si="391"/>
        <v>0</v>
      </c>
      <c r="R1505">
        <f t="shared" si="391"/>
        <v>0</v>
      </c>
      <c r="S1505">
        <f t="shared" si="391"/>
        <v>0</v>
      </c>
      <c r="T1505">
        <f t="shared" si="391"/>
        <v>0</v>
      </c>
      <c r="U1505">
        <f t="shared" si="391"/>
        <v>0</v>
      </c>
      <c r="V1505">
        <f t="shared" si="391"/>
        <v>1</v>
      </c>
      <c r="W1505">
        <f t="shared" si="391"/>
        <v>0</v>
      </c>
      <c r="X1505">
        <f t="shared" si="391"/>
        <v>0</v>
      </c>
      <c r="Y1505">
        <f t="shared" si="391"/>
        <v>0</v>
      </c>
      <c r="Z1505">
        <f t="shared" si="391"/>
        <v>0</v>
      </c>
      <c r="AA1505">
        <f t="shared" si="391"/>
        <v>0</v>
      </c>
      <c r="AB1505">
        <f t="shared" si="391"/>
        <v>0</v>
      </c>
      <c r="AC1505">
        <f t="shared" si="392"/>
        <v>0</v>
      </c>
      <c r="AD1505">
        <f t="shared" si="392"/>
        <v>1</v>
      </c>
      <c r="AE1505">
        <f t="shared" si="392"/>
        <v>0</v>
      </c>
      <c r="AF1505">
        <f t="shared" si="392"/>
        <v>0</v>
      </c>
      <c r="AG1505">
        <f t="shared" si="392"/>
        <v>0</v>
      </c>
      <c r="AH1505">
        <f t="shared" si="392"/>
        <v>0</v>
      </c>
      <c r="AI1505">
        <f t="shared" si="392"/>
        <v>0</v>
      </c>
      <c r="AJ1505">
        <f t="shared" ca="1" si="362"/>
        <v>1</v>
      </c>
      <c r="AK1505">
        <f t="shared" ca="1" si="363"/>
        <v>0</v>
      </c>
      <c r="AL1505">
        <f t="shared" ca="1" si="364"/>
        <v>0</v>
      </c>
      <c r="AM1505">
        <f t="shared" ca="1" si="365"/>
        <v>0</v>
      </c>
      <c r="AN1505">
        <f t="shared" ca="1" si="366"/>
        <v>0</v>
      </c>
      <c r="AO1505">
        <f t="shared" ca="1" si="367"/>
        <v>1</v>
      </c>
      <c r="AP1505">
        <f t="shared" ca="1" si="368"/>
        <v>0</v>
      </c>
      <c r="AQ1505">
        <f t="shared" ca="1" si="369"/>
        <v>0</v>
      </c>
      <c r="AR1505">
        <f t="shared" ca="1" si="370"/>
        <v>1</v>
      </c>
      <c r="AS1505">
        <v>0</v>
      </c>
      <c r="AT1505">
        <v>0</v>
      </c>
      <c r="AU1505">
        <f t="shared" ca="1" si="393"/>
        <v>0</v>
      </c>
      <c r="AV1505">
        <f t="shared" ca="1" si="393"/>
        <v>0</v>
      </c>
      <c r="AW1505">
        <f t="shared" ca="1" si="393"/>
        <v>1</v>
      </c>
      <c r="AX1505">
        <v>0</v>
      </c>
    </row>
    <row r="1506" spans="1:50" x14ac:dyDescent="0.25">
      <c r="A1506" s="2">
        <v>40359</v>
      </c>
      <c r="B1506">
        <v>506</v>
      </c>
      <c r="C1506">
        <v>19</v>
      </c>
      <c r="D1506">
        <f t="shared" ca="1" si="371"/>
        <v>13.521885890900858</v>
      </c>
      <c r="E1506">
        <f t="shared" ca="1" si="372"/>
        <v>5.4781141090991419</v>
      </c>
      <c r="F1506" t="str">
        <f t="shared" ca="1" si="373"/>
        <v>high</v>
      </c>
      <c r="G1506">
        <v>608</v>
      </c>
      <c r="H1506">
        <f t="shared" si="374"/>
        <v>608</v>
      </c>
      <c r="I1506">
        <f t="shared" ca="1" si="375"/>
        <v>913.5708557574186</v>
      </c>
      <c r="J1506">
        <f t="shared" ca="1" si="376"/>
        <v>-305.5708557574186</v>
      </c>
      <c r="K1506" t="str">
        <f t="shared" ca="1" si="377"/>
        <v>medium</v>
      </c>
      <c r="L1506">
        <v>29.9</v>
      </c>
      <c r="M1506" t="str">
        <f t="shared" si="390"/>
        <v>high</v>
      </c>
      <c r="N1506">
        <f t="shared" si="359"/>
        <v>6</v>
      </c>
      <c r="O1506">
        <f t="shared" si="360"/>
        <v>3</v>
      </c>
      <c r="P1506" t="str">
        <f t="shared" si="361"/>
        <v>středa</v>
      </c>
      <c r="Q1506">
        <f t="shared" si="391"/>
        <v>0</v>
      </c>
      <c r="R1506">
        <f t="shared" si="391"/>
        <v>0</v>
      </c>
      <c r="S1506">
        <f t="shared" si="391"/>
        <v>0</v>
      </c>
      <c r="T1506">
        <f t="shared" si="391"/>
        <v>0</v>
      </c>
      <c r="U1506">
        <f t="shared" si="391"/>
        <v>0</v>
      </c>
      <c r="V1506">
        <f t="shared" si="391"/>
        <v>1</v>
      </c>
      <c r="W1506">
        <f t="shared" si="391"/>
        <v>0</v>
      </c>
      <c r="X1506">
        <f t="shared" si="391"/>
        <v>0</v>
      </c>
      <c r="Y1506">
        <f t="shared" si="391"/>
        <v>0</v>
      </c>
      <c r="Z1506">
        <f t="shared" si="391"/>
        <v>0</v>
      </c>
      <c r="AA1506">
        <f t="shared" si="391"/>
        <v>0</v>
      </c>
      <c r="AB1506">
        <f t="shared" si="391"/>
        <v>0</v>
      </c>
      <c r="AC1506">
        <f t="shared" si="392"/>
        <v>0</v>
      </c>
      <c r="AD1506">
        <f t="shared" si="392"/>
        <v>0</v>
      </c>
      <c r="AE1506">
        <f t="shared" si="392"/>
        <v>1</v>
      </c>
      <c r="AF1506">
        <f t="shared" si="392"/>
        <v>0</v>
      </c>
      <c r="AG1506">
        <f t="shared" si="392"/>
        <v>0</v>
      </c>
      <c r="AH1506">
        <f t="shared" si="392"/>
        <v>0</v>
      </c>
      <c r="AI1506">
        <f t="shared" si="392"/>
        <v>0</v>
      </c>
      <c r="AJ1506">
        <f t="shared" ca="1" si="362"/>
        <v>0</v>
      </c>
      <c r="AK1506">
        <f t="shared" ca="1" si="363"/>
        <v>1</v>
      </c>
      <c r="AL1506">
        <f t="shared" ca="1" si="364"/>
        <v>0</v>
      </c>
      <c r="AM1506">
        <f t="shared" ca="1" si="365"/>
        <v>0</v>
      </c>
      <c r="AN1506">
        <f t="shared" ca="1" si="366"/>
        <v>0</v>
      </c>
      <c r="AO1506">
        <f t="shared" ca="1" si="367"/>
        <v>1</v>
      </c>
      <c r="AP1506">
        <f t="shared" ca="1" si="368"/>
        <v>0</v>
      </c>
      <c r="AQ1506">
        <f t="shared" ca="1" si="369"/>
        <v>0</v>
      </c>
      <c r="AR1506">
        <f t="shared" ca="1" si="370"/>
        <v>1</v>
      </c>
      <c r="AS1506">
        <v>0</v>
      </c>
      <c r="AT1506">
        <v>0</v>
      </c>
      <c r="AU1506">
        <f t="shared" ca="1" si="393"/>
        <v>0</v>
      </c>
      <c r="AV1506">
        <f t="shared" ca="1" si="393"/>
        <v>0</v>
      </c>
      <c r="AW1506">
        <f t="shared" ca="1" si="393"/>
        <v>1</v>
      </c>
      <c r="AX1506">
        <v>0</v>
      </c>
    </row>
    <row r="1507" spans="1:50" x14ac:dyDescent="0.25">
      <c r="A1507" s="2">
        <v>40360</v>
      </c>
      <c r="B1507">
        <v>507</v>
      </c>
      <c r="C1507">
        <v>17</v>
      </c>
      <c r="D1507">
        <f t="shared" ca="1" si="371"/>
        <v>13.529368550267019</v>
      </c>
      <c r="E1507">
        <f t="shared" ca="1" si="372"/>
        <v>3.4706314497329807</v>
      </c>
      <c r="F1507" t="str">
        <f t="shared" ca="1" si="373"/>
        <v>high</v>
      </c>
      <c r="G1507">
        <v>1455</v>
      </c>
      <c r="H1507">
        <f t="shared" si="374"/>
        <v>1455</v>
      </c>
      <c r="I1507">
        <f t="shared" ca="1" si="375"/>
        <v>913.8669156276062</v>
      </c>
      <c r="J1507">
        <f t="shared" ca="1" si="376"/>
        <v>541.1330843723938</v>
      </c>
      <c r="K1507" t="str">
        <f t="shared" ca="1" si="377"/>
        <v>high</v>
      </c>
      <c r="L1507">
        <v>22.2</v>
      </c>
      <c r="M1507" t="str">
        <f t="shared" si="390"/>
        <v>high</v>
      </c>
      <c r="N1507">
        <f t="shared" si="359"/>
        <v>7</v>
      </c>
      <c r="O1507">
        <f t="shared" si="360"/>
        <v>4</v>
      </c>
      <c r="P1507" t="str">
        <f t="shared" si="361"/>
        <v>čtvrtek</v>
      </c>
      <c r="Q1507">
        <f t="shared" si="391"/>
        <v>0</v>
      </c>
      <c r="R1507">
        <f t="shared" si="391"/>
        <v>0</v>
      </c>
      <c r="S1507">
        <f t="shared" si="391"/>
        <v>0</v>
      </c>
      <c r="T1507">
        <f t="shared" si="391"/>
        <v>0</v>
      </c>
      <c r="U1507">
        <f t="shared" si="391"/>
        <v>0</v>
      </c>
      <c r="V1507">
        <f t="shared" si="391"/>
        <v>0</v>
      </c>
      <c r="W1507">
        <f t="shared" si="391"/>
        <v>1</v>
      </c>
      <c r="X1507">
        <f t="shared" si="391"/>
        <v>0</v>
      </c>
      <c r="Y1507">
        <f t="shared" si="391"/>
        <v>0</v>
      </c>
      <c r="Z1507">
        <f t="shared" si="391"/>
        <v>0</v>
      </c>
      <c r="AA1507">
        <f t="shared" si="391"/>
        <v>0</v>
      </c>
      <c r="AB1507">
        <f t="shared" si="391"/>
        <v>0</v>
      </c>
      <c r="AC1507">
        <f t="shared" si="392"/>
        <v>0</v>
      </c>
      <c r="AD1507">
        <f t="shared" si="392"/>
        <v>0</v>
      </c>
      <c r="AE1507">
        <f t="shared" si="392"/>
        <v>0</v>
      </c>
      <c r="AF1507">
        <f t="shared" si="392"/>
        <v>1</v>
      </c>
      <c r="AG1507">
        <f t="shared" si="392"/>
        <v>0</v>
      </c>
      <c r="AH1507">
        <f t="shared" si="392"/>
        <v>0</v>
      </c>
      <c r="AI1507">
        <f t="shared" si="392"/>
        <v>0</v>
      </c>
      <c r="AJ1507">
        <f t="shared" ca="1" si="362"/>
        <v>0</v>
      </c>
      <c r="AK1507">
        <f t="shared" ca="1" si="363"/>
        <v>1</v>
      </c>
      <c r="AL1507">
        <f t="shared" ca="1" si="364"/>
        <v>0</v>
      </c>
      <c r="AM1507">
        <f t="shared" ca="1" si="365"/>
        <v>0</v>
      </c>
      <c r="AN1507">
        <f t="shared" ca="1" si="366"/>
        <v>0</v>
      </c>
      <c r="AO1507">
        <f t="shared" ca="1" si="367"/>
        <v>1</v>
      </c>
      <c r="AP1507">
        <f t="shared" ca="1" si="368"/>
        <v>0</v>
      </c>
      <c r="AQ1507">
        <f t="shared" ca="1" si="369"/>
        <v>0</v>
      </c>
      <c r="AR1507">
        <f t="shared" ca="1" si="370"/>
        <v>1</v>
      </c>
      <c r="AS1507">
        <v>0</v>
      </c>
      <c r="AT1507">
        <v>0</v>
      </c>
      <c r="AU1507">
        <f t="shared" ca="1" si="393"/>
        <v>0</v>
      </c>
      <c r="AV1507">
        <f t="shared" ca="1" si="393"/>
        <v>0</v>
      </c>
      <c r="AW1507">
        <f t="shared" ca="1" si="393"/>
        <v>1</v>
      </c>
      <c r="AX1507">
        <v>0</v>
      </c>
    </row>
    <row r="1508" spans="1:50" x14ac:dyDescent="0.25">
      <c r="A1508" s="2">
        <v>40361</v>
      </c>
      <c r="B1508">
        <v>508</v>
      </c>
      <c r="C1508">
        <v>26</v>
      </c>
      <c r="D1508">
        <f t="shared" ca="1" si="371"/>
        <v>13.536846631088363</v>
      </c>
      <c r="E1508">
        <f t="shared" ca="1" si="372"/>
        <v>12.463153368911637</v>
      </c>
      <c r="F1508" t="str">
        <f t="shared" ca="1" si="373"/>
        <v>high</v>
      </c>
      <c r="G1508">
        <v>1761</v>
      </c>
      <c r="H1508">
        <f t="shared" si="374"/>
        <v>1761</v>
      </c>
      <c r="I1508">
        <f t="shared" ca="1" si="375"/>
        <v>914.16282574552974</v>
      </c>
      <c r="J1508">
        <f t="shared" ca="1" si="376"/>
        <v>846.83717425447026</v>
      </c>
      <c r="K1508" t="str">
        <f t="shared" ca="1" si="377"/>
        <v>high</v>
      </c>
      <c r="L1508">
        <v>23.35</v>
      </c>
      <c r="M1508" t="str">
        <f t="shared" si="390"/>
        <v>high</v>
      </c>
      <c r="N1508">
        <f t="shared" si="359"/>
        <v>7</v>
      </c>
      <c r="O1508">
        <f t="shared" si="360"/>
        <v>5</v>
      </c>
      <c r="P1508" t="str">
        <f t="shared" si="361"/>
        <v>pátek</v>
      </c>
      <c r="Q1508">
        <f t="shared" si="391"/>
        <v>0</v>
      </c>
      <c r="R1508">
        <f t="shared" si="391"/>
        <v>0</v>
      </c>
      <c r="S1508">
        <f t="shared" si="391"/>
        <v>0</v>
      </c>
      <c r="T1508">
        <f t="shared" si="391"/>
        <v>0</v>
      </c>
      <c r="U1508">
        <f t="shared" si="391"/>
        <v>0</v>
      </c>
      <c r="V1508">
        <f t="shared" si="391"/>
        <v>0</v>
      </c>
      <c r="W1508">
        <f t="shared" si="391"/>
        <v>1</v>
      </c>
      <c r="X1508">
        <f t="shared" si="391"/>
        <v>0</v>
      </c>
      <c r="Y1508">
        <f t="shared" si="391"/>
        <v>0</v>
      </c>
      <c r="Z1508">
        <f t="shared" si="391"/>
        <v>0</v>
      </c>
      <c r="AA1508">
        <f t="shared" si="391"/>
        <v>0</v>
      </c>
      <c r="AB1508">
        <f t="shared" si="391"/>
        <v>0</v>
      </c>
      <c r="AC1508">
        <f t="shared" si="392"/>
        <v>0</v>
      </c>
      <c r="AD1508">
        <f t="shared" si="392"/>
        <v>0</v>
      </c>
      <c r="AE1508">
        <f t="shared" si="392"/>
        <v>0</v>
      </c>
      <c r="AF1508">
        <f t="shared" si="392"/>
        <v>0</v>
      </c>
      <c r="AG1508">
        <f t="shared" si="392"/>
        <v>1</v>
      </c>
      <c r="AH1508">
        <f t="shared" si="392"/>
        <v>0</v>
      </c>
      <c r="AI1508">
        <f t="shared" si="392"/>
        <v>0</v>
      </c>
      <c r="AJ1508">
        <f t="shared" ca="1" si="362"/>
        <v>0</v>
      </c>
      <c r="AK1508">
        <f t="shared" ca="1" si="363"/>
        <v>0</v>
      </c>
      <c r="AL1508">
        <f t="shared" ca="1" si="364"/>
        <v>1</v>
      </c>
      <c r="AM1508">
        <f t="shared" ca="1" si="365"/>
        <v>0</v>
      </c>
      <c r="AN1508">
        <f t="shared" ca="1" si="366"/>
        <v>1</v>
      </c>
      <c r="AO1508">
        <f t="shared" ca="1" si="367"/>
        <v>0</v>
      </c>
      <c r="AP1508">
        <f t="shared" ca="1" si="368"/>
        <v>0</v>
      </c>
      <c r="AQ1508">
        <f t="shared" ca="1" si="369"/>
        <v>0</v>
      </c>
      <c r="AR1508">
        <f t="shared" ca="1" si="370"/>
        <v>1</v>
      </c>
      <c r="AS1508">
        <v>1</v>
      </c>
      <c r="AT1508">
        <v>0</v>
      </c>
      <c r="AU1508">
        <f t="shared" ca="1" si="393"/>
        <v>0</v>
      </c>
      <c r="AV1508">
        <f t="shared" ca="1" si="393"/>
        <v>0</v>
      </c>
      <c r="AW1508">
        <f t="shared" ca="1" si="393"/>
        <v>1</v>
      </c>
      <c r="AX1508">
        <v>0</v>
      </c>
    </row>
    <row r="1509" spans="1:50" x14ac:dyDescent="0.25">
      <c r="A1509" s="2">
        <v>40362</v>
      </c>
      <c r="B1509">
        <v>509</v>
      </c>
      <c r="C1509">
        <v>19</v>
      </c>
      <c r="D1509">
        <f t="shared" ca="1" si="371"/>
        <v>13.544320133364891</v>
      </c>
      <c r="E1509">
        <f t="shared" ca="1" si="372"/>
        <v>5.4556798666351085</v>
      </c>
      <c r="F1509" t="str">
        <f t="shared" ca="1" si="373"/>
        <v>high</v>
      </c>
      <c r="G1509">
        <v>1493</v>
      </c>
      <c r="H1509">
        <f t="shared" si="374"/>
        <v>1493</v>
      </c>
      <c r="I1509">
        <f t="shared" ca="1" si="375"/>
        <v>914.45858611118922</v>
      </c>
      <c r="J1509">
        <f t="shared" ca="1" si="376"/>
        <v>578.54141388881078</v>
      </c>
      <c r="K1509" t="str">
        <f t="shared" ca="1" si="377"/>
        <v>high</v>
      </c>
      <c r="L1509">
        <v>28.8</v>
      </c>
      <c r="M1509" t="str">
        <f t="shared" si="390"/>
        <v>high</v>
      </c>
      <c r="N1509">
        <f t="shared" si="359"/>
        <v>7</v>
      </c>
      <c r="O1509">
        <f t="shared" si="360"/>
        <v>6</v>
      </c>
      <c r="P1509" t="str">
        <f t="shared" si="361"/>
        <v>sobota</v>
      </c>
      <c r="Q1509">
        <f t="shared" si="391"/>
        <v>0</v>
      </c>
      <c r="R1509">
        <f t="shared" si="391"/>
        <v>0</v>
      </c>
      <c r="S1509">
        <f t="shared" si="391"/>
        <v>0</v>
      </c>
      <c r="T1509">
        <f t="shared" si="391"/>
        <v>0</v>
      </c>
      <c r="U1509">
        <f t="shared" si="391"/>
        <v>0</v>
      </c>
      <c r="V1509">
        <f t="shared" si="391"/>
        <v>0</v>
      </c>
      <c r="W1509">
        <f t="shared" si="391"/>
        <v>1</v>
      </c>
      <c r="X1509">
        <f t="shared" si="391"/>
        <v>0</v>
      </c>
      <c r="Y1509">
        <f t="shared" si="391"/>
        <v>0</v>
      </c>
      <c r="Z1509">
        <f t="shared" si="391"/>
        <v>0</v>
      </c>
      <c r="AA1509">
        <f t="shared" si="391"/>
        <v>0</v>
      </c>
      <c r="AB1509">
        <f t="shared" si="391"/>
        <v>0</v>
      </c>
      <c r="AC1509">
        <f t="shared" si="392"/>
        <v>0</v>
      </c>
      <c r="AD1509">
        <f t="shared" si="392"/>
        <v>0</v>
      </c>
      <c r="AE1509">
        <f t="shared" si="392"/>
        <v>0</v>
      </c>
      <c r="AF1509">
        <f t="shared" si="392"/>
        <v>0</v>
      </c>
      <c r="AG1509">
        <f t="shared" si="392"/>
        <v>0</v>
      </c>
      <c r="AH1509">
        <f t="shared" si="392"/>
        <v>1</v>
      </c>
      <c r="AI1509">
        <f t="shared" si="392"/>
        <v>0</v>
      </c>
      <c r="AJ1509">
        <f t="shared" ca="1" si="362"/>
        <v>1</v>
      </c>
      <c r="AK1509">
        <f t="shared" ca="1" si="363"/>
        <v>0</v>
      </c>
      <c r="AL1509">
        <f t="shared" ca="1" si="364"/>
        <v>0</v>
      </c>
      <c r="AM1509">
        <f t="shared" ca="1" si="365"/>
        <v>0</v>
      </c>
      <c r="AN1509">
        <f t="shared" ca="1" si="366"/>
        <v>1</v>
      </c>
      <c r="AO1509">
        <f t="shared" ca="1" si="367"/>
        <v>0</v>
      </c>
      <c r="AP1509">
        <f t="shared" ca="1" si="368"/>
        <v>0</v>
      </c>
      <c r="AQ1509">
        <f t="shared" ca="1" si="369"/>
        <v>0</v>
      </c>
      <c r="AR1509">
        <f t="shared" ca="1" si="370"/>
        <v>1</v>
      </c>
      <c r="AS1509">
        <v>0</v>
      </c>
      <c r="AT1509">
        <v>0</v>
      </c>
      <c r="AU1509">
        <f t="shared" ca="1" si="393"/>
        <v>0</v>
      </c>
      <c r="AV1509">
        <f t="shared" ca="1" si="393"/>
        <v>0</v>
      </c>
      <c r="AW1509">
        <f t="shared" ca="1" si="393"/>
        <v>1</v>
      </c>
      <c r="AX1509">
        <v>0</v>
      </c>
    </row>
    <row r="1510" spans="1:50" x14ac:dyDescent="0.25">
      <c r="A1510" s="2">
        <v>40363</v>
      </c>
      <c r="B1510">
        <v>510</v>
      </c>
      <c r="C1510">
        <v>10</v>
      </c>
      <c r="D1510">
        <f t="shared" ca="1" si="371"/>
        <v>13.551789057096604</v>
      </c>
      <c r="E1510">
        <f t="shared" ca="1" si="372"/>
        <v>-3.5517890570966042</v>
      </c>
      <c r="F1510" t="str">
        <f t="shared" ca="1" si="373"/>
        <v>low</v>
      </c>
      <c r="G1510">
        <v>675</v>
      </c>
      <c r="H1510">
        <f t="shared" si="374"/>
        <v>675</v>
      </c>
      <c r="I1510">
        <f t="shared" ca="1" si="375"/>
        <v>914.75419672458452</v>
      </c>
      <c r="J1510">
        <f t="shared" ca="1" si="376"/>
        <v>-239.75419672458452</v>
      </c>
      <c r="K1510" t="str">
        <f t="shared" ca="1" si="377"/>
        <v>medium</v>
      </c>
      <c r="L1510">
        <v>20.55</v>
      </c>
      <c r="M1510" t="str">
        <f t="shared" si="390"/>
        <v>high</v>
      </c>
      <c r="N1510">
        <f t="shared" si="359"/>
        <v>7</v>
      </c>
      <c r="O1510">
        <f t="shared" si="360"/>
        <v>7</v>
      </c>
      <c r="P1510" t="str">
        <f t="shared" si="361"/>
        <v>neděle</v>
      </c>
      <c r="Q1510">
        <f t="shared" si="391"/>
        <v>0</v>
      </c>
      <c r="R1510">
        <f t="shared" si="391"/>
        <v>0</v>
      </c>
      <c r="S1510">
        <f t="shared" si="391"/>
        <v>0</v>
      </c>
      <c r="T1510">
        <f t="shared" si="391"/>
        <v>0</v>
      </c>
      <c r="U1510">
        <f t="shared" si="391"/>
        <v>0</v>
      </c>
      <c r="V1510">
        <f t="shared" si="391"/>
        <v>0</v>
      </c>
      <c r="W1510">
        <f t="shared" si="391"/>
        <v>1</v>
      </c>
      <c r="X1510">
        <f t="shared" si="391"/>
        <v>0</v>
      </c>
      <c r="Y1510">
        <f t="shared" si="391"/>
        <v>0</v>
      </c>
      <c r="Z1510">
        <f t="shared" si="391"/>
        <v>0</v>
      </c>
      <c r="AA1510">
        <f t="shared" si="391"/>
        <v>0</v>
      </c>
      <c r="AB1510">
        <f t="shared" si="391"/>
        <v>0</v>
      </c>
      <c r="AC1510">
        <f t="shared" si="392"/>
        <v>0</v>
      </c>
      <c r="AD1510">
        <f t="shared" si="392"/>
        <v>0</v>
      </c>
      <c r="AE1510">
        <f t="shared" si="392"/>
        <v>0</v>
      </c>
      <c r="AF1510">
        <f t="shared" si="392"/>
        <v>0</v>
      </c>
      <c r="AG1510">
        <f t="shared" si="392"/>
        <v>0</v>
      </c>
      <c r="AH1510">
        <f t="shared" si="392"/>
        <v>0</v>
      </c>
      <c r="AI1510">
        <f t="shared" si="392"/>
        <v>1</v>
      </c>
      <c r="AJ1510">
        <f t="shared" ca="1" si="362"/>
        <v>1</v>
      </c>
      <c r="AK1510">
        <f t="shared" ca="1" si="363"/>
        <v>0</v>
      </c>
      <c r="AL1510">
        <f t="shared" ca="1" si="364"/>
        <v>0</v>
      </c>
      <c r="AM1510">
        <f t="shared" ca="1" si="365"/>
        <v>0</v>
      </c>
      <c r="AN1510">
        <f t="shared" ca="1" si="366"/>
        <v>1</v>
      </c>
      <c r="AO1510">
        <f t="shared" ca="1" si="367"/>
        <v>0</v>
      </c>
      <c r="AP1510">
        <f t="shared" ca="1" si="368"/>
        <v>0</v>
      </c>
      <c r="AQ1510">
        <f t="shared" ca="1" si="369"/>
        <v>0</v>
      </c>
      <c r="AR1510">
        <f t="shared" ca="1" si="370"/>
        <v>1</v>
      </c>
      <c r="AS1510">
        <v>0</v>
      </c>
      <c r="AT1510">
        <v>0</v>
      </c>
      <c r="AU1510">
        <f t="shared" ca="1" si="393"/>
        <v>1</v>
      </c>
      <c r="AV1510">
        <f t="shared" ca="1" si="393"/>
        <v>0</v>
      </c>
      <c r="AW1510">
        <f t="shared" ca="1" si="393"/>
        <v>0</v>
      </c>
      <c r="AX1510">
        <v>0</v>
      </c>
    </row>
    <row r="1511" spans="1:50" x14ac:dyDescent="0.25">
      <c r="A1511" s="2">
        <v>40364</v>
      </c>
      <c r="B1511">
        <v>511</v>
      </c>
      <c r="C1511">
        <v>13</v>
      </c>
      <c r="D1511">
        <f t="shared" ca="1" si="371"/>
        <v>13.559253402283503</v>
      </c>
      <c r="E1511">
        <f t="shared" ca="1" si="372"/>
        <v>-0.55925340228350251</v>
      </c>
      <c r="F1511" t="str">
        <f t="shared" ca="1" si="373"/>
        <v>medium</v>
      </c>
      <c r="G1511">
        <v>745</v>
      </c>
      <c r="H1511">
        <f t="shared" si="374"/>
        <v>745</v>
      </c>
      <c r="I1511">
        <f t="shared" ca="1" si="375"/>
        <v>915.04965758571552</v>
      </c>
      <c r="J1511">
        <f t="shared" ca="1" si="376"/>
        <v>-170.04965758571552</v>
      </c>
      <c r="K1511" t="str">
        <f t="shared" ca="1" si="377"/>
        <v>medium</v>
      </c>
      <c r="L1511">
        <v>21.1</v>
      </c>
      <c r="M1511" t="str">
        <f t="shared" si="390"/>
        <v>high</v>
      </c>
      <c r="N1511">
        <f t="shared" si="359"/>
        <v>7</v>
      </c>
      <c r="O1511">
        <f t="shared" si="360"/>
        <v>1</v>
      </c>
      <c r="P1511" t="str">
        <f t="shared" si="361"/>
        <v>pondělí</v>
      </c>
      <c r="Q1511">
        <f t="shared" ref="Q1511:AB1520" si="394">VLOOKUP($N1511,$V$31:$AH$42,Q$592+1,0)</f>
        <v>0</v>
      </c>
      <c r="R1511">
        <f t="shared" si="394"/>
        <v>0</v>
      </c>
      <c r="S1511">
        <f t="shared" si="394"/>
        <v>0</v>
      </c>
      <c r="T1511">
        <f t="shared" si="394"/>
        <v>0</v>
      </c>
      <c r="U1511">
        <f t="shared" si="394"/>
        <v>0</v>
      </c>
      <c r="V1511">
        <f t="shared" si="394"/>
        <v>0</v>
      </c>
      <c r="W1511">
        <f t="shared" si="394"/>
        <v>1</v>
      </c>
      <c r="X1511">
        <f t="shared" si="394"/>
        <v>0</v>
      </c>
      <c r="Y1511">
        <f t="shared" si="394"/>
        <v>0</v>
      </c>
      <c r="Z1511">
        <f t="shared" si="394"/>
        <v>0</v>
      </c>
      <c r="AA1511">
        <f t="shared" si="394"/>
        <v>0</v>
      </c>
      <c r="AB1511">
        <f t="shared" si="394"/>
        <v>0</v>
      </c>
      <c r="AC1511">
        <f t="shared" ref="AC1511:AI1520" si="395">VLOOKUP($O1511,$V$74:$AC$80,AC$592+1,0)</f>
        <v>1</v>
      </c>
      <c r="AD1511">
        <f t="shared" si="395"/>
        <v>0</v>
      </c>
      <c r="AE1511">
        <f t="shared" si="395"/>
        <v>0</v>
      </c>
      <c r="AF1511">
        <f t="shared" si="395"/>
        <v>0</v>
      </c>
      <c r="AG1511">
        <f t="shared" si="395"/>
        <v>0</v>
      </c>
      <c r="AH1511">
        <f t="shared" si="395"/>
        <v>0</v>
      </c>
      <c r="AI1511">
        <f t="shared" si="395"/>
        <v>0</v>
      </c>
      <c r="AJ1511">
        <f t="shared" ca="1" si="362"/>
        <v>0</v>
      </c>
      <c r="AK1511">
        <f t="shared" ca="1" si="363"/>
        <v>1</v>
      </c>
      <c r="AL1511">
        <f t="shared" ca="1" si="364"/>
        <v>0</v>
      </c>
      <c r="AM1511">
        <f t="shared" ca="1" si="365"/>
        <v>0</v>
      </c>
      <c r="AN1511">
        <f t="shared" ca="1" si="366"/>
        <v>1</v>
      </c>
      <c r="AO1511">
        <f t="shared" ca="1" si="367"/>
        <v>0</v>
      </c>
      <c r="AP1511">
        <f t="shared" ca="1" si="368"/>
        <v>0</v>
      </c>
      <c r="AQ1511">
        <f t="shared" ca="1" si="369"/>
        <v>0</v>
      </c>
      <c r="AR1511">
        <f t="shared" ca="1" si="370"/>
        <v>1</v>
      </c>
      <c r="AS1511">
        <v>0</v>
      </c>
      <c r="AT1511">
        <v>0</v>
      </c>
      <c r="AU1511">
        <f t="shared" ca="1" si="393"/>
        <v>0</v>
      </c>
      <c r="AV1511">
        <f t="shared" ca="1" si="393"/>
        <v>1</v>
      </c>
      <c r="AW1511">
        <f t="shared" ca="1" si="393"/>
        <v>0</v>
      </c>
      <c r="AX1511">
        <v>0</v>
      </c>
    </row>
    <row r="1512" spans="1:50" x14ac:dyDescent="0.25">
      <c r="A1512" s="2">
        <v>40365</v>
      </c>
      <c r="B1512">
        <v>512</v>
      </c>
      <c r="C1512">
        <v>12</v>
      </c>
      <c r="D1512">
        <f t="shared" ca="1" si="371"/>
        <v>13.566713168925585</v>
      </c>
      <c r="E1512">
        <f t="shared" ca="1" si="372"/>
        <v>-1.5667131689255847</v>
      </c>
      <c r="F1512" t="str">
        <f t="shared" ca="1" si="373"/>
        <v>medium</v>
      </c>
      <c r="G1512">
        <v>755</v>
      </c>
      <c r="H1512">
        <f t="shared" si="374"/>
        <v>755</v>
      </c>
      <c r="I1512">
        <f t="shared" ca="1" si="375"/>
        <v>915.34496869458258</v>
      </c>
      <c r="J1512">
        <f t="shared" ca="1" si="376"/>
        <v>-160.34496869458258</v>
      </c>
      <c r="K1512" t="str">
        <f t="shared" ca="1" si="377"/>
        <v>medium</v>
      </c>
      <c r="L1512">
        <v>23.9</v>
      </c>
      <c r="M1512" t="str">
        <f t="shared" si="390"/>
        <v>high</v>
      </c>
      <c r="N1512">
        <f t="shared" si="359"/>
        <v>7</v>
      </c>
      <c r="O1512">
        <f t="shared" si="360"/>
        <v>2</v>
      </c>
      <c r="P1512" t="str">
        <f t="shared" si="361"/>
        <v>úterý</v>
      </c>
      <c r="Q1512">
        <f t="shared" si="394"/>
        <v>0</v>
      </c>
      <c r="R1512">
        <f t="shared" si="394"/>
        <v>0</v>
      </c>
      <c r="S1512">
        <f t="shared" si="394"/>
        <v>0</v>
      </c>
      <c r="T1512">
        <f t="shared" si="394"/>
        <v>0</v>
      </c>
      <c r="U1512">
        <f t="shared" si="394"/>
        <v>0</v>
      </c>
      <c r="V1512">
        <f t="shared" si="394"/>
        <v>0</v>
      </c>
      <c r="W1512">
        <f t="shared" si="394"/>
        <v>1</v>
      </c>
      <c r="X1512">
        <f t="shared" si="394"/>
        <v>0</v>
      </c>
      <c r="Y1512">
        <f t="shared" si="394"/>
        <v>0</v>
      </c>
      <c r="Z1512">
        <f t="shared" si="394"/>
        <v>0</v>
      </c>
      <c r="AA1512">
        <f t="shared" si="394"/>
        <v>0</v>
      </c>
      <c r="AB1512">
        <f t="shared" si="394"/>
        <v>0</v>
      </c>
      <c r="AC1512">
        <f t="shared" si="395"/>
        <v>0</v>
      </c>
      <c r="AD1512">
        <f t="shared" si="395"/>
        <v>1</v>
      </c>
      <c r="AE1512">
        <f t="shared" si="395"/>
        <v>0</v>
      </c>
      <c r="AF1512">
        <f t="shared" si="395"/>
        <v>0</v>
      </c>
      <c r="AG1512">
        <f t="shared" si="395"/>
        <v>0</v>
      </c>
      <c r="AH1512">
        <f t="shared" si="395"/>
        <v>0</v>
      </c>
      <c r="AI1512">
        <f t="shared" si="395"/>
        <v>0</v>
      </c>
      <c r="AJ1512">
        <f t="shared" ca="1" si="362"/>
        <v>1</v>
      </c>
      <c r="AK1512">
        <f t="shared" ca="1" si="363"/>
        <v>0</v>
      </c>
      <c r="AL1512">
        <f t="shared" ca="1" si="364"/>
        <v>0</v>
      </c>
      <c r="AM1512">
        <f t="shared" ca="1" si="365"/>
        <v>0</v>
      </c>
      <c r="AN1512">
        <f t="shared" ca="1" si="366"/>
        <v>0</v>
      </c>
      <c r="AO1512">
        <f t="shared" ca="1" si="367"/>
        <v>1</v>
      </c>
      <c r="AP1512">
        <f t="shared" ca="1" si="368"/>
        <v>0</v>
      </c>
      <c r="AQ1512">
        <f t="shared" ca="1" si="369"/>
        <v>0</v>
      </c>
      <c r="AR1512">
        <f t="shared" ca="1" si="370"/>
        <v>1</v>
      </c>
      <c r="AS1512">
        <v>1</v>
      </c>
      <c r="AT1512">
        <v>0</v>
      </c>
      <c r="AU1512">
        <f t="shared" ca="1" si="393"/>
        <v>0</v>
      </c>
      <c r="AV1512">
        <f t="shared" ca="1" si="393"/>
        <v>1</v>
      </c>
      <c r="AW1512">
        <f t="shared" ca="1" si="393"/>
        <v>0</v>
      </c>
      <c r="AX1512">
        <v>0</v>
      </c>
    </row>
    <row r="1513" spans="1:50" x14ac:dyDescent="0.25">
      <c r="A1513" s="2">
        <v>40366</v>
      </c>
      <c r="B1513">
        <v>513</v>
      </c>
      <c r="C1513">
        <v>14</v>
      </c>
      <c r="D1513">
        <f t="shared" ca="1" si="371"/>
        <v>13.574168357022851</v>
      </c>
      <c r="E1513">
        <f t="shared" ca="1" si="372"/>
        <v>0.42583164297714937</v>
      </c>
      <c r="F1513" t="str">
        <f t="shared" ca="1" si="373"/>
        <v>medium</v>
      </c>
      <c r="G1513">
        <v>741</v>
      </c>
      <c r="H1513">
        <f t="shared" si="374"/>
        <v>741</v>
      </c>
      <c r="I1513">
        <f t="shared" ca="1" si="375"/>
        <v>915.64013005118545</v>
      </c>
      <c r="J1513">
        <f t="shared" ca="1" si="376"/>
        <v>-174.64013005118545</v>
      </c>
      <c r="K1513" t="str">
        <f t="shared" ca="1" si="377"/>
        <v>medium</v>
      </c>
      <c r="L1513">
        <v>22.1</v>
      </c>
      <c r="M1513" t="str">
        <f t="shared" si="390"/>
        <v>high</v>
      </c>
      <c r="N1513">
        <f t="shared" ref="N1513:N1576" si="396">MONTH(A1513)</f>
        <v>7</v>
      </c>
      <c r="O1513">
        <f t="shared" ref="O1513:O1576" si="397">WEEKDAY(A1513,2)</f>
        <v>3</v>
      </c>
      <c r="P1513" t="str">
        <f t="shared" ref="P1513:P1576" si="398">VLOOKUP(O1513,$O$581:$P$587,2,0)</f>
        <v>středa</v>
      </c>
      <c r="Q1513">
        <f t="shared" si="394"/>
        <v>0</v>
      </c>
      <c r="R1513">
        <f t="shared" si="394"/>
        <v>0</v>
      </c>
      <c r="S1513">
        <f t="shared" si="394"/>
        <v>0</v>
      </c>
      <c r="T1513">
        <f t="shared" si="394"/>
        <v>0</v>
      </c>
      <c r="U1513">
        <f t="shared" si="394"/>
        <v>0</v>
      </c>
      <c r="V1513">
        <f t="shared" si="394"/>
        <v>0</v>
      </c>
      <c r="W1513">
        <f t="shared" si="394"/>
        <v>1</v>
      </c>
      <c r="X1513">
        <f t="shared" si="394"/>
        <v>0</v>
      </c>
      <c r="Y1513">
        <f t="shared" si="394"/>
        <v>0</v>
      </c>
      <c r="Z1513">
        <f t="shared" si="394"/>
        <v>0</v>
      </c>
      <c r="AA1513">
        <f t="shared" si="394"/>
        <v>0</v>
      </c>
      <c r="AB1513">
        <f t="shared" si="394"/>
        <v>0</v>
      </c>
      <c r="AC1513">
        <f t="shared" si="395"/>
        <v>0</v>
      </c>
      <c r="AD1513">
        <f t="shared" si="395"/>
        <v>0</v>
      </c>
      <c r="AE1513">
        <f t="shared" si="395"/>
        <v>1</v>
      </c>
      <c r="AF1513">
        <f t="shared" si="395"/>
        <v>0</v>
      </c>
      <c r="AG1513">
        <f t="shared" si="395"/>
        <v>0</v>
      </c>
      <c r="AH1513">
        <f t="shared" si="395"/>
        <v>0</v>
      </c>
      <c r="AI1513">
        <f t="shared" si="395"/>
        <v>0</v>
      </c>
      <c r="AJ1513">
        <f t="shared" ref="AJ1513:AJ1576" ca="1" si="399">VLOOKUP(INDIRECT($AJ$590&amp;ROW($A1513)+AJ$591),$F$17:$I$19,AJ$592+1,0)</f>
        <v>0</v>
      </c>
      <c r="AK1513">
        <f t="shared" ref="AK1513:AK1576" ca="1" si="400">VLOOKUP(INDIRECT($AJ$590&amp;ROW($A1513)+AJ$591),$F$17:$I$19,AK$592+1,0)</f>
        <v>1</v>
      </c>
      <c r="AL1513">
        <f t="shared" ref="AL1513:AL1576" ca="1" si="401">VLOOKUP(INDIRECT($AJ$590&amp;ROW($A1513)+AJ$591),$F$17:$I$19,AL$592+1,0)</f>
        <v>0</v>
      </c>
      <c r="AM1513">
        <f t="shared" ref="AM1513:AM1576" ca="1" si="402">VLOOKUP(INDIRECT($AJ$590&amp;ROW($A1513)+AM$591),$F$17:$I$19,AM$592+1,0)</f>
        <v>0</v>
      </c>
      <c r="AN1513">
        <f t="shared" ref="AN1513:AN1576" ca="1" si="403">VLOOKUP(INDIRECT($AJ$590&amp;ROW($A1513)+AM$591),$F$17:$I$19,AN$592+1,0)</f>
        <v>0</v>
      </c>
      <c r="AO1513">
        <f t="shared" ref="AO1513:AO1576" ca="1" si="404">VLOOKUP(INDIRECT($AJ$590&amp;ROW($A1513)+AM$591),$F$17:$I$19,AO$592+1,0)</f>
        <v>1</v>
      </c>
      <c r="AP1513">
        <f t="shared" ref="AP1513:AP1576" ca="1" si="405">VLOOKUP(INDIRECT($AJ$590&amp;ROW($A1513)+AP$591),$F$17:$I$19,AP$592+1,0)</f>
        <v>0</v>
      </c>
      <c r="AQ1513">
        <f t="shared" ref="AQ1513:AQ1576" ca="1" si="406">VLOOKUP(INDIRECT($AJ$590&amp;ROW($A1513)+AP$591),$F$17:$I$19,AQ$592+1,0)</f>
        <v>0</v>
      </c>
      <c r="AR1513">
        <f t="shared" ref="AR1513:AR1576" ca="1" si="407">VLOOKUP(INDIRECT($AJ$590&amp;ROW($A1513)+AP$591),$F$17:$I$19,AR$592+1,0)</f>
        <v>1</v>
      </c>
      <c r="AS1513">
        <v>1</v>
      </c>
      <c r="AT1513">
        <v>0</v>
      </c>
      <c r="AU1513">
        <f t="shared" ca="1" si="393"/>
        <v>0</v>
      </c>
      <c r="AV1513">
        <f t="shared" ca="1" si="393"/>
        <v>1</v>
      </c>
      <c r="AW1513">
        <f t="shared" ca="1" si="393"/>
        <v>0</v>
      </c>
      <c r="AX1513">
        <v>0</v>
      </c>
    </row>
    <row r="1514" spans="1:50" x14ac:dyDescent="0.25">
      <c r="A1514" s="2">
        <v>40367</v>
      </c>
      <c r="B1514">
        <v>514</v>
      </c>
      <c r="C1514">
        <v>20</v>
      </c>
      <c r="D1514">
        <f t="shared" ref="D1514:D1577" ca="1" si="408">$D$554*B1514^2+$D$558*B1514+$D$562</f>
        <v>13.581618966575302</v>
      </c>
      <c r="E1514">
        <f t="shared" ref="E1514:E1577" ca="1" si="409">C1514-D1514</f>
        <v>6.4183810334246978</v>
      </c>
      <c r="F1514" t="str">
        <f t="shared" ref="F1514:F1577" ca="1" si="410">VLOOKUP(E1514,$A$3:$C$6,3)</f>
        <v>high</v>
      </c>
      <c r="G1514">
        <v>1554</v>
      </c>
      <c r="H1514">
        <f t="shared" ref="H1514:H1577" si="411">IF(G1514&gt;$H$592,$G$592,G1514)</f>
        <v>1554</v>
      </c>
      <c r="I1514">
        <f t="shared" ref="I1514:I1577" ca="1" si="412">$J$554*B1514^2+$J$558*B1514+$J$562</f>
        <v>915.93514165552403</v>
      </c>
      <c r="J1514">
        <f t="shared" ref="J1514:J1577" ca="1" si="413">H1514-I1514</f>
        <v>638.06485834447597</v>
      </c>
      <c r="K1514" t="str">
        <f t="shared" ref="K1514:K1577" ca="1" si="414">VLOOKUP(J1514,$A$10:$C$13,3)</f>
        <v>high</v>
      </c>
      <c r="L1514">
        <v>18.5</v>
      </c>
      <c r="M1514" t="str">
        <f t="shared" si="390"/>
        <v>high</v>
      </c>
      <c r="N1514">
        <f t="shared" si="396"/>
        <v>7</v>
      </c>
      <c r="O1514">
        <f t="shared" si="397"/>
        <v>4</v>
      </c>
      <c r="P1514" t="str">
        <f t="shared" si="398"/>
        <v>čtvrtek</v>
      </c>
      <c r="Q1514">
        <f t="shared" si="394"/>
        <v>0</v>
      </c>
      <c r="R1514">
        <f t="shared" si="394"/>
        <v>0</v>
      </c>
      <c r="S1514">
        <f t="shared" si="394"/>
        <v>0</v>
      </c>
      <c r="T1514">
        <f t="shared" si="394"/>
        <v>0</v>
      </c>
      <c r="U1514">
        <f t="shared" si="394"/>
        <v>0</v>
      </c>
      <c r="V1514">
        <f t="shared" si="394"/>
        <v>0</v>
      </c>
      <c r="W1514">
        <f t="shared" si="394"/>
        <v>1</v>
      </c>
      <c r="X1514">
        <f t="shared" si="394"/>
        <v>0</v>
      </c>
      <c r="Y1514">
        <f t="shared" si="394"/>
        <v>0</v>
      </c>
      <c r="Z1514">
        <f t="shared" si="394"/>
        <v>0</v>
      </c>
      <c r="AA1514">
        <f t="shared" si="394"/>
        <v>0</v>
      </c>
      <c r="AB1514">
        <f t="shared" si="394"/>
        <v>0</v>
      </c>
      <c r="AC1514">
        <f t="shared" si="395"/>
        <v>0</v>
      </c>
      <c r="AD1514">
        <f t="shared" si="395"/>
        <v>0</v>
      </c>
      <c r="AE1514">
        <f t="shared" si="395"/>
        <v>0</v>
      </c>
      <c r="AF1514">
        <f t="shared" si="395"/>
        <v>1</v>
      </c>
      <c r="AG1514">
        <f t="shared" si="395"/>
        <v>0</v>
      </c>
      <c r="AH1514">
        <f t="shared" si="395"/>
        <v>0</v>
      </c>
      <c r="AI1514">
        <f t="shared" si="395"/>
        <v>0</v>
      </c>
      <c r="AJ1514">
        <f t="shared" ca="1" si="399"/>
        <v>0</v>
      </c>
      <c r="AK1514">
        <f t="shared" ca="1" si="400"/>
        <v>1</v>
      </c>
      <c r="AL1514">
        <f t="shared" ca="1" si="401"/>
        <v>0</v>
      </c>
      <c r="AM1514">
        <f t="shared" ca="1" si="402"/>
        <v>0</v>
      </c>
      <c r="AN1514">
        <f t="shared" ca="1" si="403"/>
        <v>1</v>
      </c>
      <c r="AO1514">
        <f t="shared" ca="1" si="404"/>
        <v>0</v>
      </c>
      <c r="AP1514">
        <f t="shared" ca="1" si="405"/>
        <v>0</v>
      </c>
      <c r="AQ1514">
        <f t="shared" ca="1" si="406"/>
        <v>0</v>
      </c>
      <c r="AR1514">
        <f t="shared" ca="1" si="407"/>
        <v>1</v>
      </c>
      <c r="AS1514">
        <v>0</v>
      </c>
      <c r="AT1514">
        <v>0</v>
      </c>
      <c r="AU1514">
        <f t="shared" ca="1" si="393"/>
        <v>0</v>
      </c>
      <c r="AV1514">
        <f t="shared" ca="1" si="393"/>
        <v>0</v>
      </c>
      <c r="AW1514">
        <f t="shared" ca="1" si="393"/>
        <v>1</v>
      </c>
      <c r="AX1514">
        <v>0</v>
      </c>
    </row>
    <row r="1515" spans="1:50" x14ac:dyDescent="0.25">
      <c r="A1515" s="2">
        <v>40368</v>
      </c>
      <c r="B1515">
        <v>515</v>
      </c>
      <c r="C1515">
        <v>23</v>
      </c>
      <c r="D1515">
        <f t="shared" ca="1" si="408"/>
        <v>13.589064997582938</v>
      </c>
      <c r="E1515">
        <f t="shared" ca="1" si="409"/>
        <v>9.4109350024170624</v>
      </c>
      <c r="F1515" t="str">
        <f t="shared" ca="1" si="410"/>
        <v>high</v>
      </c>
      <c r="G1515">
        <v>1360</v>
      </c>
      <c r="H1515">
        <f t="shared" si="411"/>
        <v>1360</v>
      </c>
      <c r="I1515">
        <f t="shared" ca="1" si="412"/>
        <v>916.23000350759867</v>
      </c>
      <c r="J1515">
        <f t="shared" ca="1" si="413"/>
        <v>443.76999649240133</v>
      </c>
      <c r="K1515" t="str">
        <f t="shared" ca="1" si="414"/>
        <v>high</v>
      </c>
      <c r="L1515">
        <v>20.9</v>
      </c>
      <c r="M1515" t="str">
        <f t="shared" si="390"/>
        <v>high</v>
      </c>
      <c r="N1515">
        <f t="shared" si="396"/>
        <v>7</v>
      </c>
      <c r="O1515">
        <f t="shared" si="397"/>
        <v>5</v>
      </c>
      <c r="P1515" t="str">
        <f t="shared" si="398"/>
        <v>pátek</v>
      </c>
      <c r="Q1515">
        <f t="shared" si="394"/>
        <v>0</v>
      </c>
      <c r="R1515">
        <f t="shared" si="394"/>
        <v>0</v>
      </c>
      <c r="S1515">
        <f t="shared" si="394"/>
        <v>0</v>
      </c>
      <c r="T1515">
        <f t="shared" si="394"/>
        <v>0</v>
      </c>
      <c r="U1515">
        <f t="shared" si="394"/>
        <v>0</v>
      </c>
      <c r="V1515">
        <f t="shared" si="394"/>
        <v>0</v>
      </c>
      <c r="W1515">
        <f t="shared" si="394"/>
        <v>1</v>
      </c>
      <c r="X1515">
        <f t="shared" si="394"/>
        <v>0</v>
      </c>
      <c r="Y1515">
        <f t="shared" si="394"/>
        <v>0</v>
      </c>
      <c r="Z1515">
        <f t="shared" si="394"/>
        <v>0</v>
      </c>
      <c r="AA1515">
        <f t="shared" si="394"/>
        <v>0</v>
      </c>
      <c r="AB1515">
        <f t="shared" si="394"/>
        <v>0</v>
      </c>
      <c r="AC1515">
        <f t="shared" si="395"/>
        <v>0</v>
      </c>
      <c r="AD1515">
        <f t="shared" si="395"/>
        <v>0</v>
      </c>
      <c r="AE1515">
        <f t="shared" si="395"/>
        <v>0</v>
      </c>
      <c r="AF1515">
        <f t="shared" si="395"/>
        <v>0</v>
      </c>
      <c r="AG1515">
        <f t="shared" si="395"/>
        <v>1</v>
      </c>
      <c r="AH1515">
        <f t="shared" si="395"/>
        <v>0</v>
      </c>
      <c r="AI1515">
        <f t="shared" si="395"/>
        <v>0</v>
      </c>
      <c r="AJ1515">
        <f t="shared" ca="1" si="399"/>
        <v>0</v>
      </c>
      <c r="AK1515">
        <f t="shared" ca="1" si="400"/>
        <v>1</v>
      </c>
      <c r="AL1515">
        <f t="shared" ca="1" si="401"/>
        <v>0</v>
      </c>
      <c r="AM1515">
        <f t="shared" ca="1" si="402"/>
        <v>0</v>
      </c>
      <c r="AN1515">
        <f t="shared" ca="1" si="403"/>
        <v>0</v>
      </c>
      <c r="AO1515">
        <f t="shared" ca="1" si="404"/>
        <v>1</v>
      </c>
      <c r="AP1515">
        <f t="shared" ca="1" si="405"/>
        <v>0</v>
      </c>
      <c r="AQ1515">
        <f t="shared" ca="1" si="406"/>
        <v>0</v>
      </c>
      <c r="AR1515">
        <f t="shared" ca="1" si="407"/>
        <v>1</v>
      </c>
      <c r="AS1515">
        <v>0</v>
      </c>
      <c r="AT1515">
        <v>0</v>
      </c>
      <c r="AU1515">
        <f t="shared" ca="1" si="393"/>
        <v>0</v>
      </c>
      <c r="AV1515">
        <f t="shared" ca="1" si="393"/>
        <v>0</v>
      </c>
      <c r="AW1515">
        <f t="shared" ca="1" si="393"/>
        <v>1</v>
      </c>
      <c r="AX1515">
        <v>0</v>
      </c>
    </row>
    <row r="1516" spans="1:50" x14ac:dyDescent="0.25">
      <c r="A1516" s="2">
        <v>40369</v>
      </c>
      <c r="B1516">
        <v>516</v>
      </c>
      <c r="C1516">
        <v>11</v>
      </c>
      <c r="D1516">
        <f t="shared" ca="1" si="408"/>
        <v>13.596506450045759</v>
      </c>
      <c r="E1516">
        <f t="shared" ca="1" si="409"/>
        <v>-2.5965064500457586</v>
      </c>
      <c r="F1516" t="str">
        <f t="shared" ca="1" si="410"/>
        <v>medium</v>
      </c>
      <c r="G1516">
        <v>855</v>
      </c>
      <c r="H1516">
        <f t="shared" si="411"/>
        <v>855</v>
      </c>
      <c r="I1516">
        <f t="shared" ca="1" si="412"/>
        <v>916.52471560740901</v>
      </c>
      <c r="J1516">
        <f t="shared" ca="1" si="413"/>
        <v>-61.524715607409007</v>
      </c>
      <c r="K1516" t="str">
        <f t="shared" ca="1" si="414"/>
        <v>medium</v>
      </c>
      <c r="L1516">
        <v>22.7</v>
      </c>
      <c r="M1516" t="str">
        <f t="shared" si="390"/>
        <v>high</v>
      </c>
      <c r="N1516">
        <f t="shared" si="396"/>
        <v>7</v>
      </c>
      <c r="O1516">
        <f t="shared" si="397"/>
        <v>6</v>
      </c>
      <c r="P1516" t="str">
        <f t="shared" si="398"/>
        <v>sobota</v>
      </c>
      <c r="Q1516">
        <f t="shared" si="394"/>
        <v>0</v>
      </c>
      <c r="R1516">
        <f t="shared" si="394"/>
        <v>0</v>
      </c>
      <c r="S1516">
        <f t="shared" si="394"/>
        <v>0</v>
      </c>
      <c r="T1516">
        <f t="shared" si="394"/>
        <v>0</v>
      </c>
      <c r="U1516">
        <f t="shared" si="394"/>
        <v>0</v>
      </c>
      <c r="V1516">
        <f t="shared" si="394"/>
        <v>0</v>
      </c>
      <c r="W1516">
        <f t="shared" si="394"/>
        <v>1</v>
      </c>
      <c r="X1516">
        <f t="shared" si="394"/>
        <v>0</v>
      </c>
      <c r="Y1516">
        <f t="shared" si="394"/>
        <v>0</v>
      </c>
      <c r="Z1516">
        <f t="shared" si="394"/>
        <v>0</v>
      </c>
      <c r="AA1516">
        <f t="shared" si="394"/>
        <v>0</v>
      </c>
      <c r="AB1516">
        <f t="shared" si="394"/>
        <v>0</v>
      </c>
      <c r="AC1516">
        <f t="shared" si="395"/>
        <v>0</v>
      </c>
      <c r="AD1516">
        <f t="shared" si="395"/>
        <v>0</v>
      </c>
      <c r="AE1516">
        <f t="shared" si="395"/>
        <v>0</v>
      </c>
      <c r="AF1516">
        <f t="shared" si="395"/>
        <v>0</v>
      </c>
      <c r="AG1516">
        <f t="shared" si="395"/>
        <v>0</v>
      </c>
      <c r="AH1516">
        <f t="shared" si="395"/>
        <v>1</v>
      </c>
      <c r="AI1516">
        <f t="shared" si="395"/>
        <v>0</v>
      </c>
      <c r="AJ1516">
        <f t="shared" ca="1" si="399"/>
        <v>1</v>
      </c>
      <c r="AK1516">
        <f t="shared" ca="1" si="400"/>
        <v>0</v>
      </c>
      <c r="AL1516">
        <f t="shared" ca="1" si="401"/>
        <v>0</v>
      </c>
      <c r="AM1516">
        <f t="shared" ca="1" si="402"/>
        <v>0</v>
      </c>
      <c r="AN1516">
        <f t="shared" ca="1" si="403"/>
        <v>0</v>
      </c>
      <c r="AO1516">
        <f t="shared" ca="1" si="404"/>
        <v>1</v>
      </c>
      <c r="AP1516">
        <f t="shared" ca="1" si="405"/>
        <v>0</v>
      </c>
      <c r="AQ1516">
        <f t="shared" ca="1" si="406"/>
        <v>0</v>
      </c>
      <c r="AR1516">
        <f t="shared" ca="1" si="407"/>
        <v>1</v>
      </c>
      <c r="AS1516">
        <v>0</v>
      </c>
      <c r="AT1516">
        <v>0</v>
      </c>
      <c r="AU1516">
        <f t="shared" ca="1" si="393"/>
        <v>0</v>
      </c>
      <c r="AV1516">
        <f t="shared" ca="1" si="393"/>
        <v>1</v>
      </c>
      <c r="AW1516">
        <f t="shared" ca="1" si="393"/>
        <v>0</v>
      </c>
      <c r="AX1516">
        <v>0</v>
      </c>
    </row>
    <row r="1517" spans="1:50" x14ac:dyDescent="0.25">
      <c r="A1517" s="2">
        <v>40370</v>
      </c>
      <c r="B1517">
        <v>517</v>
      </c>
      <c r="C1517">
        <v>7</v>
      </c>
      <c r="D1517">
        <f t="shared" ca="1" si="408"/>
        <v>13.603943323963762</v>
      </c>
      <c r="E1517">
        <f t="shared" ca="1" si="409"/>
        <v>-6.6039433239637617</v>
      </c>
      <c r="F1517" t="str">
        <f t="shared" ca="1" si="410"/>
        <v>low</v>
      </c>
      <c r="G1517">
        <v>547</v>
      </c>
      <c r="H1517">
        <f t="shared" si="411"/>
        <v>547</v>
      </c>
      <c r="I1517">
        <f t="shared" ca="1" si="412"/>
        <v>916.8192779549554</v>
      </c>
      <c r="J1517">
        <f t="shared" ca="1" si="413"/>
        <v>-369.8192779549554</v>
      </c>
      <c r="K1517" t="str">
        <f t="shared" ca="1" si="414"/>
        <v>low</v>
      </c>
      <c r="L1517">
        <v>23.9</v>
      </c>
      <c r="M1517" t="str">
        <f t="shared" si="390"/>
        <v>high</v>
      </c>
      <c r="N1517">
        <f t="shared" si="396"/>
        <v>7</v>
      </c>
      <c r="O1517">
        <f t="shared" si="397"/>
        <v>7</v>
      </c>
      <c r="P1517" t="str">
        <f t="shared" si="398"/>
        <v>neděle</v>
      </c>
      <c r="Q1517">
        <f t="shared" si="394"/>
        <v>0</v>
      </c>
      <c r="R1517">
        <f t="shared" si="394"/>
        <v>0</v>
      </c>
      <c r="S1517">
        <f t="shared" si="394"/>
        <v>0</v>
      </c>
      <c r="T1517">
        <f t="shared" si="394"/>
        <v>0</v>
      </c>
      <c r="U1517">
        <f t="shared" si="394"/>
        <v>0</v>
      </c>
      <c r="V1517">
        <f t="shared" si="394"/>
        <v>0</v>
      </c>
      <c r="W1517">
        <f t="shared" si="394"/>
        <v>1</v>
      </c>
      <c r="X1517">
        <f t="shared" si="394"/>
        <v>0</v>
      </c>
      <c r="Y1517">
        <f t="shared" si="394"/>
        <v>0</v>
      </c>
      <c r="Z1517">
        <f t="shared" si="394"/>
        <v>0</v>
      </c>
      <c r="AA1517">
        <f t="shared" si="394"/>
        <v>0</v>
      </c>
      <c r="AB1517">
        <f t="shared" si="394"/>
        <v>0</v>
      </c>
      <c r="AC1517">
        <f t="shared" si="395"/>
        <v>0</v>
      </c>
      <c r="AD1517">
        <f t="shared" si="395"/>
        <v>0</v>
      </c>
      <c r="AE1517">
        <f t="shared" si="395"/>
        <v>0</v>
      </c>
      <c r="AF1517">
        <f t="shared" si="395"/>
        <v>0</v>
      </c>
      <c r="AG1517">
        <f t="shared" si="395"/>
        <v>0</v>
      </c>
      <c r="AH1517">
        <f t="shared" si="395"/>
        <v>0</v>
      </c>
      <c r="AI1517">
        <f t="shared" si="395"/>
        <v>1</v>
      </c>
      <c r="AJ1517">
        <f t="shared" ca="1" si="399"/>
        <v>1</v>
      </c>
      <c r="AK1517">
        <f t="shared" ca="1" si="400"/>
        <v>0</v>
      </c>
      <c r="AL1517">
        <f t="shared" ca="1" si="401"/>
        <v>0</v>
      </c>
      <c r="AM1517">
        <f t="shared" ca="1" si="402"/>
        <v>0</v>
      </c>
      <c r="AN1517">
        <f t="shared" ca="1" si="403"/>
        <v>0</v>
      </c>
      <c r="AO1517">
        <f t="shared" ca="1" si="404"/>
        <v>1</v>
      </c>
      <c r="AP1517">
        <f t="shared" ca="1" si="405"/>
        <v>0</v>
      </c>
      <c r="AQ1517">
        <f t="shared" ca="1" si="406"/>
        <v>0</v>
      </c>
      <c r="AR1517">
        <f t="shared" ca="1" si="407"/>
        <v>1</v>
      </c>
      <c r="AS1517">
        <v>0</v>
      </c>
      <c r="AT1517">
        <v>0</v>
      </c>
      <c r="AU1517">
        <f t="shared" ca="1" si="393"/>
        <v>1</v>
      </c>
      <c r="AV1517">
        <f t="shared" ca="1" si="393"/>
        <v>0</v>
      </c>
      <c r="AW1517">
        <f t="shared" ca="1" si="393"/>
        <v>0</v>
      </c>
      <c r="AX1517">
        <v>0</v>
      </c>
    </row>
    <row r="1518" spans="1:50" x14ac:dyDescent="0.25">
      <c r="A1518" s="2">
        <v>40371</v>
      </c>
      <c r="B1518">
        <v>518</v>
      </c>
      <c r="C1518">
        <v>17</v>
      </c>
      <c r="D1518">
        <f t="shared" ca="1" si="408"/>
        <v>13.61137561933695</v>
      </c>
      <c r="E1518">
        <f t="shared" ca="1" si="409"/>
        <v>3.3886243806630496</v>
      </c>
      <c r="F1518" t="str">
        <f t="shared" ca="1" si="410"/>
        <v>high</v>
      </c>
      <c r="G1518">
        <v>568</v>
      </c>
      <c r="H1518">
        <f t="shared" si="411"/>
        <v>568</v>
      </c>
      <c r="I1518">
        <f t="shared" ca="1" si="412"/>
        <v>917.11369055023749</v>
      </c>
      <c r="J1518">
        <f t="shared" ca="1" si="413"/>
        <v>-349.11369055023749</v>
      </c>
      <c r="K1518" t="str">
        <f t="shared" ca="1" si="414"/>
        <v>medium</v>
      </c>
      <c r="L1518">
        <v>26.4</v>
      </c>
      <c r="M1518" t="str">
        <f t="shared" si="390"/>
        <v>high</v>
      </c>
      <c r="N1518">
        <f t="shared" si="396"/>
        <v>7</v>
      </c>
      <c r="O1518">
        <f t="shared" si="397"/>
        <v>1</v>
      </c>
      <c r="P1518" t="str">
        <f t="shared" si="398"/>
        <v>pondělí</v>
      </c>
      <c r="Q1518">
        <f t="shared" si="394"/>
        <v>0</v>
      </c>
      <c r="R1518">
        <f t="shared" si="394"/>
        <v>0</v>
      </c>
      <c r="S1518">
        <f t="shared" si="394"/>
        <v>0</v>
      </c>
      <c r="T1518">
        <f t="shared" si="394"/>
        <v>0</v>
      </c>
      <c r="U1518">
        <f t="shared" si="394"/>
        <v>0</v>
      </c>
      <c r="V1518">
        <f t="shared" si="394"/>
        <v>0</v>
      </c>
      <c r="W1518">
        <f t="shared" si="394"/>
        <v>1</v>
      </c>
      <c r="X1518">
        <f t="shared" si="394"/>
        <v>0</v>
      </c>
      <c r="Y1518">
        <f t="shared" si="394"/>
        <v>0</v>
      </c>
      <c r="Z1518">
        <f t="shared" si="394"/>
        <v>0</v>
      </c>
      <c r="AA1518">
        <f t="shared" si="394"/>
        <v>0</v>
      </c>
      <c r="AB1518">
        <f t="shared" si="394"/>
        <v>0</v>
      </c>
      <c r="AC1518">
        <f t="shared" si="395"/>
        <v>1</v>
      </c>
      <c r="AD1518">
        <f t="shared" si="395"/>
        <v>0</v>
      </c>
      <c r="AE1518">
        <f t="shared" si="395"/>
        <v>0</v>
      </c>
      <c r="AF1518">
        <f t="shared" si="395"/>
        <v>0</v>
      </c>
      <c r="AG1518">
        <f t="shared" si="395"/>
        <v>0</v>
      </c>
      <c r="AH1518">
        <f t="shared" si="395"/>
        <v>0</v>
      </c>
      <c r="AI1518">
        <f t="shared" si="395"/>
        <v>0</v>
      </c>
      <c r="AJ1518">
        <f t="shared" ca="1" si="399"/>
        <v>1</v>
      </c>
      <c r="AK1518">
        <f t="shared" ca="1" si="400"/>
        <v>0</v>
      </c>
      <c r="AL1518">
        <f t="shared" ca="1" si="401"/>
        <v>0</v>
      </c>
      <c r="AM1518">
        <f t="shared" ca="1" si="402"/>
        <v>0</v>
      </c>
      <c r="AN1518">
        <f t="shared" ca="1" si="403"/>
        <v>0</v>
      </c>
      <c r="AO1518">
        <f t="shared" ca="1" si="404"/>
        <v>1</v>
      </c>
      <c r="AP1518">
        <f t="shared" ca="1" si="405"/>
        <v>0</v>
      </c>
      <c r="AQ1518">
        <f t="shared" ca="1" si="406"/>
        <v>0</v>
      </c>
      <c r="AR1518">
        <f t="shared" ca="1" si="407"/>
        <v>1</v>
      </c>
      <c r="AS1518">
        <v>0</v>
      </c>
      <c r="AT1518">
        <v>0</v>
      </c>
      <c r="AU1518">
        <f t="shared" ca="1" si="393"/>
        <v>0</v>
      </c>
      <c r="AV1518">
        <f t="shared" ca="1" si="393"/>
        <v>0</v>
      </c>
      <c r="AW1518">
        <f t="shared" ca="1" si="393"/>
        <v>1</v>
      </c>
      <c r="AX1518">
        <v>0</v>
      </c>
    </row>
    <row r="1519" spans="1:50" x14ac:dyDescent="0.25">
      <c r="A1519" s="2">
        <v>40372</v>
      </c>
      <c r="B1519">
        <v>519</v>
      </c>
      <c r="C1519">
        <v>17</v>
      </c>
      <c r="D1519">
        <f t="shared" ca="1" si="408"/>
        <v>13.618803336165325</v>
      </c>
      <c r="E1519">
        <f t="shared" ca="1" si="409"/>
        <v>3.3811966638346753</v>
      </c>
      <c r="F1519" t="str">
        <f t="shared" ca="1" si="410"/>
        <v>high</v>
      </c>
      <c r="G1519">
        <v>496</v>
      </c>
      <c r="H1519">
        <f t="shared" si="411"/>
        <v>496</v>
      </c>
      <c r="I1519">
        <f t="shared" ca="1" si="412"/>
        <v>917.40795339325541</v>
      </c>
      <c r="J1519">
        <f t="shared" ca="1" si="413"/>
        <v>-421.40795339325541</v>
      </c>
      <c r="K1519" t="str">
        <f t="shared" ca="1" si="414"/>
        <v>low</v>
      </c>
      <c r="L1519">
        <v>31.7</v>
      </c>
      <c r="M1519" t="str">
        <f t="shared" si="390"/>
        <v>high</v>
      </c>
      <c r="N1519">
        <f t="shared" si="396"/>
        <v>7</v>
      </c>
      <c r="O1519">
        <f t="shared" si="397"/>
        <v>2</v>
      </c>
      <c r="P1519" t="str">
        <f t="shared" si="398"/>
        <v>úterý</v>
      </c>
      <c r="Q1519">
        <f t="shared" si="394"/>
        <v>0</v>
      </c>
      <c r="R1519">
        <f t="shared" si="394"/>
        <v>0</v>
      </c>
      <c r="S1519">
        <f t="shared" si="394"/>
        <v>0</v>
      </c>
      <c r="T1519">
        <f t="shared" si="394"/>
        <v>0</v>
      </c>
      <c r="U1519">
        <f t="shared" si="394"/>
        <v>0</v>
      </c>
      <c r="V1519">
        <f t="shared" si="394"/>
        <v>0</v>
      </c>
      <c r="W1519">
        <f t="shared" si="394"/>
        <v>1</v>
      </c>
      <c r="X1519">
        <f t="shared" si="394"/>
        <v>0</v>
      </c>
      <c r="Y1519">
        <f t="shared" si="394"/>
        <v>0</v>
      </c>
      <c r="Z1519">
        <f t="shared" si="394"/>
        <v>0</v>
      </c>
      <c r="AA1519">
        <f t="shared" si="394"/>
        <v>0</v>
      </c>
      <c r="AB1519">
        <f t="shared" si="394"/>
        <v>0</v>
      </c>
      <c r="AC1519">
        <f t="shared" si="395"/>
        <v>0</v>
      </c>
      <c r="AD1519">
        <f t="shared" si="395"/>
        <v>1</v>
      </c>
      <c r="AE1519">
        <f t="shared" si="395"/>
        <v>0</v>
      </c>
      <c r="AF1519">
        <f t="shared" si="395"/>
        <v>0</v>
      </c>
      <c r="AG1519">
        <f t="shared" si="395"/>
        <v>0</v>
      </c>
      <c r="AH1519">
        <f t="shared" si="395"/>
        <v>0</v>
      </c>
      <c r="AI1519">
        <f t="shared" si="395"/>
        <v>0</v>
      </c>
      <c r="AJ1519">
        <f t="shared" ca="1" si="399"/>
        <v>1</v>
      </c>
      <c r="AK1519">
        <f t="shared" ca="1" si="400"/>
        <v>0</v>
      </c>
      <c r="AL1519">
        <f t="shared" ca="1" si="401"/>
        <v>0</v>
      </c>
      <c r="AM1519">
        <f t="shared" ca="1" si="402"/>
        <v>0</v>
      </c>
      <c r="AN1519">
        <f t="shared" ca="1" si="403"/>
        <v>0</v>
      </c>
      <c r="AO1519">
        <f t="shared" ca="1" si="404"/>
        <v>1</v>
      </c>
      <c r="AP1519">
        <f t="shared" ca="1" si="405"/>
        <v>0</v>
      </c>
      <c r="AQ1519">
        <f t="shared" ca="1" si="406"/>
        <v>0</v>
      </c>
      <c r="AR1519">
        <f t="shared" ca="1" si="407"/>
        <v>1</v>
      </c>
      <c r="AS1519">
        <v>0</v>
      </c>
      <c r="AT1519">
        <v>0</v>
      </c>
      <c r="AU1519">
        <f t="shared" ca="1" si="393"/>
        <v>0</v>
      </c>
      <c r="AV1519">
        <f t="shared" ca="1" si="393"/>
        <v>0</v>
      </c>
      <c r="AW1519">
        <f t="shared" ca="1" si="393"/>
        <v>1</v>
      </c>
      <c r="AX1519">
        <v>0</v>
      </c>
    </row>
    <row r="1520" spans="1:50" x14ac:dyDescent="0.25">
      <c r="A1520" s="2">
        <v>40373</v>
      </c>
      <c r="B1520">
        <v>520</v>
      </c>
      <c r="C1520">
        <v>17</v>
      </c>
      <c r="D1520">
        <f t="shared" ca="1" si="408"/>
        <v>13.626226474448883</v>
      </c>
      <c r="E1520">
        <f t="shared" ca="1" si="409"/>
        <v>3.3737735255511172</v>
      </c>
      <c r="F1520" t="str">
        <f t="shared" ca="1" si="410"/>
        <v>high</v>
      </c>
      <c r="G1520">
        <v>1007</v>
      </c>
      <c r="H1520">
        <f t="shared" si="411"/>
        <v>1007</v>
      </c>
      <c r="I1520">
        <f t="shared" ca="1" si="412"/>
        <v>917.70206648400926</v>
      </c>
      <c r="J1520">
        <f t="shared" ca="1" si="413"/>
        <v>89.297933515990735</v>
      </c>
      <c r="K1520" t="str">
        <f t="shared" ca="1" si="414"/>
        <v>medium</v>
      </c>
      <c r="L1520">
        <v>25.85</v>
      </c>
      <c r="M1520" t="str">
        <f t="shared" si="390"/>
        <v>high</v>
      </c>
      <c r="N1520">
        <f t="shared" si="396"/>
        <v>7</v>
      </c>
      <c r="O1520">
        <f t="shared" si="397"/>
        <v>3</v>
      </c>
      <c r="P1520" t="str">
        <f t="shared" si="398"/>
        <v>středa</v>
      </c>
      <c r="Q1520">
        <f t="shared" si="394"/>
        <v>0</v>
      </c>
      <c r="R1520">
        <f t="shared" si="394"/>
        <v>0</v>
      </c>
      <c r="S1520">
        <f t="shared" si="394"/>
        <v>0</v>
      </c>
      <c r="T1520">
        <f t="shared" si="394"/>
        <v>0</v>
      </c>
      <c r="U1520">
        <f t="shared" si="394"/>
        <v>0</v>
      </c>
      <c r="V1520">
        <f t="shared" si="394"/>
        <v>0</v>
      </c>
      <c r="W1520">
        <f t="shared" si="394"/>
        <v>1</v>
      </c>
      <c r="X1520">
        <f t="shared" si="394"/>
        <v>0</v>
      </c>
      <c r="Y1520">
        <f t="shared" si="394"/>
        <v>0</v>
      </c>
      <c r="Z1520">
        <f t="shared" si="394"/>
        <v>0</v>
      </c>
      <c r="AA1520">
        <f t="shared" si="394"/>
        <v>0</v>
      </c>
      <c r="AB1520">
        <f t="shared" si="394"/>
        <v>0</v>
      </c>
      <c r="AC1520">
        <f t="shared" si="395"/>
        <v>0</v>
      </c>
      <c r="AD1520">
        <f t="shared" si="395"/>
        <v>0</v>
      </c>
      <c r="AE1520">
        <f t="shared" si="395"/>
        <v>1</v>
      </c>
      <c r="AF1520">
        <f t="shared" si="395"/>
        <v>0</v>
      </c>
      <c r="AG1520">
        <f t="shared" si="395"/>
        <v>0</v>
      </c>
      <c r="AH1520">
        <f t="shared" si="395"/>
        <v>0</v>
      </c>
      <c r="AI1520">
        <f t="shared" si="395"/>
        <v>0</v>
      </c>
      <c r="AJ1520">
        <f t="shared" ca="1" si="399"/>
        <v>1</v>
      </c>
      <c r="AK1520">
        <f t="shared" ca="1" si="400"/>
        <v>0</v>
      </c>
      <c r="AL1520">
        <f t="shared" ca="1" si="401"/>
        <v>0</v>
      </c>
      <c r="AM1520">
        <f t="shared" ca="1" si="402"/>
        <v>0</v>
      </c>
      <c r="AN1520">
        <f t="shared" ca="1" si="403"/>
        <v>0</v>
      </c>
      <c r="AO1520">
        <f t="shared" ca="1" si="404"/>
        <v>1</v>
      </c>
      <c r="AP1520">
        <f t="shared" ca="1" si="405"/>
        <v>0</v>
      </c>
      <c r="AQ1520">
        <f t="shared" ca="1" si="406"/>
        <v>0</v>
      </c>
      <c r="AR1520">
        <f t="shared" ca="1" si="407"/>
        <v>1</v>
      </c>
      <c r="AS1520">
        <v>0</v>
      </c>
      <c r="AT1520">
        <v>0</v>
      </c>
      <c r="AU1520">
        <f t="shared" ca="1" si="393"/>
        <v>0</v>
      </c>
      <c r="AV1520">
        <f t="shared" ca="1" si="393"/>
        <v>0</v>
      </c>
      <c r="AW1520">
        <f t="shared" ca="1" si="393"/>
        <v>1</v>
      </c>
      <c r="AX1520">
        <v>0</v>
      </c>
    </row>
    <row r="1521" spans="1:50" x14ac:dyDescent="0.25">
      <c r="A1521" s="2">
        <v>40374</v>
      </c>
      <c r="B1521">
        <v>521</v>
      </c>
      <c r="C1521">
        <v>16</v>
      </c>
      <c r="D1521">
        <f t="shared" ca="1" si="408"/>
        <v>13.633645034187625</v>
      </c>
      <c r="E1521">
        <f t="shared" ca="1" si="409"/>
        <v>2.3663549658123753</v>
      </c>
      <c r="F1521" t="str">
        <f t="shared" ca="1" si="410"/>
        <v>medium</v>
      </c>
      <c r="G1521">
        <v>1233</v>
      </c>
      <c r="H1521">
        <f t="shared" si="411"/>
        <v>1233</v>
      </c>
      <c r="I1521">
        <f t="shared" ca="1" si="412"/>
        <v>917.99602982249905</v>
      </c>
      <c r="J1521">
        <f t="shared" ca="1" si="413"/>
        <v>315.00397017750095</v>
      </c>
      <c r="K1521" t="str">
        <f t="shared" ca="1" si="414"/>
        <v>high</v>
      </c>
      <c r="L1521">
        <v>32.9</v>
      </c>
      <c r="M1521" t="str">
        <f t="shared" si="390"/>
        <v>high</v>
      </c>
      <c r="N1521">
        <f t="shared" si="396"/>
        <v>7</v>
      </c>
      <c r="O1521">
        <f t="shared" si="397"/>
        <v>4</v>
      </c>
      <c r="P1521" t="str">
        <f t="shared" si="398"/>
        <v>čtvrtek</v>
      </c>
      <c r="Q1521">
        <f t="shared" ref="Q1521:AB1530" si="415">VLOOKUP($N1521,$V$31:$AH$42,Q$592+1,0)</f>
        <v>0</v>
      </c>
      <c r="R1521">
        <f t="shared" si="415"/>
        <v>0</v>
      </c>
      <c r="S1521">
        <f t="shared" si="415"/>
        <v>0</v>
      </c>
      <c r="T1521">
        <f t="shared" si="415"/>
        <v>0</v>
      </c>
      <c r="U1521">
        <f t="shared" si="415"/>
        <v>0</v>
      </c>
      <c r="V1521">
        <f t="shared" si="415"/>
        <v>0</v>
      </c>
      <c r="W1521">
        <f t="shared" si="415"/>
        <v>1</v>
      </c>
      <c r="X1521">
        <f t="shared" si="415"/>
        <v>0</v>
      </c>
      <c r="Y1521">
        <f t="shared" si="415"/>
        <v>0</v>
      </c>
      <c r="Z1521">
        <f t="shared" si="415"/>
        <v>0</v>
      </c>
      <c r="AA1521">
        <f t="shared" si="415"/>
        <v>0</v>
      </c>
      <c r="AB1521">
        <f t="shared" si="415"/>
        <v>0</v>
      </c>
      <c r="AC1521">
        <f t="shared" ref="AC1521:AI1530" si="416">VLOOKUP($O1521,$V$74:$AC$80,AC$592+1,0)</f>
        <v>0</v>
      </c>
      <c r="AD1521">
        <f t="shared" si="416"/>
        <v>0</v>
      </c>
      <c r="AE1521">
        <f t="shared" si="416"/>
        <v>0</v>
      </c>
      <c r="AF1521">
        <f t="shared" si="416"/>
        <v>1</v>
      </c>
      <c r="AG1521">
        <f t="shared" si="416"/>
        <v>0</v>
      </c>
      <c r="AH1521">
        <f t="shared" si="416"/>
        <v>0</v>
      </c>
      <c r="AI1521">
        <f t="shared" si="416"/>
        <v>0</v>
      </c>
      <c r="AJ1521">
        <f t="shared" ca="1" si="399"/>
        <v>1</v>
      </c>
      <c r="AK1521">
        <f t="shared" ca="1" si="400"/>
        <v>0</v>
      </c>
      <c r="AL1521">
        <f t="shared" ca="1" si="401"/>
        <v>0</v>
      </c>
      <c r="AM1521">
        <f t="shared" ca="1" si="402"/>
        <v>0</v>
      </c>
      <c r="AN1521">
        <f t="shared" ca="1" si="403"/>
        <v>0</v>
      </c>
      <c r="AO1521">
        <f t="shared" ca="1" si="404"/>
        <v>1</v>
      </c>
      <c r="AP1521">
        <f t="shared" ca="1" si="405"/>
        <v>0</v>
      </c>
      <c r="AQ1521">
        <f t="shared" ca="1" si="406"/>
        <v>0</v>
      </c>
      <c r="AR1521">
        <f t="shared" ca="1" si="407"/>
        <v>1</v>
      </c>
      <c r="AS1521">
        <v>0</v>
      </c>
      <c r="AT1521">
        <v>0</v>
      </c>
      <c r="AU1521">
        <f t="shared" ref="AU1521:AW1540" ca="1" si="417">VLOOKUP(INDIRECT($AU$590&amp;ROW($A1521)),$F$17:$I$19,AU$592+1,0)</f>
        <v>0</v>
      </c>
      <c r="AV1521">
        <f t="shared" ca="1" si="417"/>
        <v>1</v>
      </c>
      <c r="AW1521">
        <f t="shared" ca="1" si="417"/>
        <v>0</v>
      </c>
      <c r="AX1521">
        <v>0</v>
      </c>
    </row>
    <row r="1522" spans="1:50" x14ac:dyDescent="0.25">
      <c r="A1522" s="2">
        <v>40375</v>
      </c>
      <c r="B1522">
        <v>522</v>
      </c>
      <c r="C1522">
        <v>19</v>
      </c>
      <c r="D1522">
        <f t="shared" ca="1" si="408"/>
        <v>13.641059015381551</v>
      </c>
      <c r="E1522">
        <f t="shared" ca="1" si="409"/>
        <v>5.3589409846184495</v>
      </c>
      <c r="F1522" t="str">
        <f t="shared" ca="1" si="410"/>
        <v>high</v>
      </c>
      <c r="G1522">
        <v>3252</v>
      </c>
      <c r="H1522">
        <f t="shared" si="411"/>
        <v>3252</v>
      </c>
      <c r="I1522">
        <f t="shared" ca="1" si="412"/>
        <v>918.28984340872466</v>
      </c>
      <c r="J1522">
        <f t="shared" ca="1" si="413"/>
        <v>2333.7101565912753</v>
      </c>
      <c r="K1522" t="str">
        <f t="shared" ca="1" si="414"/>
        <v>high</v>
      </c>
      <c r="L1522">
        <v>26.35</v>
      </c>
      <c r="M1522" t="str">
        <f t="shared" si="390"/>
        <v>high</v>
      </c>
      <c r="N1522">
        <f t="shared" si="396"/>
        <v>7</v>
      </c>
      <c r="O1522">
        <f t="shared" si="397"/>
        <v>5</v>
      </c>
      <c r="P1522" t="str">
        <f t="shared" si="398"/>
        <v>pátek</v>
      </c>
      <c r="Q1522">
        <f t="shared" si="415"/>
        <v>0</v>
      </c>
      <c r="R1522">
        <f t="shared" si="415"/>
        <v>0</v>
      </c>
      <c r="S1522">
        <f t="shared" si="415"/>
        <v>0</v>
      </c>
      <c r="T1522">
        <f t="shared" si="415"/>
        <v>0</v>
      </c>
      <c r="U1522">
        <f t="shared" si="415"/>
        <v>0</v>
      </c>
      <c r="V1522">
        <f t="shared" si="415"/>
        <v>0</v>
      </c>
      <c r="W1522">
        <f t="shared" si="415"/>
        <v>1</v>
      </c>
      <c r="X1522">
        <f t="shared" si="415"/>
        <v>0</v>
      </c>
      <c r="Y1522">
        <f t="shared" si="415"/>
        <v>0</v>
      </c>
      <c r="Z1522">
        <f t="shared" si="415"/>
        <v>0</v>
      </c>
      <c r="AA1522">
        <f t="shared" si="415"/>
        <v>0</v>
      </c>
      <c r="AB1522">
        <f t="shared" si="415"/>
        <v>0</v>
      </c>
      <c r="AC1522">
        <f t="shared" si="416"/>
        <v>0</v>
      </c>
      <c r="AD1522">
        <f t="shared" si="416"/>
        <v>0</v>
      </c>
      <c r="AE1522">
        <f t="shared" si="416"/>
        <v>0</v>
      </c>
      <c r="AF1522">
        <f t="shared" si="416"/>
        <v>0</v>
      </c>
      <c r="AG1522">
        <f t="shared" si="416"/>
        <v>1</v>
      </c>
      <c r="AH1522">
        <f t="shared" si="416"/>
        <v>0</v>
      </c>
      <c r="AI1522">
        <f t="shared" si="416"/>
        <v>0</v>
      </c>
      <c r="AJ1522">
        <f t="shared" ca="1" si="399"/>
        <v>1</v>
      </c>
      <c r="AK1522">
        <f t="shared" ca="1" si="400"/>
        <v>0</v>
      </c>
      <c r="AL1522">
        <f t="shared" ca="1" si="401"/>
        <v>0</v>
      </c>
      <c r="AM1522">
        <f t="shared" ca="1" si="402"/>
        <v>0</v>
      </c>
      <c r="AN1522">
        <f t="shared" ca="1" si="403"/>
        <v>0</v>
      </c>
      <c r="AO1522">
        <f t="shared" ca="1" si="404"/>
        <v>1</v>
      </c>
      <c r="AP1522">
        <f t="shared" ca="1" si="405"/>
        <v>0</v>
      </c>
      <c r="AQ1522">
        <f t="shared" ca="1" si="406"/>
        <v>0</v>
      </c>
      <c r="AR1522">
        <f t="shared" ca="1" si="407"/>
        <v>1</v>
      </c>
      <c r="AS1522">
        <v>1</v>
      </c>
      <c r="AT1522">
        <v>0</v>
      </c>
      <c r="AU1522">
        <f t="shared" ca="1" si="417"/>
        <v>0</v>
      </c>
      <c r="AV1522">
        <f t="shared" ca="1" si="417"/>
        <v>0</v>
      </c>
      <c r="AW1522">
        <f t="shared" ca="1" si="417"/>
        <v>1</v>
      </c>
      <c r="AX1522">
        <v>0</v>
      </c>
    </row>
    <row r="1523" spans="1:50" x14ac:dyDescent="0.25">
      <c r="A1523" s="2">
        <v>40376</v>
      </c>
      <c r="B1523">
        <v>523</v>
      </c>
      <c r="C1523">
        <v>16</v>
      </c>
      <c r="D1523">
        <f t="shared" ca="1" si="408"/>
        <v>13.648468418030664</v>
      </c>
      <c r="E1523">
        <f t="shared" ca="1" si="409"/>
        <v>2.3515315819693363</v>
      </c>
      <c r="F1523" t="str">
        <f t="shared" ca="1" si="410"/>
        <v>medium</v>
      </c>
      <c r="G1523">
        <v>1066</v>
      </c>
      <c r="H1523">
        <f t="shared" si="411"/>
        <v>1066</v>
      </c>
      <c r="I1523">
        <f t="shared" ca="1" si="412"/>
        <v>918.58350724268598</v>
      </c>
      <c r="J1523">
        <f t="shared" ca="1" si="413"/>
        <v>147.41649275731402</v>
      </c>
      <c r="K1523" t="str">
        <f t="shared" ca="1" si="414"/>
        <v>high</v>
      </c>
      <c r="L1523">
        <v>33.200000000000003</v>
      </c>
      <c r="M1523" t="str">
        <f t="shared" si="390"/>
        <v>high</v>
      </c>
      <c r="N1523">
        <f t="shared" si="396"/>
        <v>7</v>
      </c>
      <c r="O1523">
        <f t="shared" si="397"/>
        <v>6</v>
      </c>
      <c r="P1523" t="str">
        <f t="shared" si="398"/>
        <v>sobota</v>
      </c>
      <c r="Q1523">
        <f t="shared" si="415"/>
        <v>0</v>
      </c>
      <c r="R1523">
        <f t="shared" si="415"/>
        <v>0</v>
      </c>
      <c r="S1523">
        <f t="shared" si="415"/>
        <v>0</v>
      </c>
      <c r="T1523">
        <f t="shared" si="415"/>
        <v>0</v>
      </c>
      <c r="U1523">
        <f t="shared" si="415"/>
        <v>0</v>
      </c>
      <c r="V1523">
        <f t="shared" si="415"/>
        <v>0</v>
      </c>
      <c r="W1523">
        <f t="shared" si="415"/>
        <v>1</v>
      </c>
      <c r="X1523">
        <f t="shared" si="415"/>
        <v>0</v>
      </c>
      <c r="Y1523">
        <f t="shared" si="415"/>
        <v>0</v>
      </c>
      <c r="Z1523">
        <f t="shared" si="415"/>
        <v>0</v>
      </c>
      <c r="AA1523">
        <f t="shared" si="415"/>
        <v>0</v>
      </c>
      <c r="AB1523">
        <f t="shared" si="415"/>
        <v>0</v>
      </c>
      <c r="AC1523">
        <f t="shared" si="416"/>
        <v>0</v>
      </c>
      <c r="AD1523">
        <f t="shared" si="416"/>
        <v>0</v>
      </c>
      <c r="AE1523">
        <f t="shared" si="416"/>
        <v>0</v>
      </c>
      <c r="AF1523">
        <f t="shared" si="416"/>
        <v>0</v>
      </c>
      <c r="AG1523">
        <f t="shared" si="416"/>
        <v>0</v>
      </c>
      <c r="AH1523">
        <f t="shared" si="416"/>
        <v>1</v>
      </c>
      <c r="AI1523">
        <f t="shared" si="416"/>
        <v>0</v>
      </c>
      <c r="AJ1523">
        <f t="shared" ca="1" si="399"/>
        <v>0</v>
      </c>
      <c r="AK1523">
        <f t="shared" ca="1" si="400"/>
        <v>1</v>
      </c>
      <c r="AL1523">
        <f t="shared" ca="1" si="401"/>
        <v>0</v>
      </c>
      <c r="AM1523">
        <f t="shared" ca="1" si="402"/>
        <v>0</v>
      </c>
      <c r="AN1523">
        <f t="shared" ca="1" si="403"/>
        <v>0</v>
      </c>
      <c r="AO1523">
        <f t="shared" ca="1" si="404"/>
        <v>1</v>
      </c>
      <c r="AP1523">
        <f t="shared" ca="1" si="405"/>
        <v>0</v>
      </c>
      <c r="AQ1523">
        <f t="shared" ca="1" si="406"/>
        <v>0</v>
      </c>
      <c r="AR1523">
        <f t="shared" ca="1" si="407"/>
        <v>1</v>
      </c>
      <c r="AS1523">
        <v>0</v>
      </c>
      <c r="AT1523">
        <v>0</v>
      </c>
      <c r="AU1523">
        <f t="shared" ca="1" si="417"/>
        <v>0</v>
      </c>
      <c r="AV1523">
        <f t="shared" ca="1" si="417"/>
        <v>1</v>
      </c>
      <c r="AW1523">
        <f t="shared" ca="1" si="417"/>
        <v>0</v>
      </c>
      <c r="AX1523">
        <v>0</v>
      </c>
    </row>
    <row r="1524" spans="1:50" x14ac:dyDescent="0.25">
      <c r="A1524" s="2">
        <v>40377</v>
      </c>
      <c r="B1524">
        <v>524</v>
      </c>
      <c r="C1524">
        <v>10</v>
      </c>
      <c r="D1524">
        <f t="shared" ca="1" si="408"/>
        <v>13.655873242134959</v>
      </c>
      <c r="E1524">
        <f t="shared" ca="1" si="409"/>
        <v>-3.6558732421349589</v>
      </c>
      <c r="F1524" t="str">
        <f t="shared" ca="1" si="410"/>
        <v>low</v>
      </c>
      <c r="G1524">
        <v>687</v>
      </c>
      <c r="H1524">
        <f t="shared" si="411"/>
        <v>687</v>
      </c>
      <c r="I1524">
        <f t="shared" ca="1" si="412"/>
        <v>918.87702132438335</v>
      </c>
      <c r="J1524">
        <f t="shared" ca="1" si="413"/>
        <v>-231.87702132438335</v>
      </c>
      <c r="K1524" t="str">
        <f t="shared" ca="1" si="414"/>
        <v>medium</v>
      </c>
      <c r="L1524">
        <v>19.399999999999999</v>
      </c>
      <c r="M1524" t="str">
        <f t="shared" si="390"/>
        <v>high</v>
      </c>
      <c r="N1524">
        <f t="shared" si="396"/>
        <v>7</v>
      </c>
      <c r="O1524">
        <f t="shared" si="397"/>
        <v>7</v>
      </c>
      <c r="P1524" t="str">
        <f t="shared" si="398"/>
        <v>neděle</v>
      </c>
      <c r="Q1524">
        <f t="shared" si="415"/>
        <v>0</v>
      </c>
      <c r="R1524">
        <f t="shared" si="415"/>
        <v>0</v>
      </c>
      <c r="S1524">
        <f t="shared" si="415"/>
        <v>0</v>
      </c>
      <c r="T1524">
        <f t="shared" si="415"/>
        <v>0</v>
      </c>
      <c r="U1524">
        <f t="shared" si="415"/>
        <v>0</v>
      </c>
      <c r="V1524">
        <f t="shared" si="415"/>
        <v>0</v>
      </c>
      <c r="W1524">
        <f t="shared" si="415"/>
        <v>1</v>
      </c>
      <c r="X1524">
        <f t="shared" si="415"/>
        <v>0</v>
      </c>
      <c r="Y1524">
        <f t="shared" si="415"/>
        <v>0</v>
      </c>
      <c r="Z1524">
        <f t="shared" si="415"/>
        <v>0</v>
      </c>
      <c r="AA1524">
        <f t="shared" si="415"/>
        <v>0</v>
      </c>
      <c r="AB1524">
        <f t="shared" si="415"/>
        <v>0</v>
      </c>
      <c r="AC1524">
        <f t="shared" si="416"/>
        <v>0</v>
      </c>
      <c r="AD1524">
        <f t="shared" si="416"/>
        <v>0</v>
      </c>
      <c r="AE1524">
        <f t="shared" si="416"/>
        <v>0</v>
      </c>
      <c r="AF1524">
        <f t="shared" si="416"/>
        <v>0</v>
      </c>
      <c r="AG1524">
        <f t="shared" si="416"/>
        <v>0</v>
      </c>
      <c r="AH1524">
        <f t="shared" si="416"/>
        <v>0</v>
      </c>
      <c r="AI1524">
        <f t="shared" si="416"/>
        <v>1</v>
      </c>
      <c r="AJ1524">
        <f t="shared" ca="1" si="399"/>
        <v>0</v>
      </c>
      <c r="AK1524">
        <f t="shared" ca="1" si="400"/>
        <v>1</v>
      </c>
      <c r="AL1524">
        <f t="shared" ca="1" si="401"/>
        <v>0</v>
      </c>
      <c r="AM1524">
        <f t="shared" ca="1" si="402"/>
        <v>0</v>
      </c>
      <c r="AN1524">
        <f t="shared" ca="1" si="403"/>
        <v>0</v>
      </c>
      <c r="AO1524">
        <f t="shared" ca="1" si="404"/>
        <v>1</v>
      </c>
      <c r="AP1524">
        <f t="shared" ca="1" si="405"/>
        <v>0</v>
      </c>
      <c r="AQ1524">
        <f t="shared" ca="1" si="406"/>
        <v>0</v>
      </c>
      <c r="AR1524">
        <f t="shared" ca="1" si="407"/>
        <v>1</v>
      </c>
      <c r="AS1524">
        <v>1</v>
      </c>
      <c r="AT1524">
        <v>0</v>
      </c>
      <c r="AU1524">
        <f t="shared" ca="1" si="417"/>
        <v>1</v>
      </c>
      <c r="AV1524">
        <f t="shared" ca="1" si="417"/>
        <v>0</v>
      </c>
      <c r="AW1524">
        <f t="shared" ca="1" si="417"/>
        <v>0</v>
      </c>
      <c r="AX1524">
        <v>0</v>
      </c>
    </row>
    <row r="1525" spans="1:50" x14ac:dyDescent="0.25">
      <c r="A1525" s="2">
        <v>40378</v>
      </c>
      <c r="B1525">
        <v>525</v>
      </c>
      <c r="C1525">
        <v>17</v>
      </c>
      <c r="D1525">
        <f t="shared" ca="1" si="408"/>
        <v>13.66327348769444</v>
      </c>
      <c r="E1525">
        <f t="shared" ca="1" si="409"/>
        <v>3.3367265123055603</v>
      </c>
      <c r="F1525" t="str">
        <f t="shared" ca="1" si="410"/>
        <v>high</v>
      </c>
      <c r="G1525">
        <v>620</v>
      </c>
      <c r="H1525">
        <f t="shared" si="411"/>
        <v>620</v>
      </c>
      <c r="I1525">
        <f t="shared" ca="1" si="412"/>
        <v>919.17038565381654</v>
      </c>
      <c r="J1525">
        <f t="shared" ca="1" si="413"/>
        <v>-299.17038565381654</v>
      </c>
      <c r="K1525" t="str">
        <f t="shared" ca="1" si="414"/>
        <v>medium</v>
      </c>
      <c r="L1525">
        <v>22.8</v>
      </c>
      <c r="M1525" t="str">
        <f t="shared" si="390"/>
        <v>high</v>
      </c>
      <c r="N1525">
        <f t="shared" si="396"/>
        <v>7</v>
      </c>
      <c r="O1525">
        <f t="shared" si="397"/>
        <v>1</v>
      </c>
      <c r="P1525" t="str">
        <f t="shared" si="398"/>
        <v>pondělí</v>
      </c>
      <c r="Q1525">
        <f t="shared" si="415"/>
        <v>0</v>
      </c>
      <c r="R1525">
        <f t="shared" si="415"/>
        <v>0</v>
      </c>
      <c r="S1525">
        <f t="shared" si="415"/>
        <v>0</v>
      </c>
      <c r="T1525">
        <f t="shared" si="415"/>
        <v>0</v>
      </c>
      <c r="U1525">
        <f t="shared" si="415"/>
        <v>0</v>
      </c>
      <c r="V1525">
        <f t="shared" si="415"/>
        <v>0</v>
      </c>
      <c r="W1525">
        <f t="shared" si="415"/>
        <v>1</v>
      </c>
      <c r="X1525">
        <f t="shared" si="415"/>
        <v>0</v>
      </c>
      <c r="Y1525">
        <f t="shared" si="415"/>
        <v>0</v>
      </c>
      <c r="Z1525">
        <f t="shared" si="415"/>
        <v>0</v>
      </c>
      <c r="AA1525">
        <f t="shared" si="415"/>
        <v>0</v>
      </c>
      <c r="AB1525">
        <f t="shared" si="415"/>
        <v>0</v>
      </c>
      <c r="AC1525">
        <f t="shared" si="416"/>
        <v>1</v>
      </c>
      <c r="AD1525">
        <f t="shared" si="416"/>
        <v>0</v>
      </c>
      <c r="AE1525">
        <f t="shared" si="416"/>
        <v>0</v>
      </c>
      <c r="AF1525">
        <f t="shared" si="416"/>
        <v>0</v>
      </c>
      <c r="AG1525">
        <f t="shared" si="416"/>
        <v>0</v>
      </c>
      <c r="AH1525">
        <f t="shared" si="416"/>
        <v>0</v>
      </c>
      <c r="AI1525">
        <f t="shared" si="416"/>
        <v>0</v>
      </c>
      <c r="AJ1525">
        <f t="shared" ca="1" si="399"/>
        <v>1</v>
      </c>
      <c r="AK1525">
        <f t="shared" ca="1" si="400"/>
        <v>0</v>
      </c>
      <c r="AL1525">
        <f t="shared" ca="1" si="401"/>
        <v>0</v>
      </c>
      <c r="AM1525">
        <f t="shared" ca="1" si="402"/>
        <v>0</v>
      </c>
      <c r="AN1525">
        <f t="shared" ca="1" si="403"/>
        <v>0</v>
      </c>
      <c r="AO1525">
        <f t="shared" ca="1" si="404"/>
        <v>1</v>
      </c>
      <c r="AP1525">
        <f t="shared" ca="1" si="405"/>
        <v>0</v>
      </c>
      <c r="AQ1525">
        <f t="shared" ca="1" si="406"/>
        <v>0</v>
      </c>
      <c r="AR1525">
        <f t="shared" ca="1" si="407"/>
        <v>1</v>
      </c>
      <c r="AS1525">
        <v>1</v>
      </c>
      <c r="AT1525">
        <v>0</v>
      </c>
      <c r="AU1525">
        <f t="shared" ca="1" si="417"/>
        <v>0</v>
      </c>
      <c r="AV1525">
        <f t="shared" ca="1" si="417"/>
        <v>0</v>
      </c>
      <c r="AW1525">
        <f t="shared" ca="1" si="417"/>
        <v>1</v>
      </c>
      <c r="AX1525">
        <v>0</v>
      </c>
    </row>
    <row r="1526" spans="1:50" x14ac:dyDescent="0.25">
      <c r="A1526" s="2">
        <v>40379</v>
      </c>
      <c r="B1526">
        <v>526</v>
      </c>
      <c r="C1526">
        <v>13</v>
      </c>
      <c r="D1526">
        <f t="shared" ca="1" si="408"/>
        <v>13.670669154709103</v>
      </c>
      <c r="E1526">
        <f t="shared" ca="1" si="409"/>
        <v>-0.6706691547091026</v>
      </c>
      <c r="F1526" t="str">
        <f t="shared" ca="1" si="410"/>
        <v>medium</v>
      </c>
      <c r="G1526">
        <v>461</v>
      </c>
      <c r="H1526">
        <f t="shared" si="411"/>
        <v>461</v>
      </c>
      <c r="I1526">
        <f t="shared" ca="1" si="412"/>
        <v>919.46360023098555</v>
      </c>
      <c r="J1526">
        <f t="shared" ca="1" si="413"/>
        <v>-458.46360023098555</v>
      </c>
      <c r="K1526" t="str">
        <f t="shared" ca="1" si="414"/>
        <v>low</v>
      </c>
      <c r="L1526">
        <v>22.45</v>
      </c>
      <c r="M1526" t="str">
        <f t="shared" si="390"/>
        <v>high</v>
      </c>
      <c r="N1526">
        <f t="shared" si="396"/>
        <v>7</v>
      </c>
      <c r="O1526">
        <f t="shared" si="397"/>
        <v>2</v>
      </c>
      <c r="P1526" t="str">
        <f t="shared" si="398"/>
        <v>úterý</v>
      </c>
      <c r="Q1526">
        <f t="shared" si="415"/>
        <v>0</v>
      </c>
      <c r="R1526">
        <f t="shared" si="415"/>
        <v>0</v>
      </c>
      <c r="S1526">
        <f t="shared" si="415"/>
        <v>0</v>
      </c>
      <c r="T1526">
        <f t="shared" si="415"/>
        <v>0</v>
      </c>
      <c r="U1526">
        <f t="shared" si="415"/>
        <v>0</v>
      </c>
      <c r="V1526">
        <f t="shared" si="415"/>
        <v>0</v>
      </c>
      <c r="W1526">
        <f t="shared" si="415"/>
        <v>1</v>
      </c>
      <c r="X1526">
        <f t="shared" si="415"/>
        <v>0</v>
      </c>
      <c r="Y1526">
        <f t="shared" si="415"/>
        <v>0</v>
      </c>
      <c r="Z1526">
        <f t="shared" si="415"/>
        <v>0</v>
      </c>
      <c r="AA1526">
        <f t="shared" si="415"/>
        <v>0</v>
      </c>
      <c r="AB1526">
        <f t="shared" si="415"/>
        <v>0</v>
      </c>
      <c r="AC1526">
        <f t="shared" si="416"/>
        <v>0</v>
      </c>
      <c r="AD1526">
        <f t="shared" si="416"/>
        <v>1</v>
      </c>
      <c r="AE1526">
        <f t="shared" si="416"/>
        <v>0</v>
      </c>
      <c r="AF1526">
        <f t="shared" si="416"/>
        <v>0</v>
      </c>
      <c r="AG1526">
        <f t="shared" si="416"/>
        <v>0</v>
      </c>
      <c r="AH1526">
        <f t="shared" si="416"/>
        <v>0</v>
      </c>
      <c r="AI1526">
        <f t="shared" si="416"/>
        <v>0</v>
      </c>
      <c r="AJ1526">
        <f t="shared" ca="1" si="399"/>
        <v>1</v>
      </c>
      <c r="AK1526">
        <f t="shared" ca="1" si="400"/>
        <v>0</v>
      </c>
      <c r="AL1526">
        <f t="shared" ca="1" si="401"/>
        <v>0</v>
      </c>
      <c r="AM1526">
        <f t="shared" ca="1" si="402"/>
        <v>0</v>
      </c>
      <c r="AN1526">
        <f t="shared" ca="1" si="403"/>
        <v>0</v>
      </c>
      <c r="AO1526">
        <f t="shared" ca="1" si="404"/>
        <v>1</v>
      </c>
      <c r="AP1526">
        <f t="shared" ca="1" si="405"/>
        <v>0</v>
      </c>
      <c r="AQ1526">
        <f t="shared" ca="1" si="406"/>
        <v>0</v>
      </c>
      <c r="AR1526">
        <f t="shared" ca="1" si="407"/>
        <v>1</v>
      </c>
      <c r="AS1526">
        <v>0</v>
      </c>
      <c r="AT1526">
        <v>0</v>
      </c>
      <c r="AU1526">
        <f t="shared" ca="1" si="417"/>
        <v>0</v>
      </c>
      <c r="AV1526">
        <f t="shared" ca="1" si="417"/>
        <v>1</v>
      </c>
      <c r="AW1526">
        <f t="shared" ca="1" si="417"/>
        <v>0</v>
      </c>
      <c r="AX1526">
        <v>0</v>
      </c>
    </row>
    <row r="1527" spans="1:50" x14ac:dyDescent="0.25">
      <c r="A1527" s="2">
        <v>40380</v>
      </c>
      <c r="B1527">
        <v>527</v>
      </c>
      <c r="C1527">
        <v>14</v>
      </c>
      <c r="D1527">
        <f t="shared" ca="1" si="408"/>
        <v>13.678060243178951</v>
      </c>
      <c r="E1527">
        <f t="shared" ca="1" si="409"/>
        <v>0.32193975682104892</v>
      </c>
      <c r="F1527" t="str">
        <f t="shared" ca="1" si="410"/>
        <v>medium</v>
      </c>
      <c r="G1527">
        <v>520</v>
      </c>
      <c r="H1527">
        <f t="shared" si="411"/>
        <v>520</v>
      </c>
      <c r="I1527">
        <f t="shared" ca="1" si="412"/>
        <v>919.75666505589038</v>
      </c>
      <c r="J1527">
        <f t="shared" ca="1" si="413"/>
        <v>-399.75666505589038</v>
      </c>
      <c r="K1527" t="str">
        <f t="shared" ca="1" si="414"/>
        <v>low</v>
      </c>
      <c r="L1527">
        <v>24.25</v>
      </c>
      <c r="M1527" t="str">
        <f t="shared" si="390"/>
        <v>high</v>
      </c>
      <c r="N1527">
        <f t="shared" si="396"/>
        <v>7</v>
      </c>
      <c r="O1527">
        <f t="shared" si="397"/>
        <v>3</v>
      </c>
      <c r="P1527" t="str">
        <f t="shared" si="398"/>
        <v>středa</v>
      </c>
      <c r="Q1527">
        <f t="shared" si="415"/>
        <v>0</v>
      </c>
      <c r="R1527">
        <f t="shared" si="415"/>
        <v>0</v>
      </c>
      <c r="S1527">
        <f t="shared" si="415"/>
        <v>0</v>
      </c>
      <c r="T1527">
        <f t="shared" si="415"/>
        <v>0</v>
      </c>
      <c r="U1527">
        <f t="shared" si="415"/>
        <v>0</v>
      </c>
      <c r="V1527">
        <f t="shared" si="415"/>
        <v>0</v>
      </c>
      <c r="W1527">
        <f t="shared" si="415"/>
        <v>1</v>
      </c>
      <c r="X1527">
        <f t="shared" si="415"/>
        <v>0</v>
      </c>
      <c r="Y1527">
        <f t="shared" si="415"/>
        <v>0</v>
      </c>
      <c r="Z1527">
        <f t="shared" si="415"/>
        <v>0</v>
      </c>
      <c r="AA1527">
        <f t="shared" si="415"/>
        <v>0</v>
      </c>
      <c r="AB1527">
        <f t="shared" si="415"/>
        <v>0</v>
      </c>
      <c r="AC1527">
        <f t="shared" si="416"/>
        <v>0</v>
      </c>
      <c r="AD1527">
        <f t="shared" si="416"/>
        <v>0</v>
      </c>
      <c r="AE1527">
        <f t="shared" si="416"/>
        <v>1</v>
      </c>
      <c r="AF1527">
        <f t="shared" si="416"/>
        <v>0</v>
      </c>
      <c r="AG1527">
        <f t="shared" si="416"/>
        <v>0</v>
      </c>
      <c r="AH1527">
        <f t="shared" si="416"/>
        <v>0</v>
      </c>
      <c r="AI1527">
        <f t="shared" si="416"/>
        <v>0</v>
      </c>
      <c r="AJ1527">
        <f t="shared" ca="1" si="399"/>
        <v>1</v>
      </c>
      <c r="AK1527">
        <f t="shared" ca="1" si="400"/>
        <v>0</v>
      </c>
      <c r="AL1527">
        <f t="shared" ca="1" si="401"/>
        <v>0</v>
      </c>
      <c r="AM1527">
        <f t="shared" ca="1" si="402"/>
        <v>0</v>
      </c>
      <c r="AN1527">
        <f t="shared" ca="1" si="403"/>
        <v>0</v>
      </c>
      <c r="AO1527">
        <f t="shared" ca="1" si="404"/>
        <v>1</v>
      </c>
      <c r="AP1527">
        <f t="shared" ca="1" si="405"/>
        <v>0</v>
      </c>
      <c r="AQ1527">
        <f t="shared" ca="1" si="406"/>
        <v>0</v>
      </c>
      <c r="AR1527">
        <f t="shared" ca="1" si="407"/>
        <v>1</v>
      </c>
      <c r="AS1527">
        <v>0</v>
      </c>
      <c r="AT1527">
        <v>0</v>
      </c>
      <c r="AU1527">
        <f t="shared" ca="1" si="417"/>
        <v>0</v>
      </c>
      <c r="AV1527">
        <f t="shared" ca="1" si="417"/>
        <v>1</v>
      </c>
      <c r="AW1527">
        <f t="shared" ca="1" si="417"/>
        <v>0</v>
      </c>
      <c r="AX1527">
        <v>0</v>
      </c>
    </row>
    <row r="1528" spans="1:50" x14ac:dyDescent="0.25">
      <c r="A1528" s="2">
        <v>40381</v>
      </c>
      <c r="B1528">
        <v>528</v>
      </c>
      <c r="C1528">
        <v>22</v>
      </c>
      <c r="D1528">
        <f t="shared" ca="1" si="408"/>
        <v>13.685446753103985</v>
      </c>
      <c r="E1528">
        <f t="shared" ca="1" si="409"/>
        <v>8.3145532468960148</v>
      </c>
      <c r="F1528" t="str">
        <f t="shared" ca="1" si="410"/>
        <v>high</v>
      </c>
      <c r="G1528">
        <v>1461</v>
      </c>
      <c r="H1528">
        <f t="shared" si="411"/>
        <v>1461</v>
      </c>
      <c r="I1528">
        <f t="shared" ca="1" si="412"/>
        <v>920.04958012853115</v>
      </c>
      <c r="J1528">
        <f t="shared" ca="1" si="413"/>
        <v>540.95041987146885</v>
      </c>
      <c r="K1528" t="str">
        <f t="shared" ca="1" si="414"/>
        <v>high</v>
      </c>
      <c r="L1528">
        <v>26.05</v>
      </c>
      <c r="M1528" t="str">
        <f t="shared" si="390"/>
        <v>high</v>
      </c>
      <c r="N1528">
        <f t="shared" si="396"/>
        <v>7</v>
      </c>
      <c r="O1528">
        <f t="shared" si="397"/>
        <v>4</v>
      </c>
      <c r="P1528" t="str">
        <f t="shared" si="398"/>
        <v>čtvrtek</v>
      </c>
      <c r="Q1528">
        <f t="shared" si="415"/>
        <v>0</v>
      </c>
      <c r="R1528">
        <f t="shared" si="415"/>
        <v>0</v>
      </c>
      <c r="S1528">
        <f t="shared" si="415"/>
        <v>0</v>
      </c>
      <c r="T1528">
        <f t="shared" si="415"/>
        <v>0</v>
      </c>
      <c r="U1528">
        <f t="shared" si="415"/>
        <v>0</v>
      </c>
      <c r="V1528">
        <f t="shared" si="415"/>
        <v>0</v>
      </c>
      <c r="W1528">
        <f t="shared" si="415"/>
        <v>1</v>
      </c>
      <c r="X1528">
        <f t="shared" si="415"/>
        <v>0</v>
      </c>
      <c r="Y1528">
        <f t="shared" si="415"/>
        <v>0</v>
      </c>
      <c r="Z1528">
        <f t="shared" si="415"/>
        <v>0</v>
      </c>
      <c r="AA1528">
        <f t="shared" si="415"/>
        <v>0</v>
      </c>
      <c r="AB1528">
        <f t="shared" si="415"/>
        <v>0</v>
      </c>
      <c r="AC1528">
        <f t="shared" si="416"/>
        <v>0</v>
      </c>
      <c r="AD1528">
        <f t="shared" si="416"/>
        <v>0</v>
      </c>
      <c r="AE1528">
        <f t="shared" si="416"/>
        <v>0</v>
      </c>
      <c r="AF1528">
        <f t="shared" si="416"/>
        <v>1</v>
      </c>
      <c r="AG1528">
        <f t="shared" si="416"/>
        <v>0</v>
      </c>
      <c r="AH1528">
        <f t="shared" si="416"/>
        <v>0</v>
      </c>
      <c r="AI1528">
        <f t="shared" si="416"/>
        <v>0</v>
      </c>
      <c r="AJ1528">
        <f t="shared" ca="1" si="399"/>
        <v>1</v>
      </c>
      <c r="AK1528">
        <f t="shared" ca="1" si="400"/>
        <v>0</v>
      </c>
      <c r="AL1528">
        <f t="shared" ca="1" si="401"/>
        <v>0</v>
      </c>
      <c r="AM1528">
        <f t="shared" ca="1" si="402"/>
        <v>0</v>
      </c>
      <c r="AN1528">
        <f t="shared" ca="1" si="403"/>
        <v>1</v>
      </c>
      <c r="AO1528">
        <f t="shared" ca="1" si="404"/>
        <v>0</v>
      </c>
      <c r="AP1528">
        <f t="shared" ca="1" si="405"/>
        <v>0</v>
      </c>
      <c r="AQ1528">
        <f t="shared" ca="1" si="406"/>
        <v>0</v>
      </c>
      <c r="AR1528">
        <f t="shared" ca="1" si="407"/>
        <v>1</v>
      </c>
      <c r="AS1528">
        <v>0</v>
      </c>
      <c r="AT1528">
        <v>0</v>
      </c>
      <c r="AU1528">
        <f t="shared" ca="1" si="417"/>
        <v>0</v>
      </c>
      <c r="AV1528">
        <f t="shared" ca="1" si="417"/>
        <v>0</v>
      </c>
      <c r="AW1528">
        <f t="shared" ca="1" si="417"/>
        <v>1</v>
      </c>
      <c r="AX1528">
        <v>0</v>
      </c>
    </row>
    <row r="1529" spans="1:50" x14ac:dyDescent="0.25">
      <c r="A1529" s="2">
        <v>40382</v>
      </c>
      <c r="B1529">
        <v>529</v>
      </c>
      <c r="C1529">
        <v>28</v>
      </c>
      <c r="D1529">
        <f t="shared" ca="1" si="408"/>
        <v>13.692828684484205</v>
      </c>
      <c r="E1529">
        <f t="shared" ca="1" si="409"/>
        <v>14.307171315515795</v>
      </c>
      <c r="F1529" t="str">
        <f t="shared" ca="1" si="410"/>
        <v>high</v>
      </c>
      <c r="G1529">
        <v>1863</v>
      </c>
      <c r="H1529">
        <f t="shared" si="411"/>
        <v>1863</v>
      </c>
      <c r="I1529">
        <f t="shared" ca="1" si="412"/>
        <v>920.34234544890774</v>
      </c>
      <c r="J1529">
        <f t="shared" ca="1" si="413"/>
        <v>942.65765455109226</v>
      </c>
      <c r="K1529" t="str">
        <f t="shared" ca="1" si="414"/>
        <v>high</v>
      </c>
      <c r="L1529">
        <v>29.4</v>
      </c>
      <c r="M1529" t="str">
        <f t="shared" si="390"/>
        <v>high</v>
      </c>
      <c r="N1529">
        <f t="shared" si="396"/>
        <v>7</v>
      </c>
      <c r="O1529">
        <f t="shared" si="397"/>
        <v>5</v>
      </c>
      <c r="P1529" t="str">
        <f t="shared" si="398"/>
        <v>pátek</v>
      </c>
      <c r="Q1529">
        <f t="shared" si="415"/>
        <v>0</v>
      </c>
      <c r="R1529">
        <f t="shared" si="415"/>
        <v>0</v>
      </c>
      <c r="S1529">
        <f t="shared" si="415"/>
        <v>0</v>
      </c>
      <c r="T1529">
        <f t="shared" si="415"/>
        <v>0</v>
      </c>
      <c r="U1529">
        <f t="shared" si="415"/>
        <v>0</v>
      </c>
      <c r="V1529">
        <f t="shared" si="415"/>
        <v>0</v>
      </c>
      <c r="W1529">
        <f t="shared" si="415"/>
        <v>1</v>
      </c>
      <c r="X1529">
        <f t="shared" si="415"/>
        <v>0</v>
      </c>
      <c r="Y1529">
        <f t="shared" si="415"/>
        <v>0</v>
      </c>
      <c r="Z1529">
        <f t="shared" si="415"/>
        <v>0</v>
      </c>
      <c r="AA1529">
        <f t="shared" si="415"/>
        <v>0</v>
      </c>
      <c r="AB1529">
        <f t="shared" si="415"/>
        <v>0</v>
      </c>
      <c r="AC1529">
        <f t="shared" si="416"/>
        <v>0</v>
      </c>
      <c r="AD1529">
        <f t="shared" si="416"/>
        <v>0</v>
      </c>
      <c r="AE1529">
        <f t="shared" si="416"/>
        <v>0</v>
      </c>
      <c r="AF1529">
        <f t="shared" si="416"/>
        <v>0</v>
      </c>
      <c r="AG1529">
        <f t="shared" si="416"/>
        <v>1</v>
      </c>
      <c r="AH1529">
        <f t="shared" si="416"/>
        <v>0</v>
      </c>
      <c r="AI1529">
        <f t="shared" si="416"/>
        <v>0</v>
      </c>
      <c r="AJ1529">
        <f t="shared" ca="1" si="399"/>
        <v>1</v>
      </c>
      <c r="AK1529">
        <f t="shared" ca="1" si="400"/>
        <v>0</v>
      </c>
      <c r="AL1529">
        <f t="shared" ca="1" si="401"/>
        <v>0</v>
      </c>
      <c r="AM1529">
        <f t="shared" ca="1" si="402"/>
        <v>0</v>
      </c>
      <c r="AN1529">
        <f t="shared" ca="1" si="403"/>
        <v>0</v>
      </c>
      <c r="AO1529">
        <f t="shared" ca="1" si="404"/>
        <v>1</v>
      </c>
      <c r="AP1529">
        <f t="shared" ca="1" si="405"/>
        <v>0</v>
      </c>
      <c r="AQ1529">
        <f t="shared" ca="1" si="406"/>
        <v>0</v>
      </c>
      <c r="AR1529">
        <f t="shared" ca="1" si="407"/>
        <v>1</v>
      </c>
      <c r="AS1529">
        <v>0</v>
      </c>
      <c r="AT1529">
        <v>0</v>
      </c>
      <c r="AU1529">
        <f t="shared" ca="1" si="417"/>
        <v>0</v>
      </c>
      <c r="AV1529">
        <f t="shared" ca="1" si="417"/>
        <v>0</v>
      </c>
      <c r="AW1529">
        <f t="shared" ca="1" si="417"/>
        <v>1</v>
      </c>
      <c r="AX1529">
        <v>0</v>
      </c>
    </row>
    <row r="1530" spans="1:50" x14ac:dyDescent="0.25">
      <c r="A1530" s="2">
        <v>40383</v>
      </c>
      <c r="B1530">
        <v>530</v>
      </c>
      <c r="C1530">
        <v>18</v>
      </c>
      <c r="D1530">
        <f t="shared" ca="1" si="408"/>
        <v>13.700206037319607</v>
      </c>
      <c r="E1530">
        <f t="shared" ca="1" si="409"/>
        <v>4.2997939626803934</v>
      </c>
      <c r="F1530" t="str">
        <f t="shared" ca="1" si="410"/>
        <v>high</v>
      </c>
      <c r="G1530">
        <v>810</v>
      </c>
      <c r="H1530">
        <f t="shared" si="411"/>
        <v>810</v>
      </c>
      <c r="I1530">
        <f t="shared" ca="1" si="412"/>
        <v>920.63496101702026</v>
      </c>
      <c r="J1530">
        <f t="shared" ca="1" si="413"/>
        <v>-110.63496101702026</v>
      </c>
      <c r="K1530" t="str">
        <f t="shared" ca="1" si="414"/>
        <v>medium</v>
      </c>
      <c r="L1530">
        <v>17.149999999999999</v>
      </c>
      <c r="M1530" t="str">
        <f t="shared" si="390"/>
        <v>high</v>
      </c>
      <c r="N1530">
        <f t="shared" si="396"/>
        <v>7</v>
      </c>
      <c r="O1530">
        <f t="shared" si="397"/>
        <v>6</v>
      </c>
      <c r="P1530" t="str">
        <f t="shared" si="398"/>
        <v>sobota</v>
      </c>
      <c r="Q1530">
        <f t="shared" si="415"/>
        <v>0</v>
      </c>
      <c r="R1530">
        <f t="shared" si="415"/>
        <v>0</v>
      </c>
      <c r="S1530">
        <f t="shared" si="415"/>
        <v>0</v>
      </c>
      <c r="T1530">
        <f t="shared" si="415"/>
        <v>0</v>
      </c>
      <c r="U1530">
        <f t="shared" si="415"/>
        <v>0</v>
      </c>
      <c r="V1530">
        <f t="shared" si="415"/>
        <v>0</v>
      </c>
      <c r="W1530">
        <f t="shared" si="415"/>
        <v>1</v>
      </c>
      <c r="X1530">
        <f t="shared" si="415"/>
        <v>0</v>
      </c>
      <c r="Y1530">
        <f t="shared" si="415"/>
        <v>0</v>
      </c>
      <c r="Z1530">
        <f t="shared" si="415"/>
        <v>0</v>
      </c>
      <c r="AA1530">
        <f t="shared" si="415"/>
        <v>0</v>
      </c>
      <c r="AB1530">
        <f t="shared" si="415"/>
        <v>0</v>
      </c>
      <c r="AC1530">
        <f t="shared" si="416"/>
        <v>0</v>
      </c>
      <c r="AD1530">
        <f t="shared" si="416"/>
        <v>0</v>
      </c>
      <c r="AE1530">
        <f t="shared" si="416"/>
        <v>0</v>
      </c>
      <c r="AF1530">
        <f t="shared" si="416"/>
        <v>0</v>
      </c>
      <c r="AG1530">
        <f t="shared" si="416"/>
        <v>0</v>
      </c>
      <c r="AH1530">
        <f t="shared" si="416"/>
        <v>1</v>
      </c>
      <c r="AI1530">
        <f t="shared" si="416"/>
        <v>0</v>
      </c>
      <c r="AJ1530">
        <f t="shared" ca="1" si="399"/>
        <v>1</v>
      </c>
      <c r="AK1530">
        <f t="shared" ca="1" si="400"/>
        <v>0</v>
      </c>
      <c r="AL1530">
        <f t="shared" ca="1" si="401"/>
        <v>0</v>
      </c>
      <c r="AM1530">
        <f t="shared" ca="1" si="402"/>
        <v>0</v>
      </c>
      <c r="AN1530">
        <f t="shared" ca="1" si="403"/>
        <v>0</v>
      </c>
      <c r="AO1530">
        <f t="shared" ca="1" si="404"/>
        <v>1</v>
      </c>
      <c r="AP1530">
        <f t="shared" ca="1" si="405"/>
        <v>0</v>
      </c>
      <c r="AQ1530">
        <f t="shared" ca="1" si="406"/>
        <v>0</v>
      </c>
      <c r="AR1530">
        <f t="shared" ca="1" si="407"/>
        <v>1</v>
      </c>
      <c r="AS1530">
        <v>1</v>
      </c>
      <c r="AT1530">
        <v>0</v>
      </c>
      <c r="AU1530">
        <f t="shared" ca="1" si="417"/>
        <v>0</v>
      </c>
      <c r="AV1530">
        <f t="shared" ca="1" si="417"/>
        <v>0</v>
      </c>
      <c r="AW1530">
        <f t="shared" ca="1" si="417"/>
        <v>1</v>
      </c>
      <c r="AX1530">
        <v>0</v>
      </c>
    </row>
    <row r="1531" spans="1:50" x14ac:dyDescent="0.25">
      <c r="A1531" s="2">
        <v>40384</v>
      </c>
      <c r="B1531">
        <v>531</v>
      </c>
      <c r="C1531">
        <v>13</v>
      </c>
      <c r="D1531">
        <f t="shared" ca="1" si="408"/>
        <v>13.707578811610194</v>
      </c>
      <c r="E1531">
        <f t="shared" ca="1" si="409"/>
        <v>-0.70757881161019398</v>
      </c>
      <c r="F1531" t="str">
        <f t="shared" ca="1" si="410"/>
        <v>medium</v>
      </c>
      <c r="G1531">
        <v>1150</v>
      </c>
      <c r="H1531">
        <f t="shared" si="411"/>
        <v>1150</v>
      </c>
      <c r="I1531">
        <f t="shared" ca="1" si="412"/>
        <v>920.92742683286849</v>
      </c>
      <c r="J1531">
        <f t="shared" ca="1" si="413"/>
        <v>229.07257316713151</v>
      </c>
      <c r="K1531" t="str">
        <f t="shared" ca="1" si="414"/>
        <v>high</v>
      </c>
      <c r="L1531">
        <v>15.65</v>
      </c>
      <c r="M1531" t="str">
        <f t="shared" si="390"/>
        <v>high</v>
      </c>
      <c r="N1531">
        <f t="shared" si="396"/>
        <v>7</v>
      </c>
      <c r="O1531">
        <f t="shared" si="397"/>
        <v>7</v>
      </c>
      <c r="P1531" t="str">
        <f t="shared" si="398"/>
        <v>neděle</v>
      </c>
      <c r="Q1531">
        <f t="shared" ref="Q1531:AB1540" si="418">VLOOKUP($N1531,$V$31:$AH$42,Q$592+1,0)</f>
        <v>0</v>
      </c>
      <c r="R1531">
        <f t="shared" si="418"/>
        <v>0</v>
      </c>
      <c r="S1531">
        <f t="shared" si="418"/>
        <v>0</v>
      </c>
      <c r="T1531">
        <f t="shared" si="418"/>
        <v>0</v>
      </c>
      <c r="U1531">
        <f t="shared" si="418"/>
        <v>0</v>
      </c>
      <c r="V1531">
        <f t="shared" si="418"/>
        <v>0</v>
      </c>
      <c r="W1531">
        <f t="shared" si="418"/>
        <v>1</v>
      </c>
      <c r="X1531">
        <f t="shared" si="418"/>
        <v>0</v>
      </c>
      <c r="Y1531">
        <f t="shared" si="418"/>
        <v>0</v>
      </c>
      <c r="Z1531">
        <f t="shared" si="418"/>
        <v>0</v>
      </c>
      <c r="AA1531">
        <f t="shared" si="418"/>
        <v>0</v>
      </c>
      <c r="AB1531">
        <f t="shared" si="418"/>
        <v>0</v>
      </c>
      <c r="AC1531">
        <f t="shared" ref="AC1531:AI1540" si="419">VLOOKUP($O1531,$V$74:$AC$80,AC$592+1,0)</f>
        <v>0</v>
      </c>
      <c r="AD1531">
        <f t="shared" si="419"/>
        <v>0</v>
      </c>
      <c r="AE1531">
        <f t="shared" si="419"/>
        <v>0</v>
      </c>
      <c r="AF1531">
        <f t="shared" si="419"/>
        <v>0</v>
      </c>
      <c r="AG1531">
        <f t="shared" si="419"/>
        <v>0</v>
      </c>
      <c r="AH1531">
        <f t="shared" si="419"/>
        <v>0</v>
      </c>
      <c r="AI1531">
        <f t="shared" si="419"/>
        <v>1</v>
      </c>
      <c r="AJ1531">
        <f t="shared" ca="1" si="399"/>
        <v>1</v>
      </c>
      <c r="AK1531">
        <f t="shared" ca="1" si="400"/>
        <v>0</v>
      </c>
      <c r="AL1531">
        <f t="shared" ca="1" si="401"/>
        <v>0</v>
      </c>
      <c r="AM1531">
        <f t="shared" ca="1" si="402"/>
        <v>0</v>
      </c>
      <c r="AN1531">
        <f t="shared" ca="1" si="403"/>
        <v>0</v>
      </c>
      <c r="AO1531">
        <f t="shared" ca="1" si="404"/>
        <v>1</v>
      </c>
      <c r="AP1531">
        <f t="shared" ca="1" si="405"/>
        <v>0</v>
      </c>
      <c r="AQ1531">
        <f t="shared" ca="1" si="406"/>
        <v>0</v>
      </c>
      <c r="AR1531">
        <f t="shared" ca="1" si="407"/>
        <v>1</v>
      </c>
      <c r="AS1531">
        <v>1</v>
      </c>
      <c r="AT1531">
        <v>0</v>
      </c>
      <c r="AU1531">
        <f t="shared" ca="1" si="417"/>
        <v>0</v>
      </c>
      <c r="AV1531">
        <f t="shared" ca="1" si="417"/>
        <v>1</v>
      </c>
      <c r="AW1531">
        <f t="shared" ca="1" si="417"/>
        <v>0</v>
      </c>
      <c r="AX1531">
        <v>0</v>
      </c>
    </row>
    <row r="1532" spans="1:50" x14ac:dyDescent="0.25">
      <c r="A1532" s="2">
        <v>40385</v>
      </c>
      <c r="B1532">
        <v>532</v>
      </c>
      <c r="C1532">
        <v>15</v>
      </c>
      <c r="D1532">
        <f t="shared" ca="1" si="408"/>
        <v>13.714947007355965</v>
      </c>
      <c r="E1532">
        <f t="shared" ca="1" si="409"/>
        <v>1.2850529926440348</v>
      </c>
      <c r="F1532" t="str">
        <f t="shared" ca="1" si="410"/>
        <v>medium</v>
      </c>
      <c r="G1532">
        <v>794</v>
      </c>
      <c r="H1532">
        <f t="shared" si="411"/>
        <v>794</v>
      </c>
      <c r="I1532">
        <f t="shared" ca="1" si="412"/>
        <v>921.21974289645277</v>
      </c>
      <c r="J1532">
        <f t="shared" ca="1" si="413"/>
        <v>-127.21974289645277</v>
      </c>
      <c r="K1532" t="str">
        <f t="shared" ca="1" si="414"/>
        <v>medium</v>
      </c>
      <c r="L1532">
        <v>16.350000000000001</v>
      </c>
      <c r="M1532" t="str">
        <f t="shared" si="390"/>
        <v>high</v>
      </c>
      <c r="N1532">
        <f t="shared" si="396"/>
        <v>7</v>
      </c>
      <c r="O1532">
        <f t="shared" si="397"/>
        <v>1</v>
      </c>
      <c r="P1532" t="str">
        <f t="shared" si="398"/>
        <v>pondělí</v>
      </c>
      <c r="Q1532">
        <f t="shared" si="418"/>
        <v>0</v>
      </c>
      <c r="R1532">
        <f t="shared" si="418"/>
        <v>0</v>
      </c>
      <c r="S1532">
        <f t="shared" si="418"/>
        <v>0</v>
      </c>
      <c r="T1532">
        <f t="shared" si="418"/>
        <v>0</v>
      </c>
      <c r="U1532">
        <f t="shared" si="418"/>
        <v>0</v>
      </c>
      <c r="V1532">
        <f t="shared" si="418"/>
        <v>0</v>
      </c>
      <c r="W1532">
        <f t="shared" si="418"/>
        <v>1</v>
      </c>
      <c r="X1532">
        <f t="shared" si="418"/>
        <v>0</v>
      </c>
      <c r="Y1532">
        <f t="shared" si="418"/>
        <v>0</v>
      </c>
      <c r="Z1532">
        <f t="shared" si="418"/>
        <v>0</v>
      </c>
      <c r="AA1532">
        <f t="shared" si="418"/>
        <v>0</v>
      </c>
      <c r="AB1532">
        <f t="shared" si="418"/>
        <v>0</v>
      </c>
      <c r="AC1532">
        <f t="shared" si="419"/>
        <v>1</v>
      </c>
      <c r="AD1532">
        <f t="shared" si="419"/>
        <v>0</v>
      </c>
      <c r="AE1532">
        <f t="shared" si="419"/>
        <v>0</v>
      </c>
      <c r="AF1532">
        <f t="shared" si="419"/>
        <v>0</v>
      </c>
      <c r="AG1532">
        <f t="shared" si="419"/>
        <v>0</v>
      </c>
      <c r="AH1532">
        <f t="shared" si="419"/>
        <v>0</v>
      </c>
      <c r="AI1532">
        <f t="shared" si="419"/>
        <v>0</v>
      </c>
      <c r="AJ1532">
        <f t="shared" ca="1" si="399"/>
        <v>1</v>
      </c>
      <c r="AK1532">
        <f t="shared" ca="1" si="400"/>
        <v>0</v>
      </c>
      <c r="AL1532">
        <f t="shared" ca="1" si="401"/>
        <v>0</v>
      </c>
      <c r="AM1532">
        <f t="shared" ca="1" si="402"/>
        <v>0</v>
      </c>
      <c r="AN1532">
        <f t="shared" ca="1" si="403"/>
        <v>0</v>
      </c>
      <c r="AO1532">
        <f t="shared" ca="1" si="404"/>
        <v>1</v>
      </c>
      <c r="AP1532">
        <f t="shared" ca="1" si="405"/>
        <v>0</v>
      </c>
      <c r="AQ1532">
        <f t="shared" ca="1" si="406"/>
        <v>0</v>
      </c>
      <c r="AR1532">
        <f t="shared" ca="1" si="407"/>
        <v>1</v>
      </c>
      <c r="AS1532">
        <v>1</v>
      </c>
      <c r="AT1532">
        <v>0</v>
      </c>
      <c r="AU1532">
        <f t="shared" ca="1" si="417"/>
        <v>0</v>
      </c>
      <c r="AV1532">
        <f t="shared" ca="1" si="417"/>
        <v>1</v>
      </c>
      <c r="AW1532">
        <f t="shared" ca="1" si="417"/>
        <v>0</v>
      </c>
      <c r="AX1532">
        <v>0</v>
      </c>
    </row>
    <row r="1533" spans="1:50" x14ac:dyDescent="0.25">
      <c r="A1533" s="2">
        <v>40386</v>
      </c>
      <c r="B1533">
        <v>533</v>
      </c>
      <c r="C1533">
        <v>13</v>
      </c>
      <c r="D1533">
        <f t="shared" ca="1" si="408"/>
        <v>13.722310624556922</v>
      </c>
      <c r="E1533">
        <f t="shared" ca="1" si="409"/>
        <v>-0.72231062455692197</v>
      </c>
      <c r="F1533" t="str">
        <f t="shared" ca="1" si="410"/>
        <v>medium</v>
      </c>
      <c r="G1533">
        <v>729</v>
      </c>
      <c r="H1533">
        <f t="shared" si="411"/>
        <v>729</v>
      </c>
      <c r="I1533">
        <f t="shared" ca="1" si="412"/>
        <v>921.51190920777276</v>
      </c>
      <c r="J1533">
        <f t="shared" ca="1" si="413"/>
        <v>-192.51190920777276</v>
      </c>
      <c r="K1533" t="str">
        <f t="shared" ca="1" si="414"/>
        <v>medium</v>
      </c>
      <c r="L1533">
        <v>19.55</v>
      </c>
      <c r="M1533" t="str">
        <f t="shared" si="390"/>
        <v>high</v>
      </c>
      <c r="N1533">
        <f t="shared" si="396"/>
        <v>7</v>
      </c>
      <c r="O1533">
        <f t="shared" si="397"/>
        <v>2</v>
      </c>
      <c r="P1533" t="str">
        <f t="shared" si="398"/>
        <v>úterý</v>
      </c>
      <c r="Q1533">
        <f t="shared" si="418"/>
        <v>0</v>
      </c>
      <c r="R1533">
        <f t="shared" si="418"/>
        <v>0</v>
      </c>
      <c r="S1533">
        <f t="shared" si="418"/>
        <v>0</v>
      </c>
      <c r="T1533">
        <f t="shared" si="418"/>
        <v>0</v>
      </c>
      <c r="U1533">
        <f t="shared" si="418"/>
        <v>0</v>
      </c>
      <c r="V1533">
        <f t="shared" si="418"/>
        <v>0</v>
      </c>
      <c r="W1533">
        <f t="shared" si="418"/>
        <v>1</v>
      </c>
      <c r="X1533">
        <f t="shared" si="418"/>
        <v>0</v>
      </c>
      <c r="Y1533">
        <f t="shared" si="418"/>
        <v>0</v>
      </c>
      <c r="Z1533">
        <f t="shared" si="418"/>
        <v>0</v>
      </c>
      <c r="AA1533">
        <f t="shared" si="418"/>
        <v>0</v>
      </c>
      <c r="AB1533">
        <f t="shared" si="418"/>
        <v>0</v>
      </c>
      <c r="AC1533">
        <f t="shared" si="419"/>
        <v>0</v>
      </c>
      <c r="AD1533">
        <f t="shared" si="419"/>
        <v>1</v>
      </c>
      <c r="AE1533">
        <f t="shared" si="419"/>
        <v>0</v>
      </c>
      <c r="AF1533">
        <f t="shared" si="419"/>
        <v>0</v>
      </c>
      <c r="AG1533">
        <f t="shared" si="419"/>
        <v>0</v>
      </c>
      <c r="AH1533">
        <f t="shared" si="419"/>
        <v>0</v>
      </c>
      <c r="AI1533">
        <f t="shared" si="419"/>
        <v>0</v>
      </c>
      <c r="AJ1533">
        <f t="shared" ca="1" si="399"/>
        <v>1</v>
      </c>
      <c r="AK1533">
        <f t="shared" ca="1" si="400"/>
        <v>0</v>
      </c>
      <c r="AL1533">
        <f t="shared" ca="1" si="401"/>
        <v>0</v>
      </c>
      <c r="AM1533">
        <f t="shared" ca="1" si="402"/>
        <v>0</v>
      </c>
      <c r="AN1533">
        <f t="shared" ca="1" si="403"/>
        <v>0</v>
      </c>
      <c r="AO1533">
        <f t="shared" ca="1" si="404"/>
        <v>1</v>
      </c>
      <c r="AP1533">
        <f t="shared" ca="1" si="405"/>
        <v>0</v>
      </c>
      <c r="AQ1533">
        <f t="shared" ca="1" si="406"/>
        <v>0</v>
      </c>
      <c r="AR1533">
        <f t="shared" ca="1" si="407"/>
        <v>1</v>
      </c>
      <c r="AS1533">
        <v>1</v>
      </c>
      <c r="AT1533">
        <v>0</v>
      </c>
      <c r="AU1533">
        <f t="shared" ca="1" si="417"/>
        <v>0</v>
      </c>
      <c r="AV1533">
        <f t="shared" ca="1" si="417"/>
        <v>1</v>
      </c>
      <c r="AW1533">
        <f t="shared" ca="1" si="417"/>
        <v>0</v>
      </c>
      <c r="AX1533">
        <v>0</v>
      </c>
    </row>
    <row r="1534" spans="1:50" x14ac:dyDescent="0.25">
      <c r="A1534" s="2">
        <v>40387</v>
      </c>
      <c r="B1534">
        <v>534</v>
      </c>
      <c r="C1534">
        <v>20</v>
      </c>
      <c r="D1534">
        <f t="shared" ca="1" si="408"/>
        <v>13.729669663213061</v>
      </c>
      <c r="E1534">
        <f t="shared" ca="1" si="409"/>
        <v>6.2703303367869392</v>
      </c>
      <c r="F1534" t="str">
        <f t="shared" ca="1" si="410"/>
        <v>high</v>
      </c>
      <c r="G1534">
        <v>490</v>
      </c>
      <c r="H1534">
        <f t="shared" si="411"/>
        <v>490</v>
      </c>
      <c r="I1534">
        <f t="shared" ca="1" si="412"/>
        <v>921.80392576682868</v>
      </c>
      <c r="J1534">
        <f t="shared" ca="1" si="413"/>
        <v>-431.80392576682868</v>
      </c>
      <c r="K1534" t="str">
        <f t="shared" ca="1" si="414"/>
        <v>low</v>
      </c>
      <c r="L1534">
        <v>20.5</v>
      </c>
      <c r="M1534" t="str">
        <f t="shared" si="390"/>
        <v>high</v>
      </c>
      <c r="N1534">
        <f t="shared" si="396"/>
        <v>7</v>
      </c>
      <c r="O1534">
        <f t="shared" si="397"/>
        <v>3</v>
      </c>
      <c r="P1534" t="str">
        <f t="shared" si="398"/>
        <v>středa</v>
      </c>
      <c r="Q1534">
        <f t="shared" si="418"/>
        <v>0</v>
      </c>
      <c r="R1534">
        <f t="shared" si="418"/>
        <v>0</v>
      </c>
      <c r="S1534">
        <f t="shared" si="418"/>
        <v>0</v>
      </c>
      <c r="T1534">
        <f t="shared" si="418"/>
        <v>0</v>
      </c>
      <c r="U1534">
        <f t="shared" si="418"/>
        <v>0</v>
      </c>
      <c r="V1534">
        <f t="shared" si="418"/>
        <v>0</v>
      </c>
      <c r="W1534">
        <f t="shared" si="418"/>
        <v>1</v>
      </c>
      <c r="X1534">
        <f t="shared" si="418"/>
        <v>0</v>
      </c>
      <c r="Y1534">
        <f t="shared" si="418"/>
        <v>0</v>
      </c>
      <c r="Z1534">
        <f t="shared" si="418"/>
        <v>0</v>
      </c>
      <c r="AA1534">
        <f t="shared" si="418"/>
        <v>0</v>
      </c>
      <c r="AB1534">
        <f t="shared" si="418"/>
        <v>0</v>
      </c>
      <c r="AC1534">
        <f t="shared" si="419"/>
        <v>0</v>
      </c>
      <c r="AD1534">
        <f t="shared" si="419"/>
        <v>0</v>
      </c>
      <c r="AE1534">
        <f t="shared" si="419"/>
        <v>1</v>
      </c>
      <c r="AF1534">
        <f t="shared" si="419"/>
        <v>0</v>
      </c>
      <c r="AG1534">
        <f t="shared" si="419"/>
        <v>0</v>
      </c>
      <c r="AH1534">
        <f t="shared" si="419"/>
        <v>0</v>
      </c>
      <c r="AI1534">
        <f t="shared" si="419"/>
        <v>0</v>
      </c>
      <c r="AJ1534">
        <f t="shared" ca="1" si="399"/>
        <v>1</v>
      </c>
      <c r="AK1534">
        <f t="shared" ca="1" si="400"/>
        <v>0</v>
      </c>
      <c r="AL1534">
        <f t="shared" ca="1" si="401"/>
        <v>0</v>
      </c>
      <c r="AM1534">
        <f t="shared" ca="1" si="402"/>
        <v>0</v>
      </c>
      <c r="AN1534">
        <f t="shared" ca="1" si="403"/>
        <v>0</v>
      </c>
      <c r="AO1534">
        <f t="shared" ca="1" si="404"/>
        <v>1</v>
      </c>
      <c r="AP1534">
        <f t="shared" ca="1" si="405"/>
        <v>0</v>
      </c>
      <c r="AQ1534">
        <f t="shared" ca="1" si="406"/>
        <v>0</v>
      </c>
      <c r="AR1534">
        <f t="shared" ca="1" si="407"/>
        <v>1</v>
      </c>
      <c r="AS1534">
        <v>0</v>
      </c>
      <c r="AT1534">
        <v>0</v>
      </c>
      <c r="AU1534">
        <f t="shared" ca="1" si="417"/>
        <v>0</v>
      </c>
      <c r="AV1534">
        <f t="shared" ca="1" si="417"/>
        <v>0</v>
      </c>
      <c r="AW1534">
        <f t="shared" ca="1" si="417"/>
        <v>1</v>
      </c>
      <c r="AX1534">
        <v>0</v>
      </c>
    </row>
    <row r="1535" spans="1:50" x14ac:dyDescent="0.25">
      <c r="A1535" s="2">
        <v>40388</v>
      </c>
      <c r="B1535">
        <v>535</v>
      </c>
      <c r="C1535">
        <v>26</v>
      </c>
      <c r="D1535">
        <f t="shared" ca="1" si="408"/>
        <v>13.737024123324385</v>
      </c>
      <c r="E1535">
        <f t="shared" ca="1" si="409"/>
        <v>12.262975876675615</v>
      </c>
      <c r="F1535" t="str">
        <f t="shared" ca="1" si="410"/>
        <v>high</v>
      </c>
      <c r="G1535">
        <v>2436</v>
      </c>
      <c r="H1535">
        <f t="shared" si="411"/>
        <v>2436</v>
      </c>
      <c r="I1535">
        <f t="shared" ca="1" si="412"/>
        <v>922.09579257362043</v>
      </c>
      <c r="J1535">
        <f t="shared" ca="1" si="413"/>
        <v>1513.9042074263796</v>
      </c>
      <c r="K1535" t="str">
        <f t="shared" ca="1" si="414"/>
        <v>high</v>
      </c>
      <c r="L1535">
        <v>19.350000000000001</v>
      </c>
      <c r="M1535" t="str">
        <f t="shared" si="390"/>
        <v>high</v>
      </c>
      <c r="N1535">
        <f t="shared" si="396"/>
        <v>7</v>
      </c>
      <c r="O1535">
        <f t="shared" si="397"/>
        <v>4</v>
      </c>
      <c r="P1535" t="str">
        <f t="shared" si="398"/>
        <v>čtvrtek</v>
      </c>
      <c r="Q1535">
        <f t="shared" si="418"/>
        <v>0</v>
      </c>
      <c r="R1535">
        <f t="shared" si="418"/>
        <v>0</v>
      </c>
      <c r="S1535">
        <f t="shared" si="418"/>
        <v>0</v>
      </c>
      <c r="T1535">
        <f t="shared" si="418"/>
        <v>0</v>
      </c>
      <c r="U1535">
        <f t="shared" si="418"/>
        <v>0</v>
      </c>
      <c r="V1535">
        <f t="shared" si="418"/>
        <v>0</v>
      </c>
      <c r="W1535">
        <f t="shared" si="418"/>
        <v>1</v>
      </c>
      <c r="X1535">
        <f t="shared" si="418"/>
        <v>0</v>
      </c>
      <c r="Y1535">
        <f t="shared" si="418"/>
        <v>0</v>
      </c>
      <c r="Z1535">
        <f t="shared" si="418"/>
        <v>0</v>
      </c>
      <c r="AA1535">
        <f t="shared" si="418"/>
        <v>0</v>
      </c>
      <c r="AB1535">
        <f t="shared" si="418"/>
        <v>0</v>
      </c>
      <c r="AC1535">
        <f t="shared" si="419"/>
        <v>0</v>
      </c>
      <c r="AD1535">
        <f t="shared" si="419"/>
        <v>0</v>
      </c>
      <c r="AE1535">
        <f t="shared" si="419"/>
        <v>0</v>
      </c>
      <c r="AF1535">
        <f t="shared" si="419"/>
        <v>1</v>
      </c>
      <c r="AG1535">
        <f t="shared" si="419"/>
        <v>0</v>
      </c>
      <c r="AH1535">
        <f t="shared" si="419"/>
        <v>0</v>
      </c>
      <c r="AI1535">
        <f t="shared" si="419"/>
        <v>0</v>
      </c>
      <c r="AJ1535">
        <f t="shared" ca="1" si="399"/>
        <v>1</v>
      </c>
      <c r="AK1535">
        <f t="shared" ca="1" si="400"/>
        <v>0</v>
      </c>
      <c r="AL1535">
        <f t="shared" ca="1" si="401"/>
        <v>0</v>
      </c>
      <c r="AM1535">
        <f t="shared" ca="1" si="402"/>
        <v>0</v>
      </c>
      <c r="AN1535">
        <f t="shared" ca="1" si="403"/>
        <v>0</v>
      </c>
      <c r="AO1535">
        <f t="shared" ca="1" si="404"/>
        <v>1</v>
      </c>
      <c r="AP1535">
        <f t="shared" ca="1" si="405"/>
        <v>0</v>
      </c>
      <c r="AQ1535">
        <f t="shared" ca="1" si="406"/>
        <v>0</v>
      </c>
      <c r="AR1535">
        <f t="shared" ca="1" si="407"/>
        <v>1</v>
      </c>
      <c r="AS1535">
        <v>0</v>
      </c>
      <c r="AT1535">
        <v>0</v>
      </c>
      <c r="AU1535">
        <f t="shared" ca="1" si="417"/>
        <v>0</v>
      </c>
      <c r="AV1535">
        <f t="shared" ca="1" si="417"/>
        <v>0</v>
      </c>
      <c r="AW1535">
        <f t="shared" ca="1" si="417"/>
        <v>1</v>
      </c>
      <c r="AX1535">
        <v>0</v>
      </c>
    </row>
    <row r="1536" spans="1:50" x14ac:dyDescent="0.25">
      <c r="A1536" s="2">
        <v>40389</v>
      </c>
      <c r="B1536">
        <v>536</v>
      </c>
      <c r="C1536">
        <v>21</v>
      </c>
      <c r="D1536">
        <f t="shared" ca="1" si="408"/>
        <v>13.744374004890897</v>
      </c>
      <c r="E1536">
        <f t="shared" ca="1" si="409"/>
        <v>7.2556259951091029</v>
      </c>
      <c r="F1536" t="str">
        <f t="shared" ca="1" si="410"/>
        <v>high</v>
      </c>
      <c r="G1536">
        <v>1239</v>
      </c>
      <c r="H1536">
        <f t="shared" si="411"/>
        <v>1239</v>
      </c>
      <c r="I1536">
        <f t="shared" ca="1" si="412"/>
        <v>922.387509628148</v>
      </c>
      <c r="J1536">
        <f t="shared" ca="1" si="413"/>
        <v>316.612490371852</v>
      </c>
      <c r="K1536" t="str">
        <f t="shared" ca="1" si="414"/>
        <v>high</v>
      </c>
      <c r="L1536">
        <v>17.350000000000001</v>
      </c>
      <c r="M1536" t="str">
        <f t="shared" si="390"/>
        <v>high</v>
      </c>
      <c r="N1536">
        <f t="shared" si="396"/>
        <v>7</v>
      </c>
      <c r="O1536">
        <f t="shared" si="397"/>
        <v>5</v>
      </c>
      <c r="P1536" t="str">
        <f t="shared" si="398"/>
        <v>pátek</v>
      </c>
      <c r="Q1536">
        <f t="shared" si="418"/>
        <v>0</v>
      </c>
      <c r="R1536">
        <f t="shared" si="418"/>
        <v>0</v>
      </c>
      <c r="S1536">
        <f t="shared" si="418"/>
        <v>0</v>
      </c>
      <c r="T1536">
        <f t="shared" si="418"/>
        <v>0</v>
      </c>
      <c r="U1536">
        <f t="shared" si="418"/>
        <v>0</v>
      </c>
      <c r="V1536">
        <f t="shared" si="418"/>
        <v>0</v>
      </c>
      <c r="W1536">
        <f t="shared" si="418"/>
        <v>1</v>
      </c>
      <c r="X1536">
        <f t="shared" si="418"/>
        <v>0</v>
      </c>
      <c r="Y1536">
        <f t="shared" si="418"/>
        <v>0</v>
      </c>
      <c r="Z1536">
        <f t="shared" si="418"/>
        <v>0</v>
      </c>
      <c r="AA1536">
        <f t="shared" si="418"/>
        <v>0</v>
      </c>
      <c r="AB1536">
        <f t="shared" si="418"/>
        <v>0</v>
      </c>
      <c r="AC1536">
        <f t="shared" si="419"/>
        <v>0</v>
      </c>
      <c r="AD1536">
        <f t="shared" si="419"/>
        <v>0</v>
      </c>
      <c r="AE1536">
        <f t="shared" si="419"/>
        <v>0</v>
      </c>
      <c r="AF1536">
        <f t="shared" si="419"/>
        <v>0</v>
      </c>
      <c r="AG1536">
        <f t="shared" si="419"/>
        <v>1</v>
      </c>
      <c r="AH1536">
        <f t="shared" si="419"/>
        <v>0</v>
      </c>
      <c r="AI1536">
        <f t="shared" si="419"/>
        <v>0</v>
      </c>
      <c r="AJ1536">
        <f t="shared" ca="1" si="399"/>
        <v>0</v>
      </c>
      <c r="AK1536">
        <f t="shared" ca="1" si="400"/>
        <v>1</v>
      </c>
      <c r="AL1536">
        <f t="shared" ca="1" si="401"/>
        <v>0</v>
      </c>
      <c r="AM1536">
        <f t="shared" ca="1" si="402"/>
        <v>0</v>
      </c>
      <c r="AN1536">
        <f t="shared" ca="1" si="403"/>
        <v>0</v>
      </c>
      <c r="AO1536">
        <f t="shared" ca="1" si="404"/>
        <v>1</v>
      </c>
      <c r="AP1536">
        <f t="shared" ca="1" si="405"/>
        <v>0</v>
      </c>
      <c r="AQ1536">
        <f t="shared" ca="1" si="406"/>
        <v>0</v>
      </c>
      <c r="AR1536">
        <f t="shared" ca="1" si="407"/>
        <v>1</v>
      </c>
      <c r="AS1536">
        <v>1</v>
      </c>
      <c r="AT1536">
        <v>0</v>
      </c>
      <c r="AU1536">
        <f t="shared" ca="1" si="417"/>
        <v>0</v>
      </c>
      <c r="AV1536">
        <f t="shared" ca="1" si="417"/>
        <v>0</v>
      </c>
      <c r="AW1536">
        <f t="shared" ca="1" si="417"/>
        <v>1</v>
      </c>
      <c r="AX1536">
        <v>0</v>
      </c>
    </row>
    <row r="1537" spans="1:50" x14ac:dyDescent="0.25">
      <c r="A1537" s="2">
        <v>40390</v>
      </c>
      <c r="B1537">
        <v>537</v>
      </c>
      <c r="C1537">
        <v>16</v>
      </c>
      <c r="D1537">
        <f t="shared" ca="1" si="408"/>
        <v>13.751719307912589</v>
      </c>
      <c r="E1537">
        <f t="shared" ca="1" si="409"/>
        <v>2.2482806920874108</v>
      </c>
      <c r="F1537" t="str">
        <f t="shared" ca="1" si="410"/>
        <v>medium</v>
      </c>
      <c r="G1537">
        <v>1241</v>
      </c>
      <c r="H1537">
        <f t="shared" si="411"/>
        <v>1241</v>
      </c>
      <c r="I1537">
        <f t="shared" ca="1" si="412"/>
        <v>922.6790769304115</v>
      </c>
      <c r="J1537">
        <f t="shared" ca="1" si="413"/>
        <v>318.3209230695885</v>
      </c>
      <c r="K1537" t="str">
        <f t="shared" ca="1" si="414"/>
        <v>high</v>
      </c>
      <c r="L1537">
        <v>24.2</v>
      </c>
      <c r="M1537" t="str">
        <f t="shared" si="390"/>
        <v>high</v>
      </c>
      <c r="N1537">
        <f t="shared" si="396"/>
        <v>7</v>
      </c>
      <c r="O1537">
        <f t="shared" si="397"/>
        <v>6</v>
      </c>
      <c r="P1537" t="str">
        <f t="shared" si="398"/>
        <v>sobota</v>
      </c>
      <c r="Q1537">
        <f t="shared" si="418"/>
        <v>0</v>
      </c>
      <c r="R1537">
        <f t="shared" si="418"/>
        <v>0</v>
      </c>
      <c r="S1537">
        <f t="shared" si="418"/>
        <v>0</v>
      </c>
      <c r="T1537">
        <f t="shared" si="418"/>
        <v>0</v>
      </c>
      <c r="U1537">
        <f t="shared" si="418"/>
        <v>0</v>
      </c>
      <c r="V1537">
        <f t="shared" si="418"/>
        <v>0</v>
      </c>
      <c r="W1537">
        <f t="shared" si="418"/>
        <v>1</v>
      </c>
      <c r="X1537">
        <f t="shared" si="418"/>
        <v>0</v>
      </c>
      <c r="Y1537">
        <f t="shared" si="418"/>
        <v>0</v>
      </c>
      <c r="Z1537">
        <f t="shared" si="418"/>
        <v>0</v>
      </c>
      <c r="AA1537">
        <f t="shared" si="418"/>
        <v>0</v>
      </c>
      <c r="AB1537">
        <f t="shared" si="418"/>
        <v>0</v>
      </c>
      <c r="AC1537">
        <f t="shared" si="419"/>
        <v>0</v>
      </c>
      <c r="AD1537">
        <f t="shared" si="419"/>
        <v>0</v>
      </c>
      <c r="AE1537">
        <f t="shared" si="419"/>
        <v>0</v>
      </c>
      <c r="AF1537">
        <f t="shared" si="419"/>
        <v>0</v>
      </c>
      <c r="AG1537">
        <f t="shared" si="419"/>
        <v>0</v>
      </c>
      <c r="AH1537">
        <f t="shared" si="419"/>
        <v>1</v>
      </c>
      <c r="AI1537">
        <f t="shared" si="419"/>
        <v>0</v>
      </c>
      <c r="AJ1537">
        <f t="shared" ca="1" si="399"/>
        <v>1</v>
      </c>
      <c r="AK1537">
        <f t="shared" ca="1" si="400"/>
        <v>0</v>
      </c>
      <c r="AL1537">
        <f t="shared" ca="1" si="401"/>
        <v>0</v>
      </c>
      <c r="AM1537">
        <f t="shared" ca="1" si="402"/>
        <v>0</v>
      </c>
      <c r="AN1537">
        <f t="shared" ca="1" si="403"/>
        <v>0</v>
      </c>
      <c r="AO1537">
        <f t="shared" ca="1" si="404"/>
        <v>1</v>
      </c>
      <c r="AP1537">
        <f t="shared" ca="1" si="405"/>
        <v>0</v>
      </c>
      <c r="AQ1537">
        <f t="shared" ca="1" si="406"/>
        <v>0</v>
      </c>
      <c r="AR1537">
        <f t="shared" ca="1" si="407"/>
        <v>1</v>
      </c>
      <c r="AS1537">
        <v>1</v>
      </c>
      <c r="AT1537">
        <v>0</v>
      </c>
      <c r="AU1537">
        <f t="shared" ca="1" si="417"/>
        <v>0</v>
      </c>
      <c r="AV1537">
        <f t="shared" ca="1" si="417"/>
        <v>1</v>
      </c>
      <c r="AW1537">
        <f t="shared" ca="1" si="417"/>
        <v>0</v>
      </c>
      <c r="AX1537">
        <v>0</v>
      </c>
    </row>
    <row r="1538" spans="1:50" x14ac:dyDescent="0.25">
      <c r="A1538" s="2">
        <v>40391</v>
      </c>
      <c r="B1538">
        <v>538</v>
      </c>
      <c r="C1538">
        <v>18</v>
      </c>
      <c r="D1538">
        <f t="shared" ca="1" si="408"/>
        <v>13.759060032389467</v>
      </c>
      <c r="E1538">
        <f t="shared" ca="1" si="409"/>
        <v>4.240939967610533</v>
      </c>
      <c r="F1538" t="str">
        <f t="shared" ca="1" si="410"/>
        <v>high</v>
      </c>
      <c r="G1538">
        <v>1390</v>
      </c>
      <c r="H1538">
        <f t="shared" si="411"/>
        <v>1390</v>
      </c>
      <c r="I1538">
        <f t="shared" ca="1" si="412"/>
        <v>922.97049448041082</v>
      </c>
      <c r="J1538">
        <f t="shared" ca="1" si="413"/>
        <v>467.02950551958918</v>
      </c>
      <c r="K1538" t="str">
        <f t="shared" ca="1" si="414"/>
        <v>high</v>
      </c>
      <c r="L1538">
        <v>28.3</v>
      </c>
      <c r="M1538" t="str">
        <f t="shared" si="390"/>
        <v>high</v>
      </c>
      <c r="N1538">
        <f t="shared" si="396"/>
        <v>8</v>
      </c>
      <c r="O1538">
        <f t="shared" si="397"/>
        <v>7</v>
      </c>
      <c r="P1538" t="str">
        <f t="shared" si="398"/>
        <v>neděle</v>
      </c>
      <c r="Q1538">
        <f t="shared" si="418"/>
        <v>0</v>
      </c>
      <c r="R1538">
        <f t="shared" si="418"/>
        <v>0</v>
      </c>
      <c r="S1538">
        <f t="shared" si="418"/>
        <v>0</v>
      </c>
      <c r="T1538">
        <f t="shared" si="418"/>
        <v>0</v>
      </c>
      <c r="U1538">
        <f t="shared" si="418"/>
        <v>0</v>
      </c>
      <c r="V1538">
        <f t="shared" si="418"/>
        <v>0</v>
      </c>
      <c r="W1538">
        <f t="shared" si="418"/>
        <v>0</v>
      </c>
      <c r="X1538">
        <f t="shared" si="418"/>
        <v>1</v>
      </c>
      <c r="Y1538">
        <f t="shared" si="418"/>
        <v>0</v>
      </c>
      <c r="Z1538">
        <f t="shared" si="418"/>
        <v>0</v>
      </c>
      <c r="AA1538">
        <f t="shared" si="418"/>
        <v>0</v>
      </c>
      <c r="AB1538">
        <f t="shared" si="418"/>
        <v>0</v>
      </c>
      <c r="AC1538">
        <f t="shared" si="419"/>
        <v>0</v>
      </c>
      <c r="AD1538">
        <f t="shared" si="419"/>
        <v>0</v>
      </c>
      <c r="AE1538">
        <f t="shared" si="419"/>
        <v>0</v>
      </c>
      <c r="AF1538">
        <f t="shared" si="419"/>
        <v>0</v>
      </c>
      <c r="AG1538">
        <f t="shared" si="419"/>
        <v>0</v>
      </c>
      <c r="AH1538">
        <f t="shared" si="419"/>
        <v>0</v>
      </c>
      <c r="AI1538">
        <f t="shared" si="419"/>
        <v>1</v>
      </c>
      <c r="AJ1538">
        <f t="shared" ca="1" si="399"/>
        <v>0</v>
      </c>
      <c r="AK1538">
        <f t="shared" ca="1" si="400"/>
        <v>1</v>
      </c>
      <c r="AL1538">
        <f t="shared" ca="1" si="401"/>
        <v>0</v>
      </c>
      <c r="AM1538">
        <f t="shared" ca="1" si="402"/>
        <v>0</v>
      </c>
      <c r="AN1538">
        <f t="shared" ca="1" si="403"/>
        <v>0</v>
      </c>
      <c r="AO1538">
        <f t="shared" ca="1" si="404"/>
        <v>1</v>
      </c>
      <c r="AP1538">
        <f t="shared" ca="1" si="405"/>
        <v>0</v>
      </c>
      <c r="AQ1538">
        <f t="shared" ca="1" si="406"/>
        <v>0</v>
      </c>
      <c r="AR1538">
        <f t="shared" ca="1" si="407"/>
        <v>1</v>
      </c>
      <c r="AS1538">
        <v>0</v>
      </c>
      <c r="AT1538">
        <v>0</v>
      </c>
      <c r="AU1538">
        <f t="shared" ca="1" si="417"/>
        <v>0</v>
      </c>
      <c r="AV1538">
        <f t="shared" ca="1" si="417"/>
        <v>0</v>
      </c>
      <c r="AW1538">
        <f t="shared" ca="1" si="417"/>
        <v>1</v>
      </c>
      <c r="AX1538">
        <v>0</v>
      </c>
    </row>
    <row r="1539" spans="1:50" x14ac:dyDescent="0.25">
      <c r="A1539" s="2">
        <v>40392</v>
      </c>
      <c r="B1539">
        <v>539</v>
      </c>
      <c r="C1539">
        <v>18</v>
      </c>
      <c r="D1539">
        <f t="shared" ca="1" si="408"/>
        <v>13.76639617832153</v>
      </c>
      <c r="E1539">
        <f t="shared" ca="1" si="409"/>
        <v>4.2336038216784697</v>
      </c>
      <c r="F1539" t="str">
        <f t="shared" ca="1" si="410"/>
        <v>high</v>
      </c>
      <c r="G1539">
        <v>1064</v>
      </c>
      <c r="H1539">
        <f t="shared" si="411"/>
        <v>1064</v>
      </c>
      <c r="I1539">
        <f t="shared" ca="1" si="412"/>
        <v>923.26176227814608</v>
      </c>
      <c r="J1539">
        <f t="shared" ca="1" si="413"/>
        <v>140.73823772185392</v>
      </c>
      <c r="K1539" t="str">
        <f t="shared" ca="1" si="414"/>
        <v>high</v>
      </c>
      <c r="L1539">
        <v>21.9</v>
      </c>
      <c r="M1539" t="str">
        <f t="shared" si="390"/>
        <v>high</v>
      </c>
      <c r="N1539">
        <f t="shared" si="396"/>
        <v>8</v>
      </c>
      <c r="O1539">
        <f t="shared" si="397"/>
        <v>1</v>
      </c>
      <c r="P1539" t="str">
        <f t="shared" si="398"/>
        <v>pondělí</v>
      </c>
      <c r="Q1539">
        <f t="shared" si="418"/>
        <v>0</v>
      </c>
      <c r="R1539">
        <f t="shared" si="418"/>
        <v>0</v>
      </c>
      <c r="S1539">
        <f t="shared" si="418"/>
        <v>0</v>
      </c>
      <c r="T1539">
        <f t="shared" si="418"/>
        <v>0</v>
      </c>
      <c r="U1539">
        <f t="shared" si="418"/>
        <v>0</v>
      </c>
      <c r="V1539">
        <f t="shared" si="418"/>
        <v>0</v>
      </c>
      <c r="W1539">
        <f t="shared" si="418"/>
        <v>0</v>
      </c>
      <c r="X1539">
        <f t="shared" si="418"/>
        <v>1</v>
      </c>
      <c r="Y1539">
        <f t="shared" si="418"/>
        <v>0</v>
      </c>
      <c r="Z1539">
        <f t="shared" si="418"/>
        <v>0</v>
      </c>
      <c r="AA1539">
        <f t="shared" si="418"/>
        <v>0</v>
      </c>
      <c r="AB1539">
        <f t="shared" si="418"/>
        <v>0</v>
      </c>
      <c r="AC1539">
        <f t="shared" si="419"/>
        <v>1</v>
      </c>
      <c r="AD1539">
        <f t="shared" si="419"/>
        <v>0</v>
      </c>
      <c r="AE1539">
        <f t="shared" si="419"/>
        <v>0</v>
      </c>
      <c r="AF1539">
        <f t="shared" si="419"/>
        <v>0</v>
      </c>
      <c r="AG1539">
        <f t="shared" si="419"/>
        <v>0</v>
      </c>
      <c r="AH1539">
        <f t="shared" si="419"/>
        <v>0</v>
      </c>
      <c r="AI1539">
        <f t="shared" si="419"/>
        <v>0</v>
      </c>
      <c r="AJ1539">
        <f t="shared" ca="1" si="399"/>
        <v>0</v>
      </c>
      <c r="AK1539">
        <f t="shared" ca="1" si="400"/>
        <v>1</v>
      </c>
      <c r="AL1539">
        <f t="shared" ca="1" si="401"/>
        <v>0</v>
      </c>
      <c r="AM1539">
        <f t="shared" ca="1" si="402"/>
        <v>0</v>
      </c>
      <c r="AN1539">
        <f t="shared" ca="1" si="403"/>
        <v>0</v>
      </c>
      <c r="AO1539">
        <f t="shared" ca="1" si="404"/>
        <v>1</v>
      </c>
      <c r="AP1539">
        <f t="shared" ca="1" si="405"/>
        <v>0</v>
      </c>
      <c r="AQ1539">
        <f t="shared" ca="1" si="406"/>
        <v>0</v>
      </c>
      <c r="AR1539">
        <f t="shared" ca="1" si="407"/>
        <v>1</v>
      </c>
      <c r="AS1539">
        <v>0</v>
      </c>
      <c r="AT1539">
        <v>0</v>
      </c>
      <c r="AU1539">
        <f t="shared" ca="1" si="417"/>
        <v>0</v>
      </c>
      <c r="AV1539">
        <f t="shared" ca="1" si="417"/>
        <v>0</v>
      </c>
      <c r="AW1539">
        <f t="shared" ca="1" si="417"/>
        <v>1</v>
      </c>
      <c r="AX1539">
        <v>0</v>
      </c>
    </row>
    <row r="1540" spans="1:50" x14ac:dyDescent="0.25">
      <c r="A1540" s="2">
        <v>40393</v>
      </c>
      <c r="B1540">
        <v>540</v>
      </c>
      <c r="C1540">
        <v>12</v>
      </c>
      <c r="D1540">
        <f t="shared" ca="1" si="408"/>
        <v>13.773727745708779</v>
      </c>
      <c r="E1540">
        <f t="shared" ca="1" si="409"/>
        <v>-1.7737277457087792</v>
      </c>
      <c r="F1540" t="str">
        <f t="shared" ca="1" si="410"/>
        <v>medium</v>
      </c>
      <c r="G1540">
        <v>798</v>
      </c>
      <c r="H1540">
        <f t="shared" si="411"/>
        <v>798</v>
      </c>
      <c r="I1540">
        <f t="shared" ca="1" si="412"/>
        <v>923.55288032361705</v>
      </c>
      <c r="J1540">
        <f t="shared" ca="1" si="413"/>
        <v>-125.55288032361705</v>
      </c>
      <c r="K1540" t="str">
        <f t="shared" ca="1" si="414"/>
        <v>medium</v>
      </c>
      <c r="L1540">
        <v>22.8</v>
      </c>
      <c r="M1540" t="str">
        <f t="shared" si="390"/>
        <v>high</v>
      </c>
      <c r="N1540">
        <f t="shared" si="396"/>
        <v>8</v>
      </c>
      <c r="O1540">
        <f t="shared" si="397"/>
        <v>2</v>
      </c>
      <c r="P1540" t="str">
        <f t="shared" si="398"/>
        <v>úterý</v>
      </c>
      <c r="Q1540">
        <f t="shared" si="418"/>
        <v>0</v>
      </c>
      <c r="R1540">
        <f t="shared" si="418"/>
        <v>0</v>
      </c>
      <c r="S1540">
        <f t="shared" si="418"/>
        <v>0</v>
      </c>
      <c r="T1540">
        <f t="shared" si="418"/>
        <v>0</v>
      </c>
      <c r="U1540">
        <f t="shared" si="418"/>
        <v>0</v>
      </c>
      <c r="V1540">
        <f t="shared" si="418"/>
        <v>0</v>
      </c>
      <c r="W1540">
        <f t="shared" si="418"/>
        <v>0</v>
      </c>
      <c r="X1540">
        <f t="shared" si="418"/>
        <v>1</v>
      </c>
      <c r="Y1540">
        <f t="shared" si="418"/>
        <v>0</v>
      </c>
      <c r="Z1540">
        <f t="shared" si="418"/>
        <v>0</v>
      </c>
      <c r="AA1540">
        <f t="shared" si="418"/>
        <v>0</v>
      </c>
      <c r="AB1540">
        <f t="shared" si="418"/>
        <v>0</v>
      </c>
      <c r="AC1540">
        <f t="shared" si="419"/>
        <v>0</v>
      </c>
      <c r="AD1540">
        <f t="shared" si="419"/>
        <v>1</v>
      </c>
      <c r="AE1540">
        <f t="shared" si="419"/>
        <v>0</v>
      </c>
      <c r="AF1540">
        <f t="shared" si="419"/>
        <v>0</v>
      </c>
      <c r="AG1540">
        <f t="shared" si="419"/>
        <v>0</v>
      </c>
      <c r="AH1540">
        <f t="shared" si="419"/>
        <v>0</v>
      </c>
      <c r="AI1540">
        <f t="shared" si="419"/>
        <v>0</v>
      </c>
      <c r="AJ1540">
        <f t="shared" ca="1" si="399"/>
        <v>1</v>
      </c>
      <c r="AK1540">
        <f t="shared" ca="1" si="400"/>
        <v>0</v>
      </c>
      <c r="AL1540">
        <f t="shared" ca="1" si="401"/>
        <v>0</v>
      </c>
      <c r="AM1540">
        <f t="shared" ca="1" si="402"/>
        <v>0</v>
      </c>
      <c r="AN1540">
        <f t="shared" ca="1" si="403"/>
        <v>0</v>
      </c>
      <c r="AO1540">
        <f t="shared" ca="1" si="404"/>
        <v>1</v>
      </c>
      <c r="AP1540">
        <f t="shared" ca="1" si="405"/>
        <v>0</v>
      </c>
      <c r="AQ1540">
        <f t="shared" ca="1" si="406"/>
        <v>0</v>
      </c>
      <c r="AR1540">
        <f t="shared" ca="1" si="407"/>
        <v>1</v>
      </c>
      <c r="AS1540">
        <v>0</v>
      </c>
      <c r="AT1540">
        <v>0</v>
      </c>
      <c r="AU1540">
        <f t="shared" ca="1" si="417"/>
        <v>0</v>
      </c>
      <c r="AV1540">
        <f t="shared" ca="1" si="417"/>
        <v>1</v>
      </c>
      <c r="AW1540">
        <f t="shared" ca="1" si="417"/>
        <v>0</v>
      </c>
      <c r="AX1540">
        <v>0</v>
      </c>
    </row>
    <row r="1541" spans="1:50" x14ac:dyDescent="0.25">
      <c r="A1541" s="2">
        <v>40394</v>
      </c>
      <c r="B1541">
        <v>541</v>
      </c>
      <c r="C1541">
        <v>22</v>
      </c>
      <c r="D1541">
        <f t="shared" ca="1" si="408"/>
        <v>13.781054734551208</v>
      </c>
      <c r="E1541">
        <f t="shared" ca="1" si="409"/>
        <v>8.2189452654487916</v>
      </c>
      <c r="F1541" t="str">
        <f t="shared" ca="1" si="410"/>
        <v>high</v>
      </c>
      <c r="G1541">
        <v>1010</v>
      </c>
      <c r="H1541">
        <f t="shared" si="411"/>
        <v>1010</v>
      </c>
      <c r="I1541">
        <f t="shared" ca="1" si="412"/>
        <v>923.84384861682406</v>
      </c>
      <c r="J1541">
        <f t="shared" ca="1" si="413"/>
        <v>86.156151383175938</v>
      </c>
      <c r="K1541" t="str">
        <f t="shared" ca="1" si="414"/>
        <v>medium</v>
      </c>
      <c r="L1541">
        <v>18.5</v>
      </c>
      <c r="M1541" t="str">
        <f t="shared" si="390"/>
        <v>high</v>
      </c>
      <c r="N1541">
        <f t="shared" si="396"/>
        <v>8</v>
      </c>
      <c r="O1541">
        <f t="shared" si="397"/>
        <v>3</v>
      </c>
      <c r="P1541" t="str">
        <f t="shared" si="398"/>
        <v>středa</v>
      </c>
      <c r="Q1541">
        <f t="shared" ref="Q1541:AB1550" si="420">VLOOKUP($N1541,$V$31:$AH$42,Q$592+1,0)</f>
        <v>0</v>
      </c>
      <c r="R1541">
        <f t="shared" si="420"/>
        <v>0</v>
      </c>
      <c r="S1541">
        <f t="shared" si="420"/>
        <v>0</v>
      </c>
      <c r="T1541">
        <f t="shared" si="420"/>
        <v>0</v>
      </c>
      <c r="U1541">
        <f t="shared" si="420"/>
        <v>0</v>
      </c>
      <c r="V1541">
        <f t="shared" si="420"/>
        <v>0</v>
      </c>
      <c r="W1541">
        <f t="shared" si="420"/>
        <v>0</v>
      </c>
      <c r="X1541">
        <f t="shared" si="420"/>
        <v>1</v>
      </c>
      <c r="Y1541">
        <f t="shared" si="420"/>
        <v>0</v>
      </c>
      <c r="Z1541">
        <f t="shared" si="420"/>
        <v>0</v>
      </c>
      <c r="AA1541">
        <f t="shared" si="420"/>
        <v>0</v>
      </c>
      <c r="AB1541">
        <f t="shared" si="420"/>
        <v>0</v>
      </c>
      <c r="AC1541">
        <f t="shared" ref="AC1541:AI1550" si="421">VLOOKUP($O1541,$V$74:$AC$80,AC$592+1,0)</f>
        <v>0</v>
      </c>
      <c r="AD1541">
        <f t="shared" si="421"/>
        <v>0</v>
      </c>
      <c r="AE1541">
        <f t="shared" si="421"/>
        <v>1</v>
      </c>
      <c r="AF1541">
        <f t="shared" si="421"/>
        <v>0</v>
      </c>
      <c r="AG1541">
        <f t="shared" si="421"/>
        <v>0</v>
      </c>
      <c r="AH1541">
        <f t="shared" si="421"/>
        <v>0</v>
      </c>
      <c r="AI1541">
        <f t="shared" si="421"/>
        <v>0</v>
      </c>
      <c r="AJ1541">
        <f t="shared" ca="1" si="399"/>
        <v>1</v>
      </c>
      <c r="AK1541">
        <f t="shared" ca="1" si="400"/>
        <v>0</v>
      </c>
      <c r="AL1541">
        <f t="shared" ca="1" si="401"/>
        <v>0</v>
      </c>
      <c r="AM1541">
        <f t="shared" ca="1" si="402"/>
        <v>0</v>
      </c>
      <c r="AN1541">
        <f t="shared" ca="1" si="403"/>
        <v>0</v>
      </c>
      <c r="AO1541">
        <f t="shared" ca="1" si="404"/>
        <v>1</v>
      </c>
      <c r="AP1541">
        <f t="shared" ca="1" si="405"/>
        <v>0</v>
      </c>
      <c r="AQ1541">
        <f t="shared" ca="1" si="406"/>
        <v>0</v>
      </c>
      <c r="AR1541">
        <f t="shared" ca="1" si="407"/>
        <v>1</v>
      </c>
      <c r="AS1541">
        <v>1</v>
      </c>
      <c r="AT1541">
        <v>0</v>
      </c>
      <c r="AU1541">
        <f t="shared" ref="AU1541:AW1560" ca="1" si="422">VLOOKUP(INDIRECT($AU$590&amp;ROW($A1541)),$F$17:$I$19,AU$592+1,0)</f>
        <v>0</v>
      </c>
      <c r="AV1541">
        <f t="shared" ca="1" si="422"/>
        <v>0</v>
      </c>
      <c r="AW1541">
        <f t="shared" ca="1" si="422"/>
        <v>1</v>
      </c>
      <c r="AX1541">
        <v>0</v>
      </c>
    </row>
    <row r="1542" spans="1:50" x14ac:dyDescent="0.25">
      <c r="A1542" s="2">
        <v>40395</v>
      </c>
      <c r="B1542">
        <v>542</v>
      </c>
      <c r="C1542">
        <v>21</v>
      </c>
      <c r="D1542">
        <f t="shared" ca="1" si="408"/>
        <v>13.788377144848827</v>
      </c>
      <c r="E1542">
        <f t="shared" ca="1" si="409"/>
        <v>7.2116228551511732</v>
      </c>
      <c r="F1542" t="str">
        <f t="shared" ca="1" si="410"/>
        <v>high</v>
      </c>
      <c r="G1542">
        <v>1251</v>
      </c>
      <c r="H1542">
        <f t="shared" si="411"/>
        <v>1251</v>
      </c>
      <c r="I1542">
        <f t="shared" ca="1" si="412"/>
        <v>924.13466715776678</v>
      </c>
      <c r="J1542">
        <f t="shared" ca="1" si="413"/>
        <v>326.86533284223322</v>
      </c>
      <c r="K1542" t="str">
        <f t="shared" ca="1" si="414"/>
        <v>high</v>
      </c>
      <c r="L1542">
        <v>18.399999999999999</v>
      </c>
      <c r="M1542" t="str">
        <f t="shared" si="390"/>
        <v>high</v>
      </c>
      <c r="N1542">
        <f t="shared" si="396"/>
        <v>8</v>
      </c>
      <c r="O1542">
        <f t="shared" si="397"/>
        <v>4</v>
      </c>
      <c r="P1542" t="str">
        <f t="shared" si="398"/>
        <v>čtvrtek</v>
      </c>
      <c r="Q1542">
        <f t="shared" si="420"/>
        <v>0</v>
      </c>
      <c r="R1542">
        <f t="shared" si="420"/>
        <v>0</v>
      </c>
      <c r="S1542">
        <f t="shared" si="420"/>
        <v>0</v>
      </c>
      <c r="T1542">
        <f t="shared" si="420"/>
        <v>0</v>
      </c>
      <c r="U1542">
        <f t="shared" si="420"/>
        <v>0</v>
      </c>
      <c r="V1542">
        <f t="shared" si="420"/>
        <v>0</v>
      </c>
      <c r="W1542">
        <f t="shared" si="420"/>
        <v>0</v>
      </c>
      <c r="X1542">
        <f t="shared" si="420"/>
        <v>1</v>
      </c>
      <c r="Y1542">
        <f t="shared" si="420"/>
        <v>0</v>
      </c>
      <c r="Z1542">
        <f t="shared" si="420"/>
        <v>0</v>
      </c>
      <c r="AA1542">
        <f t="shared" si="420"/>
        <v>0</v>
      </c>
      <c r="AB1542">
        <f t="shared" si="420"/>
        <v>0</v>
      </c>
      <c r="AC1542">
        <f t="shared" si="421"/>
        <v>0</v>
      </c>
      <c r="AD1542">
        <f t="shared" si="421"/>
        <v>0</v>
      </c>
      <c r="AE1542">
        <f t="shared" si="421"/>
        <v>0</v>
      </c>
      <c r="AF1542">
        <f t="shared" si="421"/>
        <v>1</v>
      </c>
      <c r="AG1542">
        <f t="shared" si="421"/>
        <v>0</v>
      </c>
      <c r="AH1542">
        <f t="shared" si="421"/>
        <v>0</v>
      </c>
      <c r="AI1542">
        <f t="shared" si="421"/>
        <v>0</v>
      </c>
      <c r="AJ1542">
        <f t="shared" ca="1" si="399"/>
        <v>1</v>
      </c>
      <c r="AK1542">
        <f t="shared" ca="1" si="400"/>
        <v>0</v>
      </c>
      <c r="AL1542">
        <f t="shared" ca="1" si="401"/>
        <v>0</v>
      </c>
      <c r="AM1542">
        <f t="shared" ca="1" si="402"/>
        <v>0</v>
      </c>
      <c r="AN1542">
        <f t="shared" ca="1" si="403"/>
        <v>0</v>
      </c>
      <c r="AO1542">
        <f t="shared" ca="1" si="404"/>
        <v>1</v>
      </c>
      <c r="AP1542">
        <f t="shared" ca="1" si="405"/>
        <v>0</v>
      </c>
      <c r="AQ1542">
        <f t="shared" ca="1" si="406"/>
        <v>0</v>
      </c>
      <c r="AR1542">
        <f t="shared" ca="1" si="407"/>
        <v>1</v>
      </c>
      <c r="AS1542">
        <v>0</v>
      </c>
      <c r="AT1542">
        <v>0</v>
      </c>
      <c r="AU1542">
        <f t="shared" ca="1" si="422"/>
        <v>0</v>
      </c>
      <c r="AV1542">
        <f t="shared" ca="1" si="422"/>
        <v>0</v>
      </c>
      <c r="AW1542">
        <f t="shared" ca="1" si="422"/>
        <v>1</v>
      </c>
      <c r="AX1542">
        <v>0</v>
      </c>
    </row>
    <row r="1543" spans="1:50" x14ac:dyDescent="0.25">
      <c r="A1543" s="2">
        <v>40396</v>
      </c>
      <c r="B1543">
        <v>543</v>
      </c>
      <c r="C1543">
        <v>19</v>
      </c>
      <c r="D1543">
        <f t="shared" ca="1" si="408"/>
        <v>13.795694976601627</v>
      </c>
      <c r="E1543">
        <f t="shared" ca="1" si="409"/>
        <v>5.2043050233983728</v>
      </c>
      <c r="F1543" t="str">
        <f t="shared" ca="1" si="410"/>
        <v>high</v>
      </c>
      <c r="G1543">
        <v>1125</v>
      </c>
      <c r="H1543">
        <f t="shared" si="411"/>
        <v>1125</v>
      </c>
      <c r="I1543">
        <f t="shared" ca="1" si="412"/>
        <v>924.42533594644544</v>
      </c>
      <c r="J1543">
        <f t="shared" ca="1" si="413"/>
        <v>200.57466405355456</v>
      </c>
      <c r="K1543" t="str">
        <f t="shared" ca="1" si="414"/>
        <v>high</v>
      </c>
      <c r="L1543">
        <v>23.7</v>
      </c>
      <c r="M1543" t="str">
        <f t="shared" si="390"/>
        <v>high</v>
      </c>
      <c r="N1543">
        <f t="shared" si="396"/>
        <v>8</v>
      </c>
      <c r="O1543">
        <f t="shared" si="397"/>
        <v>5</v>
      </c>
      <c r="P1543" t="str">
        <f t="shared" si="398"/>
        <v>pátek</v>
      </c>
      <c r="Q1543">
        <f t="shared" si="420"/>
        <v>0</v>
      </c>
      <c r="R1543">
        <f t="shared" si="420"/>
        <v>0</v>
      </c>
      <c r="S1543">
        <f t="shared" si="420"/>
        <v>0</v>
      </c>
      <c r="T1543">
        <f t="shared" si="420"/>
        <v>0</v>
      </c>
      <c r="U1543">
        <f t="shared" si="420"/>
        <v>0</v>
      </c>
      <c r="V1543">
        <f t="shared" si="420"/>
        <v>0</v>
      </c>
      <c r="W1543">
        <f t="shared" si="420"/>
        <v>0</v>
      </c>
      <c r="X1543">
        <f t="shared" si="420"/>
        <v>1</v>
      </c>
      <c r="Y1543">
        <f t="shared" si="420"/>
        <v>0</v>
      </c>
      <c r="Z1543">
        <f t="shared" si="420"/>
        <v>0</v>
      </c>
      <c r="AA1543">
        <f t="shared" si="420"/>
        <v>0</v>
      </c>
      <c r="AB1543">
        <f t="shared" si="420"/>
        <v>0</v>
      </c>
      <c r="AC1543">
        <f t="shared" si="421"/>
        <v>0</v>
      </c>
      <c r="AD1543">
        <f t="shared" si="421"/>
        <v>0</v>
      </c>
      <c r="AE1543">
        <f t="shared" si="421"/>
        <v>0</v>
      </c>
      <c r="AF1543">
        <f t="shared" si="421"/>
        <v>0</v>
      </c>
      <c r="AG1543">
        <f t="shared" si="421"/>
        <v>1</v>
      </c>
      <c r="AH1543">
        <f t="shared" si="421"/>
        <v>0</v>
      </c>
      <c r="AI1543">
        <f t="shared" si="421"/>
        <v>0</v>
      </c>
      <c r="AJ1543">
        <f t="shared" ca="1" si="399"/>
        <v>1</v>
      </c>
      <c r="AK1543">
        <f t="shared" ca="1" si="400"/>
        <v>0</v>
      </c>
      <c r="AL1543">
        <f t="shared" ca="1" si="401"/>
        <v>0</v>
      </c>
      <c r="AM1543">
        <f t="shared" ca="1" si="402"/>
        <v>0</v>
      </c>
      <c r="AN1543">
        <f t="shared" ca="1" si="403"/>
        <v>0</v>
      </c>
      <c r="AO1543">
        <f t="shared" ca="1" si="404"/>
        <v>1</v>
      </c>
      <c r="AP1543">
        <f t="shared" ca="1" si="405"/>
        <v>0</v>
      </c>
      <c r="AQ1543">
        <f t="shared" ca="1" si="406"/>
        <v>0</v>
      </c>
      <c r="AR1543">
        <f t="shared" ca="1" si="407"/>
        <v>1</v>
      </c>
      <c r="AS1543">
        <v>1</v>
      </c>
      <c r="AT1543">
        <v>0</v>
      </c>
      <c r="AU1543">
        <f t="shared" ca="1" si="422"/>
        <v>0</v>
      </c>
      <c r="AV1543">
        <f t="shared" ca="1" si="422"/>
        <v>0</v>
      </c>
      <c r="AW1543">
        <f t="shared" ca="1" si="422"/>
        <v>1</v>
      </c>
      <c r="AX1543">
        <v>0</v>
      </c>
    </row>
    <row r="1544" spans="1:50" x14ac:dyDescent="0.25">
      <c r="A1544" s="2">
        <v>40397</v>
      </c>
      <c r="B1544">
        <v>544</v>
      </c>
      <c r="C1544">
        <v>10</v>
      </c>
      <c r="D1544">
        <f t="shared" ca="1" si="408"/>
        <v>13.80300822980961</v>
      </c>
      <c r="E1544">
        <f t="shared" ca="1" si="409"/>
        <v>-3.8030082298096097</v>
      </c>
      <c r="F1544" t="str">
        <f t="shared" ca="1" si="410"/>
        <v>low</v>
      </c>
      <c r="G1544">
        <v>822</v>
      </c>
      <c r="H1544">
        <f t="shared" si="411"/>
        <v>822</v>
      </c>
      <c r="I1544">
        <f t="shared" ca="1" si="412"/>
        <v>924.71585498285992</v>
      </c>
      <c r="J1544">
        <f t="shared" ca="1" si="413"/>
        <v>-102.71585498285992</v>
      </c>
      <c r="K1544" t="str">
        <f t="shared" ca="1" si="414"/>
        <v>medium</v>
      </c>
      <c r="L1544">
        <v>15</v>
      </c>
      <c r="M1544" t="str">
        <f t="shared" si="390"/>
        <v>high</v>
      </c>
      <c r="N1544">
        <f t="shared" si="396"/>
        <v>8</v>
      </c>
      <c r="O1544">
        <f t="shared" si="397"/>
        <v>6</v>
      </c>
      <c r="P1544" t="str">
        <f t="shared" si="398"/>
        <v>sobota</v>
      </c>
      <c r="Q1544">
        <f t="shared" si="420"/>
        <v>0</v>
      </c>
      <c r="R1544">
        <f t="shared" si="420"/>
        <v>0</v>
      </c>
      <c r="S1544">
        <f t="shared" si="420"/>
        <v>0</v>
      </c>
      <c r="T1544">
        <f t="shared" si="420"/>
        <v>0</v>
      </c>
      <c r="U1544">
        <f t="shared" si="420"/>
        <v>0</v>
      </c>
      <c r="V1544">
        <f t="shared" si="420"/>
        <v>0</v>
      </c>
      <c r="W1544">
        <f t="shared" si="420"/>
        <v>0</v>
      </c>
      <c r="X1544">
        <f t="shared" si="420"/>
        <v>1</v>
      </c>
      <c r="Y1544">
        <f t="shared" si="420"/>
        <v>0</v>
      </c>
      <c r="Z1544">
        <f t="shared" si="420"/>
        <v>0</v>
      </c>
      <c r="AA1544">
        <f t="shared" si="420"/>
        <v>0</v>
      </c>
      <c r="AB1544">
        <f t="shared" si="420"/>
        <v>0</v>
      </c>
      <c r="AC1544">
        <f t="shared" si="421"/>
        <v>0</v>
      </c>
      <c r="AD1544">
        <f t="shared" si="421"/>
        <v>0</v>
      </c>
      <c r="AE1544">
        <f t="shared" si="421"/>
        <v>0</v>
      </c>
      <c r="AF1544">
        <f t="shared" si="421"/>
        <v>0</v>
      </c>
      <c r="AG1544">
        <f t="shared" si="421"/>
        <v>0</v>
      </c>
      <c r="AH1544">
        <f t="shared" si="421"/>
        <v>1</v>
      </c>
      <c r="AI1544">
        <f t="shared" si="421"/>
        <v>0</v>
      </c>
      <c r="AJ1544">
        <f t="shared" ca="1" si="399"/>
        <v>1</v>
      </c>
      <c r="AK1544">
        <f t="shared" ca="1" si="400"/>
        <v>0</v>
      </c>
      <c r="AL1544">
        <f t="shared" ca="1" si="401"/>
        <v>0</v>
      </c>
      <c r="AM1544">
        <f t="shared" ca="1" si="402"/>
        <v>0</v>
      </c>
      <c r="AN1544">
        <f t="shared" ca="1" si="403"/>
        <v>0</v>
      </c>
      <c r="AO1544">
        <f t="shared" ca="1" si="404"/>
        <v>1</v>
      </c>
      <c r="AP1544">
        <f t="shared" ca="1" si="405"/>
        <v>0</v>
      </c>
      <c r="AQ1544">
        <f t="shared" ca="1" si="406"/>
        <v>0</v>
      </c>
      <c r="AR1544">
        <f t="shared" ca="1" si="407"/>
        <v>1</v>
      </c>
      <c r="AS1544">
        <v>1</v>
      </c>
      <c r="AT1544">
        <v>0</v>
      </c>
      <c r="AU1544">
        <f t="shared" ca="1" si="422"/>
        <v>1</v>
      </c>
      <c r="AV1544">
        <f t="shared" ca="1" si="422"/>
        <v>0</v>
      </c>
      <c r="AW1544">
        <f t="shared" ca="1" si="422"/>
        <v>0</v>
      </c>
      <c r="AX1544">
        <v>0</v>
      </c>
    </row>
    <row r="1545" spans="1:50" x14ac:dyDescent="0.25">
      <c r="A1545" s="2">
        <v>40398</v>
      </c>
      <c r="B1545">
        <v>545</v>
      </c>
      <c r="C1545">
        <v>11</v>
      </c>
      <c r="D1545">
        <f t="shared" ca="1" si="408"/>
        <v>13.810316904472781</v>
      </c>
      <c r="E1545">
        <f t="shared" ca="1" si="409"/>
        <v>-2.8103169044727814</v>
      </c>
      <c r="F1545" t="str">
        <f t="shared" ca="1" si="410"/>
        <v>medium</v>
      </c>
      <c r="G1545">
        <v>262</v>
      </c>
      <c r="H1545">
        <f t="shared" si="411"/>
        <v>262</v>
      </c>
      <c r="I1545">
        <f t="shared" ca="1" si="412"/>
        <v>925.00622426701034</v>
      </c>
      <c r="J1545">
        <f t="shared" ca="1" si="413"/>
        <v>-663.00622426701034</v>
      </c>
      <c r="K1545" t="str">
        <f t="shared" ca="1" si="414"/>
        <v>low</v>
      </c>
      <c r="L1545">
        <v>17.099999999999998</v>
      </c>
      <c r="M1545" t="str">
        <f t="shared" si="390"/>
        <v>high</v>
      </c>
      <c r="N1545">
        <f t="shared" si="396"/>
        <v>8</v>
      </c>
      <c r="O1545">
        <f t="shared" si="397"/>
        <v>7</v>
      </c>
      <c r="P1545" t="str">
        <f t="shared" si="398"/>
        <v>neděle</v>
      </c>
      <c r="Q1545">
        <f t="shared" si="420"/>
        <v>0</v>
      </c>
      <c r="R1545">
        <f t="shared" si="420"/>
        <v>0</v>
      </c>
      <c r="S1545">
        <f t="shared" si="420"/>
        <v>0</v>
      </c>
      <c r="T1545">
        <f t="shared" si="420"/>
        <v>0</v>
      </c>
      <c r="U1545">
        <f t="shared" si="420"/>
        <v>0</v>
      </c>
      <c r="V1545">
        <f t="shared" si="420"/>
        <v>0</v>
      </c>
      <c r="W1545">
        <f t="shared" si="420"/>
        <v>0</v>
      </c>
      <c r="X1545">
        <f t="shared" si="420"/>
        <v>1</v>
      </c>
      <c r="Y1545">
        <f t="shared" si="420"/>
        <v>0</v>
      </c>
      <c r="Z1545">
        <f t="shared" si="420"/>
        <v>0</v>
      </c>
      <c r="AA1545">
        <f t="shared" si="420"/>
        <v>0</v>
      </c>
      <c r="AB1545">
        <f t="shared" si="420"/>
        <v>0</v>
      </c>
      <c r="AC1545">
        <f t="shared" si="421"/>
        <v>0</v>
      </c>
      <c r="AD1545">
        <f t="shared" si="421"/>
        <v>0</v>
      </c>
      <c r="AE1545">
        <f t="shared" si="421"/>
        <v>0</v>
      </c>
      <c r="AF1545">
        <f t="shared" si="421"/>
        <v>0</v>
      </c>
      <c r="AG1545">
        <f t="shared" si="421"/>
        <v>0</v>
      </c>
      <c r="AH1545">
        <f t="shared" si="421"/>
        <v>0</v>
      </c>
      <c r="AI1545">
        <f t="shared" si="421"/>
        <v>1</v>
      </c>
      <c r="AJ1545">
        <f t="shared" ca="1" si="399"/>
        <v>1</v>
      </c>
      <c r="AK1545">
        <f t="shared" ca="1" si="400"/>
        <v>0</v>
      </c>
      <c r="AL1545">
        <f t="shared" ca="1" si="401"/>
        <v>0</v>
      </c>
      <c r="AM1545">
        <f t="shared" ca="1" si="402"/>
        <v>0</v>
      </c>
      <c r="AN1545">
        <f t="shared" ca="1" si="403"/>
        <v>0</v>
      </c>
      <c r="AO1545">
        <f t="shared" ca="1" si="404"/>
        <v>1</v>
      </c>
      <c r="AP1545">
        <f t="shared" ca="1" si="405"/>
        <v>0</v>
      </c>
      <c r="AQ1545">
        <f t="shared" ca="1" si="406"/>
        <v>0</v>
      </c>
      <c r="AR1545">
        <f t="shared" ca="1" si="407"/>
        <v>1</v>
      </c>
      <c r="AS1545">
        <v>1</v>
      </c>
      <c r="AT1545">
        <v>0</v>
      </c>
      <c r="AU1545">
        <f t="shared" ca="1" si="422"/>
        <v>0</v>
      </c>
      <c r="AV1545">
        <f t="shared" ca="1" si="422"/>
        <v>1</v>
      </c>
      <c r="AW1545">
        <f t="shared" ca="1" si="422"/>
        <v>0</v>
      </c>
      <c r="AX1545">
        <v>0</v>
      </c>
    </row>
    <row r="1546" spans="1:50" x14ac:dyDescent="0.25">
      <c r="A1546" s="2">
        <v>40399</v>
      </c>
      <c r="B1546">
        <v>546</v>
      </c>
      <c r="C1546">
        <v>16</v>
      </c>
      <c r="D1546">
        <f t="shared" ca="1" si="408"/>
        <v>13.817621000591135</v>
      </c>
      <c r="E1546">
        <f t="shared" ca="1" si="409"/>
        <v>2.1823789994088649</v>
      </c>
      <c r="F1546" t="str">
        <f t="shared" ca="1" si="410"/>
        <v>medium</v>
      </c>
      <c r="G1546">
        <v>800</v>
      </c>
      <c r="H1546">
        <f t="shared" si="411"/>
        <v>800</v>
      </c>
      <c r="I1546">
        <f t="shared" ca="1" si="412"/>
        <v>925.29644379889658</v>
      </c>
      <c r="J1546">
        <f t="shared" ca="1" si="413"/>
        <v>-125.29644379889658</v>
      </c>
      <c r="K1546" t="str">
        <f t="shared" ca="1" si="414"/>
        <v>medium</v>
      </c>
      <c r="L1546">
        <v>24.5</v>
      </c>
      <c r="M1546" t="str">
        <f t="shared" si="390"/>
        <v>high</v>
      </c>
      <c r="N1546">
        <f t="shared" si="396"/>
        <v>8</v>
      </c>
      <c r="O1546">
        <f t="shared" si="397"/>
        <v>1</v>
      </c>
      <c r="P1546" t="str">
        <f t="shared" si="398"/>
        <v>pondělí</v>
      </c>
      <c r="Q1546">
        <f t="shared" si="420"/>
        <v>0</v>
      </c>
      <c r="R1546">
        <f t="shared" si="420"/>
        <v>0</v>
      </c>
      <c r="S1546">
        <f t="shared" si="420"/>
        <v>0</v>
      </c>
      <c r="T1546">
        <f t="shared" si="420"/>
        <v>0</v>
      </c>
      <c r="U1546">
        <f t="shared" si="420"/>
        <v>0</v>
      </c>
      <c r="V1546">
        <f t="shared" si="420"/>
        <v>0</v>
      </c>
      <c r="W1546">
        <f t="shared" si="420"/>
        <v>0</v>
      </c>
      <c r="X1546">
        <f t="shared" si="420"/>
        <v>1</v>
      </c>
      <c r="Y1546">
        <f t="shared" si="420"/>
        <v>0</v>
      </c>
      <c r="Z1546">
        <f t="shared" si="420"/>
        <v>0</v>
      </c>
      <c r="AA1546">
        <f t="shared" si="420"/>
        <v>0</v>
      </c>
      <c r="AB1546">
        <f t="shared" si="420"/>
        <v>0</v>
      </c>
      <c r="AC1546">
        <f t="shared" si="421"/>
        <v>1</v>
      </c>
      <c r="AD1546">
        <f t="shared" si="421"/>
        <v>0</v>
      </c>
      <c r="AE1546">
        <f t="shared" si="421"/>
        <v>0</v>
      </c>
      <c r="AF1546">
        <f t="shared" si="421"/>
        <v>0</v>
      </c>
      <c r="AG1546">
        <f t="shared" si="421"/>
        <v>0</v>
      </c>
      <c r="AH1546">
        <f t="shared" si="421"/>
        <v>0</v>
      </c>
      <c r="AI1546">
        <f t="shared" si="421"/>
        <v>0</v>
      </c>
      <c r="AJ1546">
        <f t="shared" ca="1" si="399"/>
        <v>1</v>
      </c>
      <c r="AK1546">
        <f t="shared" ca="1" si="400"/>
        <v>0</v>
      </c>
      <c r="AL1546">
        <f t="shared" ca="1" si="401"/>
        <v>0</v>
      </c>
      <c r="AM1546">
        <f t="shared" ca="1" si="402"/>
        <v>0</v>
      </c>
      <c r="AN1546">
        <f t="shared" ca="1" si="403"/>
        <v>0</v>
      </c>
      <c r="AO1546">
        <f t="shared" ca="1" si="404"/>
        <v>1</v>
      </c>
      <c r="AP1546">
        <f t="shared" ca="1" si="405"/>
        <v>0</v>
      </c>
      <c r="AQ1546">
        <f t="shared" ca="1" si="406"/>
        <v>0</v>
      </c>
      <c r="AR1546">
        <f t="shared" ca="1" si="407"/>
        <v>1</v>
      </c>
      <c r="AS1546">
        <v>0</v>
      </c>
      <c r="AT1546">
        <v>0</v>
      </c>
      <c r="AU1546">
        <f t="shared" ca="1" si="422"/>
        <v>0</v>
      </c>
      <c r="AV1546">
        <f t="shared" ca="1" si="422"/>
        <v>1</v>
      </c>
      <c r="AW1546">
        <f t="shared" ca="1" si="422"/>
        <v>0</v>
      </c>
      <c r="AX1546">
        <v>0</v>
      </c>
    </row>
    <row r="1547" spans="1:50" x14ac:dyDescent="0.25">
      <c r="A1547" s="2">
        <v>40400</v>
      </c>
      <c r="B1547">
        <v>547</v>
      </c>
      <c r="C1547">
        <v>9</v>
      </c>
      <c r="D1547">
        <f t="shared" ca="1" si="408"/>
        <v>13.824920518164673</v>
      </c>
      <c r="E1547">
        <f t="shared" ca="1" si="409"/>
        <v>-4.8249205181646726</v>
      </c>
      <c r="F1547" t="str">
        <f t="shared" ca="1" si="410"/>
        <v>low</v>
      </c>
      <c r="G1547">
        <v>620</v>
      </c>
      <c r="H1547">
        <f t="shared" si="411"/>
        <v>620</v>
      </c>
      <c r="I1547">
        <f t="shared" ca="1" si="412"/>
        <v>925.58651357851863</v>
      </c>
      <c r="J1547">
        <f t="shared" ca="1" si="413"/>
        <v>-305.58651357851863</v>
      </c>
      <c r="K1547" t="str">
        <f t="shared" ca="1" si="414"/>
        <v>medium</v>
      </c>
      <c r="L1547">
        <v>19.25</v>
      </c>
      <c r="M1547" t="str">
        <f t="shared" si="390"/>
        <v>high</v>
      </c>
      <c r="N1547">
        <f t="shared" si="396"/>
        <v>8</v>
      </c>
      <c r="O1547">
        <f t="shared" si="397"/>
        <v>2</v>
      </c>
      <c r="P1547" t="str">
        <f t="shared" si="398"/>
        <v>úterý</v>
      </c>
      <c r="Q1547">
        <f t="shared" si="420"/>
        <v>0</v>
      </c>
      <c r="R1547">
        <f t="shared" si="420"/>
        <v>0</v>
      </c>
      <c r="S1547">
        <f t="shared" si="420"/>
        <v>0</v>
      </c>
      <c r="T1547">
        <f t="shared" si="420"/>
        <v>0</v>
      </c>
      <c r="U1547">
        <f t="shared" si="420"/>
        <v>0</v>
      </c>
      <c r="V1547">
        <f t="shared" si="420"/>
        <v>0</v>
      </c>
      <c r="W1547">
        <f t="shared" si="420"/>
        <v>0</v>
      </c>
      <c r="X1547">
        <f t="shared" si="420"/>
        <v>1</v>
      </c>
      <c r="Y1547">
        <f t="shared" si="420"/>
        <v>0</v>
      </c>
      <c r="Z1547">
        <f t="shared" si="420"/>
        <v>0</v>
      </c>
      <c r="AA1547">
        <f t="shared" si="420"/>
        <v>0</v>
      </c>
      <c r="AB1547">
        <f t="shared" si="420"/>
        <v>0</v>
      </c>
      <c r="AC1547">
        <f t="shared" si="421"/>
        <v>0</v>
      </c>
      <c r="AD1547">
        <f t="shared" si="421"/>
        <v>1</v>
      </c>
      <c r="AE1547">
        <f t="shared" si="421"/>
        <v>0</v>
      </c>
      <c r="AF1547">
        <f t="shared" si="421"/>
        <v>0</v>
      </c>
      <c r="AG1547">
        <f t="shared" si="421"/>
        <v>0</v>
      </c>
      <c r="AH1547">
        <f t="shared" si="421"/>
        <v>0</v>
      </c>
      <c r="AI1547">
        <f t="shared" si="421"/>
        <v>0</v>
      </c>
      <c r="AJ1547">
        <f t="shared" ca="1" si="399"/>
        <v>1</v>
      </c>
      <c r="AK1547">
        <f t="shared" ca="1" si="400"/>
        <v>0</v>
      </c>
      <c r="AL1547">
        <f t="shared" ca="1" si="401"/>
        <v>0</v>
      </c>
      <c r="AM1547">
        <f t="shared" ca="1" si="402"/>
        <v>0</v>
      </c>
      <c r="AN1547">
        <f t="shared" ca="1" si="403"/>
        <v>0</v>
      </c>
      <c r="AO1547">
        <f t="shared" ca="1" si="404"/>
        <v>1</v>
      </c>
      <c r="AP1547">
        <f t="shared" ca="1" si="405"/>
        <v>0</v>
      </c>
      <c r="AQ1547">
        <f t="shared" ca="1" si="406"/>
        <v>0</v>
      </c>
      <c r="AR1547">
        <f t="shared" ca="1" si="407"/>
        <v>1</v>
      </c>
      <c r="AS1547">
        <v>0</v>
      </c>
      <c r="AT1547">
        <v>0</v>
      </c>
      <c r="AU1547">
        <f t="shared" ca="1" si="422"/>
        <v>1</v>
      </c>
      <c r="AV1547">
        <f t="shared" ca="1" si="422"/>
        <v>0</v>
      </c>
      <c r="AW1547">
        <f t="shared" ca="1" si="422"/>
        <v>0</v>
      </c>
      <c r="AX1547">
        <v>0</v>
      </c>
    </row>
    <row r="1548" spans="1:50" x14ac:dyDescent="0.25">
      <c r="A1548" s="2">
        <v>40401</v>
      </c>
      <c r="B1548">
        <v>548</v>
      </c>
      <c r="C1548">
        <v>22</v>
      </c>
      <c r="D1548">
        <f t="shared" ca="1" si="408"/>
        <v>13.832215457193396</v>
      </c>
      <c r="E1548">
        <f t="shared" ca="1" si="409"/>
        <v>8.1677845428066043</v>
      </c>
      <c r="F1548" t="str">
        <f t="shared" ca="1" si="410"/>
        <v>high</v>
      </c>
      <c r="G1548">
        <v>1598</v>
      </c>
      <c r="H1548">
        <f t="shared" si="411"/>
        <v>1598</v>
      </c>
      <c r="I1548">
        <f t="shared" ca="1" si="412"/>
        <v>925.87643360587663</v>
      </c>
      <c r="J1548">
        <f t="shared" ca="1" si="413"/>
        <v>672.12356639412337</v>
      </c>
      <c r="K1548" t="str">
        <f t="shared" ca="1" si="414"/>
        <v>high</v>
      </c>
      <c r="L1548">
        <v>28.4</v>
      </c>
      <c r="M1548" t="str">
        <f t="shared" si="390"/>
        <v>high</v>
      </c>
      <c r="N1548">
        <f t="shared" si="396"/>
        <v>8</v>
      </c>
      <c r="O1548">
        <f t="shared" si="397"/>
        <v>3</v>
      </c>
      <c r="P1548" t="str">
        <f t="shared" si="398"/>
        <v>středa</v>
      </c>
      <c r="Q1548">
        <f t="shared" si="420"/>
        <v>0</v>
      </c>
      <c r="R1548">
        <f t="shared" si="420"/>
        <v>0</v>
      </c>
      <c r="S1548">
        <f t="shared" si="420"/>
        <v>0</v>
      </c>
      <c r="T1548">
        <f t="shared" si="420"/>
        <v>0</v>
      </c>
      <c r="U1548">
        <f t="shared" si="420"/>
        <v>0</v>
      </c>
      <c r="V1548">
        <f t="shared" si="420"/>
        <v>0</v>
      </c>
      <c r="W1548">
        <f t="shared" si="420"/>
        <v>0</v>
      </c>
      <c r="X1548">
        <f t="shared" si="420"/>
        <v>1</v>
      </c>
      <c r="Y1548">
        <f t="shared" si="420"/>
        <v>0</v>
      </c>
      <c r="Z1548">
        <f t="shared" si="420"/>
        <v>0</v>
      </c>
      <c r="AA1548">
        <f t="shared" si="420"/>
        <v>0</v>
      </c>
      <c r="AB1548">
        <f t="shared" si="420"/>
        <v>0</v>
      </c>
      <c r="AC1548">
        <f t="shared" si="421"/>
        <v>0</v>
      </c>
      <c r="AD1548">
        <f t="shared" si="421"/>
        <v>0</v>
      </c>
      <c r="AE1548">
        <f t="shared" si="421"/>
        <v>1</v>
      </c>
      <c r="AF1548">
        <f t="shared" si="421"/>
        <v>0</v>
      </c>
      <c r="AG1548">
        <f t="shared" si="421"/>
        <v>0</v>
      </c>
      <c r="AH1548">
        <f t="shared" si="421"/>
        <v>0</v>
      </c>
      <c r="AI1548">
        <f t="shared" si="421"/>
        <v>0</v>
      </c>
      <c r="AJ1548">
        <f t="shared" ca="1" si="399"/>
        <v>1</v>
      </c>
      <c r="AK1548">
        <f t="shared" ca="1" si="400"/>
        <v>0</v>
      </c>
      <c r="AL1548">
        <f t="shared" ca="1" si="401"/>
        <v>0</v>
      </c>
      <c r="AM1548">
        <f t="shared" ca="1" si="402"/>
        <v>0</v>
      </c>
      <c r="AN1548">
        <f t="shared" ca="1" si="403"/>
        <v>0</v>
      </c>
      <c r="AO1548">
        <f t="shared" ca="1" si="404"/>
        <v>1</v>
      </c>
      <c r="AP1548">
        <f t="shared" ca="1" si="405"/>
        <v>0</v>
      </c>
      <c r="AQ1548">
        <f t="shared" ca="1" si="406"/>
        <v>0</v>
      </c>
      <c r="AR1548">
        <f t="shared" ca="1" si="407"/>
        <v>1</v>
      </c>
      <c r="AS1548">
        <v>0</v>
      </c>
      <c r="AT1548">
        <v>0</v>
      </c>
      <c r="AU1548">
        <f t="shared" ca="1" si="422"/>
        <v>0</v>
      </c>
      <c r="AV1548">
        <f t="shared" ca="1" si="422"/>
        <v>0</v>
      </c>
      <c r="AW1548">
        <f t="shared" ca="1" si="422"/>
        <v>1</v>
      </c>
      <c r="AX1548">
        <v>0</v>
      </c>
    </row>
    <row r="1549" spans="1:50" x14ac:dyDescent="0.25">
      <c r="A1549" s="2">
        <v>40402</v>
      </c>
      <c r="B1549">
        <v>549</v>
      </c>
      <c r="C1549">
        <v>19</v>
      </c>
      <c r="D1549">
        <f t="shared" ca="1" si="408"/>
        <v>13.839505817677303</v>
      </c>
      <c r="E1549">
        <f t="shared" ca="1" si="409"/>
        <v>5.1604941823226973</v>
      </c>
      <c r="F1549" t="str">
        <f t="shared" ca="1" si="410"/>
        <v>high</v>
      </c>
      <c r="G1549">
        <v>919</v>
      </c>
      <c r="H1549">
        <f t="shared" si="411"/>
        <v>919</v>
      </c>
      <c r="I1549">
        <f t="shared" ca="1" si="412"/>
        <v>926.16620388097044</v>
      </c>
      <c r="J1549">
        <f t="shared" ca="1" si="413"/>
        <v>-7.1662038809704427</v>
      </c>
      <c r="K1549" t="str">
        <f t="shared" ca="1" si="414"/>
        <v>medium</v>
      </c>
      <c r="L1549">
        <v>15.6</v>
      </c>
      <c r="M1549" t="str">
        <f t="shared" si="390"/>
        <v>high</v>
      </c>
      <c r="N1549">
        <f t="shared" si="396"/>
        <v>8</v>
      </c>
      <c r="O1549">
        <f t="shared" si="397"/>
        <v>4</v>
      </c>
      <c r="P1549" t="str">
        <f t="shared" si="398"/>
        <v>čtvrtek</v>
      </c>
      <c r="Q1549">
        <f t="shared" si="420"/>
        <v>0</v>
      </c>
      <c r="R1549">
        <f t="shared" si="420"/>
        <v>0</v>
      </c>
      <c r="S1549">
        <f t="shared" si="420"/>
        <v>0</v>
      </c>
      <c r="T1549">
        <f t="shared" si="420"/>
        <v>0</v>
      </c>
      <c r="U1549">
        <f t="shared" si="420"/>
        <v>0</v>
      </c>
      <c r="V1549">
        <f t="shared" si="420"/>
        <v>0</v>
      </c>
      <c r="W1549">
        <f t="shared" si="420"/>
        <v>0</v>
      </c>
      <c r="X1549">
        <f t="shared" si="420"/>
        <v>1</v>
      </c>
      <c r="Y1549">
        <f t="shared" si="420"/>
        <v>0</v>
      </c>
      <c r="Z1549">
        <f t="shared" si="420"/>
        <v>0</v>
      </c>
      <c r="AA1549">
        <f t="shared" si="420"/>
        <v>0</v>
      </c>
      <c r="AB1549">
        <f t="shared" si="420"/>
        <v>0</v>
      </c>
      <c r="AC1549">
        <f t="shared" si="421"/>
        <v>0</v>
      </c>
      <c r="AD1549">
        <f t="shared" si="421"/>
        <v>0</v>
      </c>
      <c r="AE1549">
        <f t="shared" si="421"/>
        <v>0</v>
      </c>
      <c r="AF1549">
        <f t="shared" si="421"/>
        <v>1</v>
      </c>
      <c r="AG1549">
        <f t="shared" si="421"/>
        <v>0</v>
      </c>
      <c r="AH1549">
        <f t="shared" si="421"/>
        <v>0</v>
      </c>
      <c r="AI1549">
        <f t="shared" si="421"/>
        <v>0</v>
      </c>
      <c r="AJ1549">
        <f t="shared" ca="1" si="399"/>
        <v>1</v>
      </c>
      <c r="AK1549">
        <f t="shared" ca="1" si="400"/>
        <v>0</v>
      </c>
      <c r="AL1549">
        <f t="shared" ca="1" si="401"/>
        <v>0</v>
      </c>
      <c r="AM1549">
        <f t="shared" ca="1" si="402"/>
        <v>0</v>
      </c>
      <c r="AN1549">
        <f t="shared" ca="1" si="403"/>
        <v>0</v>
      </c>
      <c r="AO1549">
        <f t="shared" ca="1" si="404"/>
        <v>1</v>
      </c>
      <c r="AP1549">
        <f t="shared" ca="1" si="405"/>
        <v>0</v>
      </c>
      <c r="AQ1549">
        <f t="shared" ca="1" si="406"/>
        <v>0</v>
      </c>
      <c r="AR1549">
        <f t="shared" ca="1" si="407"/>
        <v>1</v>
      </c>
      <c r="AS1549">
        <v>0</v>
      </c>
      <c r="AT1549">
        <v>0</v>
      </c>
      <c r="AU1549">
        <f t="shared" ca="1" si="422"/>
        <v>0</v>
      </c>
      <c r="AV1549">
        <f t="shared" ca="1" si="422"/>
        <v>0</v>
      </c>
      <c r="AW1549">
        <f t="shared" ca="1" si="422"/>
        <v>1</v>
      </c>
      <c r="AX1549">
        <v>0</v>
      </c>
    </row>
    <row r="1550" spans="1:50" x14ac:dyDescent="0.25">
      <c r="A1550" s="2">
        <v>40403</v>
      </c>
      <c r="B1550">
        <v>550</v>
      </c>
      <c r="C1550">
        <v>21</v>
      </c>
      <c r="D1550">
        <f t="shared" ca="1" si="408"/>
        <v>13.846791599616395</v>
      </c>
      <c r="E1550">
        <f t="shared" ca="1" si="409"/>
        <v>7.1532084003836047</v>
      </c>
      <c r="F1550" t="str">
        <f t="shared" ca="1" si="410"/>
        <v>high</v>
      </c>
      <c r="G1550">
        <v>1091</v>
      </c>
      <c r="H1550">
        <f t="shared" si="411"/>
        <v>1091</v>
      </c>
      <c r="I1550">
        <f t="shared" ca="1" si="412"/>
        <v>926.45582440380008</v>
      </c>
      <c r="J1550">
        <f t="shared" ca="1" si="413"/>
        <v>164.54417559619992</v>
      </c>
      <c r="K1550" t="str">
        <f t="shared" ca="1" si="414"/>
        <v>high</v>
      </c>
      <c r="L1550">
        <v>22.1</v>
      </c>
      <c r="M1550" t="str">
        <f t="shared" si="390"/>
        <v>high</v>
      </c>
      <c r="N1550">
        <f t="shared" si="396"/>
        <v>8</v>
      </c>
      <c r="O1550">
        <f t="shared" si="397"/>
        <v>5</v>
      </c>
      <c r="P1550" t="str">
        <f t="shared" si="398"/>
        <v>pátek</v>
      </c>
      <c r="Q1550">
        <f t="shared" si="420"/>
        <v>0</v>
      </c>
      <c r="R1550">
        <f t="shared" si="420"/>
        <v>0</v>
      </c>
      <c r="S1550">
        <f t="shared" si="420"/>
        <v>0</v>
      </c>
      <c r="T1550">
        <f t="shared" si="420"/>
        <v>0</v>
      </c>
      <c r="U1550">
        <f t="shared" si="420"/>
        <v>0</v>
      </c>
      <c r="V1550">
        <f t="shared" si="420"/>
        <v>0</v>
      </c>
      <c r="W1550">
        <f t="shared" si="420"/>
        <v>0</v>
      </c>
      <c r="X1550">
        <f t="shared" si="420"/>
        <v>1</v>
      </c>
      <c r="Y1550">
        <f t="shared" si="420"/>
        <v>0</v>
      </c>
      <c r="Z1550">
        <f t="shared" si="420"/>
        <v>0</v>
      </c>
      <c r="AA1550">
        <f t="shared" si="420"/>
        <v>0</v>
      </c>
      <c r="AB1550">
        <f t="shared" si="420"/>
        <v>0</v>
      </c>
      <c r="AC1550">
        <f t="shared" si="421"/>
        <v>0</v>
      </c>
      <c r="AD1550">
        <f t="shared" si="421"/>
        <v>0</v>
      </c>
      <c r="AE1550">
        <f t="shared" si="421"/>
        <v>0</v>
      </c>
      <c r="AF1550">
        <f t="shared" si="421"/>
        <v>0</v>
      </c>
      <c r="AG1550">
        <f t="shared" si="421"/>
        <v>1</v>
      </c>
      <c r="AH1550">
        <f t="shared" si="421"/>
        <v>0</v>
      </c>
      <c r="AI1550">
        <f t="shared" si="421"/>
        <v>0</v>
      </c>
      <c r="AJ1550">
        <f t="shared" ca="1" si="399"/>
        <v>1</v>
      </c>
      <c r="AK1550">
        <f t="shared" ca="1" si="400"/>
        <v>0</v>
      </c>
      <c r="AL1550">
        <f t="shared" ca="1" si="401"/>
        <v>0</v>
      </c>
      <c r="AM1550">
        <f t="shared" ca="1" si="402"/>
        <v>0</v>
      </c>
      <c r="AN1550">
        <f t="shared" ca="1" si="403"/>
        <v>0</v>
      </c>
      <c r="AO1550">
        <f t="shared" ca="1" si="404"/>
        <v>1</v>
      </c>
      <c r="AP1550">
        <f t="shared" ca="1" si="405"/>
        <v>0</v>
      </c>
      <c r="AQ1550">
        <f t="shared" ca="1" si="406"/>
        <v>0</v>
      </c>
      <c r="AR1550">
        <f t="shared" ca="1" si="407"/>
        <v>1</v>
      </c>
      <c r="AS1550">
        <v>0</v>
      </c>
      <c r="AT1550">
        <v>0</v>
      </c>
      <c r="AU1550">
        <f t="shared" ca="1" si="422"/>
        <v>0</v>
      </c>
      <c r="AV1550">
        <f t="shared" ca="1" si="422"/>
        <v>0</v>
      </c>
      <c r="AW1550">
        <f t="shared" ca="1" si="422"/>
        <v>1</v>
      </c>
      <c r="AX1550">
        <v>0</v>
      </c>
    </row>
    <row r="1551" spans="1:50" x14ac:dyDescent="0.25">
      <c r="A1551" s="2">
        <v>40404</v>
      </c>
      <c r="B1551">
        <v>551</v>
      </c>
      <c r="C1551">
        <v>16</v>
      </c>
      <c r="D1551">
        <f t="shared" ca="1" si="408"/>
        <v>13.854072803010672</v>
      </c>
      <c r="E1551">
        <f t="shared" ca="1" si="409"/>
        <v>2.1459271969893283</v>
      </c>
      <c r="F1551" t="str">
        <f t="shared" ca="1" si="410"/>
        <v>medium</v>
      </c>
      <c r="G1551">
        <v>1076</v>
      </c>
      <c r="H1551">
        <f t="shared" si="411"/>
        <v>1076</v>
      </c>
      <c r="I1551">
        <f t="shared" ca="1" si="412"/>
        <v>926.74529517436554</v>
      </c>
      <c r="J1551">
        <f t="shared" ca="1" si="413"/>
        <v>149.25470482563446</v>
      </c>
      <c r="K1551" t="str">
        <f t="shared" ca="1" si="414"/>
        <v>high</v>
      </c>
      <c r="L1551">
        <v>21.25</v>
      </c>
      <c r="M1551" t="str">
        <f t="shared" si="390"/>
        <v>high</v>
      </c>
      <c r="N1551">
        <f t="shared" si="396"/>
        <v>8</v>
      </c>
      <c r="O1551">
        <f t="shared" si="397"/>
        <v>6</v>
      </c>
      <c r="P1551" t="str">
        <f t="shared" si="398"/>
        <v>sobota</v>
      </c>
      <c r="Q1551">
        <f t="shared" ref="Q1551:AB1560" si="423">VLOOKUP($N1551,$V$31:$AH$42,Q$592+1,0)</f>
        <v>0</v>
      </c>
      <c r="R1551">
        <f t="shared" si="423"/>
        <v>0</v>
      </c>
      <c r="S1551">
        <f t="shared" si="423"/>
        <v>0</v>
      </c>
      <c r="T1551">
        <f t="shared" si="423"/>
        <v>0</v>
      </c>
      <c r="U1551">
        <f t="shared" si="423"/>
        <v>0</v>
      </c>
      <c r="V1551">
        <f t="shared" si="423"/>
        <v>0</v>
      </c>
      <c r="W1551">
        <f t="shared" si="423"/>
        <v>0</v>
      </c>
      <c r="X1551">
        <f t="shared" si="423"/>
        <v>1</v>
      </c>
      <c r="Y1551">
        <f t="shared" si="423"/>
        <v>0</v>
      </c>
      <c r="Z1551">
        <f t="shared" si="423"/>
        <v>0</v>
      </c>
      <c r="AA1551">
        <f t="shared" si="423"/>
        <v>0</v>
      </c>
      <c r="AB1551">
        <f t="shared" si="423"/>
        <v>0</v>
      </c>
      <c r="AC1551">
        <f t="shared" ref="AC1551:AI1560" si="424">VLOOKUP($O1551,$V$74:$AC$80,AC$592+1,0)</f>
        <v>0</v>
      </c>
      <c r="AD1551">
        <f t="shared" si="424"/>
        <v>0</v>
      </c>
      <c r="AE1551">
        <f t="shared" si="424"/>
        <v>0</v>
      </c>
      <c r="AF1551">
        <f t="shared" si="424"/>
        <v>0</v>
      </c>
      <c r="AG1551">
        <f t="shared" si="424"/>
        <v>0</v>
      </c>
      <c r="AH1551">
        <f t="shared" si="424"/>
        <v>1</v>
      </c>
      <c r="AI1551">
        <f t="shared" si="424"/>
        <v>0</v>
      </c>
      <c r="AJ1551">
        <f t="shared" ca="1" si="399"/>
        <v>1</v>
      </c>
      <c r="AK1551">
        <f t="shared" ca="1" si="400"/>
        <v>0</v>
      </c>
      <c r="AL1551">
        <f t="shared" ca="1" si="401"/>
        <v>0</v>
      </c>
      <c r="AM1551">
        <f t="shared" ca="1" si="402"/>
        <v>0</v>
      </c>
      <c r="AN1551">
        <f t="shared" ca="1" si="403"/>
        <v>0</v>
      </c>
      <c r="AO1551">
        <f t="shared" ca="1" si="404"/>
        <v>1</v>
      </c>
      <c r="AP1551">
        <f t="shared" ca="1" si="405"/>
        <v>0</v>
      </c>
      <c r="AQ1551">
        <f t="shared" ca="1" si="406"/>
        <v>0</v>
      </c>
      <c r="AR1551">
        <f t="shared" ca="1" si="407"/>
        <v>1</v>
      </c>
      <c r="AS1551">
        <v>1</v>
      </c>
      <c r="AT1551">
        <v>0</v>
      </c>
      <c r="AU1551">
        <f t="shared" ca="1" si="422"/>
        <v>0</v>
      </c>
      <c r="AV1551">
        <f t="shared" ca="1" si="422"/>
        <v>1</v>
      </c>
      <c r="AW1551">
        <f t="shared" ca="1" si="422"/>
        <v>0</v>
      </c>
      <c r="AX1551">
        <v>0</v>
      </c>
    </row>
    <row r="1552" spans="1:50" x14ac:dyDescent="0.25">
      <c r="A1552" s="2">
        <v>40405</v>
      </c>
      <c r="B1552">
        <v>552</v>
      </c>
      <c r="C1552">
        <v>15</v>
      </c>
      <c r="D1552">
        <f t="shared" ca="1" si="408"/>
        <v>13.861349427860132</v>
      </c>
      <c r="E1552">
        <f t="shared" ca="1" si="409"/>
        <v>1.1386505721398681</v>
      </c>
      <c r="F1552" t="str">
        <f t="shared" ca="1" si="410"/>
        <v>medium</v>
      </c>
      <c r="G1552">
        <v>718</v>
      </c>
      <c r="H1552">
        <f t="shared" si="411"/>
        <v>718</v>
      </c>
      <c r="I1552">
        <f t="shared" ca="1" si="412"/>
        <v>927.03461619266693</v>
      </c>
      <c r="J1552">
        <f t="shared" ca="1" si="413"/>
        <v>-209.03461619266693</v>
      </c>
      <c r="K1552" t="str">
        <f t="shared" ca="1" si="414"/>
        <v>medium</v>
      </c>
      <c r="L1552">
        <v>27.4</v>
      </c>
      <c r="M1552" t="str">
        <f t="shared" si="390"/>
        <v>high</v>
      </c>
      <c r="N1552">
        <f t="shared" si="396"/>
        <v>8</v>
      </c>
      <c r="O1552">
        <f t="shared" si="397"/>
        <v>7</v>
      </c>
      <c r="P1552" t="str">
        <f t="shared" si="398"/>
        <v>neděle</v>
      </c>
      <c r="Q1552">
        <f t="shared" si="423"/>
        <v>0</v>
      </c>
      <c r="R1552">
        <f t="shared" si="423"/>
        <v>0</v>
      </c>
      <c r="S1552">
        <f t="shared" si="423"/>
        <v>0</v>
      </c>
      <c r="T1552">
        <f t="shared" si="423"/>
        <v>0</v>
      </c>
      <c r="U1552">
        <f t="shared" si="423"/>
        <v>0</v>
      </c>
      <c r="V1552">
        <f t="shared" si="423"/>
        <v>0</v>
      </c>
      <c r="W1552">
        <f t="shared" si="423"/>
        <v>0</v>
      </c>
      <c r="X1552">
        <f t="shared" si="423"/>
        <v>1</v>
      </c>
      <c r="Y1552">
        <f t="shared" si="423"/>
        <v>0</v>
      </c>
      <c r="Z1552">
        <f t="shared" si="423"/>
        <v>0</v>
      </c>
      <c r="AA1552">
        <f t="shared" si="423"/>
        <v>0</v>
      </c>
      <c r="AB1552">
        <f t="shared" si="423"/>
        <v>0</v>
      </c>
      <c r="AC1552">
        <f t="shared" si="424"/>
        <v>0</v>
      </c>
      <c r="AD1552">
        <f t="shared" si="424"/>
        <v>0</v>
      </c>
      <c r="AE1552">
        <f t="shared" si="424"/>
        <v>0</v>
      </c>
      <c r="AF1552">
        <f t="shared" si="424"/>
        <v>0</v>
      </c>
      <c r="AG1552">
        <f t="shared" si="424"/>
        <v>0</v>
      </c>
      <c r="AH1552">
        <f t="shared" si="424"/>
        <v>0</v>
      </c>
      <c r="AI1552">
        <f t="shared" si="424"/>
        <v>1</v>
      </c>
      <c r="AJ1552">
        <f t="shared" ca="1" si="399"/>
        <v>1</v>
      </c>
      <c r="AK1552">
        <f t="shared" ca="1" si="400"/>
        <v>0</v>
      </c>
      <c r="AL1552">
        <f t="shared" ca="1" si="401"/>
        <v>0</v>
      </c>
      <c r="AM1552">
        <f t="shared" ca="1" si="402"/>
        <v>0</v>
      </c>
      <c r="AN1552">
        <f t="shared" ca="1" si="403"/>
        <v>0</v>
      </c>
      <c r="AO1552">
        <f t="shared" ca="1" si="404"/>
        <v>1</v>
      </c>
      <c r="AP1552">
        <f t="shared" ca="1" si="405"/>
        <v>0</v>
      </c>
      <c r="AQ1552">
        <f t="shared" ca="1" si="406"/>
        <v>0</v>
      </c>
      <c r="AR1552">
        <f t="shared" ca="1" si="407"/>
        <v>1</v>
      </c>
      <c r="AS1552">
        <v>1</v>
      </c>
      <c r="AT1552">
        <v>0</v>
      </c>
      <c r="AU1552">
        <f t="shared" ca="1" si="422"/>
        <v>0</v>
      </c>
      <c r="AV1552">
        <f t="shared" ca="1" si="422"/>
        <v>1</v>
      </c>
      <c r="AW1552">
        <f t="shared" ca="1" si="422"/>
        <v>0</v>
      </c>
      <c r="AX1552">
        <v>0</v>
      </c>
    </row>
    <row r="1553" spans="1:50" x14ac:dyDescent="0.25">
      <c r="A1553" s="2">
        <v>40406</v>
      </c>
      <c r="B1553">
        <v>553</v>
      </c>
      <c r="C1553">
        <v>27</v>
      </c>
      <c r="D1553">
        <f t="shared" ca="1" si="408"/>
        <v>13.868621474164778</v>
      </c>
      <c r="E1553">
        <f t="shared" ca="1" si="409"/>
        <v>13.131378525835222</v>
      </c>
      <c r="F1553" t="str">
        <f t="shared" ca="1" si="410"/>
        <v>high</v>
      </c>
      <c r="G1553">
        <v>1228</v>
      </c>
      <c r="H1553">
        <f t="shared" si="411"/>
        <v>1228</v>
      </c>
      <c r="I1553">
        <f t="shared" ca="1" si="412"/>
        <v>927.32378745870415</v>
      </c>
      <c r="J1553">
        <f t="shared" ca="1" si="413"/>
        <v>300.67621254129585</v>
      </c>
      <c r="K1553" t="str">
        <f t="shared" ca="1" si="414"/>
        <v>high</v>
      </c>
      <c r="L1553">
        <v>23.7</v>
      </c>
      <c r="M1553" t="str">
        <f t="shared" si="390"/>
        <v>high</v>
      </c>
      <c r="N1553">
        <f t="shared" si="396"/>
        <v>8</v>
      </c>
      <c r="O1553">
        <f t="shared" si="397"/>
        <v>1</v>
      </c>
      <c r="P1553" t="str">
        <f t="shared" si="398"/>
        <v>pondělí</v>
      </c>
      <c r="Q1553">
        <f t="shared" si="423"/>
        <v>0</v>
      </c>
      <c r="R1553">
        <f t="shared" si="423"/>
        <v>0</v>
      </c>
      <c r="S1553">
        <f t="shared" si="423"/>
        <v>0</v>
      </c>
      <c r="T1553">
        <f t="shared" si="423"/>
        <v>0</v>
      </c>
      <c r="U1553">
        <f t="shared" si="423"/>
        <v>0</v>
      </c>
      <c r="V1553">
        <f t="shared" si="423"/>
        <v>0</v>
      </c>
      <c r="W1553">
        <f t="shared" si="423"/>
        <v>0</v>
      </c>
      <c r="X1553">
        <f t="shared" si="423"/>
        <v>1</v>
      </c>
      <c r="Y1553">
        <f t="shared" si="423"/>
        <v>0</v>
      </c>
      <c r="Z1553">
        <f t="shared" si="423"/>
        <v>0</v>
      </c>
      <c r="AA1553">
        <f t="shared" si="423"/>
        <v>0</v>
      </c>
      <c r="AB1553">
        <f t="shared" si="423"/>
        <v>0</v>
      </c>
      <c r="AC1553">
        <f t="shared" si="424"/>
        <v>1</v>
      </c>
      <c r="AD1553">
        <f t="shared" si="424"/>
        <v>0</v>
      </c>
      <c r="AE1553">
        <f t="shared" si="424"/>
        <v>0</v>
      </c>
      <c r="AF1553">
        <f t="shared" si="424"/>
        <v>0</v>
      </c>
      <c r="AG1553">
        <f t="shared" si="424"/>
        <v>0</v>
      </c>
      <c r="AH1553">
        <f t="shared" si="424"/>
        <v>0</v>
      </c>
      <c r="AI1553">
        <f t="shared" si="424"/>
        <v>0</v>
      </c>
      <c r="AJ1553">
        <f t="shared" ca="1" si="399"/>
        <v>1</v>
      </c>
      <c r="AK1553">
        <f t="shared" ca="1" si="400"/>
        <v>0</v>
      </c>
      <c r="AL1553">
        <f t="shared" ca="1" si="401"/>
        <v>0</v>
      </c>
      <c r="AM1553">
        <f t="shared" ca="1" si="402"/>
        <v>0</v>
      </c>
      <c r="AN1553">
        <f t="shared" ca="1" si="403"/>
        <v>0</v>
      </c>
      <c r="AO1553">
        <f t="shared" ca="1" si="404"/>
        <v>1</v>
      </c>
      <c r="AP1553">
        <f t="shared" ca="1" si="405"/>
        <v>0</v>
      </c>
      <c r="AQ1553">
        <f t="shared" ca="1" si="406"/>
        <v>0</v>
      </c>
      <c r="AR1553">
        <f t="shared" ca="1" si="407"/>
        <v>1</v>
      </c>
      <c r="AS1553">
        <v>1</v>
      </c>
      <c r="AT1553">
        <v>0</v>
      </c>
      <c r="AU1553">
        <f t="shared" ca="1" si="422"/>
        <v>0</v>
      </c>
      <c r="AV1553">
        <f t="shared" ca="1" si="422"/>
        <v>0</v>
      </c>
      <c r="AW1553">
        <f t="shared" ca="1" si="422"/>
        <v>1</v>
      </c>
      <c r="AX1553">
        <v>0</v>
      </c>
    </row>
    <row r="1554" spans="1:50" x14ac:dyDescent="0.25">
      <c r="A1554" s="2">
        <v>40407</v>
      </c>
      <c r="B1554">
        <v>554</v>
      </c>
      <c r="C1554">
        <v>20</v>
      </c>
      <c r="D1554">
        <f t="shared" ca="1" si="408"/>
        <v>13.875888941924607</v>
      </c>
      <c r="E1554">
        <f t="shared" ca="1" si="409"/>
        <v>6.1241110580753926</v>
      </c>
      <c r="F1554" t="str">
        <f t="shared" ca="1" si="410"/>
        <v>high</v>
      </c>
      <c r="G1554">
        <v>944</v>
      </c>
      <c r="H1554">
        <f t="shared" si="411"/>
        <v>944</v>
      </c>
      <c r="I1554">
        <f t="shared" ca="1" si="412"/>
        <v>927.6128089724773</v>
      </c>
      <c r="J1554">
        <f t="shared" ca="1" si="413"/>
        <v>16.387191027522704</v>
      </c>
      <c r="K1554" t="str">
        <f t="shared" ca="1" si="414"/>
        <v>medium</v>
      </c>
      <c r="L1554">
        <v>15.05</v>
      </c>
      <c r="M1554" t="str">
        <f t="shared" si="390"/>
        <v>high</v>
      </c>
      <c r="N1554">
        <f t="shared" si="396"/>
        <v>8</v>
      </c>
      <c r="O1554">
        <f t="shared" si="397"/>
        <v>2</v>
      </c>
      <c r="P1554" t="str">
        <f t="shared" si="398"/>
        <v>úterý</v>
      </c>
      <c r="Q1554">
        <f t="shared" si="423"/>
        <v>0</v>
      </c>
      <c r="R1554">
        <f t="shared" si="423"/>
        <v>0</v>
      </c>
      <c r="S1554">
        <f t="shared" si="423"/>
        <v>0</v>
      </c>
      <c r="T1554">
        <f t="shared" si="423"/>
        <v>0</v>
      </c>
      <c r="U1554">
        <f t="shared" si="423"/>
        <v>0</v>
      </c>
      <c r="V1554">
        <f t="shared" si="423"/>
        <v>0</v>
      </c>
      <c r="W1554">
        <f t="shared" si="423"/>
        <v>0</v>
      </c>
      <c r="X1554">
        <f t="shared" si="423"/>
        <v>1</v>
      </c>
      <c r="Y1554">
        <f t="shared" si="423"/>
        <v>0</v>
      </c>
      <c r="Z1554">
        <f t="shared" si="423"/>
        <v>0</v>
      </c>
      <c r="AA1554">
        <f t="shared" si="423"/>
        <v>0</v>
      </c>
      <c r="AB1554">
        <f t="shared" si="423"/>
        <v>0</v>
      </c>
      <c r="AC1554">
        <f t="shared" si="424"/>
        <v>0</v>
      </c>
      <c r="AD1554">
        <f t="shared" si="424"/>
        <v>1</v>
      </c>
      <c r="AE1554">
        <f t="shared" si="424"/>
        <v>0</v>
      </c>
      <c r="AF1554">
        <f t="shared" si="424"/>
        <v>0</v>
      </c>
      <c r="AG1554">
        <f t="shared" si="424"/>
        <v>0</v>
      </c>
      <c r="AH1554">
        <f t="shared" si="424"/>
        <v>0</v>
      </c>
      <c r="AI1554">
        <f t="shared" si="424"/>
        <v>0</v>
      </c>
      <c r="AJ1554">
        <f t="shared" ca="1" si="399"/>
        <v>1</v>
      </c>
      <c r="AK1554">
        <f t="shared" ca="1" si="400"/>
        <v>0</v>
      </c>
      <c r="AL1554">
        <f t="shared" ca="1" si="401"/>
        <v>0</v>
      </c>
      <c r="AM1554">
        <f t="shared" ca="1" si="402"/>
        <v>0</v>
      </c>
      <c r="AN1554">
        <f t="shared" ca="1" si="403"/>
        <v>0</v>
      </c>
      <c r="AO1554">
        <f t="shared" ca="1" si="404"/>
        <v>1</v>
      </c>
      <c r="AP1554">
        <f t="shared" ca="1" si="405"/>
        <v>0</v>
      </c>
      <c r="AQ1554">
        <f t="shared" ca="1" si="406"/>
        <v>0</v>
      </c>
      <c r="AR1554">
        <f t="shared" ca="1" si="407"/>
        <v>1</v>
      </c>
      <c r="AS1554">
        <v>1</v>
      </c>
      <c r="AT1554">
        <v>0</v>
      </c>
      <c r="AU1554">
        <f t="shared" ca="1" si="422"/>
        <v>0</v>
      </c>
      <c r="AV1554">
        <f t="shared" ca="1" si="422"/>
        <v>0</v>
      </c>
      <c r="AW1554">
        <f t="shared" ca="1" si="422"/>
        <v>1</v>
      </c>
      <c r="AX1554">
        <v>0</v>
      </c>
    </row>
    <row r="1555" spans="1:50" x14ac:dyDescent="0.25">
      <c r="A1555" s="2">
        <v>40408</v>
      </c>
      <c r="B1555">
        <v>555</v>
      </c>
      <c r="C1555">
        <v>10</v>
      </c>
      <c r="D1555">
        <f t="shared" ca="1" si="408"/>
        <v>13.883151831139621</v>
      </c>
      <c r="E1555">
        <f t="shared" ca="1" si="409"/>
        <v>-3.8831518311396209</v>
      </c>
      <c r="F1555" t="str">
        <f t="shared" ca="1" si="410"/>
        <v>low</v>
      </c>
      <c r="G1555">
        <v>586</v>
      </c>
      <c r="H1555">
        <f t="shared" si="411"/>
        <v>586</v>
      </c>
      <c r="I1555">
        <f t="shared" ca="1" si="412"/>
        <v>927.90168073398627</v>
      </c>
      <c r="J1555">
        <f t="shared" ca="1" si="413"/>
        <v>-341.90168073398627</v>
      </c>
      <c r="K1555" t="str">
        <f t="shared" ca="1" si="414"/>
        <v>medium</v>
      </c>
      <c r="L1555">
        <v>17.899999999999999</v>
      </c>
      <c r="M1555" t="str">
        <f t="shared" si="390"/>
        <v>high</v>
      </c>
      <c r="N1555">
        <f t="shared" si="396"/>
        <v>8</v>
      </c>
      <c r="O1555">
        <f t="shared" si="397"/>
        <v>3</v>
      </c>
      <c r="P1555" t="str">
        <f t="shared" si="398"/>
        <v>středa</v>
      </c>
      <c r="Q1555">
        <f t="shared" si="423"/>
        <v>0</v>
      </c>
      <c r="R1555">
        <f t="shared" si="423"/>
        <v>0</v>
      </c>
      <c r="S1555">
        <f t="shared" si="423"/>
        <v>0</v>
      </c>
      <c r="T1555">
        <f t="shared" si="423"/>
        <v>0</v>
      </c>
      <c r="U1555">
        <f t="shared" si="423"/>
        <v>0</v>
      </c>
      <c r="V1555">
        <f t="shared" si="423"/>
        <v>0</v>
      </c>
      <c r="W1555">
        <f t="shared" si="423"/>
        <v>0</v>
      </c>
      <c r="X1555">
        <f t="shared" si="423"/>
        <v>1</v>
      </c>
      <c r="Y1555">
        <f t="shared" si="423"/>
        <v>0</v>
      </c>
      <c r="Z1555">
        <f t="shared" si="423"/>
        <v>0</v>
      </c>
      <c r="AA1555">
        <f t="shared" si="423"/>
        <v>0</v>
      </c>
      <c r="AB1555">
        <f t="shared" si="423"/>
        <v>0</v>
      </c>
      <c r="AC1555">
        <f t="shared" si="424"/>
        <v>0</v>
      </c>
      <c r="AD1555">
        <f t="shared" si="424"/>
        <v>0</v>
      </c>
      <c r="AE1555">
        <f t="shared" si="424"/>
        <v>1</v>
      </c>
      <c r="AF1555">
        <f t="shared" si="424"/>
        <v>0</v>
      </c>
      <c r="AG1555">
        <f t="shared" si="424"/>
        <v>0</v>
      </c>
      <c r="AH1555">
        <f t="shared" si="424"/>
        <v>0</v>
      </c>
      <c r="AI1555">
        <f t="shared" si="424"/>
        <v>0</v>
      </c>
      <c r="AJ1555">
        <f t="shared" ca="1" si="399"/>
        <v>1</v>
      </c>
      <c r="AK1555">
        <f t="shared" ca="1" si="400"/>
        <v>0</v>
      </c>
      <c r="AL1555">
        <f t="shared" ca="1" si="401"/>
        <v>0</v>
      </c>
      <c r="AM1555">
        <f t="shared" ca="1" si="402"/>
        <v>0</v>
      </c>
      <c r="AN1555">
        <f t="shared" ca="1" si="403"/>
        <v>0</v>
      </c>
      <c r="AO1555">
        <f t="shared" ca="1" si="404"/>
        <v>1</v>
      </c>
      <c r="AP1555">
        <f t="shared" ca="1" si="405"/>
        <v>0</v>
      </c>
      <c r="AQ1555">
        <f t="shared" ca="1" si="406"/>
        <v>0</v>
      </c>
      <c r="AR1555">
        <f t="shared" ca="1" si="407"/>
        <v>1</v>
      </c>
      <c r="AS1555">
        <v>1</v>
      </c>
      <c r="AT1555">
        <v>0</v>
      </c>
      <c r="AU1555">
        <f t="shared" ca="1" si="422"/>
        <v>1</v>
      </c>
      <c r="AV1555">
        <f t="shared" ca="1" si="422"/>
        <v>0</v>
      </c>
      <c r="AW1555">
        <f t="shared" ca="1" si="422"/>
        <v>0</v>
      </c>
      <c r="AX1555">
        <v>0</v>
      </c>
    </row>
    <row r="1556" spans="1:50" x14ac:dyDescent="0.25">
      <c r="A1556" s="2">
        <v>40409</v>
      </c>
      <c r="B1556">
        <v>556</v>
      </c>
      <c r="C1556">
        <v>13</v>
      </c>
      <c r="D1556">
        <f t="shared" ca="1" si="408"/>
        <v>13.89041014180982</v>
      </c>
      <c r="E1556">
        <f t="shared" ca="1" si="409"/>
        <v>-0.89041014180982003</v>
      </c>
      <c r="F1556" t="str">
        <f t="shared" ca="1" si="410"/>
        <v>medium</v>
      </c>
      <c r="G1556">
        <v>1546</v>
      </c>
      <c r="H1556">
        <f t="shared" si="411"/>
        <v>1546</v>
      </c>
      <c r="I1556">
        <f t="shared" ca="1" si="412"/>
        <v>928.19040274323106</v>
      </c>
      <c r="J1556">
        <f t="shared" ca="1" si="413"/>
        <v>617.80959725676894</v>
      </c>
      <c r="K1556" t="str">
        <f t="shared" ca="1" si="414"/>
        <v>high</v>
      </c>
      <c r="L1556">
        <v>24.4</v>
      </c>
      <c r="M1556" t="str">
        <f t="shared" ref="M1556:M1619" si="425">VLOOKUP(L1556,$A$17:$C$20,3)</f>
        <v>high</v>
      </c>
      <c r="N1556">
        <f t="shared" si="396"/>
        <v>8</v>
      </c>
      <c r="O1556">
        <f t="shared" si="397"/>
        <v>4</v>
      </c>
      <c r="P1556" t="str">
        <f t="shared" si="398"/>
        <v>čtvrtek</v>
      </c>
      <c r="Q1556">
        <f t="shared" si="423"/>
        <v>0</v>
      </c>
      <c r="R1556">
        <f t="shared" si="423"/>
        <v>0</v>
      </c>
      <c r="S1556">
        <f t="shared" si="423"/>
        <v>0</v>
      </c>
      <c r="T1556">
        <f t="shared" si="423"/>
        <v>0</v>
      </c>
      <c r="U1556">
        <f t="shared" si="423"/>
        <v>0</v>
      </c>
      <c r="V1556">
        <f t="shared" si="423"/>
        <v>0</v>
      </c>
      <c r="W1556">
        <f t="shared" si="423"/>
        <v>0</v>
      </c>
      <c r="X1556">
        <f t="shared" si="423"/>
        <v>1</v>
      </c>
      <c r="Y1556">
        <f t="shared" si="423"/>
        <v>0</v>
      </c>
      <c r="Z1556">
        <f t="shared" si="423"/>
        <v>0</v>
      </c>
      <c r="AA1556">
        <f t="shared" si="423"/>
        <v>0</v>
      </c>
      <c r="AB1556">
        <f t="shared" si="423"/>
        <v>0</v>
      </c>
      <c r="AC1556">
        <f t="shared" si="424"/>
        <v>0</v>
      </c>
      <c r="AD1556">
        <f t="shared" si="424"/>
        <v>0</v>
      </c>
      <c r="AE1556">
        <f t="shared" si="424"/>
        <v>0</v>
      </c>
      <c r="AF1556">
        <f t="shared" si="424"/>
        <v>1</v>
      </c>
      <c r="AG1556">
        <f t="shared" si="424"/>
        <v>0</v>
      </c>
      <c r="AH1556">
        <f t="shared" si="424"/>
        <v>0</v>
      </c>
      <c r="AI1556">
        <f t="shared" si="424"/>
        <v>0</v>
      </c>
      <c r="AJ1556">
        <f t="shared" ca="1" si="399"/>
        <v>1</v>
      </c>
      <c r="AK1556">
        <f t="shared" ca="1" si="400"/>
        <v>0</v>
      </c>
      <c r="AL1556">
        <f t="shared" ca="1" si="401"/>
        <v>0</v>
      </c>
      <c r="AM1556">
        <f t="shared" ca="1" si="402"/>
        <v>0</v>
      </c>
      <c r="AN1556">
        <f t="shared" ca="1" si="403"/>
        <v>0</v>
      </c>
      <c r="AO1556">
        <f t="shared" ca="1" si="404"/>
        <v>1</v>
      </c>
      <c r="AP1556">
        <f t="shared" ca="1" si="405"/>
        <v>0</v>
      </c>
      <c r="AQ1556">
        <f t="shared" ca="1" si="406"/>
        <v>0</v>
      </c>
      <c r="AR1556">
        <f t="shared" ca="1" si="407"/>
        <v>1</v>
      </c>
      <c r="AS1556">
        <v>0</v>
      </c>
      <c r="AT1556">
        <v>0</v>
      </c>
      <c r="AU1556">
        <f t="shared" ca="1" si="422"/>
        <v>0</v>
      </c>
      <c r="AV1556">
        <f t="shared" ca="1" si="422"/>
        <v>1</v>
      </c>
      <c r="AW1556">
        <f t="shared" ca="1" si="422"/>
        <v>0</v>
      </c>
      <c r="AX1556">
        <v>0</v>
      </c>
    </row>
    <row r="1557" spans="1:50" x14ac:dyDescent="0.25">
      <c r="A1557" s="2">
        <v>40410</v>
      </c>
      <c r="B1557">
        <v>557</v>
      </c>
      <c r="C1557">
        <v>17</v>
      </c>
      <c r="D1557">
        <f t="shared" ca="1" si="408"/>
        <v>13.897663873935203</v>
      </c>
      <c r="E1557">
        <f t="shared" ca="1" si="409"/>
        <v>3.102336126064797</v>
      </c>
      <c r="F1557" t="str">
        <f t="shared" ca="1" si="410"/>
        <v>high</v>
      </c>
      <c r="G1557">
        <v>886</v>
      </c>
      <c r="H1557">
        <f t="shared" si="411"/>
        <v>886</v>
      </c>
      <c r="I1557">
        <f t="shared" ca="1" si="412"/>
        <v>928.47897500021179</v>
      </c>
      <c r="J1557">
        <f t="shared" ca="1" si="413"/>
        <v>-42.47897500021179</v>
      </c>
      <c r="K1557" t="str">
        <f t="shared" ca="1" si="414"/>
        <v>medium</v>
      </c>
      <c r="L1557">
        <v>16.899999999999999</v>
      </c>
      <c r="M1557" t="str">
        <f t="shared" si="425"/>
        <v>high</v>
      </c>
      <c r="N1557">
        <f t="shared" si="396"/>
        <v>8</v>
      </c>
      <c r="O1557">
        <f t="shared" si="397"/>
        <v>5</v>
      </c>
      <c r="P1557" t="str">
        <f t="shared" si="398"/>
        <v>pátek</v>
      </c>
      <c r="Q1557">
        <f t="shared" si="423"/>
        <v>0</v>
      </c>
      <c r="R1557">
        <f t="shared" si="423"/>
        <v>0</v>
      </c>
      <c r="S1557">
        <f t="shared" si="423"/>
        <v>0</v>
      </c>
      <c r="T1557">
        <f t="shared" si="423"/>
        <v>0</v>
      </c>
      <c r="U1557">
        <f t="shared" si="423"/>
        <v>0</v>
      </c>
      <c r="V1557">
        <f t="shared" si="423"/>
        <v>0</v>
      </c>
      <c r="W1557">
        <f t="shared" si="423"/>
        <v>0</v>
      </c>
      <c r="X1557">
        <f t="shared" si="423"/>
        <v>1</v>
      </c>
      <c r="Y1557">
        <f t="shared" si="423"/>
        <v>0</v>
      </c>
      <c r="Z1557">
        <f t="shared" si="423"/>
        <v>0</v>
      </c>
      <c r="AA1557">
        <f t="shared" si="423"/>
        <v>0</v>
      </c>
      <c r="AB1557">
        <f t="shared" si="423"/>
        <v>0</v>
      </c>
      <c r="AC1557">
        <f t="shared" si="424"/>
        <v>0</v>
      </c>
      <c r="AD1557">
        <f t="shared" si="424"/>
        <v>0</v>
      </c>
      <c r="AE1557">
        <f t="shared" si="424"/>
        <v>0</v>
      </c>
      <c r="AF1557">
        <f t="shared" si="424"/>
        <v>0</v>
      </c>
      <c r="AG1557">
        <f t="shared" si="424"/>
        <v>1</v>
      </c>
      <c r="AH1557">
        <f t="shared" si="424"/>
        <v>0</v>
      </c>
      <c r="AI1557">
        <f t="shared" si="424"/>
        <v>0</v>
      </c>
      <c r="AJ1557">
        <f t="shared" ca="1" si="399"/>
        <v>1</v>
      </c>
      <c r="AK1557">
        <f t="shared" ca="1" si="400"/>
        <v>0</v>
      </c>
      <c r="AL1557">
        <f t="shared" ca="1" si="401"/>
        <v>0</v>
      </c>
      <c r="AM1557">
        <f t="shared" ca="1" si="402"/>
        <v>0</v>
      </c>
      <c r="AN1557">
        <f t="shared" ca="1" si="403"/>
        <v>0</v>
      </c>
      <c r="AO1557">
        <f t="shared" ca="1" si="404"/>
        <v>1</v>
      </c>
      <c r="AP1557">
        <f t="shared" ca="1" si="405"/>
        <v>0</v>
      </c>
      <c r="AQ1557">
        <f t="shared" ca="1" si="406"/>
        <v>0</v>
      </c>
      <c r="AR1557">
        <f t="shared" ca="1" si="407"/>
        <v>1</v>
      </c>
      <c r="AS1557">
        <v>0</v>
      </c>
      <c r="AT1557">
        <v>0</v>
      </c>
      <c r="AU1557">
        <f t="shared" ca="1" si="422"/>
        <v>0</v>
      </c>
      <c r="AV1557">
        <f t="shared" ca="1" si="422"/>
        <v>0</v>
      </c>
      <c r="AW1557">
        <f t="shared" ca="1" si="422"/>
        <v>1</v>
      </c>
      <c r="AX1557">
        <v>0</v>
      </c>
    </row>
    <row r="1558" spans="1:50" x14ac:dyDescent="0.25">
      <c r="A1558" s="2">
        <v>40411</v>
      </c>
      <c r="B1558">
        <v>558</v>
      </c>
      <c r="C1558">
        <v>17</v>
      </c>
      <c r="D1558">
        <f t="shared" ca="1" si="408"/>
        <v>13.904913027515772</v>
      </c>
      <c r="E1558">
        <f t="shared" ca="1" si="409"/>
        <v>3.0950869724842285</v>
      </c>
      <c r="F1558" t="str">
        <f t="shared" ca="1" si="410"/>
        <v>high</v>
      </c>
      <c r="G1558">
        <v>1548</v>
      </c>
      <c r="H1558">
        <f t="shared" si="411"/>
        <v>1548</v>
      </c>
      <c r="I1558">
        <f t="shared" ca="1" si="412"/>
        <v>928.76739750492834</v>
      </c>
      <c r="J1558">
        <f t="shared" ca="1" si="413"/>
        <v>619.23260249507166</v>
      </c>
      <c r="K1558" t="str">
        <f t="shared" ca="1" si="414"/>
        <v>high</v>
      </c>
      <c r="L1558">
        <v>27.3</v>
      </c>
      <c r="M1558" t="str">
        <f t="shared" si="425"/>
        <v>high</v>
      </c>
      <c r="N1558">
        <f t="shared" si="396"/>
        <v>8</v>
      </c>
      <c r="O1558">
        <f t="shared" si="397"/>
        <v>6</v>
      </c>
      <c r="P1558" t="str">
        <f t="shared" si="398"/>
        <v>sobota</v>
      </c>
      <c r="Q1558">
        <f t="shared" si="423"/>
        <v>0</v>
      </c>
      <c r="R1558">
        <f t="shared" si="423"/>
        <v>0</v>
      </c>
      <c r="S1558">
        <f t="shared" si="423"/>
        <v>0</v>
      </c>
      <c r="T1558">
        <f t="shared" si="423"/>
        <v>0</v>
      </c>
      <c r="U1558">
        <f t="shared" si="423"/>
        <v>0</v>
      </c>
      <c r="V1558">
        <f t="shared" si="423"/>
        <v>0</v>
      </c>
      <c r="W1558">
        <f t="shared" si="423"/>
        <v>0</v>
      </c>
      <c r="X1558">
        <f t="shared" si="423"/>
        <v>1</v>
      </c>
      <c r="Y1558">
        <f t="shared" si="423"/>
        <v>0</v>
      </c>
      <c r="Z1558">
        <f t="shared" si="423"/>
        <v>0</v>
      </c>
      <c r="AA1558">
        <f t="shared" si="423"/>
        <v>0</v>
      </c>
      <c r="AB1558">
        <f t="shared" si="423"/>
        <v>0</v>
      </c>
      <c r="AC1558">
        <f t="shared" si="424"/>
        <v>0</v>
      </c>
      <c r="AD1558">
        <f t="shared" si="424"/>
        <v>0</v>
      </c>
      <c r="AE1558">
        <f t="shared" si="424"/>
        <v>0</v>
      </c>
      <c r="AF1558">
        <f t="shared" si="424"/>
        <v>0</v>
      </c>
      <c r="AG1558">
        <f t="shared" si="424"/>
        <v>0</v>
      </c>
      <c r="AH1558">
        <f t="shared" si="424"/>
        <v>1</v>
      </c>
      <c r="AI1558">
        <f t="shared" si="424"/>
        <v>0</v>
      </c>
      <c r="AJ1558">
        <f t="shared" ca="1" si="399"/>
        <v>1</v>
      </c>
      <c r="AK1558">
        <f t="shared" ca="1" si="400"/>
        <v>0</v>
      </c>
      <c r="AL1558">
        <f t="shared" ca="1" si="401"/>
        <v>0</v>
      </c>
      <c r="AM1558">
        <f t="shared" ca="1" si="402"/>
        <v>0</v>
      </c>
      <c r="AN1558">
        <f t="shared" ca="1" si="403"/>
        <v>0</v>
      </c>
      <c r="AO1558">
        <f t="shared" ca="1" si="404"/>
        <v>1</v>
      </c>
      <c r="AP1558">
        <f t="shared" ca="1" si="405"/>
        <v>0</v>
      </c>
      <c r="AQ1558">
        <f t="shared" ca="1" si="406"/>
        <v>0</v>
      </c>
      <c r="AR1558">
        <f t="shared" ca="1" si="407"/>
        <v>1</v>
      </c>
      <c r="AS1558">
        <v>0</v>
      </c>
      <c r="AT1558">
        <v>0</v>
      </c>
      <c r="AU1558">
        <f t="shared" ca="1" si="422"/>
        <v>0</v>
      </c>
      <c r="AV1558">
        <f t="shared" ca="1" si="422"/>
        <v>0</v>
      </c>
      <c r="AW1558">
        <f t="shared" ca="1" si="422"/>
        <v>1</v>
      </c>
      <c r="AX1558">
        <v>0</v>
      </c>
    </row>
    <row r="1559" spans="1:50" x14ac:dyDescent="0.25">
      <c r="A1559" s="2">
        <v>40412</v>
      </c>
      <c r="B1559">
        <v>559</v>
      </c>
      <c r="C1559">
        <v>16</v>
      </c>
      <c r="D1559">
        <f t="shared" ca="1" si="408"/>
        <v>13.912157602551524</v>
      </c>
      <c r="E1559">
        <f t="shared" ca="1" si="409"/>
        <v>2.0878423974484761</v>
      </c>
      <c r="F1559" t="str">
        <f t="shared" ca="1" si="410"/>
        <v>medium</v>
      </c>
      <c r="G1559">
        <v>959</v>
      </c>
      <c r="H1559">
        <f t="shared" si="411"/>
        <v>959</v>
      </c>
      <c r="I1559">
        <f t="shared" ca="1" si="412"/>
        <v>929.05567025738071</v>
      </c>
      <c r="J1559">
        <f t="shared" ca="1" si="413"/>
        <v>29.944329742619288</v>
      </c>
      <c r="K1559" t="str">
        <f t="shared" ca="1" si="414"/>
        <v>medium</v>
      </c>
      <c r="L1559">
        <v>21.65</v>
      </c>
      <c r="M1559" t="str">
        <f t="shared" si="425"/>
        <v>high</v>
      </c>
      <c r="N1559">
        <f t="shared" si="396"/>
        <v>8</v>
      </c>
      <c r="O1559">
        <f t="shared" si="397"/>
        <v>7</v>
      </c>
      <c r="P1559" t="str">
        <f t="shared" si="398"/>
        <v>neděle</v>
      </c>
      <c r="Q1559">
        <f t="shared" si="423"/>
        <v>0</v>
      </c>
      <c r="R1559">
        <f t="shared" si="423"/>
        <v>0</v>
      </c>
      <c r="S1559">
        <f t="shared" si="423"/>
        <v>0</v>
      </c>
      <c r="T1559">
        <f t="shared" si="423"/>
        <v>0</v>
      </c>
      <c r="U1559">
        <f t="shared" si="423"/>
        <v>0</v>
      </c>
      <c r="V1559">
        <f t="shared" si="423"/>
        <v>0</v>
      </c>
      <c r="W1559">
        <f t="shared" si="423"/>
        <v>0</v>
      </c>
      <c r="X1559">
        <f t="shared" si="423"/>
        <v>1</v>
      </c>
      <c r="Y1559">
        <f t="shared" si="423"/>
        <v>0</v>
      </c>
      <c r="Z1559">
        <f t="shared" si="423"/>
        <v>0</v>
      </c>
      <c r="AA1559">
        <f t="shared" si="423"/>
        <v>0</v>
      </c>
      <c r="AB1559">
        <f t="shared" si="423"/>
        <v>0</v>
      </c>
      <c r="AC1559">
        <f t="shared" si="424"/>
        <v>0</v>
      </c>
      <c r="AD1559">
        <f t="shared" si="424"/>
        <v>0</v>
      </c>
      <c r="AE1559">
        <f t="shared" si="424"/>
        <v>0</v>
      </c>
      <c r="AF1559">
        <f t="shared" si="424"/>
        <v>0</v>
      </c>
      <c r="AG1559">
        <f t="shared" si="424"/>
        <v>0</v>
      </c>
      <c r="AH1559">
        <f t="shared" si="424"/>
        <v>0</v>
      </c>
      <c r="AI1559">
        <f t="shared" si="424"/>
        <v>1</v>
      </c>
      <c r="AJ1559">
        <f t="shared" ca="1" si="399"/>
        <v>1</v>
      </c>
      <c r="AK1559">
        <f t="shared" ca="1" si="400"/>
        <v>0</v>
      </c>
      <c r="AL1559">
        <f t="shared" ca="1" si="401"/>
        <v>0</v>
      </c>
      <c r="AM1559">
        <f t="shared" ca="1" si="402"/>
        <v>0</v>
      </c>
      <c r="AN1559">
        <f t="shared" ca="1" si="403"/>
        <v>0</v>
      </c>
      <c r="AO1559">
        <f t="shared" ca="1" si="404"/>
        <v>1</v>
      </c>
      <c r="AP1559">
        <f t="shared" ca="1" si="405"/>
        <v>0</v>
      </c>
      <c r="AQ1559">
        <f t="shared" ca="1" si="406"/>
        <v>0</v>
      </c>
      <c r="AR1559">
        <f t="shared" ca="1" si="407"/>
        <v>1</v>
      </c>
      <c r="AS1559">
        <v>0</v>
      </c>
      <c r="AT1559">
        <v>0</v>
      </c>
      <c r="AU1559">
        <f t="shared" ca="1" si="422"/>
        <v>0</v>
      </c>
      <c r="AV1559">
        <f t="shared" ca="1" si="422"/>
        <v>1</v>
      </c>
      <c r="AW1559">
        <f t="shared" ca="1" si="422"/>
        <v>0</v>
      </c>
      <c r="AX1559">
        <v>0</v>
      </c>
    </row>
    <row r="1560" spans="1:50" x14ac:dyDescent="0.25">
      <c r="A1560" s="2">
        <v>40413</v>
      </c>
      <c r="B1560">
        <v>560</v>
      </c>
      <c r="C1560">
        <v>13</v>
      </c>
      <c r="D1560">
        <f t="shared" ca="1" si="408"/>
        <v>13.919397599042458</v>
      </c>
      <c r="E1560">
        <f t="shared" ca="1" si="409"/>
        <v>-0.91939759904245832</v>
      </c>
      <c r="F1560" t="str">
        <f t="shared" ca="1" si="410"/>
        <v>medium</v>
      </c>
      <c r="G1560">
        <v>362</v>
      </c>
      <c r="H1560">
        <f t="shared" si="411"/>
        <v>362</v>
      </c>
      <c r="I1560">
        <f t="shared" ca="1" si="412"/>
        <v>929.34379325756902</v>
      </c>
      <c r="J1560">
        <f t="shared" ca="1" si="413"/>
        <v>-567.34379325756902</v>
      </c>
      <c r="K1560" t="str">
        <f t="shared" ca="1" si="414"/>
        <v>low</v>
      </c>
      <c r="L1560">
        <v>22.4</v>
      </c>
      <c r="M1560" t="str">
        <f t="shared" si="425"/>
        <v>high</v>
      </c>
      <c r="N1560">
        <f t="shared" si="396"/>
        <v>8</v>
      </c>
      <c r="O1560">
        <f t="shared" si="397"/>
        <v>1</v>
      </c>
      <c r="P1560" t="str">
        <f t="shared" si="398"/>
        <v>pondělí</v>
      </c>
      <c r="Q1560">
        <f t="shared" si="423"/>
        <v>0</v>
      </c>
      <c r="R1560">
        <f t="shared" si="423"/>
        <v>0</v>
      </c>
      <c r="S1560">
        <f t="shared" si="423"/>
        <v>0</v>
      </c>
      <c r="T1560">
        <f t="shared" si="423"/>
        <v>0</v>
      </c>
      <c r="U1560">
        <f t="shared" si="423"/>
        <v>0</v>
      </c>
      <c r="V1560">
        <f t="shared" si="423"/>
        <v>0</v>
      </c>
      <c r="W1560">
        <f t="shared" si="423"/>
        <v>0</v>
      </c>
      <c r="X1560">
        <f t="shared" si="423"/>
        <v>1</v>
      </c>
      <c r="Y1560">
        <f t="shared" si="423"/>
        <v>0</v>
      </c>
      <c r="Z1560">
        <f t="shared" si="423"/>
        <v>0</v>
      </c>
      <c r="AA1560">
        <f t="shared" si="423"/>
        <v>0</v>
      </c>
      <c r="AB1560">
        <f t="shared" si="423"/>
        <v>0</v>
      </c>
      <c r="AC1560">
        <f t="shared" si="424"/>
        <v>1</v>
      </c>
      <c r="AD1560">
        <f t="shared" si="424"/>
        <v>0</v>
      </c>
      <c r="AE1560">
        <f t="shared" si="424"/>
        <v>0</v>
      </c>
      <c r="AF1560">
        <f t="shared" si="424"/>
        <v>0</v>
      </c>
      <c r="AG1560">
        <f t="shared" si="424"/>
        <v>0</v>
      </c>
      <c r="AH1560">
        <f t="shared" si="424"/>
        <v>0</v>
      </c>
      <c r="AI1560">
        <f t="shared" si="424"/>
        <v>0</v>
      </c>
      <c r="AJ1560">
        <f t="shared" ca="1" si="399"/>
        <v>1</v>
      </c>
      <c r="AK1560">
        <f t="shared" ca="1" si="400"/>
        <v>0</v>
      </c>
      <c r="AL1560">
        <f t="shared" ca="1" si="401"/>
        <v>0</v>
      </c>
      <c r="AM1560">
        <f t="shared" ca="1" si="402"/>
        <v>0</v>
      </c>
      <c r="AN1560">
        <f t="shared" ca="1" si="403"/>
        <v>0</v>
      </c>
      <c r="AO1560">
        <f t="shared" ca="1" si="404"/>
        <v>1</v>
      </c>
      <c r="AP1560">
        <f t="shared" ca="1" si="405"/>
        <v>0</v>
      </c>
      <c r="AQ1560">
        <f t="shared" ca="1" si="406"/>
        <v>0</v>
      </c>
      <c r="AR1560">
        <f t="shared" ca="1" si="407"/>
        <v>1</v>
      </c>
      <c r="AS1560">
        <v>0</v>
      </c>
      <c r="AT1560">
        <v>0</v>
      </c>
      <c r="AU1560">
        <f t="shared" ca="1" si="422"/>
        <v>0</v>
      </c>
      <c r="AV1560">
        <f t="shared" ca="1" si="422"/>
        <v>1</v>
      </c>
      <c r="AW1560">
        <f t="shared" ca="1" si="422"/>
        <v>0</v>
      </c>
      <c r="AX1560">
        <v>0</v>
      </c>
    </row>
    <row r="1561" spans="1:50" x14ac:dyDescent="0.25">
      <c r="A1561" s="2">
        <v>40414</v>
      </c>
      <c r="B1561">
        <v>561</v>
      </c>
      <c r="C1561">
        <v>15</v>
      </c>
      <c r="D1561">
        <f t="shared" ca="1" si="408"/>
        <v>13.92663301698858</v>
      </c>
      <c r="E1561">
        <f t="shared" ca="1" si="409"/>
        <v>1.0733669830114199</v>
      </c>
      <c r="F1561" t="str">
        <f t="shared" ca="1" si="410"/>
        <v>medium</v>
      </c>
      <c r="G1561">
        <v>913</v>
      </c>
      <c r="H1561">
        <f t="shared" si="411"/>
        <v>913</v>
      </c>
      <c r="I1561">
        <f t="shared" ca="1" si="412"/>
        <v>929.63176650549315</v>
      </c>
      <c r="J1561">
        <f t="shared" ca="1" si="413"/>
        <v>-16.631766505493147</v>
      </c>
      <c r="K1561" t="str">
        <f t="shared" ca="1" si="414"/>
        <v>medium</v>
      </c>
      <c r="L1561">
        <v>21.55</v>
      </c>
      <c r="M1561" t="str">
        <f t="shared" si="425"/>
        <v>high</v>
      </c>
      <c r="N1561">
        <f t="shared" si="396"/>
        <v>8</v>
      </c>
      <c r="O1561">
        <f t="shared" si="397"/>
        <v>2</v>
      </c>
      <c r="P1561" t="str">
        <f t="shared" si="398"/>
        <v>úterý</v>
      </c>
      <c r="Q1561">
        <f t="shared" ref="Q1561:AB1570" si="426">VLOOKUP($N1561,$V$31:$AH$42,Q$592+1,0)</f>
        <v>0</v>
      </c>
      <c r="R1561">
        <f t="shared" si="426"/>
        <v>0</v>
      </c>
      <c r="S1561">
        <f t="shared" si="426"/>
        <v>0</v>
      </c>
      <c r="T1561">
        <f t="shared" si="426"/>
        <v>0</v>
      </c>
      <c r="U1561">
        <f t="shared" si="426"/>
        <v>0</v>
      </c>
      <c r="V1561">
        <f t="shared" si="426"/>
        <v>0</v>
      </c>
      <c r="W1561">
        <f t="shared" si="426"/>
        <v>0</v>
      </c>
      <c r="X1561">
        <f t="shared" si="426"/>
        <v>1</v>
      </c>
      <c r="Y1561">
        <f t="shared" si="426"/>
        <v>0</v>
      </c>
      <c r="Z1561">
        <f t="shared" si="426"/>
        <v>0</v>
      </c>
      <c r="AA1561">
        <f t="shared" si="426"/>
        <v>0</v>
      </c>
      <c r="AB1561">
        <f t="shared" si="426"/>
        <v>0</v>
      </c>
      <c r="AC1561">
        <f t="shared" ref="AC1561:AI1570" si="427">VLOOKUP($O1561,$V$74:$AC$80,AC$592+1,0)</f>
        <v>0</v>
      </c>
      <c r="AD1561">
        <f t="shared" si="427"/>
        <v>1</v>
      </c>
      <c r="AE1561">
        <f t="shared" si="427"/>
        <v>0</v>
      </c>
      <c r="AF1561">
        <f t="shared" si="427"/>
        <v>0</v>
      </c>
      <c r="AG1561">
        <f t="shared" si="427"/>
        <v>0</v>
      </c>
      <c r="AH1561">
        <f t="shared" si="427"/>
        <v>0</v>
      </c>
      <c r="AI1561">
        <f t="shared" si="427"/>
        <v>0</v>
      </c>
      <c r="AJ1561">
        <f t="shared" ca="1" si="399"/>
        <v>1</v>
      </c>
      <c r="AK1561">
        <f t="shared" ca="1" si="400"/>
        <v>0</v>
      </c>
      <c r="AL1561">
        <f t="shared" ca="1" si="401"/>
        <v>0</v>
      </c>
      <c r="AM1561">
        <f t="shared" ca="1" si="402"/>
        <v>0</v>
      </c>
      <c r="AN1561">
        <f t="shared" ca="1" si="403"/>
        <v>0</v>
      </c>
      <c r="AO1561">
        <f t="shared" ca="1" si="404"/>
        <v>1</v>
      </c>
      <c r="AP1561">
        <f t="shared" ca="1" si="405"/>
        <v>0</v>
      </c>
      <c r="AQ1561">
        <f t="shared" ca="1" si="406"/>
        <v>0</v>
      </c>
      <c r="AR1561">
        <f t="shared" ca="1" si="407"/>
        <v>1</v>
      </c>
      <c r="AS1561">
        <v>1</v>
      </c>
      <c r="AT1561">
        <v>0</v>
      </c>
      <c r="AU1561">
        <f t="shared" ref="AU1561:AW1580" ca="1" si="428">VLOOKUP(INDIRECT($AU$590&amp;ROW($A1561)),$F$17:$I$19,AU$592+1,0)</f>
        <v>0</v>
      </c>
      <c r="AV1561">
        <f t="shared" ca="1" si="428"/>
        <v>1</v>
      </c>
      <c r="AW1561">
        <f t="shared" ca="1" si="428"/>
        <v>0</v>
      </c>
      <c r="AX1561">
        <v>0</v>
      </c>
    </row>
    <row r="1562" spans="1:50" x14ac:dyDescent="0.25">
      <c r="A1562" s="2">
        <v>40415</v>
      </c>
      <c r="B1562">
        <v>562</v>
      </c>
      <c r="C1562">
        <v>14</v>
      </c>
      <c r="D1562">
        <f t="shared" ca="1" si="408"/>
        <v>13.933863856389886</v>
      </c>
      <c r="E1562">
        <f t="shared" ca="1" si="409"/>
        <v>6.6136143610114217E-2</v>
      </c>
      <c r="F1562" t="str">
        <f t="shared" ca="1" si="410"/>
        <v>medium</v>
      </c>
      <c r="G1562">
        <v>1079</v>
      </c>
      <c r="H1562">
        <f t="shared" si="411"/>
        <v>1079</v>
      </c>
      <c r="I1562">
        <f t="shared" ca="1" si="412"/>
        <v>929.9195900011531</v>
      </c>
      <c r="J1562">
        <f t="shared" ca="1" si="413"/>
        <v>149.0804099988469</v>
      </c>
      <c r="K1562" t="str">
        <f t="shared" ca="1" si="414"/>
        <v>high</v>
      </c>
      <c r="L1562">
        <v>22.4</v>
      </c>
      <c r="M1562" t="str">
        <f t="shared" si="425"/>
        <v>high</v>
      </c>
      <c r="N1562">
        <f t="shared" si="396"/>
        <v>8</v>
      </c>
      <c r="O1562">
        <f t="shared" si="397"/>
        <v>3</v>
      </c>
      <c r="P1562" t="str">
        <f t="shared" si="398"/>
        <v>středa</v>
      </c>
      <c r="Q1562">
        <f t="shared" si="426"/>
        <v>0</v>
      </c>
      <c r="R1562">
        <f t="shared" si="426"/>
        <v>0</v>
      </c>
      <c r="S1562">
        <f t="shared" si="426"/>
        <v>0</v>
      </c>
      <c r="T1562">
        <f t="shared" si="426"/>
        <v>0</v>
      </c>
      <c r="U1562">
        <f t="shared" si="426"/>
        <v>0</v>
      </c>
      <c r="V1562">
        <f t="shared" si="426"/>
        <v>0</v>
      </c>
      <c r="W1562">
        <f t="shared" si="426"/>
        <v>0</v>
      </c>
      <c r="X1562">
        <f t="shared" si="426"/>
        <v>1</v>
      </c>
      <c r="Y1562">
        <f t="shared" si="426"/>
        <v>0</v>
      </c>
      <c r="Z1562">
        <f t="shared" si="426"/>
        <v>0</v>
      </c>
      <c r="AA1562">
        <f t="shared" si="426"/>
        <v>0</v>
      </c>
      <c r="AB1562">
        <f t="shared" si="426"/>
        <v>0</v>
      </c>
      <c r="AC1562">
        <f t="shared" si="427"/>
        <v>0</v>
      </c>
      <c r="AD1562">
        <f t="shared" si="427"/>
        <v>0</v>
      </c>
      <c r="AE1562">
        <f t="shared" si="427"/>
        <v>1</v>
      </c>
      <c r="AF1562">
        <f t="shared" si="427"/>
        <v>0</v>
      </c>
      <c r="AG1562">
        <f t="shared" si="427"/>
        <v>0</v>
      </c>
      <c r="AH1562">
        <f t="shared" si="427"/>
        <v>0</v>
      </c>
      <c r="AI1562">
        <f t="shared" si="427"/>
        <v>0</v>
      </c>
      <c r="AJ1562">
        <f t="shared" ca="1" si="399"/>
        <v>1</v>
      </c>
      <c r="AK1562">
        <f t="shared" ca="1" si="400"/>
        <v>0</v>
      </c>
      <c r="AL1562">
        <f t="shared" ca="1" si="401"/>
        <v>0</v>
      </c>
      <c r="AM1562">
        <f t="shared" ca="1" si="402"/>
        <v>0</v>
      </c>
      <c r="AN1562">
        <f t="shared" ca="1" si="403"/>
        <v>0</v>
      </c>
      <c r="AO1562">
        <f t="shared" ca="1" si="404"/>
        <v>1</v>
      </c>
      <c r="AP1562">
        <f t="shared" ca="1" si="405"/>
        <v>0</v>
      </c>
      <c r="AQ1562">
        <f t="shared" ca="1" si="406"/>
        <v>0</v>
      </c>
      <c r="AR1562">
        <f t="shared" ca="1" si="407"/>
        <v>1</v>
      </c>
      <c r="AS1562">
        <v>1</v>
      </c>
      <c r="AT1562">
        <v>0</v>
      </c>
      <c r="AU1562">
        <f t="shared" ca="1" si="428"/>
        <v>0</v>
      </c>
      <c r="AV1562">
        <f t="shared" ca="1" si="428"/>
        <v>1</v>
      </c>
      <c r="AW1562">
        <f t="shared" ca="1" si="428"/>
        <v>0</v>
      </c>
      <c r="AX1562">
        <v>0</v>
      </c>
    </row>
    <row r="1563" spans="1:50" x14ac:dyDescent="0.25">
      <c r="A1563" s="2">
        <v>40416</v>
      </c>
      <c r="B1563">
        <v>563</v>
      </c>
      <c r="C1563">
        <v>22</v>
      </c>
      <c r="D1563">
        <f t="shared" ca="1" si="408"/>
        <v>13.941090117246375</v>
      </c>
      <c r="E1563">
        <f t="shared" ca="1" si="409"/>
        <v>8.0589098827536247</v>
      </c>
      <c r="F1563" t="str">
        <f t="shared" ca="1" si="410"/>
        <v>high</v>
      </c>
      <c r="G1563">
        <v>730</v>
      </c>
      <c r="H1563">
        <f t="shared" si="411"/>
        <v>730</v>
      </c>
      <c r="I1563">
        <f t="shared" ca="1" si="412"/>
        <v>930.20726374454898</v>
      </c>
      <c r="J1563">
        <f t="shared" ca="1" si="413"/>
        <v>-200.20726374454898</v>
      </c>
      <c r="K1563" t="str">
        <f t="shared" ca="1" si="414"/>
        <v>medium</v>
      </c>
      <c r="L1563">
        <v>19.350000000000001</v>
      </c>
      <c r="M1563" t="str">
        <f t="shared" si="425"/>
        <v>high</v>
      </c>
      <c r="N1563">
        <f t="shared" si="396"/>
        <v>8</v>
      </c>
      <c r="O1563">
        <f t="shared" si="397"/>
        <v>4</v>
      </c>
      <c r="P1563" t="str">
        <f t="shared" si="398"/>
        <v>čtvrtek</v>
      </c>
      <c r="Q1563">
        <f t="shared" si="426"/>
        <v>0</v>
      </c>
      <c r="R1563">
        <f t="shared" si="426"/>
        <v>0</v>
      </c>
      <c r="S1563">
        <f t="shared" si="426"/>
        <v>0</v>
      </c>
      <c r="T1563">
        <f t="shared" si="426"/>
        <v>0</v>
      </c>
      <c r="U1563">
        <f t="shared" si="426"/>
        <v>0</v>
      </c>
      <c r="V1563">
        <f t="shared" si="426"/>
        <v>0</v>
      </c>
      <c r="W1563">
        <f t="shared" si="426"/>
        <v>0</v>
      </c>
      <c r="X1563">
        <f t="shared" si="426"/>
        <v>1</v>
      </c>
      <c r="Y1563">
        <f t="shared" si="426"/>
        <v>0</v>
      </c>
      <c r="Z1563">
        <f t="shared" si="426"/>
        <v>0</v>
      </c>
      <c r="AA1563">
        <f t="shared" si="426"/>
        <v>0</v>
      </c>
      <c r="AB1563">
        <f t="shared" si="426"/>
        <v>0</v>
      </c>
      <c r="AC1563">
        <f t="shared" si="427"/>
        <v>0</v>
      </c>
      <c r="AD1563">
        <f t="shared" si="427"/>
        <v>0</v>
      </c>
      <c r="AE1563">
        <f t="shared" si="427"/>
        <v>0</v>
      </c>
      <c r="AF1563">
        <f t="shared" si="427"/>
        <v>1</v>
      </c>
      <c r="AG1563">
        <f t="shared" si="427"/>
        <v>0</v>
      </c>
      <c r="AH1563">
        <f t="shared" si="427"/>
        <v>0</v>
      </c>
      <c r="AI1563">
        <f t="shared" si="427"/>
        <v>0</v>
      </c>
      <c r="AJ1563">
        <f t="shared" ca="1" si="399"/>
        <v>1</v>
      </c>
      <c r="AK1563">
        <f t="shared" ca="1" si="400"/>
        <v>0</v>
      </c>
      <c r="AL1563">
        <f t="shared" ca="1" si="401"/>
        <v>0</v>
      </c>
      <c r="AM1563">
        <f t="shared" ca="1" si="402"/>
        <v>0</v>
      </c>
      <c r="AN1563">
        <f t="shared" ca="1" si="403"/>
        <v>0</v>
      </c>
      <c r="AO1563">
        <f t="shared" ca="1" si="404"/>
        <v>1</v>
      </c>
      <c r="AP1563">
        <f t="shared" ca="1" si="405"/>
        <v>0</v>
      </c>
      <c r="AQ1563">
        <f t="shared" ca="1" si="406"/>
        <v>0</v>
      </c>
      <c r="AR1563">
        <f t="shared" ca="1" si="407"/>
        <v>1</v>
      </c>
      <c r="AS1563">
        <v>0</v>
      </c>
      <c r="AT1563">
        <v>0</v>
      </c>
      <c r="AU1563">
        <f t="shared" ca="1" si="428"/>
        <v>0</v>
      </c>
      <c r="AV1563">
        <f t="shared" ca="1" si="428"/>
        <v>0</v>
      </c>
      <c r="AW1563">
        <f t="shared" ca="1" si="428"/>
        <v>1</v>
      </c>
      <c r="AX1563">
        <v>0</v>
      </c>
    </row>
    <row r="1564" spans="1:50" x14ac:dyDescent="0.25">
      <c r="A1564" s="2">
        <v>40417</v>
      </c>
      <c r="B1564">
        <v>564</v>
      </c>
      <c r="C1564">
        <v>31</v>
      </c>
      <c r="D1564">
        <f t="shared" ca="1" si="408"/>
        <v>13.948311799558049</v>
      </c>
      <c r="E1564">
        <f t="shared" ca="1" si="409"/>
        <v>17.051688200441951</v>
      </c>
      <c r="F1564" t="str">
        <f t="shared" ca="1" si="410"/>
        <v>high</v>
      </c>
      <c r="G1564">
        <v>2906</v>
      </c>
      <c r="H1564">
        <f t="shared" si="411"/>
        <v>2906</v>
      </c>
      <c r="I1564">
        <f t="shared" ca="1" si="412"/>
        <v>930.49478773568069</v>
      </c>
      <c r="J1564">
        <f t="shared" ca="1" si="413"/>
        <v>1975.5052122643192</v>
      </c>
      <c r="K1564" t="str">
        <f t="shared" ca="1" si="414"/>
        <v>high</v>
      </c>
      <c r="L1564">
        <v>23.2</v>
      </c>
      <c r="M1564" t="str">
        <f t="shared" si="425"/>
        <v>high</v>
      </c>
      <c r="N1564">
        <f t="shared" si="396"/>
        <v>8</v>
      </c>
      <c r="O1564">
        <f t="shared" si="397"/>
        <v>5</v>
      </c>
      <c r="P1564" t="str">
        <f t="shared" si="398"/>
        <v>pátek</v>
      </c>
      <c r="Q1564">
        <f t="shared" si="426"/>
        <v>0</v>
      </c>
      <c r="R1564">
        <f t="shared" si="426"/>
        <v>0</v>
      </c>
      <c r="S1564">
        <f t="shared" si="426"/>
        <v>0</v>
      </c>
      <c r="T1564">
        <f t="shared" si="426"/>
        <v>0</v>
      </c>
      <c r="U1564">
        <f t="shared" si="426"/>
        <v>0</v>
      </c>
      <c r="V1564">
        <f t="shared" si="426"/>
        <v>0</v>
      </c>
      <c r="W1564">
        <f t="shared" si="426"/>
        <v>0</v>
      </c>
      <c r="X1564">
        <f t="shared" si="426"/>
        <v>1</v>
      </c>
      <c r="Y1564">
        <f t="shared" si="426"/>
        <v>0</v>
      </c>
      <c r="Z1564">
        <f t="shared" si="426"/>
        <v>0</v>
      </c>
      <c r="AA1564">
        <f t="shared" si="426"/>
        <v>0</v>
      </c>
      <c r="AB1564">
        <f t="shared" si="426"/>
        <v>0</v>
      </c>
      <c r="AC1564">
        <f t="shared" si="427"/>
        <v>0</v>
      </c>
      <c r="AD1564">
        <f t="shared" si="427"/>
        <v>0</v>
      </c>
      <c r="AE1564">
        <f t="shared" si="427"/>
        <v>0</v>
      </c>
      <c r="AF1564">
        <f t="shared" si="427"/>
        <v>0</v>
      </c>
      <c r="AG1564">
        <f t="shared" si="427"/>
        <v>1</v>
      </c>
      <c r="AH1564">
        <f t="shared" si="427"/>
        <v>0</v>
      </c>
      <c r="AI1564">
        <f t="shared" si="427"/>
        <v>0</v>
      </c>
      <c r="AJ1564">
        <f t="shared" ca="1" si="399"/>
        <v>1</v>
      </c>
      <c r="AK1564">
        <f t="shared" ca="1" si="400"/>
        <v>0</v>
      </c>
      <c r="AL1564">
        <f t="shared" ca="1" si="401"/>
        <v>0</v>
      </c>
      <c r="AM1564">
        <f t="shared" ca="1" si="402"/>
        <v>0</v>
      </c>
      <c r="AN1564">
        <f t="shared" ca="1" si="403"/>
        <v>0</v>
      </c>
      <c r="AO1564">
        <f t="shared" ca="1" si="404"/>
        <v>1</v>
      </c>
      <c r="AP1564">
        <f t="shared" ca="1" si="405"/>
        <v>0</v>
      </c>
      <c r="AQ1564">
        <f t="shared" ca="1" si="406"/>
        <v>0</v>
      </c>
      <c r="AR1564">
        <f t="shared" ca="1" si="407"/>
        <v>1</v>
      </c>
      <c r="AS1564">
        <v>1</v>
      </c>
      <c r="AT1564">
        <v>0</v>
      </c>
      <c r="AU1564">
        <f t="shared" ca="1" si="428"/>
        <v>0</v>
      </c>
      <c r="AV1564">
        <f t="shared" ca="1" si="428"/>
        <v>0</v>
      </c>
      <c r="AW1564">
        <f t="shared" ca="1" si="428"/>
        <v>1</v>
      </c>
      <c r="AX1564">
        <v>0</v>
      </c>
    </row>
    <row r="1565" spans="1:50" x14ac:dyDescent="0.25">
      <c r="A1565" s="2">
        <v>40418</v>
      </c>
      <c r="B1565">
        <v>565</v>
      </c>
      <c r="C1565">
        <v>12</v>
      </c>
      <c r="D1565">
        <f t="shared" ca="1" si="408"/>
        <v>13.955528903324907</v>
      </c>
      <c r="E1565">
        <f t="shared" ca="1" si="409"/>
        <v>-1.9555289033249075</v>
      </c>
      <c r="F1565" t="str">
        <f t="shared" ca="1" si="410"/>
        <v>medium</v>
      </c>
      <c r="G1565">
        <v>1006</v>
      </c>
      <c r="H1565">
        <f t="shared" si="411"/>
        <v>1006</v>
      </c>
      <c r="I1565">
        <f t="shared" ca="1" si="412"/>
        <v>930.78216197454822</v>
      </c>
      <c r="J1565">
        <f t="shared" ca="1" si="413"/>
        <v>75.217838025451783</v>
      </c>
      <c r="K1565" t="str">
        <f t="shared" ca="1" si="414"/>
        <v>medium</v>
      </c>
      <c r="L1565">
        <v>19.899999999999999</v>
      </c>
      <c r="M1565" t="str">
        <f t="shared" si="425"/>
        <v>high</v>
      </c>
      <c r="N1565">
        <f t="shared" si="396"/>
        <v>8</v>
      </c>
      <c r="O1565">
        <f t="shared" si="397"/>
        <v>6</v>
      </c>
      <c r="P1565" t="str">
        <f t="shared" si="398"/>
        <v>sobota</v>
      </c>
      <c r="Q1565">
        <f t="shared" si="426"/>
        <v>0</v>
      </c>
      <c r="R1565">
        <f t="shared" si="426"/>
        <v>0</v>
      </c>
      <c r="S1565">
        <f t="shared" si="426"/>
        <v>0</v>
      </c>
      <c r="T1565">
        <f t="shared" si="426"/>
        <v>0</v>
      </c>
      <c r="U1565">
        <f t="shared" si="426"/>
        <v>0</v>
      </c>
      <c r="V1565">
        <f t="shared" si="426"/>
        <v>0</v>
      </c>
      <c r="W1565">
        <f t="shared" si="426"/>
        <v>0</v>
      </c>
      <c r="X1565">
        <f t="shared" si="426"/>
        <v>1</v>
      </c>
      <c r="Y1565">
        <f t="shared" si="426"/>
        <v>0</v>
      </c>
      <c r="Z1565">
        <f t="shared" si="426"/>
        <v>0</v>
      </c>
      <c r="AA1565">
        <f t="shared" si="426"/>
        <v>0</v>
      </c>
      <c r="AB1565">
        <f t="shared" si="426"/>
        <v>0</v>
      </c>
      <c r="AC1565">
        <f t="shared" si="427"/>
        <v>0</v>
      </c>
      <c r="AD1565">
        <f t="shared" si="427"/>
        <v>0</v>
      </c>
      <c r="AE1565">
        <f t="shared" si="427"/>
        <v>0</v>
      </c>
      <c r="AF1565">
        <f t="shared" si="427"/>
        <v>0</v>
      </c>
      <c r="AG1565">
        <f t="shared" si="427"/>
        <v>0</v>
      </c>
      <c r="AH1565">
        <f t="shared" si="427"/>
        <v>1</v>
      </c>
      <c r="AI1565">
        <f t="shared" si="427"/>
        <v>0</v>
      </c>
      <c r="AJ1565">
        <f t="shared" ca="1" si="399"/>
        <v>1</v>
      </c>
      <c r="AK1565">
        <f t="shared" ca="1" si="400"/>
        <v>0</v>
      </c>
      <c r="AL1565">
        <f t="shared" ca="1" si="401"/>
        <v>0</v>
      </c>
      <c r="AM1565">
        <f t="shared" ca="1" si="402"/>
        <v>0</v>
      </c>
      <c r="AN1565">
        <f t="shared" ca="1" si="403"/>
        <v>0</v>
      </c>
      <c r="AO1565">
        <f t="shared" ca="1" si="404"/>
        <v>1</v>
      </c>
      <c r="AP1565">
        <f t="shared" ca="1" si="405"/>
        <v>0</v>
      </c>
      <c r="AQ1565">
        <f t="shared" ca="1" si="406"/>
        <v>0</v>
      </c>
      <c r="AR1565">
        <f t="shared" ca="1" si="407"/>
        <v>1</v>
      </c>
      <c r="AS1565">
        <v>1</v>
      </c>
      <c r="AT1565">
        <v>0</v>
      </c>
      <c r="AU1565">
        <f t="shared" ca="1" si="428"/>
        <v>0</v>
      </c>
      <c r="AV1565">
        <f t="shared" ca="1" si="428"/>
        <v>1</v>
      </c>
      <c r="AW1565">
        <f t="shared" ca="1" si="428"/>
        <v>0</v>
      </c>
      <c r="AX1565">
        <v>0</v>
      </c>
    </row>
    <row r="1566" spans="1:50" x14ac:dyDescent="0.25">
      <c r="A1566" s="2">
        <v>40419</v>
      </c>
      <c r="B1566">
        <v>566</v>
      </c>
      <c r="C1566">
        <v>11</v>
      </c>
      <c r="D1566">
        <f t="shared" ca="1" si="408"/>
        <v>13.962741428546952</v>
      </c>
      <c r="E1566">
        <f t="shared" ca="1" si="409"/>
        <v>-2.962741428546952</v>
      </c>
      <c r="F1566" t="str">
        <f t="shared" ca="1" si="410"/>
        <v>medium</v>
      </c>
      <c r="G1566">
        <v>306</v>
      </c>
      <c r="H1566">
        <f t="shared" si="411"/>
        <v>306</v>
      </c>
      <c r="I1566">
        <f t="shared" ca="1" si="412"/>
        <v>931.06938646115168</v>
      </c>
      <c r="J1566">
        <f t="shared" ca="1" si="413"/>
        <v>-625.06938646115168</v>
      </c>
      <c r="K1566" t="str">
        <f t="shared" ca="1" si="414"/>
        <v>low</v>
      </c>
      <c r="L1566">
        <v>7.9</v>
      </c>
      <c r="M1566" t="str">
        <f t="shared" si="425"/>
        <v>medium</v>
      </c>
      <c r="N1566">
        <f t="shared" si="396"/>
        <v>8</v>
      </c>
      <c r="O1566">
        <f t="shared" si="397"/>
        <v>7</v>
      </c>
      <c r="P1566" t="str">
        <f t="shared" si="398"/>
        <v>neděle</v>
      </c>
      <c r="Q1566">
        <f t="shared" si="426"/>
        <v>0</v>
      </c>
      <c r="R1566">
        <f t="shared" si="426"/>
        <v>0</v>
      </c>
      <c r="S1566">
        <f t="shared" si="426"/>
        <v>0</v>
      </c>
      <c r="T1566">
        <f t="shared" si="426"/>
        <v>0</v>
      </c>
      <c r="U1566">
        <f t="shared" si="426"/>
        <v>0</v>
      </c>
      <c r="V1566">
        <f t="shared" si="426"/>
        <v>0</v>
      </c>
      <c r="W1566">
        <f t="shared" si="426"/>
        <v>0</v>
      </c>
      <c r="X1566">
        <f t="shared" si="426"/>
        <v>1</v>
      </c>
      <c r="Y1566">
        <f t="shared" si="426"/>
        <v>0</v>
      </c>
      <c r="Z1566">
        <f t="shared" si="426"/>
        <v>0</v>
      </c>
      <c r="AA1566">
        <f t="shared" si="426"/>
        <v>0</v>
      </c>
      <c r="AB1566">
        <f t="shared" si="426"/>
        <v>0</v>
      </c>
      <c r="AC1566">
        <f t="shared" si="427"/>
        <v>0</v>
      </c>
      <c r="AD1566">
        <f t="shared" si="427"/>
        <v>0</v>
      </c>
      <c r="AE1566">
        <f t="shared" si="427"/>
        <v>0</v>
      </c>
      <c r="AF1566">
        <f t="shared" si="427"/>
        <v>0</v>
      </c>
      <c r="AG1566">
        <f t="shared" si="427"/>
        <v>0</v>
      </c>
      <c r="AH1566">
        <f t="shared" si="427"/>
        <v>0</v>
      </c>
      <c r="AI1566">
        <f t="shared" si="427"/>
        <v>1</v>
      </c>
      <c r="AJ1566">
        <f t="shared" ca="1" si="399"/>
        <v>1</v>
      </c>
      <c r="AK1566">
        <f t="shared" ca="1" si="400"/>
        <v>0</v>
      </c>
      <c r="AL1566">
        <f t="shared" ca="1" si="401"/>
        <v>0</v>
      </c>
      <c r="AM1566">
        <f t="shared" ca="1" si="402"/>
        <v>0</v>
      </c>
      <c r="AN1566">
        <f t="shared" ca="1" si="403"/>
        <v>0</v>
      </c>
      <c r="AO1566">
        <f t="shared" ca="1" si="404"/>
        <v>1</v>
      </c>
      <c r="AP1566">
        <f t="shared" ca="1" si="405"/>
        <v>0</v>
      </c>
      <c r="AQ1566">
        <f t="shared" ca="1" si="406"/>
        <v>1</v>
      </c>
      <c r="AR1566">
        <f t="shared" ca="1" si="407"/>
        <v>0</v>
      </c>
      <c r="AS1566">
        <v>0</v>
      </c>
      <c r="AT1566">
        <v>0</v>
      </c>
      <c r="AU1566">
        <f t="shared" ca="1" si="428"/>
        <v>0</v>
      </c>
      <c r="AV1566">
        <f t="shared" ca="1" si="428"/>
        <v>1</v>
      </c>
      <c r="AW1566">
        <f t="shared" ca="1" si="428"/>
        <v>0</v>
      </c>
      <c r="AX1566">
        <v>0</v>
      </c>
    </row>
    <row r="1567" spans="1:50" x14ac:dyDescent="0.25">
      <c r="A1567" s="2">
        <v>40420</v>
      </c>
      <c r="B1567">
        <v>567</v>
      </c>
      <c r="C1567">
        <v>17</v>
      </c>
      <c r="D1567">
        <f t="shared" ca="1" si="408"/>
        <v>13.969949375224179</v>
      </c>
      <c r="E1567">
        <f t="shared" ca="1" si="409"/>
        <v>3.0300506247758214</v>
      </c>
      <c r="F1567" t="str">
        <f t="shared" ca="1" si="410"/>
        <v>high</v>
      </c>
      <c r="G1567">
        <v>1671</v>
      </c>
      <c r="H1567">
        <f t="shared" si="411"/>
        <v>1671</v>
      </c>
      <c r="I1567">
        <f t="shared" ca="1" si="412"/>
        <v>931.35646119549097</v>
      </c>
      <c r="J1567">
        <f t="shared" ca="1" si="413"/>
        <v>739.64353880450903</v>
      </c>
      <c r="K1567" t="str">
        <f t="shared" ca="1" si="414"/>
        <v>high</v>
      </c>
      <c r="L1567">
        <v>16</v>
      </c>
      <c r="M1567" t="str">
        <f t="shared" si="425"/>
        <v>high</v>
      </c>
      <c r="N1567">
        <f t="shared" si="396"/>
        <v>8</v>
      </c>
      <c r="O1567">
        <f t="shared" si="397"/>
        <v>1</v>
      </c>
      <c r="P1567" t="str">
        <f t="shared" si="398"/>
        <v>pondělí</v>
      </c>
      <c r="Q1567">
        <f t="shared" si="426"/>
        <v>0</v>
      </c>
      <c r="R1567">
        <f t="shared" si="426"/>
        <v>0</v>
      </c>
      <c r="S1567">
        <f t="shared" si="426"/>
        <v>0</v>
      </c>
      <c r="T1567">
        <f t="shared" si="426"/>
        <v>0</v>
      </c>
      <c r="U1567">
        <f t="shared" si="426"/>
        <v>0</v>
      </c>
      <c r="V1567">
        <f t="shared" si="426"/>
        <v>0</v>
      </c>
      <c r="W1567">
        <f t="shared" si="426"/>
        <v>0</v>
      </c>
      <c r="X1567">
        <f t="shared" si="426"/>
        <v>1</v>
      </c>
      <c r="Y1567">
        <f t="shared" si="426"/>
        <v>0</v>
      </c>
      <c r="Z1567">
        <f t="shared" si="426"/>
        <v>0</v>
      </c>
      <c r="AA1567">
        <f t="shared" si="426"/>
        <v>0</v>
      </c>
      <c r="AB1567">
        <f t="shared" si="426"/>
        <v>0</v>
      </c>
      <c r="AC1567">
        <f t="shared" si="427"/>
        <v>1</v>
      </c>
      <c r="AD1567">
        <f t="shared" si="427"/>
        <v>0</v>
      </c>
      <c r="AE1567">
        <f t="shared" si="427"/>
        <v>0</v>
      </c>
      <c r="AF1567">
        <f t="shared" si="427"/>
        <v>0</v>
      </c>
      <c r="AG1567">
        <f t="shared" si="427"/>
        <v>0</v>
      </c>
      <c r="AH1567">
        <f t="shared" si="427"/>
        <v>0</v>
      </c>
      <c r="AI1567">
        <f t="shared" si="427"/>
        <v>0</v>
      </c>
      <c r="AJ1567">
        <f t="shared" ca="1" si="399"/>
        <v>1</v>
      </c>
      <c r="AK1567">
        <f t="shared" ca="1" si="400"/>
        <v>0</v>
      </c>
      <c r="AL1567">
        <f t="shared" ca="1" si="401"/>
        <v>0</v>
      </c>
      <c r="AM1567">
        <f t="shared" ca="1" si="402"/>
        <v>0</v>
      </c>
      <c r="AN1567">
        <f t="shared" ca="1" si="403"/>
        <v>0</v>
      </c>
      <c r="AO1567">
        <f t="shared" ca="1" si="404"/>
        <v>1</v>
      </c>
      <c r="AP1567">
        <f t="shared" ca="1" si="405"/>
        <v>0</v>
      </c>
      <c r="AQ1567">
        <f t="shared" ca="1" si="406"/>
        <v>0</v>
      </c>
      <c r="AR1567">
        <f t="shared" ca="1" si="407"/>
        <v>1</v>
      </c>
      <c r="AS1567">
        <v>1</v>
      </c>
      <c r="AT1567">
        <v>0</v>
      </c>
      <c r="AU1567">
        <f t="shared" ca="1" si="428"/>
        <v>0</v>
      </c>
      <c r="AV1567">
        <f t="shared" ca="1" si="428"/>
        <v>0</v>
      </c>
      <c r="AW1567">
        <f t="shared" ca="1" si="428"/>
        <v>1</v>
      </c>
      <c r="AX1567">
        <v>0</v>
      </c>
    </row>
    <row r="1568" spans="1:50" x14ac:dyDescent="0.25">
      <c r="A1568" s="2">
        <v>40421</v>
      </c>
      <c r="B1568">
        <v>568</v>
      </c>
      <c r="C1568">
        <v>8</v>
      </c>
      <c r="D1568">
        <f t="shared" ca="1" si="408"/>
        <v>13.977152743356591</v>
      </c>
      <c r="E1568">
        <f t="shared" ca="1" si="409"/>
        <v>-5.9771527433565907</v>
      </c>
      <c r="F1568" t="str">
        <f t="shared" ca="1" si="410"/>
        <v>low</v>
      </c>
      <c r="G1568">
        <v>240</v>
      </c>
      <c r="H1568">
        <f t="shared" si="411"/>
        <v>240</v>
      </c>
      <c r="I1568">
        <f t="shared" ca="1" si="412"/>
        <v>931.64338617756607</v>
      </c>
      <c r="J1568">
        <f t="shared" ca="1" si="413"/>
        <v>-691.64338617756607</v>
      </c>
      <c r="K1568" t="str">
        <f t="shared" ca="1" si="414"/>
        <v>low</v>
      </c>
      <c r="L1568">
        <v>13.7</v>
      </c>
      <c r="M1568" t="str">
        <f t="shared" si="425"/>
        <v>medium</v>
      </c>
      <c r="N1568">
        <f t="shared" si="396"/>
        <v>8</v>
      </c>
      <c r="O1568">
        <f t="shared" si="397"/>
        <v>2</v>
      </c>
      <c r="P1568" t="str">
        <f t="shared" si="398"/>
        <v>úterý</v>
      </c>
      <c r="Q1568">
        <f t="shared" si="426"/>
        <v>0</v>
      </c>
      <c r="R1568">
        <f t="shared" si="426"/>
        <v>0</v>
      </c>
      <c r="S1568">
        <f t="shared" si="426"/>
        <v>0</v>
      </c>
      <c r="T1568">
        <f t="shared" si="426"/>
        <v>0</v>
      </c>
      <c r="U1568">
        <f t="shared" si="426"/>
        <v>0</v>
      </c>
      <c r="V1568">
        <f t="shared" si="426"/>
        <v>0</v>
      </c>
      <c r="W1568">
        <f t="shared" si="426"/>
        <v>0</v>
      </c>
      <c r="X1568">
        <f t="shared" si="426"/>
        <v>1</v>
      </c>
      <c r="Y1568">
        <f t="shared" si="426"/>
        <v>0</v>
      </c>
      <c r="Z1568">
        <f t="shared" si="426"/>
        <v>0</v>
      </c>
      <c r="AA1568">
        <f t="shared" si="426"/>
        <v>0</v>
      </c>
      <c r="AB1568">
        <f t="shared" si="426"/>
        <v>0</v>
      </c>
      <c r="AC1568">
        <f t="shared" si="427"/>
        <v>0</v>
      </c>
      <c r="AD1568">
        <f t="shared" si="427"/>
        <v>1</v>
      </c>
      <c r="AE1568">
        <f t="shared" si="427"/>
        <v>0</v>
      </c>
      <c r="AF1568">
        <f t="shared" si="427"/>
        <v>0</v>
      </c>
      <c r="AG1568">
        <f t="shared" si="427"/>
        <v>0</v>
      </c>
      <c r="AH1568">
        <f t="shared" si="427"/>
        <v>0</v>
      </c>
      <c r="AI1568">
        <f t="shared" si="427"/>
        <v>0</v>
      </c>
      <c r="AJ1568">
        <f t="shared" ca="1" si="399"/>
        <v>1</v>
      </c>
      <c r="AK1568">
        <f t="shared" ca="1" si="400"/>
        <v>0</v>
      </c>
      <c r="AL1568">
        <f t="shared" ca="1" si="401"/>
        <v>0</v>
      </c>
      <c r="AM1568">
        <f t="shared" ca="1" si="402"/>
        <v>0</v>
      </c>
      <c r="AN1568">
        <f t="shared" ca="1" si="403"/>
        <v>0</v>
      </c>
      <c r="AO1568">
        <f t="shared" ca="1" si="404"/>
        <v>1</v>
      </c>
      <c r="AP1568">
        <f t="shared" ca="1" si="405"/>
        <v>0</v>
      </c>
      <c r="AQ1568">
        <f t="shared" ca="1" si="406"/>
        <v>1</v>
      </c>
      <c r="AR1568">
        <f t="shared" ca="1" si="407"/>
        <v>0</v>
      </c>
      <c r="AS1568">
        <v>1</v>
      </c>
      <c r="AT1568">
        <v>0</v>
      </c>
      <c r="AU1568">
        <f t="shared" ca="1" si="428"/>
        <v>1</v>
      </c>
      <c r="AV1568">
        <f t="shared" ca="1" si="428"/>
        <v>0</v>
      </c>
      <c r="AW1568">
        <f t="shared" ca="1" si="428"/>
        <v>0</v>
      </c>
      <c r="AX1568">
        <v>0</v>
      </c>
    </row>
    <row r="1569" spans="1:50" x14ac:dyDescent="0.25">
      <c r="A1569" s="2">
        <v>40422</v>
      </c>
      <c r="B1569">
        <v>569</v>
      </c>
      <c r="C1569">
        <v>15</v>
      </c>
      <c r="D1569">
        <f t="shared" ca="1" si="408"/>
        <v>13.984351532944189</v>
      </c>
      <c r="E1569">
        <f t="shared" ca="1" si="409"/>
        <v>1.0156484670558115</v>
      </c>
      <c r="F1569" t="str">
        <f t="shared" ca="1" si="410"/>
        <v>medium</v>
      </c>
      <c r="G1569">
        <v>496</v>
      </c>
      <c r="H1569">
        <f t="shared" si="411"/>
        <v>496</v>
      </c>
      <c r="I1569">
        <f t="shared" ca="1" si="412"/>
        <v>931.93016140737711</v>
      </c>
      <c r="J1569">
        <f t="shared" ca="1" si="413"/>
        <v>-435.93016140737711</v>
      </c>
      <c r="K1569" t="str">
        <f t="shared" ca="1" si="414"/>
        <v>low</v>
      </c>
      <c r="L1569">
        <v>18.100000000000001</v>
      </c>
      <c r="M1569" t="str">
        <f t="shared" si="425"/>
        <v>high</v>
      </c>
      <c r="N1569">
        <f t="shared" si="396"/>
        <v>9</v>
      </c>
      <c r="O1569">
        <f t="shared" si="397"/>
        <v>3</v>
      </c>
      <c r="P1569" t="str">
        <f t="shared" si="398"/>
        <v>středa</v>
      </c>
      <c r="Q1569">
        <f t="shared" si="426"/>
        <v>0</v>
      </c>
      <c r="R1569">
        <f t="shared" si="426"/>
        <v>0</v>
      </c>
      <c r="S1569">
        <f t="shared" si="426"/>
        <v>0</v>
      </c>
      <c r="T1569">
        <f t="shared" si="426"/>
        <v>0</v>
      </c>
      <c r="U1569">
        <f t="shared" si="426"/>
        <v>0</v>
      </c>
      <c r="V1569">
        <f t="shared" si="426"/>
        <v>0</v>
      </c>
      <c r="W1569">
        <f t="shared" si="426"/>
        <v>0</v>
      </c>
      <c r="X1569">
        <f t="shared" si="426"/>
        <v>0</v>
      </c>
      <c r="Y1569">
        <f t="shared" si="426"/>
        <v>1</v>
      </c>
      <c r="Z1569">
        <f t="shared" si="426"/>
        <v>0</v>
      </c>
      <c r="AA1569">
        <f t="shared" si="426"/>
        <v>0</v>
      </c>
      <c r="AB1569">
        <f t="shared" si="426"/>
        <v>0</v>
      </c>
      <c r="AC1569">
        <f t="shared" si="427"/>
        <v>0</v>
      </c>
      <c r="AD1569">
        <f t="shared" si="427"/>
        <v>0</v>
      </c>
      <c r="AE1569">
        <f t="shared" si="427"/>
        <v>1</v>
      </c>
      <c r="AF1569">
        <f t="shared" si="427"/>
        <v>0</v>
      </c>
      <c r="AG1569">
        <f t="shared" si="427"/>
        <v>0</v>
      </c>
      <c r="AH1569">
        <f t="shared" si="427"/>
        <v>0</v>
      </c>
      <c r="AI1569">
        <f t="shared" si="427"/>
        <v>0</v>
      </c>
      <c r="AJ1569">
        <f t="shared" ca="1" si="399"/>
        <v>1</v>
      </c>
      <c r="AK1569">
        <f t="shared" ca="1" si="400"/>
        <v>0</v>
      </c>
      <c r="AL1569">
        <f t="shared" ca="1" si="401"/>
        <v>0</v>
      </c>
      <c r="AM1569">
        <f t="shared" ca="1" si="402"/>
        <v>0</v>
      </c>
      <c r="AN1569">
        <f t="shared" ca="1" si="403"/>
        <v>0</v>
      </c>
      <c r="AO1569">
        <f t="shared" ca="1" si="404"/>
        <v>1</v>
      </c>
      <c r="AP1569">
        <f t="shared" ca="1" si="405"/>
        <v>0</v>
      </c>
      <c r="AQ1569">
        <f t="shared" ca="1" si="406"/>
        <v>0</v>
      </c>
      <c r="AR1569">
        <f t="shared" ca="1" si="407"/>
        <v>1</v>
      </c>
      <c r="AS1569">
        <v>1</v>
      </c>
      <c r="AT1569">
        <v>0</v>
      </c>
      <c r="AU1569">
        <f t="shared" ca="1" si="428"/>
        <v>0</v>
      </c>
      <c r="AV1569">
        <f t="shared" ca="1" si="428"/>
        <v>1</v>
      </c>
      <c r="AW1569">
        <f t="shared" ca="1" si="428"/>
        <v>0</v>
      </c>
      <c r="AX1569">
        <v>0</v>
      </c>
    </row>
    <row r="1570" spans="1:50" x14ac:dyDescent="0.25">
      <c r="A1570" s="2">
        <v>40423</v>
      </c>
      <c r="B1570">
        <v>570</v>
      </c>
      <c r="C1570">
        <v>14</v>
      </c>
      <c r="D1570">
        <f t="shared" ca="1" si="408"/>
        <v>13.991545743986968</v>
      </c>
      <c r="E1570">
        <f t="shared" ca="1" si="409"/>
        <v>8.4542560130316247E-3</v>
      </c>
      <c r="F1570" t="str">
        <f t="shared" ca="1" si="410"/>
        <v>medium</v>
      </c>
      <c r="G1570">
        <v>512</v>
      </c>
      <c r="H1570">
        <f t="shared" si="411"/>
        <v>512</v>
      </c>
      <c r="I1570">
        <f t="shared" ca="1" si="412"/>
        <v>932.21678688492398</v>
      </c>
      <c r="J1570">
        <f t="shared" ca="1" si="413"/>
        <v>-420.21678688492398</v>
      </c>
      <c r="K1570" t="str">
        <f t="shared" ca="1" si="414"/>
        <v>low</v>
      </c>
      <c r="L1570">
        <v>13.55</v>
      </c>
      <c r="M1570" t="str">
        <f t="shared" si="425"/>
        <v>medium</v>
      </c>
      <c r="N1570">
        <f t="shared" si="396"/>
        <v>9</v>
      </c>
      <c r="O1570">
        <f t="shared" si="397"/>
        <v>4</v>
      </c>
      <c r="P1570" t="str">
        <f t="shared" si="398"/>
        <v>čtvrtek</v>
      </c>
      <c r="Q1570">
        <f t="shared" si="426"/>
        <v>0</v>
      </c>
      <c r="R1570">
        <f t="shared" si="426"/>
        <v>0</v>
      </c>
      <c r="S1570">
        <f t="shared" si="426"/>
        <v>0</v>
      </c>
      <c r="T1570">
        <f t="shared" si="426"/>
        <v>0</v>
      </c>
      <c r="U1570">
        <f t="shared" si="426"/>
        <v>0</v>
      </c>
      <c r="V1570">
        <f t="shared" si="426"/>
        <v>0</v>
      </c>
      <c r="W1570">
        <f t="shared" si="426"/>
        <v>0</v>
      </c>
      <c r="X1570">
        <f t="shared" si="426"/>
        <v>0</v>
      </c>
      <c r="Y1570">
        <f t="shared" si="426"/>
        <v>1</v>
      </c>
      <c r="Z1570">
        <f t="shared" si="426"/>
        <v>0</v>
      </c>
      <c r="AA1570">
        <f t="shared" si="426"/>
        <v>0</v>
      </c>
      <c r="AB1570">
        <f t="shared" si="426"/>
        <v>0</v>
      </c>
      <c r="AC1570">
        <f t="shared" si="427"/>
        <v>0</v>
      </c>
      <c r="AD1570">
        <f t="shared" si="427"/>
        <v>0</v>
      </c>
      <c r="AE1570">
        <f t="shared" si="427"/>
        <v>0</v>
      </c>
      <c r="AF1570">
        <f t="shared" si="427"/>
        <v>1</v>
      </c>
      <c r="AG1570">
        <f t="shared" si="427"/>
        <v>0</v>
      </c>
      <c r="AH1570">
        <f t="shared" si="427"/>
        <v>0</v>
      </c>
      <c r="AI1570">
        <f t="shared" si="427"/>
        <v>0</v>
      </c>
      <c r="AJ1570">
        <f t="shared" ca="1" si="399"/>
        <v>1</v>
      </c>
      <c r="AK1570">
        <f t="shared" ca="1" si="400"/>
        <v>0</v>
      </c>
      <c r="AL1570">
        <f t="shared" ca="1" si="401"/>
        <v>0</v>
      </c>
      <c r="AM1570">
        <f t="shared" ca="1" si="402"/>
        <v>0</v>
      </c>
      <c r="AN1570">
        <f t="shared" ca="1" si="403"/>
        <v>0</v>
      </c>
      <c r="AO1570">
        <f t="shared" ca="1" si="404"/>
        <v>1</v>
      </c>
      <c r="AP1570">
        <f t="shared" ca="1" si="405"/>
        <v>0</v>
      </c>
      <c r="AQ1570">
        <f t="shared" ca="1" si="406"/>
        <v>1</v>
      </c>
      <c r="AR1570">
        <f t="shared" ca="1" si="407"/>
        <v>0</v>
      </c>
      <c r="AS1570">
        <v>0</v>
      </c>
      <c r="AT1570">
        <v>0</v>
      </c>
      <c r="AU1570">
        <f t="shared" ca="1" si="428"/>
        <v>0</v>
      </c>
      <c r="AV1570">
        <f t="shared" ca="1" si="428"/>
        <v>1</v>
      </c>
      <c r="AW1570">
        <f t="shared" ca="1" si="428"/>
        <v>0</v>
      </c>
      <c r="AX1570">
        <v>0</v>
      </c>
    </row>
    <row r="1571" spans="1:50" x14ac:dyDescent="0.25">
      <c r="A1571" s="2">
        <v>40424</v>
      </c>
      <c r="B1571">
        <v>571</v>
      </c>
      <c r="C1571">
        <v>6</v>
      </c>
      <c r="D1571">
        <f t="shared" ca="1" si="408"/>
        <v>13.998735376484934</v>
      </c>
      <c r="E1571">
        <f t="shared" ca="1" si="409"/>
        <v>-7.9987353764849338</v>
      </c>
      <c r="F1571" t="str">
        <f t="shared" ca="1" si="410"/>
        <v>low</v>
      </c>
      <c r="G1571">
        <v>91</v>
      </c>
      <c r="H1571">
        <f t="shared" si="411"/>
        <v>91</v>
      </c>
      <c r="I1571">
        <f t="shared" ca="1" si="412"/>
        <v>932.50326261020678</v>
      </c>
      <c r="J1571">
        <f t="shared" ca="1" si="413"/>
        <v>-841.50326261020678</v>
      </c>
      <c r="K1571" t="str">
        <f t="shared" ca="1" si="414"/>
        <v>low</v>
      </c>
      <c r="L1571">
        <v>18.3</v>
      </c>
      <c r="M1571" t="str">
        <f t="shared" si="425"/>
        <v>high</v>
      </c>
      <c r="N1571">
        <f t="shared" si="396"/>
        <v>9</v>
      </c>
      <c r="O1571">
        <f t="shared" si="397"/>
        <v>5</v>
      </c>
      <c r="P1571" t="str">
        <f t="shared" si="398"/>
        <v>pátek</v>
      </c>
      <c r="Q1571">
        <f t="shared" ref="Q1571:AB1580" si="429">VLOOKUP($N1571,$V$31:$AH$42,Q$592+1,0)</f>
        <v>0</v>
      </c>
      <c r="R1571">
        <f t="shared" si="429"/>
        <v>0</v>
      </c>
      <c r="S1571">
        <f t="shared" si="429"/>
        <v>0</v>
      </c>
      <c r="T1571">
        <f t="shared" si="429"/>
        <v>0</v>
      </c>
      <c r="U1571">
        <f t="shared" si="429"/>
        <v>0</v>
      </c>
      <c r="V1571">
        <f t="shared" si="429"/>
        <v>0</v>
      </c>
      <c r="W1571">
        <f t="shared" si="429"/>
        <v>0</v>
      </c>
      <c r="X1571">
        <f t="shared" si="429"/>
        <v>0</v>
      </c>
      <c r="Y1571">
        <f t="shared" si="429"/>
        <v>1</v>
      </c>
      <c r="Z1571">
        <f t="shared" si="429"/>
        <v>0</v>
      </c>
      <c r="AA1571">
        <f t="shared" si="429"/>
        <v>0</v>
      </c>
      <c r="AB1571">
        <f t="shared" si="429"/>
        <v>0</v>
      </c>
      <c r="AC1571">
        <f t="shared" ref="AC1571:AI1580" si="430">VLOOKUP($O1571,$V$74:$AC$80,AC$592+1,0)</f>
        <v>0</v>
      </c>
      <c r="AD1571">
        <f t="shared" si="430"/>
        <v>0</v>
      </c>
      <c r="AE1571">
        <f t="shared" si="430"/>
        <v>0</v>
      </c>
      <c r="AF1571">
        <f t="shared" si="430"/>
        <v>0</v>
      </c>
      <c r="AG1571">
        <f t="shared" si="430"/>
        <v>1</v>
      </c>
      <c r="AH1571">
        <f t="shared" si="430"/>
        <v>0</v>
      </c>
      <c r="AI1571">
        <f t="shared" si="430"/>
        <v>0</v>
      </c>
      <c r="AJ1571">
        <f t="shared" ca="1" si="399"/>
        <v>1</v>
      </c>
      <c r="AK1571">
        <f t="shared" ca="1" si="400"/>
        <v>0</v>
      </c>
      <c r="AL1571">
        <f t="shared" ca="1" si="401"/>
        <v>0</v>
      </c>
      <c r="AM1571">
        <f t="shared" ca="1" si="402"/>
        <v>0</v>
      </c>
      <c r="AN1571">
        <f t="shared" ca="1" si="403"/>
        <v>0</v>
      </c>
      <c r="AO1571">
        <f t="shared" ca="1" si="404"/>
        <v>1</v>
      </c>
      <c r="AP1571">
        <f t="shared" ca="1" si="405"/>
        <v>0</v>
      </c>
      <c r="AQ1571">
        <f t="shared" ca="1" si="406"/>
        <v>0</v>
      </c>
      <c r="AR1571">
        <f t="shared" ca="1" si="407"/>
        <v>1</v>
      </c>
      <c r="AS1571">
        <v>1</v>
      </c>
      <c r="AT1571">
        <v>0</v>
      </c>
      <c r="AU1571">
        <f t="shared" ca="1" si="428"/>
        <v>1</v>
      </c>
      <c r="AV1571">
        <f t="shared" ca="1" si="428"/>
        <v>0</v>
      </c>
      <c r="AW1571">
        <f t="shared" ca="1" si="428"/>
        <v>0</v>
      </c>
      <c r="AX1571">
        <v>0</v>
      </c>
    </row>
    <row r="1572" spans="1:50" x14ac:dyDescent="0.25">
      <c r="A1572" s="2">
        <v>40425</v>
      </c>
      <c r="B1572">
        <v>572</v>
      </c>
      <c r="C1572">
        <v>6</v>
      </c>
      <c r="D1572">
        <f t="shared" ca="1" si="408"/>
        <v>14.005920430438085</v>
      </c>
      <c r="E1572">
        <f t="shared" ca="1" si="409"/>
        <v>-8.0059204304380849</v>
      </c>
      <c r="F1572" t="str">
        <f t="shared" ca="1" si="410"/>
        <v>low</v>
      </c>
      <c r="G1572">
        <v>274</v>
      </c>
      <c r="H1572">
        <f t="shared" si="411"/>
        <v>274</v>
      </c>
      <c r="I1572">
        <f t="shared" ca="1" si="412"/>
        <v>932.78958858322528</v>
      </c>
      <c r="J1572">
        <f t="shared" ca="1" si="413"/>
        <v>-658.78958858322528</v>
      </c>
      <c r="K1572" t="str">
        <f t="shared" ca="1" si="414"/>
        <v>low</v>
      </c>
      <c r="L1572">
        <v>14.4</v>
      </c>
      <c r="M1572" t="str">
        <f t="shared" si="425"/>
        <v>high</v>
      </c>
      <c r="N1572">
        <f t="shared" si="396"/>
        <v>9</v>
      </c>
      <c r="O1572">
        <f t="shared" si="397"/>
        <v>6</v>
      </c>
      <c r="P1572" t="str">
        <f t="shared" si="398"/>
        <v>sobota</v>
      </c>
      <c r="Q1572">
        <f t="shared" si="429"/>
        <v>0</v>
      </c>
      <c r="R1572">
        <f t="shared" si="429"/>
        <v>0</v>
      </c>
      <c r="S1572">
        <f t="shared" si="429"/>
        <v>0</v>
      </c>
      <c r="T1572">
        <f t="shared" si="429"/>
        <v>0</v>
      </c>
      <c r="U1572">
        <f t="shared" si="429"/>
        <v>0</v>
      </c>
      <c r="V1572">
        <f t="shared" si="429"/>
        <v>0</v>
      </c>
      <c r="W1572">
        <f t="shared" si="429"/>
        <v>0</v>
      </c>
      <c r="X1572">
        <f t="shared" si="429"/>
        <v>0</v>
      </c>
      <c r="Y1572">
        <f t="shared" si="429"/>
        <v>1</v>
      </c>
      <c r="Z1572">
        <f t="shared" si="429"/>
        <v>0</v>
      </c>
      <c r="AA1572">
        <f t="shared" si="429"/>
        <v>0</v>
      </c>
      <c r="AB1572">
        <f t="shared" si="429"/>
        <v>0</v>
      </c>
      <c r="AC1572">
        <f t="shared" si="430"/>
        <v>0</v>
      </c>
      <c r="AD1572">
        <f t="shared" si="430"/>
        <v>0</v>
      </c>
      <c r="AE1572">
        <f t="shared" si="430"/>
        <v>0</v>
      </c>
      <c r="AF1572">
        <f t="shared" si="430"/>
        <v>0</v>
      </c>
      <c r="AG1572">
        <f t="shared" si="430"/>
        <v>0</v>
      </c>
      <c r="AH1572">
        <f t="shared" si="430"/>
        <v>1</v>
      </c>
      <c r="AI1572">
        <f t="shared" si="430"/>
        <v>0</v>
      </c>
      <c r="AJ1572">
        <f t="shared" ca="1" si="399"/>
        <v>1</v>
      </c>
      <c r="AK1572">
        <f t="shared" ca="1" si="400"/>
        <v>0</v>
      </c>
      <c r="AL1572">
        <f t="shared" ca="1" si="401"/>
        <v>0</v>
      </c>
      <c r="AM1572">
        <f t="shared" ca="1" si="402"/>
        <v>0</v>
      </c>
      <c r="AN1572">
        <f t="shared" ca="1" si="403"/>
        <v>0</v>
      </c>
      <c r="AO1572">
        <f t="shared" ca="1" si="404"/>
        <v>1</v>
      </c>
      <c r="AP1572">
        <f t="shared" ca="1" si="405"/>
        <v>0</v>
      </c>
      <c r="AQ1572">
        <f t="shared" ca="1" si="406"/>
        <v>0</v>
      </c>
      <c r="AR1572">
        <f t="shared" ca="1" si="407"/>
        <v>1</v>
      </c>
      <c r="AS1572">
        <v>0</v>
      </c>
      <c r="AT1572">
        <v>0</v>
      </c>
      <c r="AU1572">
        <f t="shared" ca="1" si="428"/>
        <v>1</v>
      </c>
      <c r="AV1572">
        <f t="shared" ca="1" si="428"/>
        <v>0</v>
      </c>
      <c r="AW1572">
        <f t="shared" ca="1" si="428"/>
        <v>0</v>
      </c>
      <c r="AX1572">
        <v>0</v>
      </c>
    </row>
    <row r="1573" spans="1:50" x14ac:dyDescent="0.25">
      <c r="A1573" s="2">
        <v>40426</v>
      </c>
      <c r="B1573">
        <v>573</v>
      </c>
      <c r="C1573">
        <v>13</v>
      </c>
      <c r="D1573">
        <f t="shared" ca="1" si="408"/>
        <v>14.01310090584642</v>
      </c>
      <c r="E1573">
        <f t="shared" ca="1" si="409"/>
        <v>-1.0131009058464198</v>
      </c>
      <c r="F1573" t="str">
        <f t="shared" ca="1" si="410"/>
        <v>medium</v>
      </c>
      <c r="G1573">
        <v>767</v>
      </c>
      <c r="H1573">
        <f t="shared" si="411"/>
        <v>767</v>
      </c>
      <c r="I1573">
        <f t="shared" ca="1" si="412"/>
        <v>933.07576480397984</v>
      </c>
      <c r="J1573">
        <f t="shared" ca="1" si="413"/>
        <v>-166.07576480397984</v>
      </c>
      <c r="K1573" t="str">
        <f t="shared" ca="1" si="414"/>
        <v>medium</v>
      </c>
      <c r="L1573">
        <v>11.25</v>
      </c>
      <c r="M1573" t="str">
        <f t="shared" si="425"/>
        <v>medium</v>
      </c>
      <c r="N1573">
        <f t="shared" si="396"/>
        <v>9</v>
      </c>
      <c r="O1573">
        <f t="shared" si="397"/>
        <v>7</v>
      </c>
      <c r="P1573" t="str">
        <f t="shared" si="398"/>
        <v>neděle</v>
      </c>
      <c r="Q1573">
        <f t="shared" si="429"/>
        <v>0</v>
      </c>
      <c r="R1573">
        <f t="shared" si="429"/>
        <v>0</v>
      </c>
      <c r="S1573">
        <f t="shared" si="429"/>
        <v>0</v>
      </c>
      <c r="T1573">
        <f t="shared" si="429"/>
        <v>0</v>
      </c>
      <c r="U1573">
        <f t="shared" si="429"/>
        <v>0</v>
      </c>
      <c r="V1573">
        <f t="shared" si="429"/>
        <v>0</v>
      </c>
      <c r="W1573">
        <f t="shared" si="429"/>
        <v>0</v>
      </c>
      <c r="X1573">
        <f t="shared" si="429"/>
        <v>0</v>
      </c>
      <c r="Y1573">
        <f t="shared" si="429"/>
        <v>1</v>
      </c>
      <c r="Z1573">
        <f t="shared" si="429"/>
        <v>0</v>
      </c>
      <c r="AA1573">
        <f t="shared" si="429"/>
        <v>0</v>
      </c>
      <c r="AB1573">
        <f t="shared" si="429"/>
        <v>0</v>
      </c>
      <c r="AC1573">
        <f t="shared" si="430"/>
        <v>0</v>
      </c>
      <c r="AD1573">
        <f t="shared" si="430"/>
        <v>0</v>
      </c>
      <c r="AE1573">
        <f t="shared" si="430"/>
        <v>0</v>
      </c>
      <c r="AF1573">
        <f t="shared" si="430"/>
        <v>0</v>
      </c>
      <c r="AG1573">
        <f t="shared" si="430"/>
        <v>0</v>
      </c>
      <c r="AH1573">
        <f t="shared" si="430"/>
        <v>0</v>
      </c>
      <c r="AI1573">
        <f t="shared" si="430"/>
        <v>1</v>
      </c>
      <c r="AJ1573">
        <f t="shared" ca="1" si="399"/>
        <v>1</v>
      </c>
      <c r="AK1573">
        <f t="shared" ca="1" si="400"/>
        <v>0</v>
      </c>
      <c r="AL1573">
        <f t="shared" ca="1" si="401"/>
        <v>0</v>
      </c>
      <c r="AM1573">
        <f t="shared" ca="1" si="402"/>
        <v>0</v>
      </c>
      <c r="AN1573">
        <f t="shared" ca="1" si="403"/>
        <v>0</v>
      </c>
      <c r="AO1573">
        <f t="shared" ca="1" si="404"/>
        <v>1</v>
      </c>
      <c r="AP1573">
        <f t="shared" ca="1" si="405"/>
        <v>0</v>
      </c>
      <c r="AQ1573">
        <f t="shared" ca="1" si="406"/>
        <v>1</v>
      </c>
      <c r="AR1573">
        <f t="shared" ca="1" si="407"/>
        <v>0</v>
      </c>
      <c r="AS1573">
        <v>1</v>
      </c>
      <c r="AT1573">
        <v>0</v>
      </c>
      <c r="AU1573">
        <f t="shared" ca="1" si="428"/>
        <v>0</v>
      </c>
      <c r="AV1573">
        <f t="shared" ca="1" si="428"/>
        <v>1</v>
      </c>
      <c r="AW1573">
        <f t="shared" ca="1" si="428"/>
        <v>0</v>
      </c>
      <c r="AX1573">
        <v>0</v>
      </c>
    </row>
    <row r="1574" spans="1:50" x14ac:dyDescent="0.25">
      <c r="A1574" s="2">
        <v>40427</v>
      </c>
      <c r="B1574">
        <v>574</v>
      </c>
      <c r="C1574">
        <v>17</v>
      </c>
      <c r="D1574">
        <f t="shared" ca="1" si="408"/>
        <v>14.020276802709938</v>
      </c>
      <c r="E1574">
        <f t="shared" ca="1" si="409"/>
        <v>2.9797231972900615</v>
      </c>
      <c r="F1574" t="str">
        <f t="shared" ca="1" si="410"/>
        <v>high</v>
      </c>
      <c r="G1574">
        <v>1020</v>
      </c>
      <c r="H1574">
        <f t="shared" si="411"/>
        <v>1020</v>
      </c>
      <c r="I1574">
        <f t="shared" ca="1" si="412"/>
        <v>933.3617912724701</v>
      </c>
      <c r="J1574">
        <f t="shared" ca="1" si="413"/>
        <v>86.6382087275299</v>
      </c>
      <c r="K1574" t="str">
        <f t="shared" ca="1" si="414"/>
        <v>medium</v>
      </c>
      <c r="L1574">
        <v>16.2</v>
      </c>
      <c r="M1574" t="str">
        <f t="shared" si="425"/>
        <v>high</v>
      </c>
      <c r="N1574">
        <f t="shared" si="396"/>
        <v>9</v>
      </c>
      <c r="O1574">
        <f t="shared" si="397"/>
        <v>1</v>
      </c>
      <c r="P1574" t="str">
        <f t="shared" si="398"/>
        <v>pondělí</v>
      </c>
      <c r="Q1574">
        <f t="shared" si="429"/>
        <v>0</v>
      </c>
      <c r="R1574">
        <f t="shared" si="429"/>
        <v>0</v>
      </c>
      <c r="S1574">
        <f t="shared" si="429"/>
        <v>0</v>
      </c>
      <c r="T1574">
        <f t="shared" si="429"/>
        <v>0</v>
      </c>
      <c r="U1574">
        <f t="shared" si="429"/>
        <v>0</v>
      </c>
      <c r="V1574">
        <f t="shared" si="429"/>
        <v>0</v>
      </c>
      <c r="W1574">
        <f t="shared" si="429"/>
        <v>0</v>
      </c>
      <c r="X1574">
        <f t="shared" si="429"/>
        <v>0</v>
      </c>
      <c r="Y1574">
        <f t="shared" si="429"/>
        <v>1</v>
      </c>
      <c r="Z1574">
        <f t="shared" si="429"/>
        <v>0</v>
      </c>
      <c r="AA1574">
        <f t="shared" si="429"/>
        <v>0</v>
      </c>
      <c r="AB1574">
        <f t="shared" si="429"/>
        <v>0</v>
      </c>
      <c r="AC1574">
        <f t="shared" si="430"/>
        <v>1</v>
      </c>
      <c r="AD1574">
        <f t="shared" si="430"/>
        <v>0</v>
      </c>
      <c r="AE1574">
        <f t="shared" si="430"/>
        <v>0</v>
      </c>
      <c r="AF1574">
        <f t="shared" si="430"/>
        <v>0</v>
      </c>
      <c r="AG1574">
        <f t="shared" si="430"/>
        <v>0</v>
      </c>
      <c r="AH1574">
        <f t="shared" si="430"/>
        <v>0</v>
      </c>
      <c r="AI1574">
        <f t="shared" si="430"/>
        <v>0</v>
      </c>
      <c r="AJ1574">
        <f t="shared" ca="1" si="399"/>
        <v>1</v>
      </c>
      <c r="AK1574">
        <f t="shared" ca="1" si="400"/>
        <v>0</v>
      </c>
      <c r="AL1574">
        <f t="shared" ca="1" si="401"/>
        <v>0</v>
      </c>
      <c r="AM1574">
        <f t="shared" ca="1" si="402"/>
        <v>0</v>
      </c>
      <c r="AN1574">
        <f t="shared" ca="1" si="403"/>
        <v>0</v>
      </c>
      <c r="AO1574">
        <f t="shared" ca="1" si="404"/>
        <v>1</v>
      </c>
      <c r="AP1574">
        <f t="shared" ca="1" si="405"/>
        <v>0</v>
      </c>
      <c r="AQ1574">
        <f t="shared" ca="1" si="406"/>
        <v>0</v>
      </c>
      <c r="AR1574">
        <f t="shared" ca="1" si="407"/>
        <v>1</v>
      </c>
      <c r="AS1574">
        <v>0</v>
      </c>
      <c r="AT1574">
        <v>0</v>
      </c>
      <c r="AU1574">
        <f t="shared" ca="1" si="428"/>
        <v>0</v>
      </c>
      <c r="AV1574">
        <f t="shared" ca="1" si="428"/>
        <v>0</v>
      </c>
      <c r="AW1574">
        <f t="shared" ca="1" si="428"/>
        <v>1</v>
      </c>
      <c r="AX1574">
        <v>0</v>
      </c>
    </row>
    <row r="1575" spans="1:50" x14ac:dyDescent="0.25">
      <c r="A1575" s="2">
        <v>40428</v>
      </c>
      <c r="B1575">
        <v>575</v>
      </c>
      <c r="C1575">
        <v>15</v>
      </c>
      <c r="D1575">
        <f t="shared" ca="1" si="408"/>
        <v>14.027448121028641</v>
      </c>
      <c r="E1575">
        <f t="shared" ca="1" si="409"/>
        <v>0.97255187897135897</v>
      </c>
      <c r="F1575" t="str">
        <f t="shared" ca="1" si="410"/>
        <v>medium</v>
      </c>
      <c r="G1575">
        <v>340</v>
      </c>
      <c r="H1575">
        <f t="shared" si="411"/>
        <v>340</v>
      </c>
      <c r="I1575">
        <f t="shared" ca="1" si="412"/>
        <v>933.64766798869618</v>
      </c>
      <c r="J1575">
        <f t="shared" ca="1" si="413"/>
        <v>-593.64766798869618</v>
      </c>
      <c r="K1575" t="str">
        <f t="shared" ca="1" si="414"/>
        <v>low</v>
      </c>
      <c r="L1575">
        <v>10.5</v>
      </c>
      <c r="M1575" t="str">
        <f t="shared" si="425"/>
        <v>medium</v>
      </c>
      <c r="N1575">
        <f t="shared" si="396"/>
        <v>9</v>
      </c>
      <c r="O1575">
        <f t="shared" si="397"/>
        <v>2</v>
      </c>
      <c r="P1575" t="str">
        <f t="shared" si="398"/>
        <v>úterý</v>
      </c>
      <c r="Q1575">
        <f t="shared" si="429"/>
        <v>0</v>
      </c>
      <c r="R1575">
        <f t="shared" si="429"/>
        <v>0</v>
      </c>
      <c r="S1575">
        <f t="shared" si="429"/>
        <v>0</v>
      </c>
      <c r="T1575">
        <f t="shared" si="429"/>
        <v>0</v>
      </c>
      <c r="U1575">
        <f t="shared" si="429"/>
        <v>0</v>
      </c>
      <c r="V1575">
        <f t="shared" si="429"/>
        <v>0</v>
      </c>
      <c r="W1575">
        <f t="shared" si="429"/>
        <v>0</v>
      </c>
      <c r="X1575">
        <f t="shared" si="429"/>
        <v>0</v>
      </c>
      <c r="Y1575">
        <f t="shared" si="429"/>
        <v>1</v>
      </c>
      <c r="Z1575">
        <f t="shared" si="429"/>
        <v>0</v>
      </c>
      <c r="AA1575">
        <f t="shared" si="429"/>
        <v>0</v>
      </c>
      <c r="AB1575">
        <f t="shared" si="429"/>
        <v>0</v>
      </c>
      <c r="AC1575">
        <f t="shared" si="430"/>
        <v>0</v>
      </c>
      <c r="AD1575">
        <f t="shared" si="430"/>
        <v>1</v>
      </c>
      <c r="AE1575">
        <f t="shared" si="430"/>
        <v>0</v>
      </c>
      <c r="AF1575">
        <f t="shared" si="430"/>
        <v>0</v>
      </c>
      <c r="AG1575">
        <f t="shared" si="430"/>
        <v>0</v>
      </c>
      <c r="AH1575">
        <f t="shared" si="430"/>
        <v>0</v>
      </c>
      <c r="AI1575">
        <f t="shared" si="430"/>
        <v>0</v>
      </c>
      <c r="AJ1575">
        <f t="shared" ca="1" si="399"/>
        <v>1</v>
      </c>
      <c r="AK1575">
        <f t="shared" ca="1" si="400"/>
        <v>0</v>
      </c>
      <c r="AL1575">
        <f t="shared" ca="1" si="401"/>
        <v>0</v>
      </c>
      <c r="AM1575">
        <f t="shared" ca="1" si="402"/>
        <v>0</v>
      </c>
      <c r="AN1575">
        <f t="shared" ca="1" si="403"/>
        <v>0</v>
      </c>
      <c r="AO1575">
        <f t="shared" ca="1" si="404"/>
        <v>1</v>
      </c>
      <c r="AP1575">
        <f t="shared" ca="1" si="405"/>
        <v>0</v>
      </c>
      <c r="AQ1575">
        <f t="shared" ca="1" si="406"/>
        <v>1</v>
      </c>
      <c r="AR1575">
        <f t="shared" ca="1" si="407"/>
        <v>0</v>
      </c>
      <c r="AS1575">
        <v>0</v>
      </c>
      <c r="AT1575">
        <v>0</v>
      </c>
      <c r="AU1575">
        <f t="shared" ca="1" si="428"/>
        <v>0</v>
      </c>
      <c r="AV1575">
        <f t="shared" ca="1" si="428"/>
        <v>1</v>
      </c>
      <c r="AW1575">
        <f t="shared" ca="1" si="428"/>
        <v>0</v>
      </c>
      <c r="AX1575">
        <v>0</v>
      </c>
    </row>
    <row r="1576" spans="1:50" x14ac:dyDescent="0.25">
      <c r="A1576" s="2">
        <v>40429</v>
      </c>
      <c r="B1576">
        <v>576</v>
      </c>
      <c r="C1576">
        <v>10</v>
      </c>
      <c r="D1576">
        <f t="shared" ca="1" si="408"/>
        <v>14.034614860802531</v>
      </c>
      <c r="E1576">
        <f t="shared" ca="1" si="409"/>
        <v>-4.034614860802531</v>
      </c>
      <c r="F1576" t="str">
        <f t="shared" ca="1" si="410"/>
        <v>low</v>
      </c>
      <c r="G1576">
        <v>217</v>
      </c>
      <c r="H1576">
        <f t="shared" si="411"/>
        <v>217</v>
      </c>
      <c r="I1576">
        <f t="shared" ca="1" si="412"/>
        <v>933.93339495265832</v>
      </c>
      <c r="J1576">
        <f t="shared" ca="1" si="413"/>
        <v>-716.93339495265832</v>
      </c>
      <c r="K1576" t="str">
        <f t="shared" ca="1" si="414"/>
        <v>low</v>
      </c>
      <c r="L1576">
        <v>13.5</v>
      </c>
      <c r="M1576" t="str">
        <f t="shared" si="425"/>
        <v>medium</v>
      </c>
      <c r="N1576">
        <f t="shared" si="396"/>
        <v>9</v>
      </c>
      <c r="O1576">
        <f t="shared" si="397"/>
        <v>3</v>
      </c>
      <c r="P1576" t="str">
        <f t="shared" si="398"/>
        <v>středa</v>
      </c>
      <c r="Q1576">
        <f t="shared" si="429"/>
        <v>0</v>
      </c>
      <c r="R1576">
        <f t="shared" si="429"/>
        <v>0</v>
      </c>
      <c r="S1576">
        <f t="shared" si="429"/>
        <v>0</v>
      </c>
      <c r="T1576">
        <f t="shared" si="429"/>
        <v>0</v>
      </c>
      <c r="U1576">
        <f t="shared" si="429"/>
        <v>0</v>
      </c>
      <c r="V1576">
        <f t="shared" si="429"/>
        <v>0</v>
      </c>
      <c r="W1576">
        <f t="shared" si="429"/>
        <v>0</v>
      </c>
      <c r="X1576">
        <f t="shared" si="429"/>
        <v>0</v>
      </c>
      <c r="Y1576">
        <f t="shared" si="429"/>
        <v>1</v>
      </c>
      <c r="Z1576">
        <f t="shared" si="429"/>
        <v>0</v>
      </c>
      <c r="AA1576">
        <f t="shared" si="429"/>
        <v>0</v>
      </c>
      <c r="AB1576">
        <f t="shared" si="429"/>
        <v>0</v>
      </c>
      <c r="AC1576">
        <f t="shared" si="430"/>
        <v>0</v>
      </c>
      <c r="AD1576">
        <f t="shared" si="430"/>
        <v>0</v>
      </c>
      <c r="AE1576">
        <f t="shared" si="430"/>
        <v>1</v>
      </c>
      <c r="AF1576">
        <f t="shared" si="430"/>
        <v>0</v>
      </c>
      <c r="AG1576">
        <f t="shared" si="430"/>
        <v>0</v>
      </c>
      <c r="AH1576">
        <f t="shared" si="430"/>
        <v>0</v>
      </c>
      <c r="AI1576">
        <f t="shared" si="430"/>
        <v>0</v>
      </c>
      <c r="AJ1576">
        <f t="shared" ca="1" si="399"/>
        <v>1</v>
      </c>
      <c r="AK1576">
        <f t="shared" ca="1" si="400"/>
        <v>0</v>
      </c>
      <c r="AL1576">
        <f t="shared" ca="1" si="401"/>
        <v>0</v>
      </c>
      <c r="AM1576">
        <f t="shared" ca="1" si="402"/>
        <v>0</v>
      </c>
      <c r="AN1576">
        <f t="shared" ca="1" si="403"/>
        <v>0</v>
      </c>
      <c r="AO1576">
        <f t="shared" ca="1" si="404"/>
        <v>1</v>
      </c>
      <c r="AP1576">
        <f t="shared" ca="1" si="405"/>
        <v>0</v>
      </c>
      <c r="AQ1576">
        <f t="shared" ca="1" si="406"/>
        <v>1</v>
      </c>
      <c r="AR1576">
        <f t="shared" ca="1" si="407"/>
        <v>0</v>
      </c>
      <c r="AS1576">
        <v>1</v>
      </c>
      <c r="AT1576">
        <v>0</v>
      </c>
      <c r="AU1576">
        <f t="shared" ca="1" si="428"/>
        <v>1</v>
      </c>
      <c r="AV1576">
        <f t="shared" ca="1" si="428"/>
        <v>0</v>
      </c>
      <c r="AW1576">
        <f t="shared" ca="1" si="428"/>
        <v>0</v>
      </c>
      <c r="AX1576">
        <v>0</v>
      </c>
    </row>
    <row r="1577" spans="1:50" x14ac:dyDescent="0.25">
      <c r="A1577" s="2">
        <v>40430</v>
      </c>
      <c r="B1577">
        <v>577</v>
      </c>
      <c r="C1577">
        <v>21</v>
      </c>
      <c r="D1577">
        <f t="shared" ca="1" si="408"/>
        <v>14.041777022031603</v>
      </c>
      <c r="E1577">
        <f t="shared" ca="1" si="409"/>
        <v>6.9582229779683971</v>
      </c>
      <c r="F1577" t="str">
        <f t="shared" ca="1" si="410"/>
        <v>high</v>
      </c>
      <c r="G1577">
        <v>1143</v>
      </c>
      <c r="H1577">
        <f t="shared" si="411"/>
        <v>1143</v>
      </c>
      <c r="I1577">
        <f t="shared" ca="1" si="412"/>
        <v>934.21897216435616</v>
      </c>
      <c r="J1577">
        <f t="shared" ca="1" si="413"/>
        <v>208.78102783564384</v>
      </c>
      <c r="K1577" t="str">
        <f t="shared" ca="1" si="414"/>
        <v>high</v>
      </c>
      <c r="L1577">
        <v>19.3</v>
      </c>
      <c r="M1577" t="str">
        <f t="shared" si="425"/>
        <v>high</v>
      </c>
      <c r="N1577">
        <f t="shared" ref="N1577:N1640" si="431">MONTH(A1577)</f>
        <v>9</v>
      </c>
      <c r="O1577">
        <f t="shared" ref="O1577:O1640" si="432">WEEKDAY(A1577,2)</f>
        <v>4</v>
      </c>
      <c r="P1577" t="str">
        <f t="shared" ref="P1577:P1640" si="433">VLOOKUP(O1577,$O$581:$P$587,2,0)</f>
        <v>čtvrtek</v>
      </c>
      <c r="Q1577">
        <f t="shared" si="429"/>
        <v>0</v>
      </c>
      <c r="R1577">
        <f t="shared" si="429"/>
        <v>0</v>
      </c>
      <c r="S1577">
        <f t="shared" si="429"/>
        <v>0</v>
      </c>
      <c r="T1577">
        <f t="shared" si="429"/>
        <v>0</v>
      </c>
      <c r="U1577">
        <f t="shared" si="429"/>
        <v>0</v>
      </c>
      <c r="V1577">
        <f t="shared" si="429"/>
        <v>0</v>
      </c>
      <c r="W1577">
        <f t="shared" si="429"/>
        <v>0</v>
      </c>
      <c r="X1577">
        <f t="shared" si="429"/>
        <v>0</v>
      </c>
      <c r="Y1577">
        <f t="shared" si="429"/>
        <v>1</v>
      </c>
      <c r="Z1577">
        <f t="shared" si="429"/>
        <v>0</v>
      </c>
      <c r="AA1577">
        <f t="shared" si="429"/>
        <v>0</v>
      </c>
      <c r="AB1577">
        <f t="shared" si="429"/>
        <v>0</v>
      </c>
      <c r="AC1577">
        <f t="shared" si="430"/>
        <v>0</v>
      </c>
      <c r="AD1577">
        <f t="shared" si="430"/>
        <v>0</v>
      </c>
      <c r="AE1577">
        <f t="shared" si="430"/>
        <v>0</v>
      </c>
      <c r="AF1577">
        <f t="shared" si="430"/>
        <v>1</v>
      </c>
      <c r="AG1577">
        <f t="shared" si="430"/>
        <v>0</v>
      </c>
      <c r="AH1577">
        <f t="shared" si="430"/>
        <v>0</v>
      </c>
      <c r="AI1577">
        <f t="shared" si="430"/>
        <v>0</v>
      </c>
      <c r="AJ1577">
        <f t="shared" ref="AJ1577:AJ1640" ca="1" si="434">VLOOKUP(INDIRECT($AJ$590&amp;ROW($A1577)+AJ$591),$F$17:$I$19,AJ$592+1,0)</f>
        <v>1</v>
      </c>
      <c r="AK1577">
        <f t="shared" ref="AK1577:AK1640" ca="1" si="435">VLOOKUP(INDIRECT($AJ$590&amp;ROW($A1577)+AJ$591),$F$17:$I$19,AK$592+1,0)</f>
        <v>0</v>
      </c>
      <c r="AL1577">
        <f t="shared" ref="AL1577:AL1640" ca="1" si="436">VLOOKUP(INDIRECT($AJ$590&amp;ROW($A1577)+AJ$591),$F$17:$I$19,AL$592+1,0)</f>
        <v>0</v>
      </c>
      <c r="AM1577">
        <f t="shared" ref="AM1577:AM1640" ca="1" si="437">VLOOKUP(INDIRECT($AJ$590&amp;ROW($A1577)+AM$591),$F$17:$I$19,AM$592+1,0)</f>
        <v>0</v>
      </c>
      <c r="AN1577">
        <f t="shared" ref="AN1577:AN1640" ca="1" si="438">VLOOKUP(INDIRECT($AJ$590&amp;ROW($A1577)+AM$591),$F$17:$I$19,AN$592+1,0)</f>
        <v>0</v>
      </c>
      <c r="AO1577">
        <f t="shared" ref="AO1577:AO1640" ca="1" si="439">VLOOKUP(INDIRECT($AJ$590&amp;ROW($A1577)+AM$591),$F$17:$I$19,AO$592+1,0)</f>
        <v>1</v>
      </c>
      <c r="AP1577">
        <f t="shared" ref="AP1577:AP1640" ca="1" si="440">VLOOKUP(INDIRECT($AJ$590&amp;ROW($A1577)+AP$591),$F$17:$I$19,AP$592+1,0)</f>
        <v>0</v>
      </c>
      <c r="AQ1577">
        <f t="shared" ref="AQ1577:AQ1640" ca="1" si="441">VLOOKUP(INDIRECT($AJ$590&amp;ROW($A1577)+AP$591),$F$17:$I$19,AQ$592+1,0)</f>
        <v>0</v>
      </c>
      <c r="AR1577">
        <f t="shared" ref="AR1577:AR1640" ca="1" si="442">VLOOKUP(INDIRECT($AJ$590&amp;ROW($A1577)+AP$591),$F$17:$I$19,AR$592+1,0)</f>
        <v>1</v>
      </c>
      <c r="AS1577">
        <v>1</v>
      </c>
      <c r="AT1577">
        <v>0</v>
      </c>
      <c r="AU1577">
        <f t="shared" ca="1" si="428"/>
        <v>0</v>
      </c>
      <c r="AV1577">
        <f t="shared" ca="1" si="428"/>
        <v>0</v>
      </c>
      <c r="AW1577">
        <f t="shared" ca="1" si="428"/>
        <v>1</v>
      </c>
      <c r="AX1577">
        <v>0</v>
      </c>
    </row>
    <row r="1578" spans="1:50" x14ac:dyDescent="0.25">
      <c r="A1578" s="2">
        <v>40431</v>
      </c>
      <c r="B1578">
        <v>578</v>
      </c>
      <c r="C1578">
        <v>21</v>
      </c>
      <c r="D1578">
        <f t="shared" ref="D1578:D1641" ca="1" si="443">$D$554*B1578^2+$D$558*B1578+$D$562</f>
        <v>14.048934604715861</v>
      </c>
      <c r="E1578">
        <f t="shared" ref="E1578:E1641" ca="1" si="444">C1578-D1578</f>
        <v>6.9510653952841395</v>
      </c>
      <c r="F1578" t="str">
        <f t="shared" ref="F1578:F1641" ca="1" si="445">VLOOKUP(E1578,$A$3:$C$6,3)</f>
        <v>high</v>
      </c>
      <c r="G1578">
        <v>1284</v>
      </c>
      <c r="H1578">
        <f t="shared" ref="H1578:H1641" si="446">IF(G1578&gt;$H$592,$G$592,G1578)</f>
        <v>1284</v>
      </c>
      <c r="I1578">
        <f t="shared" ref="I1578:I1641" ca="1" si="447">$J$554*B1578^2+$J$558*B1578+$J$562</f>
        <v>934.50439962378994</v>
      </c>
      <c r="J1578">
        <f t="shared" ref="J1578:J1641" ca="1" si="448">H1578-I1578</f>
        <v>349.49560037621006</v>
      </c>
      <c r="K1578" t="str">
        <f t="shared" ref="K1578:K1641" ca="1" si="449">VLOOKUP(J1578,$A$10:$C$13,3)</f>
        <v>high</v>
      </c>
      <c r="L1578">
        <v>14.85</v>
      </c>
      <c r="M1578" t="str">
        <f t="shared" si="425"/>
        <v>high</v>
      </c>
      <c r="N1578">
        <f t="shared" si="431"/>
        <v>9</v>
      </c>
      <c r="O1578">
        <f t="shared" si="432"/>
        <v>5</v>
      </c>
      <c r="P1578" t="str">
        <f t="shared" si="433"/>
        <v>pátek</v>
      </c>
      <c r="Q1578">
        <f t="shared" si="429"/>
        <v>0</v>
      </c>
      <c r="R1578">
        <f t="shared" si="429"/>
        <v>0</v>
      </c>
      <c r="S1578">
        <f t="shared" si="429"/>
        <v>0</v>
      </c>
      <c r="T1578">
        <f t="shared" si="429"/>
        <v>0</v>
      </c>
      <c r="U1578">
        <f t="shared" si="429"/>
        <v>0</v>
      </c>
      <c r="V1578">
        <f t="shared" si="429"/>
        <v>0</v>
      </c>
      <c r="W1578">
        <f t="shared" si="429"/>
        <v>0</v>
      </c>
      <c r="X1578">
        <f t="shared" si="429"/>
        <v>0</v>
      </c>
      <c r="Y1578">
        <f t="shared" si="429"/>
        <v>1</v>
      </c>
      <c r="Z1578">
        <f t="shared" si="429"/>
        <v>0</v>
      </c>
      <c r="AA1578">
        <f t="shared" si="429"/>
        <v>0</v>
      </c>
      <c r="AB1578">
        <f t="shared" si="429"/>
        <v>0</v>
      </c>
      <c r="AC1578">
        <f t="shared" si="430"/>
        <v>0</v>
      </c>
      <c r="AD1578">
        <f t="shared" si="430"/>
        <v>0</v>
      </c>
      <c r="AE1578">
        <f t="shared" si="430"/>
        <v>0</v>
      </c>
      <c r="AF1578">
        <f t="shared" si="430"/>
        <v>0</v>
      </c>
      <c r="AG1578">
        <f t="shared" si="430"/>
        <v>1</v>
      </c>
      <c r="AH1578">
        <f t="shared" si="430"/>
        <v>0</v>
      </c>
      <c r="AI1578">
        <f t="shared" si="430"/>
        <v>0</v>
      </c>
      <c r="AJ1578">
        <f t="shared" ca="1" si="434"/>
        <v>1</v>
      </c>
      <c r="AK1578">
        <f t="shared" ca="1" si="435"/>
        <v>0</v>
      </c>
      <c r="AL1578">
        <f t="shared" ca="1" si="436"/>
        <v>0</v>
      </c>
      <c r="AM1578">
        <f t="shared" ca="1" si="437"/>
        <v>0</v>
      </c>
      <c r="AN1578">
        <f t="shared" ca="1" si="438"/>
        <v>0</v>
      </c>
      <c r="AO1578">
        <f t="shared" ca="1" si="439"/>
        <v>1</v>
      </c>
      <c r="AP1578">
        <f t="shared" ca="1" si="440"/>
        <v>0</v>
      </c>
      <c r="AQ1578">
        <f t="shared" ca="1" si="441"/>
        <v>0</v>
      </c>
      <c r="AR1578">
        <f t="shared" ca="1" si="442"/>
        <v>1</v>
      </c>
      <c r="AS1578">
        <v>0</v>
      </c>
      <c r="AT1578">
        <v>0</v>
      </c>
      <c r="AU1578">
        <f t="shared" ca="1" si="428"/>
        <v>0</v>
      </c>
      <c r="AV1578">
        <f t="shared" ca="1" si="428"/>
        <v>0</v>
      </c>
      <c r="AW1578">
        <f t="shared" ca="1" si="428"/>
        <v>1</v>
      </c>
      <c r="AX1578">
        <v>0</v>
      </c>
    </row>
    <row r="1579" spans="1:50" x14ac:dyDescent="0.25">
      <c r="A1579" s="2">
        <v>40432</v>
      </c>
      <c r="B1579">
        <v>579</v>
      </c>
      <c r="C1579">
        <v>18</v>
      </c>
      <c r="D1579">
        <f t="shared" ca="1" si="443"/>
        <v>14.0560876088553</v>
      </c>
      <c r="E1579">
        <f t="shared" ca="1" si="444"/>
        <v>3.9439123911446998</v>
      </c>
      <c r="F1579" t="str">
        <f t="shared" ca="1" si="445"/>
        <v>high</v>
      </c>
      <c r="G1579">
        <v>1076</v>
      </c>
      <c r="H1579">
        <f t="shared" si="446"/>
        <v>1076</v>
      </c>
      <c r="I1579">
        <f t="shared" ca="1" si="447"/>
        <v>934.78967733095953</v>
      </c>
      <c r="J1579">
        <f t="shared" ca="1" si="448"/>
        <v>141.21032266904047</v>
      </c>
      <c r="K1579" t="str">
        <f t="shared" ca="1" si="449"/>
        <v>high</v>
      </c>
      <c r="L1579">
        <v>16.05</v>
      </c>
      <c r="M1579" t="str">
        <f t="shared" si="425"/>
        <v>high</v>
      </c>
      <c r="N1579">
        <f t="shared" si="431"/>
        <v>9</v>
      </c>
      <c r="O1579">
        <f t="shared" si="432"/>
        <v>6</v>
      </c>
      <c r="P1579" t="str">
        <f t="shared" si="433"/>
        <v>sobota</v>
      </c>
      <c r="Q1579">
        <f t="shared" si="429"/>
        <v>0</v>
      </c>
      <c r="R1579">
        <f t="shared" si="429"/>
        <v>0</v>
      </c>
      <c r="S1579">
        <f t="shared" si="429"/>
        <v>0</v>
      </c>
      <c r="T1579">
        <f t="shared" si="429"/>
        <v>0</v>
      </c>
      <c r="U1579">
        <f t="shared" si="429"/>
        <v>0</v>
      </c>
      <c r="V1579">
        <f t="shared" si="429"/>
        <v>0</v>
      </c>
      <c r="W1579">
        <f t="shared" si="429"/>
        <v>0</v>
      </c>
      <c r="X1579">
        <f t="shared" si="429"/>
        <v>0</v>
      </c>
      <c r="Y1579">
        <f t="shared" si="429"/>
        <v>1</v>
      </c>
      <c r="Z1579">
        <f t="shared" si="429"/>
        <v>0</v>
      </c>
      <c r="AA1579">
        <f t="shared" si="429"/>
        <v>0</v>
      </c>
      <c r="AB1579">
        <f t="shared" si="429"/>
        <v>0</v>
      </c>
      <c r="AC1579">
        <f t="shared" si="430"/>
        <v>0</v>
      </c>
      <c r="AD1579">
        <f t="shared" si="430"/>
        <v>0</v>
      </c>
      <c r="AE1579">
        <f t="shared" si="430"/>
        <v>0</v>
      </c>
      <c r="AF1579">
        <f t="shared" si="430"/>
        <v>0</v>
      </c>
      <c r="AG1579">
        <f t="shared" si="430"/>
        <v>0</v>
      </c>
      <c r="AH1579">
        <f t="shared" si="430"/>
        <v>1</v>
      </c>
      <c r="AI1579">
        <f t="shared" si="430"/>
        <v>0</v>
      </c>
      <c r="AJ1579">
        <f t="shared" ca="1" si="434"/>
        <v>1</v>
      </c>
      <c r="AK1579">
        <f t="shared" ca="1" si="435"/>
        <v>0</v>
      </c>
      <c r="AL1579">
        <f t="shared" ca="1" si="436"/>
        <v>0</v>
      </c>
      <c r="AM1579">
        <f t="shared" ca="1" si="437"/>
        <v>0</v>
      </c>
      <c r="AN1579">
        <f t="shared" ca="1" si="438"/>
        <v>0</v>
      </c>
      <c r="AO1579">
        <f t="shared" ca="1" si="439"/>
        <v>1</v>
      </c>
      <c r="AP1579">
        <f t="shared" ca="1" si="440"/>
        <v>0</v>
      </c>
      <c r="AQ1579">
        <f t="shared" ca="1" si="441"/>
        <v>0</v>
      </c>
      <c r="AR1579">
        <f t="shared" ca="1" si="442"/>
        <v>1</v>
      </c>
      <c r="AS1579">
        <v>0</v>
      </c>
      <c r="AT1579">
        <v>0</v>
      </c>
      <c r="AU1579">
        <f t="shared" ca="1" si="428"/>
        <v>0</v>
      </c>
      <c r="AV1579">
        <f t="shared" ca="1" si="428"/>
        <v>0</v>
      </c>
      <c r="AW1579">
        <f t="shared" ca="1" si="428"/>
        <v>1</v>
      </c>
      <c r="AX1579">
        <v>0</v>
      </c>
    </row>
    <row r="1580" spans="1:50" x14ac:dyDescent="0.25">
      <c r="A1580" s="2">
        <v>40433</v>
      </c>
      <c r="B1580">
        <v>580</v>
      </c>
      <c r="C1580">
        <v>15</v>
      </c>
      <c r="D1580">
        <f t="shared" ca="1" si="443"/>
        <v>14.063236034449925</v>
      </c>
      <c r="E1580">
        <f t="shared" ca="1" si="444"/>
        <v>0.93676396555007457</v>
      </c>
      <c r="F1580" t="str">
        <f t="shared" ca="1" si="445"/>
        <v>medium</v>
      </c>
      <c r="G1580">
        <v>782</v>
      </c>
      <c r="H1580">
        <f t="shared" si="446"/>
        <v>782</v>
      </c>
      <c r="I1580">
        <f t="shared" ca="1" si="447"/>
        <v>935.07480528586507</v>
      </c>
      <c r="J1580">
        <f t="shared" ca="1" si="448"/>
        <v>-153.07480528586507</v>
      </c>
      <c r="K1580" t="str">
        <f t="shared" ca="1" si="449"/>
        <v>medium</v>
      </c>
      <c r="L1580">
        <v>21.1</v>
      </c>
      <c r="M1580" t="str">
        <f t="shared" si="425"/>
        <v>high</v>
      </c>
      <c r="N1580">
        <f t="shared" si="431"/>
        <v>9</v>
      </c>
      <c r="O1580">
        <f t="shared" si="432"/>
        <v>7</v>
      </c>
      <c r="P1580" t="str">
        <f t="shared" si="433"/>
        <v>neděle</v>
      </c>
      <c r="Q1580">
        <f t="shared" si="429"/>
        <v>0</v>
      </c>
      <c r="R1580">
        <f t="shared" si="429"/>
        <v>0</v>
      </c>
      <c r="S1580">
        <f t="shared" si="429"/>
        <v>0</v>
      </c>
      <c r="T1580">
        <f t="shared" si="429"/>
        <v>0</v>
      </c>
      <c r="U1580">
        <f t="shared" si="429"/>
        <v>0</v>
      </c>
      <c r="V1580">
        <f t="shared" si="429"/>
        <v>0</v>
      </c>
      <c r="W1580">
        <f t="shared" si="429"/>
        <v>0</v>
      </c>
      <c r="X1580">
        <f t="shared" si="429"/>
        <v>0</v>
      </c>
      <c r="Y1580">
        <f t="shared" si="429"/>
        <v>1</v>
      </c>
      <c r="Z1580">
        <f t="shared" si="429"/>
        <v>0</v>
      </c>
      <c r="AA1580">
        <f t="shared" si="429"/>
        <v>0</v>
      </c>
      <c r="AB1580">
        <f t="shared" si="429"/>
        <v>0</v>
      </c>
      <c r="AC1580">
        <f t="shared" si="430"/>
        <v>0</v>
      </c>
      <c r="AD1580">
        <f t="shared" si="430"/>
        <v>0</v>
      </c>
      <c r="AE1580">
        <f t="shared" si="430"/>
        <v>0</v>
      </c>
      <c r="AF1580">
        <f t="shared" si="430"/>
        <v>0</v>
      </c>
      <c r="AG1580">
        <f t="shared" si="430"/>
        <v>0</v>
      </c>
      <c r="AH1580">
        <f t="shared" si="430"/>
        <v>0</v>
      </c>
      <c r="AI1580">
        <f t="shared" si="430"/>
        <v>1</v>
      </c>
      <c r="AJ1580">
        <f t="shared" ca="1" si="434"/>
        <v>1</v>
      </c>
      <c r="AK1580">
        <f t="shared" ca="1" si="435"/>
        <v>0</v>
      </c>
      <c r="AL1580">
        <f t="shared" ca="1" si="436"/>
        <v>0</v>
      </c>
      <c r="AM1580">
        <f t="shared" ca="1" si="437"/>
        <v>0</v>
      </c>
      <c r="AN1580">
        <f t="shared" ca="1" si="438"/>
        <v>0</v>
      </c>
      <c r="AO1580">
        <f t="shared" ca="1" si="439"/>
        <v>1</v>
      </c>
      <c r="AP1580">
        <f t="shared" ca="1" si="440"/>
        <v>0</v>
      </c>
      <c r="AQ1580">
        <f t="shared" ca="1" si="441"/>
        <v>0</v>
      </c>
      <c r="AR1580">
        <f t="shared" ca="1" si="442"/>
        <v>1</v>
      </c>
      <c r="AS1580">
        <v>0</v>
      </c>
      <c r="AT1580">
        <v>0</v>
      </c>
      <c r="AU1580">
        <f t="shared" ca="1" si="428"/>
        <v>0</v>
      </c>
      <c r="AV1580">
        <f t="shared" ca="1" si="428"/>
        <v>1</v>
      </c>
      <c r="AW1580">
        <f t="shared" ca="1" si="428"/>
        <v>0</v>
      </c>
      <c r="AX1580">
        <v>0</v>
      </c>
    </row>
    <row r="1581" spans="1:50" x14ac:dyDescent="0.25">
      <c r="A1581" s="2">
        <v>40434</v>
      </c>
      <c r="B1581">
        <v>581</v>
      </c>
      <c r="C1581">
        <v>23</v>
      </c>
      <c r="D1581">
        <f t="shared" ca="1" si="443"/>
        <v>14.070379881499736</v>
      </c>
      <c r="E1581">
        <f t="shared" ca="1" si="444"/>
        <v>8.9296201185002637</v>
      </c>
      <c r="F1581" t="str">
        <f t="shared" ca="1" si="445"/>
        <v>high</v>
      </c>
      <c r="G1581">
        <v>1471</v>
      </c>
      <c r="H1581">
        <f t="shared" si="446"/>
        <v>1471</v>
      </c>
      <c r="I1581">
        <f t="shared" ca="1" si="447"/>
        <v>935.35978348850631</v>
      </c>
      <c r="J1581">
        <f t="shared" ca="1" si="448"/>
        <v>535.64021651149369</v>
      </c>
      <c r="K1581" t="str">
        <f t="shared" ca="1" si="449"/>
        <v>high</v>
      </c>
      <c r="L1581">
        <v>22.7</v>
      </c>
      <c r="M1581" t="str">
        <f t="shared" si="425"/>
        <v>high</v>
      </c>
      <c r="N1581">
        <f t="shared" si="431"/>
        <v>9</v>
      </c>
      <c r="O1581">
        <f t="shared" si="432"/>
        <v>1</v>
      </c>
      <c r="P1581" t="str">
        <f t="shared" si="433"/>
        <v>pondělí</v>
      </c>
      <c r="Q1581">
        <f t="shared" ref="Q1581:AB1590" si="450">VLOOKUP($N1581,$V$31:$AH$42,Q$592+1,0)</f>
        <v>0</v>
      </c>
      <c r="R1581">
        <f t="shared" si="450"/>
        <v>0</v>
      </c>
      <c r="S1581">
        <f t="shared" si="450"/>
        <v>0</v>
      </c>
      <c r="T1581">
        <f t="shared" si="450"/>
        <v>0</v>
      </c>
      <c r="U1581">
        <f t="shared" si="450"/>
        <v>0</v>
      </c>
      <c r="V1581">
        <f t="shared" si="450"/>
        <v>0</v>
      </c>
      <c r="W1581">
        <f t="shared" si="450"/>
        <v>0</v>
      </c>
      <c r="X1581">
        <f t="shared" si="450"/>
        <v>0</v>
      </c>
      <c r="Y1581">
        <f t="shared" si="450"/>
        <v>1</v>
      </c>
      <c r="Z1581">
        <f t="shared" si="450"/>
        <v>0</v>
      </c>
      <c r="AA1581">
        <f t="shared" si="450"/>
        <v>0</v>
      </c>
      <c r="AB1581">
        <f t="shared" si="450"/>
        <v>0</v>
      </c>
      <c r="AC1581">
        <f t="shared" ref="AC1581:AI1590" si="451">VLOOKUP($O1581,$V$74:$AC$80,AC$592+1,0)</f>
        <v>1</v>
      </c>
      <c r="AD1581">
        <f t="shared" si="451"/>
        <v>0</v>
      </c>
      <c r="AE1581">
        <f t="shared" si="451"/>
        <v>0</v>
      </c>
      <c r="AF1581">
        <f t="shared" si="451"/>
        <v>0</v>
      </c>
      <c r="AG1581">
        <f t="shared" si="451"/>
        <v>0</v>
      </c>
      <c r="AH1581">
        <f t="shared" si="451"/>
        <v>0</v>
      </c>
      <c r="AI1581">
        <f t="shared" si="451"/>
        <v>0</v>
      </c>
      <c r="AJ1581">
        <f t="shared" ca="1" si="434"/>
        <v>0</v>
      </c>
      <c r="AK1581">
        <f t="shared" ca="1" si="435"/>
        <v>1</v>
      </c>
      <c r="AL1581">
        <f t="shared" ca="1" si="436"/>
        <v>0</v>
      </c>
      <c r="AM1581">
        <f t="shared" ca="1" si="437"/>
        <v>0</v>
      </c>
      <c r="AN1581">
        <f t="shared" ca="1" si="438"/>
        <v>0</v>
      </c>
      <c r="AO1581">
        <f t="shared" ca="1" si="439"/>
        <v>1</v>
      </c>
      <c r="AP1581">
        <f t="shared" ca="1" si="440"/>
        <v>0</v>
      </c>
      <c r="AQ1581">
        <f t="shared" ca="1" si="441"/>
        <v>0</v>
      </c>
      <c r="AR1581">
        <f t="shared" ca="1" si="442"/>
        <v>1</v>
      </c>
      <c r="AS1581">
        <v>0</v>
      </c>
      <c r="AT1581">
        <v>0</v>
      </c>
      <c r="AU1581">
        <f t="shared" ref="AU1581:AW1600" ca="1" si="452">VLOOKUP(INDIRECT($AU$590&amp;ROW($A1581)),$F$17:$I$19,AU$592+1,0)</f>
        <v>0</v>
      </c>
      <c r="AV1581">
        <f t="shared" ca="1" si="452"/>
        <v>0</v>
      </c>
      <c r="AW1581">
        <f t="shared" ca="1" si="452"/>
        <v>1</v>
      </c>
      <c r="AX1581">
        <v>0</v>
      </c>
    </row>
    <row r="1582" spans="1:50" x14ac:dyDescent="0.25">
      <c r="A1582" s="2">
        <v>40435</v>
      </c>
      <c r="B1582">
        <v>582</v>
      </c>
      <c r="C1582">
        <v>19</v>
      </c>
      <c r="D1582">
        <f t="shared" ca="1" si="443"/>
        <v>14.077519150004733</v>
      </c>
      <c r="E1582">
        <f t="shared" ca="1" si="444"/>
        <v>4.9224808499952672</v>
      </c>
      <c r="F1582" t="str">
        <f t="shared" ca="1" si="445"/>
        <v>high</v>
      </c>
      <c r="G1582">
        <v>1343</v>
      </c>
      <c r="H1582">
        <f t="shared" si="446"/>
        <v>1343</v>
      </c>
      <c r="I1582">
        <f t="shared" ca="1" si="447"/>
        <v>935.6446119388836</v>
      </c>
      <c r="J1582">
        <f t="shared" ca="1" si="448"/>
        <v>407.3553880611164</v>
      </c>
      <c r="K1582" t="str">
        <f t="shared" ca="1" si="449"/>
        <v>high</v>
      </c>
      <c r="L1582">
        <v>16.3</v>
      </c>
      <c r="M1582" t="str">
        <f t="shared" si="425"/>
        <v>high</v>
      </c>
      <c r="N1582">
        <f t="shared" si="431"/>
        <v>9</v>
      </c>
      <c r="O1582">
        <f t="shared" si="432"/>
        <v>2</v>
      </c>
      <c r="P1582" t="str">
        <f t="shared" si="433"/>
        <v>úterý</v>
      </c>
      <c r="Q1582">
        <f t="shared" si="450"/>
        <v>0</v>
      </c>
      <c r="R1582">
        <f t="shared" si="450"/>
        <v>0</v>
      </c>
      <c r="S1582">
        <f t="shared" si="450"/>
        <v>0</v>
      </c>
      <c r="T1582">
        <f t="shared" si="450"/>
        <v>0</v>
      </c>
      <c r="U1582">
        <f t="shared" si="450"/>
        <v>0</v>
      </c>
      <c r="V1582">
        <f t="shared" si="450"/>
        <v>0</v>
      </c>
      <c r="W1582">
        <f t="shared" si="450"/>
        <v>0</v>
      </c>
      <c r="X1582">
        <f t="shared" si="450"/>
        <v>0</v>
      </c>
      <c r="Y1582">
        <f t="shared" si="450"/>
        <v>1</v>
      </c>
      <c r="Z1582">
        <f t="shared" si="450"/>
        <v>0</v>
      </c>
      <c r="AA1582">
        <f t="shared" si="450"/>
        <v>0</v>
      </c>
      <c r="AB1582">
        <f t="shared" si="450"/>
        <v>0</v>
      </c>
      <c r="AC1582">
        <f t="shared" si="451"/>
        <v>0</v>
      </c>
      <c r="AD1582">
        <f t="shared" si="451"/>
        <v>1</v>
      </c>
      <c r="AE1582">
        <f t="shared" si="451"/>
        <v>0</v>
      </c>
      <c r="AF1582">
        <f t="shared" si="451"/>
        <v>0</v>
      </c>
      <c r="AG1582">
        <f t="shared" si="451"/>
        <v>0</v>
      </c>
      <c r="AH1582">
        <f t="shared" si="451"/>
        <v>0</v>
      </c>
      <c r="AI1582">
        <f t="shared" si="451"/>
        <v>0</v>
      </c>
      <c r="AJ1582">
        <f t="shared" ca="1" si="434"/>
        <v>1</v>
      </c>
      <c r="AK1582">
        <f t="shared" ca="1" si="435"/>
        <v>0</v>
      </c>
      <c r="AL1582">
        <f t="shared" ca="1" si="436"/>
        <v>0</v>
      </c>
      <c r="AM1582">
        <f t="shared" ca="1" si="437"/>
        <v>0</v>
      </c>
      <c r="AN1582">
        <f t="shared" ca="1" si="438"/>
        <v>0</v>
      </c>
      <c r="AO1582">
        <f t="shared" ca="1" si="439"/>
        <v>1</v>
      </c>
      <c r="AP1582">
        <f t="shared" ca="1" si="440"/>
        <v>0</v>
      </c>
      <c r="AQ1582">
        <f t="shared" ca="1" si="441"/>
        <v>0</v>
      </c>
      <c r="AR1582">
        <f t="shared" ca="1" si="442"/>
        <v>1</v>
      </c>
      <c r="AS1582">
        <v>0</v>
      </c>
      <c r="AT1582">
        <v>0</v>
      </c>
      <c r="AU1582">
        <f t="shared" ca="1" si="452"/>
        <v>0</v>
      </c>
      <c r="AV1582">
        <f t="shared" ca="1" si="452"/>
        <v>0</v>
      </c>
      <c r="AW1582">
        <f t="shared" ca="1" si="452"/>
        <v>1</v>
      </c>
      <c r="AX1582">
        <v>0</v>
      </c>
    </row>
    <row r="1583" spans="1:50" x14ac:dyDescent="0.25">
      <c r="A1583" s="2">
        <v>40436</v>
      </c>
      <c r="B1583">
        <v>583</v>
      </c>
      <c r="C1583">
        <v>20</v>
      </c>
      <c r="D1583">
        <f t="shared" ca="1" si="443"/>
        <v>14.084653839964911</v>
      </c>
      <c r="E1583">
        <f t="shared" ca="1" si="444"/>
        <v>5.9153461600350887</v>
      </c>
      <c r="F1583" t="str">
        <f t="shared" ca="1" si="445"/>
        <v>high</v>
      </c>
      <c r="G1583">
        <v>1211</v>
      </c>
      <c r="H1583">
        <f t="shared" si="446"/>
        <v>1211</v>
      </c>
      <c r="I1583">
        <f t="shared" ca="1" si="447"/>
        <v>935.9292906369966</v>
      </c>
      <c r="J1583">
        <f t="shared" ca="1" si="448"/>
        <v>275.0707093630034</v>
      </c>
      <c r="K1583" t="str">
        <f t="shared" ca="1" si="449"/>
        <v>high</v>
      </c>
      <c r="L1583">
        <v>16.55</v>
      </c>
      <c r="M1583" t="str">
        <f t="shared" si="425"/>
        <v>high</v>
      </c>
      <c r="N1583">
        <f t="shared" si="431"/>
        <v>9</v>
      </c>
      <c r="O1583">
        <f t="shared" si="432"/>
        <v>3</v>
      </c>
      <c r="P1583" t="str">
        <f t="shared" si="433"/>
        <v>středa</v>
      </c>
      <c r="Q1583">
        <f t="shared" si="450"/>
        <v>0</v>
      </c>
      <c r="R1583">
        <f t="shared" si="450"/>
        <v>0</v>
      </c>
      <c r="S1583">
        <f t="shared" si="450"/>
        <v>0</v>
      </c>
      <c r="T1583">
        <f t="shared" si="450"/>
        <v>0</v>
      </c>
      <c r="U1583">
        <f t="shared" si="450"/>
        <v>0</v>
      </c>
      <c r="V1583">
        <f t="shared" si="450"/>
        <v>0</v>
      </c>
      <c r="W1583">
        <f t="shared" si="450"/>
        <v>0</v>
      </c>
      <c r="X1583">
        <f t="shared" si="450"/>
        <v>0</v>
      </c>
      <c r="Y1583">
        <f t="shared" si="450"/>
        <v>1</v>
      </c>
      <c r="Z1583">
        <f t="shared" si="450"/>
        <v>0</v>
      </c>
      <c r="AA1583">
        <f t="shared" si="450"/>
        <v>0</v>
      </c>
      <c r="AB1583">
        <f t="shared" si="450"/>
        <v>0</v>
      </c>
      <c r="AC1583">
        <f t="shared" si="451"/>
        <v>0</v>
      </c>
      <c r="AD1583">
        <f t="shared" si="451"/>
        <v>0</v>
      </c>
      <c r="AE1583">
        <f t="shared" si="451"/>
        <v>1</v>
      </c>
      <c r="AF1583">
        <f t="shared" si="451"/>
        <v>0</v>
      </c>
      <c r="AG1583">
        <f t="shared" si="451"/>
        <v>0</v>
      </c>
      <c r="AH1583">
        <f t="shared" si="451"/>
        <v>0</v>
      </c>
      <c r="AI1583">
        <f t="shared" si="451"/>
        <v>0</v>
      </c>
      <c r="AJ1583">
        <f t="shared" ca="1" si="434"/>
        <v>1</v>
      </c>
      <c r="AK1583">
        <f t="shared" ca="1" si="435"/>
        <v>0</v>
      </c>
      <c r="AL1583">
        <f t="shared" ca="1" si="436"/>
        <v>0</v>
      </c>
      <c r="AM1583">
        <f t="shared" ca="1" si="437"/>
        <v>0</v>
      </c>
      <c r="AN1583">
        <f t="shared" ca="1" si="438"/>
        <v>0</v>
      </c>
      <c r="AO1583">
        <f t="shared" ca="1" si="439"/>
        <v>1</v>
      </c>
      <c r="AP1583">
        <f t="shared" ca="1" si="440"/>
        <v>0</v>
      </c>
      <c r="AQ1583">
        <f t="shared" ca="1" si="441"/>
        <v>0</v>
      </c>
      <c r="AR1583">
        <f t="shared" ca="1" si="442"/>
        <v>1</v>
      </c>
      <c r="AS1583">
        <v>1</v>
      </c>
      <c r="AT1583">
        <v>0</v>
      </c>
      <c r="AU1583">
        <f t="shared" ca="1" si="452"/>
        <v>0</v>
      </c>
      <c r="AV1583">
        <f t="shared" ca="1" si="452"/>
        <v>0</v>
      </c>
      <c r="AW1583">
        <f t="shared" ca="1" si="452"/>
        <v>1</v>
      </c>
      <c r="AX1583">
        <v>0</v>
      </c>
    </row>
    <row r="1584" spans="1:50" x14ac:dyDescent="0.25">
      <c r="A1584" s="2">
        <v>40437</v>
      </c>
      <c r="B1584">
        <v>584</v>
      </c>
      <c r="C1584">
        <v>20</v>
      </c>
      <c r="D1584">
        <f t="shared" ca="1" si="443"/>
        <v>14.091783951380274</v>
      </c>
      <c r="E1584">
        <f t="shared" ca="1" si="444"/>
        <v>5.9082160486197264</v>
      </c>
      <c r="F1584" t="str">
        <f t="shared" ca="1" si="445"/>
        <v>high</v>
      </c>
      <c r="G1584">
        <v>1039</v>
      </c>
      <c r="H1584">
        <f t="shared" si="446"/>
        <v>1039</v>
      </c>
      <c r="I1584">
        <f t="shared" ca="1" si="447"/>
        <v>936.21381958284553</v>
      </c>
      <c r="J1584">
        <f t="shared" ca="1" si="448"/>
        <v>102.78618041715447</v>
      </c>
      <c r="K1584" t="str">
        <f t="shared" ca="1" si="449"/>
        <v>high</v>
      </c>
      <c r="L1584">
        <v>20.3</v>
      </c>
      <c r="M1584" t="str">
        <f t="shared" si="425"/>
        <v>high</v>
      </c>
      <c r="N1584">
        <f t="shared" si="431"/>
        <v>9</v>
      </c>
      <c r="O1584">
        <f t="shared" si="432"/>
        <v>4</v>
      </c>
      <c r="P1584" t="str">
        <f t="shared" si="433"/>
        <v>čtvrtek</v>
      </c>
      <c r="Q1584">
        <f t="shared" si="450"/>
        <v>0</v>
      </c>
      <c r="R1584">
        <f t="shared" si="450"/>
        <v>0</v>
      </c>
      <c r="S1584">
        <f t="shared" si="450"/>
        <v>0</v>
      </c>
      <c r="T1584">
        <f t="shared" si="450"/>
        <v>0</v>
      </c>
      <c r="U1584">
        <f t="shared" si="450"/>
        <v>0</v>
      </c>
      <c r="V1584">
        <f t="shared" si="450"/>
        <v>0</v>
      </c>
      <c r="W1584">
        <f t="shared" si="450"/>
        <v>0</v>
      </c>
      <c r="X1584">
        <f t="shared" si="450"/>
        <v>0</v>
      </c>
      <c r="Y1584">
        <f t="shared" si="450"/>
        <v>1</v>
      </c>
      <c r="Z1584">
        <f t="shared" si="450"/>
        <v>0</v>
      </c>
      <c r="AA1584">
        <f t="shared" si="450"/>
        <v>0</v>
      </c>
      <c r="AB1584">
        <f t="shared" si="450"/>
        <v>0</v>
      </c>
      <c r="AC1584">
        <f t="shared" si="451"/>
        <v>0</v>
      </c>
      <c r="AD1584">
        <f t="shared" si="451"/>
        <v>0</v>
      </c>
      <c r="AE1584">
        <f t="shared" si="451"/>
        <v>0</v>
      </c>
      <c r="AF1584">
        <f t="shared" si="451"/>
        <v>1</v>
      </c>
      <c r="AG1584">
        <f t="shared" si="451"/>
        <v>0</v>
      </c>
      <c r="AH1584">
        <f t="shared" si="451"/>
        <v>0</v>
      </c>
      <c r="AI1584">
        <f t="shared" si="451"/>
        <v>0</v>
      </c>
      <c r="AJ1584">
        <f t="shared" ca="1" si="434"/>
        <v>1</v>
      </c>
      <c r="AK1584">
        <f t="shared" ca="1" si="435"/>
        <v>0</v>
      </c>
      <c r="AL1584">
        <f t="shared" ca="1" si="436"/>
        <v>0</v>
      </c>
      <c r="AM1584">
        <f t="shared" ca="1" si="437"/>
        <v>0</v>
      </c>
      <c r="AN1584">
        <f t="shared" ca="1" si="438"/>
        <v>0</v>
      </c>
      <c r="AO1584">
        <f t="shared" ca="1" si="439"/>
        <v>1</v>
      </c>
      <c r="AP1584">
        <f t="shared" ca="1" si="440"/>
        <v>0</v>
      </c>
      <c r="AQ1584">
        <f t="shared" ca="1" si="441"/>
        <v>0</v>
      </c>
      <c r="AR1584">
        <f t="shared" ca="1" si="442"/>
        <v>1</v>
      </c>
      <c r="AS1584">
        <v>1</v>
      </c>
      <c r="AT1584">
        <v>0</v>
      </c>
      <c r="AU1584">
        <f t="shared" ca="1" si="452"/>
        <v>0</v>
      </c>
      <c r="AV1584">
        <f t="shared" ca="1" si="452"/>
        <v>0</v>
      </c>
      <c r="AW1584">
        <f t="shared" ca="1" si="452"/>
        <v>1</v>
      </c>
      <c r="AX1584">
        <v>0</v>
      </c>
    </row>
    <row r="1585" spans="1:50" x14ac:dyDescent="0.25">
      <c r="A1585" s="2">
        <v>40438</v>
      </c>
      <c r="B1585">
        <v>585</v>
      </c>
      <c r="C1585">
        <v>20</v>
      </c>
      <c r="D1585">
        <f t="shared" ca="1" si="443"/>
        <v>14.098909484250822</v>
      </c>
      <c r="E1585">
        <f t="shared" ca="1" si="444"/>
        <v>5.9010905157491784</v>
      </c>
      <c r="F1585" t="str">
        <f t="shared" ca="1" si="445"/>
        <v>high</v>
      </c>
      <c r="G1585">
        <v>1634</v>
      </c>
      <c r="H1585">
        <f t="shared" si="446"/>
        <v>1634</v>
      </c>
      <c r="I1585">
        <f t="shared" ca="1" si="447"/>
        <v>936.49819877643029</v>
      </c>
      <c r="J1585">
        <f t="shared" ca="1" si="448"/>
        <v>697.50180122356971</v>
      </c>
      <c r="K1585" t="str">
        <f t="shared" ca="1" si="449"/>
        <v>high</v>
      </c>
      <c r="L1585">
        <v>14.6</v>
      </c>
      <c r="M1585" t="str">
        <f t="shared" si="425"/>
        <v>high</v>
      </c>
      <c r="N1585">
        <f t="shared" si="431"/>
        <v>9</v>
      </c>
      <c r="O1585">
        <f t="shared" si="432"/>
        <v>5</v>
      </c>
      <c r="P1585" t="str">
        <f t="shared" si="433"/>
        <v>pátek</v>
      </c>
      <c r="Q1585">
        <f t="shared" si="450"/>
        <v>0</v>
      </c>
      <c r="R1585">
        <f t="shared" si="450"/>
        <v>0</v>
      </c>
      <c r="S1585">
        <f t="shared" si="450"/>
        <v>0</v>
      </c>
      <c r="T1585">
        <f t="shared" si="450"/>
        <v>0</v>
      </c>
      <c r="U1585">
        <f t="shared" si="450"/>
        <v>0</v>
      </c>
      <c r="V1585">
        <f t="shared" si="450"/>
        <v>0</v>
      </c>
      <c r="W1585">
        <f t="shared" si="450"/>
        <v>0</v>
      </c>
      <c r="X1585">
        <f t="shared" si="450"/>
        <v>0</v>
      </c>
      <c r="Y1585">
        <f t="shared" si="450"/>
        <v>1</v>
      </c>
      <c r="Z1585">
        <f t="shared" si="450"/>
        <v>0</v>
      </c>
      <c r="AA1585">
        <f t="shared" si="450"/>
        <v>0</v>
      </c>
      <c r="AB1585">
        <f t="shared" si="450"/>
        <v>0</v>
      </c>
      <c r="AC1585">
        <f t="shared" si="451"/>
        <v>0</v>
      </c>
      <c r="AD1585">
        <f t="shared" si="451"/>
        <v>0</v>
      </c>
      <c r="AE1585">
        <f t="shared" si="451"/>
        <v>0</v>
      </c>
      <c r="AF1585">
        <f t="shared" si="451"/>
        <v>0</v>
      </c>
      <c r="AG1585">
        <f t="shared" si="451"/>
        <v>1</v>
      </c>
      <c r="AH1585">
        <f t="shared" si="451"/>
        <v>0</v>
      </c>
      <c r="AI1585">
        <f t="shared" si="451"/>
        <v>0</v>
      </c>
      <c r="AJ1585">
        <f t="shared" ca="1" si="434"/>
        <v>1</v>
      </c>
      <c r="AK1585">
        <f t="shared" ca="1" si="435"/>
        <v>0</v>
      </c>
      <c r="AL1585">
        <f t="shared" ca="1" si="436"/>
        <v>0</v>
      </c>
      <c r="AM1585">
        <f t="shared" ca="1" si="437"/>
        <v>0</v>
      </c>
      <c r="AN1585">
        <f t="shared" ca="1" si="438"/>
        <v>0</v>
      </c>
      <c r="AO1585">
        <f t="shared" ca="1" si="439"/>
        <v>1</v>
      </c>
      <c r="AP1585">
        <f t="shared" ca="1" si="440"/>
        <v>0</v>
      </c>
      <c r="AQ1585">
        <f t="shared" ca="1" si="441"/>
        <v>0</v>
      </c>
      <c r="AR1585">
        <f t="shared" ca="1" si="442"/>
        <v>1</v>
      </c>
      <c r="AS1585">
        <v>0</v>
      </c>
      <c r="AT1585">
        <v>0</v>
      </c>
      <c r="AU1585">
        <f t="shared" ca="1" si="452"/>
        <v>0</v>
      </c>
      <c r="AV1585">
        <f t="shared" ca="1" si="452"/>
        <v>0</v>
      </c>
      <c r="AW1585">
        <f t="shared" ca="1" si="452"/>
        <v>1</v>
      </c>
      <c r="AX1585">
        <v>0</v>
      </c>
    </row>
    <row r="1586" spans="1:50" x14ac:dyDescent="0.25">
      <c r="A1586" s="2">
        <v>40439</v>
      </c>
      <c r="B1586">
        <v>586</v>
      </c>
      <c r="C1586">
        <v>14</v>
      </c>
      <c r="D1586">
        <f t="shared" ca="1" si="443"/>
        <v>14.106030438576555</v>
      </c>
      <c r="E1586">
        <f t="shared" ca="1" si="444"/>
        <v>-0.10603043857655514</v>
      </c>
      <c r="F1586" t="str">
        <f t="shared" ca="1" si="445"/>
        <v>medium</v>
      </c>
      <c r="G1586">
        <v>635</v>
      </c>
      <c r="H1586">
        <f t="shared" si="446"/>
        <v>635</v>
      </c>
      <c r="I1586">
        <f t="shared" ca="1" si="447"/>
        <v>936.78242821775098</v>
      </c>
      <c r="J1586">
        <f t="shared" ca="1" si="448"/>
        <v>-301.78242821775098</v>
      </c>
      <c r="K1586" t="str">
        <f t="shared" ca="1" si="449"/>
        <v>medium</v>
      </c>
      <c r="L1586">
        <v>13.5</v>
      </c>
      <c r="M1586" t="str">
        <f t="shared" si="425"/>
        <v>medium</v>
      </c>
      <c r="N1586">
        <f t="shared" si="431"/>
        <v>9</v>
      </c>
      <c r="O1586">
        <f t="shared" si="432"/>
        <v>6</v>
      </c>
      <c r="P1586" t="str">
        <f t="shared" si="433"/>
        <v>sobota</v>
      </c>
      <c r="Q1586">
        <f t="shared" si="450"/>
        <v>0</v>
      </c>
      <c r="R1586">
        <f t="shared" si="450"/>
        <v>0</v>
      </c>
      <c r="S1586">
        <f t="shared" si="450"/>
        <v>0</v>
      </c>
      <c r="T1586">
        <f t="shared" si="450"/>
        <v>0</v>
      </c>
      <c r="U1586">
        <f t="shared" si="450"/>
        <v>0</v>
      </c>
      <c r="V1586">
        <f t="shared" si="450"/>
        <v>0</v>
      </c>
      <c r="W1586">
        <f t="shared" si="450"/>
        <v>0</v>
      </c>
      <c r="X1586">
        <f t="shared" si="450"/>
        <v>0</v>
      </c>
      <c r="Y1586">
        <f t="shared" si="450"/>
        <v>1</v>
      </c>
      <c r="Z1586">
        <f t="shared" si="450"/>
        <v>0</v>
      </c>
      <c r="AA1586">
        <f t="shared" si="450"/>
        <v>0</v>
      </c>
      <c r="AB1586">
        <f t="shared" si="450"/>
        <v>0</v>
      </c>
      <c r="AC1586">
        <f t="shared" si="451"/>
        <v>0</v>
      </c>
      <c r="AD1586">
        <f t="shared" si="451"/>
        <v>0</v>
      </c>
      <c r="AE1586">
        <f t="shared" si="451"/>
        <v>0</v>
      </c>
      <c r="AF1586">
        <f t="shared" si="451"/>
        <v>0</v>
      </c>
      <c r="AG1586">
        <f t="shared" si="451"/>
        <v>0</v>
      </c>
      <c r="AH1586">
        <f t="shared" si="451"/>
        <v>1</v>
      </c>
      <c r="AI1586">
        <f t="shared" si="451"/>
        <v>0</v>
      </c>
      <c r="AJ1586">
        <f t="shared" ca="1" si="434"/>
        <v>1</v>
      </c>
      <c r="AK1586">
        <f t="shared" ca="1" si="435"/>
        <v>0</v>
      </c>
      <c r="AL1586">
        <f t="shared" ca="1" si="436"/>
        <v>0</v>
      </c>
      <c r="AM1586">
        <f t="shared" ca="1" si="437"/>
        <v>0</v>
      </c>
      <c r="AN1586">
        <f t="shared" ca="1" si="438"/>
        <v>0</v>
      </c>
      <c r="AO1586">
        <f t="shared" ca="1" si="439"/>
        <v>1</v>
      </c>
      <c r="AP1586">
        <f t="shared" ca="1" si="440"/>
        <v>0</v>
      </c>
      <c r="AQ1586">
        <f t="shared" ca="1" si="441"/>
        <v>1</v>
      </c>
      <c r="AR1586">
        <f t="shared" ca="1" si="442"/>
        <v>0</v>
      </c>
      <c r="AS1586">
        <v>0</v>
      </c>
      <c r="AT1586">
        <v>0</v>
      </c>
      <c r="AU1586">
        <f t="shared" ca="1" si="452"/>
        <v>0</v>
      </c>
      <c r="AV1586">
        <f t="shared" ca="1" si="452"/>
        <v>1</v>
      </c>
      <c r="AW1586">
        <f t="shared" ca="1" si="452"/>
        <v>0</v>
      </c>
      <c r="AX1586">
        <v>0</v>
      </c>
    </row>
    <row r="1587" spans="1:50" x14ac:dyDescent="0.25">
      <c r="A1587" s="2">
        <v>40440</v>
      </c>
      <c r="B1587">
        <v>587</v>
      </c>
      <c r="C1587">
        <v>13</v>
      </c>
      <c r="D1587">
        <f t="shared" ca="1" si="443"/>
        <v>14.113146814357471</v>
      </c>
      <c r="E1587">
        <f t="shared" ca="1" si="444"/>
        <v>-1.1131468143574708</v>
      </c>
      <c r="F1587" t="str">
        <f t="shared" ca="1" si="445"/>
        <v>medium</v>
      </c>
      <c r="G1587">
        <v>293</v>
      </c>
      <c r="H1587">
        <f t="shared" si="446"/>
        <v>293</v>
      </c>
      <c r="I1587">
        <f t="shared" ca="1" si="447"/>
        <v>937.06650790680737</v>
      </c>
      <c r="J1587">
        <f t="shared" ca="1" si="448"/>
        <v>-644.06650790680737</v>
      </c>
      <c r="K1587" t="str">
        <f t="shared" ca="1" si="449"/>
        <v>low</v>
      </c>
      <c r="L1587">
        <v>16.5</v>
      </c>
      <c r="M1587" t="str">
        <f t="shared" si="425"/>
        <v>high</v>
      </c>
      <c r="N1587">
        <f t="shared" si="431"/>
        <v>9</v>
      </c>
      <c r="O1587">
        <f t="shared" si="432"/>
        <v>7</v>
      </c>
      <c r="P1587" t="str">
        <f t="shared" si="433"/>
        <v>neděle</v>
      </c>
      <c r="Q1587">
        <f t="shared" si="450"/>
        <v>0</v>
      </c>
      <c r="R1587">
        <f t="shared" si="450"/>
        <v>0</v>
      </c>
      <c r="S1587">
        <f t="shared" si="450"/>
        <v>0</v>
      </c>
      <c r="T1587">
        <f t="shared" si="450"/>
        <v>0</v>
      </c>
      <c r="U1587">
        <f t="shared" si="450"/>
        <v>0</v>
      </c>
      <c r="V1587">
        <f t="shared" si="450"/>
        <v>0</v>
      </c>
      <c r="W1587">
        <f t="shared" si="450"/>
        <v>0</v>
      </c>
      <c r="X1587">
        <f t="shared" si="450"/>
        <v>0</v>
      </c>
      <c r="Y1587">
        <f t="shared" si="450"/>
        <v>1</v>
      </c>
      <c r="Z1587">
        <f t="shared" si="450"/>
        <v>0</v>
      </c>
      <c r="AA1587">
        <f t="shared" si="450"/>
        <v>0</v>
      </c>
      <c r="AB1587">
        <f t="shared" si="450"/>
        <v>0</v>
      </c>
      <c r="AC1587">
        <f t="shared" si="451"/>
        <v>0</v>
      </c>
      <c r="AD1587">
        <f t="shared" si="451"/>
        <v>0</v>
      </c>
      <c r="AE1587">
        <f t="shared" si="451"/>
        <v>0</v>
      </c>
      <c r="AF1587">
        <f t="shared" si="451"/>
        <v>0</v>
      </c>
      <c r="AG1587">
        <f t="shared" si="451"/>
        <v>0</v>
      </c>
      <c r="AH1587">
        <f t="shared" si="451"/>
        <v>0</v>
      </c>
      <c r="AI1587">
        <f t="shared" si="451"/>
        <v>1</v>
      </c>
      <c r="AJ1587">
        <f t="shared" ca="1" si="434"/>
        <v>1</v>
      </c>
      <c r="AK1587">
        <f t="shared" ca="1" si="435"/>
        <v>0</v>
      </c>
      <c r="AL1587">
        <f t="shared" ca="1" si="436"/>
        <v>0</v>
      </c>
      <c r="AM1587">
        <f t="shared" ca="1" si="437"/>
        <v>0</v>
      </c>
      <c r="AN1587">
        <f t="shared" ca="1" si="438"/>
        <v>0</v>
      </c>
      <c r="AO1587">
        <f t="shared" ca="1" si="439"/>
        <v>1</v>
      </c>
      <c r="AP1587">
        <f t="shared" ca="1" si="440"/>
        <v>0</v>
      </c>
      <c r="AQ1587">
        <f t="shared" ca="1" si="441"/>
        <v>0</v>
      </c>
      <c r="AR1587">
        <f t="shared" ca="1" si="442"/>
        <v>1</v>
      </c>
      <c r="AS1587">
        <v>0</v>
      </c>
      <c r="AT1587">
        <v>0</v>
      </c>
      <c r="AU1587">
        <f t="shared" ca="1" si="452"/>
        <v>0</v>
      </c>
      <c r="AV1587">
        <f t="shared" ca="1" si="452"/>
        <v>1</v>
      </c>
      <c r="AW1587">
        <f t="shared" ca="1" si="452"/>
        <v>0</v>
      </c>
      <c r="AX1587">
        <v>0</v>
      </c>
    </row>
    <row r="1588" spans="1:50" x14ac:dyDescent="0.25">
      <c r="A1588" s="2">
        <v>40441</v>
      </c>
      <c r="B1588">
        <v>588</v>
      </c>
      <c r="C1588">
        <v>16</v>
      </c>
      <c r="D1588">
        <f t="shared" ca="1" si="443"/>
        <v>14.120258611593574</v>
      </c>
      <c r="E1588">
        <f t="shared" ca="1" si="444"/>
        <v>1.8797413884064262</v>
      </c>
      <c r="F1588" t="str">
        <f t="shared" ca="1" si="445"/>
        <v>medium</v>
      </c>
      <c r="G1588">
        <v>637</v>
      </c>
      <c r="H1588">
        <f t="shared" si="446"/>
        <v>637</v>
      </c>
      <c r="I1588">
        <f t="shared" ca="1" si="447"/>
        <v>937.35043784359982</v>
      </c>
      <c r="J1588">
        <f t="shared" ca="1" si="448"/>
        <v>-300.35043784359982</v>
      </c>
      <c r="K1588" t="str">
        <f t="shared" ca="1" si="449"/>
        <v>medium</v>
      </c>
      <c r="L1588">
        <v>10.85</v>
      </c>
      <c r="M1588" t="str">
        <f t="shared" si="425"/>
        <v>medium</v>
      </c>
      <c r="N1588">
        <f t="shared" si="431"/>
        <v>9</v>
      </c>
      <c r="O1588">
        <f t="shared" si="432"/>
        <v>1</v>
      </c>
      <c r="P1588" t="str">
        <f t="shared" si="433"/>
        <v>pondělí</v>
      </c>
      <c r="Q1588">
        <f t="shared" si="450"/>
        <v>0</v>
      </c>
      <c r="R1588">
        <f t="shared" si="450"/>
        <v>0</v>
      </c>
      <c r="S1588">
        <f t="shared" si="450"/>
        <v>0</v>
      </c>
      <c r="T1588">
        <f t="shared" si="450"/>
        <v>0</v>
      </c>
      <c r="U1588">
        <f t="shared" si="450"/>
        <v>0</v>
      </c>
      <c r="V1588">
        <f t="shared" si="450"/>
        <v>0</v>
      </c>
      <c r="W1588">
        <f t="shared" si="450"/>
        <v>0</v>
      </c>
      <c r="X1588">
        <f t="shared" si="450"/>
        <v>0</v>
      </c>
      <c r="Y1588">
        <f t="shared" si="450"/>
        <v>1</v>
      </c>
      <c r="Z1588">
        <f t="shared" si="450"/>
        <v>0</v>
      </c>
      <c r="AA1588">
        <f t="shared" si="450"/>
        <v>0</v>
      </c>
      <c r="AB1588">
        <f t="shared" si="450"/>
        <v>0</v>
      </c>
      <c r="AC1588">
        <f t="shared" si="451"/>
        <v>1</v>
      </c>
      <c r="AD1588">
        <f t="shared" si="451"/>
        <v>0</v>
      </c>
      <c r="AE1588">
        <f t="shared" si="451"/>
        <v>0</v>
      </c>
      <c r="AF1588">
        <f t="shared" si="451"/>
        <v>0</v>
      </c>
      <c r="AG1588">
        <f t="shared" si="451"/>
        <v>0</v>
      </c>
      <c r="AH1588">
        <f t="shared" si="451"/>
        <v>0</v>
      </c>
      <c r="AI1588">
        <f t="shared" si="451"/>
        <v>0</v>
      </c>
      <c r="AJ1588">
        <f t="shared" ca="1" si="434"/>
        <v>1</v>
      </c>
      <c r="AK1588">
        <f t="shared" ca="1" si="435"/>
        <v>0</v>
      </c>
      <c r="AL1588">
        <f t="shared" ca="1" si="436"/>
        <v>0</v>
      </c>
      <c r="AM1588">
        <f t="shared" ca="1" si="437"/>
        <v>0</v>
      </c>
      <c r="AN1588">
        <f t="shared" ca="1" si="438"/>
        <v>0</v>
      </c>
      <c r="AO1588">
        <f t="shared" ca="1" si="439"/>
        <v>1</v>
      </c>
      <c r="AP1588">
        <f t="shared" ca="1" si="440"/>
        <v>0</v>
      </c>
      <c r="AQ1588">
        <f t="shared" ca="1" si="441"/>
        <v>1</v>
      </c>
      <c r="AR1588">
        <f t="shared" ca="1" si="442"/>
        <v>0</v>
      </c>
      <c r="AS1588">
        <v>0</v>
      </c>
      <c r="AT1588">
        <v>0</v>
      </c>
      <c r="AU1588">
        <f t="shared" ca="1" si="452"/>
        <v>0</v>
      </c>
      <c r="AV1588">
        <f t="shared" ca="1" si="452"/>
        <v>1</v>
      </c>
      <c r="AW1588">
        <f t="shared" ca="1" si="452"/>
        <v>0</v>
      </c>
      <c r="AX1588">
        <v>0</v>
      </c>
    </row>
    <row r="1589" spans="1:50" x14ac:dyDescent="0.25">
      <c r="A1589" s="2">
        <v>40442</v>
      </c>
      <c r="B1589">
        <v>589</v>
      </c>
      <c r="C1589">
        <v>18</v>
      </c>
      <c r="D1589">
        <f t="shared" ca="1" si="443"/>
        <v>14.127365830284859</v>
      </c>
      <c r="E1589">
        <f t="shared" ca="1" si="444"/>
        <v>3.8726341697151412</v>
      </c>
      <c r="F1589" t="str">
        <f t="shared" ca="1" si="445"/>
        <v>high</v>
      </c>
      <c r="G1589">
        <v>1228</v>
      </c>
      <c r="H1589">
        <f t="shared" si="446"/>
        <v>1228</v>
      </c>
      <c r="I1589">
        <f t="shared" ca="1" si="447"/>
        <v>937.63421802812798</v>
      </c>
      <c r="J1589">
        <f t="shared" ca="1" si="448"/>
        <v>290.36578197187202</v>
      </c>
      <c r="K1589" t="str">
        <f t="shared" ca="1" si="449"/>
        <v>high</v>
      </c>
      <c r="L1589">
        <v>13.8</v>
      </c>
      <c r="M1589" t="str">
        <f t="shared" si="425"/>
        <v>medium</v>
      </c>
      <c r="N1589">
        <f t="shared" si="431"/>
        <v>9</v>
      </c>
      <c r="O1589">
        <f t="shared" si="432"/>
        <v>2</v>
      </c>
      <c r="P1589" t="str">
        <f t="shared" si="433"/>
        <v>úterý</v>
      </c>
      <c r="Q1589">
        <f t="shared" si="450"/>
        <v>0</v>
      </c>
      <c r="R1589">
        <f t="shared" si="450"/>
        <v>0</v>
      </c>
      <c r="S1589">
        <f t="shared" si="450"/>
        <v>0</v>
      </c>
      <c r="T1589">
        <f t="shared" si="450"/>
        <v>0</v>
      </c>
      <c r="U1589">
        <f t="shared" si="450"/>
        <v>0</v>
      </c>
      <c r="V1589">
        <f t="shared" si="450"/>
        <v>0</v>
      </c>
      <c r="W1589">
        <f t="shared" si="450"/>
        <v>0</v>
      </c>
      <c r="X1589">
        <f t="shared" si="450"/>
        <v>0</v>
      </c>
      <c r="Y1589">
        <f t="shared" si="450"/>
        <v>1</v>
      </c>
      <c r="Z1589">
        <f t="shared" si="450"/>
        <v>0</v>
      </c>
      <c r="AA1589">
        <f t="shared" si="450"/>
        <v>0</v>
      </c>
      <c r="AB1589">
        <f t="shared" si="450"/>
        <v>0</v>
      </c>
      <c r="AC1589">
        <f t="shared" si="451"/>
        <v>0</v>
      </c>
      <c r="AD1589">
        <f t="shared" si="451"/>
        <v>1</v>
      </c>
      <c r="AE1589">
        <f t="shared" si="451"/>
        <v>0</v>
      </c>
      <c r="AF1589">
        <f t="shared" si="451"/>
        <v>0</v>
      </c>
      <c r="AG1589">
        <f t="shared" si="451"/>
        <v>0</v>
      </c>
      <c r="AH1589">
        <f t="shared" si="451"/>
        <v>0</v>
      </c>
      <c r="AI1589">
        <f t="shared" si="451"/>
        <v>0</v>
      </c>
      <c r="AJ1589">
        <f t="shared" ca="1" si="434"/>
        <v>1</v>
      </c>
      <c r="AK1589">
        <f t="shared" ca="1" si="435"/>
        <v>0</v>
      </c>
      <c r="AL1589">
        <f t="shared" ca="1" si="436"/>
        <v>0</v>
      </c>
      <c r="AM1589">
        <f t="shared" ca="1" si="437"/>
        <v>0</v>
      </c>
      <c r="AN1589">
        <f t="shared" ca="1" si="438"/>
        <v>0</v>
      </c>
      <c r="AO1589">
        <f t="shared" ca="1" si="439"/>
        <v>1</v>
      </c>
      <c r="AP1589">
        <f t="shared" ca="1" si="440"/>
        <v>0</v>
      </c>
      <c r="AQ1589">
        <f t="shared" ca="1" si="441"/>
        <v>1</v>
      </c>
      <c r="AR1589">
        <f t="shared" ca="1" si="442"/>
        <v>0</v>
      </c>
      <c r="AS1589">
        <v>0</v>
      </c>
      <c r="AT1589">
        <v>0</v>
      </c>
      <c r="AU1589">
        <f t="shared" ca="1" si="452"/>
        <v>0</v>
      </c>
      <c r="AV1589">
        <f t="shared" ca="1" si="452"/>
        <v>0</v>
      </c>
      <c r="AW1589">
        <f t="shared" ca="1" si="452"/>
        <v>1</v>
      </c>
      <c r="AX1589">
        <v>0</v>
      </c>
    </row>
    <row r="1590" spans="1:50" x14ac:dyDescent="0.25">
      <c r="A1590" s="2">
        <v>40443</v>
      </c>
      <c r="B1590">
        <v>590</v>
      </c>
      <c r="C1590">
        <v>18</v>
      </c>
      <c r="D1590">
        <f t="shared" ca="1" si="443"/>
        <v>14.134468470431329</v>
      </c>
      <c r="E1590">
        <f t="shared" ca="1" si="444"/>
        <v>3.8655315295686705</v>
      </c>
      <c r="F1590" t="str">
        <f t="shared" ca="1" si="445"/>
        <v>high</v>
      </c>
      <c r="G1590">
        <v>1028</v>
      </c>
      <c r="H1590">
        <f t="shared" si="446"/>
        <v>1028</v>
      </c>
      <c r="I1590">
        <f t="shared" ca="1" si="447"/>
        <v>937.91784846039207</v>
      </c>
      <c r="J1590">
        <f t="shared" ca="1" si="448"/>
        <v>90.082151539607935</v>
      </c>
      <c r="K1590" t="str">
        <f t="shared" ca="1" si="449"/>
        <v>medium</v>
      </c>
      <c r="L1590">
        <v>14.65</v>
      </c>
      <c r="M1590" t="str">
        <f t="shared" si="425"/>
        <v>high</v>
      </c>
      <c r="N1590">
        <f t="shared" si="431"/>
        <v>9</v>
      </c>
      <c r="O1590">
        <f t="shared" si="432"/>
        <v>3</v>
      </c>
      <c r="P1590" t="str">
        <f t="shared" si="433"/>
        <v>středa</v>
      </c>
      <c r="Q1590">
        <f t="shared" si="450"/>
        <v>0</v>
      </c>
      <c r="R1590">
        <f t="shared" si="450"/>
        <v>0</v>
      </c>
      <c r="S1590">
        <f t="shared" si="450"/>
        <v>0</v>
      </c>
      <c r="T1590">
        <f t="shared" si="450"/>
        <v>0</v>
      </c>
      <c r="U1590">
        <f t="shared" si="450"/>
        <v>0</v>
      </c>
      <c r="V1590">
        <f t="shared" si="450"/>
        <v>0</v>
      </c>
      <c r="W1590">
        <f t="shared" si="450"/>
        <v>0</v>
      </c>
      <c r="X1590">
        <f t="shared" si="450"/>
        <v>0</v>
      </c>
      <c r="Y1590">
        <f t="shared" si="450"/>
        <v>1</v>
      </c>
      <c r="Z1590">
        <f t="shared" si="450"/>
        <v>0</v>
      </c>
      <c r="AA1590">
        <f t="shared" si="450"/>
        <v>0</v>
      </c>
      <c r="AB1590">
        <f t="shared" si="450"/>
        <v>0</v>
      </c>
      <c r="AC1590">
        <f t="shared" si="451"/>
        <v>0</v>
      </c>
      <c r="AD1590">
        <f t="shared" si="451"/>
        <v>0</v>
      </c>
      <c r="AE1590">
        <f t="shared" si="451"/>
        <v>1</v>
      </c>
      <c r="AF1590">
        <f t="shared" si="451"/>
        <v>0</v>
      </c>
      <c r="AG1590">
        <f t="shared" si="451"/>
        <v>0</v>
      </c>
      <c r="AH1590">
        <f t="shared" si="451"/>
        <v>0</v>
      </c>
      <c r="AI1590">
        <f t="shared" si="451"/>
        <v>0</v>
      </c>
      <c r="AJ1590">
        <f t="shared" ca="1" si="434"/>
        <v>1</v>
      </c>
      <c r="AK1590">
        <f t="shared" ca="1" si="435"/>
        <v>0</v>
      </c>
      <c r="AL1590">
        <f t="shared" ca="1" si="436"/>
        <v>0</v>
      </c>
      <c r="AM1590">
        <f t="shared" ca="1" si="437"/>
        <v>0</v>
      </c>
      <c r="AN1590">
        <f t="shared" ca="1" si="438"/>
        <v>0</v>
      </c>
      <c r="AO1590">
        <f t="shared" ca="1" si="439"/>
        <v>1</v>
      </c>
      <c r="AP1590">
        <f t="shared" ca="1" si="440"/>
        <v>0</v>
      </c>
      <c r="AQ1590">
        <f t="shared" ca="1" si="441"/>
        <v>0</v>
      </c>
      <c r="AR1590">
        <f t="shared" ca="1" si="442"/>
        <v>1</v>
      </c>
      <c r="AS1590">
        <v>0</v>
      </c>
      <c r="AT1590">
        <v>0</v>
      </c>
      <c r="AU1590">
        <f t="shared" ca="1" si="452"/>
        <v>0</v>
      </c>
      <c r="AV1590">
        <f t="shared" ca="1" si="452"/>
        <v>0</v>
      </c>
      <c r="AW1590">
        <f t="shared" ca="1" si="452"/>
        <v>1</v>
      </c>
      <c r="AX1590">
        <v>0</v>
      </c>
    </row>
    <row r="1591" spans="1:50" x14ac:dyDescent="0.25">
      <c r="A1591" s="2">
        <v>40444</v>
      </c>
      <c r="B1591">
        <v>591</v>
      </c>
      <c r="C1591">
        <v>18</v>
      </c>
      <c r="D1591">
        <f t="shared" ca="1" si="443"/>
        <v>14.141566532032986</v>
      </c>
      <c r="E1591">
        <f t="shared" ca="1" si="444"/>
        <v>3.8584334679670143</v>
      </c>
      <c r="F1591" t="str">
        <f t="shared" ca="1" si="445"/>
        <v>high</v>
      </c>
      <c r="G1591">
        <v>1247</v>
      </c>
      <c r="H1591">
        <f t="shared" si="446"/>
        <v>1247</v>
      </c>
      <c r="I1591">
        <f t="shared" ca="1" si="447"/>
        <v>938.20132914039198</v>
      </c>
      <c r="J1591">
        <f t="shared" ca="1" si="448"/>
        <v>308.79867085960802</v>
      </c>
      <c r="K1591" t="str">
        <f t="shared" ca="1" si="449"/>
        <v>high</v>
      </c>
      <c r="L1591">
        <v>15.1</v>
      </c>
      <c r="M1591" t="str">
        <f t="shared" si="425"/>
        <v>high</v>
      </c>
      <c r="N1591">
        <f t="shared" si="431"/>
        <v>9</v>
      </c>
      <c r="O1591">
        <f t="shared" si="432"/>
        <v>4</v>
      </c>
      <c r="P1591" t="str">
        <f t="shared" si="433"/>
        <v>čtvrtek</v>
      </c>
      <c r="Q1591">
        <f t="shared" ref="Q1591:AB1600" si="453">VLOOKUP($N1591,$V$31:$AH$42,Q$592+1,0)</f>
        <v>0</v>
      </c>
      <c r="R1591">
        <f t="shared" si="453"/>
        <v>0</v>
      </c>
      <c r="S1591">
        <f t="shared" si="453"/>
        <v>0</v>
      </c>
      <c r="T1591">
        <f t="shared" si="453"/>
        <v>0</v>
      </c>
      <c r="U1591">
        <f t="shared" si="453"/>
        <v>0</v>
      </c>
      <c r="V1591">
        <f t="shared" si="453"/>
        <v>0</v>
      </c>
      <c r="W1591">
        <f t="shared" si="453"/>
        <v>0</v>
      </c>
      <c r="X1591">
        <f t="shared" si="453"/>
        <v>0</v>
      </c>
      <c r="Y1591">
        <f t="shared" si="453"/>
        <v>1</v>
      </c>
      <c r="Z1591">
        <f t="shared" si="453"/>
        <v>0</v>
      </c>
      <c r="AA1591">
        <f t="shared" si="453"/>
        <v>0</v>
      </c>
      <c r="AB1591">
        <f t="shared" si="453"/>
        <v>0</v>
      </c>
      <c r="AC1591">
        <f t="shared" ref="AC1591:AI1600" si="454">VLOOKUP($O1591,$V$74:$AC$80,AC$592+1,0)</f>
        <v>0</v>
      </c>
      <c r="AD1591">
        <f t="shared" si="454"/>
        <v>0</v>
      </c>
      <c r="AE1591">
        <f t="shared" si="454"/>
        <v>0</v>
      </c>
      <c r="AF1591">
        <f t="shared" si="454"/>
        <v>1</v>
      </c>
      <c r="AG1591">
        <f t="shared" si="454"/>
        <v>0</v>
      </c>
      <c r="AH1591">
        <f t="shared" si="454"/>
        <v>0</v>
      </c>
      <c r="AI1591">
        <f t="shared" si="454"/>
        <v>0</v>
      </c>
      <c r="AJ1591">
        <f t="shared" ca="1" si="434"/>
        <v>1</v>
      </c>
      <c r="AK1591">
        <f t="shared" ca="1" si="435"/>
        <v>0</v>
      </c>
      <c r="AL1591">
        <f t="shared" ca="1" si="436"/>
        <v>0</v>
      </c>
      <c r="AM1591">
        <f t="shared" ca="1" si="437"/>
        <v>0</v>
      </c>
      <c r="AN1591">
        <f t="shared" ca="1" si="438"/>
        <v>0</v>
      </c>
      <c r="AO1591">
        <f t="shared" ca="1" si="439"/>
        <v>1</v>
      </c>
      <c r="AP1591">
        <f t="shared" ca="1" si="440"/>
        <v>0</v>
      </c>
      <c r="AQ1591">
        <f t="shared" ca="1" si="441"/>
        <v>0</v>
      </c>
      <c r="AR1591">
        <f t="shared" ca="1" si="442"/>
        <v>1</v>
      </c>
      <c r="AS1591">
        <v>0</v>
      </c>
      <c r="AT1591">
        <v>0</v>
      </c>
      <c r="AU1591">
        <f t="shared" ca="1" si="452"/>
        <v>0</v>
      </c>
      <c r="AV1591">
        <f t="shared" ca="1" si="452"/>
        <v>0</v>
      </c>
      <c r="AW1591">
        <f t="shared" ca="1" si="452"/>
        <v>1</v>
      </c>
      <c r="AX1591">
        <v>0</v>
      </c>
    </row>
    <row r="1592" spans="1:50" x14ac:dyDescent="0.25">
      <c r="A1592" s="2">
        <v>40445</v>
      </c>
      <c r="B1592">
        <v>592</v>
      </c>
      <c r="C1592">
        <v>25</v>
      </c>
      <c r="D1592">
        <f t="shared" ca="1" si="443"/>
        <v>14.148660015089824</v>
      </c>
      <c r="E1592">
        <f t="shared" ca="1" si="444"/>
        <v>10.851339984910176</v>
      </c>
      <c r="F1592" t="str">
        <f t="shared" ca="1" si="445"/>
        <v>high</v>
      </c>
      <c r="G1592">
        <v>1566</v>
      </c>
      <c r="H1592">
        <f t="shared" si="446"/>
        <v>1566</v>
      </c>
      <c r="I1592">
        <f t="shared" ca="1" si="447"/>
        <v>938.48466006812782</v>
      </c>
      <c r="J1592">
        <f t="shared" ca="1" si="448"/>
        <v>627.51533993187218</v>
      </c>
      <c r="K1592" t="str">
        <f t="shared" ca="1" si="449"/>
        <v>high</v>
      </c>
      <c r="L1592">
        <v>21.4</v>
      </c>
      <c r="M1592" t="str">
        <f t="shared" si="425"/>
        <v>high</v>
      </c>
      <c r="N1592">
        <f t="shared" si="431"/>
        <v>9</v>
      </c>
      <c r="O1592">
        <f t="shared" si="432"/>
        <v>5</v>
      </c>
      <c r="P1592" t="str">
        <f t="shared" si="433"/>
        <v>pátek</v>
      </c>
      <c r="Q1592">
        <f t="shared" si="453"/>
        <v>0</v>
      </c>
      <c r="R1592">
        <f t="shared" si="453"/>
        <v>0</v>
      </c>
      <c r="S1592">
        <f t="shared" si="453"/>
        <v>0</v>
      </c>
      <c r="T1592">
        <f t="shared" si="453"/>
        <v>0</v>
      </c>
      <c r="U1592">
        <f t="shared" si="453"/>
        <v>0</v>
      </c>
      <c r="V1592">
        <f t="shared" si="453"/>
        <v>0</v>
      </c>
      <c r="W1592">
        <f t="shared" si="453"/>
        <v>0</v>
      </c>
      <c r="X1592">
        <f t="shared" si="453"/>
        <v>0</v>
      </c>
      <c r="Y1592">
        <f t="shared" si="453"/>
        <v>1</v>
      </c>
      <c r="Z1592">
        <f t="shared" si="453"/>
        <v>0</v>
      </c>
      <c r="AA1592">
        <f t="shared" si="453"/>
        <v>0</v>
      </c>
      <c r="AB1592">
        <f t="shared" si="453"/>
        <v>0</v>
      </c>
      <c r="AC1592">
        <f t="shared" si="454"/>
        <v>0</v>
      </c>
      <c r="AD1592">
        <f t="shared" si="454"/>
        <v>0</v>
      </c>
      <c r="AE1592">
        <f t="shared" si="454"/>
        <v>0</v>
      </c>
      <c r="AF1592">
        <f t="shared" si="454"/>
        <v>0</v>
      </c>
      <c r="AG1592">
        <f t="shared" si="454"/>
        <v>1</v>
      </c>
      <c r="AH1592">
        <f t="shared" si="454"/>
        <v>0</v>
      </c>
      <c r="AI1592">
        <f t="shared" si="454"/>
        <v>0</v>
      </c>
      <c r="AJ1592">
        <f t="shared" ca="1" si="434"/>
        <v>1</v>
      </c>
      <c r="AK1592">
        <f t="shared" ca="1" si="435"/>
        <v>0</v>
      </c>
      <c r="AL1592">
        <f t="shared" ca="1" si="436"/>
        <v>0</v>
      </c>
      <c r="AM1592">
        <f t="shared" ca="1" si="437"/>
        <v>0</v>
      </c>
      <c r="AN1592">
        <f t="shared" ca="1" si="438"/>
        <v>0</v>
      </c>
      <c r="AO1592">
        <f t="shared" ca="1" si="439"/>
        <v>1</v>
      </c>
      <c r="AP1592">
        <f t="shared" ca="1" si="440"/>
        <v>0</v>
      </c>
      <c r="AQ1592">
        <f t="shared" ca="1" si="441"/>
        <v>0</v>
      </c>
      <c r="AR1592">
        <f t="shared" ca="1" si="442"/>
        <v>1</v>
      </c>
      <c r="AS1592">
        <v>0</v>
      </c>
      <c r="AT1592">
        <v>0</v>
      </c>
      <c r="AU1592">
        <f t="shared" ca="1" si="452"/>
        <v>0</v>
      </c>
      <c r="AV1592">
        <f t="shared" ca="1" si="452"/>
        <v>0</v>
      </c>
      <c r="AW1592">
        <f t="shared" ca="1" si="452"/>
        <v>1</v>
      </c>
      <c r="AX1592">
        <v>0</v>
      </c>
    </row>
    <row r="1593" spans="1:50" x14ac:dyDescent="0.25">
      <c r="A1593" s="2">
        <v>40446</v>
      </c>
      <c r="B1593">
        <v>593</v>
      </c>
      <c r="C1593">
        <v>13</v>
      </c>
      <c r="D1593">
        <f t="shared" ca="1" si="443"/>
        <v>14.155748919601848</v>
      </c>
      <c r="E1593">
        <f t="shared" ca="1" si="444"/>
        <v>-1.155748919601848</v>
      </c>
      <c r="F1593" t="str">
        <f t="shared" ca="1" si="445"/>
        <v>medium</v>
      </c>
      <c r="G1593">
        <v>1381</v>
      </c>
      <c r="H1593">
        <f t="shared" si="446"/>
        <v>1381</v>
      </c>
      <c r="I1593">
        <f t="shared" ca="1" si="447"/>
        <v>938.76784124359938</v>
      </c>
      <c r="J1593">
        <f t="shared" ca="1" si="448"/>
        <v>442.23215875640062</v>
      </c>
      <c r="K1593" t="str">
        <f t="shared" ca="1" si="449"/>
        <v>high</v>
      </c>
      <c r="L1593">
        <v>16.05</v>
      </c>
      <c r="M1593" t="str">
        <f t="shared" si="425"/>
        <v>high</v>
      </c>
      <c r="N1593">
        <f t="shared" si="431"/>
        <v>9</v>
      </c>
      <c r="O1593">
        <f t="shared" si="432"/>
        <v>6</v>
      </c>
      <c r="P1593" t="str">
        <f t="shared" si="433"/>
        <v>sobota</v>
      </c>
      <c r="Q1593">
        <f t="shared" si="453"/>
        <v>0</v>
      </c>
      <c r="R1593">
        <f t="shared" si="453"/>
        <v>0</v>
      </c>
      <c r="S1593">
        <f t="shared" si="453"/>
        <v>0</v>
      </c>
      <c r="T1593">
        <f t="shared" si="453"/>
        <v>0</v>
      </c>
      <c r="U1593">
        <f t="shared" si="453"/>
        <v>0</v>
      </c>
      <c r="V1593">
        <f t="shared" si="453"/>
        <v>0</v>
      </c>
      <c r="W1593">
        <f t="shared" si="453"/>
        <v>0</v>
      </c>
      <c r="X1593">
        <f t="shared" si="453"/>
        <v>0</v>
      </c>
      <c r="Y1593">
        <f t="shared" si="453"/>
        <v>1</v>
      </c>
      <c r="Z1593">
        <f t="shared" si="453"/>
        <v>0</v>
      </c>
      <c r="AA1593">
        <f t="shared" si="453"/>
        <v>0</v>
      </c>
      <c r="AB1593">
        <f t="shared" si="453"/>
        <v>0</v>
      </c>
      <c r="AC1593">
        <f t="shared" si="454"/>
        <v>0</v>
      </c>
      <c r="AD1593">
        <f t="shared" si="454"/>
        <v>0</v>
      </c>
      <c r="AE1593">
        <f t="shared" si="454"/>
        <v>0</v>
      </c>
      <c r="AF1593">
        <f t="shared" si="454"/>
        <v>0</v>
      </c>
      <c r="AG1593">
        <f t="shared" si="454"/>
        <v>0</v>
      </c>
      <c r="AH1593">
        <f t="shared" si="454"/>
        <v>1</v>
      </c>
      <c r="AI1593">
        <f t="shared" si="454"/>
        <v>0</v>
      </c>
      <c r="AJ1593">
        <f t="shared" ca="1" si="434"/>
        <v>1</v>
      </c>
      <c r="AK1593">
        <f t="shared" ca="1" si="435"/>
        <v>0</v>
      </c>
      <c r="AL1593">
        <f t="shared" ca="1" si="436"/>
        <v>0</v>
      </c>
      <c r="AM1593">
        <f t="shared" ca="1" si="437"/>
        <v>0</v>
      </c>
      <c r="AN1593">
        <f t="shared" ca="1" si="438"/>
        <v>0</v>
      </c>
      <c r="AO1593">
        <f t="shared" ca="1" si="439"/>
        <v>1</v>
      </c>
      <c r="AP1593">
        <f t="shared" ca="1" si="440"/>
        <v>0</v>
      </c>
      <c r="AQ1593">
        <f t="shared" ca="1" si="441"/>
        <v>0</v>
      </c>
      <c r="AR1593">
        <f t="shared" ca="1" si="442"/>
        <v>1</v>
      </c>
      <c r="AS1593">
        <v>0</v>
      </c>
      <c r="AT1593">
        <v>0</v>
      </c>
      <c r="AU1593">
        <f t="shared" ca="1" si="452"/>
        <v>0</v>
      </c>
      <c r="AV1593">
        <f t="shared" ca="1" si="452"/>
        <v>1</v>
      </c>
      <c r="AW1593">
        <f t="shared" ca="1" si="452"/>
        <v>0</v>
      </c>
      <c r="AX1593">
        <v>0</v>
      </c>
    </row>
    <row r="1594" spans="1:50" x14ac:dyDescent="0.25">
      <c r="A1594" s="2">
        <v>40447</v>
      </c>
      <c r="B1594">
        <v>594</v>
      </c>
      <c r="C1594">
        <v>13</v>
      </c>
      <c r="D1594">
        <f t="shared" ca="1" si="443"/>
        <v>14.162833245569056</v>
      </c>
      <c r="E1594">
        <f t="shared" ca="1" si="444"/>
        <v>-1.1628332455690558</v>
      </c>
      <c r="F1594" t="str">
        <f t="shared" ca="1" si="445"/>
        <v>medium</v>
      </c>
      <c r="G1594">
        <v>693</v>
      </c>
      <c r="H1594">
        <f t="shared" si="446"/>
        <v>693</v>
      </c>
      <c r="I1594">
        <f t="shared" ca="1" si="447"/>
        <v>939.05087266680698</v>
      </c>
      <c r="J1594">
        <f t="shared" ca="1" si="448"/>
        <v>-246.05087266680698</v>
      </c>
      <c r="K1594" t="str">
        <f t="shared" ca="1" si="449"/>
        <v>medium</v>
      </c>
      <c r="L1594">
        <v>10.428571428571429</v>
      </c>
      <c r="M1594" t="str">
        <f t="shared" si="425"/>
        <v>medium</v>
      </c>
      <c r="N1594">
        <f t="shared" si="431"/>
        <v>9</v>
      </c>
      <c r="O1594">
        <f t="shared" si="432"/>
        <v>7</v>
      </c>
      <c r="P1594" t="str">
        <f t="shared" si="433"/>
        <v>neděle</v>
      </c>
      <c r="Q1594">
        <f t="shared" si="453"/>
        <v>0</v>
      </c>
      <c r="R1594">
        <f t="shared" si="453"/>
        <v>0</v>
      </c>
      <c r="S1594">
        <f t="shared" si="453"/>
        <v>0</v>
      </c>
      <c r="T1594">
        <f t="shared" si="453"/>
        <v>0</v>
      </c>
      <c r="U1594">
        <f t="shared" si="453"/>
        <v>0</v>
      </c>
      <c r="V1594">
        <f t="shared" si="453"/>
        <v>0</v>
      </c>
      <c r="W1594">
        <f t="shared" si="453"/>
        <v>0</v>
      </c>
      <c r="X1594">
        <f t="shared" si="453"/>
        <v>0</v>
      </c>
      <c r="Y1594">
        <f t="shared" si="453"/>
        <v>1</v>
      </c>
      <c r="Z1594">
        <f t="shared" si="453"/>
        <v>0</v>
      </c>
      <c r="AA1594">
        <f t="shared" si="453"/>
        <v>0</v>
      </c>
      <c r="AB1594">
        <f t="shared" si="453"/>
        <v>0</v>
      </c>
      <c r="AC1594">
        <f t="shared" si="454"/>
        <v>0</v>
      </c>
      <c r="AD1594">
        <f t="shared" si="454"/>
        <v>0</v>
      </c>
      <c r="AE1594">
        <f t="shared" si="454"/>
        <v>0</v>
      </c>
      <c r="AF1594">
        <f t="shared" si="454"/>
        <v>0</v>
      </c>
      <c r="AG1594">
        <f t="shared" si="454"/>
        <v>0</v>
      </c>
      <c r="AH1594">
        <f t="shared" si="454"/>
        <v>0</v>
      </c>
      <c r="AI1594">
        <f t="shared" si="454"/>
        <v>1</v>
      </c>
      <c r="AJ1594">
        <f t="shared" ca="1" si="434"/>
        <v>1</v>
      </c>
      <c r="AK1594">
        <f t="shared" ca="1" si="435"/>
        <v>0</v>
      </c>
      <c r="AL1594">
        <f t="shared" ca="1" si="436"/>
        <v>0</v>
      </c>
      <c r="AM1594">
        <f t="shared" ca="1" si="437"/>
        <v>0</v>
      </c>
      <c r="AN1594">
        <f t="shared" ca="1" si="438"/>
        <v>0</v>
      </c>
      <c r="AO1594">
        <f t="shared" ca="1" si="439"/>
        <v>1</v>
      </c>
      <c r="AP1594">
        <f t="shared" ca="1" si="440"/>
        <v>0</v>
      </c>
      <c r="AQ1594">
        <f t="shared" ca="1" si="441"/>
        <v>1</v>
      </c>
      <c r="AR1594">
        <f t="shared" ca="1" si="442"/>
        <v>0</v>
      </c>
      <c r="AS1594">
        <v>1</v>
      </c>
      <c r="AT1594">
        <v>0</v>
      </c>
      <c r="AU1594">
        <f t="shared" ca="1" si="452"/>
        <v>0</v>
      </c>
      <c r="AV1594">
        <f t="shared" ca="1" si="452"/>
        <v>1</v>
      </c>
      <c r="AW1594">
        <f t="shared" ca="1" si="452"/>
        <v>0</v>
      </c>
      <c r="AX1594">
        <v>0</v>
      </c>
    </row>
    <row r="1595" spans="1:50" x14ac:dyDescent="0.25">
      <c r="A1595" s="2">
        <v>40448</v>
      </c>
      <c r="B1595">
        <v>595</v>
      </c>
      <c r="C1595">
        <v>23</v>
      </c>
      <c r="D1595">
        <f t="shared" ca="1" si="443"/>
        <v>14.169912992991449</v>
      </c>
      <c r="E1595">
        <f t="shared" ca="1" si="444"/>
        <v>8.8300870070085509</v>
      </c>
      <c r="F1595" t="str">
        <f t="shared" ca="1" si="445"/>
        <v>high</v>
      </c>
      <c r="G1595">
        <v>1773</v>
      </c>
      <c r="H1595">
        <f t="shared" si="446"/>
        <v>1773</v>
      </c>
      <c r="I1595">
        <f t="shared" ca="1" si="447"/>
        <v>939.33375433775029</v>
      </c>
      <c r="J1595">
        <f t="shared" ca="1" si="448"/>
        <v>833.66624566224971</v>
      </c>
      <c r="K1595" t="str">
        <f t="shared" ca="1" si="449"/>
        <v>high</v>
      </c>
      <c r="L1595">
        <v>15.4</v>
      </c>
      <c r="M1595" t="str">
        <f t="shared" si="425"/>
        <v>high</v>
      </c>
      <c r="N1595">
        <f t="shared" si="431"/>
        <v>9</v>
      </c>
      <c r="O1595">
        <f t="shared" si="432"/>
        <v>1</v>
      </c>
      <c r="P1595" t="str">
        <f t="shared" si="433"/>
        <v>pondělí</v>
      </c>
      <c r="Q1595">
        <f t="shared" si="453"/>
        <v>0</v>
      </c>
      <c r="R1595">
        <f t="shared" si="453"/>
        <v>0</v>
      </c>
      <c r="S1595">
        <f t="shared" si="453"/>
        <v>0</v>
      </c>
      <c r="T1595">
        <f t="shared" si="453"/>
        <v>0</v>
      </c>
      <c r="U1595">
        <f t="shared" si="453"/>
        <v>0</v>
      </c>
      <c r="V1595">
        <f t="shared" si="453"/>
        <v>0</v>
      </c>
      <c r="W1595">
        <f t="shared" si="453"/>
        <v>0</v>
      </c>
      <c r="X1595">
        <f t="shared" si="453"/>
        <v>0</v>
      </c>
      <c r="Y1595">
        <f t="shared" si="453"/>
        <v>1</v>
      </c>
      <c r="Z1595">
        <f t="shared" si="453"/>
        <v>0</v>
      </c>
      <c r="AA1595">
        <f t="shared" si="453"/>
        <v>0</v>
      </c>
      <c r="AB1595">
        <f t="shared" si="453"/>
        <v>0</v>
      </c>
      <c r="AC1595">
        <f t="shared" si="454"/>
        <v>1</v>
      </c>
      <c r="AD1595">
        <f t="shared" si="454"/>
        <v>0</v>
      </c>
      <c r="AE1595">
        <f t="shared" si="454"/>
        <v>0</v>
      </c>
      <c r="AF1595">
        <f t="shared" si="454"/>
        <v>0</v>
      </c>
      <c r="AG1595">
        <f t="shared" si="454"/>
        <v>0</v>
      </c>
      <c r="AH1595">
        <f t="shared" si="454"/>
        <v>0</v>
      </c>
      <c r="AI1595">
        <f t="shared" si="454"/>
        <v>0</v>
      </c>
      <c r="AJ1595">
        <f t="shared" ca="1" si="434"/>
        <v>1</v>
      </c>
      <c r="AK1595">
        <f t="shared" ca="1" si="435"/>
        <v>0</v>
      </c>
      <c r="AL1595">
        <f t="shared" ca="1" si="436"/>
        <v>0</v>
      </c>
      <c r="AM1595">
        <f t="shared" ca="1" si="437"/>
        <v>0</v>
      </c>
      <c r="AN1595">
        <f t="shared" ca="1" si="438"/>
        <v>0</v>
      </c>
      <c r="AO1595">
        <f t="shared" ca="1" si="439"/>
        <v>1</v>
      </c>
      <c r="AP1595">
        <f t="shared" ca="1" si="440"/>
        <v>0</v>
      </c>
      <c r="AQ1595">
        <f t="shared" ca="1" si="441"/>
        <v>0</v>
      </c>
      <c r="AR1595">
        <f t="shared" ca="1" si="442"/>
        <v>1</v>
      </c>
      <c r="AS1595">
        <v>1</v>
      </c>
      <c r="AT1595">
        <v>0</v>
      </c>
      <c r="AU1595">
        <f t="shared" ca="1" si="452"/>
        <v>0</v>
      </c>
      <c r="AV1595">
        <f t="shared" ca="1" si="452"/>
        <v>0</v>
      </c>
      <c r="AW1595">
        <f t="shared" ca="1" si="452"/>
        <v>1</v>
      </c>
      <c r="AX1595">
        <v>0</v>
      </c>
    </row>
    <row r="1596" spans="1:50" x14ac:dyDescent="0.25">
      <c r="A1596" s="2">
        <v>40449</v>
      </c>
      <c r="B1596">
        <v>596</v>
      </c>
      <c r="C1596">
        <v>15</v>
      </c>
      <c r="D1596">
        <f t="shared" ca="1" si="443"/>
        <v>14.176988161869026</v>
      </c>
      <c r="E1596">
        <f t="shared" ca="1" si="444"/>
        <v>0.82301183813097367</v>
      </c>
      <c r="F1596" t="str">
        <f t="shared" ca="1" si="445"/>
        <v>medium</v>
      </c>
      <c r="G1596">
        <v>1664</v>
      </c>
      <c r="H1596">
        <f t="shared" si="446"/>
        <v>1664</v>
      </c>
      <c r="I1596">
        <f t="shared" ca="1" si="447"/>
        <v>939.61648625642954</v>
      </c>
      <c r="J1596">
        <f t="shared" ca="1" si="448"/>
        <v>724.38351374357046</v>
      </c>
      <c r="K1596" t="str">
        <f t="shared" ca="1" si="449"/>
        <v>high</v>
      </c>
      <c r="L1596">
        <v>9.5</v>
      </c>
      <c r="M1596" t="str">
        <f t="shared" si="425"/>
        <v>medium</v>
      </c>
      <c r="N1596">
        <f t="shared" si="431"/>
        <v>9</v>
      </c>
      <c r="O1596">
        <f t="shared" si="432"/>
        <v>2</v>
      </c>
      <c r="P1596" t="str">
        <f t="shared" si="433"/>
        <v>úterý</v>
      </c>
      <c r="Q1596">
        <f t="shared" si="453"/>
        <v>0</v>
      </c>
      <c r="R1596">
        <f t="shared" si="453"/>
        <v>0</v>
      </c>
      <c r="S1596">
        <f t="shared" si="453"/>
        <v>0</v>
      </c>
      <c r="T1596">
        <f t="shared" si="453"/>
        <v>0</v>
      </c>
      <c r="U1596">
        <f t="shared" si="453"/>
        <v>0</v>
      </c>
      <c r="V1596">
        <f t="shared" si="453"/>
        <v>0</v>
      </c>
      <c r="W1596">
        <f t="shared" si="453"/>
        <v>0</v>
      </c>
      <c r="X1596">
        <f t="shared" si="453"/>
        <v>0</v>
      </c>
      <c r="Y1596">
        <f t="shared" si="453"/>
        <v>1</v>
      </c>
      <c r="Z1596">
        <f t="shared" si="453"/>
        <v>0</v>
      </c>
      <c r="AA1596">
        <f t="shared" si="453"/>
        <v>0</v>
      </c>
      <c r="AB1596">
        <f t="shared" si="453"/>
        <v>0</v>
      </c>
      <c r="AC1596">
        <f t="shared" si="454"/>
        <v>0</v>
      </c>
      <c r="AD1596">
        <f t="shared" si="454"/>
        <v>1</v>
      </c>
      <c r="AE1596">
        <f t="shared" si="454"/>
        <v>0</v>
      </c>
      <c r="AF1596">
        <f t="shared" si="454"/>
        <v>0</v>
      </c>
      <c r="AG1596">
        <f t="shared" si="454"/>
        <v>0</v>
      </c>
      <c r="AH1596">
        <f t="shared" si="454"/>
        <v>0</v>
      </c>
      <c r="AI1596">
        <f t="shared" si="454"/>
        <v>0</v>
      </c>
      <c r="AJ1596">
        <f t="shared" ca="1" si="434"/>
        <v>1</v>
      </c>
      <c r="AK1596">
        <f t="shared" ca="1" si="435"/>
        <v>0</v>
      </c>
      <c r="AL1596">
        <f t="shared" ca="1" si="436"/>
        <v>0</v>
      </c>
      <c r="AM1596">
        <f t="shared" ca="1" si="437"/>
        <v>0</v>
      </c>
      <c r="AN1596">
        <f t="shared" ca="1" si="438"/>
        <v>0</v>
      </c>
      <c r="AO1596">
        <f t="shared" ca="1" si="439"/>
        <v>1</v>
      </c>
      <c r="AP1596">
        <f t="shared" ca="1" si="440"/>
        <v>0</v>
      </c>
      <c r="AQ1596">
        <f t="shared" ca="1" si="441"/>
        <v>1</v>
      </c>
      <c r="AR1596">
        <f t="shared" ca="1" si="442"/>
        <v>0</v>
      </c>
      <c r="AS1596">
        <v>1</v>
      </c>
      <c r="AT1596">
        <v>0</v>
      </c>
      <c r="AU1596">
        <f t="shared" ca="1" si="452"/>
        <v>0</v>
      </c>
      <c r="AV1596">
        <f t="shared" ca="1" si="452"/>
        <v>1</v>
      </c>
      <c r="AW1596">
        <f t="shared" ca="1" si="452"/>
        <v>0</v>
      </c>
      <c r="AX1596">
        <v>0</v>
      </c>
    </row>
    <row r="1597" spans="1:50" x14ac:dyDescent="0.25">
      <c r="A1597" s="2">
        <v>40450</v>
      </c>
      <c r="B1597">
        <v>597</v>
      </c>
      <c r="C1597">
        <v>18</v>
      </c>
      <c r="D1597">
        <f t="shared" ca="1" si="443"/>
        <v>14.184058752201787</v>
      </c>
      <c r="E1597">
        <f t="shared" ca="1" si="444"/>
        <v>3.8159412477982126</v>
      </c>
      <c r="F1597" t="str">
        <f t="shared" ca="1" si="445"/>
        <v>high</v>
      </c>
      <c r="G1597">
        <v>4919</v>
      </c>
      <c r="H1597">
        <f t="shared" si="446"/>
        <v>4919</v>
      </c>
      <c r="I1597">
        <f t="shared" ca="1" si="447"/>
        <v>939.89906842284472</v>
      </c>
      <c r="J1597">
        <f t="shared" ca="1" si="448"/>
        <v>3979.1009315771553</v>
      </c>
      <c r="K1597" t="str">
        <f t="shared" ca="1" si="449"/>
        <v>high</v>
      </c>
      <c r="L1597">
        <v>6</v>
      </c>
      <c r="M1597" t="str">
        <f t="shared" si="425"/>
        <v>medium</v>
      </c>
      <c r="N1597">
        <f t="shared" si="431"/>
        <v>9</v>
      </c>
      <c r="O1597">
        <f t="shared" si="432"/>
        <v>3</v>
      </c>
      <c r="P1597" t="str">
        <f t="shared" si="433"/>
        <v>středa</v>
      </c>
      <c r="Q1597">
        <f t="shared" si="453"/>
        <v>0</v>
      </c>
      <c r="R1597">
        <f t="shared" si="453"/>
        <v>0</v>
      </c>
      <c r="S1597">
        <f t="shared" si="453"/>
        <v>0</v>
      </c>
      <c r="T1597">
        <f t="shared" si="453"/>
        <v>0</v>
      </c>
      <c r="U1597">
        <f t="shared" si="453"/>
        <v>0</v>
      </c>
      <c r="V1597">
        <f t="shared" si="453"/>
        <v>0</v>
      </c>
      <c r="W1597">
        <f t="shared" si="453"/>
        <v>0</v>
      </c>
      <c r="X1597">
        <f t="shared" si="453"/>
        <v>0</v>
      </c>
      <c r="Y1597">
        <f t="shared" si="453"/>
        <v>1</v>
      </c>
      <c r="Z1597">
        <f t="shared" si="453"/>
        <v>0</v>
      </c>
      <c r="AA1597">
        <f t="shared" si="453"/>
        <v>0</v>
      </c>
      <c r="AB1597">
        <f t="shared" si="453"/>
        <v>0</v>
      </c>
      <c r="AC1597">
        <f t="shared" si="454"/>
        <v>0</v>
      </c>
      <c r="AD1597">
        <f t="shared" si="454"/>
        <v>0</v>
      </c>
      <c r="AE1597">
        <f t="shared" si="454"/>
        <v>1</v>
      </c>
      <c r="AF1597">
        <f t="shared" si="454"/>
        <v>0</v>
      </c>
      <c r="AG1597">
        <f t="shared" si="454"/>
        <v>0</v>
      </c>
      <c r="AH1597">
        <f t="shared" si="454"/>
        <v>0</v>
      </c>
      <c r="AI1597">
        <f t="shared" si="454"/>
        <v>0</v>
      </c>
      <c r="AJ1597">
        <f t="shared" ca="1" si="434"/>
        <v>1</v>
      </c>
      <c r="AK1597">
        <f t="shared" ca="1" si="435"/>
        <v>0</v>
      </c>
      <c r="AL1597">
        <f t="shared" ca="1" si="436"/>
        <v>0</v>
      </c>
      <c r="AM1597">
        <f t="shared" ca="1" si="437"/>
        <v>0</v>
      </c>
      <c r="AN1597">
        <f t="shared" ca="1" si="438"/>
        <v>0</v>
      </c>
      <c r="AO1597">
        <f t="shared" ca="1" si="439"/>
        <v>1</v>
      </c>
      <c r="AP1597">
        <f t="shared" ca="1" si="440"/>
        <v>0</v>
      </c>
      <c r="AQ1597">
        <f t="shared" ca="1" si="441"/>
        <v>1</v>
      </c>
      <c r="AR1597">
        <f t="shared" ca="1" si="442"/>
        <v>0</v>
      </c>
      <c r="AS1597">
        <v>1</v>
      </c>
      <c r="AT1597">
        <v>0</v>
      </c>
      <c r="AU1597">
        <f t="shared" ca="1" si="452"/>
        <v>0</v>
      </c>
      <c r="AV1597">
        <f t="shared" ca="1" si="452"/>
        <v>0</v>
      </c>
      <c r="AW1597">
        <f t="shared" ca="1" si="452"/>
        <v>1</v>
      </c>
      <c r="AX1597">
        <v>0</v>
      </c>
    </row>
    <row r="1598" spans="1:50" x14ac:dyDescent="0.25">
      <c r="A1598" s="2">
        <v>40451</v>
      </c>
      <c r="B1598">
        <v>598</v>
      </c>
      <c r="C1598">
        <v>24</v>
      </c>
      <c r="D1598">
        <f t="shared" ca="1" si="443"/>
        <v>14.191124763989734</v>
      </c>
      <c r="E1598">
        <f t="shared" ca="1" si="444"/>
        <v>9.808875236010266</v>
      </c>
      <c r="F1598" t="str">
        <f t="shared" ca="1" si="445"/>
        <v>high</v>
      </c>
      <c r="G1598">
        <v>1170</v>
      </c>
      <c r="H1598">
        <f t="shared" si="446"/>
        <v>1170</v>
      </c>
      <c r="I1598">
        <f t="shared" ca="1" si="447"/>
        <v>940.18150083699561</v>
      </c>
      <c r="J1598">
        <f t="shared" ca="1" si="448"/>
        <v>229.81849916300439</v>
      </c>
      <c r="K1598" t="str">
        <f t="shared" ca="1" si="449"/>
        <v>high</v>
      </c>
      <c r="L1598">
        <v>9.5</v>
      </c>
      <c r="M1598" t="str">
        <f t="shared" si="425"/>
        <v>medium</v>
      </c>
      <c r="N1598">
        <f t="shared" si="431"/>
        <v>9</v>
      </c>
      <c r="O1598">
        <f t="shared" si="432"/>
        <v>4</v>
      </c>
      <c r="P1598" t="str">
        <f t="shared" si="433"/>
        <v>čtvrtek</v>
      </c>
      <c r="Q1598">
        <f t="shared" si="453"/>
        <v>0</v>
      </c>
      <c r="R1598">
        <f t="shared" si="453"/>
        <v>0</v>
      </c>
      <c r="S1598">
        <f t="shared" si="453"/>
        <v>0</v>
      </c>
      <c r="T1598">
        <f t="shared" si="453"/>
        <v>0</v>
      </c>
      <c r="U1598">
        <f t="shared" si="453"/>
        <v>0</v>
      </c>
      <c r="V1598">
        <f t="shared" si="453"/>
        <v>0</v>
      </c>
      <c r="W1598">
        <f t="shared" si="453"/>
        <v>0</v>
      </c>
      <c r="X1598">
        <f t="shared" si="453"/>
        <v>0</v>
      </c>
      <c r="Y1598">
        <f t="shared" si="453"/>
        <v>1</v>
      </c>
      <c r="Z1598">
        <f t="shared" si="453"/>
        <v>0</v>
      </c>
      <c r="AA1598">
        <f t="shared" si="453"/>
        <v>0</v>
      </c>
      <c r="AB1598">
        <f t="shared" si="453"/>
        <v>0</v>
      </c>
      <c r="AC1598">
        <f t="shared" si="454"/>
        <v>0</v>
      </c>
      <c r="AD1598">
        <f t="shared" si="454"/>
        <v>0</v>
      </c>
      <c r="AE1598">
        <f t="shared" si="454"/>
        <v>0</v>
      </c>
      <c r="AF1598">
        <f t="shared" si="454"/>
        <v>1</v>
      </c>
      <c r="AG1598">
        <f t="shared" si="454"/>
        <v>0</v>
      </c>
      <c r="AH1598">
        <f t="shared" si="454"/>
        <v>0</v>
      </c>
      <c r="AI1598">
        <f t="shared" si="454"/>
        <v>0</v>
      </c>
      <c r="AJ1598">
        <f t="shared" ca="1" si="434"/>
        <v>1</v>
      </c>
      <c r="AK1598">
        <f t="shared" ca="1" si="435"/>
        <v>0</v>
      </c>
      <c r="AL1598">
        <f t="shared" ca="1" si="436"/>
        <v>0</v>
      </c>
      <c r="AM1598">
        <f t="shared" ca="1" si="437"/>
        <v>0</v>
      </c>
      <c r="AN1598">
        <f t="shared" ca="1" si="438"/>
        <v>1</v>
      </c>
      <c r="AO1598">
        <f t="shared" ca="1" si="439"/>
        <v>0</v>
      </c>
      <c r="AP1598">
        <f t="shared" ca="1" si="440"/>
        <v>0</v>
      </c>
      <c r="AQ1598">
        <f t="shared" ca="1" si="441"/>
        <v>1</v>
      </c>
      <c r="AR1598">
        <f t="shared" ca="1" si="442"/>
        <v>0</v>
      </c>
      <c r="AS1598">
        <v>1</v>
      </c>
      <c r="AT1598">
        <v>0</v>
      </c>
      <c r="AU1598">
        <f t="shared" ca="1" si="452"/>
        <v>0</v>
      </c>
      <c r="AV1598">
        <f t="shared" ca="1" si="452"/>
        <v>0</v>
      </c>
      <c r="AW1598">
        <f t="shared" ca="1" si="452"/>
        <v>1</v>
      </c>
      <c r="AX1598">
        <v>0</v>
      </c>
    </row>
    <row r="1599" spans="1:50" x14ac:dyDescent="0.25">
      <c r="A1599" s="2">
        <v>40452</v>
      </c>
      <c r="B1599">
        <v>599</v>
      </c>
      <c r="C1599">
        <v>17</v>
      </c>
      <c r="D1599">
        <f t="shared" ca="1" si="443"/>
        <v>14.198186197232864</v>
      </c>
      <c r="E1599">
        <f t="shared" ca="1" si="444"/>
        <v>2.8018138027671355</v>
      </c>
      <c r="F1599" t="str">
        <f t="shared" ca="1" si="445"/>
        <v>high</v>
      </c>
      <c r="G1599">
        <v>1068</v>
      </c>
      <c r="H1599">
        <f t="shared" si="446"/>
        <v>1068</v>
      </c>
      <c r="I1599">
        <f t="shared" ca="1" si="447"/>
        <v>940.46378349888244</v>
      </c>
      <c r="J1599">
        <f t="shared" ca="1" si="448"/>
        <v>127.53621650111756</v>
      </c>
      <c r="K1599" t="str">
        <f t="shared" ca="1" si="449"/>
        <v>high</v>
      </c>
      <c r="L1599">
        <v>12.4</v>
      </c>
      <c r="M1599" t="str">
        <f t="shared" si="425"/>
        <v>medium</v>
      </c>
      <c r="N1599">
        <f t="shared" si="431"/>
        <v>10</v>
      </c>
      <c r="O1599">
        <f t="shared" si="432"/>
        <v>5</v>
      </c>
      <c r="P1599" t="str">
        <f t="shared" si="433"/>
        <v>pátek</v>
      </c>
      <c r="Q1599">
        <f t="shared" si="453"/>
        <v>0</v>
      </c>
      <c r="R1599">
        <f t="shared" si="453"/>
        <v>0</v>
      </c>
      <c r="S1599">
        <f t="shared" si="453"/>
        <v>0</v>
      </c>
      <c r="T1599">
        <f t="shared" si="453"/>
        <v>0</v>
      </c>
      <c r="U1599">
        <f t="shared" si="453"/>
        <v>0</v>
      </c>
      <c r="V1599">
        <f t="shared" si="453"/>
        <v>0</v>
      </c>
      <c r="W1599">
        <f t="shared" si="453"/>
        <v>0</v>
      </c>
      <c r="X1599">
        <f t="shared" si="453"/>
        <v>0</v>
      </c>
      <c r="Y1599">
        <f t="shared" si="453"/>
        <v>0</v>
      </c>
      <c r="Z1599">
        <f t="shared" si="453"/>
        <v>1</v>
      </c>
      <c r="AA1599">
        <f t="shared" si="453"/>
        <v>0</v>
      </c>
      <c r="AB1599">
        <f t="shared" si="453"/>
        <v>0</v>
      </c>
      <c r="AC1599">
        <f t="shared" si="454"/>
        <v>0</v>
      </c>
      <c r="AD1599">
        <f t="shared" si="454"/>
        <v>0</v>
      </c>
      <c r="AE1599">
        <f t="shared" si="454"/>
        <v>0</v>
      </c>
      <c r="AF1599">
        <f t="shared" si="454"/>
        <v>0</v>
      </c>
      <c r="AG1599">
        <f t="shared" si="454"/>
        <v>1</v>
      </c>
      <c r="AH1599">
        <f t="shared" si="454"/>
        <v>0</v>
      </c>
      <c r="AI1599">
        <f t="shared" si="454"/>
        <v>0</v>
      </c>
      <c r="AJ1599">
        <f t="shared" ca="1" si="434"/>
        <v>1</v>
      </c>
      <c r="AK1599">
        <f t="shared" ca="1" si="435"/>
        <v>0</v>
      </c>
      <c r="AL1599">
        <f t="shared" ca="1" si="436"/>
        <v>0</v>
      </c>
      <c r="AM1599">
        <f t="shared" ca="1" si="437"/>
        <v>0</v>
      </c>
      <c r="AN1599">
        <f t="shared" ca="1" si="438"/>
        <v>0</v>
      </c>
      <c r="AO1599">
        <f t="shared" ca="1" si="439"/>
        <v>1</v>
      </c>
      <c r="AP1599">
        <f t="shared" ca="1" si="440"/>
        <v>0</v>
      </c>
      <c r="AQ1599">
        <f t="shared" ca="1" si="441"/>
        <v>1</v>
      </c>
      <c r="AR1599">
        <f t="shared" ca="1" si="442"/>
        <v>0</v>
      </c>
      <c r="AS1599">
        <v>0</v>
      </c>
      <c r="AT1599">
        <v>0</v>
      </c>
      <c r="AU1599">
        <f t="shared" ca="1" si="452"/>
        <v>0</v>
      </c>
      <c r="AV1599">
        <f t="shared" ca="1" si="452"/>
        <v>0</v>
      </c>
      <c r="AW1599">
        <f t="shared" ca="1" si="452"/>
        <v>1</v>
      </c>
      <c r="AX1599">
        <v>0</v>
      </c>
    </row>
    <row r="1600" spans="1:50" x14ac:dyDescent="0.25">
      <c r="A1600" s="2">
        <v>40453</v>
      </c>
      <c r="B1600">
        <v>600</v>
      </c>
      <c r="C1600">
        <v>13</v>
      </c>
      <c r="D1600">
        <f t="shared" ca="1" si="443"/>
        <v>14.205243051931181</v>
      </c>
      <c r="E1600">
        <f t="shared" ca="1" si="444"/>
        <v>-1.2052430519311805</v>
      </c>
      <c r="F1600" t="str">
        <f t="shared" ca="1" si="445"/>
        <v>medium</v>
      </c>
      <c r="G1600">
        <v>590</v>
      </c>
      <c r="H1600">
        <f t="shared" si="446"/>
        <v>590</v>
      </c>
      <c r="I1600">
        <f t="shared" ca="1" si="447"/>
        <v>940.74591640850508</v>
      </c>
      <c r="J1600">
        <f t="shared" ca="1" si="448"/>
        <v>-350.74591640850508</v>
      </c>
      <c r="K1600" t="str">
        <f t="shared" ca="1" si="449"/>
        <v>low</v>
      </c>
      <c r="L1600">
        <v>8.25</v>
      </c>
      <c r="M1600" t="str">
        <f t="shared" si="425"/>
        <v>medium</v>
      </c>
      <c r="N1600">
        <f t="shared" si="431"/>
        <v>10</v>
      </c>
      <c r="O1600">
        <f t="shared" si="432"/>
        <v>6</v>
      </c>
      <c r="P1600" t="str">
        <f t="shared" si="433"/>
        <v>sobota</v>
      </c>
      <c r="Q1600">
        <f t="shared" si="453"/>
        <v>0</v>
      </c>
      <c r="R1600">
        <f t="shared" si="453"/>
        <v>0</v>
      </c>
      <c r="S1600">
        <f t="shared" si="453"/>
        <v>0</v>
      </c>
      <c r="T1600">
        <f t="shared" si="453"/>
        <v>0</v>
      </c>
      <c r="U1600">
        <f t="shared" si="453"/>
        <v>0</v>
      </c>
      <c r="V1600">
        <f t="shared" si="453"/>
        <v>0</v>
      </c>
      <c r="W1600">
        <f t="shared" si="453"/>
        <v>0</v>
      </c>
      <c r="X1600">
        <f t="shared" si="453"/>
        <v>0</v>
      </c>
      <c r="Y1600">
        <f t="shared" si="453"/>
        <v>0</v>
      </c>
      <c r="Z1600">
        <f t="shared" si="453"/>
        <v>1</v>
      </c>
      <c r="AA1600">
        <f t="shared" si="453"/>
        <v>0</v>
      </c>
      <c r="AB1600">
        <f t="shared" si="453"/>
        <v>0</v>
      </c>
      <c r="AC1600">
        <f t="shared" si="454"/>
        <v>0</v>
      </c>
      <c r="AD1600">
        <f t="shared" si="454"/>
        <v>0</v>
      </c>
      <c r="AE1600">
        <f t="shared" si="454"/>
        <v>0</v>
      </c>
      <c r="AF1600">
        <f t="shared" si="454"/>
        <v>0</v>
      </c>
      <c r="AG1600">
        <f t="shared" si="454"/>
        <v>0</v>
      </c>
      <c r="AH1600">
        <f t="shared" si="454"/>
        <v>1</v>
      </c>
      <c r="AI1600">
        <f t="shared" si="454"/>
        <v>0</v>
      </c>
      <c r="AJ1600">
        <f t="shared" ca="1" si="434"/>
        <v>0</v>
      </c>
      <c r="AK1600">
        <f t="shared" ca="1" si="435"/>
        <v>1</v>
      </c>
      <c r="AL1600">
        <f t="shared" ca="1" si="436"/>
        <v>0</v>
      </c>
      <c r="AM1600">
        <f t="shared" ca="1" si="437"/>
        <v>0</v>
      </c>
      <c r="AN1600">
        <f t="shared" ca="1" si="438"/>
        <v>1</v>
      </c>
      <c r="AO1600">
        <f t="shared" ca="1" si="439"/>
        <v>0</v>
      </c>
      <c r="AP1600">
        <f t="shared" ca="1" si="440"/>
        <v>0</v>
      </c>
      <c r="AQ1600">
        <f t="shared" ca="1" si="441"/>
        <v>1</v>
      </c>
      <c r="AR1600">
        <f t="shared" ca="1" si="442"/>
        <v>0</v>
      </c>
      <c r="AS1600">
        <v>0</v>
      </c>
      <c r="AT1600">
        <v>0</v>
      </c>
      <c r="AU1600">
        <f t="shared" ca="1" si="452"/>
        <v>0</v>
      </c>
      <c r="AV1600">
        <f t="shared" ca="1" si="452"/>
        <v>1</v>
      </c>
      <c r="AW1600">
        <f t="shared" ca="1" si="452"/>
        <v>0</v>
      </c>
      <c r="AX1600">
        <v>0</v>
      </c>
    </row>
    <row r="1601" spans="1:50" x14ac:dyDescent="0.25">
      <c r="A1601" s="2">
        <v>40454</v>
      </c>
      <c r="B1601">
        <v>601</v>
      </c>
      <c r="C1601">
        <v>9</v>
      </c>
      <c r="D1601">
        <f t="shared" ca="1" si="443"/>
        <v>14.212295328084679</v>
      </c>
      <c r="E1601">
        <f t="shared" ca="1" si="444"/>
        <v>-5.2122953280846787</v>
      </c>
      <c r="F1601" t="str">
        <f t="shared" ca="1" si="445"/>
        <v>low</v>
      </c>
      <c r="G1601">
        <v>344</v>
      </c>
      <c r="H1601">
        <f t="shared" si="446"/>
        <v>344</v>
      </c>
      <c r="I1601">
        <f t="shared" ca="1" si="447"/>
        <v>941.02789956586366</v>
      </c>
      <c r="J1601">
        <f t="shared" ca="1" si="448"/>
        <v>-597.02789956586366</v>
      </c>
      <c r="K1601" t="str">
        <f t="shared" ca="1" si="449"/>
        <v>low</v>
      </c>
      <c r="L1601">
        <v>9.9</v>
      </c>
      <c r="M1601" t="str">
        <f t="shared" si="425"/>
        <v>medium</v>
      </c>
      <c r="N1601">
        <f t="shared" si="431"/>
        <v>10</v>
      </c>
      <c r="O1601">
        <f t="shared" si="432"/>
        <v>7</v>
      </c>
      <c r="P1601" t="str">
        <f t="shared" si="433"/>
        <v>neděle</v>
      </c>
      <c r="Q1601">
        <f t="shared" ref="Q1601:AB1610" si="455">VLOOKUP($N1601,$V$31:$AH$42,Q$592+1,0)</f>
        <v>0</v>
      </c>
      <c r="R1601">
        <f t="shared" si="455"/>
        <v>0</v>
      </c>
      <c r="S1601">
        <f t="shared" si="455"/>
        <v>0</v>
      </c>
      <c r="T1601">
        <f t="shared" si="455"/>
        <v>0</v>
      </c>
      <c r="U1601">
        <f t="shared" si="455"/>
        <v>0</v>
      </c>
      <c r="V1601">
        <f t="shared" si="455"/>
        <v>0</v>
      </c>
      <c r="W1601">
        <f t="shared" si="455"/>
        <v>0</v>
      </c>
      <c r="X1601">
        <f t="shared" si="455"/>
        <v>0</v>
      </c>
      <c r="Y1601">
        <f t="shared" si="455"/>
        <v>0</v>
      </c>
      <c r="Z1601">
        <f t="shared" si="455"/>
        <v>1</v>
      </c>
      <c r="AA1601">
        <f t="shared" si="455"/>
        <v>0</v>
      </c>
      <c r="AB1601">
        <f t="shared" si="455"/>
        <v>0</v>
      </c>
      <c r="AC1601">
        <f t="shared" ref="AC1601:AI1610" si="456">VLOOKUP($O1601,$V$74:$AC$80,AC$592+1,0)</f>
        <v>0</v>
      </c>
      <c r="AD1601">
        <f t="shared" si="456"/>
        <v>0</v>
      </c>
      <c r="AE1601">
        <f t="shared" si="456"/>
        <v>0</v>
      </c>
      <c r="AF1601">
        <f t="shared" si="456"/>
        <v>0</v>
      </c>
      <c r="AG1601">
        <f t="shared" si="456"/>
        <v>0</v>
      </c>
      <c r="AH1601">
        <f t="shared" si="456"/>
        <v>0</v>
      </c>
      <c r="AI1601">
        <f t="shared" si="456"/>
        <v>1</v>
      </c>
      <c r="AJ1601">
        <f t="shared" ca="1" si="434"/>
        <v>0</v>
      </c>
      <c r="AK1601">
        <f t="shared" ca="1" si="435"/>
        <v>1</v>
      </c>
      <c r="AL1601">
        <f t="shared" ca="1" si="436"/>
        <v>0</v>
      </c>
      <c r="AM1601">
        <f t="shared" ca="1" si="437"/>
        <v>0</v>
      </c>
      <c r="AN1601">
        <f t="shared" ca="1" si="438"/>
        <v>0</v>
      </c>
      <c r="AO1601">
        <f t="shared" ca="1" si="439"/>
        <v>1</v>
      </c>
      <c r="AP1601">
        <f t="shared" ca="1" si="440"/>
        <v>0</v>
      </c>
      <c r="AQ1601">
        <f t="shared" ca="1" si="441"/>
        <v>1</v>
      </c>
      <c r="AR1601">
        <f t="shared" ca="1" si="442"/>
        <v>0</v>
      </c>
      <c r="AS1601">
        <v>0</v>
      </c>
      <c r="AT1601">
        <v>0</v>
      </c>
      <c r="AU1601">
        <f t="shared" ref="AU1601:AW1620" ca="1" si="457">VLOOKUP(INDIRECT($AU$590&amp;ROW($A1601)),$F$17:$I$19,AU$592+1,0)</f>
        <v>1</v>
      </c>
      <c r="AV1601">
        <f t="shared" ca="1" si="457"/>
        <v>0</v>
      </c>
      <c r="AW1601">
        <f t="shared" ca="1" si="457"/>
        <v>0</v>
      </c>
      <c r="AX1601">
        <v>0</v>
      </c>
    </row>
    <row r="1602" spans="1:50" x14ac:dyDescent="0.25">
      <c r="A1602" s="2">
        <v>40455</v>
      </c>
      <c r="B1602">
        <v>602</v>
      </c>
      <c r="C1602">
        <v>17</v>
      </c>
      <c r="D1602">
        <f t="shared" ca="1" si="443"/>
        <v>14.219343025693362</v>
      </c>
      <c r="E1602">
        <f t="shared" ca="1" si="444"/>
        <v>2.7806569743066376</v>
      </c>
      <c r="F1602" t="str">
        <f t="shared" ca="1" si="445"/>
        <v>high</v>
      </c>
      <c r="G1602">
        <v>1305</v>
      </c>
      <c r="H1602">
        <f t="shared" si="446"/>
        <v>1305</v>
      </c>
      <c r="I1602">
        <f t="shared" ca="1" si="447"/>
        <v>941.30973297095807</v>
      </c>
      <c r="J1602">
        <f t="shared" ca="1" si="448"/>
        <v>363.69026702904193</v>
      </c>
      <c r="K1602" t="str">
        <f t="shared" ca="1" si="449"/>
        <v>high</v>
      </c>
      <c r="L1602">
        <v>12.3</v>
      </c>
      <c r="M1602" t="str">
        <f t="shared" si="425"/>
        <v>medium</v>
      </c>
      <c r="N1602">
        <f t="shared" si="431"/>
        <v>10</v>
      </c>
      <c r="O1602">
        <f t="shared" si="432"/>
        <v>1</v>
      </c>
      <c r="P1602" t="str">
        <f t="shared" si="433"/>
        <v>pondělí</v>
      </c>
      <c r="Q1602">
        <f t="shared" si="455"/>
        <v>0</v>
      </c>
      <c r="R1602">
        <f t="shared" si="455"/>
        <v>0</v>
      </c>
      <c r="S1602">
        <f t="shared" si="455"/>
        <v>0</v>
      </c>
      <c r="T1602">
        <f t="shared" si="455"/>
        <v>0</v>
      </c>
      <c r="U1602">
        <f t="shared" si="455"/>
        <v>0</v>
      </c>
      <c r="V1602">
        <f t="shared" si="455"/>
        <v>0</v>
      </c>
      <c r="W1602">
        <f t="shared" si="455"/>
        <v>0</v>
      </c>
      <c r="X1602">
        <f t="shared" si="455"/>
        <v>0</v>
      </c>
      <c r="Y1602">
        <f t="shared" si="455"/>
        <v>0</v>
      </c>
      <c r="Z1602">
        <f t="shared" si="455"/>
        <v>1</v>
      </c>
      <c r="AA1602">
        <f t="shared" si="455"/>
        <v>0</v>
      </c>
      <c r="AB1602">
        <f t="shared" si="455"/>
        <v>0</v>
      </c>
      <c r="AC1602">
        <f t="shared" si="456"/>
        <v>1</v>
      </c>
      <c r="AD1602">
        <f t="shared" si="456"/>
        <v>0</v>
      </c>
      <c r="AE1602">
        <f t="shared" si="456"/>
        <v>0</v>
      </c>
      <c r="AF1602">
        <f t="shared" si="456"/>
        <v>0</v>
      </c>
      <c r="AG1602">
        <f t="shared" si="456"/>
        <v>0</v>
      </c>
      <c r="AH1602">
        <f t="shared" si="456"/>
        <v>0</v>
      </c>
      <c r="AI1602">
        <f t="shared" si="456"/>
        <v>0</v>
      </c>
      <c r="AJ1602">
        <f t="shared" ca="1" si="434"/>
        <v>0</v>
      </c>
      <c r="AK1602">
        <f t="shared" ca="1" si="435"/>
        <v>1</v>
      </c>
      <c r="AL1602">
        <f t="shared" ca="1" si="436"/>
        <v>0</v>
      </c>
      <c r="AM1602">
        <f t="shared" ca="1" si="437"/>
        <v>0</v>
      </c>
      <c r="AN1602">
        <f t="shared" ca="1" si="438"/>
        <v>1</v>
      </c>
      <c r="AO1602">
        <f t="shared" ca="1" si="439"/>
        <v>0</v>
      </c>
      <c r="AP1602">
        <f t="shared" ca="1" si="440"/>
        <v>0</v>
      </c>
      <c r="AQ1602">
        <f t="shared" ca="1" si="441"/>
        <v>1</v>
      </c>
      <c r="AR1602">
        <f t="shared" ca="1" si="442"/>
        <v>0</v>
      </c>
      <c r="AS1602">
        <v>0</v>
      </c>
      <c r="AT1602">
        <v>0</v>
      </c>
      <c r="AU1602">
        <f t="shared" ca="1" si="457"/>
        <v>0</v>
      </c>
      <c r="AV1602">
        <f t="shared" ca="1" si="457"/>
        <v>0</v>
      </c>
      <c r="AW1602">
        <f t="shared" ca="1" si="457"/>
        <v>1</v>
      </c>
      <c r="AX1602">
        <v>0</v>
      </c>
    </row>
    <row r="1603" spans="1:50" x14ac:dyDescent="0.25">
      <c r="A1603" s="2">
        <v>40456</v>
      </c>
      <c r="B1603">
        <v>603</v>
      </c>
      <c r="C1603">
        <v>12</v>
      </c>
      <c r="D1603">
        <f t="shared" ca="1" si="443"/>
        <v>14.226386144757232</v>
      </c>
      <c r="E1603">
        <f t="shared" ca="1" si="444"/>
        <v>-2.2263861447572317</v>
      </c>
      <c r="F1603" t="str">
        <f t="shared" ca="1" si="445"/>
        <v>medium</v>
      </c>
      <c r="G1603">
        <v>649</v>
      </c>
      <c r="H1603">
        <f t="shared" si="446"/>
        <v>649</v>
      </c>
      <c r="I1603">
        <f t="shared" ca="1" si="447"/>
        <v>941.59141662378829</v>
      </c>
      <c r="J1603">
        <f t="shared" ca="1" si="448"/>
        <v>-292.59141662378829</v>
      </c>
      <c r="K1603" t="str">
        <f t="shared" ca="1" si="449"/>
        <v>medium</v>
      </c>
      <c r="L1603">
        <v>10.8</v>
      </c>
      <c r="M1603" t="str">
        <f t="shared" si="425"/>
        <v>medium</v>
      </c>
      <c r="N1603">
        <f t="shared" si="431"/>
        <v>10</v>
      </c>
      <c r="O1603">
        <f t="shared" si="432"/>
        <v>2</v>
      </c>
      <c r="P1603" t="str">
        <f t="shared" si="433"/>
        <v>úterý</v>
      </c>
      <c r="Q1603">
        <f t="shared" si="455"/>
        <v>0</v>
      </c>
      <c r="R1603">
        <f t="shared" si="455"/>
        <v>0</v>
      </c>
      <c r="S1603">
        <f t="shared" si="455"/>
        <v>0</v>
      </c>
      <c r="T1603">
        <f t="shared" si="455"/>
        <v>0</v>
      </c>
      <c r="U1603">
        <f t="shared" si="455"/>
        <v>0</v>
      </c>
      <c r="V1603">
        <f t="shared" si="455"/>
        <v>0</v>
      </c>
      <c r="W1603">
        <f t="shared" si="455"/>
        <v>0</v>
      </c>
      <c r="X1603">
        <f t="shared" si="455"/>
        <v>0</v>
      </c>
      <c r="Y1603">
        <f t="shared" si="455"/>
        <v>0</v>
      </c>
      <c r="Z1603">
        <f t="shared" si="455"/>
        <v>1</v>
      </c>
      <c r="AA1603">
        <f t="shared" si="455"/>
        <v>0</v>
      </c>
      <c r="AB1603">
        <f t="shared" si="455"/>
        <v>0</v>
      </c>
      <c r="AC1603">
        <f t="shared" si="456"/>
        <v>0</v>
      </c>
      <c r="AD1603">
        <f t="shared" si="456"/>
        <v>1</v>
      </c>
      <c r="AE1603">
        <f t="shared" si="456"/>
        <v>0</v>
      </c>
      <c r="AF1603">
        <f t="shared" si="456"/>
        <v>0</v>
      </c>
      <c r="AG1603">
        <f t="shared" si="456"/>
        <v>0</v>
      </c>
      <c r="AH1603">
        <f t="shared" si="456"/>
        <v>0</v>
      </c>
      <c r="AI1603">
        <f t="shared" si="456"/>
        <v>0</v>
      </c>
      <c r="AJ1603">
        <f t="shared" ca="1" si="434"/>
        <v>0</v>
      </c>
      <c r="AK1603">
        <f t="shared" ca="1" si="435"/>
        <v>1</v>
      </c>
      <c r="AL1603">
        <f t="shared" ca="1" si="436"/>
        <v>0</v>
      </c>
      <c r="AM1603">
        <f t="shared" ca="1" si="437"/>
        <v>0</v>
      </c>
      <c r="AN1603">
        <f t="shared" ca="1" si="438"/>
        <v>0</v>
      </c>
      <c r="AO1603">
        <f t="shared" ca="1" si="439"/>
        <v>1</v>
      </c>
      <c r="AP1603">
        <f t="shared" ca="1" si="440"/>
        <v>0</v>
      </c>
      <c r="AQ1603">
        <f t="shared" ca="1" si="441"/>
        <v>1</v>
      </c>
      <c r="AR1603">
        <f t="shared" ca="1" si="442"/>
        <v>0</v>
      </c>
      <c r="AS1603">
        <v>0</v>
      </c>
      <c r="AT1603">
        <v>0</v>
      </c>
      <c r="AU1603">
        <f t="shared" ca="1" si="457"/>
        <v>0</v>
      </c>
      <c r="AV1603">
        <f t="shared" ca="1" si="457"/>
        <v>1</v>
      </c>
      <c r="AW1603">
        <f t="shared" ca="1" si="457"/>
        <v>0</v>
      </c>
      <c r="AX1603">
        <v>0</v>
      </c>
    </row>
    <row r="1604" spans="1:50" x14ac:dyDescent="0.25">
      <c r="A1604" s="2">
        <v>40457</v>
      </c>
      <c r="B1604">
        <v>604</v>
      </c>
      <c r="C1604">
        <v>22</v>
      </c>
      <c r="D1604">
        <f t="shared" ca="1" si="443"/>
        <v>14.233424685276285</v>
      </c>
      <c r="E1604">
        <f t="shared" ca="1" si="444"/>
        <v>7.7665753147237151</v>
      </c>
      <c r="F1604" t="str">
        <f t="shared" ca="1" si="445"/>
        <v>high</v>
      </c>
      <c r="G1604">
        <v>1891</v>
      </c>
      <c r="H1604">
        <f t="shared" si="446"/>
        <v>1891</v>
      </c>
      <c r="I1604">
        <f t="shared" ca="1" si="447"/>
        <v>941.87295052435445</v>
      </c>
      <c r="J1604">
        <f t="shared" ca="1" si="448"/>
        <v>949.12704947564555</v>
      </c>
      <c r="K1604" t="str">
        <f t="shared" ca="1" si="449"/>
        <v>high</v>
      </c>
      <c r="L1604">
        <v>13.4</v>
      </c>
      <c r="M1604" t="str">
        <f t="shared" si="425"/>
        <v>medium</v>
      </c>
      <c r="N1604">
        <f t="shared" si="431"/>
        <v>10</v>
      </c>
      <c r="O1604">
        <f t="shared" si="432"/>
        <v>3</v>
      </c>
      <c r="P1604" t="str">
        <f t="shared" si="433"/>
        <v>středa</v>
      </c>
      <c r="Q1604">
        <f t="shared" si="455"/>
        <v>0</v>
      </c>
      <c r="R1604">
        <f t="shared" si="455"/>
        <v>0</v>
      </c>
      <c r="S1604">
        <f t="shared" si="455"/>
        <v>0</v>
      </c>
      <c r="T1604">
        <f t="shared" si="455"/>
        <v>0</v>
      </c>
      <c r="U1604">
        <f t="shared" si="455"/>
        <v>0</v>
      </c>
      <c r="V1604">
        <f t="shared" si="455"/>
        <v>0</v>
      </c>
      <c r="W1604">
        <f t="shared" si="455"/>
        <v>0</v>
      </c>
      <c r="X1604">
        <f t="shared" si="455"/>
        <v>0</v>
      </c>
      <c r="Y1604">
        <f t="shared" si="455"/>
        <v>0</v>
      </c>
      <c r="Z1604">
        <f t="shared" si="455"/>
        <v>1</v>
      </c>
      <c r="AA1604">
        <f t="shared" si="455"/>
        <v>0</v>
      </c>
      <c r="AB1604">
        <f t="shared" si="455"/>
        <v>0</v>
      </c>
      <c r="AC1604">
        <f t="shared" si="456"/>
        <v>0</v>
      </c>
      <c r="AD1604">
        <f t="shared" si="456"/>
        <v>0</v>
      </c>
      <c r="AE1604">
        <f t="shared" si="456"/>
        <v>1</v>
      </c>
      <c r="AF1604">
        <f t="shared" si="456"/>
        <v>0</v>
      </c>
      <c r="AG1604">
        <f t="shared" si="456"/>
        <v>0</v>
      </c>
      <c r="AH1604">
        <f t="shared" si="456"/>
        <v>0</v>
      </c>
      <c r="AI1604">
        <f t="shared" si="456"/>
        <v>0</v>
      </c>
      <c r="AJ1604">
        <f t="shared" ca="1" si="434"/>
        <v>0</v>
      </c>
      <c r="AK1604">
        <f t="shared" ca="1" si="435"/>
        <v>1</v>
      </c>
      <c r="AL1604">
        <f t="shared" ca="1" si="436"/>
        <v>0</v>
      </c>
      <c r="AM1604">
        <f t="shared" ca="1" si="437"/>
        <v>0</v>
      </c>
      <c r="AN1604">
        <f t="shared" ca="1" si="438"/>
        <v>0</v>
      </c>
      <c r="AO1604">
        <f t="shared" ca="1" si="439"/>
        <v>1</v>
      </c>
      <c r="AP1604">
        <f t="shared" ca="1" si="440"/>
        <v>0</v>
      </c>
      <c r="AQ1604">
        <f t="shared" ca="1" si="441"/>
        <v>1</v>
      </c>
      <c r="AR1604">
        <f t="shared" ca="1" si="442"/>
        <v>0</v>
      </c>
      <c r="AS1604">
        <v>0</v>
      </c>
      <c r="AT1604">
        <v>0</v>
      </c>
      <c r="AU1604">
        <f t="shared" ca="1" si="457"/>
        <v>0</v>
      </c>
      <c r="AV1604">
        <f t="shared" ca="1" si="457"/>
        <v>0</v>
      </c>
      <c r="AW1604">
        <f t="shared" ca="1" si="457"/>
        <v>1</v>
      </c>
      <c r="AX1604">
        <v>0</v>
      </c>
    </row>
    <row r="1605" spans="1:50" x14ac:dyDescent="0.25">
      <c r="A1605" s="2">
        <v>40458</v>
      </c>
      <c r="B1605">
        <v>605</v>
      </c>
      <c r="C1605">
        <v>26</v>
      </c>
      <c r="D1605">
        <f t="shared" ca="1" si="443"/>
        <v>14.240458647250522</v>
      </c>
      <c r="E1605">
        <f t="shared" ca="1" si="444"/>
        <v>11.759541352749478</v>
      </c>
      <c r="F1605" t="str">
        <f t="shared" ca="1" si="445"/>
        <v>high</v>
      </c>
      <c r="G1605">
        <v>1218</v>
      </c>
      <c r="H1605">
        <f t="shared" si="446"/>
        <v>1218</v>
      </c>
      <c r="I1605">
        <f t="shared" ca="1" si="447"/>
        <v>942.15433467265643</v>
      </c>
      <c r="J1605">
        <f t="shared" ca="1" si="448"/>
        <v>275.84566532734357</v>
      </c>
      <c r="K1605" t="str">
        <f t="shared" ca="1" si="449"/>
        <v>high</v>
      </c>
      <c r="L1605">
        <v>12.9</v>
      </c>
      <c r="M1605" t="str">
        <f t="shared" si="425"/>
        <v>medium</v>
      </c>
      <c r="N1605">
        <f t="shared" si="431"/>
        <v>10</v>
      </c>
      <c r="O1605">
        <f t="shared" si="432"/>
        <v>4</v>
      </c>
      <c r="P1605" t="str">
        <f t="shared" si="433"/>
        <v>čtvrtek</v>
      </c>
      <c r="Q1605">
        <f t="shared" si="455"/>
        <v>0</v>
      </c>
      <c r="R1605">
        <f t="shared" si="455"/>
        <v>0</v>
      </c>
      <c r="S1605">
        <f t="shared" si="455"/>
        <v>0</v>
      </c>
      <c r="T1605">
        <f t="shared" si="455"/>
        <v>0</v>
      </c>
      <c r="U1605">
        <f t="shared" si="455"/>
        <v>0</v>
      </c>
      <c r="V1605">
        <f t="shared" si="455"/>
        <v>0</v>
      </c>
      <c r="W1605">
        <f t="shared" si="455"/>
        <v>0</v>
      </c>
      <c r="X1605">
        <f t="shared" si="455"/>
        <v>0</v>
      </c>
      <c r="Y1605">
        <f t="shared" si="455"/>
        <v>0</v>
      </c>
      <c r="Z1605">
        <f t="shared" si="455"/>
        <v>1</v>
      </c>
      <c r="AA1605">
        <f t="shared" si="455"/>
        <v>0</v>
      </c>
      <c r="AB1605">
        <f t="shared" si="455"/>
        <v>0</v>
      </c>
      <c r="AC1605">
        <f t="shared" si="456"/>
        <v>0</v>
      </c>
      <c r="AD1605">
        <f t="shared" si="456"/>
        <v>0</v>
      </c>
      <c r="AE1605">
        <f t="shared" si="456"/>
        <v>0</v>
      </c>
      <c r="AF1605">
        <f t="shared" si="456"/>
        <v>1</v>
      </c>
      <c r="AG1605">
        <f t="shared" si="456"/>
        <v>0</v>
      </c>
      <c r="AH1605">
        <f t="shared" si="456"/>
        <v>0</v>
      </c>
      <c r="AI1605">
        <f t="shared" si="456"/>
        <v>0</v>
      </c>
      <c r="AJ1605">
        <f t="shared" ca="1" si="434"/>
        <v>1</v>
      </c>
      <c r="AK1605">
        <f t="shared" ca="1" si="435"/>
        <v>0</v>
      </c>
      <c r="AL1605">
        <f t="shared" ca="1" si="436"/>
        <v>0</v>
      </c>
      <c r="AM1605">
        <f t="shared" ca="1" si="437"/>
        <v>0</v>
      </c>
      <c r="AN1605">
        <f t="shared" ca="1" si="438"/>
        <v>1</v>
      </c>
      <c r="AO1605">
        <f t="shared" ca="1" si="439"/>
        <v>0</v>
      </c>
      <c r="AP1605">
        <f t="shared" ca="1" si="440"/>
        <v>0</v>
      </c>
      <c r="AQ1605">
        <f t="shared" ca="1" si="441"/>
        <v>1</v>
      </c>
      <c r="AR1605">
        <f t="shared" ca="1" si="442"/>
        <v>0</v>
      </c>
      <c r="AS1605">
        <v>0</v>
      </c>
      <c r="AT1605">
        <v>0</v>
      </c>
      <c r="AU1605">
        <f t="shared" ca="1" si="457"/>
        <v>0</v>
      </c>
      <c r="AV1605">
        <f t="shared" ca="1" si="457"/>
        <v>0</v>
      </c>
      <c r="AW1605">
        <f t="shared" ca="1" si="457"/>
        <v>1</v>
      </c>
      <c r="AX1605">
        <v>0</v>
      </c>
    </row>
    <row r="1606" spans="1:50" x14ac:dyDescent="0.25">
      <c r="A1606" s="2">
        <v>40459</v>
      </c>
      <c r="B1606">
        <v>606</v>
      </c>
      <c r="C1606">
        <v>29</v>
      </c>
      <c r="D1606">
        <f t="shared" ca="1" si="443"/>
        <v>14.247488030679945</v>
      </c>
      <c r="E1606">
        <f t="shared" ca="1" si="444"/>
        <v>14.752511969320055</v>
      </c>
      <c r="F1606" t="str">
        <f t="shared" ca="1" si="445"/>
        <v>high</v>
      </c>
      <c r="G1606">
        <v>1772</v>
      </c>
      <c r="H1606">
        <f t="shared" si="446"/>
        <v>1772</v>
      </c>
      <c r="I1606">
        <f t="shared" ca="1" si="447"/>
        <v>942.43556906869424</v>
      </c>
      <c r="J1606">
        <f t="shared" ca="1" si="448"/>
        <v>829.56443093130576</v>
      </c>
      <c r="K1606" t="str">
        <f t="shared" ca="1" si="449"/>
        <v>high</v>
      </c>
      <c r="L1606">
        <v>15</v>
      </c>
      <c r="M1606" t="str">
        <f t="shared" si="425"/>
        <v>high</v>
      </c>
      <c r="N1606">
        <f t="shared" si="431"/>
        <v>10</v>
      </c>
      <c r="O1606">
        <f t="shared" si="432"/>
        <v>5</v>
      </c>
      <c r="P1606" t="str">
        <f t="shared" si="433"/>
        <v>pátek</v>
      </c>
      <c r="Q1606">
        <f t="shared" si="455"/>
        <v>0</v>
      </c>
      <c r="R1606">
        <f t="shared" si="455"/>
        <v>0</v>
      </c>
      <c r="S1606">
        <f t="shared" si="455"/>
        <v>0</v>
      </c>
      <c r="T1606">
        <f t="shared" si="455"/>
        <v>0</v>
      </c>
      <c r="U1606">
        <f t="shared" si="455"/>
        <v>0</v>
      </c>
      <c r="V1606">
        <f t="shared" si="455"/>
        <v>0</v>
      </c>
      <c r="W1606">
        <f t="shared" si="455"/>
        <v>0</v>
      </c>
      <c r="X1606">
        <f t="shared" si="455"/>
        <v>0</v>
      </c>
      <c r="Y1606">
        <f t="shared" si="455"/>
        <v>0</v>
      </c>
      <c r="Z1606">
        <f t="shared" si="455"/>
        <v>1</v>
      </c>
      <c r="AA1606">
        <f t="shared" si="455"/>
        <v>0</v>
      </c>
      <c r="AB1606">
        <f t="shared" si="455"/>
        <v>0</v>
      </c>
      <c r="AC1606">
        <f t="shared" si="456"/>
        <v>0</v>
      </c>
      <c r="AD1606">
        <f t="shared" si="456"/>
        <v>0</v>
      </c>
      <c r="AE1606">
        <f t="shared" si="456"/>
        <v>0</v>
      </c>
      <c r="AF1606">
        <f t="shared" si="456"/>
        <v>0</v>
      </c>
      <c r="AG1606">
        <f t="shared" si="456"/>
        <v>1</v>
      </c>
      <c r="AH1606">
        <f t="shared" si="456"/>
        <v>0</v>
      </c>
      <c r="AI1606">
        <f t="shared" si="456"/>
        <v>0</v>
      </c>
      <c r="AJ1606">
        <f t="shared" ca="1" si="434"/>
        <v>0</v>
      </c>
      <c r="AK1606">
        <f t="shared" ca="1" si="435"/>
        <v>1</v>
      </c>
      <c r="AL1606">
        <f t="shared" ca="1" si="436"/>
        <v>0</v>
      </c>
      <c r="AM1606">
        <f t="shared" ca="1" si="437"/>
        <v>0</v>
      </c>
      <c r="AN1606">
        <f t="shared" ca="1" si="438"/>
        <v>0</v>
      </c>
      <c r="AO1606">
        <f t="shared" ca="1" si="439"/>
        <v>1</v>
      </c>
      <c r="AP1606">
        <f t="shared" ca="1" si="440"/>
        <v>0</v>
      </c>
      <c r="AQ1606">
        <f t="shared" ca="1" si="441"/>
        <v>0</v>
      </c>
      <c r="AR1606">
        <f t="shared" ca="1" si="442"/>
        <v>1</v>
      </c>
      <c r="AS1606">
        <v>0</v>
      </c>
      <c r="AT1606">
        <v>0</v>
      </c>
      <c r="AU1606">
        <f t="shared" ca="1" si="457"/>
        <v>0</v>
      </c>
      <c r="AV1606">
        <f t="shared" ca="1" si="457"/>
        <v>0</v>
      </c>
      <c r="AW1606">
        <f t="shared" ca="1" si="457"/>
        <v>1</v>
      </c>
      <c r="AX1606">
        <v>0</v>
      </c>
    </row>
    <row r="1607" spans="1:50" x14ac:dyDescent="0.25">
      <c r="A1607" s="2">
        <v>40460</v>
      </c>
      <c r="B1607">
        <v>607</v>
      </c>
      <c r="C1607">
        <v>14</v>
      </c>
      <c r="D1607">
        <f t="shared" ca="1" si="443"/>
        <v>14.254512835564551</v>
      </c>
      <c r="E1607">
        <f t="shared" ca="1" si="444"/>
        <v>-0.25451283556455095</v>
      </c>
      <c r="F1607" t="str">
        <f t="shared" ca="1" si="445"/>
        <v>medium</v>
      </c>
      <c r="G1607">
        <v>444</v>
      </c>
      <c r="H1607">
        <f t="shared" si="446"/>
        <v>444</v>
      </c>
      <c r="I1607">
        <f t="shared" ca="1" si="447"/>
        <v>942.71665371246786</v>
      </c>
      <c r="J1607">
        <f t="shared" ca="1" si="448"/>
        <v>-498.71665371246786</v>
      </c>
      <c r="K1607" t="str">
        <f t="shared" ca="1" si="449"/>
        <v>low</v>
      </c>
      <c r="L1607">
        <v>8.6999999999999993</v>
      </c>
      <c r="M1607" t="str">
        <f t="shared" si="425"/>
        <v>medium</v>
      </c>
      <c r="N1607">
        <f t="shared" si="431"/>
        <v>10</v>
      </c>
      <c r="O1607">
        <f t="shared" si="432"/>
        <v>6</v>
      </c>
      <c r="P1607" t="str">
        <f t="shared" si="433"/>
        <v>sobota</v>
      </c>
      <c r="Q1607">
        <f t="shared" si="455"/>
        <v>0</v>
      </c>
      <c r="R1607">
        <f t="shared" si="455"/>
        <v>0</v>
      </c>
      <c r="S1607">
        <f t="shared" si="455"/>
        <v>0</v>
      </c>
      <c r="T1607">
        <f t="shared" si="455"/>
        <v>0</v>
      </c>
      <c r="U1607">
        <f t="shared" si="455"/>
        <v>0</v>
      </c>
      <c r="V1607">
        <f t="shared" si="455"/>
        <v>0</v>
      </c>
      <c r="W1607">
        <f t="shared" si="455"/>
        <v>0</v>
      </c>
      <c r="X1607">
        <f t="shared" si="455"/>
        <v>0</v>
      </c>
      <c r="Y1607">
        <f t="shared" si="455"/>
        <v>0</v>
      </c>
      <c r="Z1607">
        <f t="shared" si="455"/>
        <v>1</v>
      </c>
      <c r="AA1607">
        <f t="shared" si="455"/>
        <v>0</v>
      </c>
      <c r="AB1607">
        <f t="shared" si="455"/>
        <v>0</v>
      </c>
      <c r="AC1607">
        <f t="shared" si="456"/>
        <v>0</v>
      </c>
      <c r="AD1607">
        <f t="shared" si="456"/>
        <v>0</v>
      </c>
      <c r="AE1607">
        <f t="shared" si="456"/>
        <v>0</v>
      </c>
      <c r="AF1607">
        <f t="shared" si="456"/>
        <v>0</v>
      </c>
      <c r="AG1607">
        <f t="shared" si="456"/>
        <v>0</v>
      </c>
      <c r="AH1607">
        <f t="shared" si="456"/>
        <v>1</v>
      </c>
      <c r="AI1607">
        <f t="shared" si="456"/>
        <v>0</v>
      </c>
      <c r="AJ1607">
        <f t="shared" ca="1" si="434"/>
        <v>1</v>
      </c>
      <c r="AK1607">
        <f t="shared" ca="1" si="435"/>
        <v>0</v>
      </c>
      <c r="AL1607">
        <f t="shared" ca="1" si="436"/>
        <v>0</v>
      </c>
      <c r="AM1607">
        <f t="shared" ca="1" si="437"/>
        <v>0</v>
      </c>
      <c r="AN1607">
        <f t="shared" ca="1" si="438"/>
        <v>1</v>
      </c>
      <c r="AO1607">
        <f t="shared" ca="1" si="439"/>
        <v>0</v>
      </c>
      <c r="AP1607">
        <f t="shared" ca="1" si="440"/>
        <v>0</v>
      </c>
      <c r="AQ1607">
        <f t="shared" ca="1" si="441"/>
        <v>1</v>
      </c>
      <c r="AR1607">
        <f t="shared" ca="1" si="442"/>
        <v>0</v>
      </c>
      <c r="AS1607">
        <v>0</v>
      </c>
      <c r="AT1607">
        <v>0</v>
      </c>
      <c r="AU1607">
        <f t="shared" ca="1" si="457"/>
        <v>0</v>
      </c>
      <c r="AV1607">
        <f t="shared" ca="1" si="457"/>
        <v>1</v>
      </c>
      <c r="AW1607">
        <f t="shared" ca="1" si="457"/>
        <v>0</v>
      </c>
      <c r="AX1607">
        <v>0</v>
      </c>
    </row>
    <row r="1608" spans="1:50" x14ac:dyDescent="0.25">
      <c r="A1608" s="2">
        <v>40461</v>
      </c>
      <c r="B1608">
        <v>608</v>
      </c>
      <c r="C1608">
        <v>13</v>
      </c>
      <c r="D1608">
        <f t="shared" ca="1" si="443"/>
        <v>14.261533061904341</v>
      </c>
      <c r="E1608">
        <f t="shared" ca="1" si="444"/>
        <v>-1.2615330619043412</v>
      </c>
      <c r="F1608" t="str">
        <f t="shared" ca="1" si="445"/>
        <v>medium</v>
      </c>
      <c r="G1608">
        <v>959</v>
      </c>
      <c r="H1608">
        <f t="shared" si="446"/>
        <v>959</v>
      </c>
      <c r="I1608">
        <f t="shared" ca="1" si="447"/>
        <v>942.99758860397753</v>
      </c>
      <c r="J1608">
        <f t="shared" ca="1" si="448"/>
        <v>16.002411396022467</v>
      </c>
      <c r="K1608" t="str">
        <f t="shared" ca="1" si="449"/>
        <v>medium</v>
      </c>
      <c r="L1608">
        <v>8.4499999999999993</v>
      </c>
      <c r="M1608" t="str">
        <f t="shared" si="425"/>
        <v>medium</v>
      </c>
      <c r="N1608">
        <f t="shared" si="431"/>
        <v>10</v>
      </c>
      <c r="O1608">
        <f t="shared" si="432"/>
        <v>7</v>
      </c>
      <c r="P1608" t="str">
        <f t="shared" si="433"/>
        <v>neděle</v>
      </c>
      <c r="Q1608">
        <f t="shared" si="455"/>
        <v>0</v>
      </c>
      <c r="R1608">
        <f t="shared" si="455"/>
        <v>0</v>
      </c>
      <c r="S1608">
        <f t="shared" si="455"/>
        <v>0</v>
      </c>
      <c r="T1608">
        <f t="shared" si="455"/>
        <v>0</v>
      </c>
      <c r="U1608">
        <f t="shared" si="455"/>
        <v>0</v>
      </c>
      <c r="V1608">
        <f t="shared" si="455"/>
        <v>0</v>
      </c>
      <c r="W1608">
        <f t="shared" si="455"/>
        <v>0</v>
      </c>
      <c r="X1608">
        <f t="shared" si="455"/>
        <v>0</v>
      </c>
      <c r="Y1608">
        <f t="shared" si="455"/>
        <v>0</v>
      </c>
      <c r="Z1608">
        <f t="shared" si="455"/>
        <v>1</v>
      </c>
      <c r="AA1608">
        <f t="shared" si="455"/>
        <v>0</v>
      </c>
      <c r="AB1608">
        <f t="shared" si="455"/>
        <v>0</v>
      </c>
      <c r="AC1608">
        <f t="shared" si="456"/>
        <v>0</v>
      </c>
      <c r="AD1608">
        <f t="shared" si="456"/>
        <v>0</v>
      </c>
      <c r="AE1608">
        <f t="shared" si="456"/>
        <v>0</v>
      </c>
      <c r="AF1608">
        <f t="shared" si="456"/>
        <v>0</v>
      </c>
      <c r="AG1608">
        <f t="shared" si="456"/>
        <v>0</v>
      </c>
      <c r="AH1608">
        <f t="shared" si="456"/>
        <v>0</v>
      </c>
      <c r="AI1608">
        <f t="shared" si="456"/>
        <v>1</v>
      </c>
      <c r="AJ1608">
        <f t="shared" ca="1" si="434"/>
        <v>1</v>
      </c>
      <c r="AK1608">
        <f t="shared" ca="1" si="435"/>
        <v>0</v>
      </c>
      <c r="AL1608">
        <f t="shared" ca="1" si="436"/>
        <v>0</v>
      </c>
      <c r="AM1608">
        <f t="shared" ca="1" si="437"/>
        <v>0</v>
      </c>
      <c r="AN1608">
        <f t="shared" ca="1" si="438"/>
        <v>1</v>
      </c>
      <c r="AO1608">
        <f t="shared" ca="1" si="439"/>
        <v>0</v>
      </c>
      <c r="AP1608">
        <f t="shared" ca="1" si="440"/>
        <v>0</v>
      </c>
      <c r="AQ1608">
        <f t="shared" ca="1" si="441"/>
        <v>1</v>
      </c>
      <c r="AR1608">
        <f t="shared" ca="1" si="442"/>
        <v>0</v>
      </c>
      <c r="AS1608">
        <v>0</v>
      </c>
      <c r="AT1608">
        <v>0</v>
      </c>
      <c r="AU1608">
        <f t="shared" ca="1" si="457"/>
        <v>0</v>
      </c>
      <c r="AV1608">
        <f t="shared" ca="1" si="457"/>
        <v>1</v>
      </c>
      <c r="AW1608">
        <f t="shared" ca="1" si="457"/>
        <v>0</v>
      </c>
      <c r="AX1608">
        <v>0</v>
      </c>
    </row>
    <row r="1609" spans="1:50" x14ac:dyDescent="0.25">
      <c r="A1609" s="2">
        <v>40462</v>
      </c>
      <c r="B1609">
        <v>609</v>
      </c>
      <c r="C1609">
        <v>16</v>
      </c>
      <c r="D1609">
        <f t="shared" ca="1" si="443"/>
        <v>14.268548709699317</v>
      </c>
      <c r="E1609">
        <f t="shared" ca="1" si="444"/>
        <v>1.7314512903006829</v>
      </c>
      <c r="F1609" t="str">
        <f t="shared" ca="1" si="445"/>
        <v>medium</v>
      </c>
      <c r="G1609">
        <v>855</v>
      </c>
      <c r="H1609">
        <f t="shared" si="446"/>
        <v>855</v>
      </c>
      <c r="I1609">
        <f t="shared" ca="1" si="447"/>
        <v>943.27837374322291</v>
      </c>
      <c r="J1609">
        <f t="shared" ca="1" si="448"/>
        <v>-88.278373743222915</v>
      </c>
      <c r="K1609" t="str">
        <f t="shared" ca="1" si="449"/>
        <v>medium</v>
      </c>
      <c r="L1609">
        <v>8.35</v>
      </c>
      <c r="M1609" t="str">
        <f t="shared" si="425"/>
        <v>medium</v>
      </c>
      <c r="N1609">
        <f t="shared" si="431"/>
        <v>10</v>
      </c>
      <c r="O1609">
        <f t="shared" si="432"/>
        <v>1</v>
      </c>
      <c r="P1609" t="str">
        <f t="shared" si="433"/>
        <v>pondělí</v>
      </c>
      <c r="Q1609">
        <f t="shared" si="455"/>
        <v>0</v>
      </c>
      <c r="R1609">
        <f t="shared" si="455"/>
        <v>0</v>
      </c>
      <c r="S1609">
        <f t="shared" si="455"/>
        <v>0</v>
      </c>
      <c r="T1609">
        <f t="shared" si="455"/>
        <v>0</v>
      </c>
      <c r="U1609">
        <f t="shared" si="455"/>
        <v>0</v>
      </c>
      <c r="V1609">
        <f t="shared" si="455"/>
        <v>0</v>
      </c>
      <c r="W1609">
        <f t="shared" si="455"/>
        <v>0</v>
      </c>
      <c r="X1609">
        <f t="shared" si="455"/>
        <v>0</v>
      </c>
      <c r="Y1609">
        <f t="shared" si="455"/>
        <v>0</v>
      </c>
      <c r="Z1609">
        <f t="shared" si="455"/>
        <v>1</v>
      </c>
      <c r="AA1609">
        <f t="shared" si="455"/>
        <v>0</v>
      </c>
      <c r="AB1609">
        <f t="shared" si="455"/>
        <v>0</v>
      </c>
      <c r="AC1609">
        <f t="shared" si="456"/>
        <v>1</v>
      </c>
      <c r="AD1609">
        <f t="shared" si="456"/>
        <v>0</v>
      </c>
      <c r="AE1609">
        <f t="shared" si="456"/>
        <v>0</v>
      </c>
      <c r="AF1609">
        <f t="shared" si="456"/>
        <v>0</v>
      </c>
      <c r="AG1609">
        <f t="shared" si="456"/>
        <v>0</v>
      </c>
      <c r="AH1609">
        <f t="shared" si="456"/>
        <v>0</v>
      </c>
      <c r="AI1609">
        <f t="shared" si="456"/>
        <v>0</v>
      </c>
      <c r="AJ1609">
        <f t="shared" ca="1" si="434"/>
        <v>1</v>
      </c>
      <c r="AK1609">
        <f t="shared" ca="1" si="435"/>
        <v>0</v>
      </c>
      <c r="AL1609">
        <f t="shared" ca="1" si="436"/>
        <v>0</v>
      </c>
      <c r="AM1609">
        <f t="shared" ca="1" si="437"/>
        <v>0</v>
      </c>
      <c r="AN1609">
        <f t="shared" ca="1" si="438"/>
        <v>0</v>
      </c>
      <c r="AO1609">
        <f t="shared" ca="1" si="439"/>
        <v>1</v>
      </c>
      <c r="AP1609">
        <f t="shared" ca="1" si="440"/>
        <v>0</v>
      </c>
      <c r="AQ1609">
        <f t="shared" ca="1" si="441"/>
        <v>1</v>
      </c>
      <c r="AR1609">
        <f t="shared" ca="1" si="442"/>
        <v>0</v>
      </c>
      <c r="AS1609">
        <v>0</v>
      </c>
      <c r="AT1609">
        <v>0</v>
      </c>
      <c r="AU1609">
        <f t="shared" ca="1" si="457"/>
        <v>0</v>
      </c>
      <c r="AV1609">
        <f t="shared" ca="1" si="457"/>
        <v>1</v>
      </c>
      <c r="AW1609">
        <f t="shared" ca="1" si="457"/>
        <v>0</v>
      </c>
      <c r="AX1609">
        <v>0</v>
      </c>
    </row>
    <row r="1610" spans="1:50" x14ac:dyDescent="0.25">
      <c r="A1610" s="2">
        <v>40463</v>
      </c>
      <c r="B1610">
        <v>610</v>
      </c>
      <c r="C1610">
        <v>19</v>
      </c>
      <c r="D1610">
        <f t="shared" ca="1" si="443"/>
        <v>14.275559778949475</v>
      </c>
      <c r="E1610">
        <f t="shared" ca="1" si="444"/>
        <v>4.724440221050525</v>
      </c>
      <c r="F1610" t="str">
        <f t="shared" ca="1" si="445"/>
        <v>high</v>
      </c>
      <c r="G1610">
        <v>1264</v>
      </c>
      <c r="H1610">
        <f t="shared" si="446"/>
        <v>1264</v>
      </c>
      <c r="I1610">
        <f t="shared" ca="1" si="447"/>
        <v>943.55900913020423</v>
      </c>
      <c r="J1610">
        <f t="shared" ca="1" si="448"/>
        <v>320.44099086979577</v>
      </c>
      <c r="K1610" t="str">
        <f t="shared" ca="1" si="449"/>
        <v>high</v>
      </c>
      <c r="L1610">
        <v>16.899999999999999</v>
      </c>
      <c r="M1610" t="str">
        <f t="shared" si="425"/>
        <v>high</v>
      </c>
      <c r="N1610">
        <f t="shared" si="431"/>
        <v>10</v>
      </c>
      <c r="O1610">
        <f t="shared" si="432"/>
        <v>2</v>
      </c>
      <c r="P1610" t="str">
        <f t="shared" si="433"/>
        <v>úterý</v>
      </c>
      <c r="Q1610">
        <f t="shared" si="455"/>
        <v>0</v>
      </c>
      <c r="R1610">
        <f t="shared" si="455"/>
        <v>0</v>
      </c>
      <c r="S1610">
        <f t="shared" si="455"/>
        <v>0</v>
      </c>
      <c r="T1610">
        <f t="shared" si="455"/>
        <v>0</v>
      </c>
      <c r="U1610">
        <f t="shared" si="455"/>
        <v>0</v>
      </c>
      <c r="V1610">
        <f t="shared" si="455"/>
        <v>0</v>
      </c>
      <c r="W1610">
        <f t="shared" si="455"/>
        <v>0</v>
      </c>
      <c r="X1610">
        <f t="shared" si="455"/>
        <v>0</v>
      </c>
      <c r="Y1610">
        <f t="shared" si="455"/>
        <v>0</v>
      </c>
      <c r="Z1610">
        <f t="shared" si="455"/>
        <v>1</v>
      </c>
      <c r="AA1610">
        <f t="shared" si="455"/>
        <v>0</v>
      </c>
      <c r="AB1610">
        <f t="shared" si="455"/>
        <v>0</v>
      </c>
      <c r="AC1610">
        <f t="shared" si="456"/>
        <v>0</v>
      </c>
      <c r="AD1610">
        <f t="shared" si="456"/>
        <v>1</v>
      </c>
      <c r="AE1610">
        <f t="shared" si="456"/>
        <v>0</v>
      </c>
      <c r="AF1610">
        <f t="shared" si="456"/>
        <v>0</v>
      </c>
      <c r="AG1610">
        <f t="shared" si="456"/>
        <v>0</v>
      </c>
      <c r="AH1610">
        <f t="shared" si="456"/>
        <v>0</v>
      </c>
      <c r="AI1610">
        <f t="shared" si="456"/>
        <v>0</v>
      </c>
      <c r="AJ1610">
        <f t="shared" ca="1" si="434"/>
        <v>1</v>
      </c>
      <c r="AK1610">
        <f t="shared" ca="1" si="435"/>
        <v>0</v>
      </c>
      <c r="AL1610">
        <f t="shared" ca="1" si="436"/>
        <v>0</v>
      </c>
      <c r="AM1610">
        <f t="shared" ca="1" si="437"/>
        <v>0</v>
      </c>
      <c r="AN1610">
        <f t="shared" ca="1" si="438"/>
        <v>0</v>
      </c>
      <c r="AO1610">
        <f t="shared" ca="1" si="439"/>
        <v>1</v>
      </c>
      <c r="AP1610">
        <f t="shared" ca="1" si="440"/>
        <v>0</v>
      </c>
      <c r="AQ1610">
        <f t="shared" ca="1" si="441"/>
        <v>0</v>
      </c>
      <c r="AR1610">
        <f t="shared" ca="1" si="442"/>
        <v>1</v>
      </c>
      <c r="AS1610">
        <v>0</v>
      </c>
      <c r="AT1610">
        <v>0</v>
      </c>
      <c r="AU1610">
        <f t="shared" ca="1" si="457"/>
        <v>0</v>
      </c>
      <c r="AV1610">
        <f t="shared" ca="1" si="457"/>
        <v>0</v>
      </c>
      <c r="AW1610">
        <f t="shared" ca="1" si="457"/>
        <v>1</v>
      </c>
      <c r="AX1610">
        <v>0</v>
      </c>
    </row>
    <row r="1611" spans="1:50" x14ac:dyDescent="0.25">
      <c r="A1611" s="2">
        <v>40464</v>
      </c>
      <c r="B1611">
        <v>611</v>
      </c>
      <c r="C1611">
        <v>15</v>
      </c>
      <c r="D1611">
        <f t="shared" ca="1" si="443"/>
        <v>14.28256626965482</v>
      </c>
      <c r="E1611">
        <f t="shared" ca="1" si="444"/>
        <v>0.71743373034517965</v>
      </c>
      <c r="F1611" t="str">
        <f t="shared" ca="1" si="445"/>
        <v>medium</v>
      </c>
      <c r="G1611">
        <v>642</v>
      </c>
      <c r="H1611">
        <f t="shared" si="446"/>
        <v>642</v>
      </c>
      <c r="I1611">
        <f t="shared" ca="1" si="447"/>
        <v>943.83949476492126</v>
      </c>
      <c r="J1611">
        <f t="shared" ca="1" si="448"/>
        <v>-301.83949476492126</v>
      </c>
      <c r="K1611" t="str">
        <f t="shared" ca="1" si="449"/>
        <v>medium</v>
      </c>
      <c r="L1611">
        <v>11.1</v>
      </c>
      <c r="M1611" t="str">
        <f t="shared" si="425"/>
        <v>medium</v>
      </c>
      <c r="N1611">
        <f t="shared" si="431"/>
        <v>10</v>
      </c>
      <c r="O1611">
        <f t="shared" si="432"/>
        <v>3</v>
      </c>
      <c r="P1611" t="str">
        <f t="shared" si="433"/>
        <v>středa</v>
      </c>
      <c r="Q1611">
        <f t="shared" ref="Q1611:AB1620" si="458">VLOOKUP($N1611,$V$31:$AH$42,Q$592+1,0)</f>
        <v>0</v>
      </c>
      <c r="R1611">
        <f t="shared" si="458"/>
        <v>0</v>
      </c>
      <c r="S1611">
        <f t="shared" si="458"/>
        <v>0</v>
      </c>
      <c r="T1611">
        <f t="shared" si="458"/>
        <v>0</v>
      </c>
      <c r="U1611">
        <f t="shared" si="458"/>
        <v>0</v>
      </c>
      <c r="V1611">
        <f t="shared" si="458"/>
        <v>0</v>
      </c>
      <c r="W1611">
        <f t="shared" si="458"/>
        <v>0</v>
      </c>
      <c r="X1611">
        <f t="shared" si="458"/>
        <v>0</v>
      </c>
      <c r="Y1611">
        <f t="shared" si="458"/>
        <v>0</v>
      </c>
      <c r="Z1611">
        <f t="shared" si="458"/>
        <v>1</v>
      </c>
      <c r="AA1611">
        <f t="shared" si="458"/>
        <v>0</v>
      </c>
      <c r="AB1611">
        <f t="shared" si="458"/>
        <v>0</v>
      </c>
      <c r="AC1611">
        <f t="shared" ref="AC1611:AI1620" si="459">VLOOKUP($O1611,$V$74:$AC$80,AC$592+1,0)</f>
        <v>0</v>
      </c>
      <c r="AD1611">
        <f t="shared" si="459"/>
        <v>0</v>
      </c>
      <c r="AE1611">
        <f t="shared" si="459"/>
        <v>1</v>
      </c>
      <c r="AF1611">
        <f t="shared" si="459"/>
        <v>0</v>
      </c>
      <c r="AG1611">
        <f t="shared" si="459"/>
        <v>0</v>
      </c>
      <c r="AH1611">
        <f t="shared" si="459"/>
        <v>0</v>
      </c>
      <c r="AI1611">
        <f t="shared" si="459"/>
        <v>0</v>
      </c>
      <c r="AJ1611">
        <f t="shared" ca="1" si="434"/>
        <v>1</v>
      </c>
      <c r="AK1611">
        <f t="shared" ca="1" si="435"/>
        <v>0</v>
      </c>
      <c r="AL1611">
        <f t="shared" ca="1" si="436"/>
        <v>0</v>
      </c>
      <c r="AM1611">
        <f t="shared" ca="1" si="437"/>
        <v>0</v>
      </c>
      <c r="AN1611">
        <f t="shared" ca="1" si="438"/>
        <v>0</v>
      </c>
      <c r="AO1611">
        <f t="shared" ca="1" si="439"/>
        <v>1</v>
      </c>
      <c r="AP1611">
        <f t="shared" ca="1" si="440"/>
        <v>0</v>
      </c>
      <c r="AQ1611">
        <f t="shared" ca="1" si="441"/>
        <v>1</v>
      </c>
      <c r="AR1611">
        <f t="shared" ca="1" si="442"/>
        <v>0</v>
      </c>
      <c r="AS1611">
        <v>0</v>
      </c>
      <c r="AT1611">
        <v>0</v>
      </c>
      <c r="AU1611">
        <f t="shared" ca="1" si="457"/>
        <v>0</v>
      </c>
      <c r="AV1611">
        <f t="shared" ca="1" si="457"/>
        <v>1</v>
      </c>
      <c r="AW1611">
        <f t="shared" ca="1" si="457"/>
        <v>0</v>
      </c>
      <c r="AX1611">
        <v>0</v>
      </c>
    </row>
    <row r="1612" spans="1:50" x14ac:dyDescent="0.25">
      <c r="A1612" s="2">
        <v>40465</v>
      </c>
      <c r="B1612">
        <v>612</v>
      </c>
      <c r="C1612">
        <v>18</v>
      </c>
      <c r="D1612">
        <f t="shared" ca="1" si="443"/>
        <v>14.289568181815349</v>
      </c>
      <c r="E1612">
        <f t="shared" ca="1" si="444"/>
        <v>3.7104318181846505</v>
      </c>
      <c r="F1612" t="str">
        <f t="shared" ca="1" si="445"/>
        <v>high</v>
      </c>
      <c r="G1612">
        <v>1139</v>
      </c>
      <c r="H1612">
        <f t="shared" si="446"/>
        <v>1139</v>
      </c>
      <c r="I1612">
        <f t="shared" ca="1" si="447"/>
        <v>944.11983064737433</v>
      </c>
      <c r="J1612">
        <f t="shared" ca="1" si="448"/>
        <v>194.88016935262567</v>
      </c>
      <c r="K1612" t="str">
        <f t="shared" ca="1" si="449"/>
        <v>high</v>
      </c>
      <c r="L1612">
        <v>6.1</v>
      </c>
      <c r="M1612" t="str">
        <f t="shared" si="425"/>
        <v>medium</v>
      </c>
      <c r="N1612">
        <f t="shared" si="431"/>
        <v>10</v>
      </c>
      <c r="O1612">
        <f t="shared" si="432"/>
        <v>4</v>
      </c>
      <c r="P1612" t="str">
        <f t="shared" si="433"/>
        <v>čtvrtek</v>
      </c>
      <c r="Q1612">
        <f t="shared" si="458"/>
        <v>0</v>
      </c>
      <c r="R1612">
        <f t="shared" si="458"/>
        <v>0</v>
      </c>
      <c r="S1612">
        <f t="shared" si="458"/>
        <v>0</v>
      </c>
      <c r="T1612">
        <f t="shared" si="458"/>
        <v>0</v>
      </c>
      <c r="U1612">
        <f t="shared" si="458"/>
        <v>0</v>
      </c>
      <c r="V1612">
        <f t="shared" si="458"/>
        <v>0</v>
      </c>
      <c r="W1612">
        <f t="shared" si="458"/>
        <v>0</v>
      </c>
      <c r="X1612">
        <f t="shared" si="458"/>
        <v>0</v>
      </c>
      <c r="Y1612">
        <f t="shared" si="458"/>
        <v>0</v>
      </c>
      <c r="Z1612">
        <f t="shared" si="458"/>
        <v>1</v>
      </c>
      <c r="AA1612">
        <f t="shared" si="458"/>
        <v>0</v>
      </c>
      <c r="AB1612">
        <f t="shared" si="458"/>
        <v>0</v>
      </c>
      <c r="AC1612">
        <f t="shared" si="459"/>
        <v>0</v>
      </c>
      <c r="AD1612">
        <f t="shared" si="459"/>
        <v>0</v>
      </c>
      <c r="AE1612">
        <f t="shared" si="459"/>
        <v>0</v>
      </c>
      <c r="AF1612">
        <f t="shared" si="459"/>
        <v>1</v>
      </c>
      <c r="AG1612">
        <f t="shared" si="459"/>
        <v>0</v>
      </c>
      <c r="AH1612">
        <f t="shared" si="459"/>
        <v>0</v>
      </c>
      <c r="AI1612">
        <f t="shared" si="459"/>
        <v>0</v>
      </c>
      <c r="AJ1612">
        <f t="shared" ca="1" si="434"/>
        <v>1</v>
      </c>
      <c r="AK1612">
        <f t="shared" ca="1" si="435"/>
        <v>0</v>
      </c>
      <c r="AL1612">
        <f t="shared" ca="1" si="436"/>
        <v>0</v>
      </c>
      <c r="AM1612">
        <f t="shared" ca="1" si="437"/>
        <v>0</v>
      </c>
      <c r="AN1612">
        <f t="shared" ca="1" si="438"/>
        <v>0</v>
      </c>
      <c r="AO1612">
        <f t="shared" ca="1" si="439"/>
        <v>1</v>
      </c>
      <c r="AP1612">
        <f t="shared" ca="1" si="440"/>
        <v>0</v>
      </c>
      <c r="AQ1612">
        <f t="shared" ca="1" si="441"/>
        <v>1</v>
      </c>
      <c r="AR1612">
        <f t="shared" ca="1" si="442"/>
        <v>0</v>
      </c>
      <c r="AS1612">
        <v>0</v>
      </c>
      <c r="AT1612">
        <v>0</v>
      </c>
      <c r="AU1612">
        <f t="shared" ca="1" si="457"/>
        <v>0</v>
      </c>
      <c r="AV1612">
        <f t="shared" ca="1" si="457"/>
        <v>0</v>
      </c>
      <c r="AW1612">
        <f t="shared" ca="1" si="457"/>
        <v>1</v>
      </c>
      <c r="AX1612">
        <v>0</v>
      </c>
    </row>
    <row r="1613" spans="1:50" x14ac:dyDescent="0.25">
      <c r="A1613" s="2">
        <v>40466</v>
      </c>
      <c r="B1613">
        <v>613</v>
      </c>
      <c r="C1613">
        <v>8</v>
      </c>
      <c r="D1613">
        <f t="shared" ca="1" si="443"/>
        <v>14.296565515431062</v>
      </c>
      <c r="E1613">
        <f t="shared" ca="1" si="444"/>
        <v>-6.2965655154310625</v>
      </c>
      <c r="F1613" t="str">
        <f t="shared" ca="1" si="445"/>
        <v>low</v>
      </c>
      <c r="G1613">
        <v>266</v>
      </c>
      <c r="H1613">
        <f t="shared" si="446"/>
        <v>266</v>
      </c>
      <c r="I1613">
        <f t="shared" ca="1" si="447"/>
        <v>944.40001677756322</v>
      </c>
      <c r="J1613">
        <f t="shared" ca="1" si="448"/>
        <v>-678.40001677756322</v>
      </c>
      <c r="K1613" t="str">
        <f t="shared" ca="1" si="449"/>
        <v>low</v>
      </c>
      <c r="L1613">
        <v>10.4</v>
      </c>
      <c r="M1613" t="str">
        <f t="shared" si="425"/>
        <v>medium</v>
      </c>
      <c r="N1613">
        <f t="shared" si="431"/>
        <v>10</v>
      </c>
      <c r="O1613">
        <f t="shared" si="432"/>
        <v>5</v>
      </c>
      <c r="P1613" t="str">
        <f t="shared" si="433"/>
        <v>pátek</v>
      </c>
      <c r="Q1613">
        <f t="shared" si="458"/>
        <v>0</v>
      </c>
      <c r="R1613">
        <f t="shared" si="458"/>
        <v>0</v>
      </c>
      <c r="S1613">
        <f t="shared" si="458"/>
        <v>0</v>
      </c>
      <c r="T1613">
        <f t="shared" si="458"/>
        <v>0</v>
      </c>
      <c r="U1613">
        <f t="shared" si="458"/>
        <v>0</v>
      </c>
      <c r="V1613">
        <f t="shared" si="458"/>
        <v>0</v>
      </c>
      <c r="W1613">
        <f t="shared" si="458"/>
        <v>0</v>
      </c>
      <c r="X1613">
        <f t="shared" si="458"/>
        <v>0</v>
      </c>
      <c r="Y1613">
        <f t="shared" si="458"/>
        <v>0</v>
      </c>
      <c r="Z1613">
        <f t="shared" si="458"/>
        <v>1</v>
      </c>
      <c r="AA1613">
        <f t="shared" si="458"/>
        <v>0</v>
      </c>
      <c r="AB1613">
        <f t="shared" si="458"/>
        <v>0</v>
      </c>
      <c r="AC1613">
        <f t="shared" si="459"/>
        <v>0</v>
      </c>
      <c r="AD1613">
        <f t="shared" si="459"/>
        <v>0</v>
      </c>
      <c r="AE1613">
        <f t="shared" si="459"/>
        <v>0</v>
      </c>
      <c r="AF1613">
        <f t="shared" si="459"/>
        <v>0</v>
      </c>
      <c r="AG1613">
        <f t="shared" si="459"/>
        <v>1</v>
      </c>
      <c r="AH1613">
        <f t="shared" si="459"/>
        <v>0</v>
      </c>
      <c r="AI1613">
        <f t="shared" si="459"/>
        <v>0</v>
      </c>
      <c r="AJ1613">
        <f t="shared" ca="1" si="434"/>
        <v>1</v>
      </c>
      <c r="AK1613">
        <f t="shared" ca="1" si="435"/>
        <v>0</v>
      </c>
      <c r="AL1613">
        <f t="shared" ca="1" si="436"/>
        <v>0</v>
      </c>
      <c r="AM1613">
        <f t="shared" ca="1" si="437"/>
        <v>0</v>
      </c>
      <c r="AN1613">
        <f t="shared" ca="1" si="438"/>
        <v>0</v>
      </c>
      <c r="AO1613">
        <f t="shared" ca="1" si="439"/>
        <v>1</v>
      </c>
      <c r="AP1613">
        <f t="shared" ca="1" si="440"/>
        <v>0</v>
      </c>
      <c r="AQ1613">
        <f t="shared" ca="1" si="441"/>
        <v>1</v>
      </c>
      <c r="AR1613">
        <f t="shared" ca="1" si="442"/>
        <v>0</v>
      </c>
      <c r="AS1613">
        <v>0</v>
      </c>
      <c r="AT1613">
        <v>0</v>
      </c>
      <c r="AU1613">
        <f t="shared" ca="1" si="457"/>
        <v>1</v>
      </c>
      <c r="AV1613">
        <f t="shared" ca="1" si="457"/>
        <v>0</v>
      </c>
      <c r="AW1613">
        <f t="shared" ca="1" si="457"/>
        <v>0</v>
      </c>
      <c r="AX1613">
        <v>0</v>
      </c>
    </row>
    <row r="1614" spans="1:50" x14ac:dyDescent="0.25">
      <c r="A1614" s="2">
        <v>40467</v>
      </c>
      <c r="B1614">
        <v>614</v>
      </c>
      <c r="C1614">
        <v>7</v>
      </c>
      <c r="D1614">
        <f t="shared" ca="1" si="443"/>
        <v>14.303558270501959</v>
      </c>
      <c r="E1614">
        <f t="shared" ca="1" si="444"/>
        <v>-7.3035582705019593</v>
      </c>
      <c r="F1614" t="str">
        <f t="shared" ca="1" si="445"/>
        <v>low</v>
      </c>
      <c r="G1614">
        <v>308</v>
      </c>
      <c r="H1614">
        <f t="shared" si="446"/>
        <v>308</v>
      </c>
      <c r="I1614">
        <f t="shared" ca="1" si="447"/>
        <v>944.68005315548794</v>
      </c>
      <c r="J1614">
        <f t="shared" ca="1" si="448"/>
        <v>-636.68005315548794</v>
      </c>
      <c r="K1614" t="str">
        <f t="shared" ca="1" si="449"/>
        <v>low</v>
      </c>
      <c r="L1614">
        <v>10.3</v>
      </c>
      <c r="M1614" t="str">
        <f t="shared" si="425"/>
        <v>medium</v>
      </c>
      <c r="N1614">
        <f t="shared" si="431"/>
        <v>10</v>
      </c>
      <c r="O1614">
        <f t="shared" si="432"/>
        <v>6</v>
      </c>
      <c r="P1614" t="str">
        <f t="shared" si="433"/>
        <v>sobota</v>
      </c>
      <c r="Q1614">
        <f t="shared" si="458"/>
        <v>0</v>
      </c>
      <c r="R1614">
        <f t="shared" si="458"/>
        <v>0</v>
      </c>
      <c r="S1614">
        <f t="shared" si="458"/>
        <v>0</v>
      </c>
      <c r="T1614">
        <f t="shared" si="458"/>
        <v>0</v>
      </c>
      <c r="U1614">
        <f t="shared" si="458"/>
        <v>0</v>
      </c>
      <c r="V1614">
        <f t="shared" si="458"/>
        <v>0</v>
      </c>
      <c r="W1614">
        <f t="shared" si="458"/>
        <v>0</v>
      </c>
      <c r="X1614">
        <f t="shared" si="458"/>
        <v>0</v>
      </c>
      <c r="Y1614">
        <f t="shared" si="458"/>
        <v>0</v>
      </c>
      <c r="Z1614">
        <f t="shared" si="458"/>
        <v>1</v>
      </c>
      <c r="AA1614">
        <f t="shared" si="458"/>
        <v>0</v>
      </c>
      <c r="AB1614">
        <f t="shared" si="458"/>
        <v>0</v>
      </c>
      <c r="AC1614">
        <f t="shared" si="459"/>
        <v>0</v>
      </c>
      <c r="AD1614">
        <f t="shared" si="459"/>
        <v>0</v>
      </c>
      <c r="AE1614">
        <f t="shared" si="459"/>
        <v>0</v>
      </c>
      <c r="AF1614">
        <f t="shared" si="459"/>
        <v>0</v>
      </c>
      <c r="AG1614">
        <f t="shared" si="459"/>
        <v>0</v>
      </c>
      <c r="AH1614">
        <f t="shared" si="459"/>
        <v>1</v>
      </c>
      <c r="AI1614">
        <f t="shared" si="459"/>
        <v>0</v>
      </c>
      <c r="AJ1614">
        <f t="shared" ca="1" si="434"/>
        <v>1</v>
      </c>
      <c r="AK1614">
        <f t="shared" ca="1" si="435"/>
        <v>0</v>
      </c>
      <c r="AL1614">
        <f t="shared" ca="1" si="436"/>
        <v>0</v>
      </c>
      <c r="AM1614">
        <f t="shared" ca="1" si="437"/>
        <v>0</v>
      </c>
      <c r="AN1614">
        <f t="shared" ca="1" si="438"/>
        <v>0</v>
      </c>
      <c r="AO1614">
        <f t="shared" ca="1" si="439"/>
        <v>1</v>
      </c>
      <c r="AP1614">
        <f t="shared" ca="1" si="440"/>
        <v>0</v>
      </c>
      <c r="AQ1614">
        <f t="shared" ca="1" si="441"/>
        <v>1</v>
      </c>
      <c r="AR1614">
        <f t="shared" ca="1" si="442"/>
        <v>0</v>
      </c>
      <c r="AS1614">
        <v>0</v>
      </c>
      <c r="AT1614">
        <v>0</v>
      </c>
      <c r="AU1614">
        <f t="shared" ca="1" si="457"/>
        <v>1</v>
      </c>
      <c r="AV1614">
        <f t="shared" ca="1" si="457"/>
        <v>0</v>
      </c>
      <c r="AW1614">
        <f t="shared" ca="1" si="457"/>
        <v>0</v>
      </c>
      <c r="AX1614">
        <v>0</v>
      </c>
    </row>
    <row r="1615" spans="1:50" x14ac:dyDescent="0.25">
      <c r="A1615" s="2">
        <v>40468</v>
      </c>
      <c r="B1615">
        <v>615</v>
      </c>
      <c r="C1615">
        <v>7</v>
      </c>
      <c r="D1615">
        <f t="shared" ca="1" si="443"/>
        <v>14.310546447028042</v>
      </c>
      <c r="E1615">
        <f t="shared" ca="1" si="444"/>
        <v>-7.3105464470280417</v>
      </c>
      <c r="F1615" t="str">
        <f t="shared" ca="1" si="445"/>
        <v>low</v>
      </c>
      <c r="G1615">
        <v>595</v>
      </c>
      <c r="H1615">
        <f t="shared" si="446"/>
        <v>595</v>
      </c>
      <c r="I1615">
        <f t="shared" ca="1" si="447"/>
        <v>944.95993978114848</v>
      </c>
      <c r="J1615">
        <f t="shared" ca="1" si="448"/>
        <v>-349.95993978114848</v>
      </c>
      <c r="K1615" t="str">
        <f t="shared" ca="1" si="449"/>
        <v>medium</v>
      </c>
      <c r="L1615">
        <v>4.9000000000000004</v>
      </c>
      <c r="M1615" t="str">
        <f t="shared" si="425"/>
        <v>low</v>
      </c>
      <c r="N1615">
        <f t="shared" si="431"/>
        <v>10</v>
      </c>
      <c r="O1615">
        <f t="shared" si="432"/>
        <v>7</v>
      </c>
      <c r="P1615" t="str">
        <f t="shared" si="433"/>
        <v>neděle</v>
      </c>
      <c r="Q1615">
        <f t="shared" si="458"/>
        <v>0</v>
      </c>
      <c r="R1615">
        <f t="shared" si="458"/>
        <v>0</v>
      </c>
      <c r="S1615">
        <f t="shared" si="458"/>
        <v>0</v>
      </c>
      <c r="T1615">
        <f t="shared" si="458"/>
        <v>0</v>
      </c>
      <c r="U1615">
        <f t="shared" si="458"/>
        <v>0</v>
      </c>
      <c r="V1615">
        <f t="shared" si="458"/>
        <v>0</v>
      </c>
      <c r="W1615">
        <f t="shared" si="458"/>
        <v>0</v>
      </c>
      <c r="X1615">
        <f t="shared" si="458"/>
        <v>0</v>
      </c>
      <c r="Y1615">
        <f t="shared" si="458"/>
        <v>0</v>
      </c>
      <c r="Z1615">
        <f t="shared" si="458"/>
        <v>1</v>
      </c>
      <c r="AA1615">
        <f t="shared" si="458"/>
        <v>0</v>
      </c>
      <c r="AB1615">
        <f t="shared" si="458"/>
        <v>0</v>
      </c>
      <c r="AC1615">
        <f t="shared" si="459"/>
        <v>0</v>
      </c>
      <c r="AD1615">
        <f t="shared" si="459"/>
        <v>0</v>
      </c>
      <c r="AE1615">
        <f t="shared" si="459"/>
        <v>0</v>
      </c>
      <c r="AF1615">
        <f t="shared" si="459"/>
        <v>0</v>
      </c>
      <c r="AG1615">
        <f t="shared" si="459"/>
        <v>0</v>
      </c>
      <c r="AH1615">
        <f t="shared" si="459"/>
        <v>0</v>
      </c>
      <c r="AI1615">
        <f t="shared" si="459"/>
        <v>1</v>
      </c>
      <c r="AJ1615">
        <f t="shared" ca="1" si="434"/>
        <v>1</v>
      </c>
      <c r="AK1615">
        <f t="shared" ca="1" si="435"/>
        <v>0</v>
      </c>
      <c r="AL1615">
        <f t="shared" ca="1" si="436"/>
        <v>0</v>
      </c>
      <c r="AM1615">
        <f t="shared" ca="1" si="437"/>
        <v>0</v>
      </c>
      <c r="AN1615">
        <f t="shared" ca="1" si="438"/>
        <v>0</v>
      </c>
      <c r="AO1615">
        <f t="shared" ca="1" si="439"/>
        <v>1</v>
      </c>
      <c r="AP1615">
        <f t="shared" ca="1" si="440"/>
        <v>1</v>
      </c>
      <c r="AQ1615">
        <f t="shared" ca="1" si="441"/>
        <v>0</v>
      </c>
      <c r="AR1615">
        <f t="shared" ca="1" si="442"/>
        <v>0</v>
      </c>
      <c r="AS1615">
        <v>0</v>
      </c>
      <c r="AT1615">
        <v>0</v>
      </c>
      <c r="AU1615">
        <f t="shared" ca="1" si="457"/>
        <v>1</v>
      </c>
      <c r="AV1615">
        <f t="shared" ca="1" si="457"/>
        <v>0</v>
      </c>
      <c r="AW1615">
        <f t="shared" ca="1" si="457"/>
        <v>0</v>
      </c>
      <c r="AX1615">
        <v>0</v>
      </c>
    </row>
    <row r="1616" spans="1:50" x14ac:dyDescent="0.25">
      <c r="A1616" s="2">
        <v>40469</v>
      </c>
      <c r="B1616">
        <v>616</v>
      </c>
      <c r="C1616">
        <v>28</v>
      </c>
      <c r="D1616">
        <f t="shared" ca="1" si="443"/>
        <v>14.31753004500931</v>
      </c>
      <c r="E1616">
        <f t="shared" ca="1" si="444"/>
        <v>13.68246995499069</v>
      </c>
      <c r="F1616" t="str">
        <f t="shared" ca="1" si="445"/>
        <v>high</v>
      </c>
      <c r="G1616">
        <v>1692</v>
      </c>
      <c r="H1616">
        <f t="shared" si="446"/>
        <v>1692</v>
      </c>
      <c r="I1616">
        <f t="shared" ca="1" si="447"/>
        <v>945.23967665454495</v>
      </c>
      <c r="J1616">
        <f t="shared" ca="1" si="448"/>
        <v>746.76032334545505</v>
      </c>
      <c r="K1616" t="str">
        <f t="shared" ca="1" si="449"/>
        <v>high</v>
      </c>
      <c r="L1616">
        <v>4.2050000000000001</v>
      </c>
      <c r="M1616" t="str">
        <f t="shared" si="425"/>
        <v>low</v>
      </c>
      <c r="N1616">
        <f t="shared" si="431"/>
        <v>10</v>
      </c>
      <c r="O1616">
        <f t="shared" si="432"/>
        <v>1</v>
      </c>
      <c r="P1616" t="str">
        <f t="shared" si="433"/>
        <v>pondělí</v>
      </c>
      <c r="Q1616">
        <f t="shared" si="458"/>
        <v>0</v>
      </c>
      <c r="R1616">
        <f t="shared" si="458"/>
        <v>0</v>
      </c>
      <c r="S1616">
        <f t="shared" si="458"/>
        <v>0</v>
      </c>
      <c r="T1616">
        <f t="shared" si="458"/>
        <v>0</v>
      </c>
      <c r="U1616">
        <f t="shared" si="458"/>
        <v>0</v>
      </c>
      <c r="V1616">
        <f t="shared" si="458"/>
        <v>0</v>
      </c>
      <c r="W1616">
        <f t="shared" si="458"/>
        <v>0</v>
      </c>
      <c r="X1616">
        <f t="shared" si="458"/>
        <v>0</v>
      </c>
      <c r="Y1616">
        <f t="shared" si="458"/>
        <v>0</v>
      </c>
      <c r="Z1616">
        <f t="shared" si="458"/>
        <v>1</v>
      </c>
      <c r="AA1616">
        <f t="shared" si="458"/>
        <v>0</v>
      </c>
      <c r="AB1616">
        <f t="shared" si="458"/>
        <v>0</v>
      </c>
      <c r="AC1616">
        <f t="shared" si="459"/>
        <v>1</v>
      </c>
      <c r="AD1616">
        <f t="shared" si="459"/>
        <v>0</v>
      </c>
      <c r="AE1616">
        <f t="shared" si="459"/>
        <v>0</v>
      </c>
      <c r="AF1616">
        <f t="shared" si="459"/>
        <v>0</v>
      </c>
      <c r="AG1616">
        <f t="shared" si="459"/>
        <v>0</v>
      </c>
      <c r="AH1616">
        <f t="shared" si="459"/>
        <v>0</v>
      </c>
      <c r="AI1616">
        <f t="shared" si="459"/>
        <v>0</v>
      </c>
      <c r="AJ1616">
        <f t="shared" ca="1" si="434"/>
        <v>1</v>
      </c>
      <c r="AK1616">
        <f t="shared" ca="1" si="435"/>
        <v>0</v>
      </c>
      <c r="AL1616">
        <f t="shared" ca="1" si="436"/>
        <v>0</v>
      </c>
      <c r="AM1616">
        <f t="shared" ca="1" si="437"/>
        <v>0</v>
      </c>
      <c r="AN1616">
        <f t="shared" ca="1" si="438"/>
        <v>0</v>
      </c>
      <c r="AO1616">
        <f t="shared" ca="1" si="439"/>
        <v>1</v>
      </c>
      <c r="AP1616">
        <f t="shared" ca="1" si="440"/>
        <v>1</v>
      </c>
      <c r="AQ1616">
        <f t="shared" ca="1" si="441"/>
        <v>0</v>
      </c>
      <c r="AR1616">
        <f t="shared" ca="1" si="442"/>
        <v>0</v>
      </c>
      <c r="AS1616">
        <v>1</v>
      </c>
      <c r="AT1616">
        <v>0</v>
      </c>
      <c r="AU1616">
        <f t="shared" ca="1" si="457"/>
        <v>0</v>
      </c>
      <c r="AV1616">
        <f t="shared" ca="1" si="457"/>
        <v>0</v>
      </c>
      <c r="AW1616">
        <f t="shared" ca="1" si="457"/>
        <v>1</v>
      </c>
      <c r="AX1616">
        <v>0</v>
      </c>
    </row>
    <row r="1617" spans="1:50" x14ac:dyDescent="0.25">
      <c r="A1617" s="2">
        <v>40470</v>
      </c>
      <c r="B1617">
        <v>617</v>
      </c>
      <c r="C1617">
        <v>11</v>
      </c>
      <c r="D1617">
        <f t="shared" ca="1" si="443"/>
        <v>14.32450906444576</v>
      </c>
      <c r="E1617">
        <f t="shared" ca="1" si="444"/>
        <v>-3.3245090644457598</v>
      </c>
      <c r="F1617" t="str">
        <f t="shared" ca="1" si="445"/>
        <v>low</v>
      </c>
      <c r="G1617">
        <v>430</v>
      </c>
      <c r="H1617">
        <f t="shared" si="446"/>
        <v>430</v>
      </c>
      <c r="I1617">
        <f t="shared" ca="1" si="447"/>
        <v>945.51926377567725</v>
      </c>
      <c r="J1617">
        <f t="shared" ca="1" si="448"/>
        <v>-515.51926377567725</v>
      </c>
      <c r="K1617" t="str">
        <f t="shared" ca="1" si="449"/>
        <v>low</v>
      </c>
      <c r="L1617">
        <v>11.7</v>
      </c>
      <c r="M1617" t="str">
        <f t="shared" si="425"/>
        <v>medium</v>
      </c>
      <c r="N1617">
        <f t="shared" si="431"/>
        <v>10</v>
      </c>
      <c r="O1617">
        <f t="shared" si="432"/>
        <v>2</v>
      </c>
      <c r="P1617" t="str">
        <f t="shared" si="433"/>
        <v>úterý</v>
      </c>
      <c r="Q1617">
        <f t="shared" si="458"/>
        <v>0</v>
      </c>
      <c r="R1617">
        <f t="shared" si="458"/>
        <v>0</v>
      </c>
      <c r="S1617">
        <f t="shared" si="458"/>
        <v>0</v>
      </c>
      <c r="T1617">
        <f t="shared" si="458"/>
        <v>0</v>
      </c>
      <c r="U1617">
        <f t="shared" si="458"/>
        <v>0</v>
      </c>
      <c r="V1617">
        <f t="shared" si="458"/>
        <v>0</v>
      </c>
      <c r="W1617">
        <f t="shared" si="458"/>
        <v>0</v>
      </c>
      <c r="X1617">
        <f t="shared" si="458"/>
        <v>0</v>
      </c>
      <c r="Y1617">
        <f t="shared" si="458"/>
        <v>0</v>
      </c>
      <c r="Z1617">
        <f t="shared" si="458"/>
        <v>1</v>
      </c>
      <c r="AA1617">
        <f t="shared" si="458"/>
        <v>0</v>
      </c>
      <c r="AB1617">
        <f t="shared" si="458"/>
        <v>0</v>
      </c>
      <c r="AC1617">
        <f t="shared" si="459"/>
        <v>0</v>
      </c>
      <c r="AD1617">
        <f t="shared" si="459"/>
        <v>1</v>
      </c>
      <c r="AE1617">
        <f t="shared" si="459"/>
        <v>0</v>
      </c>
      <c r="AF1617">
        <f t="shared" si="459"/>
        <v>0</v>
      </c>
      <c r="AG1617">
        <f t="shared" si="459"/>
        <v>0</v>
      </c>
      <c r="AH1617">
        <f t="shared" si="459"/>
        <v>0</v>
      </c>
      <c r="AI1617">
        <f t="shared" si="459"/>
        <v>0</v>
      </c>
      <c r="AJ1617">
        <f t="shared" ca="1" si="434"/>
        <v>1</v>
      </c>
      <c r="AK1617">
        <f t="shared" ca="1" si="435"/>
        <v>0</v>
      </c>
      <c r="AL1617">
        <f t="shared" ca="1" si="436"/>
        <v>0</v>
      </c>
      <c r="AM1617">
        <f t="shared" ca="1" si="437"/>
        <v>0</v>
      </c>
      <c r="AN1617">
        <f t="shared" ca="1" si="438"/>
        <v>0</v>
      </c>
      <c r="AO1617">
        <f t="shared" ca="1" si="439"/>
        <v>1</v>
      </c>
      <c r="AP1617">
        <f t="shared" ca="1" si="440"/>
        <v>0</v>
      </c>
      <c r="AQ1617">
        <f t="shared" ca="1" si="441"/>
        <v>1</v>
      </c>
      <c r="AR1617">
        <f t="shared" ca="1" si="442"/>
        <v>0</v>
      </c>
      <c r="AS1617">
        <v>0</v>
      </c>
      <c r="AT1617">
        <v>0</v>
      </c>
      <c r="AU1617">
        <f t="shared" ca="1" si="457"/>
        <v>1</v>
      </c>
      <c r="AV1617">
        <f t="shared" ca="1" si="457"/>
        <v>0</v>
      </c>
      <c r="AW1617">
        <f t="shared" ca="1" si="457"/>
        <v>0</v>
      </c>
      <c r="AX1617">
        <v>0</v>
      </c>
    </row>
    <row r="1618" spans="1:50" x14ac:dyDescent="0.25">
      <c r="A1618" s="2">
        <v>40471</v>
      </c>
      <c r="B1618">
        <v>618</v>
      </c>
      <c r="C1618">
        <v>12</v>
      </c>
      <c r="D1618">
        <f t="shared" ca="1" si="443"/>
        <v>14.331483505337395</v>
      </c>
      <c r="E1618">
        <f t="shared" ca="1" si="444"/>
        <v>-2.3314835053373955</v>
      </c>
      <c r="F1618" t="str">
        <f t="shared" ca="1" si="445"/>
        <v>medium</v>
      </c>
      <c r="G1618">
        <v>1564</v>
      </c>
      <c r="H1618">
        <f t="shared" si="446"/>
        <v>1564</v>
      </c>
      <c r="I1618">
        <f t="shared" ca="1" si="447"/>
        <v>945.79870114454536</v>
      </c>
      <c r="J1618">
        <f t="shared" ca="1" si="448"/>
        <v>618.20129885545464</v>
      </c>
      <c r="K1618" t="str">
        <f t="shared" ca="1" si="449"/>
        <v>high</v>
      </c>
      <c r="L1618">
        <v>6.45</v>
      </c>
      <c r="M1618" t="str">
        <f t="shared" si="425"/>
        <v>medium</v>
      </c>
      <c r="N1618">
        <f t="shared" si="431"/>
        <v>10</v>
      </c>
      <c r="O1618">
        <f t="shared" si="432"/>
        <v>3</v>
      </c>
      <c r="P1618" t="str">
        <f t="shared" si="433"/>
        <v>středa</v>
      </c>
      <c r="Q1618">
        <f t="shared" si="458"/>
        <v>0</v>
      </c>
      <c r="R1618">
        <f t="shared" si="458"/>
        <v>0</v>
      </c>
      <c r="S1618">
        <f t="shared" si="458"/>
        <v>0</v>
      </c>
      <c r="T1618">
        <f t="shared" si="458"/>
        <v>0</v>
      </c>
      <c r="U1618">
        <f t="shared" si="458"/>
        <v>0</v>
      </c>
      <c r="V1618">
        <f t="shared" si="458"/>
        <v>0</v>
      </c>
      <c r="W1618">
        <f t="shared" si="458"/>
        <v>0</v>
      </c>
      <c r="X1618">
        <f t="shared" si="458"/>
        <v>0</v>
      </c>
      <c r="Y1618">
        <f t="shared" si="458"/>
        <v>0</v>
      </c>
      <c r="Z1618">
        <f t="shared" si="458"/>
        <v>1</v>
      </c>
      <c r="AA1618">
        <f t="shared" si="458"/>
        <v>0</v>
      </c>
      <c r="AB1618">
        <f t="shared" si="458"/>
        <v>0</v>
      </c>
      <c r="AC1618">
        <f t="shared" si="459"/>
        <v>0</v>
      </c>
      <c r="AD1618">
        <f t="shared" si="459"/>
        <v>0</v>
      </c>
      <c r="AE1618">
        <f t="shared" si="459"/>
        <v>1</v>
      </c>
      <c r="AF1618">
        <f t="shared" si="459"/>
        <v>0</v>
      </c>
      <c r="AG1618">
        <f t="shared" si="459"/>
        <v>0</v>
      </c>
      <c r="AH1618">
        <f t="shared" si="459"/>
        <v>0</v>
      </c>
      <c r="AI1618">
        <f t="shared" si="459"/>
        <v>0</v>
      </c>
      <c r="AJ1618">
        <f t="shared" ca="1" si="434"/>
        <v>1</v>
      </c>
      <c r="AK1618">
        <f t="shared" ca="1" si="435"/>
        <v>0</v>
      </c>
      <c r="AL1618">
        <f t="shared" ca="1" si="436"/>
        <v>0</v>
      </c>
      <c r="AM1618">
        <f t="shared" ca="1" si="437"/>
        <v>0</v>
      </c>
      <c r="AN1618">
        <f t="shared" ca="1" si="438"/>
        <v>1</v>
      </c>
      <c r="AO1618">
        <f t="shared" ca="1" si="439"/>
        <v>0</v>
      </c>
      <c r="AP1618">
        <f t="shared" ca="1" si="440"/>
        <v>0</v>
      </c>
      <c r="AQ1618">
        <f t="shared" ca="1" si="441"/>
        <v>1</v>
      </c>
      <c r="AR1618">
        <f t="shared" ca="1" si="442"/>
        <v>0</v>
      </c>
      <c r="AS1618">
        <v>0</v>
      </c>
      <c r="AT1618">
        <v>0</v>
      </c>
      <c r="AU1618">
        <f t="shared" ca="1" si="457"/>
        <v>0</v>
      </c>
      <c r="AV1618">
        <f t="shared" ca="1" si="457"/>
        <v>1</v>
      </c>
      <c r="AW1618">
        <f t="shared" ca="1" si="457"/>
        <v>0</v>
      </c>
      <c r="AX1618">
        <v>0</v>
      </c>
    </row>
    <row r="1619" spans="1:50" x14ac:dyDescent="0.25">
      <c r="A1619" s="2">
        <v>40472</v>
      </c>
      <c r="B1619">
        <v>619</v>
      </c>
      <c r="C1619">
        <v>8</v>
      </c>
      <c r="D1619">
        <f t="shared" ca="1" si="443"/>
        <v>14.338453367684215</v>
      </c>
      <c r="E1619">
        <f t="shared" ca="1" si="444"/>
        <v>-6.338453367684215</v>
      </c>
      <c r="F1619" t="str">
        <f t="shared" ca="1" si="445"/>
        <v>low</v>
      </c>
      <c r="G1619">
        <v>1411</v>
      </c>
      <c r="H1619">
        <f t="shared" si="446"/>
        <v>1411</v>
      </c>
      <c r="I1619">
        <f t="shared" ca="1" si="447"/>
        <v>946.07798876114941</v>
      </c>
      <c r="J1619">
        <f t="shared" ca="1" si="448"/>
        <v>464.92201123885059</v>
      </c>
      <c r="K1619" t="str">
        <f t="shared" ca="1" si="449"/>
        <v>high</v>
      </c>
      <c r="L1619">
        <v>8.6</v>
      </c>
      <c r="M1619" t="str">
        <f t="shared" si="425"/>
        <v>medium</v>
      </c>
      <c r="N1619">
        <f t="shared" si="431"/>
        <v>10</v>
      </c>
      <c r="O1619">
        <f t="shared" si="432"/>
        <v>4</v>
      </c>
      <c r="P1619" t="str">
        <f t="shared" si="433"/>
        <v>čtvrtek</v>
      </c>
      <c r="Q1619">
        <f t="shared" si="458"/>
        <v>0</v>
      </c>
      <c r="R1619">
        <f t="shared" si="458"/>
        <v>0</v>
      </c>
      <c r="S1619">
        <f t="shared" si="458"/>
        <v>0</v>
      </c>
      <c r="T1619">
        <f t="shared" si="458"/>
        <v>0</v>
      </c>
      <c r="U1619">
        <f t="shared" si="458"/>
        <v>0</v>
      </c>
      <c r="V1619">
        <f t="shared" si="458"/>
        <v>0</v>
      </c>
      <c r="W1619">
        <f t="shared" si="458"/>
        <v>0</v>
      </c>
      <c r="X1619">
        <f t="shared" si="458"/>
        <v>0</v>
      </c>
      <c r="Y1619">
        <f t="shared" si="458"/>
        <v>0</v>
      </c>
      <c r="Z1619">
        <f t="shared" si="458"/>
        <v>1</v>
      </c>
      <c r="AA1619">
        <f t="shared" si="458"/>
        <v>0</v>
      </c>
      <c r="AB1619">
        <f t="shared" si="458"/>
        <v>0</v>
      </c>
      <c r="AC1619">
        <f t="shared" si="459"/>
        <v>0</v>
      </c>
      <c r="AD1619">
        <f t="shared" si="459"/>
        <v>0</v>
      </c>
      <c r="AE1619">
        <f t="shared" si="459"/>
        <v>0</v>
      </c>
      <c r="AF1619">
        <f t="shared" si="459"/>
        <v>1</v>
      </c>
      <c r="AG1619">
        <f t="shared" si="459"/>
        <v>0</v>
      </c>
      <c r="AH1619">
        <f t="shared" si="459"/>
        <v>0</v>
      </c>
      <c r="AI1619">
        <f t="shared" si="459"/>
        <v>0</v>
      </c>
      <c r="AJ1619">
        <f t="shared" ca="1" si="434"/>
        <v>1</v>
      </c>
      <c r="AK1619">
        <f t="shared" ca="1" si="435"/>
        <v>0</v>
      </c>
      <c r="AL1619">
        <f t="shared" ca="1" si="436"/>
        <v>0</v>
      </c>
      <c r="AM1619">
        <f t="shared" ca="1" si="437"/>
        <v>0</v>
      </c>
      <c r="AN1619">
        <f t="shared" ca="1" si="438"/>
        <v>0</v>
      </c>
      <c r="AO1619">
        <f t="shared" ca="1" si="439"/>
        <v>1</v>
      </c>
      <c r="AP1619">
        <f t="shared" ca="1" si="440"/>
        <v>0</v>
      </c>
      <c r="AQ1619">
        <f t="shared" ca="1" si="441"/>
        <v>1</v>
      </c>
      <c r="AR1619">
        <f t="shared" ca="1" si="442"/>
        <v>0</v>
      </c>
      <c r="AS1619">
        <v>0</v>
      </c>
      <c r="AT1619">
        <v>0</v>
      </c>
      <c r="AU1619">
        <f t="shared" ca="1" si="457"/>
        <v>1</v>
      </c>
      <c r="AV1619">
        <f t="shared" ca="1" si="457"/>
        <v>0</v>
      </c>
      <c r="AW1619">
        <f t="shared" ca="1" si="457"/>
        <v>0</v>
      </c>
      <c r="AX1619">
        <v>0</v>
      </c>
    </row>
    <row r="1620" spans="1:50" x14ac:dyDescent="0.25">
      <c r="A1620" s="2">
        <v>40473</v>
      </c>
      <c r="B1620">
        <v>620</v>
      </c>
      <c r="C1620">
        <v>21</v>
      </c>
      <c r="D1620">
        <f t="shared" ca="1" si="443"/>
        <v>14.345418651486218</v>
      </c>
      <c r="E1620">
        <f t="shared" ca="1" si="444"/>
        <v>6.6545813485137817</v>
      </c>
      <c r="F1620" t="str">
        <f t="shared" ca="1" si="445"/>
        <v>high</v>
      </c>
      <c r="G1620">
        <v>1299</v>
      </c>
      <c r="H1620">
        <f t="shared" si="446"/>
        <v>1299</v>
      </c>
      <c r="I1620">
        <f t="shared" ca="1" si="447"/>
        <v>946.35712662548929</v>
      </c>
      <c r="J1620">
        <f t="shared" ca="1" si="448"/>
        <v>352.64287337451071</v>
      </c>
      <c r="K1620" t="str">
        <f t="shared" ca="1" si="449"/>
        <v>high</v>
      </c>
      <c r="L1620">
        <v>2.8</v>
      </c>
      <c r="M1620" t="str">
        <f t="shared" ref="M1620:M1683" si="460">VLOOKUP(L1620,$A$17:$C$20,3)</f>
        <v>low</v>
      </c>
      <c r="N1620">
        <f t="shared" si="431"/>
        <v>10</v>
      </c>
      <c r="O1620">
        <f t="shared" si="432"/>
        <v>5</v>
      </c>
      <c r="P1620" t="str">
        <f t="shared" si="433"/>
        <v>pátek</v>
      </c>
      <c r="Q1620">
        <f t="shared" si="458"/>
        <v>0</v>
      </c>
      <c r="R1620">
        <f t="shared" si="458"/>
        <v>0</v>
      </c>
      <c r="S1620">
        <f t="shared" si="458"/>
        <v>0</v>
      </c>
      <c r="T1620">
        <f t="shared" si="458"/>
        <v>0</v>
      </c>
      <c r="U1620">
        <f t="shared" si="458"/>
        <v>0</v>
      </c>
      <c r="V1620">
        <f t="shared" si="458"/>
        <v>0</v>
      </c>
      <c r="W1620">
        <f t="shared" si="458"/>
        <v>0</v>
      </c>
      <c r="X1620">
        <f t="shared" si="458"/>
        <v>0</v>
      </c>
      <c r="Y1620">
        <f t="shared" si="458"/>
        <v>0</v>
      </c>
      <c r="Z1620">
        <f t="shared" si="458"/>
        <v>1</v>
      </c>
      <c r="AA1620">
        <f t="shared" si="458"/>
        <v>0</v>
      </c>
      <c r="AB1620">
        <f t="shared" si="458"/>
        <v>0</v>
      </c>
      <c r="AC1620">
        <f t="shared" si="459"/>
        <v>0</v>
      </c>
      <c r="AD1620">
        <f t="shared" si="459"/>
        <v>0</v>
      </c>
      <c r="AE1620">
        <f t="shared" si="459"/>
        <v>0</v>
      </c>
      <c r="AF1620">
        <f t="shared" si="459"/>
        <v>0</v>
      </c>
      <c r="AG1620">
        <f t="shared" si="459"/>
        <v>1</v>
      </c>
      <c r="AH1620">
        <f t="shared" si="459"/>
        <v>0</v>
      </c>
      <c r="AI1620">
        <f t="shared" si="459"/>
        <v>0</v>
      </c>
      <c r="AJ1620">
        <f t="shared" ca="1" si="434"/>
        <v>1</v>
      </c>
      <c r="AK1620">
        <f t="shared" ca="1" si="435"/>
        <v>0</v>
      </c>
      <c r="AL1620">
        <f t="shared" ca="1" si="436"/>
        <v>0</v>
      </c>
      <c r="AM1620">
        <f t="shared" ca="1" si="437"/>
        <v>0</v>
      </c>
      <c r="AN1620">
        <f t="shared" ca="1" si="438"/>
        <v>1</v>
      </c>
      <c r="AO1620">
        <f t="shared" ca="1" si="439"/>
        <v>0</v>
      </c>
      <c r="AP1620">
        <f t="shared" ca="1" si="440"/>
        <v>1</v>
      </c>
      <c r="AQ1620">
        <f t="shared" ca="1" si="441"/>
        <v>0</v>
      </c>
      <c r="AR1620">
        <f t="shared" ca="1" si="442"/>
        <v>0</v>
      </c>
      <c r="AS1620">
        <v>0</v>
      </c>
      <c r="AT1620">
        <v>0</v>
      </c>
      <c r="AU1620">
        <f t="shared" ca="1" si="457"/>
        <v>0</v>
      </c>
      <c r="AV1620">
        <f t="shared" ca="1" si="457"/>
        <v>0</v>
      </c>
      <c r="AW1620">
        <f t="shared" ca="1" si="457"/>
        <v>1</v>
      </c>
      <c r="AX1620">
        <v>0</v>
      </c>
    </row>
    <row r="1621" spans="1:50" x14ac:dyDescent="0.25">
      <c r="A1621" s="2">
        <v>40474</v>
      </c>
      <c r="B1621">
        <v>621</v>
      </c>
      <c r="C1621">
        <v>24</v>
      </c>
      <c r="D1621">
        <f t="shared" ca="1" si="443"/>
        <v>14.352379356743409</v>
      </c>
      <c r="E1621">
        <f t="shared" ca="1" si="444"/>
        <v>9.647620643256591</v>
      </c>
      <c r="F1621" t="str">
        <f t="shared" ca="1" si="445"/>
        <v>high</v>
      </c>
      <c r="G1621">
        <v>1184</v>
      </c>
      <c r="H1621">
        <f t="shared" si="446"/>
        <v>1184</v>
      </c>
      <c r="I1621">
        <f t="shared" ca="1" si="447"/>
        <v>946.63611473756509</v>
      </c>
      <c r="J1621">
        <f t="shared" ca="1" si="448"/>
        <v>237.36388526243491</v>
      </c>
      <c r="K1621" t="str">
        <f t="shared" ca="1" si="449"/>
        <v>high</v>
      </c>
      <c r="L1621">
        <v>0</v>
      </c>
      <c r="M1621" t="str">
        <f t="shared" si="460"/>
        <v>low</v>
      </c>
      <c r="N1621">
        <f t="shared" si="431"/>
        <v>10</v>
      </c>
      <c r="O1621">
        <f t="shared" si="432"/>
        <v>6</v>
      </c>
      <c r="P1621" t="str">
        <f t="shared" si="433"/>
        <v>sobota</v>
      </c>
      <c r="Q1621">
        <f t="shared" ref="Q1621:AB1630" si="461">VLOOKUP($N1621,$V$31:$AH$42,Q$592+1,0)</f>
        <v>0</v>
      </c>
      <c r="R1621">
        <f t="shared" si="461"/>
        <v>0</v>
      </c>
      <c r="S1621">
        <f t="shared" si="461"/>
        <v>0</v>
      </c>
      <c r="T1621">
        <f t="shared" si="461"/>
        <v>0</v>
      </c>
      <c r="U1621">
        <f t="shared" si="461"/>
        <v>0</v>
      </c>
      <c r="V1621">
        <f t="shared" si="461"/>
        <v>0</v>
      </c>
      <c r="W1621">
        <f t="shared" si="461"/>
        <v>0</v>
      </c>
      <c r="X1621">
        <f t="shared" si="461"/>
        <v>0</v>
      </c>
      <c r="Y1621">
        <f t="shared" si="461"/>
        <v>0</v>
      </c>
      <c r="Z1621">
        <f t="shared" si="461"/>
        <v>1</v>
      </c>
      <c r="AA1621">
        <f t="shared" si="461"/>
        <v>0</v>
      </c>
      <c r="AB1621">
        <f t="shared" si="461"/>
        <v>0</v>
      </c>
      <c r="AC1621">
        <f t="shared" ref="AC1621:AI1630" si="462">VLOOKUP($O1621,$V$74:$AC$80,AC$592+1,0)</f>
        <v>0</v>
      </c>
      <c r="AD1621">
        <f t="shared" si="462"/>
        <v>0</v>
      </c>
      <c r="AE1621">
        <f t="shared" si="462"/>
        <v>0</v>
      </c>
      <c r="AF1621">
        <f t="shared" si="462"/>
        <v>0</v>
      </c>
      <c r="AG1621">
        <f t="shared" si="462"/>
        <v>0</v>
      </c>
      <c r="AH1621">
        <f t="shared" si="462"/>
        <v>1</v>
      </c>
      <c r="AI1621">
        <f t="shared" si="462"/>
        <v>0</v>
      </c>
      <c r="AJ1621">
        <f t="shared" ca="1" si="434"/>
        <v>0</v>
      </c>
      <c r="AK1621">
        <f t="shared" ca="1" si="435"/>
        <v>0</v>
      </c>
      <c r="AL1621">
        <f t="shared" ca="1" si="436"/>
        <v>1</v>
      </c>
      <c r="AM1621">
        <f t="shared" ca="1" si="437"/>
        <v>0</v>
      </c>
      <c r="AN1621">
        <f t="shared" ca="1" si="438"/>
        <v>1</v>
      </c>
      <c r="AO1621">
        <f t="shared" ca="1" si="439"/>
        <v>0</v>
      </c>
      <c r="AP1621">
        <f t="shared" ca="1" si="440"/>
        <v>1</v>
      </c>
      <c r="AQ1621">
        <f t="shared" ca="1" si="441"/>
        <v>0</v>
      </c>
      <c r="AR1621">
        <f t="shared" ca="1" si="442"/>
        <v>0</v>
      </c>
      <c r="AS1621">
        <v>0</v>
      </c>
      <c r="AT1621">
        <v>0</v>
      </c>
      <c r="AU1621">
        <f t="shared" ref="AU1621:AW1640" ca="1" si="463">VLOOKUP(INDIRECT($AU$590&amp;ROW($A1621)),$F$17:$I$19,AU$592+1,0)</f>
        <v>0</v>
      </c>
      <c r="AV1621">
        <f t="shared" ca="1" si="463"/>
        <v>0</v>
      </c>
      <c r="AW1621">
        <f t="shared" ca="1" si="463"/>
        <v>1</v>
      </c>
      <c r="AX1621">
        <v>0</v>
      </c>
    </row>
    <row r="1622" spans="1:50" x14ac:dyDescent="0.25">
      <c r="A1622" s="2">
        <v>40475</v>
      </c>
      <c r="B1622">
        <v>622</v>
      </c>
      <c r="C1622">
        <v>11</v>
      </c>
      <c r="D1622">
        <f t="shared" ca="1" si="443"/>
        <v>14.359335483455782</v>
      </c>
      <c r="E1622">
        <f t="shared" ca="1" si="444"/>
        <v>-3.3593354834557818</v>
      </c>
      <c r="F1622" t="str">
        <f t="shared" ca="1" si="445"/>
        <v>low</v>
      </c>
      <c r="G1622">
        <v>314</v>
      </c>
      <c r="H1622">
        <f t="shared" si="446"/>
        <v>314</v>
      </c>
      <c r="I1622">
        <f t="shared" ca="1" si="447"/>
        <v>946.91495309737661</v>
      </c>
      <c r="J1622">
        <f t="shared" ca="1" si="448"/>
        <v>-632.91495309737661</v>
      </c>
      <c r="K1622" t="str">
        <f t="shared" ca="1" si="449"/>
        <v>low</v>
      </c>
      <c r="L1622">
        <v>5.7</v>
      </c>
      <c r="M1622" t="str">
        <f t="shared" si="460"/>
        <v>medium</v>
      </c>
      <c r="N1622">
        <f t="shared" si="431"/>
        <v>10</v>
      </c>
      <c r="O1622">
        <f t="shared" si="432"/>
        <v>7</v>
      </c>
      <c r="P1622" t="str">
        <f t="shared" si="433"/>
        <v>neděle</v>
      </c>
      <c r="Q1622">
        <f t="shared" si="461"/>
        <v>0</v>
      </c>
      <c r="R1622">
        <f t="shared" si="461"/>
        <v>0</v>
      </c>
      <c r="S1622">
        <f t="shared" si="461"/>
        <v>0</v>
      </c>
      <c r="T1622">
        <f t="shared" si="461"/>
        <v>0</v>
      </c>
      <c r="U1622">
        <f t="shared" si="461"/>
        <v>0</v>
      </c>
      <c r="V1622">
        <f t="shared" si="461"/>
        <v>0</v>
      </c>
      <c r="W1622">
        <f t="shared" si="461"/>
        <v>0</v>
      </c>
      <c r="X1622">
        <f t="shared" si="461"/>
        <v>0</v>
      </c>
      <c r="Y1622">
        <f t="shared" si="461"/>
        <v>0</v>
      </c>
      <c r="Z1622">
        <f t="shared" si="461"/>
        <v>1</v>
      </c>
      <c r="AA1622">
        <f t="shared" si="461"/>
        <v>0</v>
      </c>
      <c r="AB1622">
        <f t="shared" si="461"/>
        <v>0</v>
      </c>
      <c r="AC1622">
        <f t="shared" si="462"/>
        <v>0</v>
      </c>
      <c r="AD1622">
        <f t="shared" si="462"/>
        <v>0</v>
      </c>
      <c r="AE1622">
        <f t="shared" si="462"/>
        <v>0</v>
      </c>
      <c r="AF1622">
        <f t="shared" si="462"/>
        <v>0</v>
      </c>
      <c r="AG1622">
        <f t="shared" si="462"/>
        <v>0</v>
      </c>
      <c r="AH1622">
        <f t="shared" si="462"/>
        <v>0</v>
      </c>
      <c r="AI1622">
        <f t="shared" si="462"/>
        <v>1</v>
      </c>
      <c r="AJ1622">
        <f t="shared" ca="1" si="434"/>
        <v>0</v>
      </c>
      <c r="AK1622">
        <f t="shared" ca="1" si="435"/>
        <v>1</v>
      </c>
      <c r="AL1622">
        <f t="shared" ca="1" si="436"/>
        <v>0</v>
      </c>
      <c r="AM1622">
        <f t="shared" ca="1" si="437"/>
        <v>0</v>
      </c>
      <c r="AN1622">
        <f t="shared" ca="1" si="438"/>
        <v>0</v>
      </c>
      <c r="AO1622">
        <f t="shared" ca="1" si="439"/>
        <v>1</v>
      </c>
      <c r="AP1622">
        <f t="shared" ca="1" si="440"/>
        <v>0</v>
      </c>
      <c r="AQ1622">
        <f t="shared" ca="1" si="441"/>
        <v>1</v>
      </c>
      <c r="AR1622">
        <f t="shared" ca="1" si="442"/>
        <v>0</v>
      </c>
      <c r="AS1622">
        <v>0</v>
      </c>
      <c r="AT1622">
        <v>0</v>
      </c>
      <c r="AU1622">
        <f t="shared" ca="1" si="463"/>
        <v>1</v>
      </c>
      <c r="AV1622">
        <f t="shared" ca="1" si="463"/>
        <v>0</v>
      </c>
      <c r="AW1622">
        <f t="shared" ca="1" si="463"/>
        <v>0</v>
      </c>
      <c r="AX1622">
        <v>0</v>
      </c>
    </row>
    <row r="1623" spans="1:50" x14ac:dyDescent="0.25">
      <c r="A1623" s="2">
        <v>40476</v>
      </c>
      <c r="B1623">
        <v>623</v>
      </c>
      <c r="C1623">
        <v>16</v>
      </c>
      <c r="D1623">
        <f t="shared" ca="1" si="443"/>
        <v>14.366287031623338</v>
      </c>
      <c r="E1623">
        <f t="shared" ca="1" si="444"/>
        <v>1.6337129683766616</v>
      </c>
      <c r="F1623" t="str">
        <f t="shared" ca="1" si="445"/>
        <v>medium</v>
      </c>
      <c r="G1623">
        <v>1123</v>
      </c>
      <c r="H1623">
        <f t="shared" si="446"/>
        <v>1123</v>
      </c>
      <c r="I1623">
        <f t="shared" ca="1" si="447"/>
        <v>947.19364170492418</v>
      </c>
      <c r="J1623">
        <f t="shared" ca="1" si="448"/>
        <v>175.80635829507582</v>
      </c>
      <c r="K1623" t="str">
        <f t="shared" ca="1" si="449"/>
        <v>high</v>
      </c>
      <c r="L1623">
        <v>7.1</v>
      </c>
      <c r="M1623" t="str">
        <f t="shared" si="460"/>
        <v>medium</v>
      </c>
      <c r="N1623">
        <f t="shared" si="431"/>
        <v>10</v>
      </c>
      <c r="O1623">
        <f t="shared" si="432"/>
        <v>1</v>
      </c>
      <c r="P1623" t="str">
        <f t="shared" si="433"/>
        <v>pondělí</v>
      </c>
      <c r="Q1623">
        <f t="shared" si="461"/>
        <v>0</v>
      </c>
      <c r="R1623">
        <f t="shared" si="461"/>
        <v>0</v>
      </c>
      <c r="S1623">
        <f t="shared" si="461"/>
        <v>0</v>
      </c>
      <c r="T1623">
        <f t="shared" si="461"/>
        <v>0</v>
      </c>
      <c r="U1623">
        <f t="shared" si="461"/>
        <v>0</v>
      </c>
      <c r="V1623">
        <f t="shared" si="461"/>
        <v>0</v>
      </c>
      <c r="W1623">
        <f t="shared" si="461"/>
        <v>0</v>
      </c>
      <c r="X1623">
        <f t="shared" si="461"/>
        <v>0</v>
      </c>
      <c r="Y1623">
        <f t="shared" si="461"/>
        <v>0</v>
      </c>
      <c r="Z1623">
        <f t="shared" si="461"/>
        <v>1</v>
      </c>
      <c r="AA1623">
        <f t="shared" si="461"/>
        <v>0</v>
      </c>
      <c r="AB1623">
        <f t="shared" si="461"/>
        <v>0</v>
      </c>
      <c r="AC1623">
        <f t="shared" si="462"/>
        <v>1</v>
      </c>
      <c r="AD1623">
        <f t="shared" si="462"/>
        <v>0</v>
      </c>
      <c r="AE1623">
        <f t="shared" si="462"/>
        <v>0</v>
      </c>
      <c r="AF1623">
        <f t="shared" si="462"/>
        <v>0</v>
      </c>
      <c r="AG1623">
        <f t="shared" si="462"/>
        <v>0</v>
      </c>
      <c r="AH1623">
        <f t="shared" si="462"/>
        <v>0</v>
      </c>
      <c r="AI1623">
        <f t="shared" si="462"/>
        <v>0</v>
      </c>
      <c r="AJ1623">
        <f t="shared" ca="1" si="434"/>
        <v>0</v>
      </c>
      <c r="AK1623">
        <f t="shared" ca="1" si="435"/>
        <v>1</v>
      </c>
      <c r="AL1623">
        <f t="shared" ca="1" si="436"/>
        <v>0</v>
      </c>
      <c r="AM1623">
        <f t="shared" ca="1" si="437"/>
        <v>0</v>
      </c>
      <c r="AN1623">
        <f t="shared" ca="1" si="438"/>
        <v>0</v>
      </c>
      <c r="AO1623">
        <f t="shared" ca="1" si="439"/>
        <v>1</v>
      </c>
      <c r="AP1623">
        <f t="shared" ca="1" si="440"/>
        <v>0</v>
      </c>
      <c r="AQ1623">
        <f t="shared" ca="1" si="441"/>
        <v>1</v>
      </c>
      <c r="AR1623">
        <f t="shared" ca="1" si="442"/>
        <v>0</v>
      </c>
      <c r="AS1623">
        <v>1</v>
      </c>
      <c r="AT1623">
        <v>0</v>
      </c>
      <c r="AU1623">
        <f t="shared" ca="1" si="463"/>
        <v>0</v>
      </c>
      <c r="AV1623">
        <f t="shared" ca="1" si="463"/>
        <v>1</v>
      </c>
      <c r="AW1623">
        <f t="shared" ca="1" si="463"/>
        <v>0</v>
      </c>
      <c r="AX1623">
        <v>0</v>
      </c>
    </row>
    <row r="1624" spans="1:50" x14ac:dyDescent="0.25">
      <c r="A1624" s="2">
        <v>40477</v>
      </c>
      <c r="B1624">
        <v>624</v>
      </c>
      <c r="C1624">
        <v>14</v>
      </c>
      <c r="D1624">
        <f t="shared" ca="1" si="443"/>
        <v>14.373234001246081</v>
      </c>
      <c r="E1624">
        <f t="shared" ca="1" si="444"/>
        <v>-0.37323400124608064</v>
      </c>
      <c r="F1624" t="str">
        <f t="shared" ca="1" si="445"/>
        <v>medium</v>
      </c>
      <c r="G1624">
        <v>892</v>
      </c>
      <c r="H1624">
        <f t="shared" si="446"/>
        <v>892</v>
      </c>
      <c r="I1624">
        <f t="shared" ca="1" si="447"/>
        <v>947.47218056020745</v>
      </c>
      <c r="J1624">
        <f t="shared" ca="1" si="448"/>
        <v>-55.472180560207448</v>
      </c>
      <c r="K1624" t="str">
        <f t="shared" ca="1" si="449"/>
        <v>medium</v>
      </c>
      <c r="L1624">
        <v>8.4</v>
      </c>
      <c r="M1624" t="str">
        <f t="shared" si="460"/>
        <v>medium</v>
      </c>
      <c r="N1624">
        <f t="shared" si="431"/>
        <v>10</v>
      </c>
      <c r="O1624">
        <f t="shared" si="432"/>
        <v>2</v>
      </c>
      <c r="P1624" t="str">
        <f t="shared" si="433"/>
        <v>úterý</v>
      </c>
      <c r="Q1624">
        <f t="shared" si="461"/>
        <v>0</v>
      </c>
      <c r="R1624">
        <f t="shared" si="461"/>
        <v>0</v>
      </c>
      <c r="S1624">
        <f t="shared" si="461"/>
        <v>0</v>
      </c>
      <c r="T1624">
        <f t="shared" si="461"/>
        <v>0</v>
      </c>
      <c r="U1624">
        <f t="shared" si="461"/>
        <v>0</v>
      </c>
      <c r="V1624">
        <f t="shared" si="461"/>
        <v>0</v>
      </c>
      <c r="W1624">
        <f t="shared" si="461"/>
        <v>0</v>
      </c>
      <c r="X1624">
        <f t="shared" si="461"/>
        <v>0</v>
      </c>
      <c r="Y1624">
        <f t="shared" si="461"/>
        <v>0</v>
      </c>
      <c r="Z1624">
        <f t="shared" si="461"/>
        <v>1</v>
      </c>
      <c r="AA1624">
        <f t="shared" si="461"/>
        <v>0</v>
      </c>
      <c r="AB1624">
        <f t="shared" si="461"/>
        <v>0</v>
      </c>
      <c r="AC1624">
        <f t="shared" si="462"/>
        <v>0</v>
      </c>
      <c r="AD1624">
        <f t="shared" si="462"/>
        <v>1</v>
      </c>
      <c r="AE1624">
        <f t="shared" si="462"/>
        <v>0</v>
      </c>
      <c r="AF1624">
        <f t="shared" si="462"/>
        <v>0</v>
      </c>
      <c r="AG1624">
        <f t="shared" si="462"/>
        <v>0</v>
      </c>
      <c r="AH1624">
        <f t="shared" si="462"/>
        <v>0</v>
      </c>
      <c r="AI1624">
        <f t="shared" si="462"/>
        <v>0</v>
      </c>
      <c r="AJ1624">
        <f t="shared" ca="1" si="434"/>
        <v>0</v>
      </c>
      <c r="AK1624">
        <f t="shared" ca="1" si="435"/>
        <v>1</v>
      </c>
      <c r="AL1624">
        <f t="shared" ca="1" si="436"/>
        <v>0</v>
      </c>
      <c r="AM1624">
        <f t="shared" ca="1" si="437"/>
        <v>0</v>
      </c>
      <c r="AN1624">
        <f t="shared" ca="1" si="438"/>
        <v>0</v>
      </c>
      <c r="AO1624">
        <f t="shared" ca="1" si="439"/>
        <v>1</v>
      </c>
      <c r="AP1624">
        <f t="shared" ca="1" si="440"/>
        <v>0</v>
      </c>
      <c r="AQ1624">
        <f t="shared" ca="1" si="441"/>
        <v>1</v>
      </c>
      <c r="AR1624">
        <f t="shared" ca="1" si="442"/>
        <v>0</v>
      </c>
      <c r="AS1624">
        <v>1</v>
      </c>
      <c r="AT1624">
        <v>0</v>
      </c>
      <c r="AU1624">
        <f t="shared" ca="1" si="463"/>
        <v>0</v>
      </c>
      <c r="AV1624">
        <f t="shared" ca="1" si="463"/>
        <v>1</v>
      </c>
      <c r="AW1624">
        <f t="shared" ca="1" si="463"/>
        <v>0</v>
      </c>
      <c r="AX1624">
        <v>0</v>
      </c>
    </row>
    <row r="1625" spans="1:50" x14ac:dyDescent="0.25">
      <c r="A1625" s="2">
        <v>40478</v>
      </c>
      <c r="B1625">
        <v>625</v>
      </c>
      <c r="C1625">
        <v>18</v>
      </c>
      <c r="D1625">
        <f t="shared" ca="1" si="443"/>
        <v>14.380176392324008</v>
      </c>
      <c r="E1625">
        <f t="shared" ca="1" si="444"/>
        <v>3.6198236076759915</v>
      </c>
      <c r="F1625" t="str">
        <f t="shared" ca="1" si="445"/>
        <v>high</v>
      </c>
      <c r="G1625">
        <v>1392</v>
      </c>
      <c r="H1625">
        <f t="shared" si="446"/>
        <v>1392</v>
      </c>
      <c r="I1625">
        <f t="shared" ca="1" si="447"/>
        <v>947.75056966322666</v>
      </c>
      <c r="J1625">
        <f t="shared" ca="1" si="448"/>
        <v>444.24943033677334</v>
      </c>
      <c r="K1625" t="str">
        <f t="shared" ca="1" si="449"/>
        <v>high</v>
      </c>
      <c r="L1625">
        <v>8.6999999999999993</v>
      </c>
      <c r="M1625" t="str">
        <f t="shared" si="460"/>
        <v>medium</v>
      </c>
      <c r="N1625">
        <f t="shared" si="431"/>
        <v>10</v>
      </c>
      <c r="O1625">
        <f t="shared" si="432"/>
        <v>3</v>
      </c>
      <c r="P1625" t="str">
        <f t="shared" si="433"/>
        <v>středa</v>
      </c>
      <c r="Q1625">
        <f t="shared" si="461"/>
        <v>0</v>
      </c>
      <c r="R1625">
        <f t="shared" si="461"/>
        <v>0</v>
      </c>
      <c r="S1625">
        <f t="shared" si="461"/>
        <v>0</v>
      </c>
      <c r="T1625">
        <f t="shared" si="461"/>
        <v>0</v>
      </c>
      <c r="U1625">
        <f t="shared" si="461"/>
        <v>0</v>
      </c>
      <c r="V1625">
        <f t="shared" si="461"/>
        <v>0</v>
      </c>
      <c r="W1625">
        <f t="shared" si="461"/>
        <v>0</v>
      </c>
      <c r="X1625">
        <f t="shared" si="461"/>
        <v>0</v>
      </c>
      <c r="Y1625">
        <f t="shared" si="461"/>
        <v>0</v>
      </c>
      <c r="Z1625">
        <f t="shared" si="461"/>
        <v>1</v>
      </c>
      <c r="AA1625">
        <f t="shared" si="461"/>
        <v>0</v>
      </c>
      <c r="AB1625">
        <f t="shared" si="461"/>
        <v>0</v>
      </c>
      <c r="AC1625">
        <f t="shared" si="462"/>
        <v>0</v>
      </c>
      <c r="AD1625">
        <f t="shared" si="462"/>
        <v>0</v>
      </c>
      <c r="AE1625">
        <f t="shared" si="462"/>
        <v>1</v>
      </c>
      <c r="AF1625">
        <f t="shared" si="462"/>
        <v>0</v>
      </c>
      <c r="AG1625">
        <f t="shared" si="462"/>
        <v>0</v>
      </c>
      <c r="AH1625">
        <f t="shared" si="462"/>
        <v>0</v>
      </c>
      <c r="AI1625">
        <f t="shared" si="462"/>
        <v>0</v>
      </c>
      <c r="AJ1625">
        <f t="shared" ca="1" si="434"/>
        <v>0</v>
      </c>
      <c r="AK1625">
        <f t="shared" ca="1" si="435"/>
        <v>1</v>
      </c>
      <c r="AL1625">
        <f t="shared" ca="1" si="436"/>
        <v>0</v>
      </c>
      <c r="AM1625">
        <f t="shared" ca="1" si="437"/>
        <v>0</v>
      </c>
      <c r="AN1625">
        <f t="shared" ca="1" si="438"/>
        <v>0</v>
      </c>
      <c r="AO1625">
        <f t="shared" ca="1" si="439"/>
        <v>1</v>
      </c>
      <c r="AP1625">
        <f t="shared" ca="1" si="440"/>
        <v>0</v>
      </c>
      <c r="AQ1625">
        <f t="shared" ca="1" si="441"/>
        <v>1</v>
      </c>
      <c r="AR1625">
        <f t="shared" ca="1" si="442"/>
        <v>0</v>
      </c>
      <c r="AS1625">
        <v>0</v>
      </c>
      <c r="AT1625">
        <v>0</v>
      </c>
      <c r="AU1625">
        <f t="shared" ca="1" si="463"/>
        <v>0</v>
      </c>
      <c r="AV1625">
        <f t="shared" ca="1" si="463"/>
        <v>0</v>
      </c>
      <c r="AW1625">
        <f t="shared" ca="1" si="463"/>
        <v>1</v>
      </c>
      <c r="AX1625">
        <v>0</v>
      </c>
    </row>
    <row r="1626" spans="1:50" x14ac:dyDescent="0.25">
      <c r="A1626" s="2">
        <v>40479</v>
      </c>
      <c r="B1626">
        <v>626</v>
      </c>
      <c r="C1626">
        <v>17</v>
      </c>
      <c r="D1626">
        <f t="shared" ca="1" si="443"/>
        <v>14.387114204857118</v>
      </c>
      <c r="E1626">
        <f t="shared" ca="1" si="444"/>
        <v>2.6128857951428817</v>
      </c>
      <c r="F1626" t="str">
        <f t="shared" ca="1" si="445"/>
        <v>high</v>
      </c>
      <c r="G1626">
        <v>1860</v>
      </c>
      <c r="H1626">
        <f t="shared" si="446"/>
        <v>1860</v>
      </c>
      <c r="I1626">
        <f t="shared" ca="1" si="447"/>
        <v>948.02880901398169</v>
      </c>
      <c r="J1626">
        <f t="shared" ca="1" si="448"/>
        <v>911.97119098601831</v>
      </c>
      <c r="K1626" t="str">
        <f t="shared" ca="1" si="449"/>
        <v>high</v>
      </c>
      <c r="L1626">
        <v>7.5</v>
      </c>
      <c r="M1626" t="str">
        <f t="shared" si="460"/>
        <v>medium</v>
      </c>
      <c r="N1626">
        <f t="shared" si="431"/>
        <v>10</v>
      </c>
      <c r="O1626">
        <f t="shared" si="432"/>
        <v>4</v>
      </c>
      <c r="P1626" t="str">
        <f t="shared" si="433"/>
        <v>čtvrtek</v>
      </c>
      <c r="Q1626">
        <f t="shared" si="461"/>
        <v>0</v>
      </c>
      <c r="R1626">
        <f t="shared" si="461"/>
        <v>0</v>
      </c>
      <c r="S1626">
        <f t="shared" si="461"/>
        <v>0</v>
      </c>
      <c r="T1626">
        <f t="shared" si="461"/>
        <v>0</v>
      </c>
      <c r="U1626">
        <f t="shared" si="461"/>
        <v>0</v>
      </c>
      <c r="V1626">
        <f t="shared" si="461"/>
        <v>0</v>
      </c>
      <c r="W1626">
        <f t="shared" si="461"/>
        <v>0</v>
      </c>
      <c r="X1626">
        <f t="shared" si="461"/>
        <v>0</v>
      </c>
      <c r="Y1626">
        <f t="shared" si="461"/>
        <v>0</v>
      </c>
      <c r="Z1626">
        <f t="shared" si="461"/>
        <v>1</v>
      </c>
      <c r="AA1626">
        <f t="shared" si="461"/>
        <v>0</v>
      </c>
      <c r="AB1626">
        <f t="shared" si="461"/>
        <v>0</v>
      </c>
      <c r="AC1626">
        <f t="shared" si="462"/>
        <v>0</v>
      </c>
      <c r="AD1626">
        <f t="shared" si="462"/>
        <v>0</v>
      </c>
      <c r="AE1626">
        <f t="shared" si="462"/>
        <v>0</v>
      </c>
      <c r="AF1626">
        <f t="shared" si="462"/>
        <v>1</v>
      </c>
      <c r="AG1626">
        <f t="shared" si="462"/>
        <v>0</v>
      </c>
      <c r="AH1626">
        <f t="shared" si="462"/>
        <v>0</v>
      </c>
      <c r="AI1626">
        <f t="shared" si="462"/>
        <v>0</v>
      </c>
      <c r="AJ1626">
        <f t="shared" ca="1" si="434"/>
        <v>0</v>
      </c>
      <c r="AK1626">
        <f t="shared" ca="1" si="435"/>
        <v>1</v>
      </c>
      <c r="AL1626">
        <f t="shared" ca="1" si="436"/>
        <v>0</v>
      </c>
      <c r="AM1626">
        <f t="shared" ca="1" si="437"/>
        <v>0</v>
      </c>
      <c r="AN1626">
        <f t="shared" ca="1" si="438"/>
        <v>1</v>
      </c>
      <c r="AO1626">
        <f t="shared" ca="1" si="439"/>
        <v>0</v>
      </c>
      <c r="AP1626">
        <f t="shared" ca="1" si="440"/>
        <v>0</v>
      </c>
      <c r="AQ1626">
        <f t="shared" ca="1" si="441"/>
        <v>1</v>
      </c>
      <c r="AR1626">
        <f t="shared" ca="1" si="442"/>
        <v>0</v>
      </c>
      <c r="AS1626">
        <v>0</v>
      </c>
      <c r="AT1626">
        <v>0</v>
      </c>
      <c r="AU1626">
        <f t="shared" ca="1" si="463"/>
        <v>0</v>
      </c>
      <c r="AV1626">
        <f t="shared" ca="1" si="463"/>
        <v>0</v>
      </c>
      <c r="AW1626">
        <f t="shared" ca="1" si="463"/>
        <v>1</v>
      </c>
      <c r="AX1626">
        <v>0</v>
      </c>
    </row>
    <row r="1627" spans="1:50" x14ac:dyDescent="0.25">
      <c r="A1627" s="2">
        <v>40480</v>
      </c>
      <c r="B1627">
        <v>627</v>
      </c>
      <c r="C1627">
        <v>22</v>
      </c>
      <c r="D1627">
        <f t="shared" ca="1" si="443"/>
        <v>14.394047438845416</v>
      </c>
      <c r="E1627">
        <f t="shared" ca="1" si="444"/>
        <v>7.6059525611545844</v>
      </c>
      <c r="F1627" t="str">
        <f t="shared" ca="1" si="445"/>
        <v>high</v>
      </c>
      <c r="G1627">
        <v>1993</v>
      </c>
      <c r="H1627">
        <f t="shared" si="446"/>
        <v>1993</v>
      </c>
      <c r="I1627">
        <f t="shared" ca="1" si="447"/>
        <v>948.30689861247254</v>
      </c>
      <c r="J1627">
        <f t="shared" ca="1" si="448"/>
        <v>1044.6931013875273</v>
      </c>
      <c r="K1627" t="str">
        <f t="shared" ca="1" si="449"/>
        <v>high</v>
      </c>
      <c r="L1627">
        <v>5</v>
      </c>
      <c r="M1627" t="str">
        <f t="shared" si="460"/>
        <v>medium</v>
      </c>
      <c r="N1627">
        <f t="shared" si="431"/>
        <v>10</v>
      </c>
      <c r="O1627">
        <f t="shared" si="432"/>
        <v>5</v>
      </c>
      <c r="P1627" t="str">
        <f t="shared" si="433"/>
        <v>pátek</v>
      </c>
      <c r="Q1627">
        <f t="shared" si="461"/>
        <v>0</v>
      </c>
      <c r="R1627">
        <f t="shared" si="461"/>
        <v>0</v>
      </c>
      <c r="S1627">
        <f t="shared" si="461"/>
        <v>0</v>
      </c>
      <c r="T1627">
        <f t="shared" si="461"/>
        <v>0</v>
      </c>
      <c r="U1627">
        <f t="shared" si="461"/>
        <v>0</v>
      </c>
      <c r="V1627">
        <f t="shared" si="461"/>
        <v>0</v>
      </c>
      <c r="W1627">
        <f t="shared" si="461"/>
        <v>0</v>
      </c>
      <c r="X1627">
        <f t="shared" si="461"/>
        <v>0</v>
      </c>
      <c r="Y1627">
        <f t="shared" si="461"/>
        <v>0</v>
      </c>
      <c r="Z1627">
        <f t="shared" si="461"/>
        <v>1</v>
      </c>
      <c r="AA1627">
        <f t="shared" si="461"/>
        <v>0</v>
      </c>
      <c r="AB1627">
        <f t="shared" si="461"/>
        <v>0</v>
      </c>
      <c r="AC1627">
        <f t="shared" si="462"/>
        <v>0</v>
      </c>
      <c r="AD1627">
        <f t="shared" si="462"/>
        <v>0</v>
      </c>
      <c r="AE1627">
        <f t="shared" si="462"/>
        <v>0</v>
      </c>
      <c r="AF1627">
        <f t="shared" si="462"/>
        <v>0</v>
      </c>
      <c r="AG1627">
        <f t="shared" si="462"/>
        <v>1</v>
      </c>
      <c r="AH1627">
        <f t="shared" si="462"/>
        <v>0</v>
      </c>
      <c r="AI1627">
        <f t="shared" si="462"/>
        <v>0</v>
      </c>
      <c r="AJ1627">
        <f t="shared" ca="1" si="434"/>
        <v>0</v>
      </c>
      <c r="AK1627">
        <f t="shared" ca="1" si="435"/>
        <v>1</v>
      </c>
      <c r="AL1627">
        <f t="shared" ca="1" si="436"/>
        <v>0</v>
      </c>
      <c r="AM1627">
        <f t="shared" ca="1" si="437"/>
        <v>0</v>
      </c>
      <c r="AN1627">
        <f t="shared" ca="1" si="438"/>
        <v>0</v>
      </c>
      <c r="AO1627">
        <f t="shared" ca="1" si="439"/>
        <v>1</v>
      </c>
      <c r="AP1627">
        <f t="shared" ca="1" si="440"/>
        <v>0</v>
      </c>
      <c r="AQ1627">
        <f t="shared" ca="1" si="441"/>
        <v>1</v>
      </c>
      <c r="AR1627">
        <f t="shared" ca="1" si="442"/>
        <v>0</v>
      </c>
      <c r="AS1627">
        <v>0</v>
      </c>
      <c r="AT1627">
        <v>0</v>
      </c>
      <c r="AU1627">
        <f t="shared" ca="1" si="463"/>
        <v>0</v>
      </c>
      <c r="AV1627">
        <f t="shared" ca="1" si="463"/>
        <v>0</v>
      </c>
      <c r="AW1627">
        <f t="shared" ca="1" si="463"/>
        <v>1</v>
      </c>
      <c r="AX1627">
        <v>0</v>
      </c>
    </row>
    <row r="1628" spans="1:50" x14ac:dyDescent="0.25">
      <c r="A1628" s="2">
        <v>40481</v>
      </c>
      <c r="B1628">
        <v>628</v>
      </c>
      <c r="C1628">
        <v>15</v>
      </c>
      <c r="D1628">
        <f t="shared" ca="1" si="443"/>
        <v>14.400976094288895</v>
      </c>
      <c r="E1628">
        <f t="shared" ca="1" si="444"/>
        <v>0.59902390571110509</v>
      </c>
      <c r="F1628" t="str">
        <f t="shared" ca="1" si="445"/>
        <v>medium</v>
      </c>
      <c r="G1628">
        <v>845</v>
      </c>
      <c r="H1628">
        <f t="shared" si="446"/>
        <v>845</v>
      </c>
      <c r="I1628">
        <f t="shared" ca="1" si="447"/>
        <v>948.58483845869932</v>
      </c>
      <c r="J1628">
        <f t="shared" ca="1" si="448"/>
        <v>-103.58483845869932</v>
      </c>
      <c r="K1628" t="str">
        <f t="shared" ca="1" si="449"/>
        <v>medium</v>
      </c>
      <c r="L1628">
        <v>6.25</v>
      </c>
      <c r="M1628" t="str">
        <f t="shared" si="460"/>
        <v>medium</v>
      </c>
      <c r="N1628">
        <f t="shared" si="431"/>
        <v>10</v>
      </c>
      <c r="O1628">
        <f t="shared" si="432"/>
        <v>6</v>
      </c>
      <c r="P1628" t="str">
        <f t="shared" si="433"/>
        <v>sobota</v>
      </c>
      <c r="Q1628">
        <f t="shared" si="461"/>
        <v>0</v>
      </c>
      <c r="R1628">
        <f t="shared" si="461"/>
        <v>0</v>
      </c>
      <c r="S1628">
        <f t="shared" si="461"/>
        <v>0</v>
      </c>
      <c r="T1628">
        <f t="shared" si="461"/>
        <v>0</v>
      </c>
      <c r="U1628">
        <f t="shared" si="461"/>
        <v>0</v>
      </c>
      <c r="V1628">
        <f t="shared" si="461"/>
        <v>0</v>
      </c>
      <c r="W1628">
        <f t="shared" si="461"/>
        <v>0</v>
      </c>
      <c r="X1628">
        <f t="shared" si="461"/>
        <v>0</v>
      </c>
      <c r="Y1628">
        <f t="shared" si="461"/>
        <v>0</v>
      </c>
      <c r="Z1628">
        <f t="shared" si="461"/>
        <v>1</v>
      </c>
      <c r="AA1628">
        <f t="shared" si="461"/>
        <v>0</v>
      </c>
      <c r="AB1628">
        <f t="shared" si="461"/>
        <v>0</v>
      </c>
      <c r="AC1628">
        <f t="shared" si="462"/>
        <v>0</v>
      </c>
      <c r="AD1628">
        <f t="shared" si="462"/>
        <v>0</v>
      </c>
      <c r="AE1628">
        <f t="shared" si="462"/>
        <v>0</v>
      </c>
      <c r="AF1628">
        <f t="shared" si="462"/>
        <v>0</v>
      </c>
      <c r="AG1628">
        <f t="shared" si="462"/>
        <v>0</v>
      </c>
      <c r="AH1628">
        <f t="shared" si="462"/>
        <v>1</v>
      </c>
      <c r="AI1628">
        <f t="shared" si="462"/>
        <v>0</v>
      </c>
      <c r="AJ1628">
        <f t="shared" ca="1" si="434"/>
        <v>0</v>
      </c>
      <c r="AK1628">
        <f t="shared" ca="1" si="435"/>
        <v>1</v>
      </c>
      <c r="AL1628">
        <f t="shared" ca="1" si="436"/>
        <v>0</v>
      </c>
      <c r="AM1628">
        <f t="shared" ca="1" si="437"/>
        <v>0</v>
      </c>
      <c r="AN1628">
        <f t="shared" ca="1" si="438"/>
        <v>1</v>
      </c>
      <c r="AO1628">
        <f t="shared" ca="1" si="439"/>
        <v>0</v>
      </c>
      <c r="AP1628">
        <f t="shared" ca="1" si="440"/>
        <v>0</v>
      </c>
      <c r="AQ1628">
        <f t="shared" ca="1" si="441"/>
        <v>1</v>
      </c>
      <c r="AR1628">
        <f t="shared" ca="1" si="442"/>
        <v>0</v>
      </c>
      <c r="AS1628">
        <v>0</v>
      </c>
      <c r="AT1628">
        <v>0</v>
      </c>
      <c r="AU1628">
        <f t="shared" ca="1" si="463"/>
        <v>0</v>
      </c>
      <c r="AV1628">
        <f t="shared" ca="1" si="463"/>
        <v>1</v>
      </c>
      <c r="AW1628">
        <f t="shared" ca="1" si="463"/>
        <v>0</v>
      </c>
      <c r="AX1628">
        <v>0</v>
      </c>
    </row>
    <row r="1629" spans="1:50" x14ac:dyDescent="0.25">
      <c r="A1629" s="2">
        <v>40482</v>
      </c>
      <c r="B1629">
        <v>629</v>
      </c>
      <c r="C1629">
        <v>12</v>
      </c>
      <c r="D1629">
        <f t="shared" ca="1" si="443"/>
        <v>14.40790017118756</v>
      </c>
      <c r="E1629">
        <f t="shared" ca="1" si="444"/>
        <v>-2.4079001711875598</v>
      </c>
      <c r="F1629" t="str">
        <f t="shared" ca="1" si="445"/>
        <v>medium</v>
      </c>
      <c r="G1629">
        <v>1089</v>
      </c>
      <c r="H1629">
        <f t="shared" si="446"/>
        <v>1089</v>
      </c>
      <c r="I1629">
        <f t="shared" ca="1" si="447"/>
        <v>948.86262855266193</v>
      </c>
      <c r="J1629">
        <f t="shared" ca="1" si="448"/>
        <v>140.13737144733807</v>
      </c>
      <c r="K1629" t="str">
        <f t="shared" ca="1" si="449"/>
        <v>high</v>
      </c>
      <c r="L1629">
        <v>10.65</v>
      </c>
      <c r="M1629" t="str">
        <f t="shared" si="460"/>
        <v>medium</v>
      </c>
      <c r="N1629">
        <f t="shared" si="431"/>
        <v>10</v>
      </c>
      <c r="O1629">
        <f t="shared" si="432"/>
        <v>7</v>
      </c>
      <c r="P1629" t="str">
        <f t="shared" si="433"/>
        <v>neděle</v>
      </c>
      <c r="Q1629">
        <f t="shared" si="461"/>
        <v>0</v>
      </c>
      <c r="R1629">
        <f t="shared" si="461"/>
        <v>0</v>
      </c>
      <c r="S1629">
        <f t="shared" si="461"/>
        <v>0</v>
      </c>
      <c r="T1629">
        <f t="shared" si="461"/>
        <v>0</v>
      </c>
      <c r="U1629">
        <f t="shared" si="461"/>
        <v>0</v>
      </c>
      <c r="V1629">
        <f t="shared" si="461"/>
        <v>0</v>
      </c>
      <c r="W1629">
        <f t="shared" si="461"/>
        <v>0</v>
      </c>
      <c r="X1629">
        <f t="shared" si="461"/>
        <v>0</v>
      </c>
      <c r="Y1629">
        <f t="shared" si="461"/>
        <v>0</v>
      </c>
      <c r="Z1629">
        <f t="shared" si="461"/>
        <v>1</v>
      </c>
      <c r="AA1629">
        <f t="shared" si="461"/>
        <v>0</v>
      </c>
      <c r="AB1629">
        <f t="shared" si="461"/>
        <v>0</v>
      </c>
      <c r="AC1629">
        <f t="shared" si="462"/>
        <v>0</v>
      </c>
      <c r="AD1629">
        <f t="shared" si="462"/>
        <v>0</v>
      </c>
      <c r="AE1629">
        <f t="shared" si="462"/>
        <v>0</v>
      </c>
      <c r="AF1629">
        <f t="shared" si="462"/>
        <v>0</v>
      </c>
      <c r="AG1629">
        <f t="shared" si="462"/>
        <v>0</v>
      </c>
      <c r="AH1629">
        <f t="shared" si="462"/>
        <v>0</v>
      </c>
      <c r="AI1629">
        <f t="shared" si="462"/>
        <v>1</v>
      </c>
      <c r="AJ1629">
        <f t="shared" ca="1" si="434"/>
        <v>0</v>
      </c>
      <c r="AK1629">
        <f t="shared" ca="1" si="435"/>
        <v>1</v>
      </c>
      <c r="AL1629">
        <f t="shared" ca="1" si="436"/>
        <v>0</v>
      </c>
      <c r="AM1629">
        <f t="shared" ca="1" si="437"/>
        <v>0</v>
      </c>
      <c r="AN1629">
        <f t="shared" ca="1" si="438"/>
        <v>1</v>
      </c>
      <c r="AO1629">
        <f t="shared" ca="1" si="439"/>
        <v>0</v>
      </c>
      <c r="AP1629">
        <f t="shared" ca="1" si="440"/>
        <v>0</v>
      </c>
      <c r="AQ1629">
        <f t="shared" ca="1" si="441"/>
        <v>1</v>
      </c>
      <c r="AR1629">
        <f t="shared" ca="1" si="442"/>
        <v>0</v>
      </c>
      <c r="AS1629">
        <v>0</v>
      </c>
      <c r="AT1629">
        <v>0</v>
      </c>
      <c r="AU1629">
        <f t="shared" ca="1" si="463"/>
        <v>0</v>
      </c>
      <c r="AV1629">
        <f t="shared" ca="1" si="463"/>
        <v>1</v>
      </c>
      <c r="AW1629">
        <f t="shared" ca="1" si="463"/>
        <v>0</v>
      </c>
      <c r="AX1629">
        <v>0</v>
      </c>
    </row>
    <row r="1630" spans="1:50" x14ac:dyDescent="0.25">
      <c r="A1630" s="2">
        <v>40483</v>
      </c>
      <c r="B1630">
        <v>630</v>
      </c>
      <c r="C1630">
        <v>15</v>
      </c>
      <c r="D1630">
        <f t="shared" ca="1" si="443"/>
        <v>14.414819669541409</v>
      </c>
      <c r="E1630">
        <f t="shared" ca="1" si="444"/>
        <v>0.58518033045859141</v>
      </c>
      <c r="F1630" t="str">
        <f t="shared" ca="1" si="445"/>
        <v>medium</v>
      </c>
      <c r="G1630">
        <v>671</v>
      </c>
      <c r="H1630">
        <f t="shared" si="446"/>
        <v>671</v>
      </c>
      <c r="I1630">
        <f t="shared" ca="1" si="447"/>
        <v>949.14026889436047</v>
      </c>
      <c r="J1630">
        <f t="shared" ca="1" si="448"/>
        <v>-278.14026889436047</v>
      </c>
      <c r="K1630" t="str">
        <f t="shared" ca="1" si="449"/>
        <v>medium</v>
      </c>
      <c r="L1630">
        <v>12.25</v>
      </c>
      <c r="M1630" t="str">
        <f t="shared" si="460"/>
        <v>medium</v>
      </c>
      <c r="N1630">
        <f t="shared" si="431"/>
        <v>11</v>
      </c>
      <c r="O1630">
        <f t="shared" si="432"/>
        <v>1</v>
      </c>
      <c r="P1630" t="str">
        <f t="shared" si="433"/>
        <v>pondělí</v>
      </c>
      <c r="Q1630">
        <f t="shared" si="461"/>
        <v>0</v>
      </c>
      <c r="R1630">
        <f t="shared" si="461"/>
        <v>0</v>
      </c>
      <c r="S1630">
        <f t="shared" si="461"/>
        <v>0</v>
      </c>
      <c r="T1630">
        <f t="shared" si="461"/>
        <v>0</v>
      </c>
      <c r="U1630">
        <f t="shared" si="461"/>
        <v>0</v>
      </c>
      <c r="V1630">
        <f t="shared" si="461"/>
        <v>0</v>
      </c>
      <c r="W1630">
        <f t="shared" si="461"/>
        <v>0</v>
      </c>
      <c r="X1630">
        <f t="shared" si="461"/>
        <v>0</v>
      </c>
      <c r="Y1630">
        <f t="shared" si="461"/>
        <v>0</v>
      </c>
      <c r="Z1630">
        <f t="shared" si="461"/>
        <v>0</v>
      </c>
      <c r="AA1630">
        <f t="shared" si="461"/>
        <v>1</v>
      </c>
      <c r="AB1630">
        <f t="shared" si="461"/>
        <v>0</v>
      </c>
      <c r="AC1630">
        <f t="shared" si="462"/>
        <v>1</v>
      </c>
      <c r="AD1630">
        <f t="shared" si="462"/>
        <v>0</v>
      </c>
      <c r="AE1630">
        <f t="shared" si="462"/>
        <v>0</v>
      </c>
      <c r="AF1630">
        <f t="shared" si="462"/>
        <v>0</v>
      </c>
      <c r="AG1630">
        <f t="shared" si="462"/>
        <v>0</v>
      </c>
      <c r="AH1630">
        <f t="shared" si="462"/>
        <v>0</v>
      </c>
      <c r="AI1630">
        <f t="shared" si="462"/>
        <v>0</v>
      </c>
      <c r="AJ1630">
        <f t="shared" ca="1" si="434"/>
        <v>0</v>
      </c>
      <c r="AK1630">
        <f t="shared" ca="1" si="435"/>
        <v>1</v>
      </c>
      <c r="AL1630">
        <f t="shared" ca="1" si="436"/>
        <v>0</v>
      </c>
      <c r="AM1630">
        <f t="shared" ca="1" si="437"/>
        <v>0</v>
      </c>
      <c r="AN1630">
        <f t="shared" ca="1" si="438"/>
        <v>1</v>
      </c>
      <c r="AO1630">
        <f t="shared" ca="1" si="439"/>
        <v>0</v>
      </c>
      <c r="AP1630">
        <f t="shared" ca="1" si="440"/>
        <v>0</v>
      </c>
      <c r="AQ1630">
        <f t="shared" ca="1" si="441"/>
        <v>1</v>
      </c>
      <c r="AR1630">
        <f t="shared" ca="1" si="442"/>
        <v>0</v>
      </c>
      <c r="AS1630">
        <v>0</v>
      </c>
      <c r="AT1630">
        <v>0</v>
      </c>
      <c r="AU1630">
        <f t="shared" ca="1" si="463"/>
        <v>0</v>
      </c>
      <c r="AV1630">
        <f t="shared" ca="1" si="463"/>
        <v>1</v>
      </c>
      <c r="AW1630">
        <f t="shared" ca="1" si="463"/>
        <v>0</v>
      </c>
      <c r="AX1630">
        <v>0</v>
      </c>
    </row>
    <row r="1631" spans="1:50" x14ac:dyDescent="0.25">
      <c r="A1631" s="2">
        <v>40484</v>
      </c>
      <c r="B1631">
        <v>631</v>
      </c>
      <c r="C1631">
        <v>12</v>
      </c>
      <c r="D1631">
        <f t="shared" ca="1" si="443"/>
        <v>14.421734589350443</v>
      </c>
      <c r="E1631">
        <f t="shared" ca="1" si="444"/>
        <v>-2.4217345893504429</v>
      </c>
      <c r="F1631" t="str">
        <f t="shared" ca="1" si="445"/>
        <v>medium</v>
      </c>
      <c r="G1631">
        <v>731</v>
      </c>
      <c r="H1631">
        <f t="shared" si="446"/>
        <v>731</v>
      </c>
      <c r="I1631">
        <f t="shared" ca="1" si="447"/>
        <v>949.41775948379473</v>
      </c>
      <c r="J1631">
        <f t="shared" ca="1" si="448"/>
        <v>-218.41775948379473</v>
      </c>
      <c r="K1631" t="str">
        <f t="shared" ca="1" si="449"/>
        <v>medium</v>
      </c>
      <c r="L1631">
        <v>14.4</v>
      </c>
      <c r="M1631" t="str">
        <f t="shared" si="460"/>
        <v>high</v>
      </c>
      <c r="N1631">
        <f t="shared" si="431"/>
        <v>11</v>
      </c>
      <c r="O1631">
        <f t="shared" si="432"/>
        <v>2</v>
      </c>
      <c r="P1631" t="str">
        <f t="shared" si="433"/>
        <v>úterý</v>
      </c>
      <c r="Q1631">
        <f t="shared" ref="Q1631:AB1640" si="464">VLOOKUP($N1631,$V$31:$AH$42,Q$592+1,0)</f>
        <v>0</v>
      </c>
      <c r="R1631">
        <f t="shared" si="464"/>
        <v>0</v>
      </c>
      <c r="S1631">
        <f t="shared" si="464"/>
        <v>0</v>
      </c>
      <c r="T1631">
        <f t="shared" si="464"/>
        <v>0</v>
      </c>
      <c r="U1631">
        <f t="shared" si="464"/>
        <v>0</v>
      </c>
      <c r="V1631">
        <f t="shared" si="464"/>
        <v>0</v>
      </c>
      <c r="W1631">
        <f t="shared" si="464"/>
        <v>0</v>
      </c>
      <c r="X1631">
        <f t="shared" si="464"/>
        <v>0</v>
      </c>
      <c r="Y1631">
        <f t="shared" si="464"/>
        <v>0</v>
      </c>
      <c r="Z1631">
        <f t="shared" si="464"/>
        <v>0</v>
      </c>
      <c r="AA1631">
        <f t="shared" si="464"/>
        <v>1</v>
      </c>
      <c r="AB1631">
        <f t="shared" si="464"/>
        <v>0</v>
      </c>
      <c r="AC1631">
        <f t="shared" ref="AC1631:AI1640" si="465">VLOOKUP($O1631,$V$74:$AC$80,AC$592+1,0)</f>
        <v>0</v>
      </c>
      <c r="AD1631">
        <f t="shared" si="465"/>
        <v>1</v>
      </c>
      <c r="AE1631">
        <f t="shared" si="465"/>
        <v>0</v>
      </c>
      <c r="AF1631">
        <f t="shared" si="465"/>
        <v>0</v>
      </c>
      <c r="AG1631">
        <f t="shared" si="465"/>
        <v>0</v>
      </c>
      <c r="AH1631">
        <f t="shared" si="465"/>
        <v>0</v>
      </c>
      <c r="AI1631">
        <f t="shared" si="465"/>
        <v>0</v>
      </c>
      <c r="AJ1631">
        <f t="shared" ca="1" si="434"/>
        <v>0</v>
      </c>
      <c r="AK1631">
        <f t="shared" ca="1" si="435"/>
        <v>1</v>
      </c>
      <c r="AL1631">
        <f t="shared" ca="1" si="436"/>
        <v>0</v>
      </c>
      <c r="AM1631">
        <f t="shared" ca="1" si="437"/>
        <v>0</v>
      </c>
      <c r="AN1631">
        <f t="shared" ca="1" si="438"/>
        <v>1</v>
      </c>
      <c r="AO1631">
        <f t="shared" ca="1" si="439"/>
        <v>0</v>
      </c>
      <c r="AP1631">
        <f t="shared" ca="1" si="440"/>
        <v>0</v>
      </c>
      <c r="AQ1631">
        <f t="shared" ca="1" si="441"/>
        <v>0</v>
      </c>
      <c r="AR1631">
        <f t="shared" ca="1" si="442"/>
        <v>1</v>
      </c>
      <c r="AS1631">
        <v>0</v>
      </c>
      <c r="AT1631">
        <v>0</v>
      </c>
      <c r="AU1631">
        <f t="shared" ca="1" si="463"/>
        <v>0</v>
      </c>
      <c r="AV1631">
        <f t="shared" ca="1" si="463"/>
        <v>1</v>
      </c>
      <c r="AW1631">
        <f t="shared" ca="1" si="463"/>
        <v>0</v>
      </c>
      <c r="AX1631">
        <v>0</v>
      </c>
    </row>
    <row r="1632" spans="1:50" x14ac:dyDescent="0.25">
      <c r="A1632" s="2">
        <v>40485</v>
      </c>
      <c r="B1632">
        <v>632</v>
      </c>
      <c r="C1632">
        <v>19</v>
      </c>
      <c r="D1632">
        <f t="shared" ca="1" si="443"/>
        <v>14.428644930614659</v>
      </c>
      <c r="E1632">
        <f t="shared" ca="1" si="444"/>
        <v>4.5713550693853406</v>
      </c>
      <c r="F1632" t="str">
        <f t="shared" ca="1" si="445"/>
        <v>high</v>
      </c>
      <c r="G1632">
        <v>651</v>
      </c>
      <c r="H1632">
        <f t="shared" si="446"/>
        <v>651</v>
      </c>
      <c r="I1632">
        <f t="shared" ca="1" si="447"/>
        <v>949.69510032096503</v>
      </c>
      <c r="J1632">
        <f t="shared" ca="1" si="448"/>
        <v>-298.69510032096503</v>
      </c>
      <c r="K1632" t="str">
        <f t="shared" ca="1" si="449"/>
        <v>medium</v>
      </c>
      <c r="L1632">
        <v>9.5</v>
      </c>
      <c r="M1632" t="str">
        <f t="shared" si="460"/>
        <v>medium</v>
      </c>
      <c r="N1632">
        <f t="shared" si="431"/>
        <v>11</v>
      </c>
      <c r="O1632">
        <f t="shared" si="432"/>
        <v>3</v>
      </c>
      <c r="P1632" t="str">
        <f t="shared" si="433"/>
        <v>středa</v>
      </c>
      <c r="Q1632">
        <f t="shared" si="464"/>
        <v>0</v>
      </c>
      <c r="R1632">
        <f t="shared" si="464"/>
        <v>0</v>
      </c>
      <c r="S1632">
        <f t="shared" si="464"/>
        <v>0</v>
      </c>
      <c r="T1632">
        <f t="shared" si="464"/>
        <v>0</v>
      </c>
      <c r="U1632">
        <f t="shared" si="464"/>
        <v>0</v>
      </c>
      <c r="V1632">
        <f t="shared" si="464"/>
        <v>0</v>
      </c>
      <c r="W1632">
        <f t="shared" si="464"/>
        <v>0</v>
      </c>
      <c r="X1632">
        <f t="shared" si="464"/>
        <v>0</v>
      </c>
      <c r="Y1632">
        <f t="shared" si="464"/>
        <v>0</v>
      </c>
      <c r="Z1632">
        <f t="shared" si="464"/>
        <v>0</v>
      </c>
      <c r="AA1632">
        <f t="shared" si="464"/>
        <v>1</v>
      </c>
      <c r="AB1632">
        <f t="shared" si="464"/>
        <v>0</v>
      </c>
      <c r="AC1632">
        <f t="shared" si="465"/>
        <v>0</v>
      </c>
      <c r="AD1632">
        <f t="shared" si="465"/>
        <v>0</v>
      </c>
      <c r="AE1632">
        <f t="shared" si="465"/>
        <v>1</v>
      </c>
      <c r="AF1632">
        <f t="shared" si="465"/>
        <v>0</v>
      </c>
      <c r="AG1632">
        <f t="shared" si="465"/>
        <v>0</v>
      </c>
      <c r="AH1632">
        <f t="shared" si="465"/>
        <v>0</v>
      </c>
      <c r="AI1632">
        <f t="shared" si="465"/>
        <v>0</v>
      </c>
      <c r="AJ1632">
        <f t="shared" ca="1" si="434"/>
        <v>1</v>
      </c>
      <c r="AK1632">
        <f t="shared" ca="1" si="435"/>
        <v>0</v>
      </c>
      <c r="AL1632">
        <f t="shared" ca="1" si="436"/>
        <v>0</v>
      </c>
      <c r="AM1632">
        <f t="shared" ca="1" si="437"/>
        <v>0</v>
      </c>
      <c r="AN1632">
        <f t="shared" ca="1" si="438"/>
        <v>1</v>
      </c>
      <c r="AO1632">
        <f t="shared" ca="1" si="439"/>
        <v>0</v>
      </c>
      <c r="AP1632">
        <f t="shared" ca="1" si="440"/>
        <v>0</v>
      </c>
      <c r="AQ1632">
        <f t="shared" ca="1" si="441"/>
        <v>1</v>
      </c>
      <c r="AR1632">
        <f t="shared" ca="1" si="442"/>
        <v>0</v>
      </c>
      <c r="AS1632">
        <v>0</v>
      </c>
      <c r="AT1632">
        <v>0</v>
      </c>
      <c r="AU1632">
        <f t="shared" ca="1" si="463"/>
        <v>0</v>
      </c>
      <c r="AV1632">
        <f t="shared" ca="1" si="463"/>
        <v>0</v>
      </c>
      <c r="AW1632">
        <f t="shared" ca="1" si="463"/>
        <v>1</v>
      </c>
      <c r="AX1632">
        <v>0</v>
      </c>
    </row>
    <row r="1633" spans="1:50" x14ac:dyDescent="0.25">
      <c r="A1633" s="2">
        <v>40486</v>
      </c>
      <c r="B1633">
        <v>633</v>
      </c>
      <c r="C1633">
        <v>19</v>
      </c>
      <c r="D1633">
        <f t="shared" ca="1" si="443"/>
        <v>14.435550693334061</v>
      </c>
      <c r="E1633">
        <f t="shared" ca="1" si="444"/>
        <v>4.5644493066659386</v>
      </c>
      <c r="F1633" t="str">
        <f t="shared" ca="1" si="445"/>
        <v>high</v>
      </c>
      <c r="G1633">
        <v>1241</v>
      </c>
      <c r="H1633">
        <f t="shared" si="446"/>
        <v>1241</v>
      </c>
      <c r="I1633">
        <f t="shared" ca="1" si="447"/>
        <v>949.97229140587103</v>
      </c>
      <c r="J1633">
        <f t="shared" ca="1" si="448"/>
        <v>291.02770859412897</v>
      </c>
      <c r="K1633" t="str">
        <f t="shared" ca="1" si="449"/>
        <v>high</v>
      </c>
      <c r="L1633">
        <v>13.65</v>
      </c>
      <c r="M1633" t="str">
        <f t="shared" si="460"/>
        <v>medium</v>
      </c>
      <c r="N1633">
        <f t="shared" si="431"/>
        <v>11</v>
      </c>
      <c r="O1633">
        <f t="shared" si="432"/>
        <v>4</v>
      </c>
      <c r="P1633" t="str">
        <f t="shared" si="433"/>
        <v>čtvrtek</v>
      </c>
      <c r="Q1633">
        <f t="shared" si="464"/>
        <v>0</v>
      </c>
      <c r="R1633">
        <f t="shared" si="464"/>
        <v>0</v>
      </c>
      <c r="S1633">
        <f t="shared" si="464"/>
        <v>0</v>
      </c>
      <c r="T1633">
        <f t="shared" si="464"/>
        <v>0</v>
      </c>
      <c r="U1633">
        <f t="shared" si="464"/>
        <v>0</v>
      </c>
      <c r="V1633">
        <f t="shared" si="464"/>
        <v>0</v>
      </c>
      <c r="W1633">
        <f t="shared" si="464"/>
        <v>0</v>
      </c>
      <c r="X1633">
        <f t="shared" si="464"/>
        <v>0</v>
      </c>
      <c r="Y1633">
        <f t="shared" si="464"/>
        <v>0</v>
      </c>
      <c r="Z1633">
        <f t="shared" si="464"/>
        <v>0</v>
      </c>
      <c r="AA1633">
        <f t="shared" si="464"/>
        <v>1</v>
      </c>
      <c r="AB1633">
        <f t="shared" si="464"/>
        <v>0</v>
      </c>
      <c r="AC1633">
        <f t="shared" si="465"/>
        <v>0</v>
      </c>
      <c r="AD1633">
        <f t="shared" si="465"/>
        <v>0</v>
      </c>
      <c r="AE1633">
        <f t="shared" si="465"/>
        <v>0</v>
      </c>
      <c r="AF1633">
        <f t="shared" si="465"/>
        <v>1</v>
      </c>
      <c r="AG1633">
        <f t="shared" si="465"/>
        <v>0</v>
      </c>
      <c r="AH1633">
        <f t="shared" si="465"/>
        <v>0</v>
      </c>
      <c r="AI1633">
        <f t="shared" si="465"/>
        <v>0</v>
      </c>
      <c r="AJ1633">
        <f t="shared" ca="1" si="434"/>
        <v>0</v>
      </c>
      <c r="AK1633">
        <f t="shared" ca="1" si="435"/>
        <v>1</v>
      </c>
      <c r="AL1633">
        <f t="shared" ca="1" si="436"/>
        <v>0</v>
      </c>
      <c r="AM1633">
        <f t="shared" ca="1" si="437"/>
        <v>0</v>
      </c>
      <c r="AN1633">
        <f t="shared" ca="1" si="438"/>
        <v>1</v>
      </c>
      <c r="AO1633">
        <f t="shared" ca="1" si="439"/>
        <v>0</v>
      </c>
      <c r="AP1633">
        <f t="shared" ca="1" si="440"/>
        <v>0</v>
      </c>
      <c r="AQ1633">
        <f t="shared" ca="1" si="441"/>
        <v>1</v>
      </c>
      <c r="AR1633">
        <f t="shared" ca="1" si="442"/>
        <v>0</v>
      </c>
      <c r="AS1633">
        <v>0</v>
      </c>
      <c r="AT1633">
        <v>0</v>
      </c>
      <c r="AU1633">
        <f t="shared" ca="1" si="463"/>
        <v>0</v>
      </c>
      <c r="AV1633">
        <f t="shared" ca="1" si="463"/>
        <v>0</v>
      </c>
      <c r="AW1633">
        <f t="shared" ca="1" si="463"/>
        <v>1</v>
      </c>
      <c r="AX1633">
        <v>0</v>
      </c>
    </row>
    <row r="1634" spans="1:50" x14ac:dyDescent="0.25">
      <c r="A1634" s="2">
        <v>40487</v>
      </c>
      <c r="B1634">
        <v>634</v>
      </c>
      <c r="C1634">
        <v>19</v>
      </c>
      <c r="D1634">
        <f t="shared" ca="1" si="443"/>
        <v>14.442451877508649</v>
      </c>
      <c r="E1634">
        <f t="shared" ca="1" si="444"/>
        <v>4.557548122491351</v>
      </c>
      <c r="F1634" t="str">
        <f t="shared" ca="1" si="445"/>
        <v>high</v>
      </c>
      <c r="G1634">
        <v>2198</v>
      </c>
      <c r="H1634">
        <f t="shared" si="446"/>
        <v>2198</v>
      </c>
      <c r="I1634">
        <f t="shared" ca="1" si="447"/>
        <v>950.24933273851298</v>
      </c>
      <c r="J1634">
        <f t="shared" ca="1" si="448"/>
        <v>1247.750667261487</v>
      </c>
      <c r="K1634" t="str">
        <f t="shared" ca="1" si="449"/>
        <v>high</v>
      </c>
      <c r="L1634">
        <v>14.4</v>
      </c>
      <c r="M1634" t="str">
        <f t="shared" si="460"/>
        <v>high</v>
      </c>
      <c r="N1634">
        <f t="shared" si="431"/>
        <v>11</v>
      </c>
      <c r="O1634">
        <f t="shared" si="432"/>
        <v>5</v>
      </c>
      <c r="P1634" t="str">
        <f t="shared" si="433"/>
        <v>pátek</v>
      </c>
      <c r="Q1634">
        <f t="shared" si="464"/>
        <v>0</v>
      </c>
      <c r="R1634">
        <f t="shared" si="464"/>
        <v>0</v>
      </c>
      <c r="S1634">
        <f t="shared" si="464"/>
        <v>0</v>
      </c>
      <c r="T1634">
        <f t="shared" si="464"/>
        <v>0</v>
      </c>
      <c r="U1634">
        <f t="shared" si="464"/>
        <v>0</v>
      </c>
      <c r="V1634">
        <f t="shared" si="464"/>
        <v>0</v>
      </c>
      <c r="W1634">
        <f t="shared" si="464"/>
        <v>0</v>
      </c>
      <c r="X1634">
        <f t="shared" si="464"/>
        <v>0</v>
      </c>
      <c r="Y1634">
        <f t="shared" si="464"/>
        <v>0</v>
      </c>
      <c r="Z1634">
        <f t="shared" si="464"/>
        <v>0</v>
      </c>
      <c r="AA1634">
        <f t="shared" si="464"/>
        <v>1</v>
      </c>
      <c r="AB1634">
        <f t="shared" si="464"/>
        <v>0</v>
      </c>
      <c r="AC1634">
        <f t="shared" si="465"/>
        <v>0</v>
      </c>
      <c r="AD1634">
        <f t="shared" si="465"/>
        <v>0</v>
      </c>
      <c r="AE1634">
        <f t="shared" si="465"/>
        <v>0</v>
      </c>
      <c r="AF1634">
        <f t="shared" si="465"/>
        <v>0</v>
      </c>
      <c r="AG1634">
        <f t="shared" si="465"/>
        <v>1</v>
      </c>
      <c r="AH1634">
        <f t="shared" si="465"/>
        <v>0</v>
      </c>
      <c r="AI1634">
        <f t="shared" si="465"/>
        <v>0</v>
      </c>
      <c r="AJ1634">
        <f t="shared" ca="1" si="434"/>
        <v>0</v>
      </c>
      <c r="AK1634">
        <f t="shared" ca="1" si="435"/>
        <v>1</v>
      </c>
      <c r="AL1634">
        <f t="shared" ca="1" si="436"/>
        <v>0</v>
      </c>
      <c r="AM1634">
        <f t="shared" ca="1" si="437"/>
        <v>0</v>
      </c>
      <c r="AN1634">
        <f t="shared" ca="1" si="438"/>
        <v>1</v>
      </c>
      <c r="AO1634">
        <f t="shared" ca="1" si="439"/>
        <v>0</v>
      </c>
      <c r="AP1634">
        <f t="shared" ca="1" si="440"/>
        <v>0</v>
      </c>
      <c r="AQ1634">
        <f t="shared" ca="1" si="441"/>
        <v>0</v>
      </c>
      <c r="AR1634">
        <f t="shared" ca="1" si="442"/>
        <v>1</v>
      </c>
      <c r="AS1634">
        <v>0</v>
      </c>
      <c r="AT1634">
        <v>0</v>
      </c>
      <c r="AU1634">
        <f t="shared" ca="1" si="463"/>
        <v>0</v>
      </c>
      <c r="AV1634">
        <f t="shared" ca="1" si="463"/>
        <v>0</v>
      </c>
      <c r="AW1634">
        <f t="shared" ca="1" si="463"/>
        <v>1</v>
      </c>
      <c r="AX1634">
        <v>0</v>
      </c>
    </row>
    <row r="1635" spans="1:50" x14ac:dyDescent="0.25">
      <c r="A1635" s="2">
        <v>40488</v>
      </c>
      <c r="B1635">
        <v>635</v>
      </c>
      <c r="C1635">
        <v>11</v>
      </c>
      <c r="D1635">
        <f t="shared" ca="1" si="443"/>
        <v>14.44934848313842</v>
      </c>
      <c r="E1635">
        <f t="shared" ca="1" si="444"/>
        <v>-3.4493484831384205</v>
      </c>
      <c r="F1635" t="str">
        <f t="shared" ca="1" si="445"/>
        <v>low</v>
      </c>
      <c r="G1635">
        <v>689</v>
      </c>
      <c r="H1635">
        <f t="shared" si="446"/>
        <v>689</v>
      </c>
      <c r="I1635">
        <f t="shared" ca="1" si="447"/>
        <v>950.52622431889074</v>
      </c>
      <c r="J1635">
        <f t="shared" ca="1" si="448"/>
        <v>-261.52622431889074</v>
      </c>
      <c r="K1635" t="str">
        <f t="shared" ca="1" si="449"/>
        <v>medium</v>
      </c>
      <c r="L1635">
        <v>16.100000000000001</v>
      </c>
      <c r="M1635" t="str">
        <f t="shared" si="460"/>
        <v>high</v>
      </c>
      <c r="N1635">
        <f t="shared" si="431"/>
        <v>11</v>
      </c>
      <c r="O1635">
        <f t="shared" si="432"/>
        <v>6</v>
      </c>
      <c r="P1635" t="str">
        <f t="shared" si="433"/>
        <v>sobota</v>
      </c>
      <c r="Q1635">
        <f t="shared" si="464"/>
        <v>0</v>
      </c>
      <c r="R1635">
        <f t="shared" si="464"/>
        <v>0</v>
      </c>
      <c r="S1635">
        <f t="shared" si="464"/>
        <v>0</v>
      </c>
      <c r="T1635">
        <f t="shared" si="464"/>
        <v>0</v>
      </c>
      <c r="U1635">
        <f t="shared" si="464"/>
        <v>0</v>
      </c>
      <c r="V1635">
        <f t="shared" si="464"/>
        <v>0</v>
      </c>
      <c r="W1635">
        <f t="shared" si="464"/>
        <v>0</v>
      </c>
      <c r="X1635">
        <f t="shared" si="464"/>
        <v>0</v>
      </c>
      <c r="Y1635">
        <f t="shared" si="464"/>
        <v>0</v>
      </c>
      <c r="Z1635">
        <f t="shared" si="464"/>
        <v>0</v>
      </c>
      <c r="AA1635">
        <f t="shared" si="464"/>
        <v>1</v>
      </c>
      <c r="AB1635">
        <f t="shared" si="464"/>
        <v>0</v>
      </c>
      <c r="AC1635">
        <f t="shared" si="465"/>
        <v>0</v>
      </c>
      <c r="AD1635">
        <f t="shared" si="465"/>
        <v>0</v>
      </c>
      <c r="AE1635">
        <f t="shared" si="465"/>
        <v>0</v>
      </c>
      <c r="AF1635">
        <f t="shared" si="465"/>
        <v>0</v>
      </c>
      <c r="AG1635">
        <f t="shared" si="465"/>
        <v>0</v>
      </c>
      <c r="AH1635">
        <f t="shared" si="465"/>
        <v>1</v>
      </c>
      <c r="AI1635">
        <f t="shared" si="465"/>
        <v>0</v>
      </c>
      <c r="AJ1635">
        <f t="shared" ca="1" si="434"/>
        <v>1</v>
      </c>
      <c r="AK1635">
        <f t="shared" ca="1" si="435"/>
        <v>0</v>
      </c>
      <c r="AL1635">
        <f t="shared" ca="1" si="436"/>
        <v>0</v>
      </c>
      <c r="AM1635">
        <f t="shared" ca="1" si="437"/>
        <v>0</v>
      </c>
      <c r="AN1635">
        <f t="shared" ca="1" si="438"/>
        <v>1</v>
      </c>
      <c r="AO1635">
        <f t="shared" ca="1" si="439"/>
        <v>0</v>
      </c>
      <c r="AP1635">
        <f t="shared" ca="1" si="440"/>
        <v>0</v>
      </c>
      <c r="AQ1635">
        <f t="shared" ca="1" si="441"/>
        <v>0</v>
      </c>
      <c r="AR1635">
        <f t="shared" ca="1" si="442"/>
        <v>1</v>
      </c>
      <c r="AS1635">
        <v>0</v>
      </c>
      <c r="AT1635">
        <v>0</v>
      </c>
      <c r="AU1635">
        <f t="shared" ca="1" si="463"/>
        <v>1</v>
      </c>
      <c r="AV1635">
        <f t="shared" ca="1" si="463"/>
        <v>0</v>
      </c>
      <c r="AW1635">
        <f t="shared" ca="1" si="463"/>
        <v>0</v>
      </c>
      <c r="AX1635">
        <v>0</v>
      </c>
    </row>
    <row r="1636" spans="1:50" x14ac:dyDescent="0.25">
      <c r="A1636" s="2">
        <v>40489</v>
      </c>
      <c r="B1636">
        <v>636</v>
      </c>
      <c r="C1636">
        <v>17</v>
      </c>
      <c r="D1636">
        <f t="shared" ca="1" si="443"/>
        <v>14.456240510223376</v>
      </c>
      <c r="E1636">
        <f t="shared" ca="1" si="444"/>
        <v>2.5437594897766242</v>
      </c>
      <c r="F1636" t="str">
        <f t="shared" ca="1" si="445"/>
        <v>high</v>
      </c>
      <c r="G1636">
        <v>1730</v>
      </c>
      <c r="H1636">
        <f t="shared" si="446"/>
        <v>1730</v>
      </c>
      <c r="I1636">
        <f t="shared" ca="1" si="447"/>
        <v>950.80296614700444</v>
      </c>
      <c r="J1636">
        <f t="shared" ca="1" si="448"/>
        <v>779.19703385299556</v>
      </c>
      <c r="K1636" t="str">
        <f t="shared" ca="1" si="449"/>
        <v>high</v>
      </c>
      <c r="L1636">
        <v>9.9499999999999993</v>
      </c>
      <c r="M1636" t="str">
        <f t="shared" si="460"/>
        <v>medium</v>
      </c>
      <c r="N1636">
        <f t="shared" si="431"/>
        <v>11</v>
      </c>
      <c r="O1636">
        <f t="shared" si="432"/>
        <v>7</v>
      </c>
      <c r="P1636" t="str">
        <f t="shared" si="433"/>
        <v>neděle</v>
      </c>
      <c r="Q1636">
        <f t="shared" si="464"/>
        <v>0</v>
      </c>
      <c r="R1636">
        <f t="shared" si="464"/>
        <v>0</v>
      </c>
      <c r="S1636">
        <f t="shared" si="464"/>
        <v>0</v>
      </c>
      <c r="T1636">
        <f t="shared" si="464"/>
        <v>0</v>
      </c>
      <c r="U1636">
        <f t="shared" si="464"/>
        <v>0</v>
      </c>
      <c r="V1636">
        <f t="shared" si="464"/>
        <v>0</v>
      </c>
      <c r="W1636">
        <f t="shared" si="464"/>
        <v>0</v>
      </c>
      <c r="X1636">
        <f t="shared" si="464"/>
        <v>0</v>
      </c>
      <c r="Y1636">
        <f t="shared" si="464"/>
        <v>0</v>
      </c>
      <c r="Z1636">
        <f t="shared" si="464"/>
        <v>0</v>
      </c>
      <c r="AA1636">
        <f t="shared" si="464"/>
        <v>1</v>
      </c>
      <c r="AB1636">
        <f t="shared" si="464"/>
        <v>0</v>
      </c>
      <c r="AC1636">
        <f t="shared" si="465"/>
        <v>0</v>
      </c>
      <c r="AD1636">
        <f t="shared" si="465"/>
        <v>0</v>
      </c>
      <c r="AE1636">
        <f t="shared" si="465"/>
        <v>0</v>
      </c>
      <c r="AF1636">
        <f t="shared" si="465"/>
        <v>0</v>
      </c>
      <c r="AG1636">
        <f t="shared" si="465"/>
        <v>0</v>
      </c>
      <c r="AH1636">
        <f t="shared" si="465"/>
        <v>0</v>
      </c>
      <c r="AI1636">
        <f t="shared" si="465"/>
        <v>1</v>
      </c>
      <c r="AJ1636">
        <f t="shared" ca="1" si="434"/>
        <v>0</v>
      </c>
      <c r="AK1636">
        <f t="shared" ca="1" si="435"/>
        <v>1</v>
      </c>
      <c r="AL1636">
        <f t="shared" ca="1" si="436"/>
        <v>0</v>
      </c>
      <c r="AM1636">
        <f t="shared" ca="1" si="437"/>
        <v>0</v>
      </c>
      <c r="AN1636">
        <f t="shared" ca="1" si="438"/>
        <v>1</v>
      </c>
      <c r="AO1636">
        <f t="shared" ca="1" si="439"/>
        <v>0</v>
      </c>
      <c r="AP1636">
        <f t="shared" ca="1" si="440"/>
        <v>0</v>
      </c>
      <c r="AQ1636">
        <f t="shared" ca="1" si="441"/>
        <v>1</v>
      </c>
      <c r="AR1636">
        <f t="shared" ca="1" si="442"/>
        <v>0</v>
      </c>
      <c r="AS1636">
        <v>0</v>
      </c>
      <c r="AT1636">
        <v>0</v>
      </c>
      <c r="AU1636">
        <f t="shared" ca="1" si="463"/>
        <v>0</v>
      </c>
      <c r="AV1636">
        <f t="shared" ca="1" si="463"/>
        <v>0</v>
      </c>
      <c r="AW1636">
        <f t="shared" ca="1" si="463"/>
        <v>1</v>
      </c>
      <c r="AX1636">
        <v>0</v>
      </c>
    </row>
    <row r="1637" spans="1:50" x14ac:dyDescent="0.25">
      <c r="A1637" s="2">
        <v>40490</v>
      </c>
      <c r="B1637">
        <v>637</v>
      </c>
      <c r="C1637">
        <v>29</v>
      </c>
      <c r="D1637">
        <f t="shared" ca="1" si="443"/>
        <v>14.463127958763517</v>
      </c>
      <c r="E1637">
        <f t="shared" ca="1" si="444"/>
        <v>14.536872041236483</v>
      </c>
      <c r="F1637" t="str">
        <f t="shared" ca="1" si="445"/>
        <v>high</v>
      </c>
      <c r="G1637">
        <v>1546</v>
      </c>
      <c r="H1637">
        <f t="shared" si="446"/>
        <v>1546</v>
      </c>
      <c r="I1637">
        <f t="shared" ca="1" si="447"/>
        <v>951.07955822285385</v>
      </c>
      <c r="J1637">
        <f t="shared" ca="1" si="448"/>
        <v>594.92044177714615</v>
      </c>
      <c r="K1637" t="str">
        <f t="shared" ca="1" si="449"/>
        <v>high</v>
      </c>
      <c r="L1637">
        <v>3.4833333333333329</v>
      </c>
      <c r="M1637" t="str">
        <f t="shared" si="460"/>
        <v>low</v>
      </c>
      <c r="N1637">
        <f t="shared" si="431"/>
        <v>11</v>
      </c>
      <c r="O1637">
        <f t="shared" si="432"/>
        <v>1</v>
      </c>
      <c r="P1637" t="str">
        <f t="shared" si="433"/>
        <v>pondělí</v>
      </c>
      <c r="Q1637">
        <f t="shared" si="464"/>
        <v>0</v>
      </c>
      <c r="R1637">
        <f t="shared" si="464"/>
        <v>0</v>
      </c>
      <c r="S1637">
        <f t="shared" si="464"/>
        <v>0</v>
      </c>
      <c r="T1637">
        <f t="shared" si="464"/>
        <v>0</v>
      </c>
      <c r="U1637">
        <f t="shared" si="464"/>
        <v>0</v>
      </c>
      <c r="V1637">
        <f t="shared" si="464"/>
        <v>0</v>
      </c>
      <c r="W1637">
        <f t="shared" si="464"/>
        <v>0</v>
      </c>
      <c r="X1637">
        <f t="shared" si="464"/>
        <v>0</v>
      </c>
      <c r="Y1637">
        <f t="shared" si="464"/>
        <v>0</v>
      </c>
      <c r="Z1637">
        <f t="shared" si="464"/>
        <v>0</v>
      </c>
      <c r="AA1637">
        <f t="shared" si="464"/>
        <v>1</v>
      </c>
      <c r="AB1637">
        <f t="shared" si="464"/>
        <v>0</v>
      </c>
      <c r="AC1637">
        <f t="shared" si="465"/>
        <v>1</v>
      </c>
      <c r="AD1637">
        <f t="shared" si="465"/>
        <v>0</v>
      </c>
      <c r="AE1637">
        <f t="shared" si="465"/>
        <v>0</v>
      </c>
      <c r="AF1637">
        <f t="shared" si="465"/>
        <v>0</v>
      </c>
      <c r="AG1637">
        <f t="shared" si="465"/>
        <v>0</v>
      </c>
      <c r="AH1637">
        <f t="shared" si="465"/>
        <v>0</v>
      </c>
      <c r="AI1637">
        <f t="shared" si="465"/>
        <v>0</v>
      </c>
      <c r="AJ1637">
        <f t="shared" ca="1" si="434"/>
        <v>0</v>
      </c>
      <c r="AK1637">
        <f t="shared" ca="1" si="435"/>
        <v>1</v>
      </c>
      <c r="AL1637">
        <f t="shared" ca="1" si="436"/>
        <v>0</v>
      </c>
      <c r="AM1637">
        <f t="shared" ca="1" si="437"/>
        <v>0</v>
      </c>
      <c r="AN1637">
        <f t="shared" ca="1" si="438"/>
        <v>1</v>
      </c>
      <c r="AO1637">
        <f t="shared" ca="1" si="439"/>
        <v>0</v>
      </c>
      <c r="AP1637">
        <f t="shared" ca="1" si="440"/>
        <v>1</v>
      </c>
      <c r="AQ1637">
        <f t="shared" ca="1" si="441"/>
        <v>0</v>
      </c>
      <c r="AR1637">
        <f t="shared" ca="1" si="442"/>
        <v>0</v>
      </c>
      <c r="AS1637">
        <v>0</v>
      </c>
      <c r="AT1637">
        <v>0</v>
      </c>
      <c r="AU1637">
        <f t="shared" ca="1" si="463"/>
        <v>0</v>
      </c>
      <c r="AV1637">
        <f t="shared" ca="1" si="463"/>
        <v>0</v>
      </c>
      <c r="AW1637">
        <f t="shared" ca="1" si="463"/>
        <v>1</v>
      </c>
      <c r="AX1637">
        <v>0</v>
      </c>
    </row>
    <row r="1638" spans="1:50" x14ac:dyDescent="0.25">
      <c r="A1638" s="2">
        <v>40491</v>
      </c>
      <c r="B1638">
        <v>638</v>
      </c>
      <c r="C1638">
        <v>12</v>
      </c>
      <c r="D1638">
        <f t="shared" ca="1" si="443"/>
        <v>14.470010828758841</v>
      </c>
      <c r="E1638">
        <f t="shared" ca="1" si="444"/>
        <v>-2.4700108287588414</v>
      </c>
      <c r="F1638" t="str">
        <f t="shared" ca="1" si="445"/>
        <v>medium</v>
      </c>
      <c r="G1638">
        <v>511</v>
      </c>
      <c r="H1638">
        <f t="shared" si="446"/>
        <v>511</v>
      </c>
      <c r="I1638">
        <f t="shared" ca="1" si="447"/>
        <v>951.3560005464393</v>
      </c>
      <c r="J1638">
        <f t="shared" ca="1" si="448"/>
        <v>-440.3560005464393</v>
      </c>
      <c r="K1638" t="str">
        <f t="shared" ca="1" si="449"/>
        <v>low</v>
      </c>
      <c r="L1638">
        <v>7.25</v>
      </c>
      <c r="M1638" t="str">
        <f t="shared" si="460"/>
        <v>medium</v>
      </c>
      <c r="N1638">
        <f t="shared" si="431"/>
        <v>11</v>
      </c>
      <c r="O1638">
        <f t="shared" si="432"/>
        <v>2</v>
      </c>
      <c r="P1638" t="str">
        <f t="shared" si="433"/>
        <v>úterý</v>
      </c>
      <c r="Q1638">
        <f t="shared" si="464"/>
        <v>0</v>
      </c>
      <c r="R1638">
        <f t="shared" si="464"/>
        <v>0</v>
      </c>
      <c r="S1638">
        <f t="shared" si="464"/>
        <v>0</v>
      </c>
      <c r="T1638">
        <f t="shared" si="464"/>
        <v>0</v>
      </c>
      <c r="U1638">
        <f t="shared" si="464"/>
        <v>0</v>
      </c>
      <c r="V1638">
        <f t="shared" si="464"/>
        <v>0</v>
      </c>
      <c r="W1638">
        <f t="shared" si="464"/>
        <v>0</v>
      </c>
      <c r="X1638">
        <f t="shared" si="464"/>
        <v>0</v>
      </c>
      <c r="Y1638">
        <f t="shared" si="464"/>
        <v>0</v>
      </c>
      <c r="Z1638">
        <f t="shared" si="464"/>
        <v>0</v>
      </c>
      <c r="AA1638">
        <f t="shared" si="464"/>
        <v>1</v>
      </c>
      <c r="AB1638">
        <f t="shared" si="464"/>
        <v>0</v>
      </c>
      <c r="AC1638">
        <f t="shared" si="465"/>
        <v>0</v>
      </c>
      <c r="AD1638">
        <f t="shared" si="465"/>
        <v>1</v>
      </c>
      <c r="AE1638">
        <f t="shared" si="465"/>
        <v>0</v>
      </c>
      <c r="AF1638">
        <f t="shared" si="465"/>
        <v>0</v>
      </c>
      <c r="AG1638">
        <f t="shared" si="465"/>
        <v>0</v>
      </c>
      <c r="AH1638">
        <f t="shared" si="465"/>
        <v>0</v>
      </c>
      <c r="AI1638">
        <f t="shared" si="465"/>
        <v>0</v>
      </c>
      <c r="AJ1638">
        <f t="shared" ca="1" si="434"/>
        <v>0</v>
      </c>
      <c r="AK1638">
        <f t="shared" ca="1" si="435"/>
        <v>1</v>
      </c>
      <c r="AL1638">
        <f t="shared" ca="1" si="436"/>
        <v>0</v>
      </c>
      <c r="AM1638">
        <f t="shared" ca="1" si="437"/>
        <v>0</v>
      </c>
      <c r="AN1638">
        <f t="shared" ca="1" si="438"/>
        <v>0</v>
      </c>
      <c r="AO1638">
        <f t="shared" ca="1" si="439"/>
        <v>1</v>
      </c>
      <c r="AP1638">
        <f t="shared" ca="1" si="440"/>
        <v>0</v>
      </c>
      <c r="AQ1638">
        <f t="shared" ca="1" si="441"/>
        <v>1</v>
      </c>
      <c r="AR1638">
        <f t="shared" ca="1" si="442"/>
        <v>0</v>
      </c>
      <c r="AS1638">
        <v>1</v>
      </c>
      <c r="AT1638">
        <v>0</v>
      </c>
      <c r="AU1638">
        <f t="shared" ca="1" si="463"/>
        <v>0</v>
      </c>
      <c r="AV1638">
        <f t="shared" ca="1" si="463"/>
        <v>1</v>
      </c>
      <c r="AW1638">
        <f t="shared" ca="1" si="463"/>
        <v>0</v>
      </c>
      <c r="AX1638">
        <v>0</v>
      </c>
    </row>
    <row r="1639" spans="1:50" x14ac:dyDescent="0.25">
      <c r="A1639" s="2">
        <v>40492</v>
      </c>
      <c r="B1639">
        <v>639</v>
      </c>
      <c r="C1639">
        <v>17</v>
      </c>
      <c r="D1639">
        <f t="shared" ca="1" si="443"/>
        <v>14.47688912020935</v>
      </c>
      <c r="E1639">
        <f t="shared" ca="1" si="444"/>
        <v>2.5231108797906501</v>
      </c>
      <c r="F1639" t="str">
        <f t="shared" ca="1" si="445"/>
        <v>high</v>
      </c>
      <c r="G1639">
        <v>640</v>
      </c>
      <c r="H1639">
        <f t="shared" si="446"/>
        <v>640</v>
      </c>
      <c r="I1639">
        <f t="shared" ca="1" si="447"/>
        <v>951.63229311776047</v>
      </c>
      <c r="J1639">
        <f t="shared" ca="1" si="448"/>
        <v>-311.63229311776047</v>
      </c>
      <c r="K1639" t="str">
        <f t="shared" ca="1" si="449"/>
        <v>medium</v>
      </c>
      <c r="L1639">
        <v>9.6999999999999993</v>
      </c>
      <c r="M1639" t="str">
        <f t="shared" si="460"/>
        <v>medium</v>
      </c>
      <c r="N1639">
        <f t="shared" si="431"/>
        <v>11</v>
      </c>
      <c r="O1639">
        <f t="shared" si="432"/>
        <v>3</v>
      </c>
      <c r="P1639" t="str">
        <f t="shared" si="433"/>
        <v>středa</v>
      </c>
      <c r="Q1639">
        <f t="shared" si="464"/>
        <v>0</v>
      </c>
      <c r="R1639">
        <f t="shared" si="464"/>
        <v>0</v>
      </c>
      <c r="S1639">
        <f t="shared" si="464"/>
        <v>0</v>
      </c>
      <c r="T1639">
        <f t="shared" si="464"/>
        <v>0</v>
      </c>
      <c r="U1639">
        <f t="shared" si="464"/>
        <v>0</v>
      </c>
      <c r="V1639">
        <f t="shared" si="464"/>
        <v>0</v>
      </c>
      <c r="W1639">
        <f t="shared" si="464"/>
        <v>0</v>
      </c>
      <c r="X1639">
        <f t="shared" si="464"/>
        <v>0</v>
      </c>
      <c r="Y1639">
        <f t="shared" si="464"/>
        <v>0</v>
      </c>
      <c r="Z1639">
        <f t="shared" si="464"/>
        <v>0</v>
      </c>
      <c r="AA1639">
        <f t="shared" si="464"/>
        <v>1</v>
      </c>
      <c r="AB1639">
        <f t="shared" si="464"/>
        <v>0</v>
      </c>
      <c r="AC1639">
        <f t="shared" si="465"/>
        <v>0</v>
      </c>
      <c r="AD1639">
        <f t="shared" si="465"/>
        <v>0</v>
      </c>
      <c r="AE1639">
        <f t="shared" si="465"/>
        <v>1</v>
      </c>
      <c r="AF1639">
        <f t="shared" si="465"/>
        <v>0</v>
      </c>
      <c r="AG1639">
        <f t="shared" si="465"/>
        <v>0</v>
      </c>
      <c r="AH1639">
        <f t="shared" si="465"/>
        <v>0</v>
      </c>
      <c r="AI1639">
        <f t="shared" si="465"/>
        <v>0</v>
      </c>
      <c r="AJ1639">
        <f t="shared" ca="1" si="434"/>
        <v>0</v>
      </c>
      <c r="AK1639">
        <f t="shared" ca="1" si="435"/>
        <v>1</v>
      </c>
      <c r="AL1639">
        <f t="shared" ca="1" si="436"/>
        <v>0</v>
      </c>
      <c r="AM1639">
        <f t="shared" ca="1" si="437"/>
        <v>0</v>
      </c>
      <c r="AN1639">
        <f t="shared" ca="1" si="438"/>
        <v>1</v>
      </c>
      <c r="AO1639">
        <f t="shared" ca="1" si="439"/>
        <v>0</v>
      </c>
      <c r="AP1639">
        <f t="shared" ca="1" si="440"/>
        <v>0</v>
      </c>
      <c r="AQ1639">
        <f t="shared" ca="1" si="441"/>
        <v>1</v>
      </c>
      <c r="AR1639">
        <f t="shared" ca="1" si="442"/>
        <v>0</v>
      </c>
      <c r="AS1639">
        <v>1</v>
      </c>
      <c r="AT1639">
        <v>0</v>
      </c>
      <c r="AU1639">
        <f t="shared" ca="1" si="463"/>
        <v>0</v>
      </c>
      <c r="AV1639">
        <f t="shared" ca="1" si="463"/>
        <v>0</v>
      </c>
      <c r="AW1639">
        <f t="shared" ca="1" si="463"/>
        <v>1</v>
      </c>
      <c r="AX1639">
        <v>0</v>
      </c>
    </row>
    <row r="1640" spans="1:50" x14ac:dyDescent="0.25">
      <c r="A1640" s="2">
        <v>40493</v>
      </c>
      <c r="B1640">
        <v>640</v>
      </c>
      <c r="C1640">
        <v>15</v>
      </c>
      <c r="D1640">
        <f t="shared" ca="1" si="443"/>
        <v>14.483762833115044</v>
      </c>
      <c r="E1640">
        <f t="shared" ca="1" si="444"/>
        <v>0.51623716688495591</v>
      </c>
      <c r="F1640" t="str">
        <f t="shared" ca="1" si="445"/>
        <v>medium</v>
      </c>
      <c r="G1640">
        <v>636</v>
      </c>
      <c r="H1640">
        <f t="shared" si="446"/>
        <v>636</v>
      </c>
      <c r="I1640">
        <f t="shared" ca="1" si="447"/>
        <v>951.90843593681757</v>
      </c>
      <c r="J1640">
        <f t="shared" ca="1" si="448"/>
        <v>-315.90843593681757</v>
      </c>
      <c r="K1640" t="str">
        <f t="shared" ca="1" si="449"/>
        <v>medium</v>
      </c>
      <c r="L1640">
        <v>5.6</v>
      </c>
      <c r="M1640" t="str">
        <f t="shared" si="460"/>
        <v>medium</v>
      </c>
      <c r="N1640">
        <f t="shared" si="431"/>
        <v>11</v>
      </c>
      <c r="O1640">
        <f t="shared" si="432"/>
        <v>4</v>
      </c>
      <c r="P1640" t="str">
        <f t="shared" si="433"/>
        <v>čtvrtek</v>
      </c>
      <c r="Q1640">
        <f t="shared" si="464"/>
        <v>0</v>
      </c>
      <c r="R1640">
        <f t="shared" si="464"/>
        <v>0</v>
      </c>
      <c r="S1640">
        <f t="shared" si="464"/>
        <v>0</v>
      </c>
      <c r="T1640">
        <f t="shared" si="464"/>
        <v>0</v>
      </c>
      <c r="U1640">
        <f t="shared" si="464"/>
        <v>0</v>
      </c>
      <c r="V1640">
        <f t="shared" si="464"/>
        <v>0</v>
      </c>
      <c r="W1640">
        <f t="shared" si="464"/>
        <v>0</v>
      </c>
      <c r="X1640">
        <f t="shared" si="464"/>
        <v>0</v>
      </c>
      <c r="Y1640">
        <f t="shared" si="464"/>
        <v>0</v>
      </c>
      <c r="Z1640">
        <f t="shared" si="464"/>
        <v>0</v>
      </c>
      <c r="AA1640">
        <f t="shared" si="464"/>
        <v>1</v>
      </c>
      <c r="AB1640">
        <f t="shared" si="464"/>
        <v>0</v>
      </c>
      <c r="AC1640">
        <f t="shared" si="465"/>
        <v>0</v>
      </c>
      <c r="AD1640">
        <f t="shared" si="465"/>
        <v>0</v>
      </c>
      <c r="AE1640">
        <f t="shared" si="465"/>
        <v>0</v>
      </c>
      <c r="AF1640">
        <f t="shared" si="465"/>
        <v>1</v>
      </c>
      <c r="AG1640">
        <f t="shared" si="465"/>
        <v>0</v>
      </c>
      <c r="AH1640">
        <f t="shared" si="465"/>
        <v>0</v>
      </c>
      <c r="AI1640">
        <f t="shared" si="465"/>
        <v>0</v>
      </c>
      <c r="AJ1640">
        <f t="shared" ca="1" si="434"/>
        <v>0</v>
      </c>
      <c r="AK1640">
        <f t="shared" ca="1" si="435"/>
        <v>1</v>
      </c>
      <c r="AL1640">
        <f t="shared" ca="1" si="436"/>
        <v>0</v>
      </c>
      <c r="AM1640">
        <f t="shared" ca="1" si="437"/>
        <v>0</v>
      </c>
      <c r="AN1640">
        <f t="shared" ca="1" si="438"/>
        <v>1</v>
      </c>
      <c r="AO1640">
        <f t="shared" ca="1" si="439"/>
        <v>0</v>
      </c>
      <c r="AP1640">
        <f t="shared" ca="1" si="440"/>
        <v>0</v>
      </c>
      <c r="AQ1640">
        <f t="shared" ca="1" si="441"/>
        <v>1</v>
      </c>
      <c r="AR1640">
        <f t="shared" ca="1" si="442"/>
        <v>0</v>
      </c>
      <c r="AS1640">
        <v>0</v>
      </c>
      <c r="AT1640">
        <v>0</v>
      </c>
      <c r="AU1640">
        <f t="shared" ca="1" si="463"/>
        <v>0</v>
      </c>
      <c r="AV1640">
        <f t="shared" ca="1" si="463"/>
        <v>1</v>
      </c>
      <c r="AW1640">
        <f t="shared" ca="1" si="463"/>
        <v>0</v>
      </c>
      <c r="AX1640">
        <v>0</v>
      </c>
    </row>
    <row r="1641" spans="1:50" x14ac:dyDescent="0.25">
      <c r="A1641" s="2">
        <v>40494</v>
      </c>
      <c r="B1641">
        <v>641</v>
      </c>
      <c r="C1641">
        <v>16</v>
      </c>
      <c r="D1641">
        <f t="shared" ca="1" si="443"/>
        <v>14.490631967475922</v>
      </c>
      <c r="E1641">
        <f t="shared" ca="1" si="444"/>
        <v>1.5093680325240779</v>
      </c>
      <c r="F1641" t="str">
        <f t="shared" ca="1" si="445"/>
        <v>medium</v>
      </c>
      <c r="G1641">
        <v>1007</v>
      </c>
      <c r="H1641">
        <f t="shared" si="446"/>
        <v>1007</v>
      </c>
      <c r="I1641">
        <f t="shared" ca="1" si="447"/>
        <v>952.1844290036106</v>
      </c>
      <c r="J1641">
        <f t="shared" ca="1" si="448"/>
        <v>54.815570996389397</v>
      </c>
      <c r="K1641" t="str">
        <f t="shared" ca="1" si="449"/>
        <v>medium</v>
      </c>
      <c r="L1641">
        <v>7.95</v>
      </c>
      <c r="M1641" t="str">
        <f t="shared" si="460"/>
        <v>medium</v>
      </c>
      <c r="N1641">
        <f t="shared" ref="N1641:N1704" si="466">MONTH(A1641)</f>
        <v>11</v>
      </c>
      <c r="O1641">
        <f t="shared" ref="O1641:O1704" si="467">WEEKDAY(A1641,2)</f>
        <v>5</v>
      </c>
      <c r="P1641" t="str">
        <f t="shared" ref="P1641:P1704" si="468">VLOOKUP(O1641,$O$581:$P$587,2,0)</f>
        <v>pátek</v>
      </c>
      <c r="Q1641">
        <f t="shared" ref="Q1641:AB1650" si="469">VLOOKUP($N1641,$V$31:$AH$42,Q$592+1,0)</f>
        <v>0</v>
      </c>
      <c r="R1641">
        <f t="shared" si="469"/>
        <v>0</v>
      </c>
      <c r="S1641">
        <f t="shared" si="469"/>
        <v>0</v>
      </c>
      <c r="T1641">
        <f t="shared" si="469"/>
        <v>0</v>
      </c>
      <c r="U1641">
        <f t="shared" si="469"/>
        <v>0</v>
      </c>
      <c r="V1641">
        <f t="shared" si="469"/>
        <v>0</v>
      </c>
      <c r="W1641">
        <f t="shared" si="469"/>
        <v>0</v>
      </c>
      <c r="X1641">
        <f t="shared" si="469"/>
        <v>0</v>
      </c>
      <c r="Y1641">
        <f t="shared" si="469"/>
        <v>0</v>
      </c>
      <c r="Z1641">
        <f t="shared" si="469"/>
        <v>0</v>
      </c>
      <c r="AA1641">
        <f t="shared" si="469"/>
        <v>1</v>
      </c>
      <c r="AB1641">
        <f t="shared" si="469"/>
        <v>0</v>
      </c>
      <c r="AC1641">
        <f t="shared" ref="AC1641:AI1650" si="470">VLOOKUP($O1641,$V$74:$AC$80,AC$592+1,0)</f>
        <v>0</v>
      </c>
      <c r="AD1641">
        <f t="shared" si="470"/>
        <v>0</v>
      </c>
      <c r="AE1641">
        <f t="shared" si="470"/>
        <v>0</v>
      </c>
      <c r="AF1641">
        <f t="shared" si="470"/>
        <v>0</v>
      </c>
      <c r="AG1641">
        <f t="shared" si="470"/>
        <v>1</v>
      </c>
      <c r="AH1641">
        <f t="shared" si="470"/>
        <v>0</v>
      </c>
      <c r="AI1641">
        <f t="shared" si="470"/>
        <v>0</v>
      </c>
      <c r="AJ1641">
        <f t="shared" ref="AJ1641:AJ1704" ca="1" si="471">VLOOKUP(INDIRECT($AJ$590&amp;ROW($A1641)+AJ$591),$F$17:$I$19,AJ$592+1,0)</f>
        <v>0</v>
      </c>
      <c r="AK1641">
        <f t="shared" ref="AK1641:AK1704" ca="1" si="472">VLOOKUP(INDIRECT($AJ$590&amp;ROW($A1641)+AJ$591),$F$17:$I$19,AK$592+1,0)</f>
        <v>1</v>
      </c>
      <c r="AL1641">
        <f t="shared" ref="AL1641:AL1704" ca="1" si="473">VLOOKUP(INDIRECT($AJ$590&amp;ROW($A1641)+AJ$591),$F$17:$I$19,AL$592+1,0)</f>
        <v>0</v>
      </c>
      <c r="AM1641">
        <f t="shared" ref="AM1641:AM1704" ca="1" si="474">VLOOKUP(INDIRECT($AJ$590&amp;ROW($A1641)+AM$591),$F$17:$I$19,AM$592+1,0)</f>
        <v>0</v>
      </c>
      <c r="AN1641">
        <f t="shared" ref="AN1641:AN1704" ca="1" si="475">VLOOKUP(INDIRECT($AJ$590&amp;ROW($A1641)+AM$591),$F$17:$I$19,AN$592+1,0)</f>
        <v>1</v>
      </c>
      <c r="AO1641">
        <f t="shared" ref="AO1641:AO1704" ca="1" si="476">VLOOKUP(INDIRECT($AJ$590&amp;ROW($A1641)+AM$591),$F$17:$I$19,AO$592+1,0)</f>
        <v>0</v>
      </c>
      <c r="AP1641">
        <f t="shared" ref="AP1641:AP1704" ca="1" si="477">VLOOKUP(INDIRECT($AJ$590&amp;ROW($A1641)+AP$591),$F$17:$I$19,AP$592+1,0)</f>
        <v>0</v>
      </c>
      <c r="AQ1641">
        <f t="shared" ref="AQ1641:AQ1704" ca="1" si="478">VLOOKUP(INDIRECT($AJ$590&amp;ROW($A1641)+AP$591),$F$17:$I$19,AQ$592+1,0)</f>
        <v>1</v>
      </c>
      <c r="AR1641">
        <f t="shared" ref="AR1641:AR1704" ca="1" si="479">VLOOKUP(INDIRECT($AJ$590&amp;ROW($A1641)+AP$591),$F$17:$I$19,AR$592+1,0)</f>
        <v>0</v>
      </c>
      <c r="AS1641">
        <v>1</v>
      </c>
      <c r="AT1641">
        <v>0</v>
      </c>
      <c r="AU1641">
        <f t="shared" ref="AU1641:AW1660" ca="1" si="480">VLOOKUP(INDIRECT($AU$590&amp;ROW($A1641)),$F$17:$I$19,AU$592+1,0)</f>
        <v>0</v>
      </c>
      <c r="AV1641">
        <f t="shared" ca="1" si="480"/>
        <v>1</v>
      </c>
      <c r="AW1641">
        <f t="shared" ca="1" si="480"/>
        <v>0</v>
      </c>
      <c r="AX1641">
        <v>0</v>
      </c>
    </row>
    <row r="1642" spans="1:50" x14ac:dyDescent="0.25">
      <c r="A1642" s="2">
        <v>40495</v>
      </c>
      <c r="B1642">
        <v>642</v>
      </c>
      <c r="C1642">
        <v>22</v>
      </c>
      <c r="D1642">
        <f t="shared" ref="D1642:D1705" ca="1" si="481">$D$554*B1642^2+$D$558*B1642+$D$562</f>
        <v>14.497496523291986</v>
      </c>
      <c r="E1642">
        <f t="shared" ref="E1642:E1705" ca="1" si="482">C1642-D1642</f>
        <v>7.5025034767080143</v>
      </c>
      <c r="F1642" t="str">
        <f t="shared" ref="F1642:F1705" ca="1" si="483">VLOOKUP(E1642,$A$3:$C$6,3)</f>
        <v>high</v>
      </c>
      <c r="G1642">
        <v>1128</v>
      </c>
      <c r="H1642">
        <f t="shared" ref="H1642:H1705" si="484">IF(G1642&gt;$H$592,$G$592,G1642)</f>
        <v>1128</v>
      </c>
      <c r="I1642">
        <f t="shared" ref="I1642:I1705" ca="1" si="485">$J$554*B1642^2+$J$558*B1642+$J$562</f>
        <v>952.46027231813935</v>
      </c>
      <c r="J1642">
        <f t="shared" ref="J1642:J1705" ca="1" si="486">H1642-I1642</f>
        <v>175.53972768186065</v>
      </c>
      <c r="K1642" t="str">
        <f t="shared" ref="K1642:K1705" ca="1" si="487">VLOOKUP(J1642,$A$10:$C$13,3)</f>
        <v>high</v>
      </c>
      <c r="L1642">
        <v>7.4</v>
      </c>
      <c r="M1642" t="str">
        <f t="shared" si="460"/>
        <v>medium</v>
      </c>
      <c r="N1642">
        <f t="shared" si="466"/>
        <v>11</v>
      </c>
      <c r="O1642">
        <f t="shared" si="467"/>
        <v>6</v>
      </c>
      <c r="P1642" t="str">
        <f t="shared" si="468"/>
        <v>sobota</v>
      </c>
      <c r="Q1642">
        <f t="shared" si="469"/>
        <v>0</v>
      </c>
      <c r="R1642">
        <f t="shared" si="469"/>
        <v>0</v>
      </c>
      <c r="S1642">
        <f t="shared" si="469"/>
        <v>0</v>
      </c>
      <c r="T1642">
        <f t="shared" si="469"/>
        <v>0</v>
      </c>
      <c r="U1642">
        <f t="shared" si="469"/>
        <v>0</v>
      </c>
      <c r="V1642">
        <f t="shared" si="469"/>
        <v>0</v>
      </c>
      <c r="W1642">
        <f t="shared" si="469"/>
        <v>0</v>
      </c>
      <c r="X1642">
        <f t="shared" si="469"/>
        <v>0</v>
      </c>
      <c r="Y1642">
        <f t="shared" si="469"/>
        <v>0</v>
      </c>
      <c r="Z1642">
        <f t="shared" si="469"/>
        <v>0</v>
      </c>
      <c r="AA1642">
        <f t="shared" si="469"/>
        <v>1</v>
      </c>
      <c r="AB1642">
        <f t="shared" si="469"/>
        <v>0</v>
      </c>
      <c r="AC1642">
        <f t="shared" si="470"/>
        <v>0</v>
      </c>
      <c r="AD1642">
        <f t="shared" si="470"/>
        <v>0</v>
      </c>
      <c r="AE1642">
        <f t="shared" si="470"/>
        <v>0</v>
      </c>
      <c r="AF1642">
        <f t="shared" si="470"/>
        <v>0</v>
      </c>
      <c r="AG1642">
        <f t="shared" si="470"/>
        <v>0</v>
      </c>
      <c r="AH1642">
        <f t="shared" si="470"/>
        <v>1</v>
      </c>
      <c r="AI1642">
        <f t="shared" si="470"/>
        <v>0</v>
      </c>
      <c r="AJ1642">
        <f t="shared" ca="1" si="471"/>
        <v>0</v>
      </c>
      <c r="AK1642">
        <f t="shared" ca="1" si="472"/>
        <v>1</v>
      </c>
      <c r="AL1642">
        <f t="shared" ca="1" si="473"/>
        <v>0</v>
      </c>
      <c r="AM1642">
        <f t="shared" ca="1" si="474"/>
        <v>0</v>
      </c>
      <c r="AN1642">
        <f t="shared" ca="1" si="475"/>
        <v>0</v>
      </c>
      <c r="AO1642">
        <f t="shared" ca="1" si="476"/>
        <v>1</v>
      </c>
      <c r="AP1642">
        <f t="shared" ca="1" si="477"/>
        <v>0</v>
      </c>
      <c r="AQ1642">
        <f t="shared" ca="1" si="478"/>
        <v>1</v>
      </c>
      <c r="AR1642">
        <f t="shared" ca="1" si="479"/>
        <v>0</v>
      </c>
      <c r="AS1642">
        <v>1</v>
      </c>
      <c r="AT1642">
        <v>0</v>
      </c>
      <c r="AU1642">
        <f t="shared" ca="1" si="480"/>
        <v>0</v>
      </c>
      <c r="AV1642">
        <f t="shared" ca="1" si="480"/>
        <v>0</v>
      </c>
      <c r="AW1642">
        <f t="shared" ca="1" si="480"/>
        <v>1</v>
      </c>
      <c r="AX1642">
        <v>0</v>
      </c>
    </row>
    <row r="1643" spans="1:50" x14ac:dyDescent="0.25">
      <c r="A1643" s="2">
        <v>40496</v>
      </c>
      <c r="B1643">
        <v>643</v>
      </c>
      <c r="C1643">
        <v>9</v>
      </c>
      <c r="D1643">
        <f t="shared" ca="1" si="481"/>
        <v>14.504356500563231</v>
      </c>
      <c r="E1643">
        <f t="shared" ca="1" si="482"/>
        <v>-5.5043565005632313</v>
      </c>
      <c r="F1643" t="str">
        <f t="shared" ca="1" si="483"/>
        <v>low</v>
      </c>
      <c r="G1643">
        <v>380</v>
      </c>
      <c r="H1643">
        <f t="shared" si="484"/>
        <v>380</v>
      </c>
      <c r="I1643">
        <f t="shared" ca="1" si="485"/>
        <v>952.73596588040402</v>
      </c>
      <c r="J1643">
        <f t="shared" ca="1" si="486"/>
        <v>-572.73596588040402</v>
      </c>
      <c r="K1643" t="str">
        <f t="shared" ca="1" si="487"/>
        <v>low</v>
      </c>
      <c r="L1643">
        <v>13.8</v>
      </c>
      <c r="M1643" t="str">
        <f t="shared" si="460"/>
        <v>medium</v>
      </c>
      <c r="N1643">
        <f t="shared" si="466"/>
        <v>11</v>
      </c>
      <c r="O1643">
        <f t="shared" si="467"/>
        <v>7</v>
      </c>
      <c r="P1643" t="str">
        <f t="shared" si="468"/>
        <v>neděle</v>
      </c>
      <c r="Q1643">
        <f t="shared" si="469"/>
        <v>0</v>
      </c>
      <c r="R1643">
        <f t="shared" si="469"/>
        <v>0</v>
      </c>
      <c r="S1643">
        <f t="shared" si="469"/>
        <v>0</v>
      </c>
      <c r="T1643">
        <f t="shared" si="469"/>
        <v>0</v>
      </c>
      <c r="U1643">
        <f t="shared" si="469"/>
        <v>0</v>
      </c>
      <c r="V1643">
        <f t="shared" si="469"/>
        <v>0</v>
      </c>
      <c r="W1643">
        <f t="shared" si="469"/>
        <v>0</v>
      </c>
      <c r="X1643">
        <f t="shared" si="469"/>
        <v>0</v>
      </c>
      <c r="Y1643">
        <f t="shared" si="469"/>
        <v>0</v>
      </c>
      <c r="Z1643">
        <f t="shared" si="469"/>
        <v>0</v>
      </c>
      <c r="AA1643">
        <f t="shared" si="469"/>
        <v>1</v>
      </c>
      <c r="AB1643">
        <f t="shared" si="469"/>
        <v>0</v>
      </c>
      <c r="AC1643">
        <f t="shared" si="470"/>
        <v>0</v>
      </c>
      <c r="AD1643">
        <f t="shared" si="470"/>
        <v>0</v>
      </c>
      <c r="AE1643">
        <f t="shared" si="470"/>
        <v>0</v>
      </c>
      <c r="AF1643">
        <f t="shared" si="470"/>
        <v>0</v>
      </c>
      <c r="AG1643">
        <f t="shared" si="470"/>
        <v>0</v>
      </c>
      <c r="AH1643">
        <f t="shared" si="470"/>
        <v>0</v>
      </c>
      <c r="AI1643">
        <f t="shared" si="470"/>
        <v>1</v>
      </c>
      <c r="AJ1643">
        <f t="shared" ca="1" si="471"/>
        <v>0</v>
      </c>
      <c r="AK1643">
        <f t="shared" ca="1" si="472"/>
        <v>1</v>
      </c>
      <c r="AL1643">
        <f t="shared" ca="1" si="473"/>
        <v>0</v>
      </c>
      <c r="AM1643">
        <f t="shared" ca="1" si="474"/>
        <v>0</v>
      </c>
      <c r="AN1643">
        <f t="shared" ca="1" si="475"/>
        <v>1</v>
      </c>
      <c r="AO1643">
        <f t="shared" ca="1" si="476"/>
        <v>0</v>
      </c>
      <c r="AP1643">
        <f t="shared" ca="1" si="477"/>
        <v>0</v>
      </c>
      <c r="AQ1643">
        <f t="shared" ca="1" si="478"/>
        <v>1</v>
      </c>
      <c r="AR1643">
        <f t="shared" ca="1" si="479"/>
        <v>0</v>
      </c>
      <c r="AS1643">
        <v>0</v>
      </c>
      <c r="AT1643">
        <v>0</v>
      </c>
      <c r="AU1643">
        <f t="shared" ca="1" si="480"/>
        <v>1</v>
      </c>
      <c r="AV1643">
        <f t="shared" ca="1" si="480"/>
        <v>0</v>
      </c>
      <c r="AW1643">
        <f t="shared" ca="1" si="480"/>
        <v>0</v>
      </c>
      <c r="AX1643">
        <v>0</v>
      </c>
    </row>
    <row r="1644" spans="1:50" x14ac:dyDescent="0.25">
      <c r="A1644" s="2">
        <v>40497</v>
      </c>
      <c r="B1644">
        <v>644</v>
      </c>
      <c r="C1644">
        <v>13</v>
      </c>
      <c r="D1644">
        <f t="shared" ca="1" si="481"/>
        <v>14.511211899289663</v>
      </c>
      <c r="E1644">
        <f t="shared" ca="1" si="482"/>
        <v>-1.5112118992896626</v>
      </c>
      <c r="F1644" t="str">
        <f t="shared" ca="1" si="483"/>
        <v>medium</v>
      </c>
      <c r="G1644">
        <v>336</v>
      </c>
      <c r="H1644">
        <f t="shared" si="484"/>
        <v>336</v>
      </c>
      <c r="I1644">
        <f t="shared" ca="1" si="485"/>
        <v>953.01150969040452</v>
      </c>
      <c r="J1644">
        <f t="shared" ca="1" si="486"/>
        <v>-617.01150969040452</v>
      </c>
      <c r="K1644" t="str">
        <f t="shared" ca="1" si="487"/>
        <v>low</v>
      </c>
      <c r="L1644">
        <v>8.0562500000000004</v>
      </c>
      <c r="M1644" t="str">
        <f t="shared" si="460"/>
        <v>medium</v>
      </c>
      <c r="N1644">
        <f t="shared" si="466"/>
        <v>11</v>
      </c>
      <c r="O1644">
        <f t="shared" si="467"/>
        <v>1</v>
      </c>
      <c r="P1644" t="str">
        <f t="shared" si="468"/>
        <v>pondělí</v>
      </c>
      <c r="Q1644">
        <f t="shared" si="469"/>
        <v>0</v>
      </c>
      <c r="R1644">
        <f t="shared" si="469"/>
        <v>0</v>
      </c>
      <c r="S1644">
        <f t="shared" si="469"/>
        <v>0</v>
      </c>
      <c r="T1644">
        <f t="shared" si="469"/>
        <v>0</v>
      </c>
      <c r="U1644">
        <f t="shared" si="469"/>
        <v>0</v>
      </c>
      <c r="V1644">
        <f t="shared" si="469"/>
        <v>0</v>
      </c>
      <c r="W1644">
        <f t="shared" si="469"/>
        <v>0</v>
      </c>
      <c r="X1644">
        <f t="shared" si="469"/>
        <v>0</v>
      </c>
      <c r="Y1644">
        <f t="shared" si="469"/>
        <v>0</v>
      </c>
      <c r="Z1644">
        <f t="shared" si="469"/>
        <v>0</v>
      </c>
      <c r="AA1644">
        <f t="shared" si="469"/>
        <v>1</v>
      </c>
      <c r="AB1644">
        <f t="shared" si="469"/>
        <v>0</v>
      </c>
      <c r="AC1644">
        <f t="shared" si="470"/>
        <v>1</v>
      </c>
      <c r="AD1644">
        <f t="shared" si="470"/>
        <v>0</v>
      </c>
      <c r="AE1644">
        <f t="shared" si="470"/>
        <v>0</v>
      </c>
      <c r="AF1644">
        <f t="shared" si="470"/>
        <v>0</v>
      </c>
      <c r="AG1644">
        <f t="shared" si="470"/>
        <v>0</v>
      </c>
      <c r="AH1644">
        <f t="shared" si="470"/>
        <v>0</v>
      </c>
      <c r="AI1644">
        <f t="shared" si="470"/>
        <v>0</v>
      </c>
      <c r="AJ1644">
        <f t="shared" ca="1" si="471"/>
        <v>0</v>
      </c>
      <c r="AK1644">
        <f t="shared" ca="1" si="472"/>
        <v>1</v>
      </c>
      <c r="AL1644">
        <f t="shared" ca="1" si="473"/>
        <v>0</v>
      </c>
      <c r="AM1644">
        <f t="shared" ca="1" si="474"/>
        <v>0</v>
      </c>
      <c r="AN1644">
        <f t="shared" ca="1" si="475"/>
        <v>1</v>
      </c>
      <c r="AO1644">
        <f t="shared" ca="1" si="476"/>
        <v>0</v>
      </c>
      <c r="AP1644">
        <f t="shared" ca="1" si="477"/>
        <v>0</v>
      </c>
      <c r="AQ1644">
        <f t="shared" ca="1" si="478"/>
        <v>1</v>
      </c>
      <c r="AR1644">
        <f t="shared" ca="1" si="479"/>
        <v>0</v>
      </c>
      <c r="AS1644">
        <v>0</v>
      </c>
      <c r="AT1644">
        <v>0</v>
      </c>
      <c r="AU1644">
        <f t="shared" ca="1" si="480"/>
        <v>0</v>
      </c>
      <c r="AV1644">
        <f t="shared" ca="1" si="480"/>
        <v>1</v>
      </c>
      <c r="AW1644">
        <f t="shared" ca="1" si="480"/>
        <v>0</v>
      </c>
      <c r="AX1644">
        <v>0</v>
      </c>
    </row>
    <row r="1645" spans="1:50" x14ac:dyDescent="0.25">
      <c r="A1645" s="2">
        <v>40498</v>
      </c>
      <c r="B1645">
        <v>645</v>
      </c>
      <c r="C1645">
        <v>22</v>
      </c>
      <c r="D1645">
        <f t="shared" ca="1" si="481"/>
        <v>14.518062719471279</v>
      </c>
      <c r="E1645">
        <f t="shared" ca="1" si="482"/>
        <v>7.4819372805287205</v>
      </c>
      <c r="F1645" t="str">
        <f t="shared" ca="1" si="483"/>
        <v>high</v>
      </c>
      <c r="G1645">
        <v>1081</v>
      </c>
      <c r="H1645">
        <f t="shared" si="484"/>
        <v>1081</v>
      </c>
      <c r="I1645">
        <f t="shared" ca="1" si="485"/>
        <v>953.28690374814096</v>
      </c>
      <c r="J1645">
        <f t="shared" ca="1" si="486"/>
        <v>127.71309625185904</v>
      </c>
      <c r="K1645" t="str">
        <f t="shared" ca="1" si="487"/>
        <v>high</v>
      </c>
      <c r="L1645">
        <v>11.2</v>
      </c>
      <c r="M1645" t="str">
        <f t="shared" si="460"/>
        <v>medium</v>
      </c>
      <c r="N1645">
        <f t="shared" si="466"/>
        <v>11</v>
      </c>
      <c r="O1645">
        <f t="shared" si="467"/>
        <v>2</v>
      </c>
      <c r="P1645" t="str">
        <f t="shared" si="468"/>
        <v>úterý</v>
      </c>
      <c r="Q1645">
        <f t="shared" si="469"/>
        <v>0</v>
      </c>
      <c r="R1645">
        <f t="shared" si="469"/>
        <v>0</v>
      </c>
      <c r="S1645">
        <f t="shared" si="469"/>
        <v>0</v>
      </c>
      <c r="T1645">
        <f t="shared" si="469"/>
        <v>0</v>
      </c>
      <c r="U1645">
        <f t="shared" si="469"/>
        <v>0</v>
      </c>
      <c r="V1645">
        <f t="shared" si="469"/>
        <v>0</v>
      </c>
      <c r="W1645">
        <f t="shared" si="469"/>
        <v>0</v>
      </c>
      <c r="X1645">
        <f t="shared" si="469"/>
        <v>0</v>
      </c>
      <c r="Y1645">
        <f t="shared" si="469"/>
        <v>0</v>
      </c>
      <c r="Z1645">
        <f t="shared" si="469"/>
        <v>0</v>
      </c>
      <c r="AA1645">
        <f t="shared" si="469"/>
        <v>1</v>
      </c>
      <c r="AB1645">
        <f t="shared" si="469"/>
        <v>0</v>
      </c>
      <c r="AC1645">
        <f t="shared" si="470"/>
        <v>0</v>
      </c>
      <c r="AD1645">
        <f t="shared" si="470"/>
        <v>1</v>
      </c>
      <c r="AE1645">
        <f t="shared" si="470"/>
        <v>0</v>
      </c>
      <c r="AF1645">
        <f t="shared" si="470"/>
        <v>0</v>
      </c>
      <c r="AG1645">
        <f t="shared" si="470"/>
        <v>0</v>
      </c>
      <c r="AH1645">
        <f t="shared" si="470"/>
        <v>0</v>
      </c>
      <c r="AI1645">
        <f t="shared" si="470"/>
        <v>0</v>
      </c>
      <c r="AJ1645">
        <f t="shared" ca="1" si="471"/>
        <v>0</v>
      </c>
      <c r="AK1645">
        <f t="shared" ca="1" si="472"/>
        <v>1</v>
      </c>
      <c r="AL1645">
        <f t="shared" ca="1" si="473"/>
        <v>0</v>
      </c>
      <c r="AM1645">
        <f t="shared" ca="1" si="474"/>
        <v>0</v>
      </c>
      <c r="AN1645">
        <f t="shared" ca="1" si="475"/>
        <v>1</v>
      </c>
      <c r="AO1645">
        <f t="shared" ca="1" si="476"/>
        <v>0</v>
      </c>
      <c r="AP1645">
        <f t="shared" ca="1" si="477"/>
        <v>0</v>
      </c>
      <c r="AQ1645">
        <f t="shared" ca="1" si="478"/>
        <v>1</v>
      </c>
      <c r="AR1645">
        <f t="shared" ca="1" si="479"/>
        <v>0</v>
      </c>
      <c r="AS1645">
        <v>0</v>
      </c>
      <c r="AT1645">
        <v>0</v>
      </c>
      <c r="AU1645">
        <f t="shared" ca="1" si="480"/>
        <v>0</v>
      </c>
      <c r="AV1645">
        <f t="shared" ca="1" si="480"/>
        <v>0</v>
      </c>
      <c r="AW1645">
        <f t="shared" ca="1" si="480"/>
        <v>1</v>
      </c>
      <c r="AX1645">
        <v>0</v>
      </c>
    </row>
    <row r="1646" spans="1:50" x14ac:dyDescent="0.25">
      <c r="A1646" s="2">
        <v>40499</v>
      </c>
      <c r="B1646">
        <v>646</v>
      </c>
      <c r="C1646">
        <v>14</v>
      </c>
      <c r="D1646">
        <f t="shared" ca="1" si="481"/>
        <v>14.524908961108078</v>
      </c>
      <c r="E1646">
        <f t="shared" ca="1" si="482"/>
        <v>-0.52490896110807839</v>
      </c>
      <c r="F1646" t="str">
        <f t="shared" ca="1" si="483"/>
        <v>medium</v>
      </c>
      <c r="G1646">
        <v>346</v>
      </c>
      <c r="H1646">
        <f t="shared" si="484"/>
        <v>346</v>
      </c>
      <c r="I1646">
        <f t="shared" ca="1" si="485"/>
        <v>953.56214805361321</v>
      </c>
      <c r="J1646">
        <f t="shared" ca="1" si="486"/>
        <v>-607.56214805361321</v>
      </c>
      <c r="K1646" t="str">
        <f t="shared" ca="1" si="487"/>
        <v>low</v>
      </c>
      <c r="L1646">
        <v>8.5</v>
      </c>
      <c r="M1646" t="str">
        <f t="shared" si="460"/>
        <v>medium</v>
      </c>
      <c r="N1646">
        <f t="shared" si="466"/>
        <v>11</v>
      </c>
      <c r="O1646">
        <f t="shared" si="467"/>
        <v>3</v>
      </c>
      <c r="P1646" t="str">
        <f t="shared" si="468"/>
        <v>středa</v>
      </c>
      <c r="Q1646">
        <f t="shared" si="469"/>
        <v>0</v>
      </c>
      <c r="R1646">
        <f t="shared" si="469"/>
        <v>0</v>
      </c>
      <c r="S1646">
        <f t="shared" si="469"/>
        <v>0</v>
      </c>
      <c r="T1646">
        <f t="shared" si="469"/>
        <v>0</v>
      </c>
      <c r="U1646">
        <f t="shared" si="469"/>
        <v>0</v>
      </c>
      <c r="V1646">
        <f t="shared" si="469"/>
        <v>0</v>
      </c>
      <c r="W1646">
        <f t="shared" si="469"/>
        <v>0</v>
      </c>
      <c r="X1646">
        <f t="shared" si="469"/>
        <v>0</v>
      </c>
      <c r="Y1646">
        <f t="shared" si="469"/>
        <v>0</v>
      </c>
      <c r="Z1646">
        <f t="shared" si="469"/>
        <v>0</v>
      </c>
      <c r="AA1646">
        <f t="shared" si="469"/>
        <v>1</v>
      </c>
      <c r="AB1646">
        <f t="shared" si="469"/>
        <v>0</v>
      </c>
      <c r="AC1646">
        <f t="shared" si="470"/>
        <v>0</v>
      </c>
      <c r="AD1646">
        <f t="shared" si="470"/>
        <v>0</v>
      </c>
      <c r="AE1646">
        <f t="shared" si="470"/>
        <v>1</v>
      </c>
      <c r="AF1646">
        <f t="shared" si="470"/>
        <v>0</v>
      </c>
      <c r="AG1646">
        <f t="shared" si="470"/>
        <v>0</v>
      </c>
      <c r="AH1646">
        <f t="shared" si="470"/>
        <v>0</v>
      </c>
      <c r="AI1646">
        <f t="shared" si="470"/>
        <v>0</v>
      </c>
      <c r="AJ1646">
        <f t="shared" ca="1" si="471"/>
        <v>0</v>
      </c>
      <c r="AK1646">
        <f t="shared" ca="1" si="472"/>
        <v>1</v>
      </c>
      <c r="AL1646">
        <f t="shared" ca="1" si="473"/>
        <v>0</v>
      </c>
      <c r="AM1646">
        <f t="shared" ca="1" si="474"/>
        <v>0</v>
      </c>
      <c r="AN1646">
        <f t="shared" ca="1" si="475"/>
        <v>1</v>
      </c>
      <c r="AO1646">
        <f t="shared" ca="1" si="476"/>
        <v>0</v>
      </c>
      <c r="AP1646">
        <f t="shared" ca="1" si="477"/>
        <v>0</v>
      </c>
      <c r="AQ1646">
        <f t="shared" ca="1" si="478"/>
        <v>1</v>
      </c>
      <c r="AR1646">
        <f t="shared" ca="1" si="479"/>
        <v>0</v>
      </c>
      <c r="AS1646">
        <v>0</v>
      </c>
      <c r="AT1646">
        <v>0</v>
      </c>
      <c r="AU1646">
        <f t="shared" ca="1" si="480"/>
        <v>0</v>
      </c>
      <c r="AV1646">
        <f t="shared" ca="1" si="480"/>
        <v>1</v>
      </c>
      <c r="AW1646">
        <f t="shared" ca="1" si="480"/>
        <v>0</v>
      </c>
      <c r="AX1646">
        <v>0</v>
      </c>
    </row>
    <row r="1647" spans="1:50" x14ac:dyDescent="0.25">
      <c r="A1647" s="2">
        <v>40500</v>
      </c>
      <c r="B1647">
        <v>647</v>
      </c>
      <c r="C1647">
        <v>23</v>
      </c>
      <c r="D1647">
        <f t="shared" ca="1" si="481"/>
        <v>14.531750624200065</v>
      </c>
      <c r="E1647">
        <f t="shared" ca="1" si="482"/>
        <v>8.4682493757999353</v>
      </c>
      <c r="F1647" t="str">
        <f t="shared" ca="1" si="483"/>
        <v>high</v>
      </c>
      <c r="G1647">
        <v>1502</v>
      </c>
      <c r="H1647">
        <f t="shared" si="484"/>
        <v>1502</v>
      </c>
      <c r="I1647">
        <f t="shared" ca="1" si="485"/>
        <v>953.83724260682129</v>
      </c>
      <c r="J1647">
        <f t="shared" ca="1" si="486"/>
        <v>548.16275739317871</v>
      </c>
      <c r="K1647" t="str">
        <f t="shared" ca="1" si="487"/>
        <v>high</v>
      </c>
      <c r="L1647">
        <v>9.6999999999999993</v>
      </c>
      <c r="M1647" t="str">
        <f t="shared" si="460"/>
        <v>medium</v>
      </c>
      <c r="N1647">
        <f t="shared" si="466"/>
        <v>11</v>
      </c>
      <c r="O1647">
        <f t="shared" si="467"/>
        <v>4</v>
      </c>
      <c r="P1647" t="str">
        <f t="shared" si="468"/>
        <v>čtvrtek</v>
      </c>
      <c r="Q1647">
        <f t="shared" si="469"/>
        <v>0</v>
      </c>
      <c r="R1647">
        <f t="shared" si="469"/>
        <v>0</v>
      </c>
      <c r="S1647">
        <f t="shared" si="469"/>
        <v>0</v>
      </c>
      <c r="T1647">
        <f t="shared" si="469"/>
        <v>0</v>
      </c>
      <c r="U1647">
        <f t="shared" si="469"/>
        <v>0</v>
      </c>
      <c r="V1647">
        <f t="shared" si="469"/>
        <v>0</v>
      </c>
      <c r="W1647">
        <f t="shared" si="469"/>
        <v>0</v>
      </c>
      <c r="X1647">
        <f t="shared" si="469"/>
        <v>0</v>
      </c>
      <c r="Y1647">
        <f t="shared" si="469"/>
        <v>0</v>
      </c>
      <c r="Z1647">
        <f t="shared" si="469"/>
        <v>0</v>
      </c>
      <c r="AA1647">
        <f t="shared" si="469"/>
        <v>1</v>
      </c>
      <c r="AB1647">
        <f t="shared" si="469"/>
        <v>0</v>
      </c>
      <c r="AC1647">
        <f t="shared" si="470"/>
        <v>0</v>
      </c>
      <c r="AD1647">
        <f t="shared" si="470"/>
        <v>0</v>
      </c>
      <c r="AE1647">
        <f t="shared" si="470"/>
        <v>0</v>
      </c>
      <c r="AF1647">
        <f t="shared" si="470"/>
        <v>1</v>
      </c>
      <c r="AG1647">
        <f t="shared" si="470"/>
        <v>0</v>
      </c>
      <c r="AH1647">
        <f t="shared" si="470"/>
        <v>0</v>
      </c>
      <c r="AI1647">
        <f t="shared" si="470"/>
        <v>0</v>
      </c>
      <c r="AJ1647">
        <f t="shared" ca="1" si="471"/>
        <v>0</v>
      </c>
      <c r="AK1647">
        <f t="shared" ca="1" si="472"/>
        <v>1</v>
      </c>
      <c r="AL1647">
        <f t="shared" ca="1" si="473"/>
        <v>0</v>
      </c>
      <c r="AM1647">
        <f t="shared" ca="1" si="474"/>
        <v>1</v>
      </c>
      <c r="AN1647">
        <f t="shared" ca="1" si="475"/>
        <v>0</v>
      </c>
      <c r="AO1647">
        <f t="shared" ca="1" si="476"/>
        <v>0</v>
      </c>
      <c r="AP1647">
        <f t="shared" ca="1" si="477"/>
        <v>0</v>
      </c>
      <c r="AQ1647">
        <f t="shared" ca="1" si="478"/>
        <v>1</v>
      </c>
      <c r="AR1647">
        <f t="shared" ca="1" si="479"/>
        <v>0</v>
      </c>
      <c r="AS1647">
        <v>1</v>
      </c>
      <c r="AT1647">
        <v>0</v>
      </c>
      <c r="AU1647">
        <f t="shared" ca="1" si="480"/>
        <v>0</v>
      </c>
      <c r="AV1647">
        <f t="shared" ca="1" si="480"/>
        <v>0</v>
      </c>
      <c r="AW1647">
        <f t="shared" ca="1" si="480"/>
        <v>1</v>
      </c>
      <c r="AX1647">
        <v>0</v>
      </c>
    </row>
    <row r="1648" spans="1:50" x14ac:dyDescent="0.25">
      <c r="A1648" s="2">
        <v>40501</v>
      </c>
      <c r="B1648">
        <v>648</v>
      </c>
      <c r="C1648">
        <v>31</v>
      </c>
      <c r="D1648">
        <f t="shared" ca="1" si="481"/>
        <v>14.538587708747235</v>
      </c>
      <c r="E1648">
        <f t="shared" ca="1" si="482"/>
        <v>16.461412291252763</v>
      </c>
      <c r="F1648" t="str">
        <f t="shared" ca="1" si="483"/>
        <v>high</v>
      </c>
      <c r="G1648">
        <v>1430</v>
      </c>
      <c r="H1648">
        <f t="shared" si="484"/>
        <v>1430</v>
      </c>
      <c r="I1648">
        <f t="shared" ca="1" si="485"/>
        <v>954.1121874077653</v>
      </c>
      <c r="J1648">
        <f t="shared" ca="1" si="486"/>
        <v>475.8878125922347</v>
      </c>
      <c r="K1648" t="str">
        <f t="shared" ca="1" si="487"/>
        <v>high</v>
      </c>
      <c r="L1648">
        <v>6.6</v>
      </c>
      <c r="M1648" t="str">
        <f t="shared" si="460"/>
        <v>medium</v>
      </c>
      <c r="N1648">
        <f t="shared" si="466"/>
        <v>11</v>
      </c>
      <c r="O1648">
        <f t="shared" si="467"/>
        <v>5</v>
      </c>
      <c r="P1648" t="str">
        <f t="shared" si="468"/>
        <v>pátek</v>
      </c>
      <c r="Q1648">
        <f t="shared" si="469"/>
        <v>0</v>
      </c>
      <c r="R1648">
        <f t="shared" si="469"/>
        <v>0</v>
      </c>
      <c r="S1648">
        <f t="shared" si="469"/>
        <v>0</v>
      </c>
      <c r="T1648">
        <f t="shared" si="469"/>
        <v>0</v>
      </c>
      <c r="U1648">
        <f t="shared" si="469"/>
        <v>0</v>
      </c>
      <c r="V1648">
        <f t="shared" si="469"/>
        <v>0</v>
      </c>
      <c r="W1648">
        <f t="shared" si="469"/>
        <v>0</v>
      </c>
      <c r="X1648">
        <f t="shared" si="469"/>
        <v>0</v>
      </c>
      <c r="Y1648">
        <f t="shared" si="469"/>
        <v>0</v>
      </c>
      <c r="Z1648">
        <f t="shared" si="469"/>
        <v>0</v>
      </c>
      <c r="AA1648">
        <f t="shared" si="469"/>
        <v>1</v>
      </c>
      <c r="AB1648">
        <f t="shared" si="469"/>
        <v>0</v>
      </c>
      <c r="AC1648">
        <f t="shared" si="470"/>
        <v>0</v>
      </c>
      <c r="AD1648">
        <f t="shared" si="470"/>
        <v>0</v>
      </c>
      <c r="AE1648">
        <f t="shared" si="470"/>
        <v>0</v>
      </c>
      <c r="AF1648">
        <f t="shared" si="470"/>
        <v>0</v>
      </c>
      <c r="AG1648">
        <f t="shared" si="470"/>
        <v>1</v>
      </c>
      <c r="AH1648">
        <f t="shared" si="470"/>
        <v>0</v>
      </c>
      <c r="AI1648">
        <f t="shared" si="470"/>
        <v>0</v>
      </c>
      <c r="AJ1648">
        <f t="shared" ca="1" si="471"/>
        <v>0</v>
      </c>
      <c r="AK1648">
        <f t="shared" ca="1" si="472"/>
        <v>1</v>
      </c>
      <c r="AL1648">
        <f t="shared" ca="1" si="473"/>
        <v>0</v>
      </c>
      <c r="AM1648">
        <f t="shared" ca="1" si="474"/>
        <v>1</v>
      </c>
      <c r="AN1648">
        <f t="shared" ca="1" si="475"/>
        <v>0</v>
      </c>
      <c r="AO1648">
        <f t="shared" ca="1" si="476"/>
        <v>0</v>
      </c>
      <c r="AP1648">
        <f t="shared" ca="1" si="477"/>
        <v>0</v>
      </c>
      <c r="AQ1648">
        <f t="shared" ca="1" si="478"/>
        <v>1</v>
      </c>
      <c r="AR1648">
        <f t="shared" ca="1" si="479"/>
        <v>0</v>
      </c>
      <c r="AS1648">
        <v>1</v>
      </c>
      <c r="AT1648">
        <v>0</v>
      </c>
      <c r="AU1648">
        <f t="shared" ca="1" si="480"/>
        <v>0</v>
      </c>
      <c r="AV1648">
        <f t="shared" ca="1" si="480"/>
        <v>0</v>
      </c>
      <c r="AW1648">
        <f t="shared" ca="1" si="480"/>
        <v>1</v>
      </c>
      <c r="AX1648">
        <v>0</v>
      </c>
    </row>
    <row r="1649" spans="1:50" x14ac:dyDescent="0.25">
      <c r="A1649" s="2">
        <v>40502</v>
      </c>
      <c r="B1649">
        <v>649</v>
      </c>
      <c r="C1649">
        <v>15</v>
      </c>
      <c r="D1649">
        <f t="shared" ca="1" si="481"/>
        <v>14.545420214749589</v>
      </c>
      <c r="E1649">
        <f t="shared" ca="1" si="482"/>
        <v>0.45457978525041121</v>
      </c>
      <c r="F1649" t="str">
        <f t="shared" ca="1" si="483"/>
        <v>medium</v>
      </c>
      <c r="G1649">
        <v>1103</v>
      </c>
      <c r="H1649">
        <f t="shared" si="484"/>
        <v>1103</v>
      </c>
      <c r="I1649">
        <f t="shared" ca="1" si="485"/>
        <v>954.38698245644514</v>
      </c>
      <c r="J1649">
        <f t="shared" ca="1" si="486"/>
        <v>148.61301754355486</v>
      </c>
      <c r="K1649" t="str">
        <f t="shared" ca="1" si="487"/>
        <v>high</v>
      </c>
      <c r="L1649">
        <v>6.4</v>
      </c>
      <c r="M1649" t="str">
        <f t="shared" si="460"/>
        <v>medium</v>
      </c>
      <c r="N1649">
        <f t="shared" si="466"/>
        <v>11</v>
      </c>
      <c r="O1649">
        <f t="shared" si="467"/>
        <v>6</v>
      </c>
      <c r="P1649" t="str">
        <f t="shared" si="468"/>
        <v>sobota</v>
      </c>
      <c r="Q1649">
        <f t="shared" si="469"/>
        <v>0</v>
      </c>
      <c r="R1649">
        <f t="shared" si="469"/>
        <v>0</v>
      </c>
      <c r="S1649">
        <f t="shared" si="469"/>
        <v>0</v>
      </c>
      <c r="T1649">
        <f t="shared" si="469"/>
        <v>0</v>
      </c>
      <c r="U1649">
        <f t="shared" si="469"/>
        <v>0</v>
      </c>
      <c r="V1649">
        <f t="shared" si="469"/>
        <v>0</v>
      </c>
      <c r="W1649">
        <f t="shared" si="469"/>
        <v>0</v>
      </c>
      <c r="X1649">
        <f t="shared" si="469"/>
        <v>0</v>
      </c>
      <c r="Y1649">
        <f t="shared" si="469"/>
        <v>0</v>
      </c>
      <c r="Z1649">
        <f t="shared" si="469"/>
        <v>0</v>
      </c>
      <c r="AA1649">
        <f t="shared" si="469"/>
        <v>1</v>
      </c>
      <c r="AB1649">
        <f t="shared" si="469"/>
        <v>0</v>
      </c>
      <c r="AC1649">
        <f t="shared" si="470"/>
        <v>0</v>
      </c>
      <c r="AD1649">
        <f t="shared" si="470"/>
        <v>0</v>
      </c>
      <c r="AE1649">
        <f t="shared" si="470"/>
        <v>0</v>
      </c>
      <c r="AF1649">
        <f t="shared" si="470"/>
        <v>0</v>
      </c>
      <c r="AG1649">
        <f t="shared" si="470"/>
        <v>0</v>
      </c>
      <c r="AH1649">
        <f t="shared" si="470"/>
        <v>1</v>
      </c>
      <c r="AI1649">
        <f t="shared" si="470"/>
        <v>0</v>
      </c>
      <c r="AJ1649">
        <f t="shared" ca="1" si="471"/>
        <v>0</v>
      </c>
      <c r="AK1649">
        <f t="shared" ca="1" si="472"/>
        <v>1</v>
      </c>
      <c r="AL1649">
        <f t="shared" ca="1" si="473"/>
        <v>0</v>
      </c>
      <c r="AM1649">
        <f t="shared" ca="1" si="474"/>
        <v>0</v>
      </c>
      <c r="AN1649">
        <f t="shared" ca="1" si="475"/>
        <v>1</v>
      </c>
      <c r="AO1649">
        <f t="shared" ca="1" si="476"/>
        <v>0</v>
      </c>
      <c r="AP1649">
        <f t="shared" ca="1" si="477"/>
        <v>0</v>
      </c>
      <c r="AQ1649">
        <f t="shared" ca="1" si="478"/>
        <v>1</v>
      </c>
      <c r="AR1649">
        <f t="shared" ca="1" si="479"/>
        <v>0</v>
      </c>
      <c r="AS1649">
        <v>1</v>
      </c>
      <c r="AT1649">
        <v>0</v>
      </c>
      <c r="AU1649">
        <f t="shared" ca="1" si="480"/>
        <v>0</v>
      </c>
      <c r="AV1649">
        <f t="shared" ca="1" si="480"/>
        <v>1</v>
      </c>
      <c r="AW1649">
        <f t="shared" ca="1" si="480"/>
        <v>0</v>
      </c>
      <c r="AX1649">
        <v>0</v>
      </c>
    </row>
    <row r="1650" spans="1:50" x14ac:dyDescent="0.25">
      <c r="A1650" s="2">
        <v>40503</v>
      </c>
      <c r="B1650">
        <v>650</v>
      </c>
      <c r="C1650">
        <v>11</v>
      </c>
      <c r="D1650">
        <f t="shared" ca="1" si="481"/>
        <v>14.552248142207127</v>
      </c>
      <c r="E1650">
        <f t="shared" ca="1" si="482"/>
        <v>-3.5522481422071266</v>
      </c>
      <c r="F1650" t="str">
        <f t="shared" ca="1" si="483"/>
        <v>low</v>
      </c>
      <c r="G1650">
        <v>1051</v>
      </c>
      <c r="H1650">
        <f t="shared" si="484"/>
        <v>1051</v>
      </c>
      <c r="I1650">
        <f t="shared" ca="1" si="485"/>
        <v>954.6616277528608</v>
      </c>
      <c r="J1650">
        <f t="shared" ca="1" si="486"/>
        <v>96.338372247139205</v>
      </c>
      <c r="K1650" t="str">
        <f t="shared" ca="1" si="487"/>
        <v>medium</v>
      </c>
      <c r="L1650">
        <v>3.5</v>
      </c>
      <c r="M1650" t="str">
        <f t="shared" si="460"/>
        <v>low</v>
      </c>
      <c r="N1650">
        <f t="shared" si="466"/>
        <v>11</v>
      </c>
      <c r="O1650">
        <f t="shared" si="467"/>
        <v>7</v>
      </c>
      <c r="P1650" t="str">
        <f t="shared" si="468"/>
        <v>neděle</v>
      </c>
      <c r="Q1650">
        <f t="shared" si="469"/>
        <v>0</v>
      </c>
      <c r="R1650">
        <f t="shared" si="469"/>
        <v>0</v>
      </c>
      <c r="S1650">
        <f t="shared" si="469"/>
        <v>0</v>
      </c>
      <c r="T1650">
        <f t="shared" si="469"/>
        <v>0</v>
      </c>
      <c r="U1650">
        <f t="shared" si="469"/>
        <v>0</v>
      </c>
      <c r="V1650">
        <f t="shared" si="469"/>
        <v>0</v>
      </c>
      <c r="W1650">
        <f t="shared" si="469"/>
        <v>0</v>
      </c>
      <c r="X1650">
        <f t="shared" si="469"/>
        <v>0</v>
      </c>
      <c r="Y1650">
        <f t="shared" si="469"/>
        <v>0</v>
      </c>
      <c r="Z1650">
        <f t="shared" si="469"/>
        <v>0</v>
      </c>
      <c r="AA1650">
        <f t="shared" si="469"/>
        <v>1</v>
      </c>
      <c r="AB1650">
        <f t="shared" si="469"/>
        <v>0</v>
      </c>
      <c r="AC1650">
        <f t="shared" si="470"/>
        <v>0</v>
      </c>
      <c r="AD1650">
        <f t="shared" si="470"/>
        <v>0</v>
      </c>
      <c r="AE1650">
        <f t="shared" si="470"/>
        <v>0</v>
      </c>
      <c r="AF1650">
        <f t="shared" si="470"/>
        <v>0</v>
      </c>
      <c r="AG1650">
        <f t="shared" si="470"/>
        <v>0</v>
      </c>
      <c r="AH1650">
        <f t="shared" si="470"/>
        <v>0</v>
      </c>
      <c r="AI1650">
        <f t="shared" si="470"/>
        <v>1</v>
      </c>
      <c r="AJ1650">
        <f t="shared" ca="1" si="471"/>
        <v>0</v>
      </c>
      <c r="AK1650">
        <f t="shared" ca="1" si="472"/>
        <v>0</v>
      </c>
      <c r="AL1650">
        <f t="shared" ca="1" si="473"/>
        <v>1</v>
      </c>
      <c r="AM1650">
        <f t="shared" ca="1" si="474"/>
        <v>0</v>
      </c>
      <c r="AN1650">
        <f t="shared" ca="1" si="475"/>
        <v>1</v>
      </c>
      <c r="AO1650">
        <f t="shared" ca="1" si="476"/>
        <v>0</v>
      </c>
      <c r="AP1650">
        <f t="shared" ca="1" si="477"/>
        <v>1</v>
      </c>
      <c r="AQ1650">
        <f t="shared" ca="1" si="478"/>
        <v>0</v>
      </c>
      <c r="AR1650">
        <f t="shared" ca="1" si="479"/>
        <v>0</v>
      </c>
      <c r="AS1650">
        <v>0</v>
      </c>
      <c r="AT1650">
        <v>0</v>
      </c>
      <c r="AU1650">
        <f t="shared" ca="1" si="480"/>
        <v>1</v>
      </c>
      <c r="AV1650">
        <f t="shared" ca="1" si="480"/>
        <v>0</v>
      </c>
      <c r="AW1650">
        <f t="shared" ca="1" si="480"/>
        <v>0</v>
      </c>
      <c r="AX1650">
        <v>0</v>
      </c>
    </row>
    <row r="1651" spans="1:50" x14ac:dyDescent="0.25">
      <c r="A1651" s="2">
        <v>40504</v>
      </c>
      <c r="B1651">
        <v>651</v>
      </c>
      <c r="C1651">
        <v>20</v>
      </c>
      <c r="D1651">
        <f t="shared" ca="1" si="481"/>
        <v>14.559071491119848</v>
      </c>
      <c r="E1651">
        <f t="shared" ca="1" si="482"/>
        <v>5.4409285088801518</v>
      </c>
      <c r="F1651" t="str">
        <f t="shared" ca="1" si="483"/>
        <v>high</v>
      </c>
      <c r="G1651">
        <v>1399</v>
      </c>
      <c r="H1651">
        <f t="shared" si="484"/>
        <v>1399</v>
      </c>
      <c r="I1651">
        <f t="shared" ca="1" si="485"/>
        <v>954.93612329701227</v>
      </c>
      <c r="J1651">
        <f t="shared" ca="1" si="486"/>
        <v>444.06387670298773</v>
      </c>
      <c r="K1651" t="str">
        <f t="shared" ca="1" si="487"/>
        <v>high</v>
      </c>
      <c r="L1651">
        <v>9.1999999999999993</v>
      </c>
      <c r="M1651" t="str">
        <f t="shared" si="460"/>
        <v>medium</v>
      </c>
      <c r="N1651">
        <f t="shared" si="466"/>
        <v>11</v>
      </c>
      <c r="O1651">
        <f t="shared" si="467"/>
        <v>1</v>
      </c>
      <c r="P1651" t="str">
        <f t="shared" si="468"/>
        <v>pondělí</v>
      </c>
      <c r="Q1651">
        <f t="shared" ref="Q1651:AB1660" si="488">VLOOKUP($N1651,$V$31:$AH$42,Q$592+1,0)</f>
        <v>0</v>
      </c>
      <c r="R1651">
        <f t="shared" si="488"/>
        <v>0</v>
      </c>
      <c r="S1651">
        <f t="shared" si="488"/>
        <v>0</v>
      </c>
      <c r="T1651">
        <f t="shared" si="488"/>
        <v>0</v>
      </c>
      <c r="U1651">
        <f t="shared" si="488"/>
        <v>0</v>
      </c>
      <c r="V1651">
        <f t="shared" si="488"/>
        <v>0</v>
      </c>
      <c r="W1651">
        <f t="shared" si="488"/>
        <v>0</v>
      </c>
      <c r="X1651">
        <f t="shared" si="488"/>
        <v>0</v>
      </c>
      <c r="Y1651">
        <f t="shared" si="488"/>
        <v>0</v>
      </c>
      <c r="Z1651">
        <f t="shared" si="488"/>
        <v>0</v>
      </c>
      <c r="AA1651">
        <f t="shared" si="488"/>
        <v>1</v>
      </c>
      <c r="AB1651">
        <f t="shared" si="488"/>
        <v>0</v>
      </c>
      <c r="AC1651">
        <f t="shared" ref="AC1651:AI1660" si="489">VLOOKUP($O1651,$V$74:$AC$80,AC$592+1,0)</f>
        <v>1</v>
      </c>
      <c r="AD1651">
        <f t="shared" si="489"/>
        <v>0</v>
      </c>
      <c r="AE1651">
        <f t="shared" si="489"/>
        <v>0</v>
      </c>
      <c r="AF1651">
        <f t="shared" si="489"/>
        <v>0</v>
      </c>
      <c r="AG1651">
        <f t="shared" si="489"/>
        <v>0</v>
      </c>
      <c r="AH1651">
        <f t="shared" si="489"/>
        <v>0</v>
      </c>
      <c r="AI1651">
        <f t="shared" si="489"/>
        <v>0</v>
      </c>
      <c r="AJ1651">
        <f t="shared" ca="1" si="471"/>
        <v>0</v>
      </c>
      <c r="AK1651">
        <f t="shared" ca="1" si="472"/>
        <v>1</v>
      </c>
      <c r="AL1651">
        <f t="shared" ca="1" si="473"/>
        <v>0</v>
      </c>
      <c r="AM1651">
        <f t="shared" ca="1" si="474"/>
        <v>0</v>
      </c>
      <c r="AN1651">
        <f t="shared" ca="1" si="475"/>
        <v>1</v>
      </c>
      <c r="AO1651">
        <f t="shared" ca="1" si="476"/>
        <v>0</v>
      </c>
      <c r="AP1651">
        <f t="shared" ca="1" si="477"/>
        <v>0</v>
      </c>
      <c r="AQ1651">
        <f t="shared" ca="1" si="478"/>
        <v>1</v>
      </c>
      <c r="AR1651">
        <f t="shared" ca="1" si="479"/>
        <v>0</v>
      </c>
      <c r="AS1651">
        <v>1</v>
      </c>
      <c r="AT1651">
        <v>0</v>
      </c>
      <c r="AU1651">
        <f t="shared" ca="1" si="480"/>
        <v>0</v>
      </c>
      <c r="AV1651">
        <f t="shared" ca="1" si="480"/>
        <v>0</v>
      </c>
      <c r="AW1651">
        <f t="shared" ca="1" si="480"/>
        <v>1</v>
      </c>
      <c r="AX1651">
        <v>0</v>
      </c>
    </row>
    <row r="1652" spans="1:50" x14ac:dyDescent="0.25">
      <c r="A1652" s="2">
        <v>40505</v>
      </c>
      <c r="B1652">
        <v>652</v>
      </c>
      <c r="C1652">
        <v>7</v>
      </c>
      <c r="D1652">
        <f t="shared" ca="1" si="481"/>
        <v>14.565890261487757</v>
      </c>
      <c r="E1652">
        <f t="shared" ca="1" si="482"/>
        <v>-7.5658902614877572</v>
      </c>
      <c r="F1652" t="str">
        <f t="shared" ca="1" si="483"/>
        <v>low</v>
      </c>
      <c r="G1652">
        <v>2258</v>
      </c>
      <c r="H1652">
        <f t="shared" si="484"/>
        <v>2258</v>
      </c>
      <c r="I1652">
        <f t="shared" ca="1" si="485"/>
        <v>955.2104690888998</v>
      </c>
      <c r="J1652">
        <f t="shared" ca="1" si="486"/>
        <v>1302.7895309111002</v>
      </c>
      <c r="K1652" t="str">
        <f t="shared" ca="1" si="487"/>
        <v>high</v>
      </c>
      <c r="L1652">
        <v>-1.2333333333333334</v>
      </c>
      <c r="M1652" t="str">
        <f t="shared" si="460"/>
        <v>low</v>
      </c>
      <c r="N1652">
        <f t="shared" si="466"/>
        <v>11</v>
      </c>
      <c r="O1652">
        <f t="shared" si="467"/>
        <v>2</v>
      </c>
      <c r="P1652" t="str">
        <f t="shared" si="468"/>
        <v>úterý</v>
      </c>
      <c r="Q1652">
        <f t="shared" si="488"/>
        <v>0</v>
      </c>
      <c r="R1652">
        <f t="shared" si="488"/>
        <v>0</v>
      </c>
      <c r="S1652">
        <f t="shared" si="488"/>
        <v>0</v>
      </c>
      <c r="T1652">
        <f t="shared" si="488"/>
        <v>0</v>
      </c>
      <c r="U1652">
        <f t="shared" si="488"/>
        <v>0</v>
      </c>
      <c r="V1652">
        <f t="shared" si="488"/>
        <v>0</v>
      </c>
      <c r="W1652">
        <f t="shared" si="488"/>
        <v>0</v>
      </c>
      <c r="X1652">
        <f t="shared" si="488"/>
        <v>0</v>
      </c>
      <c r="Y1652">
        <f t="shared" si="488"/>
        <v>0</v>
      </c>
      <c r="Z1652">
        <f t="shared" si="488"/>
        <v>0</v>
      </c>
      <c r="AA1652">
        <f t="shared" si="488"/>
        <v>1</v>
      </c>
      <c r="AB1652">
        <f t="shared" si="488"/>
        <v>0</v>
      </c>
      <c r="AC1652">
        <f t="shared" si="489"/>
        <v>0</v>
      </c>
      <c r="AD1652">
        <f t="shared" si="489"/>
        <v>1</v>
      </c>
      <c r="AE1652">
        <f t="shared" si="489"/>
        <v>0</v>
      </c>
      <c r="AF1652">
        <f t="shared" si="489"/>
        <v>0</v>
      </c>
      <c r="AG1652">
        <f t="shared" si="489"/>
        <v>0</v>
      </c>
      <c r="AH1652">
        <f t="shared" si="489"/>
        <v>0</v>
      </c>
      <c r="AI1652">
        <f t="shared" si="489"/>
        <v>0</v>
      </c>
      <c r="AJ1652">
        <f t="shared" ca="1" si="471"/>
        <v>1</v>
      </c>
      <c r="AK1652">
        <f t="shared" ca="1" si="472"/>
        <v>0</v>
      </c>
      <c r="AL1652">
        <f t="shared" ca="1" si="473"/>
        <v>0</v>
      </c>
      <c r="AM1652">
        <f t="shared" ca="1" si="474"/>
        <v>1</v>
      </c>
      <c r="AN1652">
        <f t="shared" ca="1" si="475"/>
        <v>0</v>
      </c>
      <c r="AO1652">
        <f t="shared" ca="1" si="476"/>
        <v>0</v>
      </c>
      <c r="AP1652">
        <f t="shared" ca="1" si="477"/>
        <v>1</v>
      </c>
      <c r="AQ1652">
        <f t="shared" ca="1" si="478"/>
        <v>0</v>
      </c>
      <c r="AR1652">
        <f t="shared" ca="1" si="479"/>
        <v>0</v>
      </c>
      <c r="AS1652">
        <v>1</v>
      </c>
      <c r="AT1652">
        <v>0</v>
      </c>
      <c r="AU1652">
        <f t="shared" ca="1" si="480"/>
        <v>1</v>
      </c>
      <c r="AV1652">
        <f t="shared" ca="1" si="480"/>
        <v>0</v>
      </c>
      <c r="AW1652">
        <f t="shared" ca="1" si="480"/>
        <v>0</v>
      </c>
      <c r="AX1652">
        <v>0</v>
      </c>
    </row>
    <row r="1653" spans="1:50" x14ac:dyDescent="0.25">
      <c r="A1653" s="2">
        <v>40506</v>
      </c>
      <c r="B1653">
        <v>653</v>
      </c>
      <c r="C1653">
        <v>12</v>
      </c>
      <c r="D1653">
        <f t="shared" ca="1" si="481"/>
        <v>14.572704453310848</v>
      </c>
      <c r="E1653">
        <f t="shared" ca="1" si="482"/>
        <v>-2.5727044533108483</v>
      </c>
      <c r="F1653" t="str">
        <f t="shared" ca="1" si="483"/>
        <v>medium</v>
      </c>
      <c r="G1653">
        <v>498</v>
      </c>
      <c r="H1653">
        <f t="shared" si="484"/>
        <v>498</v>
      </c>
      <c r="I1653">
        <f t="shared" ca="1" si="485"/>
        <v>955.48466512852303</v>
      </c>
      <c r="J1653">
        <f t="shared" ca="1" si="486"/>
        <v>-457.48466512852303</v>
      </c>
      <c r="K1653" t="str">
        <f t="shared" ca="1" si="487"/>
        <v>low</v>
      </c>
      <c r="L1653">
        <v>2.75</v>
      </c>
      <c r="M1653" t="str">
        <f t="shared" si="460"/>
        <v>low</v>
      </c>
      <c r="N1653">
        <f t="shared" si="466"/>
        <v>11</v>
      </c>
      <c r="O1653">
        <f t="shared" si="467"/>
        <v>3</v>
      </c>
      <c r="P1653" t="str">
        <f t="shared" si="468"/>
        <v>středa</v>
      </c>
      <c r="Q1653">
        <f t="shared" si="488"/>
        <v>0</v>
      </c>
      <c r="R1653">
        <f t="shared" si="488"/>
        <v>0</v>
      </c>
      <c r="S1653">
        <f t="shared" si="488"/>
        <v>0</v>
      </c>
      <c r="T1653">
        <f t="shared" si="488"/>
        <v>0</v>
      </c>
      <c r="U1653">
        <f t="shared" si="488"/>
        <v>0</v>
      </c>
      <c r="V1653">
        <f t="shared" si="488"/>
        <v>0</v>
      </c>
      <c r="W1653">
        <f t="shared" si="488"/>
        <v>0</v>
      </c>
      <c r="X1653">
        <f t="shared" si="488"/>
        <v>0</v>
      </c>
      <c r="Y1653">
        <f t="shared" si="488"/>
        <v>0</v>
      </c>
      <c r="Z1653">
        <f t="shared" si="488"/>
        <v>0</v>
      </c>
      <c r="AA1653">
        <f t="shared" si="488"/>
        <v>1</v>
      </c>
      <c r="AB1653">
        <f t="shared" si="488"/>
        <v>0</v>
      </c>
      <c r="AC1653">
        <f t="shared" si="489"/>
        <v>0</v>
      </c>
      <c r="AD1653">
        <f t="shared" si="489"/>
        <v>0</v>
      </c>
      <c r="AE1653">
        <f t="shared" si="489"/>
        <v>1</v>
      </c>
      <c r="AF1653">
        <f t="shared" si="489"/>
        <v>0</v>
      </c>
      <c r="AG1653">
        <f t="shared" si="489"/>
        <v>0</v>
      </c>
      <c r="AH1653">
        <f t="shared" si="489"/>
        <v>0</v>
      </c>
      <c r="AI1653">
        <f t="shared" si="489"/>
        <v>0</v>
      </c>
      <c r="AJ1653">
        <f t="shared" ca="1" si="471"/>
        <v>1</v>
      </c>
      <c r="AK1653">
        <f t="shared" ca="1" si="472"/>
        <v>0</v>
      </c>
      <c r="AL1653">
        <f t="shared" ca="1" si="473"/>
        <v>0</v>
      </c>
      <c r="AM1653">
        <f t="shared" ca="1" si="474"/>
        <v>1</v>
      </c>
      <c r="AN1653">
        <f t="shared" ca="1" si="475"/>
        <v>0</v>
      </c>
      <c r="AO1653">
        <f t="shared" ca="1" si="476"/>
        <v>0</v>
      </c>
      <c r="AP1653">
        <f t="shared" ca="1" si="477"/>
        <v>1</v>
      </c>
      <c r="AQ1653">
        <f t="shared" ca="1" si="478"/>
        <v>0</v>
      </c>
      <c r="AR1653">
        <f t="shared" ca="1" si="479"/>
        <v>0</v>
      </c>
      <c r="AS1653">
        <v>0</v>
      </c>
      <c r="AT1653">
        <v>0</v>
      </c>
      <c r="AU1653">
        <f t="shared" ca="1" si="480"/>
        <v>0</v>
      </c>
      <c r="AV1653">
        <f t="shared" ca="1" si="480"/>
        <v>1</v>
      </c>
      <c r="AW1653">
        <f t="shared" ca="1" si="480"/>
        <v>0</v>
      </c>
      <c r="AX1653">
        <v>0</v>
      </c>
    </row>
    <row r="1654" spans="1:50" x14ac:dyDescent="0.25">
      <c r="A1654" s="2">
        <v>40507</v>
      </c>
      <c r="B1654">
        <v>654</v>
      </c>
      <c r="C1654">
        <v>30</v>
      </c>
      <c r="D1654">
        <f t="shared" ca="1" si="481"/>
        <v>14.579514066589123</v>
      </c>
      <c r="E1654">
        <f t="shared" ca="1" si="482"/>
        <v>15.420485933410877</v>
      </c>
      <c r="F1654" t="str">
        <f t="shared" ca="1" si="483"/>
        <v>high</v>
      </c>
      <c r="G1654">
        <v>2334</v>
      </c>
      <c r="H1654">
        <f t="shared" si="484"/>
        <v>2334</v>
      </c>
      <c r="I1654">
        <f t="shared" ca="1" si="485"/>
        <v>955.7587114158822</v>
      </c>
      <c r="J1654">
        <f t="shared" ca="1" si="486"/>
        <v>1378.2412885841177</v>
      </c>
      <c r="K1654" t="str">
        <f t="shared" ca="1" si="487"/>
        <v>high</v>
      </c>
      <c r="L1654">
        <v>-0.43499999999999989</v>
      </c>
      <c r="M1654" t="str">
        <f t="shared" si="460"/>
        <v>low</v>
      </c>
      <c r="N1654">
        <f t="shared" si="466"/>
        <v>11</v>
      </c>
      <c r="O1654">
        <f t="shared" si="467"/>
        <v>4</v>
      </c>
      <c r="P1654" t="str">
        <f t="shared" si="468"/>
        <v>čtvrtek</v>
      </c>
      <c r="Q1654">
        <f t="shared" si="488"/>
        <v>0</v>
      </c>
      <c r="R1654">
        <f t="shared" si="488"/>
        <v>0</v>
      </c>
      <c r="S1654">
        <f t="shared" si="488"/>
        <v>0</v>
      </c>
      <c r="T1654">
        <f t="shared" si="488"/>
        <v>0</v>
      </c>
      <c r="U1654">
        <f t="shared" si="488"/>
        <v>0</v>
      </c>
      <c r="V1654">
        <f t="shared" si="488"/>
        <v>0</v>
      </c>
      <c r="W1654">
        <f t="shared" si="488"/>
        <v>0</v>
      </c>
      <c r="X1654">
        <f t="shared" si="488"/>
        <v>0</v>
      </c>
      <c r="Y1654">
        <f t="shared" si="488"/>
        <v>0</v>
      </c>
      <c r="Z1654">
        <f t="shared" si="488"/>
        <v>0</v>
      </c>
      <c r="AA1654">
        <f t="shared" si="488"/>
        <v>1</v>
      </c>
      <c r="AB1654">
        <f t="shared" si="488"/>
        <v>0</v>
      </c>
      <c r="AC1654">
        <f t="shared" si="489"/>
        <v>0</v>
      </c>
      <c r="AD1654">
        <f t="shared" si="489"/>
        <v>0</v>
      </c>
      <c r="AE1654">
        <f t="shared" si="489"/>
        <v>0</v>
      </c>
      <c r="AF1654">
        <f t="shared" si="489"/>
        <v>1</v>
      </c>
      <c r="AG1654">
        <f t="shared" si="489"/>
        <v>0</v>
      </c>
      <c r="AH1654">
        <f t="shared" si="489"/>
        <v>0</v>
      </c>
      <c r="AI1654">
        <f t="shared" si="489"/>
        <v>0</v>
      </c>
      <c r="AJ1654">
        <f t="shared" ca="1" si="471"/>
        <v>0</v>
      </c>
      <c r="AK1654">
        <f t="shared" ca="1" si="472"/>
        <v>1</v>
      </c>
      <c r="AL1654">
        <f t="shared" ca="1" si="473"/>
        <v>0</v>
      </c>
      <c r="AM1654">
        <f t="shared" ca="1" si="474"/>
        <v>0</v>
      </c>
      <c r="AN1654">
        <f t="shared" ca="1" si="475"/>
        <v>1</v>
      </c>
      <c r="AO1654">
        <f t="shared" ca="1" si="476"/>
        <v>0</v>
      </c>
      <c r="AP1654">
        <f t="shared" ca="1" si="477"/>
        <v>1</v>
      </c>
      <c r="AQ1654">
        <f t="shared" ca="1" si="478"/>
        <v>0</v>
      </c>
      <c r="AR1654">
        <f t="shared" ca="1" si="479"/>
        <v>0</v>
      </c>
      <c r="AS1654">
        <v>0</v>
      </c>
      <c r="AT1654">
        <v>0</v>
      </c>
      <c r="AU1654">
        <f t="shared" ca="1" si="480"/>
        <v>0</v>
      </c>
      <c r="AV1654">
        <f t="shared" ca="1" si="480"/>
        <v>0</v>
      </c>
      <c r="AW1654">
        <f t="shared" ca="1" si="480"/>
        <v>1</v>
      </c>
      <c r="AX1654">
        <v>0</v>
      </c>
    </row>
    <row r="1655" spans="1:50" x14ac:dyDescent="0.25">
      <c r="A1655" s="2">
        <v>40508</v>
      </c>
      <c r="B1655">
        <v>655</v>
      </c>
      <c r="C1655">
        <v>23</v>
      </c>
      <c r="D1655">
        <f t="shared" ca="1" si="481"/>
        <v>14.586319101322585</v>
      </c>
      <c r="E1655">
        <f t="shared" ca="1" si="482"/>
        <v>8.4136808986774145</v>
      </c>
      <c r="F1655" t="str">
        <f t="shared" ca="1" si="483"/>
        <v>high</v>
      </c>
      <c r="G1655">
        <v>1706</v>
      </c>
      <c r="H1655">
        <f t="shared" si="484"/>
        <v>1706</v>
      </c>
      <c r="I1655">
        <f t="shared" ca="1" si="485"/>
        <v>956.03260795097708</v>
      </c>
      <c r="J1655">
        <f t="shared" ca="1" si="486"/>
        <v>749.96739204902292</v>
      </c>
      <c r="K1655" t="str">
        <f t="shared" ca="1" si="487"/>
        <v>high</v>
      </c>
      <c r="L1655">
        <v>0.6</v>
      </c>
      <c r="M1655" t="str">
        <f t="shared" si="460"/>
        <v>low</v>
      </c>
      <c r="N1655">
        <f t="shared" si="466"/>
        <v>11</v>
      </c>
      <c r="O1655">
        <f t="shared" si="467"/>
        <v>5</v>
      </c>
      <c r="P1655" t="str">
        <f t="shared" si="468"/>
        <v>pátek</v>
      </c>
      <c r="Q1655">
        <f t="shared" si="488"/>
        <v>0</v>
      </c>
      <c r="R1655">
        <f t="shared" si="488"/>
        <v>0</v>
      </c>
      <c r="S1655">
        <f t="shared" si="488"/>
        <v>0</v>
      </c>
      <c r="T1655">
        <f t="shared" si="488"/>
        <v>0</v>
      </c>
      <c r="U1655">
        <f t="shared" si="488"/>
        <v>0</v>
      </c>
      <c r="V1655">
        <f t="shared" si="488"/>
        <v>0</v>
      </c>
      <c r="W1655">
        <f t="shared" si="488"/>
        <v>0</v>
      </c>
      <c r="X1655">
        <f t="shared" si="488"/>
        <v>0</v>
      </c>
      <c r="Y1655">
        <f t="shared" si="488"/>
        <v>0</v>
      </c>
      <c r="Z1655">
        <f t="shared" si="488"/>
        <v>0</v>
      </c>
      <c r="AA1655">
        <f t="shared" si="488"/>
        <v>1</v>
      </c>
      <c r="AB1655">
        <f t="shared" si="488"/>
        <v>0</v>
      </c>
      <c r="AC1655">
        <f t="shared" si="489"/>
        <v>0</v>
      </c>
      <c r="AD1655">
        <f t="shared" si="489"/>
        <v>0</v>
      </c>
      <c r="AE1655">
        <f t="shared" si="489"/>
        <v>0</v>
      </c>
      <c r="AF1655">
        <f t="shared" si="489"/>
        <v>0</v>
      </c>
      <c r="AG1655">
        <f t="shared" si="489"/>
        <v>1</v>
      </c>
      <c r="AH1655">
        <f t="shared" si="489"/>
        <v>0</v>
      </c>
      <c r="AI1655">
        <f t="shared" si="489"/>
        <v>0</v>
      </c>
      <c r="AJ1655">
        <f t="shared" ca="1" si="471"/>
        <v>0</v>
      </c>
      <c r="AK1655">
        <f t="shared" ca="1" si="472"/>
        <v>1</v>
      </c>
      <c r="AL1655">
        <f t="shared" ca="1" si="473"/>
        <v>0</v>
      </c>
      <c r="AM1655">
        <f t="shared" ca="1" si="474"/>
        <v>0</v>
      </c>
      <c r="AN1655">
        <f t="shared" ca="1" si="475"/>
        <v>1</v>
      </c>
      <c r="AO1655">
        <f t="shared" ca="1" si="476"/>
        <v>0</v>
      </c>
      <c r="AP1655">
        <f t="shared" ca="1" si="477"/>
        <v>1</v>
      </c>
      <c r="AQ1655">
        <f t="shared" ca="1" si="478"/>
        <v>0</v>
      </c>
      <c r="AR1655">
        <f t="shared" ca="1" si="479"/>
        <v>0</v>
      </c>
      <c r="AS1655">
        <v>0</v>
      </c>
      <c r="AT1655">
        <v>0</v>
      </c>
      <c r="AU1655">
        <f t="shared" ca="1" si="480"/>
        <v>0</v>
      </c>
      <c r="AV1655">
        <f t="shared" ca="1" si="480"/>
        <v>0</v>
      </c>
      <c r="AW1655">
        <f t="shared" ca="1" si="480"/>
        <v>1</v>
      </c>
      <c r="AX1655">
        <v>0</v>
      </c>
    </row>
    <row r="1656" spans="1:50" x14ac:dyDescent="0.25">
      <c r="A1656" s="2">
        <v>40509</v>
      </c>
      <c r="B1656">
        <v>656</v>
      </c>
      <c r="C1656">
        <v>13</v>
      </c>
      <c r="D1656">
        <f t="shared" ca="1" si="481"/>
        <v>14.59311955751123</v>
      </c>
      <c r="E1656">
        <f t="shared" ca="1" si="482"/>
        <v>-1.5931195575112298</v>
      </c>
      <c r="F1656" t="str">
        <f t="shared" ca="1" si="483"/>
        <v>medium</v>
      </c>
      <c r="G1656">
        <v>654</v>
      </c>
      <c r="H1656">
        <f t="shared" si="484"/>
        <v>654</v>
      </c>
      <c r="I1656">
        <f t="shared" ca="1" si="485"/>
        <v>956.30635473380801</v>
      </c>
      <c r="J1656">
        <f t="shared" ca="1" si="486"/>
        <v>-302.30635473380801</v>
      </c>
      <c r="K1656" t="str">
        <f t="shared" ca="1" si="487"/>
        <v>medium</v>
      </c>
      <c r="L1656">
        <v>1.1000000000000001</v>
      </c>
      <c r="M1656" t="str">
        <f t="shared" si="460"/>
        <v>low</v>
      </c>
      <c r="N1656">
        <f t="shared" si="466"/>
        <v>11</v>
      </c>
      <c r="O1656">
        <f t="shared" si="467"/>
        <v>6</v>
      </c>
      <c r="P1656" t="str">
        <f t="shared" si="468"/>
        <v>sobota</v>
      </c>
      <c r="Q1656">
        <f t="shared" si="488"/>
        <v>0</v>
      </c>
      <c r="R1656">
        <f t="shared" si="488"/>
        <v>0</v>
      </c>
      <c r="S1656">
        <f t="shared" si="488"/>
        <v>0</v>
      </c>
      <c r="T1656">
        <f t="shared" si="488"/>
        <v>0</v>
      </c>
      <c r="U1656">
        <f t="shared" si="488"/>
        <v>0</v>
      </c>
      <c r="V1656">
        <f t="shared" si="488"/>
        <v>0</v>
      </c>
      <c r="W1656">
        <f t="shared" si="488"/>
        <v>0</v>
      </c>
      <c r="X1656">
        <f t="shared" si="488"/>
        <v>0</v>
      </c>
      <c r="Y1656">
        <f t="shared" si="488"/>
        <v>0</v>
      </c>
      <c r="Z1656">
        <f t="shared" si="488"/>
        <v>0</v>
      </c>
      <c r="AA1656">
        <f t="shared" si="488"/>
        <v>1</v>
      </c>
      <c r="AB1656">
        <f t="shared" si="488"/>
        <v>0</v>
      </c>
      <c r="AC1656">
        <f t="shared" si="489"/>
        <v>0</v>
      </c>
      <c r="AD1656">
        <f t="shared" si="489"/>
        <v>0</v>
      </c>
      <c r="AE1656">
        <f t="shared" si="489"/>
        <v>0</v>
      </c>
      <c r="AF1656">
        <f t="shared" si="489"/>
        <v>0</v>
      </c>
      <c r="AG1656">
        <f t="shared" si="489"/>
        <v>0</v>
      </c>
      <c r="AH1656">
        <f t="shared" si="489"/>
        <v>1</v>
      </c>
      <c r="AI1656">
        <f t="shared" si="489"/>
        <v>0</v>
      </c>
      <c r="AJ1656">
        <f t="shared" ca="1" si="471"/>
        <v>0</v>
      </c>
      <c r="AK1656">
        <f t="shared" ca="1" si="472"/>
        <v>1</v>
      </c>
      <c r="AL1656">
        <f t="shared" ca="1" si="473"/>
        <v>0</v>
      </c>
      <c r="AM1656">
        <f t="shared" ca="1" si="474"/>
        <v>0</v>
      </c>
      <c r="AN1656">
        <f t="shared" ca="1" si="475"/>
        <v>1</v>
      </c>
      <c r="AO1656">
        <f t="shared" ca="1" si="476"/>
        <v>0</v>
      </c>
      <c r="AP1656">
        <f t="shared" ca="1" si="477"/>
        <v>1</v>
      </c>
      <c r="AQ1656">
        <f t="shared" ca="1" si="478"/>
        <v>0</v>
      </c>
      <c r="AR1656">
        <f t="shared" ca="1" si="479"/>
        <v>0</v>
      </c>
      <c r="AS1656">
        <v>1</v>
      </c>
      <c r="AT1656">
        <v>1</v>
      </c>
      <c r="AU1656">
        <f t="shared" ca="1" si="480"/>
        <v>0</v>
      </c>
      <c r="AV1656">
        <f t="shared" ca="1" si="480"/>
        <v>1</v>
      </c>
      <c r="AW1656">
        <f t="shared" ca="1" si="480"/>
        <v>0</v>
      </c>
      <c r="AX1656">
        <v>0</v>
      </c>
    </row>
    <row r="1657" spans="1:50" x14ac:dyDescent="0.25">
      <c r="A1657" s="2">
        <v>40510</v>
      </c>
      <c r="B1657">
        <v>657</v>
      </c>
      <c r="C1657">
        <v>15</v>
      </c>
      <c r="D1657">
        <f t="shared" ca="1" si="481"/>
        <v>14.59991543515506</v>
      </c>
      <c r="E1657">
        <f t="shared" ca="1" si="482"/>
        <v>0.40008456484494026</v>
      </c>
      <c r="F1657" t="str">
        <f t="shared" ca="1" si="483"/>
        <v>medium</v>
      </c>
      <c r="G1657">
        <v>1230</v>
      </c>
      <c r="H1657">
        <f t="shared" si="484"/>
        <v>1230</v>
      </c>
      <c r="I1657">
        <f t="shared" ca="1" si="485"/>
        <v>956.57995176437475</v>
      </c>
      <c r="J1657">
        <f t="shared" ca="1" si="486"/>
        <v>273.42004823562525</v>
      </c>
      <c r="K1657" t="str">
        <f t="shared" ca="1" si="487"/>
        <v>high</v>
      </c>
      <c r="L1657">
        <v>-2.25</v>
      </c>
      <c r="M1657" t="str">
        <f t="shared" si="460"/>
        <v>low</v>
      </c>
      <c r="N1657">
        <f t="shared" si="466"/>
        <v>11</v>
      </c>
      <c r="O1657">
        <f t="shared" si="467"/>
        <v>7</v>
      </c>
      <c r="P1657" t="str">
        <f t="shared" si="468"/>
        <v>neděle</v>
      </c>
      <c r="Q1657">
        <f t="shared" si="488"/>
        <v>0</v>
      </c>
      <c r="R1657">
        <f t="shared" si="488"/>
        <v>0</v>
      </c>
      <c r="S1657">
        <f t="shared" si="488"/>
        <v>0</v>
      </c>
      <c r="T1657">
        <f t="shared" si="488"/>
        <v>0</v>
      </c>
      <c r="U1657">
        <f t="shared" si="488"/>
        <v>0</v>
      </c>
      <c r="V1657">
        <f t="shared" si="488"/>
        <v>0</v>
      </c>
      <c r="W1657">
        <f t="shared" si="488"/>
        <v>0</v>
      </c>
      <c r="X1657">
        <f t="shared" si="488"/>
        <v>0</v>
      </c>
      <c r="Y1657">
        <f t="shared" si="488"/>
        <v>0</v>
      </c>
      <c r="Z1657">
        <f t="shared" si="488"/>
        <v>0</v>
      </c>
      <c r="AA1657">
        <f t="shared" si="488"/>
        <v>1</v>
      </c>
      <c r="AB1657">
        <f t="shared" si="488"/>
        <v>0</v>
      </c>
      <c r="AC1657">
        <f t="shared" si="489"/>
        <v>0</v>
      </c>
      <c r="AD1657">
        <f t="shared" si="489"/>
        <v>0</v>
      </c>
      <c r="AE1657">
        <f t="shared" si="489"/>
        <v>0</v>
      </c>
      <c r="AF1657">
        <f t="shared" si="489"/>
        <v>0</v>
      </c>
      <c r="AG1657">
        <f t="shared" si="489"/>
        <v>0</v>
      </c>
      <c r="AH1657">
        <f t="shared" si="489"/>
        <v>0</v>
      </c>
      <c r="AI1657">
        <f t="shared" si="489"/>
        <v>1</v>
      </c>
      <c r="AJ1657">
        <f t="shared" ca="1" si="471"/>
        <v>0</v>
      </c>
      <c r="AK1657">
        <f t="shared" ca="1" si="472"/>
        <v>1</v>
      </c>
      <c r="AL1657">
        <f t="shared" ca="1" si="473"/>
        <v>0</v>
      </c>
      <c r="AM1657">
        <f t="shared" ca="1" si="474"/>
        <v>0</v>
      </c>
      <c r="AN1657">
        <f t="shared" ca="1" si="475"/>
        <v>1</v>
      </c>
      <c r="AO1657">
        <f t="shared" ca="1" si="476"/>
        <v>0</v>
      </c>
      <c r="AP1657">
        <f t="shared" ca="1" si="477"/>
        <v>1</v>
      </c>
      <c r="AQ1657">
        <f t="shared" ca="1" si="478"/>
        <v>0</v>
      </c>
      <c r="AR1657">
        <f t="shared" ca="1" si="479"/>
        <v>0</v>
      </c>
      <c r="AS1657">
        <v>0</v>
      </c>
      <c r="AT1657">
        <v>1</v>
      </c>
      <c r="AU1657">
        <f t="shared" ca="1" si="480"/>
        <v>0</v>
      </c>
      <c r="AV1657">
        <f t="shared" ca="1" si="480"/>
        <v>1</v>
      </c>
      <c r="AW1657">
        <f t="shared" ca="1" si="480"/>
        <v>0</v>
      </c>
      <c r="AX1657">
        <v>0</v>
      </c>
    </row>
    <row r="1658" spans="1:50" x14ac:dyDescent="0.25">
      <c r="A1658" s="2">
        <v>40511</v>
      </c>
      <c r="B1658">
        <v>658</v>
      </c>
      <c r="C1658">
        <v>35</v>
      </c>
      <c r="D1658">
        <f t="shared" ca="1" si="481"/>
        <v>14.606706734254074</v>
      </c>
      <c r="E1658">
        <f t="shared" ca="1" si="482"/>
        <v>20.393293265745925</v>
      </c>
      <c r="F1658" t="str">
        <f t="shared" ca="1" si="483"/>
        <v>high</v>
      </c>
      <c r="G1658">
        <v>1806</v>
      </c>
      <c r="H1658">
        <f t="shared" si="484"/>
        <v>1806</v>
      </c>
      <c r="I1658">
        <f t="shared" ca="1" si="485"/>
        <v>956.85339904267732</v>
      </c>
      <c r="J1658">
        <f t="shared" ca="1" si="486"/>
        <v>849.14660095732268</v>
      </c>
      <c r="K1658" t="str">
        <f t="shared" ca="1" si="487"/>
        <v>high</v>
      </c>
      <c r="L1658">
        <v>-3</v>
      </c>
      <c r="M1658" t="str">
        <f t="shared" si="460"/>
        <v>low</v>
      </c>
      <c r="N1658">
        <f t="shared" si="466"/>
        <v>11</v>
      </c>
      <c r="O1658">
        <f t="shared" si="467"/>
        <v>1</v>
      </c>
      <c r="P1658" t="str">
        <f t="shared" si="468"/>
        <v>pondělí</v>
      </c>
      <c r="Q1658">
        <f t="shared" si="488"/>
        <v>0</v>
      </c>
      <c r="R1658">
        <f t="shared" si="488"/>
        <v>0</v>
      </c>
      <c r="S1658">
        <f t="shared" si="488"/>
        <v>0</v>
      </c>
      <c r="T1658">
        <f t="shared" si="488"/>
        <v>0</v>
      </c>
      <c r="U1658">
        <f t="shared" si="488"/>
        <v>0</v>
      </c>
      <c r="V1658">
        <f t="shared" si="488"/>
        <v>0</v>
      </c>
      <c r="W1658">
        <f t="shared" si="488"/>
        <v>0</v>
      </c>
      <c r="X1658">
        <f t="shared" si="488"/>
        <v>0</v>
      </c>
      <c r="Y1658">
        <f t="shared" si="488"/>
        <v>0</v>
      </c>
      <c r="Z1658">
        <f t="shared" si="488"/>
        <v>0</v>
      </c>
      <c r="AA1658">
        <f t="shared" si="488"/>
        <v>1</v>
      </c>
      <c r="AB1658">
        <f t="shared" si="488"/>
        <v>0</v>
      </c>
      <c r="AC1658">
        <f t="shared" si="489"/>
        <v>1</v>
      </c>
      <c r="AD1658">
        <f t="shared" si="489"/>
        <v>0</v>
      </c>
      <c r="AE1658">
        <f t="shared" si="489"/>
        <v>0</v>
      </c>
      <c r="AF1658">
        <f t="shared" si="489"/>
        <v>0</v>
      </c>
      <c r="AG1658">
        <f t="shared" si="489"/>
        <v>0</v>
      </c>
      <c r="AH1658">
        <f t="shared" si="489"/>
        <v>0</v>
      </c>
      <c r="AI1658">
        <f t="shared" si="489"/>
        <v>0</v>
      </c>
      <c r="AJ1658">
        <f t="shared" ca="1" si="471"/>
        <v>0</v>
      </c>
      <c r="AK1658">
        <f t="shared" ca="1" si="472"/>
        <v>1</v>
      </c>
      <c r="AL1658">
        <f t="shared" ca="1" si="473"/>
        <v>0</v>
      </c>
      <c r="AM1658">
        <f t="shared" ca="1" si="474"/>
        <v>0</v>
      </c>
      <c r="AN1658">
        <f t="shared" ca="1" si="475"/>
        <v>1</v>
      </c>
      <c r="AO1658">
        <f t="shared" ca="1" si="476"/>
        <v>0</v>
      </c>
      <c r="AP1658">
        <f t="shared" ca="1" si="477"/>
        <v>1</v>
      </c>
      <c r="AQ1658">
        <f t="shared" ca="1" si="478"/>
        <v>0</v>
      </c>
      <c r="AR1658">
        <f t="shared" ca="1" si="479"/>
        <v>0</v>
      </c>
      <c r="AS1658">
        <v>1</v>
      </c>
      <c r="AT1658">
        <v>1</v>
      </c>
      <c r="AU1658">
        <f t="shared" ca="1" si="480"/>
        <v>0</v>
      </c>
      <c r="AV1658">
        <f t="shared" ca="1" si="480"/>
        <v>0</v>
      </c>
      <c r="AW1658">
        <f t="shared" ca="1" si="480"/>
        <v>1</v>
      </c>
      <c r="AX1658">
        <v>0</v>
      </c>
    </row>
    <row r="1659" spans="1:50" x14ac:dyDescent="0.25">
      <c r="A1659" s="2">
        <v>40512</v>
      </c>
      <c r="B1659">
        <v>659</v>
      </c>
      <c r="C1659">
        <v>8</v>
      </c>
      <c r="D1659">
        <f t="shared" ca="1" si="481"/>
        <v>14.613493454808271</v>
      </c>
      <c r="E1659">
        <f t="shared" ca="1" si="482"/>
        <v>-6.6134934548082711</v>
      </c>
      <c r="F1659" t="str">
        <f t="shared" ca="1" si="483"/>
        <v>low</v>
      </c>
      <c r="G1659">
        <v>296</v>
      </c>
      <c r="H1659">
        <f t="shared" si="484"/>
        <v>296</v>
      </c>
      <c r="I1659">
        <f t="shared" ca="1" si="485"/>
        <v>957.12669656871572</v>
      </c>
      <c r="J1659">
        <f t="shared" ca="1" si="486"/>
        <v>-661.12669656871572</v>
      </c>
      <c r="K1659" t="str">
        <f t="shared" ca="1" si="487"/>
        <v>low</v>
      </c>
      <c r="L1659">
        <v>-2</v>
      </c>
      <c r="M1659" t="str">
        <f t="shared" si="460"/>
        <v>low</v>
      </c>
      <c r="N1659">
        <f t="shared" si="466"/>
        <v>11</v>
      </c>
      <c r="O1659">
        <f t="shared" si="467"/>
        <v>2</v>
      </c>
      <c r="P1659" t="str">
        <f t="shared" si="468"/>
        <v>úterý</v>
      </c>
      <c r="Q1659">
        <f t="shared" si="488"/>
        <v>0</v>
      </c>
      <c r="R1659">
        <f t="shared" si="488"/>
        <v>0</v>
      </c>
      <c r="S1659">
        <f t="shared" si="488"/>
        <v>0</v>
      </c>
      <c r="T1659">
        <f t="shared" si="488"/>
        <v>0</v>
      </c>
      <c r="U1659">
        <f t="shared" si="488"/>
        <v>0</v>
      </c>
      <c r="V1659">
        <f t="shared" si="488"/>
        <v>0</v>
      </c>
      <c r="W1659">
        <f t="shared" si="488"/>
        <v>0</v>
      </c>
      <c r="X1659">
        <f t="shared" si="488"/>
        <v>0</v>
      </c>
      <c r="Y1659">
        <f t="shared" si="488"/>
        <v>0</v>
      </c>
      <c r="Z1659">
        <f t="shared" si="488"/>
        <v>0</v>
      </c>
      <c r="AA1659">
        <f t="shared" si="488"/>
        <v>1</v>
      </c>
      <c r="AB1659">
        <f t="shared" si="488"/>
        <v>0</v>
      </c>
      <c r="AC1659">
        <f t="shared" si="489"/>
        <v>0</v>
      </c>
      <c r="AD1659">
        <f t="shared" si="489"/>
        <v>1</v>
      </c>
      <c r="AE1659">
        <f t="shared" si="489"/>
        <v>0</v>
      </c>
      <c r="AF1659">
        <f t="shared" si="489"/>
        <v>0</v>
      </c>
      <c r="AG1659">
        <f t="shared" si="489"/>
        <v>0</v>
      </c>
      <c r="AH1659">
        <f t="shared" si="489"/>
        <v>0</v>
      </c>
      <c r="AI1659">
        <f t="shared" si="489"/>
        <v>0</v>
      </c>
      <c r="AJ1659">
        <f t="shared" ca="1" si="471"/>
        <v>0</v>
      </c>
      <c r="AK1659">
        <f t="shared" ca="1" si="472"/>
        <v>1</v>
      </c>
      <c r="AL1659">
        <f t="shared" ca="1" si="473"/>
        <v>0</v>
      </c>
      <c r="AM1659">
        <f t="shared" ca="1" si="474"/>
        <v>0</v>
      </c>
      <c r="AN1659">
        <f t="shared" ca="1" si="475"/>
        <v>1</v>
      </c>
      <c r="AO1659">
        <f t="shared" ca="1" si="476"/>
        <v>0</v>
      </c>
      <c r="AP1659">
        <f t="shared" ca="1" si="477"/>
        <v>1</v>
      </c>
      <c r="AQ1659">
        <f t="shared" ca="1" si="478"/>
        <v>0</v>
      </c>
      <c r="AR1659">
        <f t="shared" ca="1" si="479"/>
        <v>0</v>
      </c>
      <c r="AS1659">
        <v>1</v>
      </c>
      <c r="AT1659">
        <v>1</v>
      </c>
      <c r="AU1659">
        <f t="shared" ca="1" si="480"/>
        <v>1</v>
      </c>
      <c r="AV1659">
        <f t="shared" ca="1" si="480"/>
        <v>0</v>
      </c>
      <c r="AW1659">
        <f t="shared" ca="1" si="480"/>
        <v>0</v>
      </c>
      <c r="AX1659">
        <v>0</v>
      </c>
    </row>
    <row r="1660" spans="1:50" x14ac:dyDescent="0.25">
      <c r="A1660" s="2">
        <v>40513</v>
      </c>
      <c r="B1660">
        <v>660</v>
      </c>
      <c r="C1660">
        <v>28</v>
      </c>
      <c r="D1660">
        <f t="shared" ca="1" si="481"/>
        <v>14.620275596817656</v>
      </c>
      <c r="E1660">
        <f t="shared" ca="1" si="482"/>
        <v>13.379724403182344</v>
      </c>
      <c r="F1660" t="str">
        <f t="shared" ca="1" si="483"/>
        <v>high</v>
      </c>
      <c r="G1660">
        <v>2700</v>
      </c>
      <c r="H1660">
        <f t="shared" si="484"/>
        <v>2700</v>
      </c>
      <c r="I1660">
        <f t="shared" ca="1" si="485"/>
        <v>957.39984434249004</v>
      </c>
      <c r="J1660">
        <f t="shared" ca="1" si="486"/>
        <v>1742.60015565751</v>
      </c>
      <c r="K1660" t="str">
        <f t="shared" ca="1" si="487"/>
        <v>high</v>
      </c>
      <c r="L1660">
        <v>-8.6999999999999993</v>
      </c>
      <c r="M1660" t="str">
        <f t="shared" si="460"/>
        <v>low</v>
      </c>
      <c r="N1660">
        <f t="shared" si="466"/>
        <v>12</v>
      </c>
      <c r="O1660">
        <f t="shared" si="467"/>
        <v>3</v>
      </c>
      <c r="P1660" t="str">
        <f t="shared" si="468"/>
        <v>středa</v>
      </c>
      <c r="Q1660">
        <f t="shared" si="488"/>
        <v>0</v>
      </c>
      <c r="R1660">
        <f t="shared" si="488"/>
        <v>0</v>
      </c>
      <c r="S1660">
        <f t="shared" si="488"/>
        <v>0</v>
      </c>
      <c r="T1660">
        <f t="shared" si="488"/>
        <v>0</v>
      </c>
      <c r="U1660">
        <f t="shared" si="488"/>
        <v>0</v>
      </c>
      <c r="V1660">
        <f t="shared" si="488"/>
        <v>0</v>
      </c>
      <c r="W1660">
        <f t="shared" si="488"/>
        <v>0</v>
      </c>
      <c r="X1660">
        <f t="shared" si="488"/>
        <v>0</v>
      </c>
      <c r="Y1660">
        <f t="shared" si="488"/>
        <v>0</v>
      </c>
      <c r="Z1660">
        <f t="shared" si="488"/>
        <v>0</v>
      </c>
      <c r="AA1660">
        <f t="shared" si="488"/>
        <v>0</v>
      </c>
      <c r="AB1660">
        <f t="shared" si="488"/>
        <v>1</v>
      </c>
      <c r="AC1660">
        <f t="shared" si="489"/>
        <v>0</v>
      </c>
      <c r="AD1660">
        <f t="shared" si="489"/>
        <v>0</v>
      </c>
      <c r="AE1660">
        <f t="shared" si="489"/>
        <v>1</v>
      </c>
      <c r="AF1660">
        <f t="shared" si="489"/>
        <v>0</v>
      </c>
      <c r="AG1660">
        <f t="shared" si="489"/>
        <v>0</v>
      </c>
      <c r="AH1660">
        <f t="shared" si="489"/>
        <v>0</v>
      </c>
      <c r="AI1660">
        <f t="shared" si="489"/>
        <v>0</v>
      </c>
      <c r="AJ1660">
        <f t="shared" ca="1" si="471"/>
        <v>0</v>
      </c>
      <c r="AK1660">
        <f t="shared" ca="1" si="472"/>
        <v>1</v>
      </c>
      <c r="AL1660">
        <f t="shared" ca="1" si="473"/>
        <v>0</v>
      </c>
      <c r="AM1660">
        <f t="shared" ca="1" si="474"/>
        <v>0</v>
      </c>
      <c r="AN1660">
        <f t="shared" ca="1" si="475"/>
        <v>1</v>
      </c>
      <c r="AO1660">
        <f t="shared" ca="1" si="476"/>
        <v>0</v>
      </c>
      <c r="AP1660">
        <f t="shared" ca="1" si="477"/>
        <v>1</v>
      </c>
      <c r="AQ1660">
        <f t="shared" ca="1" si="478"/>
        <v>0</v>
      </c>
      <c r="AR1660">
        <f t="shared" ca="1" si="479"/>
        <v>0</v>
      </c>
      <c r="AS1660">
        <v>0</v>
      </c>
      <c r="AT1660">
        <v>1</v>
      </c>
      <c r="AU1660">
        <f t="shared" ca="1" si="480"/>
        <v>0</v>
      </c>
      <c r="AV1660">
        <f t="shared" ca="1" si="480"/>
        <v>0</v>
      </c>
      <c r="AW1660">
        <f t="shared" ca="1" si="480"/>
        <v>1</v>
      </c>
      <c r="AX1660">
        <v>0</v>
      </c>
    </row>
    <row r="1661" spans="1:50" x14ac:dyDescent="0.25">
      <c r="A1661" s="2">
        <v>40514</v>
      </c>
      <c r="B1661">
        <v>661</v>
      </c>
      <c r="C1661">
        <v>19</v>
      </c>
      <c r="D1661">
        <f t="shared" ca="1" si="481"/>
        <v>14.627053160282223</v>
      </c>
      <c r="E1661">
        <f t="shared" ca="1" si="482"/>
        <v>4.3729468397177769</v>
      </c>
      <c r="F1661" t="str">
        <f t="shared" ca="1" si="483"/>
        <v>high</v>
      </c>
      <c r="G1661">
        <v>862</v>
      </c>
      <c r="H1661">
        <f t="shared" si="484"/>
        <v>862</v>
      </c>
      <c r="I1661">
        <f t="shared" ca="1" si="485"/>
        <v>957.67284236400019</v>
      </c>
      <c r="J1661">
        <f t="shared" ca="1" si="486"/>
        <v>-95.672842364000189</v>
      </c>
      <c r="K1661" t="str">
        <f t="shared" ca="1" si="487"/>
        <v>medium</v>
      </c>
      <c r="L1661">
        <v>-1.7</v>
      </c>
      <c r="M1661" t="str">
        <f t="shared" si="460"/>
        <v>low</v>
      </c>
      <c r="N1661">
        <f t="shared" si="466"/>
        <v>12</v>
      </c>
      <c r="O1661">
        <f t="shared" si="467"/>
        <v>4</v>
      </c>
      <c r="P1661" t="str">
        <f t="shared" si="468"/>
        <v>čtvrtek</v>
      </c>
      <c r="Q1661">
        <f t="shared" ref="Q1661:AB1670" si="490">VLOOKUP($N1661,$V$31:$AH$42,Q$592+1,0)</f>
        <v>0</v>
      </c>
      <c r="R1661">
        <f t="shared" si="490"/>
        <v>0</v>
      </c>
      <c r="S1661">
        <f t="shared" si="490"/>
        <v>0</v>
      </c>
      <c r="T1661">
        <f t="shared" si="490"/>
        <v>0</v>
      </c>
      <c r="U1661">
        <f t="shared" si="490"/>
        <v>0</v>
      </c>
      <c r="V1661">
        <f t="shared" si="490"/>
        <v>0</v>
      </c>
      <c r="W1661">
        <f t="shared" si="490"/>
        <v>0</v>
      </c>
      <c r="X1661">
        <f t="shared" si="490"/>
        <v>0</v>
      </c>
      <c r="Y1661">
        <f t="shared" si="490"/>
        <v>0</v>
      </c>
      <c r="Z1661">
        <f t="shared" si="490"/>
        <v>0</v>
      </c>
      <c r="AA1661">
        <f t="shared" si="490"/>
        <v>0</v>
      </c>
      <c r="AB1661">
        <f t="shared" si="490"/>
        <v>1</v>
      </c>
      <c r="AC1661">
        <f t="shared" ref="AC1661:AI1670" si="491">VLOOKUP($O1661,$V$74:$AC$80,AC$592+1,0)</f>
        <v>0</v>
      </c>
      <c r="AD1661">
        <f t="shared" si="491"/>
        <v>0</v>
      </c>
      <c r="AE1661">
        <f t="shared" si="491"/>
        <v>0</v>
      </c>
      <c r="AF1661">
        <f t="shared" si="491"/>
        <v>1</v>
      </c>
      <c r="AG1661">
        <f t="shared" si="491"/>
        <v>0</v>
      </c>
      <c r="AH1661">
        <f t="shared" si="491"/>
        <v>0</v>
      </c>
      <c r="AI1661">
        <f t="shared" si="491"/>
        <v>0</v>
      </c>
      <c r="AJ1661">
        <f t="shared" ca="1" si="471"/>
        <v>0</v>
      </c>
      <c r="AK1661">
        <f t="shared" ca="1" si="472"/>
        <v>1</v>
      </c>
      <c r="AL1661">
        <f t="shared" ca="1" si="473"/>
        <v>0</v>
      </c>
      <c r="AM1661">
        <f t="shared" ca="1" si="474"/>
        <v>0</v>
      </c>
      <c r="AN1661">
        <f t="shared" ca="1" si="475"/>
        <v>1</v>
      </c>
      <c r="AO1661">
        <f t="shared" ca="1" si="476"/>
        <v>0</v>
      </c>
      <c r="AP1661">
        <f t="shared" ca="1" si="477"/>
        <v>1</v>
      </c>
      <c r="AQ1661">
        <f t="shared" ca="1" si="478"/>
        <v>0</v>
      </c>
      <c r="AR1661">
        <f t="shared" ca="1" si="479"/>
        <v>0</v>
      </c>
      <c r="AS1661">
        <v>1</v>
      </c>
      <c r="AT1661">
        <v>1</v>
      </c>
      <c r="AU1661">
        <f t="shared" ref="AU1661:AW1680" ca="1" si="492">VLOOKUP(INDIRECT($AU$590&amp;ROW($A1661)),$F$17:$I$19,AU$592+1,0)</f>
        <v>0</v>
      </c>
      <c r="AV1661">
        <f t="shared" ca="1" si="492"/>
        <v>0</v>
      </c>
      <c r="AW1661">
        <f t="shared" ca="1" si="492"/>
        <v>1</v>
      </c>
      <c r="AX1661">
        <v>0</v>
      </c>
    </row>
    <row r="1662" spans="1:50" x14ac:dyDescent="0.25">
      <c r="A1662" s="2">
        <v>40515</v>
      </c>
      <c r="B1662">
        <v>662</v>
      </c>
      <c r="C1662">
        <v>24</v>
      </c>
      <c r="D1662">
        <f t="shared" ca="1" si="481"/>
        <v>14.633826145201976</v>
      </c>
      <c r="E1662">
        <f t="shared" ca="1" si="482"/>
        <v>9.3661738547980242</v>
      </c>
      <c r="F1662" t="str">
        <f t="shared" ca="1" si="483"/>
        <v>high</v>
      </c>
      <c r="G1662">
        <v>1588</v>
      </c>
      <c r="H1662">
        <f t="shared" si="484"/>
        <v>1588</v>
      </c>
      <c r="I1662">
        <f t="shared" ca="1" si="485"/>
        <v>957.94569063324616</v>
      </c>
      <c r="J1662">
        <f t="shared" ca="1" si="486"/>
        <v>630.05430936675384</v>
      </c>
      <c r="K1662" t="str">
        <f t="shared" ca="1" si="487"/>
        <v>high</v>
      </c>
      <c r="L1662">
        <v>-4.8499999999999996</v>
      </c>
      <c r="M1662" t="str">
        <f t="shared" si="460"/>
        <v>low</v>
      </c>
      <c r="N1662">
        <f t="shared" si="466"/>
        <v>12</v>
      </c>
      <c r="O1662">
        <f t="shared" si="467"/>
        <v>5</v>
      </c>
      <c r="P1662" t="str">
        <f t="shared" si="468"/>
        <v>pátek</v>
      </c>
      <c r="Q1662">
        <f t="shared" si="490"/>
        <v>0</v>
      </c>
      <c r="R1662">
        <f t="shared" si="490"/>
        <v>0</v>
      </c>
      <c r="S1662">
        <f t="shared" si="490"/>
        <v>0</v>
      </c>
      <c r="T1662">
        <f t="shared" si="490"/>
        <v>0</v>
      </c>
      <c r="U1662">
        <f t="shared" si="490"/>
        <v>0</v>
      </c>
      <c r="V1662">
        <f t="shared" si="490"/>
        <v>0</v>
      </c>
      <c r="W1662">
        <f t="shared" si="490"/>
        <v>0</v>
      </c>
      <c r="X1662">
        <f t="shared" si="490"/>
        <v>0</v>
      </c>
      <c r="Y1662">
        <f t="shared" si="490"/>
        <v>0</v>
      </c>
      <c r="Z1662">
        <f t="shared" si="490"/>
        <v>0</v>
      </c>
      <c r="AA1662">
        <f t="shared" si="490"/>
        <v>0</v>
      </c>
      <c r="AB1662">
        <f t="shared" si="490"/>
        <v>1</v>
      </c>
      <c r="AC1662">
        <f t="shared" si="491"/>
        <v>0</v>
      </c>
      <c r="AD1662">
        <f t="shared" si="491"/>
        <v>0</v>
      </c>
      <c r="AE1662">
        <f t="shared" si="491"/>
        <v>0</v>
      </c>
      <c r="AF1662">
        <f t="shared" si="491"/>
        <v>0</v>
      </c>
      <c r="AG1662">
        <f t="shared" si="491"/>
        <v>1</v>
      </c>
      <c r="AH1662">
        <f t="shared" si="491"/>
        <v>0</v>
      </c>
      <c r="AI1662">
        <f t="shared" si="491"/>
        <v>0</v>
      </c>
      <c r="AJ1662">
        <f t="shared" ca="1" si="471"/>
        <v>0</v>
      </c>
      <c r="AK1662">
        <f t="shared" ca="1" si="472"/>
        <v>1</v>
      </c>
      <c r="AL1662">
        <f t="shared" ca="1" si="473"/>
        <v>0</v>
      </c>
      <c r="AM1662">
        <f t="shared" ca="1" si="474"/>
        <v>0</v>
      </c>
      <c r="AN1662">
        <f t="shared" ca="1" si="475"/>
        <v>1</v>
      </c>
      <c r="AO1662">
        <f t="shared" ca="1" si="476"/>
        <v>0</v>
      </c>
      <c r="AP1662">
        <f t="shared" ca="1" si="477"/>
        <v>1</v>
      </c>
      <c r="AQ1662">
        <f t="shared" ca="1" si="478"/>
        <v>0</v>
      </c>
      <c r="AR1662">
        <f t="shared" ca="1" si="479"/>
        <v>0</v>
      </c>
      <c r="AS1662">
        <v>0</v>
      </c>
      <c r="AT1662">
        <v>1</v>
      </c>
      <c r="AU1662">
        <f t="shared" ca="1" si="492"/>
        <v>0</v>
      </c>
      <c r="AV1662">
        <f t="shared" ca="1" si="492"/>
        <v>0</v>
      </c>
      <c r="AW1662">
        <f t="shared" ca="1" si="492"/>
        <v>1</v>
      </c>
      <c r="AX1662">
        <v>0</v>
      </c>
    </row>
    <row r="1663" spans="1:50" x14ac:dyDescent="0.25">
      <c r="A1663" s="2">
        <v>40516</v>
      </c>
      <c r="B1663">
        <v>663</v>
      </c>
      <c r="C1663">
        <v>15</v>
      </c>
      <c r="D1663">
        <f t="shared" ca="1" si="481"/>
        <v>14.64059455157691</v>
      </c>
      <c r="E1663">
        <f t="shared" ca="1" si="482"/>
        <v>0.35940544842308952</v>
      </c>
      <c r="F1663" t="str">
        <f t="shared" ca="1" si="483"/>
        <v>medium</v>
      </c>
      <c r="G1663">
        <v>1603</v>
      </c>
      <c r="H1663">
        <f t="shared" si="484"/>
        <v>1603</v>
      </c>
      <c r="I1663">
        <f t="shared" ca="1" si="485"/>
        <v>958.21838915022806</v>
      </c>
      <c r="J1663">
        <f t="shared" ca="1" si="486"/>
        <v>644.78161084977194</v>
      </c>
      <c r="K1663" t="str">
        <f t="shared" ca="1" si="487"/>
        <v>high</v>
      </c>
      <c r="L1663">
        <v>-10.21111111111111</v>
      </c>
      <c r="M1663" t="str">
        <f t="shared" si="460"/>
        <v>low</v>
      </c>
      <c r="N1663">
        <f t="shared" si="466"/>
        <v>12</v>
      </c>
      <c r="O1663">
        <f t="shared" si="467"/>
        <v>6</v>
      </c>
      <c r="P1663" t="str">
        <f t="shared" si="468"/>
        <v>sobota</v>
      </c>
      <c r="Q1663">
        <f t="shared" si="490"/>
        <v>0</v>
      </c>
      <c r="R1663">
        <f t="shared" si="490"/>
        <v>0</v>
      </c>
      <c r="S1663">
        <f t="shared" si="490"/>
        <v>0</v>
      </c>
      <c r="T1663">
        <f t="shared" si="490"/>
        <v>0</v>
      </c>
      <c r="U1663">
        <f t="shared" si="490"/>
        <v>0</v>
      </c>
      <c r="V1663">
        <f t="shared" si="490"/>
        <v>0</v>
      </c>
      <c r="W1663">
        <f t="shared" si="490"/>
        <v>0</v>
      </c>
      <c r="X1663">
        <f t="shared" si="490"/>
        <v>0</v>
      </c>
      <c r="Y1663">
        <f t="shared" si="490"/>
        <v>0</v>
      </c>
      <c r="Z1663">
        <f t="shared" si="490"/>
        <v>0</v>
      </c>
      <c r="AA1663">
        <f t="shared" si="490"/>
        <v>0</v>
      </c>
      <c r="AB1663">
        <f t="shared" si="490"/>
        <v>1</v>
      </c>
      <c r="AC1663">
        <f t="shared" si="491"/>
        <v>0</v>
      </c>
      <c r="AD1663">
        <f t="shared" si="491"/>
        <v>0</v>
      </c>
      <c r="AE1663">
        <f t="shared" si="491"/>
        <v>0</v>
      </c>
      <c r="AF1663">
        <f t="shared" si="491"/>
        <v>0</v>
      </c>
      <c r="AG1663">
        <f t="shared" si="491"/>
        <v>0</v>
      </c>
      <c r="AH1663">
        <f t="shared" si="491"/>
        <v>1</v>
      </c>
      <c r="AI1663">
        <f t="shared" si="491"/>
        <v>0</v>
      </c>
      <c r="AJ1663">
        <f t="shared" ca="1" si="471"/>
        <v>0</v>
      </c>
      <c r="AK1663">
        <f t="shared" ca="1" si="472"/>
        <v>1</v>
      </c>
      <c r="AL1663">
        <f t="shared" ca="1" si="473"/>
        <v>0</v>
      </c>
      <c r="AM1663">
        <f t="shared" ca="1" si="474"/>
        <v>0</v>
      </c>
      <c r="AN1663">
        <f t="shared" ca="1" si="475"/>
        <v>0</v>
      </c>
      <c r="AO1663">
        <f t="shared" ca="1" si="476"/>
        <v>1</v>
      </c>
      <c r="AP1663">
        <f t="shared" ca="1" si="477"/>
        <v>1</v>
      </c>
      <c r="AQ1663">
        <f t="shared" ca="1" si="478"/>
        <v>0</v>
      </c>
      <c r="AR1663">
        <f t="shared" ca="1" si="479"/>
        <v>0</v>
      </c>
      <c r="AS1663">
        <v>1</v>
      </c>
      <c r="AT1663">
        <v>1</v>
      </c>
      <c r="AU1663">
        <f t="shared" ca="1" si="492"/>
        <v>0</v>
      </c>
      <c r="AV1663">
        <f t="shared" ca="1" si="492"/>
        <v>1</v>
      </c>
      <c r="AW1663">
        <f t="shared" ca="1" si="492"/>
        <v>0</v>
      </c>
      <c r="AX1663">
        <v>0</v>
      </c>
    </row>
    <row r="1664" spans="1:50" x14ac:dyDescent="0.25">
      <c r="A1664" s="2">
        <v>40517</v>
      </c>
      <c r="B1664">
        <v>664</v>
      </c>
      <c r="C1664">
        <v>5</v>
      </c>
      <c r="D1664">
        <f t="shared" ca="1" si="481"/>
        <v>14.647358379407031</v>
      </c>
      <c r="E1664">
        <f t="shared" ca="1" si="482"/>
        <v>-9.6473583794070308</v>
      </c>
      <c r="F1664" t="str">
        <f t="shared" ca="1" si="483"/>
        <v>low</v>
      </c>
      <c r="G1664">
        <v>240</v>
      </c>
      <c r="H1664">
        <f t="shared" si="484"/>
        <v>240</v>
      </c>
      <c r="I1664">
        <f t="shared" ca="1" si="485"/>
        <v>958.49093791494579</v>
      </c>
      <c r="J1664">
        <f t="shared" ca="1" si="486"/>
        <v>-718.49093791494579</v>
      </c>
      <c r="K1664" t="str">
        <f t="shared" ca="1" si="487"/>
        <v>low</v>
      </c>
      <c r="L1664">
        <v>-14.2</v>
      </c>
      <c r="M1664" t="str">
        <f t="shared" si="460"/>
        <v>low</v>
      </c>
      <c r="N1664">
        <f t="shared" si="466"/>
        <v>12</v>
      </c>
      <c r="O1664">
        <f t="shared" si="467"/>
        <v>7</v>
      </c>
      <c r="P1664" t="str">
        <f t="shared" si="468"/>
        <v>neděle</v>
      </c>
      <c r="Q1664">
        <f t="shared" si="490"/>
        <v>0</v>
      </c>
      <c r="R1664">
        <f t="shared" si="490"/>
        <v>0</v>
      </c>
      <c r="S1664">
        <f t="shared" si="490"/>
        <v>0</v>
      </c>
      <c r="T1664">
        <f t="shared" si="490"/>
        <v>0</v>
      </c>
      <c r="U1664">
        <f t="shared" si="490"/>
        <v>0</v>
      </c>
      <c r="V1664">
        <f t="shared" si="490"/>
        <v>0</v>
      </c>
      <c r="W1664">
        <f t="shared" si="490"/>
        <v>0</v>
      </c>
      <c r="X1664">
        <f t="shared" si="490"/>
        <v>0</v>
      </c>
      <c r="Y1664">
        <f t="shared" si="490"/>
        <v>0</v>
      </c>
      <c r="Z1664">
        <f t="shared" si="490"/>
        <v>0</v>
      </c>
      <c r="AA1664">
        <f t="shared" si="490"/>
        <v>0</v>
      </c>
      <c r="AB1664">
        <f t="shared" si="490"/>
        <v>1</v>
      </c>
      <c r="AC1664">
        <f t="shared" si="491"/>
        <v>0</v>
      </c>
      <c r="AD1664">
        <f t="shared" si="491"/>
        <v>0</v>
      </c>
      <c r="AE1664">
        <f t="shared" si="491"/>
        <v>0</v>
      </c>
      <c r="AF1664">
        <f t="shared" si="491"/>
        <v>0</v>
      </c>
      <c r="AG1664">
        <f t="shared" si="491"/>
        <v>0</v>
      </c>
      <c r="AH1664">
        <f t="shared" si="491"/>
        <v>0</v>
      </c>
      <c r="AI1664">
        <f t="shared" si="491"/>
        <v>1</v>
      </c>
      <c r="AJ1664">
        <f t="shared" ca="1" si="471"/>
        <v>0</v>
      </c>
      <c r="AK1664">
        <f t="shared" ca="1" si="472"/>
        <v>0</v>
      </c>
      <c r="AL1664">
        <f t="shared" ca="1" si="473"/>
        <v>1</v>
      </c>
      <c r="AM1664">
        <f t="shared" ca="1" si="474"/>
        <v>0</v>
      </c>
      <c r="AN1664">
        <f t="shared" ca="1" si="475"/>
        <v>1</v>
      </c>
      <c r="AO1664">
        <f t="shared" ca="1" si="476"/>
        <v>0</v>
      </c>
      <c r="AP1664">
        <f t="shared" ca="1" si="477"/>
        <v>1</v>
      </c>
      <c r="AQ1664">
        <f t="shared" ca="1" si="478"/>
        <v>0</v>
      </c>
      <c r="AR1664">
        <f t="shared" ca="1" si="479"/>
        <v>0</v>
      </c>
      <c r="AS1664">
        <v>0</v>
      </c>
      <c r="AT1664">
        <v>1</v>
      </c>
      <c r="AU1664">
        <f t="shared" ca="1" si="492"/>
        <v>1</v>
      </c>
      <c r="AV1664">
        <f t="shared" ca="1" si="492"/>
        <v>0</v>
      </c>
      <c r="AW1664">
        <f t="shared" ca="1" si="492"/>
        <v>0</v>
      </c>
      <c r="AX1664">
        <v>0</v>
      </c>
    </row>
    <row r="1665" spans="1:50" x14ac:dyDescent="0.25">
      <c r="A1665" s="2">
        <v>40518</v>
      </c>
      <c r="B1665">
        <v>665</v>
      </c>
      <c r="C1665">
        <v>14</v>
      </c>
      <c r="D1665">
        <f t="shared" ca="1" si="481"/>
        <v>14.654117628692337</v>
      </c>
      <c r="E1665">
        <f t="shared" ca="1" si="482"/>
        <v>-0.65411762869233669</v>
      </c>
      <c r="F1665" t="str">
        <f t="shared" ca="1" si="483"/>
        <v>medium</v>
      </c>
      <c r="G1665">
        <v>210</v>
      </c>
      <c r="H1665">
        <f t="shared" si="484"/>
        <v>210</v>
      </c>
      <c r="I1665">
        <f t="shared" ca="1" si="485"/>
        <v>958.76333692739934</v>
      </c>
      <c r="J1665">
        <f t="shared" ca="1" si="486"/>
        <v>-748.76333692739934</v>
      </c>
      <c r="K1665" t="str">
        <f t="shared" ca="1" si="487"/>
        <v>low</v>
      </c>
      <c r="L1665">
        <v>-6.3</v>
      </c>
      <c r="M1665" t="str">
        <f t="shared" si="460"/>
        <v>low</v>
      </c>
      <c r="N1665">
        <f t="shared" si="466"/>
        <v>12</v>
      </c>
      <c r="O1665">
        <f t="shared" si="467"/>
        <v>1</v>
      </c>
      <c r="P1665" t="str">
        <f t="shared" si="468"/>
        <v>pondělí</v>
      </c>
      <c r="Q1665">
        <f t="shared" si="490"/>
        <v>0</v>
      </c>
      <c r="R1665">
        <f t="shared" si="490"/>
        <v>0</v>
      </c>
      <c r="S1665">
        <f t="shared" si="490"/>
        <v>0</v>
      </c>
      <c r="T1665">
        <f t="shared" si="490"/>
        <v>0</v>
      </c>
      <c r="U1665">
        <f t="shared" si="490"/>
        <v>0</v>
      </c>
      <c r="V1665">
        <f t="shared" si="490"/>
        <v>0</v>
      </c>
      <c r="W1665">
        <f t="shared" si="490"/>
        <v>0</v>
      </c>
      <c r="X1665">
        <f t="shared" si="490"/>
        <v>0</v>
      </c>
      <c r="Y1665">
        <f t="shared" si="490"/>
        <v>0</v>
      </c>
      <c r="Z1665">
        <f t="shared" si="490"/>
        <v>0</v>
      </c>
      <c r="AA1665">
        <f t="shared" si="490"/>
        <v>0</v>
      </c>
      <c r="AB1665">
        <f t="shared" si="490"/>
        <v>1</v>
      </c>
      <c r="AC1665">
        <f t="shared" si="491"/>
        <v>1</v>
      </c>
      <c r="AD1665">
        <f t="shared" si="491"/>
        <v>0</v>
      </c>
      <c r="AE1665">
        <f t="shared" si="491"/>
        <v>0</v>
      </c>
      <c r="AF1665">
        <f t="shared" si="491"/>
        <v>0</v>
      </c>
      <c r="AG1665">
        <f t="shared" si="491"/>
        <v>0</v>
      </c>
      <c r="AH1665">
        <f t="shared" si="491"/>
        <v>0</v>
      </c>
      <c r="AI1665">
        <f t="shared" si="491"/>
        <v>0</v>
      </c>
      <c r="AJ1665">
        <f t="shared" ca="1" si="471"/>
        <v>0</v>
      </c>
      <c r="AK1665">
        <f t="shared" ca="1" si="472"/>
        <v>0</v>
      </c>
      <c r="AL1665">
        <f t="shared" ca="1" si="473"/>
        <v>1</v>
      </c>
      <c r="AM1665">
        <f t="shared" ca="1" si="474"/>
        <v>0</v>
      </c>
      <c r="AN1665">
        <f t="shared" ca="1" si="475"/>
        <v>1</v>
      </c>
      <c r="AO1665">
        <f t="shared" ca="1" si="476"/>
        <v>0</v>
      </c>
      <c r="AP1665">
        <f t="shared" ca="1" si="477"/>
        <v>1</v>
      </c>
      <c r="AQ1665">
        <f t="shared" ca="1" si="478"/>
        <v>0</v>
      </c>
      <c r="AR1665">
        <f t="shared" ca="1" si="479"/>
        <v>0</v>
      </c>
      <c r="AS1665">
        <v>1</v>
      </c>
      <c r="AT1665">
        <v>1</v>
      </c>
      <c r="AU1665">
        <f t="shared" ca="1" si="492"/>
        <v>0</v>
      </c>
      <c r="AV1665">
        <f t="shared" ca="1" si="492"/>
        <v>1</v>
      </c>
      <c r="AW1665">
        <f t="shared" ca="1" si="492"/>
        <v>0</v>
      </c>
      <c r="AX1665">
        <v>0</v>
      </c>
    </row>
    <row r="1666" spans="1:50" x14ac:dyDescent="0.25">
      <c r="A1666" s="2">
        <v>40519</v>
      </c>
      <c r="B1666">
        <v>666</v>
      </c>
      <c r="C1666">
        <v>16</v>
      </c>
      <c r="D1666">
        <f t="shared" ca="1" si="481"/>
        <v>14.660872299432826</v>
      </c>
      <c r="E1666">
        <f t="shared" ca="1" si="482"/>
        <v>1.3391277005671736</v>
      </c>
      <c r="F1666" t="str">
        <f t="shared" ca="1" si="483"/>
        <v>medium</v>
      </c>
      <c r="G1666">
        <v>1100</v>
      </c>
      <c r="H1666">
        <f t="shared" si="484"/>
        <v>1100</v>
      </c>
      <c r="I1666">
        <f t="shared" ca="1" si="485"/>
        <v>959.03558618758882</v>
      </c>
      <c r="J1666">
        <f t="shared" ca="1" si="486"/>
        <v>140.96441381241118</v>
      </c>
      <c r="K1666" t="str">
        <f t="shared" ca="1" si="487"/>
        <v>high</v>
      </c>
      <c r="L1666">
        <v>0.5</v>
      </c>
      <c r="M1666" t="str">
        <f t="shared" si="460"/>
        <v>low</v>
      </c>
      <c r="N1666">
        <f t="shared" si="466"/>
        <v>12</v>
      </c>
      <c r="O1666">
        <f t="shared" si="467"/>
        <v>2</v>
      </c>
      <c r="P1666" t="str">
        <f t="shared" si="468"/>
        <v>úterý</v>
      </c>
      <c r="Q1666">
        <f t="shared" si="490"/>
        <v>0</v>
      </c>
      <c r="R1666">
        <f t="shared" si="490"/>
        <v>0</v>
      </c>
      <c r="S1666">
        <f t="shared" si="490"/>
        <v>0</v>
      </c>
      <c r="T1666">
        <f t="shared" si="490"/>
        <v>0</v>
      </c>
      <c r="U1666">
        <f t="shared" si="490"/>
        <v>0</v>
      </c>
      <c r="V1666">
        <f t="shared" si="490"/>
        <v>0</v>
      </c>
      <c r="W1666">
        <f t="shared" si="490"/>
        <v>0</v>
      </c>
      <c r="X1666">
        <f t="shared" si="490"/>
        <v>0</v>
      </c>
      <c r="Y1666">
        <f t="shared" si="490"/>
        <v>0</v>
      </c>
      <c r="Z1666">
        <f t="shared" si="490"/>
        <v>0</v>
      </c>
      <c r="AA1666">
        <f t="shared" si="490"/>
        <v>0</v>
      </c>
      <c r="AB1666">
        <f t="shared" si="490"/>
        <v>1</v>
      </c>
      <c r="AC1666">
        <f t="shared" si="491"/>
        <v>0</v>
      </c>
      <c r="AD1666">
        <f t="shared" si="491"/>
        <v>1</v>
      </c>
      <c r="AE1666">
        <f t="shared" si="491"/>
        <v>0</v>
      </c>
      <c r="AF1666">
        <f t="shared" si="491"/>
        <v>0</v>
      </c>
      <c r="AG1666">
        <f t="shared" si="491"/>
        <v>0</v>
      </c>
      <c r="AH1666">
        <f t="shared" si="491"/>
        <v>0</v>
      </c>
      <c r="AI1666">
        <f t="shared" si="491"/>
        <v>0</v>
      </c>
      <c r="AJ1666">
        <f t="shared" ca="1" si="471"/>
        <v>0</v>
      </c>
      <c r="AK1666">
        <f t="shared" ca="1" si="472"/>
        <v>0</v>
      </c>
      <c r="AL1666">
        <f t="shared" ca="1" si="473"/>
        <v>1</v>
      </c>
      <c r="AM1666">
        <f t="shared" ca="1" si="474"/>
        <v>0</v>
      </c>
      <c r="AN1666">
        <f t="shared" ca="1" si="475"/>
        <v>0</v>
      </c>
      <c r="AO1666">
        <f t="shared" ca="1" si="476"/>
        <v>1</v>
      </c>
      <c r="AP1666">
        <f t="shared" ca="1" si="477"/>
        <v>1</v>
      </c>
      <c r="AQ1666">
        <f t="shared" ca="1" si="478"/>
        <v>0</v>
      </c>
      <c r="AR1666">
        <f t="shared" ca="1" si="479"/>
        <v>0</v>
      </c>
      <c r="AS1666">
        <v>1</v>
      </c>
      <c r="AT1666">
        <v>1</v>
      </c>
      <c r="AU1666">
        <f t="shared" ca="1" si="492"/>
        <v>0</v>
      </c>
      <c r="AV1666">
        <f t="shared" ca="1" si="492"/>
        <v>1</v>
      </c>
      <c r="AW1666">
        <f t="shared" ca="1" si="492"/>
        <v>0</v>
      </c>
      <c r="AX1666">
        <v>0</v>
      </c>
    </row>
    <row r="1667" spans="1:50" x14ac:dyDescent="0.25">
      <c r="A1667" s="2">
        <v>40520</v>
      </c>
      <c r="B1667">
        <v>667</v>
      </c>
      <c r="C1667">
        <v>19</v>
      </c>
      <c r="D1667">
        <f t="shared" ca="1" si="481"/>
        <v>14.667622391628502</v>
      </c>
      <c r="E1667">
        <f t="shared" ca="1" si="482"/>
        <v>4.3323776083714982</v>
      </c>
      <c r="F1667" t="str">
        <f t="shared" ca="1" si="483"/>
        <v>high</v>
      </c>
      <c r="G1667">
        <v>1428</v>
      </c>
      <c r="H1667">
        <f t="shared" si="484"/>
        <v>1428</v>
      </c>
      <c r="I1667">
        <f t="shared" ca="1" si="485"/>
        <v>959.30768569551412</v>
      </c>
      <c r="J1667">
        <f t="shared" ca="1" si="486"/>
        <v>468.69231430448588</v>
      </c>
      <c r="K1667" t="str">
        <f t="shared" ca="1" si="487"/>
        <v>high</v>
      </c>
      <c r="L1667">
        <v>2.0499999999999998</v>
      </c>
      <c r="M1667" t="str">
        <f t="shared" si="460"/>
        <v>low</v>
      </c>
      <c r="N1667">
        <f t="shared" si="466"/>
        <v>12</v>
      </c>
      <c r="O1667">
        <f t="shared" si="467"/>
        <v>3</v>
      </c>
      <c r="P1667" t="str">
        <f t="shared" si="468"/>
        <v>středa</v>
      </c>
      <c r="Q1667">
        <f t="shared" si="490"/>
        <v>0</v>
      </c>
      <c r="R1667">
        <f t="shared" si="490"/>
        <v>0</v>
      </c>
      <c r="S1667">
        <f t="shared" si="490"/>
        <v>0</v>
      </c>
      <c r="T1667">
        <f t="shared" si="490"/>
        <v>0</v>
      </c>
      <c r="U1667">
        <f t="shared" si="490"/>
        <v>0</v>
      </c>
      <c r="V1667">
        <f t="shared" si="490"/>
        <v>0</v>
      </c>
      <c r="W1667">
        <f t="shared" si="490"/>
        <v>0</v>
      </c>
      <c r="X1667">
        <f t="shared" si="490"/>
        <v>0</v>
      </c>
      <c r="Y1667">
        <f t="shared" si="490"/>
        <v>0</v>
      </c>
      <c r="Z1667">
        <f t="shared" si="490"/>
        <v>0</v>
      </c>
      <c r="AA1667">
        <f t="shared" si="490"/>
        <v>0</v>
      </c>
      <c r="AB1667">
        <f t="shared" si="490"/>
        <v>1</v>
      </c>
      <c r="AC1667">
        <f t="shared" si="491"/>
        <v>0</v>
      </c>
      <c r="AD1667">
        <f t="shared" si="491"/>
        <v>0</v>
      </c>
      <c r="AE1667">
        <f t="shared" si="491"/>
        <v>1</v>
      </c>
      <c r="AF1667">
        <f t="shared" si="491"/>
        <v>0</v>
      </c>
      <c r="AG1667">
        <f t="shared" si="491"/>
        <v>0</v>
      </c>
      <c r="AH1667">
        <f t="shared" si="491"/>
        <v>0</v>
      </c>
      <c r="AI1667">
        <f t="shared" si="491"/>
        <v>0</v>
      </c>
      <c r="AJ1667">
        <f t="shared" ca="1" si="471"/>
        <v>0</v>
      </c>
      <c r="AK1667">
        <f t="shared" ca="1" si="472"/>
        <v>1</v>
      </c>
      <c r="AL1667">
        <f t="shared" ca="1" si="473"/>
        <v>0</v>
      </c>
      <c r="AM1667">
        <f t="shared" ca="1" si="474"/>
        <v>0</v>
      </c>
      <c r="AN1667">
        <f t="shared" ca="1" si="475"/>
        <v>0</v>
      </c>
      <c r="AO1667">
        <f t="shared" ca="1" si="476"/>
        <v>1</v>
      </c>
      <c r="AP1667">
        <f t="shared" ca="1" si="477"/>
        <v>1</v>
      </c>
      <c r="AQ1667">
        <f t="shared" ca="1" si="478"/>
        <v>0</v>
      </c>
      <c r="AR1667">
        <f t="shared" ca="1" si="479"/>
        <v>0</v>
      </c>
      <c r="AS1667">
        <v>1</v>
      </c>
      <c r="AT1667">
        <v>1</v>
      </c>
      <c r="AU1667">
        <f t="shared" ca="1" si="492"/>
        <v>0</v>
      </c>
      <c r="AV1667">
        <f t="shared" ca="1" si="492"/>
        <v>0</v>
      </c>
      <c r="AW1667">
        <f t="shared" ca="1" si="492"/>
        <v>1</v>
      </c>
      <c r="AX1667">
        <v>0</v>
      </c>
    </row>
    <row r="1668" spans="1:50" x14ac:dyDescent="0.25">
      <c r="A1668" s="2">
        <v>40521</v>
      </c>
      <c r="B1668">
        <v>668</v>
      </c>
      <c r="C1668">
        <v>10</v>
      </c>
      <c r="D1668">
        <f t="shared" ca="1" si="481"/>
        <v>14.674367905279361</v>
      </c>
      <c r="E1668">
        <f t="shared" ca="1" si="482"/>
        <v>-4.674367905279361</v>
      </c>
      <c r="F1668" t="str">
        <f t="shared" ca="1" si="483"/>
        <v>low</v>
      </c>
      <c r="G1668">
        <v>1595</v>
      </c>
      <c r="H1668">
        <f t="shared" si="484"/>
        <v>1595</v>
      </c>
      <c r="I1668">
        <f t="shared" ca="1" si="485"/>
        <v>959.57963545117536</v>
      </c>
      <c r="J1668">
        <f t="shared" ca="1" si="486"/>
        <v>635.42036454882464</v>
      </c>
      <c r="K1668" t="str">
        <f t="shared" ca="1" si="487"/>
        <v>high</v>
      </c>
      <c r="L1668">
        <v>-3.8666666666666667</v>
      </c>
      <c r="M1668" t="str">
        <f t="shared" si="460"/>
        <v>low</v>
      </c>
      <c r="N1668">
        <f t="shared" si="466"/>
        <v>12</v>
      </c>
      <c r="O1668">
        <f t="shared" si="467"/>
        <v>4</v>
      </c>
      <c r="P1668" t="str">
        <f t="shared" si="468"/>
        <v>čtvrtek</v>
      </c>
      <c r="Q1668">
        <f t="shared" si="490"/>
        <v>0</v>
      </c>
      <c r="R1668">
        <f t="shared" si="490"/>
        <v>0</v>
      </c>
      <c r="S1668">
        <f t="shared" si="490"/>
        <v>0</v>
      </c>
      <c r="T1668">
        <f t="shared" si="490"/>
        <v>0</v>
      </c>
      <c r="U1668">
        <f t="shared" si="490"/>
        <v>0</v>
      </c>
      <c r="V1668">
        <f t="shared" si="490"/>
        <v>0</v>
      </c>
      <c r="W1668">
        <f t="shared" si="490"/>
        <v>0</v>
      </c>
      <c r="X1668">
        <f t="shared" si="490"/>
        <v>0</v>
      </c>
      <c r="Y1668">
        <f t="shared" si="490"/>
        <v>0</v>
      </c>
      <c r="Z1668">
        <f t="shared" si="490"/>
        <v>0</v>
      </c>
      <c r="AA1668">
        <f t="shared" si="490"/>
        <v>0</v>
      </c>
      <c r="AB1668">
        <f t="shared" si="490"/>
        <v>1</v>
      </c>
      <c r="AC1668">
        <f t="shared" si="491"/>
        <v>0</v>
      </c>
      <c r="AD1668">
        <f t="shared" si="491"/>
        <v>0</v>
      </c>
      <c r="AE1668">
        <f t="shared" si="491"/>
        <v>0</v>
      </c>
      <c r="AF1668">
        <f t="shared" si="491"/>
        <v>1</v>
      </c>
      <c r="AG1668">
        <f t="shared" si="491"/>
        <v>0</v>
      </c>
      <c r="AH1668">
        <f t="shared" si="491"/>
        <v>0</v>
      </c>
      <c r="AI1668">
        <f t="shared" si="491"/>
        <v>0</v>
      </c>
      <c r="AJ1668">
        <f t="shared" ca="1" si="471"/>
        <v>0</v>
      </c>
      <c r="AK1668">
        <f t="shared" ca="1" si="472"/>
        <v>1</v>
      </c>
      <c r="AL1668">
        <f t="shared" ca="1" si="473"/>
        <v>0</v>
      </c>
      <c r="AM1668">
        <f t="shared" ca="1" si="474"/>
        <v>0</v>
      </c>
      <c r="AN1668">
        <f t="shared" ca="1" si="475"/>
        <v>1</v>
      </c>
      <c r="AO1668">
        <f t="shared" ca="1" si="476"/>
        <v>0</v>
      </c>
      <c r="AP1668">
        <f t="shared" ca="1" si="477"/>
        <v>1</v>
      </c>
      <c r="AQ1668">
        <f t="shared" ca="1" si="478"/>
        <v>0</v>
      </c>
      <c r="AR1668">
        <f t="shared" ca="1" si="479"/>
        <v>0</v>
      </c>
      <c r="AS1668">
        <v>1</v>
      </c>
      <c r="AT1668">
        <v>1</v>
      </c>
      <c r="AU1668">
        <f t="shared" ca="1" si="492"/>
        <v>1</v>
      </c>
      <c r="AV1668">
        <f t="shared" ca="1" si="492"/>
        <v>0</v>
      </c>
      <c r="AW1668">
        <f t="shared" ca="1" si="492"/>
        <v>0</v>
      </c>
      <c r="AX1668">
        <v>0</v>
      </c>
    </row>
    <row r="1669" spans="1:50" x14ac:dyDescent="0.25">
      <c r="A1669" s="2">
        <v>40522</v>
      </c>
      <c r="B1669">
        <v>669</v>
      </c>
      <c r="C1669">
        <v>25</v>
      </c>
      <c r="D1669">
        <f t="shared" ca="1" si="481"/>
        <v>14.681108840385402</v>
      </c>
      <c r="E1669">
        <f t="shared" ca="1" si="482"/>
        <v>10.318891159614598</v>
      </c>
      <c r="F1669" t="str">
        <f t="shared" ca="1" si="483"/>
        <v>high</v>
      </c>
      <c r="G1669">
        <v>1646</v>
      </c>
      <c r="H1669">
        <f t="shared" si="484"/>
        <v>1646</v>
      </c>
      <c r="I1669">
        <f t="shared" ca="1" si="485"/>
        <v>959.85143545457231</v>
      </c>
      <c r="J1669">
        <f t="shared" ca="1" si="486"/>
        <v>686.14856454542769</v>
      </c>
      <c r="K1669" t="str">
        <f t="shared" ca="1" si="487"/>
        <v>high</v>
      </c>
      <c r="L1669">
        <v>-0.6</v>
      </c>
      <c r="M1669" t="str">
        <f t="shared" si="460"/>
        <v>low</v>
      </c>
      <c r="N1669">
        <f t="shared" si="466"/>
        <v>12</v>
      </c>
      <c r="O1669">
        <f t="shared" si="467"/>
        <v>5</v>
      </c>
      <c r="P1669" t="str">
        <f t="shared" si="468"/>
        <v>pátek</v>
      </c>
      <c r="Q1669">
        <f t="shared" si="490"/>
        <v>0</v>
      </c>
      <c r="R1669">
        <f t="shared" si="490"/>
        <v>0</v>
      </c>
      <c r="S1669">
        <f t="shared" si="490"/>
        <v>0</v>
      </c>
      <c r="T1669">
        <f t="shared" si="490"/>
        <v>0</v>
      </c>
      <c r="U1669">
        <f t="shared" si="490"/>
        <v>0</v>
      </c>
      <c r="V1669">
        <f t="shared" si="490"/>
        <v>0</v>
      </c>
      <c r="W1669">
        <f t="shared" si="490"/>
        <v>0</v>
      </c>
      <c r="X1669">
        <f t="shared" si="490"/>
        <v>0</v>
      </c>
      <c r="Y1669">
        <f t="shared" si="490"/>
        <v>0</v>
      </c>
      <c r="Z1669">
        <f t="shared" si="490"/>
        <v>0</v>
      </c>
      <c r="AA1669">
        <f t="shared" si="490"/>
        <v>0</v>
      </c>
      <c r="AB1669">
        <f t="shared" si="490"/>
        <v>1</v>
      </c>
      <c r="AC1669">
        <f t="shared" si="491"/>
        <v>0</v>
      </c>
      <c r="AD1669">
        <f t="shared" si="491"/>
        <v>0</v>
      </c>
      <c r="AE1669">
        <f t="shared" si="491"/>
        <v>0</v>
      </c>
      <c r="AF1669">
        <f t="shared" si="491"/>
        <v>0</v>
      </c>
      <c r="AG1669">
        <f t="shared" si="491"/>
        <v>1</v>
      </c>
      <c r="AH1669">
        <f t="shared" si="491"/>
        <v>0</v>
      </c>
      <c r="AI1669">
        <f t="shared" si="491"/>
        <v>0</v>
      </c>
      <c r="AJ1669">
        <f t="shared" ca="1" si="471"/>
        <v>0</v>
      </c>
      <c r="AK1669">
        <f t="shared" ca="1" si="472"/>
        <v>1</v>
      </c>
      <c r="AL1669">
        <f t="shared" ca="1" si="473"/>
        <v>0</v>
      </c>
      <c r="AM1669">
        <f t="shared" ca="1" si="474"/>
        <v>1</v>
      </c>
      <c r="AN1669">
        <f t="shared" ca="1" si="475"/>
        <v>0</v>
      </c>
      <c r="AO1669">
        <f t="shared" ca="1" si="476"/>
        <v>0</v>
      </c>
      <c r="AP1669">
        <f t="shared" ca="1" si="477"/>
        <v>1</v>
      </c>
      <c r="AQ1669">
        <f t="shared" ca="1" si="478"/>
        <v>0</v>
      </c>
      <c r="AR1669">
        <f t="shared" ca="1" si="479"/>
        <v>0</v>
      </c>
      <c r="AS1669">
        <v>0</v>
      </c>
      <c r="AT1669">
        <v>1</v>
      </c>
      <c r="AU1669">
        <f t="shared" ca="1" si="492"/>
        <v>0</v>
      </c>
      <c r="AV1669">
        <f t="shared" ca="1" si="492"/>
        <v>0</v>
      </c>
      <c r="AW1669">
        <f t="shared" ca="1" si="492"/>
        <v>1</v>
      </c>
      <c r="AX1669">
        <v>0</v>
      </c>
    </row>
    <row r="1670" spans="1:50" x14ac:dyDescent="0.25">
      <c r="A1670" s="2">
        <v>40523</v>
      </c>
      <c r="B1670">
        <v>670</v>
      </c>
      <c r="C1670">
        <v>11</v>
      </c>
      <c r="D1670">
        <f t="shared" ca="1" si="481"/>
        <v>14.687845196946631</v>
      </c>
      <c r="E1670">
        <f t="shared" ca="1" si="482"/>
        <v>-3.6878451969466308</v>
      </c>
      <c r="F1670" t="str">
        <f t="shared" ca="1" si="483"/>
        <v>low</v>
      </c>
      <c r="G1670">
        <v>427</v>
      </c>
      <c r="H1670">
        <f t="shared" si="484"/>
        <v>427</v>
      </c>
      <c r="I1670">
        <f t="shared" ca="1" si="485"/>
        <v>960.12308570570531</v>
      </c>
      <c r="J1670">
        <f t="shared" ca="1" si="486"/>
        <v>-533.12308570570531</v>
      </c>
      <c r="K1670" t="str">
        <f t="shared" ca="1" si="487"/>
        <v>low</v>
      </c>
      <c r="L1670">
        <v>-1.2</v>
      </c>
      <c r="M1670" t="str">
        <f t="shared" si="460"/>
        <v>low</v>
      </c>
      <c r="N1670">
        <f t="shared" si="466"/>
        <v>12</v>
      </c>
      <c r="O1670">
        <f t="shared" si="467"/>
        <v>6</v>
      </c>
      <c r="P1670" t="str">
        <f t="shared" si="468"/>
        <v>sobota</v>
      </c>
      <c r="Q1670">
        <f t="shared" si="490"/>
        <v>0</v>
      </c>
      <c r="R1670">
        <f t="shared" si="490"/>
        <v>0</v>
      </c>
      <c r="S1670">
        <f t="shared" si="490"/>
        <v>0</v>
      </c>
      <c r="T1670">
        <f t="shared" si="490"/>
        <v>0</v>
      </c>
      <c r="U1670">
        <f t="shared" si="490"/>
        <v>0</v>
      </c>
      <c r="V1670">
        <f t="shared" si="490"/>
        <v>0</v>
      </c>
      <c r="W1670">
        <f t="shared" si="490"/>
        <v>0</v>
      </c>
      <c r="X1670">
        <f t="shared" si="490"/>
        <v>0</v>
      </c>
      <c r="Y1670">
        <f t="shared" si="490"/>
        <v>0</v>
      </c>
      <c r="Z1670">
        <f t="shared" si="490"/>
        <v>0</v>
      </c>
      <c r="AA1670">
        <f t="shared" si="490"/>
        <v>0</v>
      </c>
      <c r="AB1670">
        <f t="shared" si="490"/>
        <v>1</v>
      </c>
      <c r="AC1670">
        <f t="shared" si="491"/>
        <v>0</v>
      </c>
      <c r="AD1670">
        <f t="shared" si="491"/>
        <v>0</v>
      </c>
      <c r="AE1670">
        <f t="shared" si="491"/>
        <v>0</v>
      </c>
      <c r="AF1670">
        <f t="shared" si="491"/>
        <v>0</v>
      </c>
      <c r="AG1670">
        <f t="shared" si="491"/>
        <v>0</v>
      </c>
      <c r="AH1670">
        <f t="shared" si="491"/>
        <v>1</v>
      </c>
      <c r="AI1670">
        <f t="shared" si="491"/>
        <v>0</v>
      </c>
      <c r="AJ1670">
        <f t="shared" ca="1" si="471"/>
        <v>0</v>
      </c>
      <c r="AK1670">
        <f t="shared" ca="1" si="472"/>
        <v>1</v>
      </c>
      <c r="AL1670">
        <f t="shared" ca="1" si="473"/>
        <v>0</v>
      </c>
      <c r="AM1670">
        <f t="shared" ca="1" si="474"/>
        <v>0</v>
      </c>
      <c r="AN1670">
        <f t="shared" ca="1" si="475"/>
        <v>1</v>
      </c>
      <c r="AO1670">
        <f t="shared" ca="1" si="476"/>
        <v>0</v>
      </c>
      <c r="AP1670">
        <f t="shared" ca="1" si="477"/>
        <v>1</v>
      </c>
      <c r="AQ1670">
        <f t="shared" ca="1" si="478"/>
        <v>0</v>
      </c>
      <c r="AR1670">
        <f t="shared" ca="1" si="479"/>
        <v>0</v>
      </c>
      <c r="AS1670">
        <v>0</v>
      </c>
      <c r="AT1670">
        <v>1</v>
      </c>
      <c r="AU1670">
        <f t="shared" ca="1" si="492"/>
        <v>1</v>
      </c>
      <c r="AV1670">
        <f t="shared" ca="1" si="492"/>
        <v>0</v>
      </c>
      <c r="AW1670">
        <f t="shared" ca="1" si="492"/>
        <v>0</v>
      </c>
      <c r="AX1670">
        <v>0</v>
      </c>
    </row>
    <row r="1671" spans="1:50" x14ac:dyDescent="0.25">
      <c r="A1671" s="2">
        <v>40524</v>
      </c>
      <c r="B1671">
        <v>671</v>
      </c>
      <c r="C1671">
        <v>9</v>
      </c>
      <c r="D1671">
        <f t="shared" ca="1" si="481"/>
        <v>14.694576974963043</v>
      </c>
      <c r="E1671">
        <f t="shared" ca="1" si="482"/>
        <v>-5.6945769749630433</v>
      </c>
      <c r="F1671" t="str">
        <f t="shared" ca="1" si="483"/>
        <v>low</v>
      </c>
      <c r="G1671">
        <v>550</v>
      </c>
      <c r="H1671">
        <f t="shared" si="484"/>
        <v>550</v>
      </c>
      <c r="I1671">
        <f t="shared" ca="1" si="485"/>
        <v>960.39458620457401</v>
      </c>
      <c r="J1671">
        <f t="shared" ca="1" si="486"/>
        <v>-410.39458620457401</v>
      </c>
      <c r="K1671" t="str">
        <f t="shared" ca="1" si="487"/>
        <v>low</v>
      </c>
      <c r="L1671">
        <v>3.8</v>
      </c>
      <c r="M1671" t="str">
        <f t="shared" si="460"/>
        <v>low</v>
      </c>
      <c r="N1671">
        <f t="shared" si="466"/>
        <v>12</v>
      </c>
      <c r="O1671">
        <f t="shared" si="467"/>
        <v>7</v>
      </c>
      <c r="P1671" t="str">
        <f t="shared" si="468"/>
        <v>neděle</v>
      </c>
      <c r="Q1671">
        <f t="shared" ref="Q1671:AB1680" si="493">VLOOKUP($N1671,$V$31:$AH$42,Q$592+1,0)</f>
        <v>0</v>
      </c>
      <c r="R1671">
        <f t="shared" si="493"/>
        <v>0</v>
      </c>
      <c r="S1671">
        <f t="shared" si="493"/>
        <v>0</v>
      </c>
      <c r="T1671">
        <f t="shared" si="493"/>
        <v>0</v>
      </c>
      <c r="U1671">
        <f t="shared" si="493"/>
        <v>0</v>
      </c>
      <c r="V1671">
        <f t="shared" si="493"/>
        <v>0</v>
      </c>
      <c r="W1671">
        <f t="shared" si="493"/>
        <v>0</v>
      </c>
      <c r="X1671">
        <f t="shared" si="493"/>
        <v>0</v>
      </c>
      <c r="Y1671">
        <f t="shared" si="493"/>
        <v>0</v>
      </c>
      <c r="Z1671">
        <f t="shared" si="493"/>
        <v>0</v>
      </c>
      <c r="AA1671">
        <f t="shared" si="493"/>
        <v>0</v>
      </c>
      <c r="AB1671">
        <f t="shared" si="493"/>
        <v>1</v>
      </c>
      <c r="AC1671">
        <f t="shared" ref="AC1671:AI1680" si="494">VLOOKUP($O1671,$V$74:$AC$80,AC$592+1,0)</f>
        <v>0</v>
      </c>
      <c r="AD1671">
        <f t="shared" si="494"/>
        <v>0</v>
      </c>
      <c r="AE1671">
        <f t="shared" si="494"/>
        <v>0</v>
      </c>
      <c r="AF1671">
        <f t="shared" si="494"/>
        <v>0</v>
      </c>
      <c r="AG1671">
        <f t="shared" si="494"/>
        <v>0</v>
      </c>
      <c r="AH1671">
        <f t="shared" si="494"/>
        <v>0</v>
      </c>
      <c r="AI1671">
        <f t="shared" si="494"/>
        <v>1</v>
      </c>
      <c r="AJ1671">
        <f t="shared" ca="1" si="471"/>
        <v>0</v>
      </c>
      <c r="AK1671">
        <f t="shared" ca="1" si="472"/>
        <v>0</v>
      </c>
      <c r="AL1671">
        <f t="shared" ca="1" si="473"/>
        <v>1</v>
      </c>
      <c r="AM1671">
        <f t="shared" ca="1" si="474"/>
        <v>0</v>
      </c>
      <c r="AN1671">
        <f t="shared" ca="1" si="475"/>
        <v>1</v>
      </c>
      <c r="AO1671">
        <f t="shared" ca="1" si="476"/>
        <v>0</v>
      </c>
      <c r="AP1671">
        <f t="shared" ca="1" si="477"/>
        <v>1</v>
      </c>
      <c r="AQ1671">
        <f t="shared" ca="1" si="478"/>
        <v>0</v>
      </c>
      <c r="AR1671">
        <f t="shared" ca="1" si="479"/>
        <v>0</v>
      </c>
      <c r="AS1671">
        <v>1</v>
      </c>
      <c r="AT1671">
        <v>1</v>
      </c>
      <c r="AU1671">
        <f t="shared" ca="1" si="492"/>
        <v>1</v>
      </c>
      <c r="AV1671">
        <f t="shared" ca="1" si="492"/>
        <v>0</v>
      </c>
      <c r="AW1671">
        <f t="shared" ca="1" si="492"/>
        <v>0</v>
      </c>
      <c r="AX1671">
        <v>0</v>
      </c>
    </row>
    <row r="1672" spans="1:50" x14ac:dyDescent="0.25">
      <c r="A1672" s="2">
        <v>40525</v>
      </c>
      <c r="B1672">
        <v>672</v>
      </c>
      <c r="C1672">
        <v>18</v>
      </c>
      <c r="D1672">
        <f t="shared" ca="1" si="481"/>
        <v>14.70130417443464</v>
      </c>
      <c r="E1672">
        <f t="shared" ca="1" si="482"/>
        <v>3.2986958255653605</v>
      </c>
      <c r="F1672" t="str">
        <f t="shared" ca="1" si="483"/>
        <v>high</v>
      </c>
      <c r="G1672">
        <v>1071</v>
      </c>
      <c r="H1672">
        <f t="shared" si="484"/>
        <v>1071</v>
      </c>
      <c r="I1672">
        <f t="shared" ca="1" si="485"/>
        <v>960.66593695117854</v>
      </c>
      <c r="J1672">
        <f t="shared" ca="1" si="486"/>
        <v>110.33406304882146</v>
      </c>
      <c r="K1672" t="str">
        <f t="shared" ca="1" si="487"/>
        <v>high</v>
      </c>
      <c r="L1672">
        <v>-6.8</v>
      </c>
      <c r="M1672" t="str">
        <f t="shared" si="460"/>
        <v>low</v>
      </c>
      <c r="N1672">
        <f t="shared" si="466"/>
        <v>12</v>
      </c>
      <c r="O1672">
        <f t="shared" si="467"/>
        <v>1</v>
      </c>
      <c r="P1672" t="str">
        <f t="shared" si="468"/>
        <v>pondělí</v>
      </c>
      <c r="Q1672">
        <f t="shared" si="493"/>
        <v>0</v>
      </c>
      <c r="R1672">
        <f t="shared" si="493"/>
        <v>0</v>
      </c>
      <c r="S1672">
        <f t="shared" si="493"/>
        <v>0</v>
      </c>
      <c r="T1672">
        <f t="shared" si="493"/>
        <v>0</v>
      </c>
      <c r="U1672">
        <f t="shared" si="493"/>
        <v>0</v>
      </c>
      <c r="V1672">
        <f t="shared" si="493"/>
        <v>0</v>
      </c>
      <c r="W1672">
        <f t="shared" si="493"/>
        <v>0</v>
      </c>
      <c r="X1672">
        <f t="shared" si="493"/>
        <v>0</v>
      </c>
      <c r="Y1672">
        <f t="shared" si="493"/>
        <v>0</v>
      </c>
      <c r="Z1672">
        <f t="shared" si="493"/>
        <v>0</v>
      </c>
      <c r="AA1672">
        <f t="shared" si="493"/>
        <v>0</v>
      </c>
      <c r="AB1672">
        <f t="shared" si="493"/>
        <v>1</v>
      </c>
      <c r="AC1672">
        <f t="shared" si="494"/>
        <v>1</v>
      </c>
      <c r="AD1672">
        <f t="shared" si="494"/>
        <v>0</v>
      </c>
      <c r="AE1672">
        <f t="shared" si="494"/>
        <v>0</v>
      </c>
      <c r="AF1672">
        <f t="shared" si="494"/>
        <v>0</v>
      </c>
      <c r="AG1672">
        <f t="shared" si="494"/>
        <v>0</v>
      </c>
      <c r="AH1672">
        <f t="shared" si="494"/>
        <v>0</v>
      </c>
      <c r="AI1672">
        <f t="shared" si="494"/>
        <v>0</v>
      </c>
      <c r="AJ1672">
        <f t="shared" ca="1" si="471"/>
        <v>0</v>
      </c>
      <c r="AK1672">
        <f t="shared" ca="1" si="472"/>
        <v>0</v>
      </c>
      <c r="AL1672">
        <f t="shared" ca="1" si="473"/>
        <v>1</v>
      </c>
      <c r="AM1672">
        <f t="shared" ca="1" si="474"/>
        <v>0</v>
      </c>
      <c r="AN1672">
        <f t="shared" ca="1" si="475"/>
        <v>1</v>
      </c>
      <c r="AO1672">
        <f t="shared" ca="1" si="476"/>
        <v>0</v>
      </c>
      <c r="AP1672">
        <f t="shared" ca="1" si="477"/>
        <v>1</v>
      </c>
      <c r="AQ1672">
        <f t="shared" ca="1" si="478"/>
        <v>0</v>
      </c>
      <c r="AR1672">
        <f t="shared" ca="1" si="479"/>
        <v>0</v>
      </c>
      <c r="AS1672">
        <v>1</v>
      </c>
      <c r="AT1672">
        <v>1</v>
      </c>
      <c r="AU1672">
        <f t="shared" ca="1" si="492"/>
        <v>0</v>
      </c>
      <c r="AV1672">
        <f t="shared" ca="1" si="492"/>
        <v>0</v>
      </c>
      <c r="AW1672">
        <f t="shared" ca="1" si="492"/>
        <v>1</v>
      </c>
      <c r="AX1672">
        <v>0</v>
      </c>
    </row>
    <row r="1673" spans="1:50" x14ac:dyDescent="0.25">
      <c r="A1673" s="2">
        <v>40526</v>
      </c>
      <c r="B1673">
        <v>673</v>
      </c>
      <c r="C1673">
        <v>17</v>
      </c>
      <c r="D1673">
        <f t="shared" ca="1" si="481"/>
        <v>14.70802679536142</v>
      </c>
      <c r="E1673">
        <f t="shared" ca="1" si="482"/>
        <v>2.2919732046385803</v>
      </c>
      <c r="F1673" t="str">
        <f t="shared" ca="1" si="483"/>
        <v>medium</v>
      </c>
      <c r="G1673">
        <v>586</v>
      </c>
      <c r="H1673">
        <f t="shared" si="484"/>
        <v>586</v>
      </c>
      <c r="I1673">
        <f t="shared" ca="1" si="485"/>
        <v>960.93713794551911</v>
      </c>
      <c r="J1673">
        <f t="shared" ca="1" si="486"/>
        <v>-374.93713794551911</v>
      </c>
      <c r="K1673" t="str">
        <f t="shared" ca="1" si="487"/>
        <v>low</v>
      </c>
      <c r="L1673">
        <v>-8.1</v>
      </c>
      <c r="M1673" t="str">
        <f t="shared" si="460"/>
        <v>low</v>
      </c>
      <c r="N1673">
        <f t="shared" si="466"/>
        <v>12</v>
      </c>
      <c r="O1673">
        <f t="shared" si="467"/>
        <v>2</v>
      </c>
      <c r="P1673" t="str">
        <f t="shared" si="468"/>
        <v>úterý</v>
      </c>
      <c r="Q1673">
        <f t="shared" si="493"/>
        <v>0</v>
      </c>
      <c r="R1673">
        <f t="shared" si="493"/>
        <v>0</v>
      </c>
      <c r="S1673">
        <f t="shared" si="493"/>
        <v>0</v>
      </c>
      <c r="T1673">
        <f t="shared" si="493"/>
        <v>0</v>
      </c>
      <c r="U1673">
        <f t="shared" si="493"/>
        <v>0</v>
      </c>
      <c r="V1673">
        <f t="shared" si="493"/>
        <v>0</v>
      </c>
      <c r="W1673">
        <f t="shared" si="493"/>
        <v>0</v>
      </c>
      <c r="X1673">
        <f t="shared" si="493"/>
        <v>0</v>
      </c>
      <c r="Y1673">
        <f t="shared" si="493"/>
        <v>0</v>
      </c>
      <c r="Z1673">
        <f t="shared" si="493"/>
        <v>0</v>
      </c>
      <c r="AA1673">
        <f t="shared" si="493"/>
        <v>0</v>
      </c>
      <c r="AB1673">
        <f t="shared" si="493"/>
        <v>1</v>
      </c>
      <c r="AC1673">
        <f t="shared" si="494"/>
        <v>0</v>
      </c>
      <c r="AD1673">
        <f t="shared" si="494"/>
        <v>1</v>
      </c>
      <c r="AE1673">
        <f t="shared" si="494"/>
        <v>0</v>
      </c>
      <c r="AF1673">
        <f t="shared" si="494"/>
        <v>0</v>
      </c>
      <c r="AG1673">
        <f t="shared" si="494"/>
        <v>0</v>
      </c>
      <c r="AH1673">
        <f t="shared" si="494"/>
        <v>0</v>
      </c>
      <c r="AI1673">
        <f t="shared" si="494"/>
        <v>0</v>
      </c>
      <c r="AJ1673">
        <f t="shared" ca="1" si="471"/>
        <v>0</v>
      </c>
      <c r="AK1673">
        <f t="shared" ca="1" si="472"/>
        <v>0</v>
      </c>
      <c r="AL1673">
        <f t="shared" ca="1" si="473"/>
        <v>1</v>
      </c>
      <c r="AM1673">
        <f t="shared" ca="1" si="474"/>
        <v>0</v>
      </c>
      <c r="AN1673">
        <f t="shared" ca="1" si="475"/>
        <v>1</v>
      </c>
      <c r="AO1673">
        <f t="shared" ca="1" si="476"/>
        <v>0</v>
      </c>
      <c r="AP1673">
        <f t="shared" ca="1" si="477"/>
        <v>1</v>
      </c>
      <c r="AQ1673">
        <f t="shared" ca="1" si="478"/>
        <v>0</v>
      </c>
      <c r="AR1673">
        <f t="shared" ca="1" si="479"/>
        <v>0</v>
      </c>
      <c r="AS1673">
        <v>0</v>
      </c>
      <c r="AT1673">
        <v>1</v>
      </c>
      <c r="AU1673">
        <f t="shared" ca="1" si="492"/>
        <v>0</v>
      </c>
      <c r="AV1673">
        <f t="shared" ca="1" si="492"/>
        <v>1</v>
      </c>
      <c r="AW1673">
        <f t="shared" ca="1" si="492"/>
        <v>0</v>
      </c>
      <c r="AX1673">
        <v>0</v>
      </c>
    </row>
    <row r="1674" spans="1:50" x14ac:dyDescent="0.25">
      <c r="A1674" s="2">
        <v>40527</v>
      </c>
      <c r="B1674">
        <v>674</v>
      </c>
      <c r="C1674">
        <v>15</v>
      </c>
      <c r="D1674">
        <f t="shared" ca="1" si="481"/>
        <v>14.714744837743385</v>
      </c>
      <c r="E1674">
        <f t="shared" ca="1" si="482"/>
        <v>0.28525516225661462</v>
      </c>
      <c r="F1674" t="str">
        <f t="shared" ca="1" si="483"/>
        <v>medium</v>
      </c>
      <c r="G1674">
        <v>827</v>
      </c>
      <c r="H1674">
        <f t="shared" si="484"/>
        <v>827</v>
      </c>
      <c r="I1674">
        <f t="shared" ca="1" si="485"/>
        <v>961.20818918759539</v>
      </c>
      <c r="J1674">
        <f t="shared" ca="1" si="486"/>
        <v>-134.20818918759539</v>
      </c>
      <c r="K1674" t="str">
        <f t="shared" ca="1" si="487"/>
        <v>medium</v>
      </c>
      <c r="L1674">
        <v>-6.4916666666666663</v>
      </c>
      <c r="M1674" t="str">
        <f t="shared" si="460"/>
        <v>low</v>
      </c>
      <c r="N1674">
        <f t="shared" si="466"/>
        <v>12</v>
      </c>
      <c r="O1674">
        <f t="shared" si="467"/>
        <v>3</v>
      </c>
      <c r="P1674" t="str">
        <f t="shared" si="468"/>
        <v>středa</v>
      </c>
      <c r="Q1674">
        <f t="shared" si="493"/>
        <v>0</v>
      </c>
      <c r="R1674">
        <f t="shared" si="493"/>
        <v>0</v>
      </c>
      <c r="S1674">
        <f t="shared" si="493"/>
        <v>0</v>
      </c>
      <c r="T1674">
        <f t="shared" si="493"/>
        <v>0</v>
      </c>
      <c r="U1674">
        <f t="shared" si="493"/>
        <v>0</v>
      </c>
      <c r="V1674">
        <f t="shared" si="493"/>
        <v>0</v>
      </c>
      <c r="W1674">
        <f t="shared" si="493"/>
        <v>0</v>
      </c>
      <c r="X1674">
        <f t="shared" si="493"/>
        <v>0</v>
      </c>
      <c r="Y1674">
        <f t="shared" si="493"/>
        <v>0</v>
      </c>
      <c r="Z1674">
        <f t="shared" si="493"/>
        <v>0</v>
      </c>
      <c r="AA1674">
        <f t="shared" si="493"/>
        <v>0</v>
      </c>
      <c r="AB1674">
        <f t="shared" si="493"/>
        <v>1</v>
      </c>
      <c r="AC1674">
        <f t="shared" si="494"/>
        <v>0</v>
      </c>
      <c r="AD1674">
        <f t="shared" si="494"/>
        <v>0</v>
      </c>
      <c r="AE1674">
        <f t="shared" si="494"/>
        <v>1</v>
      </c>
      <c r="AF1674">
        <f t="shared" si="494"/>
        <v>0</v>
      </c>
      <c r="AG1674">
        <f t="shared" si="494"/>
        <v>0</v>
      </c>
      <c r="AH1674">
        <f t="shared" si="494"/>
        <v>0</v>
      </c>
      <c r="AI1674">
        <f t="shared" si="494"/>
        <v>0</v>
      </c>
      <c r="AJ1674">
        <f t="shared" ca="1" si="471"/>
        <v>0</v>
      </c>
      <c r="AK1674">
        <f t="shared" ca="1" si="472"/>
        <v>0</v>
      </c>
      <c r="AL1674">
        <f t="shared" ca="1" si="473"/>
        <v>1</v>
      </c>
      <c r="AM1674">
        <f t="shared" ca="1" si="474"/>
        <v>0</v>
      </c>
      <c r="AN1674">
        <f t="shared" ca="1" si="475"/>
        <v>1</v>
      </c>
      <c r="AO1674">
        <f t="shared" ca="1" si="476"/>
        <v>0</v>
      </c>
      <c r="AP1674">
        <f t="shared" ca="1" si="477"/>
        <v>1</v>
      </c>
      <c r="AQ1674">
        <f t="shared" ca="1" si="478"/>
        <v>0</v>
      </c>
      <c r="AR1674">
        <f t="shared" ca="1" si="479"/>
        <v>0</v>
      </c>
      <c r="AS1674">
        <v>0</v>
      </c>
      <c r="AT1674">
        <v>1</v>
      </c>
      <c r="AU1674">
        <f t="shared" ca="1" si="492"/>
        <v>0</v>
      </c>
      <c r="AV1674">
        <f t="shared" ca="1" si="492"/>
        <v>1</v>
      </c>
      <c r="AW1674">
        <f t="shared" ca="1" si="492"/>
        <v>0</v>
      </c>
      <c r="AX1674">
        <v>0</v>
      </c>
    </row>
    <row r="1675" spans="1:50" x14ac:dyDescent="0.25">
      <c r="A1675" s="2">
        <v>40528</v>
      </c>
      <c r="B1675">
        <v>675</v>
      </c>
      <c r="C1675">
        <v>17</v>
      </c>
      <c r="D1675">
        <f t="shared" ca="1" si="481"/>
        <v>14.721458301580537</v>
      </c>
      <c r="E1675">
        <f t="shared" ca="1" si="482"/>
        <v>2.2785416984194633</v>
      </c>
      <c r="F1675" t="str">
        <f t="shared" ca="1" si="483"/>
        <v>medium</v>
      </c>
      <c r="G1675">
        <v>489</v>
      </c>
      <c r="H1675">
        <f t="shared" si="484"/>
        <v>489</v>
      </c>
      <c r="I1675">
        <f t="shared" ca="1" si="485"/>
        <v>961.47909067740761</v>
      </c>
      <c r="J1675">
        <f t="shared" ca="1" si="486"/>
        <v>-472.47909067740761</v>
      </c>
      <c r="K1675" t="str">
        <f t="shared" ca="1" si="487"/>
        <v>low</v>
      </c>
      <c r="L1675">
        <v>-7.2</v>
      </c>
      <c r="M1675" t="str">
        <f t="shared" si="460"/>
        <v>low</v>
      </c>
      <c r="N1675">
        <f t="shared" si="466"/>
        <v>12</v>
      </c>
      <c r="O1675">
        <f t="shared" si="467"/>
        <v>4</v>
      </c>
      <c r="P1675" t="str">
        <f t="shared" si="468"/>
        <v>čtvrtek</v>
      </c>
      <c r="Q1675">
        <f t="shared" si="493"/>
        <v>0</v>
      </c>
      <c r="R1675">
        <f t="shared" si="493"/>
        <v>0</v>
      </c>
      <c r="S1675">
        <f t="shared" si="493"/>
        <v>0</v>
      </c>
      <c r="T1675">
        <f t="shared" si="493"/>
        <v>0</v>
      </c>
      <c r="U1675">
        <f t="shared" si="493"/>
        <v>0</v>
      </c>
      <c r="V1675">
        <f t="shared" si="493"/>
        <v>0</v>
      </c>
      <c r="W1675">
        <f t="shared" si="493"/>
        <v>0</v>
      </c>
      <c r="X1675">
        <f t="shared" si="493"/>
        <v>0</v>
      </c>
      <c r="Y1675">
        <f t="shared" si="493"/>
        <v>0</v>
      </c>
      <c r="Z1675">
        <f t="shared" si="493"/>
        <v>0</v>
      </c>
      <c r="AA1675">
        <f t="shared" si="493"/>
        <v>0</v>
      </c>
      <c r="AB1675">
        <f t="shared" si="493"/>
        <v>1</v>
      </c>
      <c r="AC1675">
        <f t="shared" si="494"/>
        <v>0</v>
      </c>
      <c r="AD1675">
        <f t="shared" si="494"/>
        <v>0</v>
      </c>
      <c r="AE1675">
        <f t="shared" si="494"/>
        <v>0</v>
      </c>
      <c r="AF1675">
        <f t="shared" si="494"/>
        <v>1</v>
      </c>
      <c r="AG1675">
        <f t="shared" si="494"/>
        <v>0</v>
      </c>
      <c r="AH1675">
        <f t="shared" si="494"/>
        <v>0</v>
      </c>
      <c r="AI1675">
        <f t="shared" si="494"/>
        <v>0</v>
      </c>
      <c r="AJ1675">
        <f t="shared" ca="1" si="471"/>
        <v>0</v>
      </c>
      <c r="AK1675">
        <f t="shared" ca="1" si="472"/>
        <v>0</v>
      </c>
      <c r="AL1675">
        <f t="shared" ca="1" si="473"/>
        <v>1</v>
      </c>
      <c r="AM1675">
        <f t="shared" ca="1" si="474"/>
        <v>0</v>
      </c>
      <c r="AN1675">
        <f t="shared" ca="1" si="475"/>
        <v>1</v>
      </c>
      <c r="AO1675">
        <f t="shared" ca="1" si="476"/>
        <v>0</v>
      </c>
      <c r="AP1675">
        <f t="shared" ca="1" si="477"/>
        <v>1</v>
      </c>
      <c r="AQ1675">
        <f t="shared" ca="1" si="478"/>
        <v>0</v>
      </c>
      <c r="AR1675">
        <f t="shared" ca="1" si="479"/>
        <v>0</v>
      </c>
      <c r="AS1675">
        <v>0</v>
      </c>
      <c r="AT1675">
        <v>1</v>
      </c>
      <c r="AU1675">
        <f t="shared" ca="1" si="492"/>
        <v>0</v>
      </c>
      <c r="AV1675">
        <f t="shared" ca="1" si="492"/>
        <v>1</v>
      </c>
      <c r="AW1675">
        <f t="shared" ca="1" si="492"/>
        <v>0</v>
      </c>
      <c r="AX1675">
        <v>0</v>
      </c>
    </row>
    <row r="1676" spans="1:50" x14ac:dyDescent="0.25">
      <c r="A1676" s="2">
        <v>40529</v>
      </c>
      <c r="B1676">
        <v>676</v>
      </c>
      <c r="C1676">
        <v>13</v>
      </c>
      <c r="D1676">
        <f t="shared" ca="1" si="481"/>
        <v>14.72816718687287</v>
      </c>
      <c r="E1676">
        <f t="shared" ca="1" si="482"/>
        <v>-1.7281671868728701</v>
      </c>
      <c r="F1676" t="str">
        <f t="shared" ca="1" si="483"/>
        <v>medium</v>
      </c>
      <c r="G1676">
        <v>2045</v>
      </c>
      <c r="H1676">
        <f t="shared" si="484"/>
        <v>2045</v>
      </c>
      <c r="I1676">
        <f t="shared" ca="1" si="485"/>
        <v>961.74984241495565</v>
      </c>
      <c r="J1676">
        <f t="shared" ca="1" si="486"/>
        <v>1083.2501575850442</v>
      </c>
      <c r="K1676" t="str">
        <f t="shared" ca="1" si="487"/>
        <v>high</v>
      </c>
      <c r="L1676">
        <v>-9.25</v>
      </c>
      <c r="M1676" t="str">
        <f t="shared" si="460"/>
        <v>low</v>
      </c>
      <c r="N1676">
        <f t="shared" si="466"/>
        <v>12</v>
      </c>
      <c r="O1676">
        <f t="shared" si="467"/>
        <v>5</v>
      </c>
      <c r="P1676" t="str">
        <f t="shared" si="468"/>
        <v>pátek</v>
      </c>
      <c r="Q1676">
        <f t="shared" si="493"/>
        <v>0</v>
      </c>
      <c r="R1676">
        <f t="shared" si="493"/>
        <v>0</v>
      </c>
      <c r="S1676">
        <f t="shared" si="493"/>
        <v>0</v>
      </c>
      <c r="T1676">
        <f t="shared" si="493"/>
        <v>0</v>
      </c>
      <c r="U1676">
        <f t="shared" si="493"/>
        <v>0</v>
      </c>
      <c r="V1676">
        <f t="shared" si="493"/>
        <v>0</v>
      </c>
      <c r="W1676">
        <f t="shared" si="493"/>
        <v>0</v>
      </c>
      <c r="X1676">
        <f t="shared" si="493"/>
        <v>0</v>
      </c>
      <c r="Y1676">
        <f t="shared" si="493"/>
        <v>0</v>
      </c>
      <c r="Z1676">
        <f t="shared" si="493"/>
        <v>0</v>
      </c>
      <c r="AA1676">
        <f t="shared" si="493"/>
        <v>0</v>
      </c>
      <c r="AB1676">
        <f t="shared" si="493"/>
        <v>1</v>
      </c>
      <c r="AC1676">
        <f t="shared" si="494"/>
        <v>0</v>
      </c>
      <c r="AD1676">
        <f t="shared" si="494"/>
        <v>0</v>
      </c>
      <c r="AE1676">
        <f t="shared" si="494"/>
        <v>0</v>
      </c>
      <c r="AF1676">
        <f t="shared" si="494"/>
        <v>0</v>
      </c>
      <c r="AG1676">
        <f t="shared" si="494"/>
        <v>1</v>
      </c>
      <c r="AH1676">
        <f t="shared" si="494"/>
        <v>0</v>
      </c>
      <c r="AI1676">
        <f t="shared" si="494"/>
        <v>0</v>
      </c>
      <c r="AJ1676">
        <f t="shared" ca="1" si="471"/>
        <v>0</v>
      </c>
      <c r="AK1676">
        <f t="shared" ca="1" si="472"/>
        <v>0</v>
      </c>
      <c r="AL1676">
        <f t="shared" ca="1" si="473"/>
        <v>1</v>
      </c>
      <c r="AM1676">
        <f t="shared" ca="1" si="474"/>
        <v>0</v>
      </c>
      <c r="AN1676">
        <f t="shared" ca="1" si="475"/>
        <v>1</v>
      </c>
      <c r="AO1676">
        <f t="shared" ca="1" si="476"/>
        <v>0</v>
      </c>
      <c r="AP1676">
        <f t="shared" ca="1" si="477"/>
        <v>1</v>
      </c>
      <c r="AQ1676">
        <f t="shared" ca="1" si="478"/>
        <v>0</v>
      </c>
      <c r="AR1676">
        <f t="shared" ca="1" si="479"/>
        <v>0</v>
      </c>
      <c r="AS1676">
        <v>0</v>
      </c>
      <c r="AT1676">
        <v>1</v>
      </c>
      <c r="AU1676">
        <f t="shared" ca="1" si="492"/>
        <v>0</v>
      </c>
      <c r="AV1676">
        <f t="shared" ca="1" si="492"/>
        <v>1</v>
      </c>
      <c r="AW1676">
        <f t="shared" ca="1" si="492"/>
        <v>0</v>
      </c>
      <c r="AX1676">
        <v>0</v>
      </c>
    </row>
    <row r="1677" spans="1:50" x14ac:dyDescent="0.25">
      <c r="A1677" s="2">
        <v>40530</v>
      </c>
      <c r="B1677">
        <v>677</v>
      </c>
      <c r="C1677">
        <v>14</v>
      </c>
      <c r="D1677">
        <f t="shared" ca="1" si="481"/>
        <v>14.734871493620389</v>
      </c>
      <c r="E1677">
        <f t="shared" ca="1" si="482"/>
        <v>-0.73487149362038906</v>
      </c>
      <c r="F1677" t="str">
        <f t="shared" ca="1" si="483"/>
        <v>medium</v>
      </c>
      <c r="G1677">
        <v>1010</v>
      </c>
      <c r="H1677">
        <f t="shared" si="484"/>
        <v>1010</v>
      </c>
      <c r="I1677">
        <f t="shared" ca="1" si="485"/>
        <v>962.02044440023963</v>
      </c>
      <c r="J1677">
        <f t="shared" ca="1" si="486"/>
        <v>47.979555599760374</v>
      </c>
      <c r="K1677" t="str">
        <f t="shared" ca="1" si="487"/>
        <v>medium</v>
      </c>
      <c r="L1677">
        <v>-8.8649999999999984</v>
      </c>
      <c r="M1677" t="str">
        <f t="shared" si="460"/>
        <v>low</v>
      </c>
      <c r="N1677">
        <f t="shared" si="466"/>
        <v>12</v>
      </c>
      <c r="O1677">
        <f t="shared" si="467"/>
        <v>6</v>
      </c>
      <c r="P1677" t="str">
        <f t="shared" si="468"/>
        <v>sobota</v>
      </c>
      <c r="Q1677">
        <f t="shared" si="493"/>
        <v>0</v>
      </c>
      <c r="R1677">
        <f t="shared" si="493"/>
        <v>0</v>
      </c>
      <c r="S1677">
        <f t="shared" si="493"/>
        <v>0</v>
      </c>
      <c r="T1677">
        <f t="shared" si="493"/>
        <v>0</v>
      </c>
      <c r="U1677">
        <f t="shared" si="493"/>
        <v>0</v>
      </c>
      <c r="V1677">
        <f t="shared" si="493"/>
        <v>0</v>
      </c>
      <c r="W1677">
        <f t="shared" si="493"/>
        <v>0</v>
      </c>
      <c r="X1677">
        <f t="shared" si="493"/>
        <v>0</v>
      </c>
      <c r="Y1677">
        <f t="shared" si="493"/>
        <v>0</v>
      </c>
      <c r="Z1677">
        <f t="shared" si="493"/>
        <v>0</v>
      </c>
      <c r="AA1677">
        <f t="shared" si="493"/>
        <v>0</v>
      </c>
      <c r="AB1677">
        <f t="shared" si="493"/>
        <v>1</v>
      </c>
      <c r="AC1677">
        <f t="shared" si="494"/>
        <v>0</v>
      </c>
      <c r="AD1677">
        <f t="shared" si="494"/>
        <v>0</v>
      </c>
      <c r="AE1677">
        <f t="shared" si="494"/>
        <v>0</v>
      </c>
      <c r="AF1677">
        <f t="shared" si="494"/>
        <v>0</v>
      </c>
      <c r="AG1677">
        <f t="shared" si="494"/>
        <v>0</v>
      </c>
      <c r="AH1677">
        <f t="shared" si="494"/>
        <v>1</v>
      </c>
      <c r="AI1677">
        <f t="shared" si="494"/>
        <v>0</v>
      </c>
      <c r="AJ1677">
        <f t="shared" ca="1" si="471"/>
        <v>0</v>
      </c>
      <c r="AK1677">
        <f t="shared" ca="1" si="472"/>
        <v>0</v>
      </c>
      <c r="AL1677">
        <f t="shared" ca="1" si="473"/>
        <v>1</v>
      </c>
      <c r="AM1677">
        <f t="shared" ca="1" si="474"/>
        <v>0</v>
      </c>
      <c r="AN1677">
        <f t="shared" ca="1" si="475"/>
        <v>1</v>
      </c>
      <c r="AO1677">
        <f t="shared" ca="1" si="476"/>
        <v>0</v>
      </c>
      <c r="AP1677">
        <f t="shared" ca="1" si="477"/>
        <v>1</v>
      </c>
      <c r="AQ1677">
        <f t="shared" ca="1" si="478"/>
        <v>0</v>
      </c>
      <c r="AR1677">
        <f t="shared" ca="1" si="479"/>
        <v>0</v>
      </c>
      <c r="AS1677">
        <v>1</v>
      </c>
      <c r="AT1677">
        <v>1</v>
      </c>
      <c r="AU1677">
        <f t="shared" ca="1" si="492"/>
        <v>0</v>
      </c>
      <c r="AV1677">
        <f t="shared" ca="1" si="492"/>
        <v>1</v>
      </c>
      <c r="AW1677">
        <f t="shared" ca="1" si="492"/>
        <v>0</v>
      </c>
      <c r="AX1677">
        <v>0</v>
      </c>
    </row>
    <row r="1678" spans="1:50" x14ac:dyDescent="0.25">
      <c r="A1678" s="2">
        <v>40531</v>
      </c>
      <c r="B1678">
        <v>678</v>
      </c>
      <c r="C1678">
        <v>6</v>
      </c>
      <c r="D1678">
        <f t="shared" ca="1" si="481"/>
        <v>14.741571221823094</v>
      </c>
      <c r="E1678">
        <f t="shared" ca="1" si="482"/>
        <v>-8.7415712218230937</v>
      </c>
      <c r="F1678" t="str">
        <f t="shared" ca="1" si="483"/>
        <v>low</v>
      </c>
      <c r="G1678">
        <v>192</v>
      </c>
      <c r="H1678">
        <f t="shared" si="484"/>
        <v>192</v>
      </c>
      <c r="I1678">
        <f t="shared" ca="1" si="485"/>
        <v>962.29089663325931</v>
      </c>
      <c r="J1678">
        <f t="shared" ca="1" si="486"/>
        <v>-770.29089663325931</v>
      </c>
      <c r="K1678" t="str">
        <f t="shared" ca="1" si="487"/>
        <v>low</v>
      </c>
      <c r="L1678">
        <v>-14.3</v>
      </c>
      <c r="M1678" t="str">
        <f t="shared" si="460"/>
        <v>low</v>
      </c>
      <c r="N1678">
        <f t="shared" si="466"/>
        <v>12</v>
      </c>
      <c r="O1678">
        <f t="shared" si="467"/>
        <v>7</v>
      </c>
      <c r="P1678" t="str">
        <f t="shared" si="468"/>
        <v>neděle</v>
      </c>
      <c r="Q1678">
        <f t="shared" si="493"/>
        <v>0</v>
      </c>
      <c r="R1678">
        <f t="shared" si="493"/>
        <v>0</v>
      </c>
      <c r="S1678">
        <f t="shared" si="493"/>
        <v>0</v>
      </c>
      <c r="T1678">
        <f t="shared" si="493"/>
        <v>0</v>
      </c>
      <c r="U1678">
        <f t="shared" si="493"/>
        <v>0</v>
      </c>
      <c r="V1678">
        <f t="shared" si="493"/>
        <v>0</v>
      </c>
      <c r="W1678">
        <f t="shared" si="493"/>
        <v>0</v>
      </c>
      <c r="X1678">
        <f t="shared" si="493"/>
        <v>0</v>
      </c>
      <c r="Y1678">
        <f t="shared" si="493"/>
        <v>0</v>
      </c>
      <c r="Z1678">
        <f t="shared" si="493"/>
        <v>0</v>
      </c>
      <c r="AA1678">
        <f t="shared" si="493"/>
        <v>0</v>
      </c>
      <c r="AB1678">
        <f t="shared" si="493"/>
        <v>1</v>
      </c>
      <c r="AC1678">
        <f t="shared" si="494"/>
        <v>0</v>
      </c>
      <c r="AD1678">
        <f t="shared" si="494"/>
        <v>0</v>
      </c>
      <c r="AE1678">
        <f t="shared" si="494"/>
        <v>0</v>
      </c>
      <c r="AF1678">
        <f t="shared" si="494"/>
        <v>0</v>
      </c>
      <c r="AG1678">
        <f t="shared" si="494"/>
        <v>0</v>
      </c>
      <c r="AH1678">
        <f t="shared" si="494"/>
        <v>0</v>
      </c>
      <c r="AI1678">
        <f t="shared" si="494"/>
        <v>1</v>
      </c>
      <c r="AJ1678">
        <f t="shared" ca="1" si="471"/>
        <v>0</v>
      </c>
      <c r="AK1678">
        <f t="shared" ca="1" si="472"/>
        <v>1</v>
      </c>
      <c r="AL1678">
        <f t="shared" ca="1" si="473"/>
        <v>0</v>
      </c>
      <c r="AM1678">
        <f t="shared" ca="1" si="474"/>
        <v>0</v>
      </c>
      <c r="AN1678">
        <f t="shared" ca="1" si="475"/>
        <v>1</v>
      </c>
      <c r="AO1678">
        <f t="shared" ca="1" si="476"/>
        <v>0</v>
      </c>
      <c r="AP1678">
        <f t="shared" ca="1" si="477"/>
        <v>1</v>
      </c>
      <c r="AQ1678">
        <f t="shared" ca="1" si="478"/>
        <v>0</v>
      </c>
      <c r="AR1678">
        <f t="shared" ca="1" si="479"/>
        <v>0</v>
      </c>
      <c r="AS1678">
        <v>1</v>
      </c>
      <c r="AT1678">
        <v>1</v>
      </c>
      <c r="AU1678">
        <f t="shared" ca="1" si="492"/>
        <v>1</v>
      </c>
      <c r="AV1678">
        <f t="shared" ca="1" si="492"/>
        <v>0</v>
      </c>
      <c r="AW1678">
        <f t="shared" ca="1" si="492"/>
        <v>0</v>
      </c>
      <c r="AX1678">
        <v>0</v>
      </c>
    </row>
    <row r="1679" spans="1:50" x14ac:dyDescent="0.25">
      <c r="A1679" s="2">
        <v>40532</v>
      </c>
      <c r="B1679">
        <v>679</v>
      </c>
      <c r="C1679">
        <v>25</v>
      </c>
      <c r="D1679">
        <f t="shared" ca="1" si="481"/>
        <v>14.74826637148098</v>
      </c>
      <c r="E1679">
        <f t="shared" ca="1" si="482"/>
        <v>10.25173362851902</v>
      </c>
      <c r="F1679" t="str">
        <f t="shared" ca="1" si="483"/>
        <v>high</v>
      </c>
      <c r="G1679">
        <v>1227</v>
      </c>
      <c r="H1679">
        <f t="shared" si="484"/>
        <v>1227</v>
      </c>
      <c r="I1679">
        <f t="shared" ca="1" si="485"/>
        <v>962.56119911401504</v>
      </c>
      <c r="J1679">
        <f t="shared" ca="1" si="486"/>
        <v>264.43880088598496</v>
      </c>
      <c r="K1679" t="str">
        <f t="shared" ca="1" si="487"/>
        <v>high</v>
      </c>
      <c r="L1679">
        <v>-8.3000000000000007</v>
      </c>
      <c r="M1679" t="str">
        <f t="shared" si="460"/>
        <v>low</v>
      </c>
      <c r="N1679">
        <f t="shared" si="466"/>
        <v>12</v>
      </c>
      <c r="O1679">
        <f t="shared" si="467"/>
        <v>1</v>
      </c>
      <c r="P1679" t="str">
        <f t="shared" si="468"/>
        <v>pondělí</v>
      </c>
      <c r="Q1679">
        <f t="shared" si="493"/>
        <v>0</v>
      </c>
      <c r="R1679">
        <f t="shared" si="493"/>
        <v>0</v>
      </c>
      <c r="S1679">
        <f t="shared" si="493"/>
        <v>0</v>
      </c>
      <c r="T1679">
        <f t="shared" si="493"/>
        <v>0</v>
      </c>
      <c r="U1679">
        <f t="shared" si="493"/>
        <v>0</v>
      </c>
      <c r="V1679">
        <f t="shared" si="493"/>
        <v>0</v>
      </c>
      <c r="W1679">
        <f t="shared" si="493"/>
        <v>0</v>
      </c>
      <c r="X1679">
        <f t="shared" si="493"/>
        <v>0</v>
      </c>
      <c r="Y1679">
        <f t="shared" si="493"/>
        <v>0</v>
      </c>
      <c r="Z1679">
        <f t="shared" si="493"/>
        <v>0</v>
      </c>
      <c r="AA1679">
        <f t="shared" si="493"/>
        <v>0</v>
      </c>
      <c r="AB1679">
        <f t="shared" si="493"/>
        <v>1</v>
      </c>
      <c r="AC1679">
        <f t="shared" si="494"/>
        <v>1</v>
      </c>
      <c r="AD1679">
        <f t="shared" si="494"/>
        <v>0</v>
      </c>
      <c r="AE1679">
        <f t="shared" si="494"/>
        <v>0</v>
      </c>
      <c r="AF1679">
        <f t="shared" si="494"/>
        <v>0</v>
      </c>
      <c r="AG1679">
        <f t="shared" si="494"/>
        <v>0</v>
      </c>
      <c r="AH1679">
        <f t="shared" si="494"/>
        <v>0</v>
      </c>
      <c r="AI1679">
        <f t="shared" si="494"/>
        <v>0</v>
      </c>
      <c r="AJ1679">
        <f t="shared" ca="1" si="471"/>
        <v>0</v>
      </c>
      <c r="AK1679">
        <f t="shared" ca="1" si="472"/>
        <v>1</v>
      </c>
      <c r="AL1679">
        <f t="shared" ca="1" si="473"/>
        <v>0</v>
      </c>
      <c r="AM1679">
        <f t="shared" ca="1" si="474"/>
        <v>0</v>
      </c>
      <c r="AN1679">
        <f t="shared" ca="1" si="475"/>
        <v>1</v>
      </c>
      <c r="AO1679">
        <f t="shared" ca="1" si="476"/>
        <v>0</v>
      </c>
      <c r="AP1679">
        <f t="shared" ca="1" si="477"/>
        <v>1</v>
      </c>
      <c r="AQ1679">
        <f t="shared" ca="1" si="478"/>
        <v>0</v>
      </c>
      <c r="AR1679">
        <f t="shared" ca="1" si="479"/>
        <v>0</v>
      </c>
      <c r="AS1679">
        <v>0</v>
      </c>
      <c r="AT1679">
        <v>1</v>
      </c>
      <c r="AU1679">
        <f t="shared" ca="1" si="492"/>
        <v>0</v>
      </c>
      <c r="AV1679">
        <f t="shared" ca="1" si="492"/>
        <v>0</v>
      </c>
      <c r="AW1679">
        <f t="shared" ca="1" si="492"/>
        <v>1</v>
      </c>
      <c r="AX1679">
        <v>0</v>
      </c>
    </row>
    <row r="1680" spans="1:50" x14ac:dyDescent="0.25">
      <c r="A1680" s="2">
        <v>40533</v>
      </c>
      <c r="B1680">
        <v>680</v>
      </c>
      <c r="C1680">
        <v>30</v>
      </c>
      <c r="D1680">
        <f t="shared" ca="1" si="481"/>
        <v>14.754956942594053</v>
      </c>
      <c r="E1680">
        <f t="shared" ca="1" si="482"/>
        <v>15.245043057405947</v>
      </c>
      <c r="F1680" t="str">
        <f t="shared" ca="1" si="483"/>
        <v>high</v>
      </c>
      <c r="G1680">
        <v>2252</v>
      </c>
      <c r="H1680">
        <f t="shared" si="484"/>
        <v>2252</v>
      </c>
      <c r="I1680">
        <f t="shared" ca="1" si="485"/>
        <v>962.83135184250659</v>
      </c>
      <c r="J1680">
        <f t="shared" ca="1" si="486"/>
        <v>1289.1686481574934</v>
      </c>
      <c r="K1680" t="str">
        <f t="shared" ca="1" si="487"/>
        <v>high</v>
      </c>
      <c r="L1680">
        <v>-2.8562500000000002</v>
      </c>
      <c r="M1680" t="str">
        <f t="shared" si="460"/>
        <v>low</v>
      </c>
      <c r="N1680">
        <f t="shared" si="466"/>
        <v>12</v>
      </c>
      <c r="O1680">
        <f t="shared" si="467"/>
        <v>2</v>
      </c>
      <c r="P1680" t="str">
        <f t="shared" si="468"/>
        <v>úterý</v>
      </c>
      <c r="Q1680">
        <f t="shared" si="493"/>
        <v>0</v>
      </c>
      <c r="R1680">
        <f t="shared" si="493"/>
        <v>0</v>
      </c>
      <c r="S1680">
        <f t="shared" si="493"/>
        <v>0</v>
      </c>
      <c r="T1680">
        <f t="shared" si="493"/>
        <v>0</v>
      </c>
      <c r="U1680">
        <f t="shared" si="493"/>
        <v>0</v>
      </c>
      <c r="V1680">
        <f t="shared" si="493"/>
        <v>0</v>
      </c>
      <c r="W1680">
        <f t="shared" si="493"/>
        <v>0</v>
      </c>
      <c r="X1680">
        <f t="shared" si="493"/>
        <v>0</v>
      </c>
      <c r="Y1680">
        <f t="shared" si="493"/>
        <v>0</v>
      </c>
      <c r="Z1680">
        <f t="shared" si="493"/>
        <v>0</v>
      </c>
      <c r="AA1680">
        <f t="shared" si="493"/>
        <v>0</v>
      </c>
      <c r="AB1680">
        <f t="shared" si="493"/>
        <v>1</v>
      </c>
      <c r="AC1680">
        <f t="shared" si="494"/>
        <v>0</v>
      </c>
      <c r="AD1680">
        <f t="shared" si="494"/>
        <v>1</v>
      </c>
      <c r="AE1680">
        <f t="shared" si="494"/>
        <v>0</v>
      </c>
      <c r="AF1680">
        <f t="shared" si="494"/>
        <v>0</v>
      </c>
      <c r="AG1680">
        <f t="shared" si="494"/>
        <v>0</v>
      </c>
      <c r="AH1680">
        <f t="shared" si="494"/>
        <v>0</v>
      </c>
      <c r="AI1680">
        <f t="shared" si="494"/>
        <v>0</v>
      </c>
      <c r="AJ1680">
        <f t="shared" ca="1" si="471"/>
        <v>0</v>
      </c>
      <c r="AK1680">
        <f t="shared" ca="1" si="472"/>
        <v>1</v>
      </c>
      <c r="AL1680">
        <f t="shared" ca="1" si="473"/>
        <v>0</v>
      </c>
      <c r="AM1680">
        <f t="shared" ca="1" si="474"/>
        <v>0</v>
      </c>
      <c r="AN1680">
        <f t="shared" ca="1" si="475"/>
        <v>1</v>
      </c>
      <c r="AO1680">
        <f t="shared" ca="1" si="476"/>
        <v>0</v>
      </c>
      <c r="AP1680">
        <f t="shared" ca="1" si="477"/>
        <v>1</v>
      </c>
      <c r="AQ1680">
        <f t="shared" ca="1" si="478"/>
        <v>0</v>
      </c>
      <c r="AR1680">
        <f t="shared" ca="1" si="479"/>
        <v>0</v>
      </c>
      <c r="AS1680">
        <v>0</v>
      </c>
      <c r="AT1680">
        <v>1</v>
      </c>
      <c r="AU1680">
        <f t="shared" ca="1" si="492"/>
        <v>0</v>
      </c>
      <c r="AV1680">
        <f t="shared" ca="1" si="492"/>
        <v>0</v>
      </c>
      <c r="AW1680">
        <f t="shared" ca="1" si="492"/>
        <v>1</v>
      </c>
      <c r="AX1680">
        <v>0</v>
      </c>
    </row>
    <row r="1681" spans="1:50" x14ac:dyDescent="0.25">
      <c r="A1681" s="2">
        <v>40534</v>
      </c>
      <c r="B1681">
        <v>681</v>
      </c>
      <c r="C1681">
        <v>15</v>
      </c>
      <c r="D1681">
        <f t="shared" ca="1" si="481"/>
        <v>14.76164293516231</v>
      </c>
      <c r="E1681">
        <f t="shared" ca="1" si="482"/>
        <v>0.23835706483768959</v>
      </c>
      <c r="F1681" t="str">
        <f t="shared" ca="1" si="483"/>
        <v>medium</v>
      </c>
      <c r="G1681">
        <v>1310</v>
      </c>
      <c r="H1681">
        <f t="shared" si="484"/>
        <v>1310</v>
      </c>
      <c r="I1681">
        <f t="shared" ca="1" si="485"/>
        <v>963.10135481873385</v>
      </c>
      <c r="J1681">
        <f t="shared" ca="1" si="486"/>
        <v>346.89864518126615</v>
      </c>
      <c r="K1681" t="str">
        <f t="shared" ca="1" si="487"/>
        <v>high</v>
      </c>
      <c r="L1681">
        <v>1.35</v>
      </c>
      <c r="M1681" t="str">
        <f t="shared" si="460"/>
        <v>low</v>
      </c>
      <c r="N1681">
        <f t="shared" si="466"/>
        <v>12</v>
      </c>
      <c r="O1681">
        <f t="shared" si="467"/>
        <v>3</v>
      </c>
      <c r="P1681" t="str">
        <f t="shared" si="468"/>
        <v>středa</v>
      </c>
      <c r="Q1681">
        <f t="shared" ref="Q1681:AB1690" si="495">VLOOKUP($N1681,$V$31:$AH$42,Q$592+1,0)</f>
        <v>0</v>
      </c>
      <c r="R1681">
        <f t="shared" si="495"/>
        <v>0</v>
      </c>
      <c r="S1681">
        <f t="shared" si="495"/>
        <v>0</v>
      </c>
      <c r="T1681">
        <f t="shared" si="495"/>
        <v>0</v>
      </c>
      <c r="U1681">
        <f t="shared" si="495"/>
        <v>0</v>
      </c>
      <c r="V1681">
        <f t="shared" si="495"/>
        <v>0</v>
      </c>
      <c r="W1681">
        <f t="shared" si="495"/>
        <v>0</v>
      </c>
      <c r="X1681">
        <f t="shared" si="495"/>
        <v>0</v>
      </c>
      <c r="Y1681">
        <f t="shared" si="495"/>
        <v>0</v>
      </c>
      <c r="Z1681">
        <f t="shared" si="495"/>
        <v>0</v>
      </c>
      <c r="AA1681">
        <f t="shared" si="495"/>
        <v>0</v>
      </c>
      <c r="AB1681">
        <f t="shared" si="495"/>
        <v>1</v>
      </c>
      <c r="AC1681">
        <f t="shared" ref="AC1681:AI1690" si="496">VLOOKUP($O1681,$V$74:$AC$80,AC$592+1,0)</f>
        <v>0</v>
      </c>
      <c r="AD1681">
        <f t="shared" si="496"/>
        <v>0</v>
      </c>
      <c r="AE1681">
        <f t="shared" si="496"/>
        <v>1</v>
      </c>
      <c r="AF1681">
        <f t="shared" si="496"/>
        <v>0</v>
      </c>
      <c r="AG1681">
        <f t="shared" si="496"/>
        <v>0</v>
      </c>
      <c r="AH1681">
        <f t="shared" si="496"/>
        <v>0</v>
      </c>
      <c r="AI1681">
        <f t="shared" si="496"/>
        <v>0</v>
      </c>
      <c r="AJ1681">
        <f t="shared" ca="1" si="471"/>
        <v>0</v>
      </c>
      <c r="AK1681">
        <f t="shared" ca="1" si="472"/>
        <v>1</v>
      </c>
      <c r="AL1681">
        <f t="shared" ca="1" si="473"/>
        <v>0</v>
      </c>
      <c r="AM1681">
        <f t="shared" ca="1" si="474"/>
        <v>0</v>
      </c>
      <c r="AN1681">
        <f t="shared" ca="1" si="475"/>
        <v>1</v>
      </c>
      <c r="AO1681">
        <f t="shared" ca="1" si="476"/>
        <v>0</v>
      </c>
      <c r="AP1681">
        <f t="shared" ca="1" si="477"/>
        <v>1</v>
      </c>
      <c r="AQ1681">
        <f t="shared" ca="1" si="478"/>
        <v>0</v>
      </c>
      <c r="AR1681">
        <f t="shared" ca="1" si="479"/>
        <v>0</v>
      </c>
      <c r="AS1681">
        <v>0</v>
      </c>
      <c r="AT1681">
        <v>1</v>
      </c>
      <c r="AU1681">
        <f t="shared" ref="AU1681:AW1700" ca="1" si="497">VLOOKUP(INDIRECT($AU$590&amp;ROW($A1681)),$F$17:$I$19,AU$592+1,0)</f>
        <v>0</v>
      </c>
      <c r="AV1681">
        <f t="shared" ca="1" si="497"/>
        <v>1</v>
      </c>
      <c r="AW1681">
        <f t="shared" ca="1" si="497"/>
        <v>0</v>
      </c>
      <c r="AX1681">
        <v>0</v>
      </c>
    </row>
    <row r="1682" spans="1:50" x14ac:dyDescent="0.25">
      <c r="A1682" s="2">
        <v>40535</v>
      </c>
      <c r="B1682">
        <v>682</v>
      </c>
      <c r="C1682">
        <v>14</v>
      </c>
      <c r="D1682">
        <f t="shared" ca="1" si="481"/>
        <v>14.76832434918575</v>
      </c>
      <c r="E1682">
        <f t="shared" ca="1" si="482"/>
        <v>-0.76832434918575032</v>
      </c>
      <c r="F1682" t="str">
        <f t="shared" ca="1" si="483"/>
        <v>medium</v>
      </c>
      <c r="G1682">
        <v>693</v>
      </c>
      <c r="H1682">
        <f t="shared" si="484"/>
        <v>693</v>
      </c>
      <c r="I1682">
        <f t="shared" ca="1" si="485"/>
        <v>963.37120804269716</v>
      </c>
      <c r="J1682">
        <f t="shared" ca="1" si="486"/>
        <v>-270.37120804269716</v>
      </c>
      <c r="K1682" t="str">
        <f t="shared" ca="1" si="487"/>
        <v>medium</v>
      </c>
      <c r="L1682">
        <v>7.4</v>
      </c>
      <c r="M1682" t="str">
        <f t="shared" si="460"/>
        <v>medium</v>
      </c>
      <c r="N1682">
        <f t="shared" si="466"/>
        <v>12</v>
      </c>
      <c r="O1682">
        <f t="shared" si="467"/>
        <v>4</v>
      </c>
      <c r="P1682" t="str">
        <f t="shared" si="468"/>
        <v>čtvrtek</v>
      </c>
      <c r="Q1682">
        <f t="shared" si="495"/>
        <v>0</v>
      </c>
      <c r="R1682">
        <f t="shared" si="495"/>
        <v>0</v>
      </c>
      <c r="S1682">
        <f t="shared" si="495"/>
        <v>0</v>
      </c>
      <c r="T1682">
        <f t="shared" si="495"/>
        <v>0</v>
      </c>
      <c r="U1682">
        <f t="shared" si="495"/>
        <v>0</v>
      </c>
      <c r="V1682">
        <f t="shared" si="495"/>
        <v>0</v>
      </c>
      <c r="W1682">
        <f t="shared" si="495"/>
        <v>0</v>
      </c>
      <c r="X1682">
        <f t="shared" si="495"/>
        <v>0</v>
      </c>
      <c r="Y1682">
        <f t="shared" si="495"/>
        <v>0</v>
      </c>
      <c r="Z1682">
        <f t="shared" si="495"/>
        <v>0</v>
      </c>
      <c r="AA1682">
        <f t="shared" si="495"/>
        <v>0</v>
      </c>
      <c r="AB1682">
        <f t="shared" si="495"/>
        <v>1</v>
      </c>
      <c r="AC1682">
        <f t="shared" si="496"/>
        <v>0</v>
      </c>
      <c r="AD1682">
        <f t="shared" si="496"/>
        <v>0</v>
      </c>
      <c r="AE1682">
        <f t="shared" si="496"/>
        <v>0</v>
      </c>
      <c r="AF1682">
        <f t="shared" si="496"/>
        <v>1</v>
      </c>
      <c r="AG1682">
        <f t="shared" si="496"/>
        <v>0</v>
      </c>
      <c r="AH1682">
        <f t="shared" si="496"/>
        <v>0</v>
      </c>
      <c r="AI1682">
        <f t="shared" si="496"/>
        <v>0</v>
      </c>
      <c r="AJ1682">
        <f t="shared" ca="1" si="471"/>
        <v>0</v>
      </c>
      <c r="AK1682">
        <f t="shared" ca="1" si="472"/>
        <v>1</v>
      </c>
      <c r="AL1682">
        <f t="shared" ca="1" si="473"/>
        <v>0</v>
      </c>
      <c r="AM1682">
        <f t="shared" ca="1" si="474"/>
        <v>1</v>
      </c>
      <c r="AN1682">
        <f t="shared" ca="1" si="475"/>
        <v>0</v>
      </c>
      <c r="AO1682">
        <f t="shared" ca="1" si="476"/>
        <v>0</v>
      </c>
      <c r="AP1682">
        <f t="shared" ca="1" si="477"/>
        <v>0</v>
      </c>
      <c r="AQ1682">
        <f t="shared" ca="1" si="478"/>
        <v>1</v>
      </c>
      <c r="AR1682">
        <f t="shared" ca="1" si="479"/>
        <v>0</v>
      </c>
      <c r="AS1682">
        <v>0</v>
      </c>
      <c r="AT1682">
        <v>0</v>
      </c>
      <c r="AU1682">
        <f t="shared" ca="1" si="497"/>
        <v>0</v>
      </c>
      <c r="AV1682">
        <f t="shared" ca="1" si="497"/>
        <v>1</v>
      </c>
      <c r="AW1682">
        <f t="shared" ca="1" si="497"/>
        <v>0</v>
      </c>
      <c r="AX1682">
        <v>0</v>
      </c>
    </row>
    <row r="1683" spans="1:50" x14ac:dyDescent="0.25">
      <c r="A1683" s="2">
        <v>40536</v>
      </c>
      <c r="B1683">
        <v>683</v>
      </c>
      <c r="C1683">
        <v>6</v>
      </c>
      <c r="D1683">
        <f t="shared" ca="1" si="481"/>
        <v>14.775001184664376</v>
      </c>
      <c r="E1683">
        <f t="shared" ca="1" si="482"/>
        <v>-8.7750011846643758</v>
      </c>
      <c r="F1683" t="str">
        <f t="shared" ca="1" si="483"/>
        <v>low</v>
      </c>
      <c r="G1683">
        <v>256</v>
      </c>
      <c r="H1683">
        <f t="shared" si="484"/>
        <v>256</v>
      </c>
      <c r="I1683">
        <f t="shared" ca="1" si="485"/>
        <v>963.64091151439618</v>
      </c>
      <c r="J1683">
        <f t="shared" ca="1" si="486"/>
        <v>-707.64091151439618</v>
      </c>
      <c r="K1683" t="str">
        <f t="shared" ca="1" si="487"/>
        <v>low</v>
      </c>
      <c r="L1683">
        <v>9.5</v>
      </c>
      <c r="M1683" t="str">
        <f t="shared" si="460"/>
        <v>medium</v>
      </c>
      <c r="N1683">
        <f t="shared" si="466"/>
        <v>12</v>
      </c>
      <c r="O1683">
        <f t="shared" si="467"/>
        <v>5</v>
      </c>
      <c r="P1683" t="str">
        <f t="shared" si="468"/>
        <v>pátek</v>
      </c>
      <c r="Q1683">
        <f t="shared" si="495"/>
        <v>0</v>
      </c>
      <c r="R1683">
        <f t="shared" si="495"/>
        <v>0</v>
      </c>
      <c r="S1683">
        <f t="shared" si="495"/>
        <v>0</v>
      </c>
      <c r="T1683">
        <f t="shared" si="495"/>
        <v>0</v>
      </c>
      <c r="U1683">
        <f t="shared" si="495"/>
        <v>0</v>
      </c>
      <c r="V1683">
        <f t="shared" si="495"/>
        <v>0</v>
      </c>
      <c r="W1683">
        <f t="shared" si="495"/>
        <v>0</v>
      </c>
      <c r="X1683">
        <f t="shared" si="495"/>
        <v>0</v>
      </c>
      <c r="Y1683">
        <f t="shared" si="495"/>
        <v>0</v>
      </c>
      <c r="Z1683">
        <f t="shared" si="495"/>
        <v>0</v>
      </c>
      <c r="AA1683">
        <f t="shared" si="495"/>
        <v>0</v>
      </c>
      <c r="AB1683">
        <f t="shared" si="495"/>
        <v>1</v>
      </c>
      <c r="AC1683">
        <f t="shared" si="496"/>
        <v>0</v>
      </c>
      <c r="AD1683">
        <f t="shared" si="496"/>
        <v>0</v>
      </c>
      <c r="AE1683">
        <f t="shared" si="496"/>
        <v>0</v>
      </c>
      <c r="AF1683">
        <f t="shared" si="496"/>
        <v>0</v>
      </c>
      <c r="AG1683">
        <f t="shared" si="496"/>
        <v>1</v>
      </c>
      <c r="AH1683">
        <f t="shared" si="496"/>
        <v>0</v>
      </c>
      <c r="AI1683">
        <f t="shared" si="496"/>
        <v>0</v>
      </c>
      <c r="AJ1683">
        <f t="shared" ca="1" si="471"/>
        <v>0</v>
      </c>
      <c r="AK1683">
        <f t="shared" ca="1" si="472"/>
        <v>1</v>
      </c>
      <c r="AL1683">
        <f t="shared" ca="1" si="473"/>
        <v>0</v>
      </c>
      <c r="AM1683">
        <f t="shared" ca="1" si="474"/>
        <v>0</v>
      </c>
      <c r="AN1683">
        <f t="shared" ca="1" si="475"/>
        <v>1</v>
      </c>
      <c r="AO1683">
        <f t="shared" ca="1" si="476"/>
        <v>0</v>
      </c>
      <c r="AP1683">
        <f t="shared" ca="1" si="477"/>
        <v>0</v>
      </c>
      <c r="AQ1683">
        <f t="shared" ca="1" si="478"/>
        <v>1</v>
      </c>
      <c r="AR1683">
        <f t="shared" ca="1" si="479"/>
        <v>0</v>
      </c>
      <c r="AS1683">
        <v>0</v>
      </c>
      <c r="AT1683">
        <v>0</v>
      </c>
      <c r="AU1683">
        <f t="shared" ca="1" si="497"/>
        <v>1</v>
      </c>
      <c r="AV1683">
        <f t="shared" ca="1" si="497"/>
        <v>0</v>
      </c>
      <c r="AW1683">
        <f t="shared" ca="1" si="497"/>
        <v>0</v>
      </c>
      <c r="AX1683">
        <v>0</v>
      </c>
    </row>
    <row r="1684" spans="1:50" x14ac:dyDescent="0.25">
      <c r="A1684" s="2">
        <v>40537</v>
      </c>
      <c r="B1684">
        <v>684</v>
      </c>
      <c r="C1684">
        <v>7</v>
      </c>
      <c r="D1684">
        <f t="shared" ca="1" si="481"/>
        <v>14.781673441598187</v>
      </c>
      <c r="E1684">
        <f t="shared" ca="1" si="482"/>
        <v>-7.781673441598187</v>
      </c>
      <c r="F1684" t="str">
        <f t="shared" ca="1" si="483"/>
        <v>low</v>
      </c>
      <c r="G1684">
        <v>235</v>
      </c>
      <c r="H1684">
        <f t="shared" si="484"/>
        <v>235</v>
      </c>
      <c r="I1684">
        <f t="shared" ca="1" si="485"/>
        <v>963.91046523383113</v>
      </c>
      <c r="J1684">
        <f t="shared" ca="1" si="486"/>
        <v>-728.91046523383113</v>
      </c>
      <c r="K1684" t="str">
        <f t="shared" ca="1" si="487"/>
        <v>low</v>
      </c>
      <c r="L1684">
        <v>-5</v>
      </c>
      <c r="M1684" t="str">
        <f t="shared" ref="M1684:M1747" si="498">VLOOKUP(L1684,$A$17:$C$20,3)</f>
        <v>low</v>
      </c>
      <c r="N1684">
        <f t="shared" si="466"/>
        <v>12</v>
      </c>
      <c r="O1684">
        <f t="shared" si="467"/>
        <v>6</v>
      </c>
      <c r="P1684" t="str">
        <f t="shared" si="468"/>
        <v>sobota</v>
      </c>
      <c r="Q1684">
        <f t="shared" si="495"/>
        <v>0</v>
      </c>
      <c r="R1684">
        <f t="shared" si="495"/>
        <v>0</v>
      </c>
      <c r="S1684">
        <f t="shared" si="495"/>
        <v>0</v>
      </c>
      <c r="T1684">
        <f t="shared" si="495"/>
        <v>0</v>
      </c>
      <c r="U1684">
        <f t="shared" si="495"/>
        <v>0</v>
      </c>
      <c r="V1684">
        <f t="shared" si="495"/>
        <v>0</v>
      </c>
      <c r="W1684">
        <f t="shared" si="495"/>
        <v>0</v>
      </c>
      <c r="X1684">
        <f t="shared" si="495"/>
        <v>0</v>
      </c>
      <c r="Y1684">
        <f t="shared" si="495"/>
        <v>0</v>
      </c>
      <c r="Z1684">
        <f t="shared" si="495"/>
        <v>0</v>
      </c>
      <c r="AA1684">
        <f t="shared" si="495"/>
        <v>0</v>
      </c>
      <c r="AB1684">
        <f t="shared" si="495"/>
        <v>1</v>
      </c>
      <c r="AC1684">
        <f t="shared" si="496"/>
        <v>0</v>
      </c>
      <c r="AD1684">
        <f t="shared" si="496"/>
        <v>0</v>
      </c>
      <c r="AE1684">
        <f t="shared" si="496"/>
        <v>0</v>
      </c>
      <c r="AF1684">
        <f t="shared" si="496"/>
        <v>0</v>
      </c>
      <c r="AG1684">
        <f t="shared" si="496"/>
        <v>0</v>
      </c>
      <c r="AH1684">
        <f t="shared" si="496"/>
        <v>1</v>
      </c>
      <c r="AI1684">
        <f t="shared" si="496"/>
        <v>0</v>
      </c>
      <c r="AJ1684">
        <f t="shared" ca="1" si="471"/>
        <v>0</v>
      </c>
      <c r="AK1684">
        <f t="shared" ca="1" si="472"/>
        <v>1</v>
      </c>
      <c r="AL1684">
        <f t="shared" ca="1" si="473"/>
        <v>0</v>
      </c>
      <c r="AM1684">
        <f t="shared" ca="1" si="474"/>
        <v>1</v>
      </c>
      <c r="AN1684">
        <f t="shared" ca="1" si="475"/>
        <v>0</v>
      </c>
      <c r="AO1684">
        <f t="shared" ca="1" si="476"/>
        <v>0</v>
      </c>
      <c r="AP1684">
        <f t="shared" ca="1" si="477"/>
        <v>1</v>
      </c>
      <c r="AQ1684">
        <f t="shared" ca="1" si="478"/>
        <v>0</v>
      </c>
      <c r="AR1684">
        <f t="shared" ca="1" si="479"/>
        <v>0</v>
      </c>
      <c r="AS1684">
        <v>0</v>
      </c>
      <c r="AT1684">
        <v>0</v>
      </c>
      <c r="AU1684">
        <f t="shared" ca="1" si="497"/>
        <v>1</v>
      </c>
      <c r="AV1684">
        <f t="shared" ca="1" si="497"/>
        <v>0</v>
      </c>
      <c r="AW1684">
        <f t="shared" ca="1" si="497"/>
        <v>0</v>
      </c>
      <c r="AX1684">
        <v>0</v>
      </c>
    </row>
    <row r="1685" spans="1:50" x14ac:dyDescent="0.25">
      <c r="A1685" s="2">
        <v>40538</v>
      </c>
      <c r="B1685">
        <v>685</v>
      </c>
      <c r="C1685">
        <v>11</v>
      </c>
      <c r="D1685">
        <f t="shared" ca="1" si="481"/>
        <v>14.78834111998718</v>
      </c>
      <c r="E1685">
        <f t="shared" ca="1" si="482"/>
        <v>-3.7883411199871802</v>
      </c>
      <c r="F1685" t="str">
        <f t="shared" ca="1" si="483"/>
        <v>low</v>
      </c>
      <c r="G1685">
        <v>421</v>
      </c>
      <c r="H1685">
        <f t="shared" si="484"/>
        <v>421</v>
      </c>
      <c r="I1685">
        <f t="shared" ca="1" si="485"/>
        <v>964.17986920100191</v>
      </c>
      <c r="J1685">
        <f t="shared" ca="1" si="486"/>
        <v>-543.17986920100191</v>
      </c>
      <c r="K1685" t="str">
        <f t="shared" ca="1" si="487"/>
        <v>low</v>
      </c>
      <c r="L1685">
        <v>-10.074999999999999</v>
      </c>
      <c r="M1685" t="str">
        <f t="shared" si="498"/>
        <v>low</v>
      </c>
      <c r="N1685">
        <f t="shared" si="466"/>
        <v>12</v>
      </c>
      <c r="O1685">
        <f t="shared" si="467"/>
        <v>7</v>
      </c>
      <c r="P1685" t="str">
        <f t="shared" si="468"/>
        <v>neděle</v>
      </c>
      <c r="Q1685">
        <f t="shared" si="495"/>
        <v>0</v>
      </c>
      <c r="R1685">
        <f t="shared" si="495"/>
        <v>0</v>
      </c>
      <c r="S1685">
        <f t="shared" si="495"/>
        <v>0</v>
      </c>
      <c r="T1685">
        <f t="shared" si="495"/>
        <v>0</v>
      </c>
      <c r="U1685">
        <f t="shared" si="495"/>
        <v>0</v>
      </c>
      <c r="V1685">
        <f t="shared" si="495"/>
        <v>0</v>
      </c>
      <c r="W1685">
        <f t="shared" si="495"/>
        <v>0</v>
      </c>
      <c r="X1685">
        <f t="shared" si="495"/>
        <v>0</v>
      </c>
      <c r="Y1685">
        <f t="shared" si="495"/>
        <v>0</v>
      </c>
      <c r="Z1685">
        <f t="shared" si="495"/>
        <v>0</v>
      </c>
      <c r="AA1685">
        <f t="shared" si="495"/>
        <v>0</v>
      </c>
      <c r="AB1685">
        <f t="shared" si="495"/>
        <v>1</v>
      </c>
      <c r="AC1685">
        <f t="shared" si="496"/>
        <v>0</v>
      </c>
      <c r="AD1685">
        <f t="shared" si="496"/>
        <v>0</v>
      </c>
      <c r="AE1685">
        <f t="shared" si="496"/>
        <v>0</v>
      </c>
      <c r="AF1685">
        <f t="shared" si="496"/>
        <v>0</v>
      </c>
      <c r="AG1685">
        <f t="shared" si="496"/>
        <v>0</v>
      </c>
      <c r="AH1685">
        <f t="shared" si="496"/>
        <v>0</v>
      </c>
      <c r="AI1685">
        <f t="shared" si="496"/>
        <v>1</v>
      </c>
      <c r="AJ1685">
        <f t="shared" ca="1" si="471"/>
        <v>0</v>
      </c>
      <c r="AK1685">
        <f t="shared" ca="1" si="472"/>
        <v>0</v>
      </c>
      <c r="AL1685">
        <f t="shared" ca="1" si="473"/>
        <v>1</v>
      </c>
      <c r="AM1685">
        <f t="shared" ca="1" si="474"/>
        <v>1</v>
      </c>
      <c r="AN1685">
        <f t="shared" ca="1" si="475"/>
        <v>0</v>
      </c>
      <c r="AO1685">
        <f t="shared" ca="1" si="476"/>
        <v>0</v>
      </c>
      <c r="AP1685">
        <f t="shared" ca="1" si="477"/>
        <v>1</v>
      </c>
      <c r="AQ1685">
        <f t="shared" ca="1" si="478"/>
        <v>0</v>
      </c>
      <c r="AR1685">
        <f t="shared" ca="1" si="479"/>
        <v>0</v>
      </c>
      <c r="AS1685">
        <v>1</v>
      </c>
      <c r="AT1685">
        <v>0</v>
      </c>
      <c r="AU1685">
        <f t="shared" ca="1" si="497"/>
        <v>1</v>
      </c>
      <c r="AV1685">
        <f t="shared" ca="1" si="497"/>
        <v>0</v>
      </c>
      <c r="AW1685">
        <f t="shared" ca="1" si="497"/>
        <v>0</v>
      </c>
      <c r="AX1685">
        <v>0</v>
      </c>
    </row>
    <row r="1686" spans="1:50" x14ac:dyDescent="0.25">
      <c r="A1686" s="2">
        <v>40539</v>
      </c>
      <c r="B1686">
        <v>686</v>
      </c>
      <c r="C1686">
        <v>4</v>
      </c>
      <c r="D1686">
        <f t="shared" ca="1" si="481"/>
        <v>14.795004219831359</v>
      </c>
      <c r="E1686">
        <f t="shared" ca="1" si="482"/>
        <v>-10.795004219831359</v>
      </c>
      <c r="F1686" t="str">
        <f t="shared" ca="1" si="483"/>
        <v>low</v>
      </c>
      <c r="G1686">
        <v>53</v>
      </c>
      <c r="H1686">
        <f t="shared" si="484"/>
        <v>53</v>
      </c>
      <c r="I1686">
        <f t="shared" ca="1" si="485"/>
        <v>964.44912341590862</v>
      </c>
      <c r="J1686">
        <f t="shared" ca="1" si="486"/>
        <v>-911.44912341590862</v>
      </c>
      <c r="K1686" t="str">
        <f t="shared" ca="1" si="487"/>
        <v>low</v>
      </c>
      <c r="L1686">
        <v>-5.7</v>
      </c>
      <c r="M1686" t="str">
        <f t="shared" si="498"/>
        <v>low</v>
      </c>
      <c r="N1686">
        <f t="shared" si="466"/>
        <v>12</v>
      </c>
      <c r="O1686">
        <f t="shared" si="467"/>
        <v>1</v>
      </c>
      <c r="P1686" t="str">
        <f t="shared" si="468"/>
        <v>pondělí</v>
      </c>
      <c r="Q1686">
        <f t="shared" si="495"/>
        <v>0</v>
      </c>
      <c r="R1686">
        <f t="shared" si="495"/>
        <v>0</v>
      </c>
      <c r="S1686">
        <f t="shared" si="495"/>
        <v>0</v>
      </c>
      <c r="T1686">
        <f t="shared" si="495"/>
        <v>0</v>
      </c>
      <c r="U1686">
        <f t="shared" si="495"/>
        <v>0</v>
      </c>
      <c r="V1686">
        <f t="shared" si="495"/>
        <v>0</v>
      </c>
      <c r="W1686">
        <f t="shared" si="495"/>
        <v>0</v>
      </c>
      <c r="X1686">
        <f t="shared" si="495"/>
        <v>0</v>
      </c>
      <c r="Y1686">
        <f t="shared" si="495"/>
        <v>0</v>
      </c>
      <c r="Z1686">
        <f t="shared" si="495"/>
        <v>0</v>
      </c>
      <c r="AA1686">
        <f t="shared" si="495"/>
        <v>0</v>
      </c>
      <c r="AB1686">
        <f t="shared" si="495"/>
        <v>1</v>
      </c>
      <c r="AC1686">
        <f t="shared" si="496"/>
        <v>1</v>
      </c>
      <c r="AD1686">
        <f t="shared" si="496"/>
        <v>0</v>
      </c>
      <c r="AE1686">
        <f t="shared" si="496"/>
        <v>0</v>
      </c>
      <c r="AF1686">
        <f t="shared" si="496"/>
        <v>0</v>
      </c>
      <c r="AG1686">
        <f t="shared" si="496"/>
        <v>0</v>
      </c>
      <c r="AH1686">
        <f t="shared" si="496"/>
        <v>0</v>
      </c>
      <c r="AI1686">
        <f t="shared" si="496"/>
        <v>0</v>
      </c>
      <c r="AJ1686">
        <f t="shared" ca="1" si="471"/>
        <v>0</v>
      </c>
      <c r="AK1686">
        <f t="shared" ca="1" si="472"/>
        <v>0</v>
      </c>
      <c r="AL1686">
        <f t="shared" ca="1" si="473"/>
        <v>1</v>
      </c>
      <c r="AM1686">
        <f t="shared" ca="1" si="474"/>
        <v>1</v>
      </c>
      <c r="AN1686">
        <f t="shared" ca="1" si="475"/>
        <v>0</v>
      </c>
      <c r="AO1686">
        <f t="shared" ca="1" si="476"/>
        <v>0</v>
      </c>
      <c r="AP1686">
        <f t="shared" ca="1" si="477"/>
        <v>1</v>
      </c>
      <c r="AQ1686">
        <f t="shared" ca="1" si="478"/>
        <v>0</v>
      </c>
      <c r="AR1686">
        <f t="shared" ca="1" si="479"/>
        <v>0</v>
      </c>
      <c r="AS1686">
        <v>0</v>
      </c>
      <c r="AT1686">
        <v>0</v>
      </c>
      <c r="AU1686">
        <f t="shared" ca="1" si="497"/>
        <v>1</v>
      </c>
      <c r="AV1686">
        <f t="shared" ca="1" si="497"/>
        <v>0</v>
      </c>
      <c r="AW1686">
        <f t="shared" ca="1" si="497"/>
        <v>0</v>
      </c>
      <c r="AX1686">
        <v>0</v>
      </c>
    </row>
    <row r="1687" spans="1:50" x14ac:dyDescent="0.25">
      <c r="A1687" s="2">
        <v>40540</v>
      </c>
      <c r="B1687">
        <v>687</v>
      </c>
      <c r="C1687">
        <v>14</v>
      </c>
      <c r="D1687">
        <f t="shared" ca="1" si="481"/>
        <v>14.801662741130723</v>
      </c>
      <c r="E1687">
        <f t="shared" ca="1" si="482"/>
        <v>-0.80166274113072333</v>
      </c>
      <c r="F1687" t="str">
        <f t="shared" ca="1" si="483"/>
        <v>medium</v>
      </c>
      <c r="G1687">
        <v>630</v>
      </c>
      <c r="H1687">
        <f t="shared" si="484"/>
        <v>630</v>
      </c>
      <c r="I1687">
        <f t="shared" ca="1" si="485"/>
        <v>964.71822787855103</v>
      </c>
      <c r="J1687">
        <f t="shared" ca="1" si="486"/>
        <v>-334.71822787855103</v>
      </c>
      <c r="K1687" t="str">
        <f t="shared" ca="1" si="487"/>
        <v>medium</v>
      </c>
      <c r="L1687">
        <v>-1.6</v>
      </c>
      <c r="M1687" t="str">
        <f t="shared" si="498"/>
        <v>low</v>
      </c>
      <c r="N1687">
        <f t="shared" si="466"/>
        <v>12</v>
      </c>
      <c r="O1687">
        <f t="shared" si="467"/>
        <v>2</v>
      </c>
      <c r="P1687" t="str">
        <f t="shared" si="468"/>
        <v>úterý</v>
      </c>
      <c r="Q1687">
        <f t="shared" si="495"/>
        <v>0</v>
      </c>
      <c r="R1687">
        <f t="shared" si="495"/>
        <v>0</v>
      </c>
      <c r="S1687">
        <f t="shared" si="495"/>
        <v>0</v>
      </c>
      <c r="T1687">
        <f t="shared" si="495"/>
        <v>0</v>
      </c>
      <c r="U1687">
        <f t="shared" si="495"/>
        <v>0</v>
      </c>
      <c r="V1687">
        <f t="shared" si="495"/>
        <v>0</v>
      </c>
      <c r="W1687">
        <f t="shared" si="495"/>
        <v>0</v>
      </c>
      <c r="X1687">
        <f t="shared" si="495"/>
        <v>0</v>
      </c>
      <c r="Y1687">
        <f t="shared" si="495"/>
        <v>0</v>
      </c>
      <c r="Z1687">
        <f t="shared" si="495"/>
        <v>0</v>
      </c>
      <c r="AA1687">
        <f t="shared" si="495"/>
        <v>0</v>
      </c>
      <c r="AB1687">
        <f t="shared" si="495"/>
        <v>1</v>
      </c>
      <c r="AC1687">
        <f t="shared" si="496"/>
        <v>0</v>
      </c>
      <c r="AD1687">
        <f t="shared" si="496"/>
        <v>1</v>
      </c>
      <c r="AE1687">
        <f t="shared" si="496"/>
        <v>0</v>
      </c>
      <c r="AF1687">
        <f t="shared" si="496"/>
        <v>0</v>
      </c>
      <c r="AG1687">
        <f t="shared" si="496"/>
        <v>0</v>
      </c>
      <c r="AH1687">
        <f t="shared" si="496"/>
        <v>0</v>
      </c>
      <c r="AI1687">
        <f t="shared" si="496"/>
        <v>0</v>
      </c>
      <c r="AJ1687">
        <f t="shared" ca="1" si="471"/>
        <v>0</v>
      </c>
      <c r="AK1687">
        <f t="shared" ca="1" si="472"/>
        <v>0</v>
      </c>
      <c r="AL1687">
        <f t="shared" ca="1" si="473"/>
        <v>1</v>
      </c>
      <c r="AM1687">
        <f t="shared" ca="1" si="474"/>
        <v>1</v>
      </c>
      <c r="AN1687">
        <f t="shared" ca="1" si="475"/>
        <v>0</v>
      </c>
      <c r="AO1687">
        <f t="shared" ca="1" si="476"/>
        <v>0</v>
      </c>
      <c r="AP1687">
        <f t="shared" ca="1" si="477"/>
        <v>1</v>
      </c>
      <c r="AQ1687">
        <f t="shared" ca="1" si="478"/>
        <v>0</v>
      </c>
      <c r="AR1687">
        <f t="shared" ca="1" si="479"/>
        <v>0</v>
      </c>
      <c r="AS1687">
        <v>0</v>
      </c>
      <c r="AT1687">
        <v>1</v>
      </c>
      <c r="AU1687">
        <f t="shared" ca="1" si="497"/>
        <v>0</v>
      </c>
      <c r="AV1687">
        <f t="shared" ca="1" si="497"/>
        <v>1</v>
      </c>
      <c r="AW1687">
        <f t="shared" ca="1" si="497"/>
        <v>0</v>
      </c>
      <c r="AX1687">
        <v>0</v>
      </c>
    </row>
    <row r="1688" spans="1:50" x14ac:dyDescent="0.25">
      <c r="A1688" s="2">
        <v>40541</v>
      </c>
      <c r="B1688">
        <v>688</v>
      </c>
      <c r="C1688">
        <v>13</v>
      </c>
      <c r="D1688">
        <f t="shared" ca="1" si="481"/>
        <v>14.808316683885272</v>
      </c>
      <c r="E1688">
        <f t="shared" ca="1" si="482"/>
        <v>-1.8083166838852716</v>
      </c>
      <c r="F1688" t="str">
        <f t="shared" ca="1" si="483"/>
        <v>medium</v>
      </c>
      <c r="G1688">
        <v>585</v>
      </c>
      <c r="H1688">
        <f t="shared" si="484"/>
        <v>585</v>
      </c>
      <c r="I1688">
        <f t="shared" ca="1" si="485"/>
        <v>964.9871825889295</v>
      </c>
      <c r="J1688">
        <f t="shared" ca="1" si="486"/>
        <v>-379.9871825889295</v>
      </c>
      <c r="K1688" t="str">
        <f t="shared" ca="1" si="487"/>
        <v>low</v>
      </c>
      <c r="L1688">
        <v>-5.5</v>
      </c>
      <c r="M1688" t="str">
        <f t="shared" si="498"/>
        <v>low</v>
      </c>
      <c r="N1688">
        <f t="shared" si="466"/>
        <v>12</v>
      </c>
      <c r="O1688">
        <f t="shared" si="467"/>
        <v>3</v>
      </c>
      <c r="P1688" t="str">
        <f t="shared" si="468"/>
        <v>středa</v>
      </c>
      <c r="Q1688">
        <f t="shared" si="495"/>
        <v>0</v>
      </c>
      <c r="R1688">
        <f t="shared" si="495"/>
        <v>0</v>
      </c>
      <c r="S1688">
        <f t="shared" si="495"/>
        <v>0</v>
      </c>
      <c r="T1688">
        <f t="shared" si="495"/>
        <v>0</v>
      </c>
      <c r="U1688">
        <f t="shared" si="495"/>
        <v>0</v>
      </c>
      <c r="V1688">
        <f t="shared" si="495"/>
        <v>0</v>
      </c>
      <c r="W1688">
        <f t="shared" si="495"/>
        <v>0</v>
      </c>
      <c r="X1688">
        <f t="shared" si="495"/>
        <v>0</v>
      </c>
      <c r="Y1688">
        <f t="shared" si="495"/>
        <v>0</v>
      </c>
      <c r="Z1688">
        <f t="shared" si="495"/>
        <v>0</v>
      </c>
      <c r="AA1688">
        <f t="shared" si="495"/>
        <v>0</v>
      </c>
      <c r="AB1688">
        <f t="shared" si="495"/>
        <v>1</v>
      </c>
      <c r="AC1688">
        <f t="shared" si="496"/>
        <v>0</v>
      </c>
      <c r="AD1688">
        <f t="shared" si="496"/>
        <v>0</v>
      </c>
      <c r="AE1688">
        <f t="shared" si="496"/>
        <v>1</v>
      </c>
      <c r="AF1688">
        <f t="shared" si="496"/>
        <v>0</v>
      </c>
      <c r="AG1688">
        <f t="shared" si="496"/>
        <v>0</v>
      </c>
      <c r="AH1688">
        <f t="shared" si="496"/>
        <v>0</v>
      </c>
      <c r="AI1688">
        <f t="shared" si="496"/>
        <v>0</v>
      </c>
      <c r="AJ1688">
        <f t="shared" ca="1" si="471"/>
        <v>0</v>
      </c>
      <c r="AK1688">
        <f t="shared" ca="1" si="472"/>
        <v>0</v>
      </c>
      <c r="AL1688">
        <f t="shared" ca="1" si="473"/>
        <v>1</v>
      </c>
      <c r="AM1688">
        <f t="shared" ca="1" si="474"/>
        <v>1</v>
      </c>
      <c r="AN1688">
        <f t="shared" ca="1" si="475"/>
        <v>0</v>
      </c>
      <c r="AO1688">
        <f t="shared" ca="1" si="476"/>
        <v>0</v>
      </c>
      <c r="AP1688">
        <f t="shared" ca="1" si="477"/>
        <v>1</v>
      </c>
      <c r="AQ1688">
        <f t="shared" ca="1" si="478"/>
        <v>0</v>
      </c>
      <c r="AR1688">
        <f t="shared" ca="1" si="479"/>
        <v>0</v>
      </c>
      <c r="AS1688">
        <v>1</v>
      </c>
      <c r="AT1688">
        <v>1</v>
      </c>
      <c r="AU1688">
        <f t="shared" ca="1" si="497"/>
        <v>0</v>
      </c>
      <c r="AV1688">
        <f t="shared" ca="1" si="497"/>
        <v>1</v>
      </c>
      <c r="AW1688">
        <f t="shared" ca="1" si="497"/>
        <v>0</v>
      </c>
      <c r="AX1688">
        <v>0</v>
      </c>
    </row>
    <row r="1689" spans="1:50" x14ac:dyDescent="0.25">
      <c r="A1689" s="2">
        <v>40542</v>
      </c>
      <c r="B1689">
        <v>689</v>
      </c>
      <c r="C1689">
        <v>11</v>
      </c>
      <c r="D1689">
        <f t="shared" ca="1" si="481"/>
        <v>14.814966048095004</v>
      </c>
      <c r="E1689">
        <f t="shared" ca="1" si="482"/>
        <v>-3.8149660480950036</v>
      </c>
      <c r="F1689" t="str">
        <f t="shared" ca="1" si="483"/>
        <v>low</v>
      </c>
      <c r="G1689">
        <v>615</v>
      </c>
      <c r="H1689">
        <f t="shared" si="484"/>
        <v>615</v>
      </c>
      <c r="I1689">
        <f t="shared" ca="1" si="485"/>
        <v>965.25598754704367</v>
      </c>
      <c r="J1689">
        <f t="shared" ca="1" si="486"/>
        <v>-350.25598754704367</v>
      </c>
      <c r="K1689" t="str">
        <f t="shared" ca="1" si="487"/>
        <v>low</v>
      </c>
      <c r="L1689">
        <v>-8.5</v>
      </c>
      <c r="M1689" t="str">
        <f t="shared" si="498"/>
        <v>low</v>
      </c>
      <c r="N1689">
        <f t="shared" si="466"/>
        <v>12</v>
      </c>
      <c r="O1689">
        <f t="shared" si="467"/>
        <v>4</v>
      </c>
      <c r="P1689" t="str">
        <f t="shared" si="468"/>
        <v>čtvrtek</v>
      </c>
      <c r="Q1689">
        <f t="shared" si="495"/>
        <v>0</v>
      </c>
      <c r="R1689">
        <f t="shared" si="495"/>
        <v>0</v>
      </c>
      <c r="S1689">
        <f t="shared" si="495"/>
        <v>0</v>
      </c>
      <c r="T1689">
        <f t="shared" si="495"/>
        <v>0</v>
      </c>
      <c r="U1689">
        <f t="shared" si="495"/>
        <v>0</v>
      </c>
      <c r="V1689">
        <f t="shared" si="495"/>
        <v>0</v>
      </c>
      <c r="W1689">
        <f t="shared" si="495"/>
        <v>0</v>
      </c>
      <c r="X1689">
        <f t="shared" si="495"/>
        <v>0</v>
      </c>
      <c r="Y1689">
        <f t="shared" si="495"/>
        <v>0</v>
      </c>
      <c r="Z1689">
        <f t="shared" si="495"/>
        <v>0</v>
      </c>
      <c r="AA1689">
        <f t="shared" si="495"/>
        <v>0</v>
      </c>
      <c r="AB1689">
        <f t="shared" si="495"/>
        <v>1</v>
      </c>
      <c r="AC1689">
        <f t="shared" si="496"/>
        <v>0</v>
      </c>
      <c r="AD1689">
        <f t="shared" si="496"/>
        <v>0</v>
      </c>
      <c r="AE1689">
        <f t="shared" si="496"/>
        <v>0</v>
      </c>
      <c r="AF1689">
        <f t="shared" si="496"/>
        <v>1</v>
      </c>
      <c r="AG1689">
        <f t="shared" si="496"/>
        <v>0</v>
      </c>
      <c r="AH1689">
        <f t="shared" si="496"/>
        <v>0</v>
      </c>
      <c r="AI1689">
        <f t="shared" si="496"/>
        <v>0</v>
      </c>
      <c r="AJ1689">
        <f t="shared" ca="1" si="471"/>
        <v>0</v>
      </c>
      <c r="AK1689">
        <f t="shared" ca="1" si="472"/>
        <v>0</v>
      </c>
      <c r="AL1689">
        <f t="shared" ca="1" si="473"/>
        <v>1</v>
      </c>
      <c r="AM1689">
        <f t="shared" ca="1" si="474"/>
        <v>1</v>
      </c>
      <c r="AN1689">
        <f t="shared" ca="1" si="475"/>
        <v>0</v>
      </c>
      <c r="AO1689">
        <f t="shared" ca="1" si="476"/>
        <v>0</v>
      </c>
      <c r="AP1689">
        <f t="shared" ca="1" si="477"/>
        <v>1</v>
      </c>
      <c r="AQ1689">
        <f t="shared" ca="1" si="478"/>
        <v>0</v>
      </c>
      <c r="AR1689">
        <f t="shared" ca="1" si="479"/>
        <v>0</v>
      </c>
      <c r="AS1689">
        <v>0</v>
      </c>
      <c r="AT1689">
        <v>1</v>
      </c>
      <c r="AU1689">
        <f t="shared" ca="1" si="497"/>
        <v>1</v>
      </c>
      <c r="AV1689">
        <f t="shared" ca="1" si="497"/>
        <v>0</v>
      </c>
      <c r="AW1689">
        <f t="shared" ca="1" si="497"/>
        <v>0</v>
      </c>
      <c r="AX1689">
        <v>0</v>
      </c>
    </row>
    <row r="1690" spans="1:50" x14ac:dyDescent="0.25">
      <c r="A1690" s="2">
        <v>40543</v>
      </c>
      <c r="B1690">
        <v>690</v>
      </c>
      <c r="C1690">
        <v>9</v>
      </c>
      <c r="D1690">
        <f t="shared" ca="1" si="481"/>
        <v>14.82161083375992</v>
      </c>
      <c r="E1690">
        <f t="shared" ca="1" si="482"/>
        <v>-5.8216108337599195</v>
      </c>
      <c r="F1690" t="str">
        <f t="shared" ca="1" si="483"/>
        <v>low</v>
      </c>
      <c r="G1690">
        <v>457</v>
      </c>
      <c r="H1690">
        <f t="shared" si="484"/>
        <v>457</v>
      </c>
      <c r="I1690">
        <f t="shared" ca="1" si="485"/>
        <v>965.52464275289378</v>
      </c>
      <c r="J1690">
        <f t="shared" ca="1" si="486"/>
        <v>-508.52464275289378</v>
      </c>
      <c r="K1690" t="str">
        <f t="shared" ca="1" si="487"/>
        <v>low</v>
      </c>
      <c r="L1690">
        <v>-13.3</v>
      </c>
      <c r="M1690" t="str">
        <f t="shared" si="498"/>
        <v>low</v>
      </c>
      <c r="N1690">
        <f t="shared" si="466"/>
        <v>12</v>
      </c>
      <c r="O1690">
        <f t="shared" si="467"/>
        <v>5</v>
      </c>
      <c r="P1690" t="str">
        <f t="shared" si="468"/>
        <v>pátek</v>
      </c>
      <c r="Q1690">
        <f t="shared" si="495"/>
        <v>0</v>
      </c>
      <c r="R1690">
        <f t="shared" si="495"/>
        <v>0</v>
      </c>
      <c r="S1690">
        <f t="shared" si="495"/>
        <v>0</v>
      </c>
      <c r="T1690">
        <f t="shared" si="495"/>
        <v>0</v>
      </c>
      <c r="U1690">
        <f t="shared" si="495"/>
        <v>0</v>
      </c>
      <c r="V1690">
        <f t="shared" si="495"/>
        <v>0</v>
      </c>
      <c r="W1690">
        <f t="shared" si="495"/>
        <v>0</v>
      </c>
      <c r="X1690">
        <f t="shared" si="495"/>
        <v>0</v>
      </c>
      <c r="Y1690">
        <f t="shared" si="495"/>
        <v>0</v>
      </c>
      <c r="Z1690">
        <f t="shared" si="495"/>
        <v>0</v>
      </c>
      <c r="AA1690">
        <f t="shared" si="495"/>
        <v>0</v>
      </c>
      <c r="AB1690">
        <f t="shared" si="495"/>
        <v>1</v>
      </c>
      <c r="AC1690">
        <f t="shared" si="496"/>
        <v>0</v>
      </c>
      <c r="AD1690">
        <f t="shared" si="496"/>
        <v>0</v>
      </c>
      <c r="AE1690">
        <f t="shared" si="496"/>
        <v>0</v>
      </c>
      <c r="AF1690">
        <f t="shared" si="496"/>
        <v>0</v>
      </c>
      <c r="AG1690">
        <f t="shared" si="496"/>
        <v>1</v>
      </c>
      <c r="AH1690">
        <f t="shared" si="496"/>
        <v>0</v>
      </c>
      <c r="AI1690">
        <f t="shared" si="496"/>
        <v>0</v>
      </c>
      <c r="AJ1690">
        <f t="shared" ca="1" si="471"/>
        <v>0</v>
      </c>
      <c r="AK1690">
        <f t="shared" ca="1" si="472"/>
        <v>1</v>
      </c>
      <c r="AL1690">
        <f t="shared" ca="1" si="473"/>
        <v>0</v>
      </c>
      <c r="AM1690">
        <f t="shared" ca="1" si="474"/>
        <v>1</v>
      </c>
      <c r="AN1690">
        <f t="shared" ca="1" si="475"/>
        <v>0</v>
      </c>
      <c r="AO1690">
        <f t="shared" ca="1" si="476"/>
        <v>0</v>
      </c>
      <c r="AP1690">
        <f t="shared" ca="1" si="477"/>
        <v>1</v>
      </c>
      <c r="AQ1690">
        <f t="shared" ca="1" si="478"/>
        <v>0</v>
      </c>
      <c r="AR1690">
        <f t="shared" ca="1" si="479"/>
        <v>0</v>
      </c>
      <c r="AS1690">
        <v>0</v>
      </c>
      <c r="AT1690">
        <v>1</v>
      </c>
      <c r="AU1690">
        <f t="shared" ca="1" si="497"/>
        <v>1</v>
      </c>
      <c r="AV1690">
        <f t="shared" ca="1" si="497"/>
        <v>0</v>
      </c>
      <c r="AW1690">
        <f t="shared" ca="1" si="497"/>
        <v>0</v>
      </c>
      <c r="AX1690">
        <v>0</v>
      </c>
    </row>
    <row r="1691" spans="1:50" x14ac:dyDescent="0.25">
      <c r="A1691" s="2">
        <v>40544</v>
      </c>
      <c r="B1691">
        <v>691</v>
      </c>
      <c r="C1691">
        <v>8</v>
      </c>
      <c r="D1691">
        <f t="shared" ca="1" si="481"/>
        <v>14.828251040880023</v>
      </c>
      <c r="E1691">
        <f t="shared" ca="1" si="482"/>
        <v>-6.8282510408800228</v>
      </c>
      <c r="F1691" t="str">
        <f t="shared" ca="1" si="483"/>
        <v>low</v>
      </c>
      <c r="G1691">
        <v>431</v>
      </c>
      <c r="H1691">
        <f t="shared" si="484"/>
        <v>431</v>
      </c>
      <c r="I1691">
        <f t="shared" ca="1" si="485"/>
        <v>965.79314820647971</v>
      </c>
      <c r="J1691">
        <f t="shared" ca="1" si="486"/>
        <v>-534.79314820647971</v>
      </c>
      <c r="K1691" t="str">
        <f t="shared" ca="1" si="487"/>
        <v>low</v>
      </c>
      <c r="L1691">
        <v>-1.75</v>
      </c>
      <c r="M1691" t="str">
        <f t="shared" si="498"/>
        <v>low</v>
      </c>
      <c r="N1691">
        <f t="shared" si="466"/>
        <v>1</v>
      </c>
      <c r="O1691">
        <f t="shared" si="467"/>
        <v>6</v>
      </c>
      <c r="P1691" t="str">
        <f t="shared" si="468"/>
        <v>sobota</v>
      </c>
      <c r="Q1691">
        <f t="shared" ref="Q1691:AB1700" si="499">VLOOKUP($N1691,$V$31:$AH$42,Q$592+1,0)</f>
        <v>1</v>
      </c>
      <c r="R1691">
        <f t="shared" si="499"/>
        <v>0</v>
      </c>
      <c r="S1691">
        <f t="shared" si="499"/>
        <v>0</v>
      </c>
      <c r="T1691">
        <f t="shared" si="499"/>
        <v>0</v>
      </c>
      <c r="U1691">
        <f t="shared" si="499"/>
        <v>0</v>
      </c>
      <c r="V1691">
        <f t="shared" si="499"/>
        <v>0</v>
      </c>
      <c r="W1691">
        <f t="shared" si="499"/>
        <v>0</v>
      </c>
      <c r="X1691">
        <f t="shared" si="499"/>
        <v>0</v>
      </c>
      <c r="Y1691">
        <f t="shared" si="499"/>
        <v>0</v>
      </c>
      <c r="Z1691">
        <f t="shared" si="499"/>
        <v>0</v>
      </c>
      <c r="AA1691">
        <f t="shared" si="499"/>
        <v>0</v>
      </c>
      <c r="AB1691">
        <f t="shared" si="499"/>
        <v>0</v>
      </c>
      <c r="AC1691">
        <f t="shared" ref="AC1691:AI1700" si="500">VLOOKUP($O1691,$V$74:$AC$80,AC$592+1,0)</f>
        <v>0</v>
      </c>
      <c r="AD1691">
        <f t="shared" si="500"/>
        <v>0</v>
      </c>
      <c r="AE1691">
        <f t="shared" si="500"/>
        <v>0</v>
      </c>
      <c r="AF1691">
        <f t="shared" si="500"/>
        <v>0</v>
      </c>
      <c r="AG1691">
        <f t="shared" si="500"/>
        <v>0</v>
      </c>
      <c r="AH1691">
        <f t="shared" si="500"/>
        <v>1</v>
      </c>
      <c r="AI1691">
        <f t="shared" si="500"/>
        <v>0</v>
      </c>
      <c r="AJ1691">
        <f t="shared" ca="1" si="471"/>
        <v>0</v>
      </c>
      <c r="AK1691">
        <f t="shared" ca="1" si="472"/>
        <v>0</v>
      </c>
      <c r="AL1691">
        <f t="shared" ca="1" si="473"/>
        <v>1</v>
      </c>
      <c r="AM1691">
        <f t="shared" ca="1" si="474"/>
        <v>1</v>
      </c>
      <c r="AN1691">
        <f t="shared" ca="1" si="475"/>
        <v>0</v>
      </c>
      <c r="AO1691">
        <f t="shared" ca="1" si="476"/>
        <v>0</v>
      </c>
      <c r="AP1691">
        <f t="shared" ca="1" si="477"/>
        <v>1</v>
      </c>
      <c r="AQ1691">
        <f t="shared" ca="1" si="478"/>
        <v>0</v>
      </c>
      <c r="AR1691">
        <f t="shared" ca="1" si="479"/>
        <v>0</v>
      </c>
      <c r="AS1691">
        <v>0</v>
      </c>
      <c r="AT1691">
        <v>1</v>
      </c>
      <c r="AU1691">
        <f t="shared" ca="1" si="497"/>
        <v>1</v>
      </c>
      <c r="AV1691">
        <f t="shared" ca="1" si="497"/>
        <v>0</v>
      </c>
      <c r="AW1691">
        <f t="shared" ca="1" si="497"/>
        <v>0</v>
      </c>
      <c r="AX1691">
        <v>0</v>
      </c>
    </row>
    <row r="1692" spans="1:50" x14ac:dyDescent="0.25">
      <c r="A1692" s="2">
        <v>40545</v>
      </c>
      <c r="B1692">
        <v>692</v>
      </c>
      <c r="C1692">
        <v>6</v>
      </c>
      <c r="D1692">
        <f t="shared" ca="1" si="481"/>
        <v>14.834886669455308</v>
      </c>
      <c r="E1692">
        <f t="shared" ca="1" si="482"/>
        <v>-8.8348866694553081</v>
      </c>
      <c r="F1692" t="str">
        <f t="shared" ca="1" si="483"/>
        <v>low</v>
      </c>
      <c r="G1692">
        <v>301</v>
      </c>
      <c r="H1692">
        <f t="shared" si="484"/>
        <v>301</v>
      </c>
      <c r="I1692">
        <f t="shared" ca="1" si="485"/>
        <v>966.06150390780158</v>
      </c>
      <c r="J1692">
        <f t="shared" ca="1" si="486"/>
        <v>-665.06150390780158</v>
      </c>
      <c r="K1692" t="str">
        <f t="shared" ca="1" si="487"/>
        <v>low</v>
      </c>
      <c r="L1692">
        <v>-1.55</v>
      </c>
      <c r="M1692" t="str">
        <f t="shared" si="498"/>
        <v>low</v>
      </c>
      <c r="N1692">
        <f t="shared" si="466"/>
        <v>1</v>
      </c>
      <c r="O1692">
        <f t="shared" si="467"/>
        <v>7</v>
      </c>
      <c r="P1692" t="str">
        <f t="shared" si="468"/>
        <v>neděle</v>
      </c>
      <c r="Q1692">
        <f t="shared" si="499"/>
        <v>1</v>
      </c>
      <c r="R1692">
        <f t="shared" si="499"/>
        <v>0</v>
      </c>
      <c r="S1692">
        <f t="shared" si="499"/>
        <v>0</v>
      </c>
      <c r="T1692">
        <f t="shared" si="499"/>
        <v>0</v>
      </c>
      <c r="U1692">
        <f t="shared" si="499"/>
        <v>0</v>
      </c>
      <c r="V1692">
        <f t="shared" si="499"/>
        <v>0</v>
      </c>
      <c r="W1692">
        <f t="shared" si="499"/>
        <v>0</v>
      </c>
      <c r="X1692">
        <f t="shared" si="499"/>
        <v>0</v>
      </c>
      <c r="Y1692">
        <f t="shared" si="499"/>
        <v>0</v>
      </c>
      <c r="Z1692">
        <f t="shared" si="499"/>
        <v>0</v>
      </c>
      <c r="AA1692">
        <f t="shared" si="499"/>
        <v>0</v>
      </c>
      <c r="AB1692">
        <f t="shared" si="499"/>
        <v>0</v>
      </c>
      <c r="AC1692">
        <f t="shared" si="500"/>
        <v>0</v>
      </c>
      <c r="AD1692">
        <f t="shared" si="500"/>
        <v>0</v>
      </c>
      <c r="AE1692">
        <f t="shared" si="500"/>
        <v>0</v>
      </c>
      <c r="AF1692">
        <f t="shared" si="500"/>
        <v>0</v>
      </c>
      <c r="AG1692">
        <f t="shared" si="500"/>
        <v>0</v>
      </c>
      <c r="AH1692">
        <f t="shared" si="500"/>
        <v>0</v>
      </c>
      <c r="AI1692">
        <f t="shared" si="500"/>
        <v>1</v>
      </c>
      <c r="AJ1692">
        <f t="shared" ca="1" si="471"/>
        <v>0</v>
      </c>
      <c r="AK1692">
        <f t="shared" ca="1" si="472"/>
        <v>0</v>
      </c>
      <c r="AL1692">
        <f t="shared" ca="1" si="473"/>
        <v>1</v>
      </c>
      <c r="AM1692">
        <f t="shared" ca="1" si="474"/>
        <v>1</v>
      </c>
      <c r="AN1692">
        <f t="shared" ca="1" si="475"/>
        <v>0</v>
      </c>
      <c r="AO1692">
        <f t="shared" ca="1" si="476"/>
        <v>0</v>
      </c>
      <c r="AP1692">
        <f t="shared" ca="1" si="477"/>
        <v>1</v>
      </c>
      <c r="AQ1692">
        <f t="shared" ca="1" si="478"/>
        <v>0</v>
      </c>
      <c r="AR1692">
        <f t="shared" ca="1" si="479"/>
        <v>0</v>
      </c>
      <c r="AS1692">
        <v>0</v>
      </c>
      <c r="AT1692">
        <v>1</v>
      </c>
      <c r="AU1692">
        <f t="shared" ca="1" si="497"/>
        <v>1</v>
      </c>
      <c r="AV1692">
        <f t="shared" ca="1" si="497"/>
        <v>0</v>
      </c>
      <c r="AW1692">
        <f t="shared" ca="1" si="497"/>
        <v>0</v>
      </c>
      <c r="AX1692">
        <v>0</v>
      </c>
    </row>
    <row r="1693" spans="1:50" x14ac:dyDescent="0.25">
      <c r="A1693" s="2">
        <v>40546</v>
      </c>
      <c r="B1693">
        <v>693</v>
      </c>
      <c r="C1693">
        <v>9</v>
      </c>
      <c r="D1693">
        <f t="shared" ca="1" si="481"/>
        <v>14.841517719485779</v>
      </c>
      <c r="E1693">
        <f t="shared" ca="1" si="482"/>
        <v>-5.841517719485779</v>
      </c>
      <c r="F1693" t="str">
        <f t="shared" ca="1" si="483"/>
        <v>low</v>
      </c>
      <c r="G1693">
        <v>326</v>
      </c>
      <c r="H1693">
        <f t="shared" si="484"/>
        <v>326</v>
      </c>
      <c r="I1693">
        <f t="shared" ca="1" si="485"/>
        <v>966.32970985685927</v>
      </c>
      <c r="J1693">
        <f t="shared" ca="1" si="486"/>
        <v>-640.32970985685927</v>
      </c>
      <c r="K1693" t="str">
        <f t="shared" ca="1" si="487"/>
        <v>low</v>
      </c>
      <c r="L1693">
        <v>1.4</v>
      </c>
      <c r="M1693" t="str">
        <f t="shared" si="498"/>
        <v>low</v>
      </c>
      <c r="N1693">
        <f t="shared" si="466"/>
        <v>1</v>
      </c>
      <c r="O1693">
        <f t="shared" si="467"/>
        <v>1</v>
      </c>
      <c r="P1693" t="str">
        <f t="shared" si="468"/>
        <v>pondělí</v>
      </c>
      <c r="Q1693">
        <f t="shared" si="499"/>
        <v>1</v>
      </c>
      <c r="R1693">
        <f t="shared" si="499"/>
        <v>0</v>
      </c>
      <c r="S1693">
        <f t="shared" si="499"/>
        <v>0</v>
      </c>
      <c r="T1693">
        <f t="shared" si="499"/>
        <v>0</v>
      </c>
      <c r="U1693">
        <f t="shared" si="499"/>
        <v>0</v>
      </c>
      <c r="V1693">
        <f t="shared" si="499"/>
        <v>0</v>
      </c>
      <c r="W1693">
        <f t="shared" si="499"/>
        <v>0</v>
      </c>
      <c r="X1693">
        <f t="shared" si="499"/>
        <v>0</v>
      </c>
      <c r="Y1693">
        <f t="shared" si="499"/>
        <v>0</v>
      </c>
      <c r="Z1693">
        <f t="shared" si="499"/>
        <v>0</v>
      </c>
      <c r="AA1693">
        <f t="shared" si="499"/>
        <v>0</v>
      </c>
      <c r="AB1693">
        <f t="shared" si="499"/>
        <v>0</v>
      </c>
      <c r="AC1693">
        <f t="shared" si="500"/>
        <v>1</v>
      </c>
      <c r="AD1693">
        <f t="shared" si="500"/>
        <v>0</v>
      </c>
      <c r="AE1693">
        <f t="shared" si="500"/>
        <v>0</v>
      </c>
      <c r="AF1693">
        <f t="shared" si="500"/>
        <v>0</v>
      </c>
      <c r="AG1693">
        <f t="shared" si="500"/>
        <v>0</v>
      </c>
      <c r="AH1693">
        <f t="shared" si="500"/>
        <v>0</v>
      </c>
      <c r="AI1693">
        <f t="shared" si="500"/>
        <v>0</v>
      </c>
      <c r="AJ1693">
        <f t="shared" ca="1" si="471"/>
        <v>0</v>
      </c>
      <c r="AK1693">
        <f t="shared" ca="1" si="472"/>
        <v>0</v>
      </c>
      <c r="AL1693">
        <f t="shared" ca="1" si="473"/>
        <v>1</v>
      </c>
      <c r="AM1693">
        <f t="shared" ca="1" si="474"/>
        <v>1</v>
      </c>
      <c r="AN1693">
        <f t="shared" ca="1" si="475"/>
        <v>0</v>
      </c>
      <c r="AO1693">
        <f t="shared" ca="1" si="476"/>
        <v>0</v>
      </c>
      <c r="AP1693">
        <f t="shared" ca="1" si="477"/>
        <v>1</v>
      </c>
      <c r="AQ1693">
        <f t="shared" ca="1" si="478"/>
        <v>0</v>
      </c>
      <c r="AR1693">
        <f t="shared" ca="1" si="479"/>
        <v>0</v>
      </c>
      <c r="AS1693">
        <v>0</v>
      </c>
      <c r="AT1693">
        <v>1</v>
      </c>
      <c r="AU1693">
        <f t="shared" ca="1" si="497"/>
        <v>1</v>
      </c>
      <c r="AV1693">
        <f t="shared" ca="1" si="497"/>
        <v>0</v>
      </c>
      <c r="AW1693">
        <f t="shared" ca="1" si="497"/>
        <v>0</v>
      </c>
      <c r="AX1693">
        <v>0</v>
      </c>
    </row>
    <row r="1694" spans="1:50" x14ac:dyDescent="0.25">
      <c r="A1694" s="2">
        <v>40547</v>
      </c>
      <c r="B1694">
        <v>694</v>
      </c>
      <c r="C1694">
        <v>10</v>
      </c>
      <c r="D1694">
        <f t="shared" ca="1" si="481"/>
        <v>14.848144190971432</v>
      </c>
      <c r="E1694">
        <f t="shared" ca="1" si="482"/>
        <v>-4.848144190971432</v>
      </c>
      <c r="F1694" t="str">
        <f t="shared" ca="1" si="483"/>
        <v>low</v>
      </c>
      <c r="G1694">
        <v>207</v>
      </c>
      <c r="H1694">
        <f t="shared" si="484"/>
        <v>207</v>
      </c>
      <c r="I1694">
        <f t="shared" ca="1" si="485"/>
        <v>966.59776605365278</v>
      </c>
      <c r="J1694">
        <f t="shared" ca="1" si="486"/>
        <v>-759.59776605365278</v>
      </c>
      <c r="K1694" t="str">
        <f t="shared" ca="1" si="487"/>
        <v>low</v>
      </c>
      <c r="L1694">
        <v>-7.1</v>
      </c>
      <c r="M1694" t="str">
        <f t="shared" si="498"/>
        <v>low</v>
      </c>
      <c r="N1694">
        <f t="shared" si="466"/>
        <v>1</v>
      </c>
      <c r="O1694">
        <f t="shared" si="467"/>
        <v>2</v>
      </c>
      <c r="P1694" t="str">
        <f t="shared" si="468"/>
        <v>úterý</v>
      </c>
      <c r="Q1694">
        <f t="shared" si="499"/>
        <v>1</v>
      </c>
      <c r="R1694">
        <f t="shared" si="499"/>
        <v>0</v>
      </c>
      <c r="S1694">
        <f t="shared" si="499"/>
        <v>0</v>
      </c>
      <c r="T1694">
        <f t="shared" si="499"/>
        <v>0</v>
      </c>
      <c r="U1694">
        <f t="shared" si="499"/>
        <v>0</v>
      </c>
      <c r="V1694">
        <f t="shared" si="499"/>
        <v>0</v>
      </c>
      <c r="W1694">
        <f t="shared" si="499"/>
        <v>0</v>
      </c>
      <c r="X1694">
        <f t="shared" si="499"/>
        <v>0</v>
      </c>
      <c r="Y1694">
        <f t="shared" si="499"/>
        <v>0</v>
      </c>
      <c r="Z1694">
        <f t="shared" si="499"/>
        <v>0</v>
      </c>
      <c r="AA1694">
        <f t="shared" si="499"/>
        <v>0</v>
      </c>
      <c r="AB1694">
        <f t="shared" si="499"/>
        <v>0</v>
      </c>
      <c r="AC1694">
        <f t="shared" si="500"/>
        <v>0</v>
      </c>
      <c r="AD1694">
        <f t="shared" si="500"/>
        <v>1</v>
      </c>
      <c r="AE1694">
        <f t="shared" si="500"/>
        <v>0</v>
      </c>
      <c r="AF1694">
        <f t="shared" si="500"/>
        <v>0</v>
      </c>
      <c r="AG1694">
        <f t="shared" si="500"/>
        <v>0</v>
      </c>
      <c r="AH1694">
        <f t="shared" si="500"/>
        <v>0</v>
      </c>
      <c r="AI1694">
        <f t="shared" si="500"/>
        <v>0</v>
      </c>
      <c r="AJ1694">
        <f t="shared" ca="1" si="471"/>
        <v>0</v>
      </c>
      <c r="AK1694">
        <f t="shared" ca="1" si="472"/>
        <v>0</v>
      </c>
      <c r="AL1694">
        <f t="shared" ca="1" si="473"/>
        <v>1</v>
      </c>
      <c r="AM1694">
        <f t="shared" ca="1" si="474"/>
        <v>1</v>
      </c>
      <c r="AN1694">
        <f t="shared" ca="1" si="475"/>
        <v>0</v>
      </c>
      <c r="AO1694">
        <f t="shared" ca="1" si="476"/>
        <v>0</v>
      </c>
      <c r="AP1694">
        <f t="shared" ca="1" si="477"/>
        <v>1</v>
      </c>
      <c r="AQ1694">
        <f t="shared" ca="1" si="478"/>
        <v>0</v>
      </c>
      <c r="AR1694">
        <f t="shared" ca="1" si="479"/>
        <v>0</v>
      </c>
      <c r="AS1694">
        <v>0</v>
      </c>
      <c r="AT1694">
        <v>1</v>
      </c>
      <c r="AU1694">
        <f t="shared" ca="1" si="497"/>
        <v>1</v>
      </c>
      <c r="AV1694">
        <f t="shared" ca="1" si="497"/>
        <v>0</v>
      </c>
      <c r="AW1694">
        <f t="shared" ca="1" si="497"/>
        <v>0</v>
      </c>
      <c r="AX1694">
        <v>0</v>
      </c>
    </row>
    <row r="1695" spans="1:50" x14ac:dyDescent="0.25">
      <c r="A1695" s="2">
        <v>40548</v>
      </c>
      <c r="B1695">
        <v>695</v>
      </c>
      <c r="C1695">
        <v>5</v>
      </c>
      <c r="D1695">
        <f t="shared" ca="1" si="481"/>
        <v>14.854766083912272</v>
      </c>
      <c r="E1695">
        <f t="shared" ca="1" si="482"/>
        <v>-9.8547660839122724</v>
      </c>
      <c r="F1695" t="str">
        <f t="shared" ca="1" si="483"/>
        <v>low</v>
      </c>
      <c r="G1695">
        <v>320</v>
      </c>
      <c r="H1695">
        <f t="shared" si="484"/>
        <v>320</v>
      </c>
      <c r="I1695">
        <f t="shared" ca="1" si="485"/>
        <v>966.86567249818222</v>
      </c>
      <c r="J1695">
        <f t="shared" ca="1" si="486"/>
        <v>-646.86567249818222</v>
      </c>
      <c r="K1695" t="str">
        <f t="shared" ca="1" si="487"/>
        <v>low</v>
      </c>
      <c r="L1695">
        <v>-7.45</v>
      </c>
      <c r="M1695" t="str">
        <f t="shared" si="498"/>
        <v>low</v>
      </c>
      <c r="N1695">
        <f t="shared" si="466"/>
        <v>1</v>
      </c>
      <c r="O1695">
        <f t="shared" si="467"/>
        <v>3</v>
      </c>
      <c r="P1695" t="str">
        <f t="shared" si="468"/>
        <v>středa</v>
      </c>
      <c r="Q1695">
        <f t="shared" si="499"/>
        <v>1</v>
      </c>
      <c r="R1695">
        <f t="shared" si="499"/>
        <v>0</v>
      </c>
      <c r="S1695">
        <f t="shared" si="499"/>
        <v>0</v>
      </c>
      <c r="T1695">
        <f t="shared" si="499"/>
        <v>0</v>
      </c>
      <c r="U1695">
        <f t="shared" si="499"/>
        <v>0</v>
      </c>
      <c r="V1695">
        <f t="shared" si="499"/>
        <v>0</v>
      </c>
      <c r="W1695">
        <f t="shared" si="499"/>
        <v>0</v>
      </c>
      <c r="X1695">
        <f t="shared" si="499"/>
        <v>0</v>
      </c>
      <c r="Y1695">
        <f t="shared" si="499"/>
        <v>0</v>
      </c>
      <c r="Z1695">
        <f t="shared" si="499"/>
        <v>0</v>
      </c>
      <c r="AA1695">
        <f t="shared" si="499"/>
        <v>0</v>
      </c>
      <c r="AB1695">
        <f t="shared" si="499"/>
        <v>0</v>
      </c>
      <c r="AC1695">
        <f t="shared" si="500"/>
        <v>0</v>
      </c>
      <c r="AD1695">
        <f t="shared" si="500"/>
        <v>0</v>
      </c>
      <c r="AE1695">
        <f t="shared" si="500"/>
        <v>1</v>
      </c>
      <c r="AF1695">
        <f t="shared" si="500"/>
        <v>0</v>
      </c>
      <c r="AG1695">
        <f t="shared" si="500"/>
        <v>0</v>
      </c>
      <c r="AH1695">
        <f t="shared" si="500"/>
        <v>0</v>
      </c>
      <c r="AI1695">
        <f t="shared" si="500"/>
        <v>0</v>
      </c>
      <c r="AJ1695">
        <f t="shared" ca="1" si="471"/>
        <v>0</v>
      </c>
      <c r="AK1695">
        <f t="shared" ca="1" si="472"/>
        <v>1</v>
      </c>
      <c r="AL1695">
        <f t="shared" ca="1" si="473"/>
        <v>0</v>
      </c>
      <c r="AM1695">
        <f t="shared" ca="1" si="474"/>
        <v>1</v>
      </c>
      <c r="AN1695">
        <f t="shared" ca="1" si="475"/>
        <v>0</v>
      </c>
      <c r="AO1695">
        <f t="shared" ca="1" si="476"/>
        <v>0</v>
      </c>
      <c r="AP1695">
        <f t="shared" ca="1" si="477"/>
        <v>1</v>
      </c>
      <c r="AQ1695">
        <f t="shared" ca="1" si="478"/>
        <v>0</v>
      </c>
      <c r="AR1695">
        <f t="shared" ca="1" si="479"/>
        <v>0</v>
      </c>
      <c r="AS1695">
        <v>0</v>
      </c>
      <c r="AT1695">
        <v>1</v>
      </c>
      <c r="AU1695">
        <f t="shared" ca="1" si="497"/>
        <v>1</v>
      </c>
      <c r="AV1695">
        <f t="shared" ca="1" si="497"/>
        <v>0</v>
      </c>
      <c r="AW1695">
        <f t="shared" ca="1" si="497"/>
        <v>0</v>
      </c>
      <c r="AX1695">
        <v>0</v>
      </c>
    </row>
    <row r="1696" spans="1:50" x14ac:dyDescent="0.25">
      <c r="A1696" s="2">
        <v>40549</v>
      </c>
      <c r="B1696">
        <v>696</v>
      </c>
      <c r="C1696">
        <v>11</v>
      </c>
      <c r="D1696">
        <f t="shared" ca="1" si="481"/>
        <v>14.861383398308295</v>
      </c>
      <c r="E1696">
        <f t="shared" ca="1" si="482"/>
        <v>-3.8613833983082948</v>
      </c>
      <c r="F1696" t="str">
        <f t="shared" ca="1" si="483"/>
        <v>low</v>
      </c>
      <c r="G1696">
        <v>415</v>
      </c>
      <c r="H1696">
        <f t="shared" si="484"/>
        <v>415</v>
      </c>
      <c r="I1696">
        <f t="shared" ca="1" si="485"/>
        <v>967.13342919044749</v>
      </c>
      <c r="J1696">
        <f t="shared" ca="1" si="486"/>
        <v>-552.13342919044749</v>
      </c>
      <c r="K1696" t="str">
        <f t="shared" ca="1" si="487"/>
        <v>low</v>
      </c>
      <c r="L1696">
        <v>-5.0999999999999996</v>
      </c>
      <c r="M1696" t="str">
        <f t="shared" si="498"/>
        <v>low</v>
      </c>
      <c r="N1696">
        <f t="shared" si="466"/>
        <v>1</v>
      </c>
      <c r="O1696">
        <f t="shared" si="467"/>
        <v>4</v>
      </c>
      <c r="P1696" t="str">
        <f t="shared" si="468"/>
        <v>čtvrtek</v>
      </c>
      <c r="Q1696">
        <f t="shared" si="499"/>
        <v>1</v>
      </c>
      <c r="R1696">
        <f t="shared" si="499"/>
        <v>0</v>
      </c>
      <c r="S1696">
        <f t="shared" si="499"/>
        <v>0</v>
      </c>
      <c r="T1696">
        <f t="shared" si="499"/>
        <v>0</v>
      </c>
      <c r="U1696">
        <f t="shared" si="499"/>
        <v>0</v>
      </c>
      <c r="V1696">
        <f t="shared" si="499"/>
        <v>0</v>
      </c>
      <c r="W1696">
        <f t="shared" si="499"/>
        <v>0</v>
      </c>
      <c r="X1696">
        <f t="shared" si="499"/>
        <v>0</v>
      </c>
      <c r="Y1696">
        <f t="shared" si="499"/>
        <v>0</v>
      </c>
      <c r="Z1696">
        <f t="shared" si="499"/>
        <v>0</v>
      </c>
      <c r="AA1696">
        <f t="shared" si="499"/>
        <v>0</v>
      </c>
      <c r="AB1696">
        <f t="shared" si="499"/>
        <v>0</v>
      </c>
      <c r="AC1696">
        <f t="shared" si="500"/>
        <v>0</v>
      </c>
      <c r="AD1696">
        <f t="shared" si="500"/>
        <v>0</v>
      </c>
      <c r="AE1696">
        <f t="shared" si="500"/>
        <v>0</v>
      </c>
      <c r="AF1696">
        <f t="shared" si="500"/>
        <v>1</v>
      </c>
      <c r="AG1696">
        <f t="shared" si="500"/>
        <v>0</v>
      </c>
      <c r="AH1696">
        <f t="shared" si="500"/>
        <v>0</v>
      </c>
      <c r="AI1696">
        <f t="shared" si="500"/>
        <v>0</v>
      </c>
      <c r="AJ1696">
        <f t="shared" ca="1" si="471"/>
        <v>0</v>
      </c>
      <c r="AK1696">
        <f t="shared" ca="1" si="472"/>
        <v>1</v>
      </c>
      <c r="AL1696">
        <f t="shared" ca="1" si="473"/>
        <v>0</v>
      </c>
      <c r="AM1696">
        <f t="shared" ca="1" si="474"/>
        <v>1</v>
      </c>
      <c r="AN1696">
        <f t="shared" ca="1" si="475"/>
        <v>0</v>
      </c>
      <c r="AO1696">
        <f t="shared" ca="1" si="476"/>
        <v>0</v>
      </c>
      <c r="AP1696">
        <f t="shared" ca="1" si="477"/>
        <v>1</v>
      </c>
      <c r="AQ1696">
        <f t="shared" ca="1" si="478"/>
        <v>0</v>
      </c>
      <c r="AR1696">
        <f t="shared" ca="1" si="479"/>
        <v>0</v>
      </c>
      <c r="AS1696">
        <v>0</v>
      </c>
      <c r="AT1696">
        <v>1</v>
      </c>
      <c r="AU1696">
        <f t="shared" ca="1" si="497"/>
        <v>1</v>
      </c>
      <c r="AV1696">
        <f t="shared" ca="1" si="497"/>
        <v>0</v>
      </c>
      <c r="AW1696">
        <f t="shared" ca="1" si="497"/>
        <v>0</v>
      </c>
      <c r="AX1696">
        <v>0</v>
      </c>
    </row>
    <row r="1697" spans="1:50" x14ac:dyDescent="0.25">
      <c r="A1697" s="2">
        <v>40550</v>
      </c>
      <c r="B1697">
        <v>697</v>
      </c>
      <c r="C1697">
        <v>12</v>
      </c>
      <c r="D1697">
        <f t="shared" ca="1" si="481"/>
        <v>14.867996134159505</v>
      </c>
      <c r="E1697">
        <f t="shared" ca="1" si="482"/>
        <v>-2.8679961341595046</v>
      </c>
      <c r="F1697" t="str">
        <f t="shared" ca="1" si="483"/>
        <v>medium</v>
      </c>
      <c r="G1697">
        <v>312</v>
      </c>
      <c r="H1697">
        <f t="shared" si="484"/>
        <v>312</v>
      </c>
      <c r="I1697">
        <f t="shared" ca="1" si="485"/>
        <v>967.40103613044857</v>
      </c>
      <c r="J1697">
        <f t="shared" ca="1" si="486"/>
        <v>-655.40103613044857</v>
      </c>
      <c r="K1697" t="str">
        <f t="shared" ca="1" si="487"/>
        <v>low</v>
      </c>
      <c r="L1697">
        <v>0.7</v>
      </c>
      <c r="M1697" t="str">
        <f t="shared" si="498"/>
        <v>low</v>
      </c>
      <c r="N1697">
        <f t="shared" si="466"/>
        <v>1</v>
      </c>
      <c r="O1697">
        <f t="shared" si="467"/>
        <v>5</v>
      </c>
      <c r="P1697" t="str">
        <f t="shared" si="468"/>
        <v>pátek</v>
      </c>
      <c r="Q1697">
        <f t="shared" si="499"/>
        <v>1</v>
      </c>
      <c r="R1697">
        <f t="shared" si="499"/>
        <v>0</v>
      </c>
      <c r="S1697">
        <f t="shared" si="499"/>
        <v>0</v>
      </c>
      <c r="T1697">
        <f t="shared" si="499"/>
        <v>0</v>
      </c>
      <c r="U1697">
        <f t="shared" si="499"/>
        <v>0</v>
      </c>
      <c r="V1697">
        <f t="shared" si="499"/>
        <v>0</v>
      </c>
      <c r="W1697">
        <f t="shared" si="499"/>
        <v>0</v>
      </c>
      <c r="X1697">
        <f t="shared" si="499"/>
        <v>0</v>
      </c>
      <c r="Y1697">
        <f t="shared" si="499"/>
        <v>0</v>
      </c>
      <c r="Z1697">
        <f t="shared" si="499"/>
        <v>0</v>
      </c>
      <c r="AA1697">
        <f t="shared" si="499"/>
        <v>0</v>
      </c>
      <c r="AB1697">
        <f t="shared" si="499"/>
        <v>0</v>
      </c>
      <c r="AC1697">
        <f t="shared" si="500"/>
        <v>0</v>
      </c>
      <c r="AD1697">
        <f t="shared" si="500"/>
        <v>0</v>
      </c>
      <c r="AE1697">
        <f t="shared" si="500"/>
        <v>0</v>
      </c>
      <c r="AF1697">
        <f t="shared" si="500"/>
        <v>0</v>
      </c>
      <c r="AG1697">
        <f t="shared" si="500"/>
        <v>1</v>
      </c>
      <c r="AH1697">
        <f t="shared" si="500"/>
        <v>0</v>
      </c>
      <c r="AI1697">
        <f t="shared" si="500"/>
        <v>0</v>
      </c>
      <c r="AJ1697">
        <f t="shared" ca="1" si="471"/>
        <v>0</v>
      </c>
      <c r="AK1697">
        <f t="shared" ca="1" si="472"/>
        <v>1</v>
      </c>
      <c r="AL1697">
        <f t="shared" ca="1" si="473"/>
        <v>0</v>
      </c>
      <c r="AM1697">
        <f t="shared" ca="1" si="474"/>
        <v>1</v>
      </c>
      <c r="AN1697">
        <f t="shared" ca="1" si="475"/>
        <v>0</v>
      </c>
      <c r="AO1697">
        <f t="shared" ca="1" si="476"/>
        <v>0</v>
      </c>
      <c r="AP1697">
        <f t="shared" ca="1" si="477"/>
        <v>1</v>
      </c>
      <c r="AQ1697">
        <f t="shared" ca="1" si="478"/>
        <v>0</v>
      </c>
      <c r="AR1697">
        <f t="shared" ca="1" si="479"/>
        <v>0</v>
      </c>
      <c r="AS1697">
        <v>0</v>
      </c>
      <c r="AT1697">
        <v>1</v>
      </c>
      <c r="AU1697">
        <f t="shared" ca="1" si="497"/>
        <v>0</v>
      </c>
      <c r="AV1697">
        <f t="shared" ca="1" si="497"/>
        <v>1</v>
      </c>
      <c r="AW1697">
        <f t="shared" ca="1" si="497"/>
        <v>0</v>
      </c>
      <c r="AX1697">
        <v>0</v>
      </c>
    </row>
    <row r="1698" spans="1:50" x14ac:dyDescent="0.25">
      <c r="A1698" s="2">
        <v>40551</v>
      </c>
      <c r="B1698">
        <v>698</v>
      </c>
      <c r="C1698">
        <v>7</v>
      </c>
      <c r="D1698">
        <f t="shared" ca="1" si="481"/>
        <v>14.874604291465896</v>
      </c>
      <c r="E1698">
        <f t="shared" ca="1" si="482"/>
        <v>-7.8746042914658965</v>
      </c>
      <c r="F1698" t="str">
        <f t="shared" ca="1" si="483"/>
        <v>low</v>
      </c>
      <c r="G1698">
        <v>412</v>
      </c>
      <c r="H1698">
        <f t="shared" si="484"/>
        <v>412</v>
      </c>
      <c r="I1698">
        <f t="shared" ca="1" si="485"/>
        <v>967.66849331818548</v>
      </c>
      <c r="J1698">
        <f t="shared" ca="1" si="486"/>
        <v>-555.66849331818548</v>
      </c>
      <c r="K1698" t="str">
        <f t="shared" ca="1" si="487"/>
        <v>low</v>
      </c>
      <c r="L1698">
        <v>3.6</v>
      </c>
      <c r="M1698" t="str">
        <f t="shared" si="498"/>
        <v>low</v>
      </c>
      <c r="N1698">
        <f t="shared" si="466"/>
        <v>1</v>
      </c>
      <c r="O1698">
        <f t="shared" si="467"/>
        <v>6</v>
      </c>
      <c r="P1698" t="str">
        <f t="shared" si="468"/>
        <v>sobota</v>
      </c>
      <c r="Q1698">
        <f t="shared" si="499"/>
        <v>1</v>
      </c>
      <c r="R1698">
        <f t="shared" si="499"/>
        <v>0</v>
      </c>
      <c r="S1698">
        <f t="shared" si="499"/>
        <v>0</v>
      </c>
      <c r="T1698">
        <f t="shared" si="499"/>
        <v>0</v>
      </c>
      <c r="U1698">
        <f t="shared" si="499"/>
        <v>0</v>
      </c>
      <c r="V1698">
        <f t="shared" si="499"/>
        <v>0</v>
      </c>
      <c r="W1698">
        <f t="shared" si="499"/>
        <v>0</v>
      </c>
      <c r="X1698">
        <f t="shared" si="499"/>
        <v>0</v>
      </c>
      <c r="Y1698">
        <f t="shared" si="499"/>
        <v>0</v>
      </c>
      <c r="Z1698">
        <f t="shared" si="499"/>
        <v>0</v>
      </c>
      <c r="AA1698">
        <f t="shared" si="499"/>
        <v>0</v>
      </c>
      <c r="AB1698">
        <f t="shared" si="499"/>
        <v>0</v>
      </c>
      <c r="AC1698">
        <f t="shared" si="500"/>
        <v>0</v>
      </c>
      <c r="AD1698">
        <f t="shared" si="500"/>
        <v>0</v>
      </c>
      <c r="AE1698">
        <f t="shared" si="500"/>
        <v>0</v>
      </c>
      <c r="AF1698">
        <f t="shared" si="500"/>
        <v>0</v>
      </c>
      <c r="AG1698">
        <f t="shared" si="500"/>
        <v>0</v>
      </c>
      <c r="AH1698">
        <f t="shared" si="500"/>
        <v>1</v>
      </c>
      <c r="AI1698">
        <f t="shared" si="500"/>
        <v>0</v>
      </c>
      <c r="AJ1698">
        <f t="shared" ca="1" si="471"/>
        <v>0</v>
      </c>
      <c r="AK1698">
        <f t="shared" ca="1" si="472"/>
        <v>1</v>
      </c>
      <c r="AL1698">
        <f t="shared" ca="1" si="473"/>
        <v>0</v>
      </c>
      <c r="AM1698">
        <f t="shared" ca="1" si="474"/>
        <v>1</v>
      </c>
      <c r="AN1698">
        <f t="shared" ca="1" si="475"/>
        <v>0</v>
      </c>
      <c r="AO1698">
        <f t="shared" ca="1" si="476"/>
        <v>0</v>
      </c>
      <c r="AP1698">
        <f t="shared" ca="1" si="477"/>
        <v>1</v>
      </c>
      <c r="AQ1698">
        <f t="shared" ca="1" si="478"/>
        <v>0</v>
      </c>
      <c r="AR1698">
        <f t="shared" ca="1" si="479"/>
        <v>0</v>
      </c>
      <c r="AS1698">
        <v>0</v>
      </c>
      <c r="AT1698">
        <v>0</v>
      </c>
      <c r="AU1698">
        <f t="shared" ca="1" si="497"/>
        <v>1</v>
      </c>
      <c r="AV1698">
        <f t="shared" ca="1" si="497"/>
        <v>0</v>
      </c>
      <c r="AW1698">
        <f t="shared" ca="1" si="497"/>
        <v>0</v>
      </c>
      <c r="AX1698">
        <v>0</v>
      </c>
    </row>
    <row r="1699" spans="1:50" x14ac:dyDescent="0.25">
      <c r="A1699" s="2">
        <v>40552</v>
      </c>
      <c r="B1699">
        <v>699</v>
      </c>
      <c r="C1699">
        <v>4</v>
      </c>
      <c r="D1699">
        <f t="shared" ca="1" si="481"/>
        <v>14.881207870227474</v>
      </c>
      <c r="E1699">
        <f t="shared" ca="1" si="482"/>
        <v>-10.881207870227474</v>
      </c>
      <c r="F1699" t="str">
        <f t="shared" ca="1" si="483"/>
        <v>low</v>
      </c>
      <c r="G1699">
        <v>165</v>
      </c>
      <c r="H1699">
        <f t="shared" si="484"/>
        <v>165</v>
      </c>
      <c r="I1699">
        <f t="shared" ca="1" si="485"/>
        <v>967.93580075365844</v>
      </c>
      <c r="J1699">
        <f t="shared" ca="1" si="486"/>
        <v>-802.93580075365844</v>
      </c>
      <c r="K1699" t="str">
        <f t="shared" ca="1" si="487"/>
        <v>low</v>
      </c>
      <c r="L1699">
        <v>2.2000000000000002</v>
      </c>
      <c r="M1699" t="str">
        <f t="shared" si="498"/>
        <v>low</v>
      </c>
      <c r="N1699">
        <f t="shared" si="466"/>
        <v>1</v>
      </c>
      <c r="O1699">
        <f t="shared" si="467"/>
        <v>7</v>
      </c>
      <c r="P1699" t="str">
        <f t="shared" si="468"/>
        <v>neděle</v>
      </c>
      <c r="Q1699">
        <f t="shared" si="499"/>
        <v>1</v>
      </c>
      <c r="R1699">
        <f t="shared" si="499"/>
        <v>0</v>
      </c>
      <c r="S1699">
        <f t="shared" si="499"/>
        <v>0</v>
      </c>
      <c r="T1699">
        <f t="shared" si="499"/>
        <v>0</v>
      </c>
      <c r="U1699">
        <f t="shared" si="499"/>
        <v>0</v>
      </c>
      <c r="V1699">
        <f t="shared" si="499"/>
        <v>0</v>
      </c>
      <c r="W1699">
        <f t="shared" si="499"/>
        <v>0</v>
      </c>
      <c r="X1699">
        <f t="shared" si="499"/>
        <v>0</v>
      </c>
      <c r="Y1699">
        <f t="shared" si="499"/>
        <v>0</v>
      </c>
      <c r="Z1699">
        <f t="shared" si="499"/>
        <v>0</v>
      </c>
      <c r="AA1699">
        <f t="shared" si="499"/>
        <v>0</v>
      </c>
      <c r="AB1699">
        <f t="shared" si="499"/>
        <v>0</v>
      </c>
      <c r="AC1699">
        <f t="shared" si="500"/>
        <v>0</v>
      </c>
      <c r="AD1699">
        <f t="shared" si="500"/>
        <v>0</v>
      </c>
      <c r="AE1699">
        <f t="shared" si="500"/>
        <v>0</v>
      </c>
      <c r="AF1699">
        <f t="shared" si="500"/>
        <v>0</v>
      </c>
      <c r="AG1699">
        <f t="shared" si="500"/>
        <v>0</v>
      </c>
      <c r="AH1699">
        <f t="shared" si="500"/>
        <v>0</v>
      </c>
      <c r="AI1699">
        <f t="shared" si="500"/>
        <v>1</v>
      </c>
      <c r="AJ1699">
        <f t="shared" ca="1" si="471"/>
        <v>0</v>
      </c>
      <c r="AK1699">
        <f t="shared" ca="1" si="472"/>
        <v>0</v>
      </c>
      <c r="AL1699">
        <f t="shared" ca="1" si="473"/>
        <v>1</v>
      </c>
      <c r="AM1699">
        <f t="shared" ca="1" si="474"/>
        <v>1</v>
      </c>
      <c r="AN1699">
        <f t="shared" ca="1" si="475"/>
        <v>0</v>
      </c>
      <c r="AO1699">
        <f t="shared" ca="1" si="476"/>
        <v>0</v>
      </c>
      <c r="AP1699">
        <f t="shared" ca="1" si="477"/>
        <v>1</v>
      </c>
      <c r="AQ1699">
        <f t="shared" ca="1" si="478"/>
        <v>0</v>
      </c>
      <c r="AR1699">
        <f t="shared" ca="1" si="479"/>
        <v>0</v>
      </c>
      <c r="AS1699">
        <v>1</v>
      </c>
      <c r="AT1699">
        <v>0</v>
      </c>
      <c r="AU1699">
        <f t="shared" ca="1" si="497"/>
        <v>1</v>
      </c>
      <c r="AV1699">
        <f t="shared" ca="1" si="497"/>
        <v>0</v>
      </c>
      <c r="AW1699">
        <f t="shared" ca="1" si="497"/>
        <v>0</v>
      </c>
      <c r="AX1699">
        <v>0</v>
      </c>
    </row>
    <row r="1700" spans="1:50" x14ac:dyDescent="0.25">
      <c r="A1700" s="2">
        <v>40553</v>
      </c>
      <c r="B1700">
        <v>700</v>
      </c>
      <c r="C1700">
        <v>14</v>
      </c>
      <c r="D1700">
        <f t="shared" ca="1" si="481"/>
        <v>14.887806870444235</v>
      </c>
      <c r="E1700">
        <f t="shared" ca="1" si="482"/>
        <v>-0.88780687044423523</v>
      </c>
      <c r="F1700" t="str">
        <f t="shared" ca="1" si="483"/>
        <v>medium</v>
      </c>
      <c r="G1700">
        <v>532</v>
      </c>
      <c r="H1700">
        <f t="shared" si="484"/>
        <v>532</v>
      </c>
      <c r="I1700">
        <f t="shared" ca="1" si="485"/>
        <v>968.20295843686711</v>
      </c>
      <c r="J1700">
        <f t="shared" ca="1" si="486"/>
        <v>-436.20295843686711</v>
      </c>
      <c r="K1700" t="str">
        <f t="shared" ca="1" si="487"/>
        <v>low</v>
      </c>
      <c r="L1700">
        <v>3.5</v>
      </c>
      <c r="M1700" t="str">
        <f t="shared" si="498"/>
        <v>low</v>
      </c>
      <c r="N1700">
        <f t="shared" si="466"/>
        <v>1</v>
      </c>
      <c r="O1700">
        <f t="shared" si="467"/>
        <v>1</v>
      </c>
      <c r="P1700" t="str">
        <f t="shared" si="468"/>
        <v>pondělí</v>
      </c>
      <c r="Q1700">
        <f t="shared" si="499"/>
        <v>1</v>
      </c>
      <c r="R1700">
        <f t="shared" si="499"/>
        <v>0</v>
      </c>
      <c r="S1700">
        <f t="shared" si="499"/>
        <v>0</v>
      </c>
      <c r="T1700">
        <f t="shared" si="499"/>
        <v>0</v>
      </c>
      <c r="U1700">
        <f t="shared" si="499"/>
        <v>0</v>
      </c>
      <c r="V1700">
        <f t="shared" si="499"/>
        <v>0</v>
      </c>
      <c r="W1700">
        <f t="shared" si="499"/>
        <v>0</v>
      </c>
      <c r="X1700">
        <f t="shared" si="499"/>
        <v>0</v>
      </c>
      <c r="Y1700">
        <f t="shared" si="499"/>
        <v>0</v>
      </c>
      <c r="Z1700">
        <f t="shared" si="499"/>
        <v>0</v>
      </c>
      <c r="AA1700">
        <f t="shared" si="499"/>
        <v>0</v>
      </c>
      <c r="AB1700">
        <f t="shared" si="499"/>
        <v>0</v>
      </c>
      <c r="AC1700">
        <f t="shared" si="500"/>
        <v>1</v>
      </c>
      <c r="AD1700">
        <f t="shared" si="500"/>
        <v>0</v>
      </c>
      <c r="AE1700">
        <f t="shared" si="500"/>
        <v>0</v>
      </c>
      <c r="AF1700">
        <f t="shared" si="500"/>
        <v>0</v>
      </c>
      <c r="AG1700">
        <f t="shared" si="500"/>
        <v>0</v>
      </c>
      <c r="AH1700">
        <f t="shared" si="500"/>
        <v>0</v>
      </c>
      <c r="AI1700">
        <f t="shared" si="500"/>
        <v>0</v>
      </c>
      <c r="AJ1700">
        <f t="shared" ca="1" si="471"/>
        <v>0</v>
      </c>
      <c r="AK1700">
        <f t="shared" ca="1" si="472"/>
        <v>0</v>
      </c>
      <c r="AL1700">
        <f t="shared" ca="1" si="473"/>
        <v>1</v>
      </c>
      <c r="AM1700">
        <f t="shared" ca="1" si="474"/>
        <v>1</v>
      </c>
      <c r="AN1700">
        <f t="shared" ca="1" si="475"/>
        <v>0</v>
      </c>
      <c r="AO1700">
        <f t="shared" ca="1" si="476"/>
        <v>0</v>
      </c>
      <c r="AP1700">
        <f t="shared" ca="1" si="477"/>
        <v>1</v>
      </c>
      <c r="AQ1700">
        <f t="shared" ca="1" si="478"/>
        <v>0</v>
      </c>
      <c r="AR1700">
        <f t="shared" ca="1" si="479"/>
        <v>0</v>
      </c>
      <c r="AS1700">
        <v>0</v>
      </c>
      <c r="AT1700">
        <v>0</v>
      </c>
      <c r="AU1700">
        <f t="shared" ca="1" si="497"/>
        <v>0</v>
      </c>
      <c r="AV1700">
        <f t="shared" ca="1" si="497"/>
        <v>1</v>
      </c>
      <c r="AW1700">
        <f t="shared" ca="1" si="497"/>
        <v>0</v>
      </c>
      <c r="AX1700">
        <v>0</v>
      </c>
    </row>
    <row r="1701" spans="1:50" x14ac:dyDescent="0.25">
      <c r="A1701" s="2">
        <v>40554</v>
      </c>
      <c r="B1701">
        <v>701</v>
      </c>
      <c r="C1701">
        <v>16</v>
      </c>
      <c r="D1701">
        <f t="shared" ca="1" si="481"/>
        <v>14.894401292116182</v>
      </c>
      <c r="E1701">
        <f t="shared" ca="1" si="482"/>
        <v>1.1055987078838179</v>
      </c>
      <c r="F1701" t="str">
        <f t="shared" ca="1" si="483"/>
        <v>medium</v>
      </c>
      <c r="G1701">
        <v>1346</v>
      </c>
      <c r="H1701">
        <f t="shared" si="484"/>
        <v>1346</v>
      </c>
      <c r="I1701">
        <f t="shared" ca="1" si="485"/>
        <v>968.46996636781171</v>
      </c>
      <c r="J1701">
        <f t="shared" ca="1" si="486"/>
        <v>377.53003363218829</v>
      </c>
      <c r="K1701" t="str">
        <f t="shared" ca="1" si="487"/>
        <v>high</v>
      </c>
      <c r="L1701">
        <v>0.65625</v>
      </c>
      <c r="M1701" t="str">
        <f t="shared" si="498"/>
        <v>low</v>
      </c>
      <c r="N1701">
        <f t="shared" si="466"/>
        <v>1</v>
      </c>
      <c r="O1701">
        <f t="shared" si="467"/>
        <v>2</v>
      </c>
      <c r="P1701" t="str">
        <f t="shared" si="468"/>
        <v>úterý</v>
      </c>
      <c r="Q1701">
        <f t="shared" ref="Q1701:AB1710" si="501">VLOOKUP($N1701,$V$31:$AH$42,Q$592+1,0)</f>
        <v>1</v>
      </c>
      <c r="R1701">
        <f t="shared" si="501"/>
        <v>0</v>
      </c>
      <c r="S1701">
        <f t="shared" si="501"/>
        <v>0</v>
      </c>
      <c r="T1701">
        <f t="shared" si="501"/>
        <v>0</v>
      </c>
      <c r="U1701">
        <f t="shared" si="501"/>
        <v>0</v>
      </c>
      <c r="V1701">
        <f t="shared" si="501"/>
        <v>0</v>
      </c>
      <c r="W1701">
        <f t="shared" si="501"/>
        <v>0</v>
      </c>
      <c r="X1701">
        <f t="shared" si="501"/>
        <v>0</v>
      </c>
      <c r="Y1701">
        <f t="shared" si="501"/>
        <v>0</v>
      </c>
      <c r="Z1701">
        <f t="shared" si="501"/>
        <v>0</v>
      </c>
      <c r="AA1701">
        <f t="shared" si="501"/>
        <v>0</v>
      </c>
      <c r="AB1701">
        <f t="shared" si="501"/>
        <v>0</v>
      </c>
      <c r="AC1701">
        <f t="shared" ref="AC1701:AI1710" si="502">VLOOKUP($O1701,$V$74:$AC$80,AC$592+1,0)</f>
        <v>0</v>
      </c>
      <c r="AD1701">
        <f t="shared" si="502"/>
        <v>1</v>
      </c>
      <c r="AE1701">
        <f t="shared" si="502"/>
        <v>0</v>
      </c>
      <c r="AF1701">
        <f t="shared" si="502"/>
        <v>0</v>
      </c>
      <c r="AG1701">
        <f t="shared" si="502"/>
        <v>0</v>
      </c>
      <c r="AH1701">
        <f t="shared" si="502"/>
        <v>0</v>
      </c>
      <c r="AI1701">
        <f t="shared" si="502"/>
        <v>0</v>
      </c>
      <c r="AJ1701">
        <f t="shared" ca="1" si="471"/>
        <v>0</v>
      </c>
      <c r="AK1701">
        <f t="shared" ca="1" si="472"/>
        <v>1</v>
      </c>
      <c r="AL1701">
        <f t="shared" ca="1" si="473"/>
        <v>0</v>
      </c>
      <c r="AM1701">
        <f t="shared" ca="1" si="474"/>
        <v>1</v>
      </c>
      <c r="AN1701">
        <f t="shared" ca="1" si="475"/>
        <v>0</v>
      </c>
      <c r="AO1701">
        <f t="shared" ca="1" si="476"/>
        <v>0</v>
      </c>
      <c r="AP1701">
        <f t="shared" ca="1" si="477"/>
        <v>1</v>
      </c>
      <c r="AQ1701">
        <f t="shared" ca="1" si="478"/>
        <v>0</v>
      </c>
      <c r="AR1701">
        <f t="shared" ca="1" si="479"/>
        <v>0</v>
      </c>
      <c r="AS1701">
        <v>1</v>
      </c>
      <c r="AT1701">
        <v>0</v>
      </c>
      <c r="AU1701">
        <f t="shared" ref="AU1701:AW1720" ca="1" si="503">VLOOKUP(INDIRECT($AU$590&amp;ROW($A1701)),$F$17:$I$19,AU$592+1,0)</f>
        <v>0</v>
      </c>
      <c r="AV1701">
        <f t="shared" ca="1" si="503"/>
        <v>1</v>
      </c>
      <c r="AW1701">
        <f t="shared" ca="1" si="503"/>
        <v>0</v>
      </c>
      <c r="AX1701">
        <v>0</v>
      </c>
    </row>
    <row r="1702" spans="1:50" x14ac:dyDescent="0.25">
      <c r="A1702" s="2">
        <v>40555</v>
      </c>
      <c r="B1702">
        <v>702</v>
      </c>
      <c r="C1702">
        <v>22</v>
      </c>
      <c r="D1702">
        <f t="shared" ca="1" si="481"/>
        <v>14.900991135243311</v>
      </c>
      <c r="E1702">
        <f t="shared" ca="1" si="482"/>
        <v>7.0990088647566889</v>
      </c>
      <c r="F1702" t="str">
        <f t="shared" ca="1" si="483"/>
        <v>high</v>
      </c>
      <c r="G1702">
        <v>993</v>
      </c>
      <c r="H1702">
        <f t="shared" si="484"/>
        <v>993</v>
      </c>
      <c r="I1702">
        <f t="shared" ca="1" si="485"/>
        <v>968.73682454649202</v>
      </c>
      <c r="J1702">
        <f t="shared" ca="1" si="486"/>
        <v>24.263175453507984</v>
      </c>
      <c r="K1702" t="str">
        <f t="shared" ca="1" si="487"/>
        <v>medium</v>
      </c>
      <c r="L1702">
        <v>6.3</v>
      </c>
      <c r="M1702" t="str">
        <f t="shared" si="498"/>
        <v>medium</v>
      </c>
      <c r="N1702">
        <f t="shared" si="466"/>
        <v>1</v>
      </c>
      <c r="O1702">
        <f t="shared" si="467"/>
        <v>3</v>
      </c>
      <c r="P1702" t="str">
        <f t="shared" si="468"/>
        <v>středa</v>
      </c>
      <c r="Q1702">
        <f t="shared" si="501"/>
        <v>1</v>
      </c>
      <c r="R1702">
        <f t="shared" si="501"/>
        <v>0</v>
      </c>
      <c r="S1702">
        <f t="shared" si="501"/>
        <v>0</v>
      </c>
      <c r="T1702">
        <f t="shared" si="501"/>
        <v>0</v>
      </c>
      <c r="U1702">
        <f t="shared" si="501"/>
        <v>0</v>
      </c>
      <c r="V1702">
        <f t="shared" si="501"/>
        <v>0</v>
      </c>
      <c r="W1702">
        <f t="shared" si="501"/>
        <v>0</v>
      </c>
      <c r="X1702">
        <f t="shared" si="501"/>
        <v>0</v>
      </c>
      <c r="Y1702">
        <f t="shared" si="501"/>
        <v>0</v>
      </c>
      <c r="Z1702">
        <f t="shared" si="501"/>
        <v>0</v>
      </c>
      <c r="AA1702">
        <f t="shared" si="501"/>
        <v>0</v>
      </c>
      <c r="AB1702">
        <f t="shared" si="501"/>
        <v>0</v>
      </c>
      <c r="AC1702">
        <f t="shared" si="502"/>
        <v>0</v>
      </c>
      <c r="AD1702">
        <f t="shared" si="502"/>
        <v>0</v>
      </c>
      <c r="AE1702">
        <f t="shared" si="502"/>
        <v>1</v>
      </c>
      <c r="AF1702">
        <f t="shared" si="502"/>
        <v>0</v>
      </c>
      <c r="AG1702">
        <f t="shared" si="502"/>
        <v>0</v>
      </c>
      <c r="AH1702">
        <f t="shared" si="502"/>
        <v>0</v>
      </c>
      <c r="AI1702">
        <f t="shared" si="502"/>
        <v>0</v>
      </c>
      <c r="AJ1702">
        <f t="shared" ca="1" si="471"/>
        <v>0</v>
      </c>
      <c r="AK1702">
        <f t="shared" ca="1" si="472"/>
        <v>0</v>
      </c>
      <c r="AL1702">
        <f t="shared" ca="1" si="473"/>
        <v>1</v>
      </c>
      <c r="AM1702">
        <f t="shared" ca="1" si="474"/>
        <v>1</v>
      </c>
      <c r="AN1702">
        <f t="shared" ca="1" si="475"/>
        <v>0</v>
      </c>
      <c r="AO1702">
        <f t="shared" ca="1" si="476"/>
        <v>0</v>
      </c>
      <c r="AP1702">
        <f t="shared" ca="1" si="477"/>
        <v>0</v>
      </c>
      <c r="AQ1702">
        <f t="shared" ca="1" si="478"/>
        <v>1</v>
      </c>
      <c r="AR1702">
        <f t="shared" ca="1" si="479"/>
        <v>0</v>
      </c>
      <c r="AS1702">
        <v>1</v>
      </c>
      <c r="AT1702">
        <v>0</v>
      </c>
      <c r="AU1702">
        <f t="shared" ca="1" si="503"/>
        <v>0</v>
      </c>
      <c r="AV1702">
        <f t="shared" ca="1" si="503"/>
        <v>0</v>
      </c>
      <c r="AW1702">
        <f t="shared" ca="1" si="503"/>
        <v>1</v>
      </c>
      <c r="AX1702">
        <v>0</v>
      </c>
    </row>
    <row r="1703" spans="1:50" x14ac:dyDescent="0.25">
      <c r="A1703" s="2">
        <v>40556</v>
      </c>
      <c r="B1703">
        <v>703</v>
      </c>
      <c r="C1703">
        <v>11</v>
      </c>
      <c r="D1703">
        <f t="shared" ca="1" si="481"/>
        <v>14.907576399825626</v>
      </c>
      <c r="E1703">
        <f t="shared" ca="1" si="482"/>
        <v>-3.9075763998256257</v>
      </c>
      <c r="F1703" t="str">
        <f t="shared" ca="1" si="483"/>
        <v>low</v>
      </c>
      <c r="G1703">
        <v>902</v>
      </c>
      <c r="H1703">
        <f t="shared" si="484"/>
        <v>902</v>
      </c>
      <c r="I1703">
        <f t="shared" ca="1" si="485"/>
        <v>969.00353297290837</v>
      </c>
      <c r="J1703">
        <f t="shared" ca="1" si="486"/>
        <v>-67.003532972908374</v>
      </c>
      <c r="K1703" t="str">
        <f t="shared" ca="1" si="487"/>
        <v>medium</v>
      </c>
      <c r="L1703">
        <v>4.0999999999999996</v>
      </c>
      <c r="M1703" t="str">
        <f t="shared" si="498"/>
        <v>low</v>
      </c>
      <c r="N1703">
        <f t="shared" si="466"/>
        <v>1</v>
      </c>
      <c r="O1703">
        <f t="shared" si="467"/>
        <v>4</v>
      </c>
      <c r="P1703" t="str">
        <f t="shared" si="468"/>
        <v>čtvrtek</v>
      </c>
      <c r="Q1703">
        <f t="shared" si="501"/>
        <v>1</v>
      </c>
      <c r="R1703">
        <f t="shared" si="501"/>
        <v>0</v>
      </c>
      <c r="S1703">
        <f t="shared" si="501"/>
        <v>0</v>
      </c>
      <c r="T1703">
        <f t="shared" si="501"/>
        <v>0</v>
      </c>
      <c r="U1703">
        <f t="shared" si="501"/>
        <v>0</v>
      </c>
      <c r="V1703">
        <f t="shared" si="501"/>
        <v>0</v>
      </c>
      <c r="W1703">
        <f t="shared" si="501"/>
        <v>0</v>
      </c>
      <c r="X1703">
        <f t="shared" si="501"/>
        <v>0</v>
      </c>
      <c r="Y1703">
        <f t="shared" si="501"/>
        <v>0</v>
      </c>
      <c r="Z1703">
        <f t="shared" si="501"/>
        <v>0</v>
      </c>
      <c r="AA1703">
        <f t="shared" si="501"/>
        <v>0</v>
      </c>
      <c r="AB1703">
        <f t="shared" si="501"/>
        <v>0</v>
      </c>
      <c r="AC1703">
        <f t="shared" si="502"/>
        <v>0</v>
      </c>
      <c r="AD1703">
        <f t="shared" si="502"/>
        <v>0</v>
      </c>
      <c r="AE1703">
        <f t="shared" si="502"/>
        <v>0</v>
      </c>
      <c r="AF1703">
        <f t="shared" si="502"/>
        <v>1</v>
      </c>
      <c r="AG1703">
        <f t="shared" si="502"/>
        <v>0</v>
      </c>
      <c r="AH1703">
        <f t="shared" si="502"/>
        <v>0</v>
      </c>
      <c r="AI1703">
        <f t="shared" si="502"/>
        <v>0</v>
      </c>
      <c r="AJ1703">
        <f t="shared" ca="1" si="471"/>
        <v>0</v>
      </c>
      <c r="AK1703">
        <f t="shared" ca="1" si="472"/>
        <v>0</v>
      </c>
      <c r="AL1703">
        <f t="shared" ca="1" si="473"/>
        <v>1</v>
      </c>
      <c r="AM1703">
        <f t="shared" ca="1" si="474"/>
        <v>1</v>
      </c>
      <c r="AN1703">
        <f t="shared" ca="1" si="475"/>
        <v>0</v>
      </c>
      <c r="AO1703">
        <f t="shared" ca="1" si="476"/>
        <v>0</v>
      </c>
      <c r="AP1703">
        <f t="shared" ca="1" si="477"/>
        <v>1</v>
      </c>
      <c r="AQ1703">
        <f t="shared" ca="1" si="478"/>
        <v>0</v>
      </c>
      <c r="AR1703">
        <f t="shared" ca="1" si="479"/>
        <v>0</v>
      </c>
      <c r="AS1703">
        <v>1</v>
      </c>
      <c r="AT1703">
        <v>0</v>
      </c>
      <c r="AU1703">
        <f t="shared" ca="1" si="503"/>
        <v>1</v>
      </c>
      <c r="AV1703">
        <f t="shared" ca="1" si="503"/>
        <v>0</v>
      </c>
      <c r="AW1703">
        <f t="shared" ca="1" si="503"/>
        <v>0</v>
      </c>
      <c r="AX1703">
        <v>0</v>
      </c>
    </row>
    <row r="1704" spans="1:50" x14ac:dyDescent="0.25">
      <c r="A1704" s="2">
        <v>40557</v>
      </c>
      <c r="B1704">
        <v>704</v>
      </c>
      <c r="C1704">
        <v>15</v>
      </c>
      <c r="D1704">
        <f t="shared" ca="1" si="481"/>
        <v>14.914157085863128</v>
      </c>
      <c r="E1704">
        <f t="shared" ca="1" si="482"/>
        <v>8.5842914136872395E-2</v>
      </c>
      <c r="F1704" t="str">
        <f t="shared" ca="1" si="483"/>
        <v>medium</v>
      </c>
      <c r="G1704">
        <v>2703</v>
      </c>
      <c r="H1704">
        <f t="shared" si="484"/>
        <v>2703</v>
      </c>
      <c r="I1704">
        <f t="shared" ca="1" si="485"/>
        <v>969.27009164706055</v>
      </c>
      <c r="J1704">
        <f t="shared" ca="1" si="486"/>
        <v>1733.7299083529394</v>
      </c>
      <c r="K1704" t="str">
        <f t="shared" ca="1" si="487"/>
        <v>high</v>
      </c>
      <c r="L1704">
        <v>11.5</v>
      </c>
      <c r="M1704" t="str">
        <f t="shared" si="498"/>
        <v>medium</v>
      </c>
      <c r="N1704">
        <f t="shared" si="466"/>
        <v>1</v>
      </c>
      <c r="O1704">
        <f t="shared" si="467"/>
        <v>5</v>
      </c>
      <c r="P1704" t="str">
        <f t="shared" si="468"/>
        <v>pátek</v>
      </c>
      <c r="Q1704">
        <f t="shared" si="501"/>
        <v>1</v>
      </c>
      <c r="R1704">
        <f t="shared" si="501"/>
        <v>0</v>
      </c>
      <c r="S1704">
        <f t="shared" si="501"/>
        <v>0</v>
      </c>
      <c r="T1704">
        <f t="shared" si="501"/>
        <v>0</v>
      </c>
      <c r="U1704">
        <f t="shared" si="501"/>
        <v>0</v>
      </c>
      <c r="V1704">
        <f t="shared" si="501"/>
        <v>0</v>
      </c>
      <c r="W1704">
        <f t="shared" si="501"/>
        <v>0</v>
      </c>
      <c r="X1704">
        <f t="shared" si="501"/>
        <v>0</v>
      </c>
      <c r="Y1704">
        <f t="shared" si="501"/>
        <v>0</v>
      </c>
      <c r="Z1704">
        <f t="shared" si="501"/>
        <v>0</v>
      </c>
      <c r="AA1704">
        <f t="shared" si="501"/>
        <v>0</v>
      </c>
      <c r="AB1704">
        <f t="shared" si="501"/>
        <v>0</v>
      </c>
      <c r="AC1704">
        <f t="shared" si="502"/>
        <v>0</v>
      </c>
      <c r="AD1704">
        <f t="shared" si="502"/>
        <v>0</v>
      </c>
      <c r="AE1704">
        <f t="shared" si="502"/>
        <v>0</v>
      </c>
      <c r="AF1704">
        <f t="shared" si="502"/>
        <v>0</v>
      </c>
      <c r="AG1704">
        <f t="shared" si="502"/>
        <v>1</v>
      </c>
      <c r="AH1704">
        <f t="shared" si="502"/>
        <v>0</v>
      </c>
      <c r="AI1704">
        <f t="shared" si="502"/>
        <v>0</v>
      </c>
      <c r="AJ1704">
        <f t="shared" ca="1" si="471"/>
        <v>0</v>
      </c>
      <c r="AK1704">
        <f t="shared" ca="1" si="472"/>
        <v>0</v>
      </c>
      <c r="AL1704">
        <f t="shared" ca="1" si="473"/>
        <v>1</v>
      </c>
      <c r="AM1704">
        <f t="shared" ca="1" si="474"/>
        <v>1</v>
      </c>
      <c r="AN1704">
        <f t="shared" ca="1" si="475"/>
        <v>0</v>
      </c>
      <c r="AO1704">
        <f t="shared" ca="1" si="476"/>
        <v>0</v>
      </c>
      <c r="AP1704">
        <f t="shared" ca="1" si="477"/>
        <v>0</v>
      </c>
      <c r="AQ1704">
        <f t="shared" ca="1" si="478"/>
        <v>1</v>
      </c>
      <c r="AR1704">
        <f t="shared" ca="1" si="479"/>
        <v>0</v>
      </c>
      <c r="AS1704">
        <v>1</v>
      </c>
      <c r="AT1704">
        <v>0</v>
      </c>
      <c r="AU1704">
        <f t="shared" ca="1" si="503"/>
        <v>0</v>
      </c>
      <c r="AV1704">
        <f t="shared" ca="1" si="503"/>
        <v>1</v>
      </c>
      <c r="AW1704">
        <f t="shared" ca="1" si="503"/>
        <v>0</v>
      </c>
      <c r="AX1704">
        <v>0</v>
      </c>
    </row>
    <row r="1705" spans="1:50" x14ac:dyDescent="0.25">
      <c r="A1705" s="2">
        <v>40558</v>
      </c>
      <c r="B1705">
        <v>705</v>
      </c>
      <c r="C1705">
        <v>10</v>
      </c>
      <c r="D1705">
        <f t="shared" ca="1" si="481"/>
        <v>14.920733193355812</v>
      </c>
      <c r="E1705">
        <f t="shared" ca="1" si="482"/>
        <v>-4.9207331933558116</v>
      </c>
      <c r="F1705" t="str">
        <f t="shared" ca="1" si="483"/>
        <v>low</v>
      </c>
      <c r="G1705">
        <v>332</v>
      </c>
      <c r="H1705">
        <f t="shared" si="484"/>
        <v>332</v>
      </c>
      <c r="I1705">
        <f t="shared" ca="1" si="485"/>
        <v>969.53650056894855</v>
      </c>
      <c r="J1705">
        <f t="shared" ca="1" si="486"/>
        <v>-637.53650056894855</v>
      </c>
      <c r="K1705" t="str">
        <f t="shared" ca="1" si="487"/>
        <v>low</v>
      </c>
      <c r="L1705">
        <v>10.1</v>
      </c>
      <c r="M1705" t="str">
        <f t="shared" si="498"/>
        <v>medium</v>
      </c>
      <c r="N1705">
        <f t="shared" ref="N1705:N1768" si="504">MONTH(A1705)</f>
        <v>1</v>
      </c>
      <c r="O1705">
        <f t="shared" ref="O1705:O1768" si="505">WEEKDAY(A1705,2)</f>
        <v>6</v>
      </c>
      <c r="P1705" t="str">
        <f t="shared" ref="P1705:P1768" si="506">VLOOKUP(O1705,$O$581:$P$587,2,0)</f>
        <v>sobota</v>
      </c>
      <c r="Q1705">
        <f t="shared" si="501"/>
        <v>1</v>
      </c>
      <c r="R1705">
        <f t="shared" si="501"/>
        <v>0</v>
      </c>
      <c r="S1705">
        <f t="shared" si="501"/>
        <v>0</v>
      </c>
      <c r="T1705">
        <f t="shared" si="501"/>
        <v>0</v>
      </c>
      <c r="U1705">
        <f t="shared" si="501"/>
        <v>0</v>
      </c>
      <c r="V1705">
        <f t="shared" si="501"/>
        <v>0</v>
      </c>
      <c r="W1705">
        <f t="shared" si="501"/>
        <v>0</v>
      </c>
      <c r="X1705">
        <f t="shared" si="501"/>
        <v>0</v>
      </c>
      <c r="Y1705">
        <f t="shared" si="501"/>
        <v>0</v>
      </c>
      <c r="Z1705">
        <f t="shared" si="501"/>
        <v>0</v>
      </c>
      <c r="AA1705">
        <f t="shared" si="501"/>
        <v>0</v>
      </c>
      <c r="AB1705">
        <f t="shared" si="501"/>
        <v>0</v>
      </c>
      <c r="AC1705">
        <f t="shared" si="502"/>
        <v>0</v>
      </c>
      <c r="AD1705">
        <f t="shared" si="502"/>
        <v>0</v>
      </c>
      <c r="AE1705">
        <f t="shared" si="502"/>
        <v>0</v>
      </c>
      <c r="AF1705">
        <f t="shared" si="502"/>
        <v>0</v>
      </c>
      <c r="AG1705">
        <f t="shared" si="502"/>
        <v>0</v>
      </c>
      <c r="AH1705">
        <f t="shared" si="502"/>
        <v>1</v>
      </c>
      <c r="AI1705">
        <f t="shared" si="502"/>
        <v>0</v>
      </c>
      <c r="AJ1705">
        <f t="shared" ref="AJ1705:AJ1768" ca="1" si="507">VLOOKUP(INDIRECT($AJ$590&amp;ROW($A1705)+AJ$591),$F$17:$I$19,AJ$592+1,0)</f>
        <v>0</v>
      </c>
      <c r="AK1705">
        <f t="shared" ref="AK1705:AK1768" ca="1" si="508">VLOOKUP(INDIRECT($AJ$590&amp;ROW($A1705)+AJ$591),$F$17:$I$19,AK$592+1,0)</f>
        <v>0</v>
      </c>
      <c r="AL1705">
        <f t="shared" ref="AL1705:AL1768" ca="1" si="509">VLOOKUP(INDIRECT($AJ$590&amp;ROW($A1705)+AJ$591),$F$17:$I$19,AL$592+1,0)</f>
        <v>1</v>
      </c>
      <c r="AM1705">
        <f t="shared" ref="AM1705:AM1768" ca="1" si="510">VLOOKUP(INDIRECT($AJ$590&amp;ROW($A1705)+AM$591),$F$17:$I$19,AM$592+1,0)</f>
        <v>1</v>
      </c>
      <c r="AN1705">
        <f t="shared" ref="AN1705:AN1768" ca="1" si="511">VLOOKUP(INDIRECT($AJ$590&amp;ROW($A1705)+AM$591),$F$17:$I$19,AN$592+1,0)</f>
        <v>0</v>
      </c>
      <c r="AO1705">
        <f t="shared" ref="AO1705:AO1768" ca="1" si="512">VLOOKUP(INDIRECT($AJ$590&amp;ROW($A1705)+AM$591),$F$17:$I$19,AO$592+1,0)</f>
        <v>0</v>
      </c>
      <c r="AP1705">
        <f t="shared" ref="AP1705:AP1768" ca="1" si="513">VLOOKUP(INDIRECT($AJ$590&amp;ROW($A1705)+AP$591),$F$17:$I$19,AP$592+1,0)</f>
        <v>0</v>
      </c>
      <c r="AQ1705">
        <f t="shared" ref="AQ1705:AQ1768" ca="1" si="514">VLOOKUP(INDIRECT($AJ$590&amp;ROW($A1705)+AP$591),$F$17:$I$19,AQ$592+1,0)</f>
        <v>1</v>
      </c>
      <c r="AR1705">
        <f t="shared" ref="AR1705:AR1768" ca="1" si="515">VLOOKUP(INDIRECT($AJ$590&amp;ROW($A1705)+AP$591),$F$17:$I$19,AR$592+1,0)</f>
        <v>0</v>
      </c>
      <c r="AS1705">
        <v>1</v>
      </c>
      <c r="AT1705">
        <v>0</v>
      </c>
      <c r="AU1705">
        <f t="shared" ca="1" si="503"/>
        <v>1</v>
      </c>
      <c r="AV1705">
        <f t="shared" ca="1" si="503"/>
        <v>0</v>
      </c>
      <c r="AW1705">
        <f t="shared" ca="1" si="503"/>
        <v>0</v>
      </c>
      <c r="AX1705">
        <v>0</v>
      </c>
    </row>
    <row r="1706" spans="1:50" x14ac:dyDescent="0.25">
      <c r="A1706" s="2">
        <v>40559</v>
      </c>
      <c r="B1706">
        <v>706</v>
      </c>
      <c r="C1706">
        <v>7</v>
      </c>
      <c r="D1706">
        <f t="shared" ref="D1706:D1769" ca="1" si="516">$D$554*B1706^2+$D$558*B1706+$D$562</f>
        <v>14.927304722303678</v>
      </c>
      <c r="E1706">
        <f t="shared" ref="E1706:E1769" ca="1" si="517">C1706-D1706</f>
        <v>-7.9273047223036777</v>
      </c>
      <c r="F1706" t="str">
        <f t="shared" ref="F1706:F1769" ca="1" si="518">VLOOKUP(E1706,$A$3:$C$6,3)</f>
        <v>low</v>
      </c>
      <c r="G1706">
        <v>332</v>
      </c>
      <c r="H1706">
        <f t="shared" ref="H1706:H1769" si="519">IF(G1706&gt;$H$592,$G$592,G1706)</f>
        <v>332</v>
      </c>
      <c r="I1706">
        <f t="shared" ref="I1706:I1769" ca="1" si="520">$J$554*B1706^2+$J$558*B1706+$J$562</f>
        <v>969.80275973857238</v>
      </c>
      <c r="J1706">
        <f t="shared" ref="J1706:J1769" ca="1" si="521">H1706-I1706</f>
        <v>-637.80275973857238</v>
      </c>
      <c r="K1706" t="str">
        <f t="shared" ref="K1706:K1769" ca="1" si="522">VLOOKUP(J1706,$A$10:$C$13,3)</f>
        <v>low</v>
      </c>
      <c r="L1706">
        <v>8.5</v>
      </c>
      <c r="M1706" t="str">
        <f t="shared" si="498"/>
        <v>medium</v>
      </c>
      <c r="N1706">
        <f t="shared" si="504"/>
        <v>1</v>
      </c>
      <c r="O1706">
        <f t="shared" si="505"/>
        <v>7</v>
      </c>
      <c r="P1706" t="str">
        <f t="shared" si="506"/>
        <v>neděle</v>
      </c>
      <c r="Q1706">
        <f t="shared" si="501"/>
        <v>1</v>
      </c>
      <c r="R1706">
        <f t="shared" si="501"/>
        <v>0</v>
      </c>
      <c r="S1706">
        <f t="shared" si="501"/>
        <v>0</v>
      </c>
      <c r="T1706">
        <f t="shared" si="501"/>
        <v>0</v>
      </c>
      <c r="U1706">
        <f t="shared" si="501"/>
        <v>0</v>
      </c>
      <c r="V1706">
        <f t="shared" si="501"/>
        <v>0</v>
      </c>
      <c r="W1706">
        <f t="shared" si="501"/>
        <v>0</v>
      </c>
      <c r="X1706">
        <f t="shared" si="501"/>
        <v>0</v>
      </c>
      <c r="Y1706">
        <f t="shared" si="501"/>
        <v>0</v>
      </c>
      <c r="Z1706">
        <f t="shared" si="501"/>
        <v>0</v>
      </c>
      <c r="AA1706">
        <f t="shared" si="501"/>
        <v>0</v>
      </c>
      <c r="AB1706">
        <f t="shared" si="501"/>
        <v>0</v>
      </c>
      <c r="AC1706">
        <f t="shared" si="502"/>
        <v>0</v>
      </c>
      <c r="AD1706">
        <f t="shared" si="502"/>
        <v>0</v>
      </c>
      <c r="AE1706">
        <f t="shared" si="502"/>
        <v>0</v>
      </c>
      <c r="AF1706">
        <f t="shared" si="502"/>
        <v>0</v>
      </c>
      <c r="AG1706">
        <f t="shared" si="502"/>
        <v>0</v>
      </c>
      <c r="AH1706">
        <f t="shared" si="502"/>
        <v>0</v>
      </c>
      <c r="AI1706">
        <f t="shared" si="502"/>
        <v>1</v>
      </c>
      <c r="AJ1706">
        <f t="shared" ca="1" si="507"/>
        <v>0</v>
      </c>
      <c r="AK1706">
        <f t="shared" ca="1" si="508"/>
        <v>0</v>
      </c>
      <c r="AL1706">
        <f t="shared" ca="1" si="509"/>
        <v>1</v>
      </c>
      <c r="AM1706">
        <f t="shared" ca="1" si="510"/>
        <v>1</v>
      </c>
      <c r="AN1706">
        <f t="shared" ca="1" si="511"/>
        <v>0</v>
      </c>
      <c r="AO1706">
        <f t="shared" ca="1" si="512"/>
        <v>0</v>
      </c>
      <c r="AP1706">
        <f t="shared" ca="1" si="513"/>
        <v>0</v>
      </c>
      <c r="AQ1706">
        <f t="shared" ca="1" si="514"/>
        <v>1</v>
      </c>
      <c r="AR1706">
        <f t="shared" ca="1" si="515"/>
        <v>0</v>
      </c>
      <c r="AS1706">
        <v>0</v>
      </c>
      <c r="AT1706">
        <v>0</v>
      </c>
      <c r="AU1706">
        <f t="shared" ca="1" si="503"/>
        <v>1</v>
      </c>
      <c r="AV1706">
        <f t="shared" ca="1" si="503"/>
        <v>0</v>
      </c>
      <c r="AW1706">
        <f t="shared" ca="1" si="503"/>
        <v>0</v>
      </c>
      <c r="AX1706">
        <v>0</v>
      </c>
    </row>
    <row r="1707" spans="1:50" x14ac:dyDescent="0.25">
      <c r="A1707" s="2">
        <v>40560</v>
      </c>
      <c r="B1707">
        <v>707</v>
      </c>
      <c r="C1707">
        <v>20</v>
      </c>
      <c r="D1707">
        <f t="shared" ca="1" si="516"/>
        <v>14.933871672706731</v>
      </c>
      <c r="E1707">
        <f t="shared" ca="1" si="517"/>
        <v>5.0661283272932689</v>
      </c>
      <c r="F1707" t="str">
        <f t="shared" ca="1" si="518"/>
        <v>high</v>
      </c>
      <c r="G1707">
        <v>1031</v>
      </c>
      <c r="H1707">
        <f t="shared" si="519"/>
        <v>1031</v>
      </c>
      <c r="I1707">
        <f t="shared" ca="1" si="520"/>
        <v>970.06886915593213</v>
      </c>
      <c r="J1707">
        <f t="shared" ca="1" si="521"/>
        <v>60.931130844067866</v>
      </c>
      <c r="K1707" t="str">
        <f t="shared" ca="1" si="522"/>
        <v>medium</v>
      </c>
      <c r="L1707">
        <v>-0.9</v>
      </c>
      <c r="M1707" t="str">
        <f t="shared" si="498"/>
        <v>low</v>
      </c>
      <c r="N1707">
        <f t="shared" si="504"/>
        <v>1</v>
      </c>
      <c r="O1707">
        <f t="shared" si="505"/>
        <v>1</v>
      </c>
      <c r="P1707" t="str">
        <f t="shared" si="506"/>
        <v>pondělí</v>
      </c>
      <c r="Q1707">
        <f t="shared" si="501"/>
        <v>1</v>
      </c>
      <c r="R1707">
        <f t="shared" si="501"/>
        <v>0</v>
      </c>
      <c r="S1707">
        <f t="shared" si="501"/>
        <v>0</v>
      </c>
      <c r="T1707">
        <f t="shared" si="501"/>
        <v>0</v>
      </c>
      <c r="U1707">
        <f t="shared" si="501"/>
        <v>0</v>
      </c>
      <c r="V1707">
        <f t="shared" si="501"/>
        <v>0</v>
      </c>
      <c r="W1707">
        <f t="shared" si="501"/>
        <v>0</v>
      </c>
      <c r="X1707">
        <f t="shared" si="501"/>
        <v>0</v>
      </c>
      <c r="Y1707">
        <f t="shared" si="501"/>
        <v>0</v>
      </c>
      <c r="Z1707">
        <f t="shared" si="501"/>
        <v>0</v>
      </c>
      <c r="AA1707">
        <f t="shared" si="501"/>
        <v>0</v>
      </c>
      <c r="AB1707">
        <f t="shared" si="501"/>
        <v>0</v>
      </c>
      <c r="AC1707">
        <f t="shared" si="502"/>
        <v>1</v>
      </c>
      <c r="AD1707">
        <f t="shared" si="502"/>
        <v>0</v>
      </c>
      <c r="AE1707">
        <f t="shared" si="502"/>
        <v>0</v>
      </c>
      <c r="AF1707">
        <f t="shared" si="502"/>
        <v>0</v>
      </c>
      <c r="AG1707">
        <f t="shared" si="502"/>
        <v>0</v>
      </c>
      <c r="AH1707">
        <f t="shared" si="502"/>
        <v>0</v>
      </c>
      <c r="AI1707">
        <f t="shared" si="502"/>
        <v>0</v>
      </c>
      <c r="AJ1707">
        <f t="shared" ca="1" si="507"/>
        <v>0</v>
      </c>
      <c r="AK1707">
        <f t="shared" ca="1" si="508"/>
        <v>0</v>
      </c>
      <c r="AL1707">
        <f t="shared" ca="1" si="509"/>
        <v>1</v>
      </c>
      <c r="AM1707">
        <f t="shared" ca="1" si="510"/>
        <v>1</v>
      </c>
      <c r="AN1707">
        <f t="shared" ca="1" si="511"/>
        <v>0</v>
      </c>
      <c r="AO1707">
        <f t="shared" ca="1" si="512"/>
        <v>0</v>
      </c>
      <c r="AP1707">
        <f t="shared" ca="1" si="513"/>
        <v>1</v>
      </c>
      <c r="AQ1707">
        <f t="shared" ca="1" si="514"/>
        <v>0</v>
      </c>
      <c r="AR1707">
        <f t="shared" ca="1" si="515"/>
        <v>0</v>
      </c>
      <c r="AS1707">
        <v>0</v>
      </c>
      <c r="AT1707">
        <v>0</v>
      </c>
      <c r="AU1707">
        <f t="shared" ca="1" si="503"/>
        <v>0</v>
      </c>
      <c r="AV1707">
        <f t="shared" ca="1" si="503"/>
        <v>0</v>
      </c>
      <c r="AW1707">
        <f t="shared" ca="1" si="503"/>
        <v>1</v>
      </c>
      <c r="AX1707">
        <v>0</v>
      </c>
    </row>
    <row r="1708" spans="1:50" x14ac:dyDescent="0.25">
      <c r="A1708" s="2">
        <v>40561</v>
      </c>
      <c r="B1708">
        <v>708</v>
      </c>
      <c r="C1708">
        <v>15</v>
      </c>
      <c r="D1708">
        <f t="shared" ca="1" si="516"/>
        <v>14.94043404456497</v>
      </c>
      <c r="E1708">
        <f t="shared" ca="1" si="517"/>
        <v>5.9565955435029849E-2</v>
      </c>
      <c r="F1708" t="str">
        <f t="shared" ca="1" si="518"/>
        <v>medium</v>
      </c>
      <c r="G1708">
        <v>569</v>
      </c>
      <c r="H1708">
        <f t="shared" si="519"/>
        <v>569</v>
      </c>
      <c r="I1708">
        <f t="shared" ca="1" si="520"/>
        <v>970.33482882102771</v>
      </c>
      <c r="J1708">
        <f t="shared" ca="1" si="521"/>
        <v>-401.33482882102771</v>
      </c>
      <c r="K1708" t="str">
        <f t="shared" ca="1" si="522"/>
        <v>low</v>
      </c>
      <c r="L1708">
        <v>0.3</v>
      </c>
      <c r="M1708" t="str">
        <f t="shared" si="498"/>
        <v>low</v>
      </c>
      <c r="N1708">
        <f t="shared" si="504"/>
        <v>1</v>
      </c>
      <c r="O1708">
        <f t="shared" si="505"/>
        <v>2</v>
      </c>
      <c r="P1708" t="str">
        <f t="shared" si="506"/>
        <v>úterý</v>
      </c>
      <c r="Q1708">
        <f t="shared" si="501"/>
        <v>1</v>
      </c>
      <c r="R1708">
        <f t="shared" si="501"/>
        <v>0</v>
      </c>
      <c r="S1708">
        <f t="shared" si="501"/>
        <v>0</v>
      </c>
      <c r="T1708">
        <f t="shared" si="501"/>
        <v>0</v>
      </c>
      <c r="U1708">
        <f t="shared" si="501"/>
        <v>0</v>
      </c>
      <c r="V1708">
        <f t="shared" si="501"/>
        <v>0</v>
      </c>
      <c r="W1708">
        <f t="shared" si="501"/>
        <v>0</v>
      </c>
      <c r="X1708">
        <f t="shared" si="501"/>
        <v>0</v>
      </c>
      <c r="Y1708">
        <f t="shared" si="501"/>
        <v>0</v>
      </c>
      <c r="Z1708">
        <f t="shared" si="501"/>
        <v>0</v>
      </c>
      <c r="AA1708">
        <f t="shared" si="501"/>
        <v>0</v>
      </c>
      <c r="AB1708">
        <f t="shared" si="501"/>
        <v>0</v>
      </c>
      <c r="AC1708">
        <f t="shared" si="502"/>
        <v>0</v>
      </c>
      <c r="AD1708">
        <f t="shared" si="502"/>
        <v>1</v>
      </c>
      <c r="AE1708">
        <f t="shared" si="502"/>
        <v>0</v>
      </c>
      <c r="AF1708">
        <f t="shared" si="502"/>
        <v>0</v>
      </c>
      <c r="AG1708">
        <f t="shared" si="502"/>
        <v>0</v>
      </c>
      <c r="AH1708">
        <f t="shared" si="502"/>
        <v>0</v>
      </c>
      <c r="AI1708">
        <f t="shared" si="502"/>
        <v>0</v>
      </c>
      <c r="AJ1708">
        <f t="shared" ca="1" si="507"/>
        <v>0</v>
      </c>
      <c r="AK1708">
        <f t="shared" ca="1" si="508"/>
        <v>0</v>
      </c>
      <c r="AL1708">
        <f t="shared" ca="1" si="509"/>
        <v>1</v>
      </c>
      <c r="AM1708">
        <f t="shared" ca="1" si="510"/>
        <v>1</v>
      </c>
      <c r="AN1708">
        <f t="shared" ca="1" si="511"/>
        <v>0</v>
      </c>
      <c r="AO1708">
        <f t="shared" ca="1" si="512"/>
        <v>0</v>
      </c>
      <c r="AP1708">
        <f t="shared" ca="1" si="513"/>
        <v>1</v>
      </c>
      <c r="AQ1708">
        <f t="shared" ca="1" si="514"/>
        <v>0</v>
      </c>
      <c r="AR1708">
        <f t="shared" ca="1" si="515"/>
        <v>0</v>
      </c>
      <c r="AS1708">
        <v>0</v>
      </c>
      <c r="AT1708">
        <v>0</v>
      </c>
      <c r="AU1708">
        <f t="shared" ca="1" si="503"/>
        <v>0</v>
      </c>
      <c r="AV1708">
        <f t="shared" ca="1" si="503"/>
        <v>1</v>
      </c>
      <c r="AW1708">
        <f t="shared" ca="1" si="503"/>
        <v>0</v>
      </c>
      <c r="AX1708">
        <v>0</v>
      </c>
    </row>
    <row r="1709" spans="1:50" x14ac:dyDescent="0.25">
      <c r="A1709" s="2">
        <v>40562</v>
      </c>
      <c r="B1709">
        <v>709</v>
      </c>
      <c r="C1709">
        <v>15</v>
      </c>
      <c r="D1709">
        <f t="shared" ca="1" si="516"/>
        <v>14.946991837878389</v>
      </c>
      <c r="E1709">
        <f t="shared" ca="1" si="517"/>
        <v>5.3008162121610525E-2</v>
      </c>
      <c r="F1709" t="str">
        <f t="shared" ca="1" si="518"/>
        <v>medium</v>
      </c>
      <c r="G1709">
        <v>939</v>
      </c>
      <c r="H1709">
        <f t="shared" si="519"/>
        <v>939</v>
      </c>
      <c r="I1709">
        <f t="shared" ca="1" si="520"/>
        <v>970.60063873385911</v>
      </c>
      <c r="J1709">
        <f t="shared" ca="1" si="521"/>
        <v>-31.600638733859114</v>
      </c>
      <c r="K1709" t="str">
        <f t="shared" ca="1" si="522"/>
        <v>medium</v>
      </c>
      <c r="L1709">
        <v>1.55</v>
      </c>
      <c r="M1709" t="str">
        <f t="shared" si="498"/>
        <v>low</v>
      </c>
      <c r="N1709">
        <f t="shared" si="504"/>
        <v>1</v>
      </c>
      <c r="O1709">
        <f t="shared" si="505"/>
        <v>3</v>
      </c>
      <c r="P1709" t="str">
        <f t="shared" si="506"/>
        <v>středa</v>
      </c>
      <c r="Q1709">
        <f t="shared" si="501"/>
        <v>1</v>
      </c>
      <c r="R1709">
        <f t="shared" si="501"/>
        <v>0</v>
      </c>
      <c r="S1709">
        <f t="shared" si="501"/>
        <v>0</v>
      </c>
      <c r="T1709">
        <f t="shared" si="501"/>
        <v>0</v>
      </c>
      <c r="U1709">
        <f t="shared" si="501"/>
        <v>0</v>
      </c>
      <c r="V1709">
        <f t="shared" si="501"/>
        <v>0</v>
      </c>
      <c r="W1709">
        <f t="shared" si="501"/>
        <v>0</v>
      </c>
      <c r="X1709">
        <f t="shared" si="501"/>
        <v>0</v>
      </c>
      <c r="Y1709">
        <f t="shared" si="501"/>
        <v>0</v>
      </c>
      <c r="Z1709">
        <f t="shared" si="501"/>
        <v>0</v>
      </c>
      <c r="AA1709">
        <f t="shared" si="501"/>
        <v>0</v>
      </c>
      <c r="AB1709">
        <f t="shared" si="501"/>
        <v>0</v>
      </c>
      <c r="AC1709">
        <f t="shared" si="502"/>
        <v>0</v>
      </c>
      <c r="AD1709">
        <f t="shared" si="502"/>
        <v>0</v>
      </c>
      <c r="AE1709">
        <f t="shared" si="502"/>
        <v>1</v>
      </c>
      <c r="AF1709">
        <f t="shared" si="502"/>
        <v>0</v>
      </c>
      <c r="AG1709">
        <f t="shared" si="502"/>
        <v>0</v>
      </c>
      <c r="AH1709">
        <f t="shared" si="502"/>
        <v>0</v>
      </c>
      <c r="AI1709">
        <f t="shared" si="502"/>
        <v>0</v>
      </c>
      <c r="AJ1709">
        <f t="shared" ca="1" si="507"/>
        <v>0</v>
      </c>
      <c r="AK1709">
        <f t="shared" ca="1" si="508"/>
        <v>0</v>
      </c>
      <c r="AL1709">
        <f t="shared" ca="1" si="509"/>
        <v>1</v>
      </c>
      <c r="AM1709">
        <f t="shared" ca="1" si="510"/>
        <v>1</v>
      </c>
      <c r="AN1709">
        <f t="shared" ca="1" si="511"/>
        <v>0</v>
      </c>
      <c r="AO1709">
        <f t="shared" ca="1" si="512"/>
        <v>0</v>
      </c>
      <c r="AP1709">
        <f t="shared" ca="1" si="513"/>
        <v>1</v>
      </c>
      <c r="AQ1709">
        <f t="shared" ca="1" si="514"/>
        <v>0</v>
      </c>
      <c r="AR1709">
        <f t="shared" ca="1" si="515"/>
        <v>0</v>
      </c>
      <c r="AS1709">
        <v>1</v>
      </c>
      <c r="AT1709">
        <v>0</v>
      </c>
      <c r="AU1709">
        <f t="shared" ca="1" si="503"/>
        <v>0</v>
      </c>
      <c r="AV1709">
        <f t="shared" ca="1" si="503"/>
        <v>1</v>
      </c>
      <c r="AW1709">
        <f t="shared" ca="1" si="503"/>
        <v>0</v>
      </c>
      <c r="AX1709">
        <v>0</v>
      </c>
    </row>
    <row r="1710" spans="1:50" x14ac:dyDescent="0.25">
      <c r="A1710" s="2">
        <v>40563</v>
      </c>
      <c r="B1710">
        <v>710</v>
      </c>
      <c r="C1710">
        <v>19</v>
      </c>
      <c r="D1710">
        <f t="shared" ca="1" si="516"/>
        <v>14.953545052646996</v>
      </c>
      <c r="E1710">
        <f t="shared" ca="1" si="517"/>
        <v>4.0464549473530038</v>
      </c>
      <c r="F1710" t="str">
        <f t="shared" ca="1" si="518"/>
        <v>high</v>
      </c>
      <c r="G1710">
        <v>1685</v>
      </c>
      <c r="H1710">
        <f t="shared" si="519"/>
        <v>1685</v>
      </c>
      <c r="I1710">
        <f t="shared" ca="1" si="520"/>
        <v>970.86629889442645</v>
      </c>
      <c r="J1710">
        <f t="shared" ca="1" si="521"/>
        <v>714.13370110557355</v>
      </c>
      <c r="K1710" t="str">
        <f t="shared" ca="1" si="522"/>
        <v>high</v>
      </c>
      <c r="L1710">
        <v>3.5</v>
      </c>
      <c r="M1710" t="str">
        <f t="shared" si="498"/>
        <v>low</v>
      </c>
      <c r="N1710">
        <f t="shared" si="504"/>
        <v>1</v>
      </c>
      <c r="O1710">
        <f t="shared" si="505"/>
        <v>4</v>
      </c>
      <c r="P1710" t="str">
        <f t="shared" si="506"/>
        <v>čtvrtek</v>
      </c>
      <c r="Q1710">
        <f t="shared" si="501"/>
        <v>1</v>
      </c>
      <c r="R1710">
        <f t="shared" si="501"/>
        <v>0</v>
      </c>
      <c r="S1710">
        <f t="shared" si="501"/>
        <v>0</v>
      </c>
      <c r="T1710">
        <f t="shared" si="501"/>
        <v>0</v>
      </c>
      <c r="U1710">
        <f t="shared" si="501"/>
        <v>0</v>
      </c>
      <c r="V1710">
        <f t="shared" si="501"/>
        <v>0</v>
      </c>
      <c r="W1710">
        <f t="shared" si="501"/>
        <v>0</v>
      </c>
      <c r="X1710">
        <f t="shared" si="501"/>
        <v>0</v>
      </c>
      <c r="Y1710">
        <f t="shared" si="501"/>
        <v>0</v>
      </c>
      <c r="Z1710">
        <f t="shared" si="501"/>
        <v>0</v>
      </c>
      <c r="AA1710">
        <f t="shared" si="501"/>
        <v>0</v>
      </c>
      <c r="AB1710">
        <f t="shared" si="501"/>
        <v>0</v>
      </c>
      <c r="AC1710">
        <f t="shared" si="502"/>
        <v>0</v>
      </c>
      <c r="AD1710">
        <f t="shared" si="502"/>
        <v>0</v>
      </c>
      <c r="AE1710">
        <f t="shared" si="502"/>
        <v>0</v>
      </c>
      <c r="AF1710">
        <f t="shared" si="502"/>
        <v>1</v>
      </c>
      <c r="AG1710">
        <f t="shared" si="502"/>
        <v>0</v>
      </c>
      <c r="AH1710">
        <f t="shared" si="502"/>
        <v>0</v>
      </c>
      <c r="AI1710">
        <f t="shared" si="502"/>
        <v>0</v>
      </c>
      <c r="AJ1710">
        <f t="shared" ca="1" si="507"/>
        <v>0</v>
      </c>
      <c r="AK1710">
        <f t="shared" ca="1" si="508"/>
        <v>0</v>
      </c>
      <c r="AL1710">
        <f t="shared" ca="1" si="509"/>
        <v>1</v>
      </c>
      <c r="AM1710">
        <f t="shared" ca="1" si="510"/>
        <v>1</v>
      </c>
      <c r="AN1710">
        <f t="shared" ca="1" si="511"/>
        <v>0</v>
      </c>
      <c r="AO1710">
        <f t="shared" ca="1" si="512"/>
        <v>0</v>
      </c>
      <c r="AP1710">
        <f t="shared" ca="1" si="513"/>
        <v>1</v>
      </c>
      <c r="AQ1710">
        <f t="shared" ca="1" si="514"/>
        <v>0</v>
      </c>
      <c r="AR1710">
        <f t="shared" ca="1" si="515"/>
        <v>0</v>
      </c>
      <c r="AS1710">
        <v>0</v>
      </c>
      <c r="AT1710">
        <v>0</v>
      </c>
      <c r="AU1710">
        <f t="shared" ca="1" si="503"/>
        <v>0</v>
      </c>
      <c r="AV1710">
        <f t="shared" ca="1" si="503"/>
        <v>0</v>
      </c>
      <c r="AW1710">
        <f t="shared" ca="1" si="503"/>
        <v>1</v>
      </c>
      <c r="AX1710">
        <v>0</v>
      </c>
    </row>
    <row r="1711" spans="1:50" x14ac:dyDescent="0.25">
      <c r="A1711" s="2">
        <v>40564</v>
      </c>
      <c r="B1711">
        <v>711</v>
      </c>
      <c r="C1711">
        <v>13</v>
      </c>
      <c r="D1711">
        <f t="shared" ca="1" si="516"/>
        <v>14.960093688870788</v>
      </c>
      <c r="E1711">
        <f t="shared" ca="1" si="517"/>
        <v>-1.9600936888707885</v>
      </c>
      <c r="F1711" t="str">
        <f t="shared" ca="1" si="518"/>
        <v>medium</v>
      </c>
      <c r="G1711">
        <v>884</v>
      </c>
      <c r="H1711">
        <f t="shared" si="519"/>
        <v>884</v>
      </c>
      <c r="I1711">
        <f t="shared" ca="1" si="520"/>
        <v>971.13180930272961</v>
      </c>
      <c r="J1711">
        <f t="shared" ca="1" si="521"/>
        <v>-87.131809302729607</v>
      </c>
      <c r="K1711" t="str">
        <f t="shared" ca="1" si="522"/>
        <v>medium</v>
      </c>
      <c r="L1711">
        <v>-0.7</v>
      </c>
      <c r="M1711" t="str">
        <f t="shared" si="498"/>
        <v>low</v>
      </c>
      <c r="N1711">
        <f t="shared" si="504"/>
        <v>1</v>
      </c>
      <c r="O1711">
        <f t="shared" si="505"/>
        <v>5</v>
      </c>
      <c r="P1711" t="str">
        <f t="shared" si="506"/>
        <v>pátek</v>
      </c>
      <c r="Q1711">
        <f t="shared" ref="Q1711:AB1720" si="523">VLOOKUP($N1711,$V$31:$AH$42,Q$592+1,0)</f>
        <v>1</v>
      </c>
      <c r="R1711">
        <f t="shared" si="523"/>
        <v>0</v>
      </c>
      <c r="S1711">
        <f t="shared" si="523"/>
        <v>0</v>
      </c>
      <c r="T1711">
        <f t="shared" si="523"/>
        <v>0</v>
      </c>
      <c r="U1711">
        <f t="shared" si="523"/>
        <v>0</v>
      </c>
      <c r="V1711">
        <f t="shared" si="523"/>
        <v>0</v>
      </c>
      <c r="W1711">
        <f t="shared" si="523"/>
        <v>0</v>
      </c>
      <c r="X1711">
        <f t="shared" si="523"/>
        <v>0</v>
      </c>
      <c r="Y1711">
        <f t="shared" si="523"/>
        <v>0</v>
      </c>
      <c r="Z1711">
        <f t="shared" si="523"/>
        <v>0</v>
      </c>
      <c r="AA1711">
        <f t="shared" si="523"/>
        <v>0</v>
      </c>
      <c r="AB1711">
        <f t="shared" si="523"/>
        <v>0</v>
      </c>
      <c r="AC1711">
        <f t="shared" ref="AC1711:AI1720" si="524">VLOOKUP($O1711,$V$74:$AC$80,AC$592+1,0)</f>
        <v>0</v>
      </c>
      <c r="AD1711">
        <f t="shared" si="524"/>
        <v>0</v>
      </c>
      <c r="AE1711">
        <f t="shared" si="524"/>
        <v>0</v>
      </c>
      <c r="AF1711">
        <f t="shared" si="524"/>
        <v>0</v>
      </c>
      <c r="AG1711">
        <f t="shared" si="524"/>
        <v>1</v>
      </c>
      <c r="AH1711">
        <f t="shared" si="524"/>
        <v>0</v>
      </c>
      <c r="AI1711">
        <f t="shared" si="524"/>
        <v>0</v>
      </c>
      <c r="AJ1711">
        <f t="shared" ca="1" si="507"/>
        <v>0</v>
      </c>
      <c r="AK1711">
        <f t="shared" ca="1" si="508"/>
        <v>0</v>
      </c>
      <c r="AL1711">
        <f t="shared" ca="1" si="509"/>
        <v>1</v>
      </c>
      <c r="AM1711">
        <f t="shared" ca="1" si="510"/>
        <v>1</v>
      </c>
      <c r="AN1711">
        <f t="shared" ca="1" si="511"/>
        <v>0</v>
      </c>
      <c r="AO1711">
        <f t="shared" ca="1" si="512"/>
        <v>0</v>
      </c>
      <c r="AP1711">
        <f t="shared" ca="1" si="513"/>
        <v>1</v>
      </c>
      <c r="AQ1711">
        <f t="shared" ca="1" si="514"/>
        <v>0</v>
      </c>
      <c r="AR1711">
        <f t="shared" ca="1" si="515"/>
        <v>0</v>
      </c>
      <c r="AS1711">
        <v>0</v>
      </c>
      <c r="AT1711">
        <v>0</v>
      </c>
      <c r="AU1711">
        <f t="shared" ca="1" si="503"/>
        <v>0</v>
      </c>
      <c r="AV1711">
        <f t="shared" ca="1" si="503"/>
        <v>1</v>
      </c>
      <c r="AW1711">
        <f t="shared" ca="1" si="503"/>
        <v>0</v>
      </c>
      <c r="AX1711">
        <v>0</v>
      </c>
    </row>
    <row r="1712" spans="1:50" x14ac:dyDescent="0.25">
      <c r="A1712" s="2">
        <v>40565</v>
      </c>
      <c r="B1712">
        <v>712</v>
      </c>
      <c r="C1712">
        <v>11</v>
      </c>
      <c r="D1712">
        <f t="shared" ca="1" si="516"/>
        <v>14.966637746549761</v>
      </c>
      <c r="E1712">
        <f t="shared" ca="1" si="517"/>
        <v>-3.9666377465497611</v>
      </c>
      <c r="F1712" t="str">
        <f t="shared" ca="1" si="518"/>
        <v>low</v>
      </c>
      <c r="G1712">
        <v>533</v>
      </c>
      <c r="H1712">
        <f t="shared" si="519"/>
        <v>533</v>
      </c>
      <c r="I1712">
        <f t="shared" ca="1" si="520"/>
        <v>971.3971699587687</v>
      </c>
      <c r="J1712">
        <f t="shared" ca="1" si="521"/>
        <v>-438.3971699587687</v>
      </c>
      <c r="K1712" t="str">
        <f t="shared" ca="1" si="522"/>
        <v>low</v>
      </c>
      <c r="L1712">
        <v>-1.9</v>
      </c>
      <c r="M1712" t="str">
        <f t="shared" si="498"/>
        <v>low</v>
      </c>
      <c r="N1712">
        <f t="shared" si="504"/>
        <v>1</v>
      </c>
      <c r="O1712">
        <f t="shared" si="505"/>
        <v>6</v>
      </c>
      <c r="P1712" t="str">
        <f t="shared" si="506"/>
        <v>sobota</v>
      </c>
      <c r="Q1712">
        <f t="shared" si="523"/>
        <v>1</v>
      </c>
      <c r="R1712">
        <f t="shared" si="523"/>
        <v>0</v>
      </c>
      <c r="S1712">
        <f t="shared" si="523"/>
        <v>0</v>
      </c>
      <c r="T1712">
        <f t="shared" si="523"/>
        <v>0</v>
      </c>
      <c r="U1712">
        <f t="shared" si="523"/>
        <v>0</v>
      </c>
      <c r="V1712">
        <f t="shared" si="523"/>
        <v>0</v>
      </c>
      <c r="W1712">
        <f t="shared" si="523"/>
        <v>0</v>
      </c>
      <c r="X1712">
        <f t="shared" si="523"/>
        <v>0</v>
      </c>
      <c r="Y1712">
        <f t="shared" si="523"/>
        <v>0</v>
      </c>
      <c r="Z1712">
        <f t="shared" si="523"/>
        <v>0</v>
      </c>
      <c r="AA1712">
        <f t="shared" si="523"/>
        <v>0</v>
      </c>
      <c r="AB1712">
        <f t="shared" si="523"/>
        <v>0</v>
      </c>
      <c r="AC1712">
        <f t="shared" si="524"/>
        <v>0</v>
      </c>
      <c r="AD1712">
        <f t="shared" si="524"/>
        <v>0</v>
      </c>
      <c r="AE1712">
        <f t="shared" si="524"/>
        <v>0</v>
      </c>
      <c r="AF1712">
        <f t="shared" si="524"/>
        <v>0</v>
      </c>
      <c r="AG1712">
        <f t="shared" si="524"/>
        <v>0</v>
      </c>
      <c r="AH1712">
        <f t="shared" si="524"/>
        <v>1</v>
      </c>
      <c r="AI1712">
        <f t="shared" si="524"/>
        <v>0</v>
      </c>
      <c r="AJ1712">
        <f t="shared" ca="1" si="507"/>
        <v>0</v>
      </c>
      <c r="AK1712">
        <f t="shared" ca="1" si="508"/>
        <v>0</v>
      </c>
      <c r="AL1712">
        <f t="shared" ca="1" si="509"/>
        <v>1</v>
      </c>
      <c r="AM1712">
        <f t="shared" ca="1" si="510"/>
        <v>1</v>
      </c>
      <c r="AN1712">
        <f t="shared" ca="1" si="511"/>
        <v>0</v>
      </c>
      <c r="AO1712">
        <f t="shared" ca="1" si="512"/>
        <v>0</v>
      </c>
      <c r="AP1712">
        <f t="shared" ca="1" si="513"/>
        <v>1</v>
      </c>
      <c r="AQ1712">
        <f t="shared" ca="1" si="514"/>
        <v>0</v>
      </c>
      <c r="AR1712">
        <f t="shared" ca="1" si="515"/>
        <v>0</v>
      </c>
      <c r="AS1712">
        <v>0</v>
      </c>
      <c r="AT1712">
        <v>0</v>
      </c>
      <c r="AU1712">
        <f t="shared" ca="1" si="503"/>
        <v>1</v>
      </c>
      <c r="AV1712">
        <f t="shared" ca="1" si="503"/>
        <v>0</v>
      </c>
      <c r="AW1712">
        <f t="shared" ca="1" si="503"/>
        <v>0</v>
      </c>
      <c r="AX1712">
        <v>0</v>
      </c>
    </row>
    <row r="1713" spans="1:50" x14ac:dyDescent="0.25">
      <c r="A1713" s="2">
        <v>40566</v>
      </c>
      <c r="B1713">
        <v>713</v>
      </c>
      <c r="C1713">
        <v>9</v>
      </c>
      <c r="D1713">
        <f t="shared" ca="1" si="516"/>
        <v>14.973177225683923</v>
      </c>
      <c r="E1713">
        <f t="shared" ca="1" si="517"/>
        <v>-5.9731772256839228</v>
      </c>
      <c r="F1713" t="str">
        <f t="shared" ca="1" si="518"/>
        <v>low</v>
      </c>
      <c r="G1713">
        <v>539</v>
      </c>
      <c r="H1713">
        <f t="shared" si="519"/>
        <v>539</v>
      </c>
      <c r="I1713">
        <f t="shared" ca="1" si="520"/>
        <v>971.6623808625435</v>
      </c>
      <c r="J1713">
        <f t="shared" ca="1" si="521"/>
        <v>-432.6623808625435</v>
      </c>
      <c r="K1713" t="str">
        <f t="shared" ca="1" si="522"/>
        <v>low</v>
      </c>
      <c r="L1713">
        <v>-2.5</v>
      </c>
      <c r="M1713" t="str">
        <f t="shared" si="498"/>
        <v>low</v>
      </c>
      <c r="N1713">
        <f t="shared" si="504"/>
        <v>1</v>
      </c>
      <c r="O1713">
        <f t="shared" si="505"/>
        <v>7</v>
      </c>
      <c r="P1713" t="str">
        <f t="shared" si="506"/>
        <v>neděle</v>
      </c>
      <c r="Q1713">
        <f t="shared" si="523"/>
        <v>1</v>
      </c>
      <c r="R1713">
        <f t="shared" si="523"/>
        <v>0</v>
      </c>
      <c r="S1713">
        <f t="shared" si="523"/>
        <v>0</v>
      </c>
      <c r="T1713">
        <f t="shared" si="523"/>
        <v>0</v>
      </c>
      <c r="U1713">
        <f t="shared" si="523"/>
        <v>0</v>
      </c>
      <c r="V1713">
        <f t="shared" si="523"/>
        <v>0</v>
      </c>
      <c r="W1713">
        <f t="shared" si="523"/>
        <v>0</v>
      </c>
      <c r="X1713">
        <f t="shared" si="523"/>
        <v>0</v>
      </c>
      <c r="Y1713">
        <f t="shared" si="523"/>
        <v>0</v>
      </c>
      <c r="Z1713">
        <f t="shared" si="523"/>
        <v>0</v>
      </c>
      <c r="AA1713">
        <f t="shared" si="523"/>
        <v>0</v>
      </c>
      <c r="AB1713">
        <f t="shared" si="523"/>
        <v>0</v>
      </c>
      <c r="AC1713">
        <f t="shared" si="524"/>
        <v>0</v>
      </c>
      <c r="AD1713">
        <f t="shared" si="524"/>
        <v>0</v>
      </c>
      <c r="AE1713">
        <f t="shared" si="524"/>
        <v>0</v>
      </c>
      <c r="AF1713">
        <f t="shared" si="524"/>
        <v>0</v>
      </c>
      <c r="AG1713">
        <f t="shared" si="524"/>
        <v>0</v>
      </c>
      <c r="AH1713">
        <f t="shared" si="524"/>
        <v>0</v>
      </c>
      <c r="AI1713">
        <f t="shared" si="524"/>
        <v>1</v>
      </c>
      <c r="AJ1713">
        <f t="shared" ca="1" si="507"/>
        <v>0</v>
      </c>
      <c r="AK1713">
        <f t="shared" ca="1" si="508"/>
        <v>0</v>
      </c>
      <c r="AL1713">
        <f t="shared" ca="1" si="509"/>
        <v>1</v>
      </c>
      <c r="AM1713">
        <f t="shared" ca="1" si="510"/>
        <v>1</v>
      </c>
      <c r="AN1713">
        <f t="shared" ca="1" si="511"/>
        <v>0</v>
      </c>
      <c r="AO1713">
        <f t="shared" ca="1" si="512"/>
        <v>0</v>
      </c>
      <c r="AP1713">
        <f t="shared" ca="1" si="513"/>
        <v>1</v>
      </c>
      <c r="AQ1713">
        <f t="shared" ca="1" si="514"/>
        <v>0</v>
      </c>
      <c r="AR1713">
        <f t="shared" ca="1" si="515"/>
        <v>0</v>
      </c>
      <c r="AS1713">
        <v>0</v>
      </c>
      <c r="AT1713">
        <v>1</v>
      </c>
      <c r="AU1713">
        <f t="shared" ca="1" si="503"/>
        <v>1</v>
      </c>
      <c r="AV1713">
        <f t="shared" ca="1" si="503"/>
        <v>0</v>
      </c>
      <c r="AW1713">
        <f t="shared" ca="1" si="503"/>
        <v>0</v>
      </c>
      <c r="AX1713">
        <v>0</v>
      </c>
    </row>
    <row r="1714" spans="1:50" x14ac:dyDescent="0.25">
      <c r="A1714" s="2">
        <v>40567</v>
      </c>
      <c r="B1714">
        <v>714</v>
      </c>
      <c r="C1714">
        <v>21</v>
      </c>
      <c r="D1714">
        <f t="shared" ca="1" si="516"/>
        <v>14.979712126273267</v>
      </c>
      <c r="E1714">
        <f t="shared" ca="1" si="517"/>
        <v>6.0202878737267334</v>
      </c>
      <c r="F1714" t="str">
        <f t="shared" ca="1" si="518"/>
        <v>high</v>
      </c>
      <c r="G1714">
        <v>1633</v>
      </c>
      <c r="H1714">
        <f t="shared" si="519"/>
        <v>1633</v>
      </c>
      <c r="I1714">
        <f t="shared" ca="1" si="520"/>
        <v>971.92744201405424</v>
      </c>
      <c r="J1714">
        <f t="shared" ca="1" si="521"/>
        <v>661.07255798594576</v>
      </c>
      <c r="K1714" t="str">
        <f t="shared" ca="1" si="522"/>
        <v>high</v>
      </c>
      <c r="L1714">
        <v>-4</v>
      </c>
      <c r="M1714" t="str">
        <f t="shared" si="498"/>
        <v>low</v>
      </c>
      <c r="N1714">
        <f t="shared" si="504"/>
        <v>1</v>
      </c>
      <c r="O1714">
        <f t="shared" si="505"/>
        <v>1</v>
      </c>
      <c r="P1714" t="str">
        <f t="shared" si="506"/>
        <v>pondělí</v>
      </c>
      <c r="Q1714">
        <f t="shared" si="523"/>
        <v>1</v>
      </c>
      <c r="R1714">
        <f t="shared" si="523"/>
        <v>0</v>
      </c>
      <c r="S1714">
        <f t="shared" si="523"/>
        <v>0</v>
      </c>
      <c r="T1714">
        <f t="shared" si="523"/>
        <v>0</v>
      </c>
      <c r="U1714">
        <f t="shared" si="523"/>
        <v>0</v>
      </c>
      <c r="V1714">
        <f t="shared" si="523"/>
        <v>0</v>
      </c>
      <c r="W1714">
        <f t="shared" si="523"/>
        <v>0</v>
      </c>
      <c r="X1714">
        <f t="shared" si="523"/>
        <v>0</v>
      </c>
      <c r="Y1714">
        <f t="shared" si="523"/>
        <v>0</v>
      </c>
      <c r="Z1714">
        <f t="shared" si="523"/>
        <v>0</v>
      </c>
      <c r="AA1714">
        <f t="shared" si="523"/>
        <v>0</v>
      </c>
      <c r="AB1714">
        <f t="shared" si="523"/>
        <v>0</v>
      </c>
      <c r="AC1714">
        <f t="shared" si="524"/>
        <v>1</v>
      </c>
      <c r="AD1714">
        <f t="shared" si="524"/>
        <v>0</v>
      </c>
      <c r="AE1714">
        <f t="shared" si="524"/>
        <v>0</v>
      </c>
      <c r="AF1714">
        <f t="shared" si="524"/>
        <v>0</v>
      </c>
      <c r="AG1714">
        <f t="shared" si="524"/>
        <v>0</v>
      </c>
      <c r="AH1714">
        <f t="shared" si="524"/>
        <v>0</v>
      </c>
      <c r="AI1714">
        <f t="shared" si="524"/>
        <v>0</v>
      </c>
      <c r="AJ1714">
        <f t="shared" ca="1" si="507"/>
        <v>0</v>
      </c>
      <c r="AK1714">
        <f t="shared" ca="1" si="508"/>
        <v>0</v>
      </c>
      <c r="AL1714">
        <f t="shared" ca="1" si="509"/>
        <v>1</v>
      </c>
      <c r="AM1714">
        <f t="shared" ca="1" si="510"/>
        <v>0</v>
      </c>
      <c r="AN1714">
        <f t="shared" ca="1" si="511"/>
        <v>1</v>
      </c>
      <c r="AO1714">
        <f t="shared" ca="1" si="512"/>
        <v>0</v>
      </c>
      <c r="AP1714">
        <f t="shared" ca="1" si="513"/>
        <v>1</v>
      </c>
      <c r="AQ1714">
        <f t="shared" ca="1" si="514"/>
        <v>0</v>
      </c>
      <c r="AR1714">
        <f t="shared" ca="1" si="515"/>
        <v>0</v>
      </c>
      <c r="AS1714">
        <v>1</v>
      </c>
      <c r="AT1714">
        <v>1</v>
      </c>
      <c r="AU1714">
        <f t="shared" ca="1" si="503"/>
        <v>0</v>
      </c>
      <c r="AV1714">
        <f t="shared" ca="1" si="503"/>
        <v>0</v>
      </c>
      <c r="AW1714">
        <f t="shared" ca="1" si="503"/>
        <v>1</v>
      </c>
      <c r="AX1714">
        <v>0</v>
      </c>
    </row>
    <row r="1715" spans="1:50" x14ac:dyDescent="0.25">
      <c r="A1715" s="2">
        <v>40568</v>
      </c>
      <c r="B1715">
        <v>715</v>
      </c>
      <c r="C1715">
        <v>17</v>
      </c>
      <c r="D1715">
        <f t="shared" ca="1" si="516"/>
        <v>14.986242448317796</v>
      </c>
      <c r="E1715">
        <f t="shared" ca="1" si="517"/>
        <v>2.0137575516822039</v>
      </c>
      <c r="F1715" t="str">
        <f t="shared" ca="1" si="518"/>
        <v>medium</v>
      </c>
      <c r="G1715">
        <v>603</v>
      </c>
      <c r="H1715">
        <f t="shared" si="519"/>
        <v>603</v>
      </c>
      <c r="I1715">
        <f t="shared" ca="1" si="520"/>
        <v>972.19235341330091</v>
      </c>
      <c r="J1715">
        <f t="shared" ca="1" si="521"/>
        <v>-369.19235341330091</v>
      </c>
      <c r="K1715" t="str">
        <f t="shared" ca="1" si="522"/>
        <v>low</v>
      </c>
      <c r="L1715">
        <v>-4.2</v>
      </c>
      <c r="M1715" t="str">
        <f t="shared" si="498"/>
        <v>low</v>
      </c>
      <c r="N1715">
        <f t="shared" si="504"/>
        <v>1</v>
      </c>
      <c r="O1715">
        <f t="shared" si="505"/>
        <v>2</v>
      </c>
      <c r="P1715" t="str">
        <f t="shared" si="506"/>
        <v>úterý</v>
      </c>
      <c r="Q1715">
        <f t="shared" si="523"/>
        <v>1</v>
      </c>
      <c r="R1715">
        <f t="shared" si="523"/>
        <v>0</v>
      </c>
      <c r="S1715">
        <f t="shared" si="523"/>
        <v>0</v>
      </c>
      <c r="T1715">
        <f t="shared" si="523"/>
        <v>0</v>
      </c>
      <c r="U1715">
        <f t="shared" si="523"/>
        <v>0</v>
      </c>
      <c r="V1715">
        <f t="shared" si="523"/>
        <v>0</v>
      </c>
      <c r="W1715">
        <f t="shared" si="523"/>
        <v>0</v>
      </c>
      <c r="X1715">
        <f t="shared" si="523"/>
        <v>0</v>
      </c>
      <c r="Y1715">
        <f t="shared" si="523"/>
        <v>0</v>
      </c>
      <c r="Z1715">
        <f t="shared" si="523"/>
        <v>0</v>
      </c>
      <c r="AA1715">
        <f t="shared" si="523"/>
        <v>0</v>
      </c>
      <c r="AB1715">
        <f t="shared" si="523"/>
        <v>0</v>
      </c>
      <c r="AC1715">
        <f t="shared" si="524"/>
        <v>0</v>
      </c>
      <c r="AD1715">
        <f t="shared" si="524"/>
        <v>1</v>
      </c>
      <c r="AE1715">
        <f t="shared" si="524"/>
        <v>0</v>
      </c>
      <c r="AF1715">
        <f t="shared" si="524"/>
        <v>0</v>
      </c>
      <c r="AG1715">
        <f t="shared" si="524"/>
        <v>0</v>
      </c>
      <c r="AH1715">
        <f t="shared" si="524"/>
        <v>0</v>
      </c>
      <c r="AI1715">
        <f t="shared" si="524"/>
        <v>0</v>
      </c>
      <c r="AJ1715">
        <f t="shared" ca="1" si="507"/>
        <v>0</v>
      </c>
      <c r="AK1715">
        <f t="shared" ca="1" si="508"/>
        <v>1</v>
      </c>
      <c r="AL1715">
        <f t="shared" ca="1" si="509"/>
        <v>0</v>
      </c>
      <c r="AM1715">
        <f t="shared" ca="1" si="510"/>
        <v>0</v>
      </c>
      <c r="AN1715">
        <f t="shared" ca="1" si="511"/>
        <v>1</v>
      </c>
      <c r="AO1715">
        <f t="shared" ca="1" si="512"/>
        <v>0</v>
      </c>
      <c r="AP1715">
        <f t="shared" ca="1" si="513"/>
        <v>1</v>
      </c>
      <c r="AQ1715">
        <f t="shared" ca="1" si="514"/>
        <v>0</v>
      </c>
      <c r="AR1715">
        <f t="shared" ca="1" si="515"/>
        <v>0</v>
      </c>
      <c r="AS1715">
        <v>0</v>
      </c>
      <c r="AT1715">
        <v>1</v>
      </c>
      <c r="AU1715">
        <f t="shared" ca="1" si="503"/>
        <v>0</v>
      </c>
      <c r="AV1715">
        <f t="shared" ca="1" si="503"/>
        <v>1</v>
      </c>
      <c r="AW1715">
        <f t="shared" ca="1" si="503"/>
        <v>0</v>
      </c>
      <c r="AX1715">
        <v>0</v>
      </c>
    </row>
    <row r="1716" spans="1:50" x14ac:dyDescent="0.25">
      <c r="A1716" s="2">
        <v>40569</v>
      </c>
      <c r="B1716">
        <v>716</v>
      </c>
      <c r="C1716">
        <v>31</v>
      </c>
      <c r="D1716">
        <f t="shared" ca="1" si="516"/>
        <v>14.992768191817508</v>
      </c>
      <c r="E1716">
        <f t="shared" ca="1" si="517"/>
        <v>16.007231808182492</v>
      </c>
      <c r="F1716" t="str">
        <f t="shared" ca="1" si="518"/>
        <v>high</v>
      </c>
      <c r="G1716">
        <v>2665</v>
      </c>
      <c r="H1716">
        <f t="shared" si="519"/>
        <v>2665</v>
      </c>
      <c r="I1716">
        <f t="shared" ca="1" si="520"/>
        <v>972.45711506028329</v>
      </c>
      <c r="J1716">
        <f t="shared" ca="1" si="521"/>
        <v>1692.5428849397167</v>
      </c>
      <c r="K1716" t="str">
        <f t="shared" ca="1" si="522"/>
        <v>high</v>
      </c>
      <c r="L1716">
        <v>-0.72222222222222232</v>
      </c>
      <c r="M1716" t="str">
        <f t="shared" si="498"/>
        <v>low</v>
      </c>
      <c r="N1716">
        <f t="shared" si="504"/>
        <v>1</v>
      </c>
      <c r="O1716">
        <f t="shared" si="505"/>
        <v>3</v>
      </c>
      <c r="P1716" t="str">
        <f t="shared" si="506"/>
        <v>středa</v>
      </c>
      <c r="Q1716">
        <f t="shared" si="523"/>
        <v>1</v>
      </c>
      <c r="R1716">
        <f t="shared" si="523"/>
        <v>0</v>
      </c>
      <c r="S1716">
        <f t="shared" si="523"/>
        <v>0</v>
      </c>
      <c r="T1716">
        <f t="shared" si="523"/>
        <v>0</v>
      </c>
      <c r="U1716">
        <f t="shared" si="523"/>
        <v>0</v>
      </c>
      <c r="V1716">
        <f t="shared" si="523"/>
        <v>0</v>
      </c>
      <c r="W1716">
        <f t="shared" si="523"/>
        <v>0</v>
      </c>
      <c r="X1716">
        <f t="shared" si="523"/>
        <v>0</v>
      </c>
      <c r="Y1716">
        <f t="shared" si="523"/>
        <v>0</v>
      </c>
      <c r="Z1716">
        <f t="shared" si="523"/>
        <v>0</v>
      </c>
      <c r="AA1716">
        <f t="shared" si="523"/>
        <v>0</v>
      </c>
      <c r="AB1716">
        <f t="shared" si="523"/>
        <v>0</v>
      </c>
      <c r="AC1716">
        <f t="shared" si="524"/>
        <v>0</v>
      </c>
      <c r="AD1716">
        <f t="shared" si="524"/>
        <v>0</v>
      </c>
      <c r="AE1716">
        <f t="shared" si="524"/>
        <v>1</v>
      </c>
      <c r="AF1716">
        <f t="shared" si="524"/>
        <v>0</v>
      </c>
      <c r="AG1716">
        <f t="shared" si="524"/>
        <v>0</v>
      </c>
      <c r="AH1716">
        <f t="shared" si="524"/>
        <v>0</v>
      </c>
      <c r="AI1716">
        <f t="shared" si="524"/>
        <v>0</v>
      </c>
      <c r="AJ1716">
        <f t="shared" ca="1" si="507"/>
        <v>0</v>
      </c>
      <c r="AK1716">
        <f t="shared" ca="1" si="508"/>
        <v>0</v>
      </c>
      <c r="AL1716">
        <f t="shared" ca="1" si="509"/>
        <v>1</v>
      </c>
      <c r="AM1716">
        <f t="shared" ca="1" si="510"/>
        <v>1</v>
      </c>
      <c r="AN1716">
        <f t="shared" ca="1" si="511"/>
        <v>0</v>
      </c>
      <c r="AO1716">
        <f t="shared" ca="1" si="512"/>
        <v>0</v>
      </c>
      <c r="AP1716">
        <f t="shared" ca="1" si="513"/>
        <v>1</v>
      </c>
      <c r="AQ1716">
        <f t="shared" ca="1" si="514"/>
        <v>0</v>
      </c>
      <c r="AR1716">
        <f t="shared" ca="1" si="515"/>
        <v>0</v>
      </c>
      <c r="AS1716">
        <v>1</v>
      </c>
      <c r="AT1716">
        <v>1</v>
      </c>
      <c r="AU1716">
        <f t="shared" ca="1" si="503"/>
        <v>0</v>
      </c>
      <c r="AV1716">
        <f t="shared" ca="1" si="503"/>
        <v>0</v>
      </c>
      <c r="AW1716">
        <f t="shared" ca="1" si="503"/>
        <v>1</v>
      </c>
      <c r="AX1716">
        <v>0</v>
      </c>
    </row>
    <row r="1717" spans="1:50" x14ac:dyDescent="0.25">
      <c r="A1717" s="2">
        <v>40570</v>
      </c>
      <c r="B1717">
        <v>717</v>
      </c>
      <c r="C1717">
        <v>12</v>
      </c>
      <c r="D1717">
        <f t="shared" ca="1" si="516"/>
        <v>14.999289356772405</v>
      </c>
      <c r="E1717">
        <f t="shared" ca="1" si="517"/>
        <v>-2.9992893567724046</v>
      </c>
      <c r="F1717" t="str">
        <f t="shared" ca="1" si="518"/>
        <v>medium</v>
      </c>
      <c r="G1717">
        <v>470</v>
      </c>
      <c r="H1717">
        <f t="shared" si="519"/>
        <v>470</v>
      </c>
      <c r="I1717">
        <f t="shared" ca="1" si="520"/>
        <v>972.72172695500171</v>
      </c>
      <c r="J1717">
        <f t="shared" ca="1" si="521"/>
        <v>-502.72172695500171</v>
      </c>
      <c r="K1717" t="str">
        <f t="shared" ca="1" si="522"/>
        <v>low</v>
      </c>
      <c r="L1717">
        <v>-1.8312499999999998</v>
      </c>
      <c r="M1717" t="str">
        <f t="shared" si="498"/>
        <v>low</v>
      </c>
      <c r="N1717">
        <f t="shared" si="504"/>
        <v>1</v>
      </c>
      <c r="O1717">
        <f t="shared" si="505"/>
        <v>4</v>
      </c>
      <c r="P1717" t="str">
        <f t="shared" si="506"/>
        <v>čtvrtek</v>
      </c>
      <c r="Q1717">
        <f t="shared" si="523"/>
        <v>1</v>
      </c>
      <c r="R1717">
        <f t="shared" si="523"/>
        <v>0</v>
      </c>
      <c r="S1717">
        <f t="shared" si="523"/>
        <v>0</v>
      </c>
      <c r="T1717">
        <f t="shared" si="523"/>
        <v>0</v>
      </c>
      <c r="U1717">
        <f t="shared" si="523"/>
        <v>0</v>
      </c>
      <c r="V1717">
        <f t="shared" si="523"/>
        <v>0</v>
      </c>
      <c r="W1717">
        <f t="shared" si="523"/>
        <v>0</v>
      </c>
      <c r="X1717">
        <f t="shared" si="523"/>
        <v>0</v>
      </c>
      <c r="Y1717">
        <f t="shared" si="523"/>
        <v>0</v>
      </c>
      <c r="Z1717">
        <f t="shared" si="523"/>
        <v>0</v>
      </c>
      <c r="AA1717">
        <f t="shared" si="523"/>
        <v>0</v>
      </c>
      <c r="AB1717">
        <f t="shared" si="523"/>
        <v>0</v>
      </c>
      <c r="AC1717">
        <f t="shared" si="524"/>
        <v>0</v>
      </c>
      <c r="AD1717">
        <f t="shared" si="524"/>
        <v>0</v>
      </c>
      <c r="AE1717">
        <f t="shared" si="524"/>
        <v>0</v>
      </c>
      <c r="AF1717">
        <f t="shared" si="524"/>
        <v>1</v>
      </c>
      <c r="AG1717">
        <f t="shared" si="524"/>
        <v>0</v>
      </c>
      <c r="AH1717">
        <f t="shared" si="524"/>
        <v>0</v>
      </c>
      <c r="AI1717">
        <f t="shared" si="524"/>
        <v>0</v>
      </c>
      <c r="AJ1717">
        <f t="shared" ca="1" si="507"/>
        <v>0</v>
      </c>
      <c r="AK1717">
        <f t="shared" ca="1" si="508"/>
        <v>0</v>
      </c>
      <c r="AL1717">
        <f t="shared" ca="1" si="509"/>
        <v>1</v>
      </c>
      <c r="AM1717">
        <f t="shared" ca="1" si="510"/>
        <v>1</v>
      </c>
      <c r="AN1717">
        <f t="shared" ca="1" si="511"/>
        <v>0</v>
      </c>
      <c r="AO1717">
        <f t="shared" ca="1" si="512"/>
        <v>0</v>
      </c>
      <c r="AP1717">
        <f t="shared" ca="1" si="513"/>
        <v>1</v>
      </c>
      <c r="AQ1717">
        <f t="shared" ca="1" si="514"/>
        <v>0</v>
      </c>
      <c r="AR1717">
        <f t="shared" ca="1" si="515"/>
        <v>0</v>
      </c>
      <c r="AS1717">
        <v>1</v>
      </c>
      <c r="AT1717">
        <v>1</v>
      </c>
      <c r="AU1717">
        <f t="shared" ca="1" si="503"/>
        <v>0</v>
      </c>
      <c r="AV1717">
        <f t="shared" ca="1" si="503"/>
        <v>1</v>
      </c>
      <c r="AW1717">
        <f t="shared" ca="1" si="503"/>
        <v>0</v>
      </c>
      <c r="AX1717">
        <v>0</v>
      </c>
    </row>
    <row r="1718" spans="1:50" x14ac:dyDescent="0.25">
      <c r="A1718" s="2">
        <v>40571</v>
      </c>
      <c r="B1718">
        <v>718</v>
      </c>
      <c r="C1718">
        <v>9</v>
      </c>
      <c r="D1718">
        <f t="shared" ca="1" si="516"/>
        <v>15.005805943182487</v>
      </c>
      <c r="E1718">
        <f t="shared" ca="1" si="517"/>
        <v>-6.0058059431824873</v>
      </c>
      <c r="F1718" t="str">
        <f t="shared" ca="1" si="518"/>
        <v>low</v>
      </c>
      <c r="G1718">
        <v>292</v>
      </c>
      <c r="H1718">
        <f t="shared" si="519"/>
        <v>292</v>
      </c>
      <c r="I1718">
        <f t="shared" ca="1" si="520"/>
        <v>972.98618909745585</v>
      </c>
      <c r="J1718">
        <f t="shared" ca="1" si="521"/>
        <v>-680.98618909745585</v>
      </c>
      <c r="K1718" t="str">
        <f t="shared" ca="1" si="522"/>
        <v>low</v>
      </c>
      <c r="L1718">
        <v>-3.7</v>
      </c>
      <c r="M1718" t="str">
        <f t="shared" si="498"/>
        <v>low</v>
      </c>
      <c r="N1718">
        <f t="shared" si="504"/>
        <v>1</v>
      </c>
      <c r="O1718">
        <f t="shared" si="505"/>
        <v>5</v>
      </c>
      <c r="P1718" t="str">
        <f t="shared" si="506"/>
        <v>pátek</v>
      </c>
      <c r="Q1718">
        <f t="shared" si="523"/>
        <v>1</v>
      </c>
      <c r="R1718">
        <f t="shared" si="523"/>
        <v>0</v>
      </c>
      <c r="S1718">
        <f t="shared" si="523"/>
        <v>0</v>
      </c>
      <c r="T1718">
        <f t="shared" si="523"/>
        <v>0</v>
      </c>
      <c r="U1718">
        <f t="shared" si="523"/>
        <v>0</v>
      </c>
      <c r="V1718">
        <f t="shared" si="523"/>
        <v>0</v>
      </c>
      <c r="W1718">
        <f t="shared" si="523"/>
        <v>0</v>
      </c>
      <c r="X1718">
        <f t="shared" si="523"/>
        <v>0</v>
      </c>
      <c r="Y1718">
        <f t="shared" si="523"/>
        <v>0</v>
      </c>
      <c r="Z1718">
        <f t="shared" si="523"/>
        <v>0</v>
      </c>
      <c r="AA1718">
        <f t="shared" si="523"/>
        <v>0</v>
      </c>
      <c r="AB1718">
        <f t="shared" si="523"/>
        <v>0</v>
      </c>
      <c r="AC1718">
        <f t="shared" si="524"/>
        <v>0</v>
      </c>
      <c r="AD1718">
        <f t="shared" si="524"/>
        <v>0</v>
      </c>
      <c r="AE1718">
        <f t="shared" si="524"/>
        <v>0</v>
      </c>
      <c r="AF1718">
        <f t="shared" si="524"/>
        <v>0</v>
      </c>
      <c r="AG1718">
        <f t="shared" si="524"/>
        <v>1</v>
      </c>
      <c r="AH1718">
        <f t="shared" si="524"/>
        <v>0</v>
      </c>
      <c r="AI1718">
        <f t="shared" si="524"/>
        <v>0</v>
      </c>
      <c r="AJ1718">
        <f t="shared" ca="1" si="507"/>
        <v>0</v>
      </c>
      <c r="AK1718">
        <f t="shared" ca="1" si="508"/>
        <v>0</v>
      </c>
      <c r="AL1718">
        <f t="shared" ca="1" si="509"/>
        <v>1</v>
      </c>
      <c r="AM1718">
        <f t="shared" ca="1" si="510"/>
        <v>1</v>
      </c>
      <c r="AN1718">
        <f t="shared" ca="1" si="511"/>
        <v>0</v>
      </c>
      <c r="AO1718">
        <f t="shared" ca="1" si="512"/>
        <v>0</v>
      </c>
      <c r="AP1718">
        <f t="shared" ca="1" si="513"/>
        <v>1</v>
      </c>
      <c r="AQ1718">
        <f t="shared" ca="1" si="514"/>
        <v>0</v>
      </c>
      <c r="AR1718">
        <f t="shared" ca="1" si="515"/>
        <v>0</v>
      </c>
      <c r="AS1718">
        <v>0</v>
      </c>
      <c r="AT1718">
        <v>1</v>
      </c>
      <c r="AU1718">
        <f t="shared" ca="1" si="503"/>
        <v>1</v>
      </c>
      <c r="AV1718">
        <f t="shared" ca="1" si="503"/>
        <v>0</v>
      </c>
      <c r="AW1718">
        <f t="shared" ca="1" si="503"/>
        <v>0</v>
      </c>
      <c r="AX1718">
        <v>0</v>
      </c>
    </row>
    <row r="1719" spans="1:50" x14ac:dyDescent="0.25">
      <c r="A1719" s="2">
        <v>40572</v>
      </c>
      <c r="B1719">
        <v>719</v>
      </c>
      <c r="C1719">
        <v>13</v>
      </c>
      <c r="D1719">
        <f t="shared" ca="1" si="516"/>
        <v>15.012317951047754</v>
      </c>
      <c r="E1719">
        <f t="shared" ca="1" si="517"/>
        <v>-2.0123179510477538</v>
      </c>
      <c r="F1719" t="str">
        <f t="shared" ca="1" si="518"/>
        <v>medium</v>
      </c>
      <c r="G1719">
        <v>509</v>
      </c>
      <c r="H1719">
        <f t="shared" si="519"/>
        <v>509</v>
      </c>
      <c r="I1719">
        <f t="shared" ca="1" si="520"/>
        <v>973.25050148764592</v>
      </c>
      <c r="J1719">
        <f t="shared" ca="1" si="521"/>
        <v>-464.25050148764592</v>
      </c>
      <c r="K1719" t="str">
        <f t="shared" ca="1" si="522"/>
        <v>low</v>
      </c>
      <c r="L1719">
        <v>-6.03</v>
      </c>
      <c r="M1719" t="str">
        <f t="shared" si="498"/>
        <v>low</v>
      </c>
      <c r="N1719">
        <f t="shared" si="504"/>
        <v>1</v>
      </c>
      <c r="O1719">
        <f t="shared" si="505"/>
        <v>6</v>
      </c>
      <c r="P1719" t="str">
        <f t="shared" si="506"/>
        <v>sobota</v>
      </c>
      <c r="Q1719">
        <f t="shared" si="523"/>
        <v>1</v>
      </c>
      <c r="R1719">
        <f t="shared" si="523"/>
        <v>0</v>
      </c>
      <c r="S1719">
        <f t="shared" si="523"/>
        <v>0</v>
      </c>
      <c r="T1719">
        <f t="shared" si="523"/>
        <v>0</v>
      </c>
      <c r="U1719">
        <f t="shared" si="523"/>
        <v>0</v>
      </c>
      <c r="V1719">
        <f t="shared" si="523"/>
        <v>0</v>
      </c>
      <c r="W1719">
        <f t="shared" si="523"/>
        <v>0</v>
      </c>
      <c r="X1719">
        <f t="shared" si="523"/>
        <v>0</v>
      </c>
      <c r="Y1719">
        <f t="shared" si="523"/>
        <v>0</v>
      </c>
      <c r="Z1719">
        <f t="shared" si="523"/>
        <v>0</v>
      </c>
      <c r="AA1719">
        <f t="shared" si="523"/>
        <v>0</v>
      </c>
      <c r="AB1719">
        <f t="shared" si="523"/>
        <v>0</v>
      </c>
      <c r="AC1719">
        <f t="shared" si="524"/>
        <v>0</v>
      </c>
      <c r="AD1719">
        <f t="shared" si="524"/>
        <v>0</v>
      </c>
      <c r="AE1719">
        <f t="shared" si="524"/>
        <v>0</v>
      </c>
      <c r="AF1719">
        <f t="shared" si="524"/>
        <v>0</v>
      </c>
      <c r="AG1719">
        <f t="shared" si="524"/>
        <v>0</v>
      </c>
      <c r="AH1719">
        <f t="shared" si="524"/>
        <v>1</v>
      </c>
      <c r="AI1719">
        <f t="shared" si="524"/>
        <v>0</v>
      </c>
      <c r="AJ1719">
        <f t="shared" ca="1" si="507"/>
        <v>0</v>
      </c>
      <c r="AK1719">
        <f t="shared" ca="1" si="508"/>
        <v>0</v>
      </c>
      <c r="AL1719">
        <f t="shared" ca="1" si="509"/>
        <v>1</v>
      </c>
      <c r="AM1719">
        <f t="shared" ca="1" si="510"/>
        <v>1</v>
      </c>
      <c r="AN1719">
        <f t="shared" ca="1" si="511"/>
        <v>0</v>
      </c>
      <c r="AO1719">
        <f t="shared" ca="1" si="512"/>
        <v>0</v>
      </c>
      <c r="AP1719">
        <f t="shared" ca="1" si="513"/>
        <v>1</v>
      </c>
      <c r="AQ1719">
        <f t="shared" ca="1" si="514"/>
        <v>0</v>
      </c>
      <c r="AR1719">
        <f t="shared" ca="1" si="515"/>
        <v>0</v>
      </c>
      <c r="AS1719">
        <v>0</v>
      </c>
      <c r="AT1719">
        <v>1</v>
      </c>
      <c r="AU1719">
        <f t="shared" ca="1" si="503"/>
        <v>0</v>
      </c>
      <c r="AV1719">
        <f t="shared" ca="1" si="503"/>
        <v>1</v>
      </c>
      <c r="AW1719">
        <f t="shared" ca="1" si="503"/>
        <v>0</v>
      </c>
      <c r="AX1719">
        <v>0</v>
      </c>
    </row>
    <row r="1720" spans="1:50" x14ac:dyDescent="0.25">
      <c r="A1720" s="2">
        <v>40573</v>
      </c>
      <c r="B1720">
        <v>720</v>
      </c>
      <c r="C1720">
        <v>5</v>
      </c>
      <c r="D1720">
        <f t="shared" ca="1" si="516"/>
        <v>15.018825380368204</v>
      </c>
      <c r="E1720">
        <f t="shared" ca="1" si="517"/>
        <v>-10.018825380368204</v>
      </c>
      <c r="F1720" t="str">
        <f t="shared" ca="1" si="518"/>
        <v>low</v>
      </c>
      <c r="G1720">
        <v>354</v>
      </c>
      <c r="H1720">
        <f t="shared" si="519"/>
        <v>354</v>
      </c>
      <c r="I1720">
        <f t="shared" ca="1" si="520"/>
        <v>973.51466412557181</v>
      </c>
      <c r="J1720">
        <f t="shared" ca="1" si="521"/>
        <v>-619.51466412557181</v>
      </c>
      <c r="K1720" t="str">
        <f t="shared" ca="1" si="522"/>
        <v>low</v>
      </c>
      <c r="L1720">
        <v>-7.75</v>
      </c>
      <c r="M1720" t="str">
        <f t="shared" si="498"/>
        <v>low</v>
      </c>
      <c r="N1720">
        <f t="shared" si="504"/>
        <v>1</v>
      </c>
      <c r="O1720">
        <f t="shared" si="505"/>
        <v>7</v>
      </c>
      <c r="P1720" t="str">
        <f t="shared" si="506"/>
        <v>neděle</v>
      </c>
      <c r="Q1720">
        <f t="shared" si="523"/>
        <v>1</v>
      </c>
      <c r="R1720">
        <f t="shared" si="523"/>
        <v>0</v>
      </c>
      <c r="S1720">
        <f t="shared" si="523"/>
        <v>0</v>
      </c>
      <c r="T1720">
        <f t="shared" si="523"/>
        <v>0</v>
      </c>
      <c r="U1720">
        <f t="shared" si="523"/>
        <v>0</v>
      </c>
      <c r="V1720">
        <f t="shared" si="523"/>
        <v>0</v>
      </c>
      <c r="W1720">
        <f t="shared" si="523"/>
        <v>0</v>
      </c>
      <c r="X1720">
        <f t="shared" si="523"/>
        <v>0</v>
      </c>
      <c r="Y1720">
        <f t="shared" si="523"/>
        <v>0</v>
      </c>
      <c r="Z1720">
        <f t="shared" si="523"/>
        <v>0</v>
      </c>
      <c r="AA1720">
        <f t="shared" si="523"/>
        <v>0</v>
      </c>
      <c r="AB1720">
        <f t="shared" si="523"/>
        <v>0</v>
      </c>
      <c r="AC1720">
        <f t="shared" si="524"/>
        <v>0</v>
      </c>
      <c r="AD1720">
        <f t="shared" si="524"/>
        <v>0</v>
      </c>
      <c r="AE1720">
        <f t="shared" si="524"/>
        <v>0</v>
      </c>
      <c r="AF1720">
        <f t="shared" si="524"/>
        <v>0</v>
      </c>
      <c r="AG1720">
        <f t="shared" si="524"/>
        <v>0</v>
      </c>
      <c r="AH1720">
        <f t="shared" si="524"/>
        <v>0</v>
      </c>
      <c r="AI1720">
        <f t="shared" si="524"/>
        <v>1</v>
      </c>
      <c r="AJ1720">
        <f t="shared" ca="1" si="507"/>
        <v>0</v>
      </c>
      <c r="AK1720">
        <f t="shared" ca="1" si="508"/>
        <v>0</v>
      </c>
      <c r="AL1720">
        <f t="shared" ca="1" si="509"/>
        <v>1</v>
      </c>
      <c r="AM1720">
        <f t="shared" ca="1" si="510"/>
        <v>1</v>
      </c>
      <c r="AN1720">
        <f t="shared" ca="1" si="511"/>
        <v>0</v>
      </c>
      <c r="AO1720">
        <f t="shared" ca="1" si="512"/>
        <v>0</v>
      </c>
      <c r="AP1720">
        <f t="shared" ca="1" si="513"/>
        <v>1</v>
      </c>
      <c r="AQ1720">
        <f t="shared" ca="1" si="514"/>
        <v>0</v>
      </c>
      <c r="AR1720">
        <f t="shared" ca="1" si="515"/>
        <v>0</v>
      </c>
      <c r="AS1720">
        <v>0</v>
      </c>
      <c r="AT1720">
        <v>1</v>
      </c>
      <c r="AU1720">
        <f t="shared" ca="1" si="503"/>
        <v>1</v>
      </c>
      <c r="AV1720">
        <f t="shared" ca="1" si="503"/>
        <v>0</v>
      </c>
      <c r="AW1720">
        <f t="shared" ca="1" si="503"/>
        <v>0</v>
      </c>
      <c r="AX1720">
        <v>0</v>
      </c>
    </row>
    <row r="1721" spans="1:50" x14ac:dyDescent="0.25">
      <c r="A1721" s="2">
        <v>40574</v>
      </c>
      <c r="B1721">
        <v>721</v>
      </c>
      <c r="C1721">
        <v>13</v>
      </c>
      <c r="D1721">
        <f t="shared" ca="1" si="516"/>
        <v>15.02532823114384</v>
      </c>
      <c r="E1721">
        <f t="shared" ca="1" si="517"/>
        <v>-2.0253282311438401</v>
      </c>
      <c r="F1721" t="str">
        <f t="shared" ca="1" si="518"/>
        <v>medium</v>
      </c>
      <c r="G1721">
        <v>830</v>
      </c>
      <c r="H1721">
        <f t="shared" si="519"/>
        <v>830</v>
      </c>
      <c r="I1721">
        <f t="shared" ca="1" si="520"/>
        <v>973.77867701123353</v>
      </c>
      <c r="J1721">
        <f t="shared" ca="1" si="521"/>
        <v>-143.77867701123353</v>
      </c>
      <c r="K1721" t="str">
        <f t="shared" ca="1" si="522"/>
        <v>medium</v>
      </c>
      <c r="L1721">
        <v>-7.4699999999999989</v>
      </c>
      <c r="M1721" t="str">
        <f t="shared" si="498"/>
        <v>low</v>
      </c>
      <c r="N1721">
        <f t="shared" si="504"/>
        <v>1</v>
      </c>
      <c r="O1721">
        <f t="shared" si="505"/>
        <v>1</v>
      </c>
      <c r="P1721" t="str">
        <f t="shared" si="506"/>
        <v>pondělí</v>
      </c>
      <c r="Q1721">
        <f t="shared" ref="Q1721:AB1730" si="525">VLOOKUP($N1721,$V$31:$AH$42,Q$592+1,0)</f>
        <v>1</v>
      </c>
      <c r="R1721">
        <f t="shared" si="525"/>
        <v>0</v>
      </c>
      <c r="S1721">
        <f t="shared" si="525"/>
        <v>0</v>
      </c>
      <c r="T1721">
        <f t="shared" si="525"/>
        <v>0</v>
      </c>
      <c r="U1721">
        <f t="shared" si="525"/>
        <v>0</v>
      </c>
      <c r="V1721">
        <f t="shared" si="525"/>
        <v>0</v>
      </c>
      <c r="W1721">
        <f t="shared" si="525"/>
        <v>0</v>
      </c>
      <c r="X1721">
        <f t="shared" si="525"/>
        <v>0</v>
      </c>
      <c r="Y1721">
        <f t="shared" si="525"/>
        <v>0</v>
      </c>
      <c r="Z1721">
        <f t="shared" si="525"/>
        <v>0</v>
      </c>
      <c r="AA1721">
        <f t="shared" si="525"/>
        <v>0</v>
      </c>
      <c r="AB1721">
        <f t="shared" si="525"/>
        <v>0</v>
      </c>
      <c r="AC1721">
        <f t="shared" ref="AC1721:AI1730" si="526">VLOOKUP($O1721,$V$74:$AC$80,AC$592+1,0)</f>
        <v>1</v>
      </c>
      <c r="AD1721">
        <f t="shared" si="526"/>
        <v>0</v>
      </c>
      <c r="AE1721">
        <f t="shared" si="526"/>
        <v>0</v>
      </c>
      <c r="AF1721">
        <f t="shared" si="526"/>
        <v>0</v>
      </c>
      <c r="AG1721">
        <f t="shared" si="526"/>
        <v>0</v>
      </c>
      <c r="AH1721">
        <f t="shared" si="526"/>
        <v>0</v>
      </c>
      <c r="AI1721">
        <f t="shared" si="526"/>
        <v>0</v>
      </c>
      <c r="AJ1721">
        <f t="shared" ca="1" si="507"/>
        <v>0</v>
      </c>
      <c r="AK1721">
        <f t="shared" ca="1" si="508"/>
        <v>0</v>
      </c>
      <c r="AL1721">
        <f t="shared" ca="1" si="509"/>
        <v>1</v>
      </c>
      <c r="AM1721">
        <f t="shared" ca="1" si="510"/>
        <v>1</v>
      </c>
      <c r="AN1721">
        <f t="shared" ca="1" si="511"/>
        <v>0</v>
      </c>
      <c r="AO1721">
        <f t="shared" ca="1" si="512"/>
        <v>0</v>
      </c>
      <c r="AP1721">
        <f t="shared" ca="1" si="513"/>
        <v>1</v>
      </c>
      <c r="AQ1721">
        <f t="shared" ca="1" si="514"/>
        <v>0</v>
      </c>
      <c r="AR1721">
        <f t="shared" ca="1" si="515"/>
        <v>0</v>
      </c>
      <c r="AS1721">
        <v>0</v>
      </c>
      <c r="AT1721">
        <v>1</v>
      </c>
      <c r="AU1721">
        <f t="shared" ref="AU1721:AW1740" ca="1" si="527">VLOOKUP(INDIRECT($AU$590&amp;ROW($A1721)),$F$17:$I$19,AU$592+1,0)</f>
        <v>0</v>
      </c>
      <c r="AV1721">
        <f t="shared" ca="1" si="527"/>
        <v>1</v>
      </c>
      <c r="AW1721">
        <f t="shared" ca="1" si="527"/>
        <v>0</v>
      </c>
      <c r="AX1721">
        <v>0</v>
      </c>
    </row>
    <row r="1722" spans="1:50" x14ac:dyDescent="0.25">
      <c r="A1722" s="2">
        <v>40575</v>
      </c>
      <c r="B1722">
        <v>722</v>
      </c>
      <c r="C1722">
        <v>6</v>
      </c>
      <c r="D1722">
        <f t="shared" ca="1" si="516"/>
        <v>15.03182650337466</v>
      </c>
      <c r="E1722">
        <f t="shared" ca="1" si="517"/>
        <v>-9.0318265033746599</v>
      </c>
      <c r="F1722" t="str">
        <f t="shared" ca="1" si="518"/>
        <v>low</v>
      </c>
      <c r="G1722">
        <v>398</v>
      </c>
      <c r="H1722">
        <f t="shared" si="519"/>
        <v>398</v>
      </c>
      <c r="I1722">
        <f t="shared" ca="1" si="520"/>
        <v>974.04254014463118</v>
      </c>
      <c r="J1722">
        <f t="shared" ca="1" si="521"/>
        <v>-576.04254014463118</v>
      </c>
      <c r="K1722" t="str">
        <f t="shared" ca="1" si="522"/>
        <v>low</v>
      </c>
      <c r="L1722">
        <v>-6.2</v>
      </c>
      <c r="M1722" t="str">
        <f t="shared" si="498"/>
        <v>low</v>
      </c>
      <c r="N1722">
        <f t="shared" si="504"/>
        <v>2</v>
      </c>
      <c r="O1722">
        <f t="shared" si="505"/>
        <v>2</v>
      </c>
      <c r="P1722" t="str">
        <f t="shared" si="506"/>
        <v>úterý</v>
      </c>
      <c r="Q1722">
        <f t="shared" si="525"/>
        <v>0</v>
      </c>
      <c r="R1722">
        <f t="shared" si="525"/>
        <v>1</v>
      </c>
      <c r="S1722">
        <f t="shared" si="525"/>
        <v>0</v>
      </c>
      <c r="T1722">
        <f t="shared" si="525"/>
        <v>0</v>
      </c>
      <c r="U1722">
        <f t="shared" si="525"/>
        <v>0</v>
      </c>
      <c r="V1722">
        <f t="shared" si="525"/>
        <v>0</v>
      </c>
      <c r="W1722">
        <f t="shared" si="525"/>
        <v>0</v>
      </c>
      <c r="X1722">
        <f t="shared" si="525"/>
        <v>0</v>
      </c>
      <c r="Y1722">
        <f t="shared" si="525"/>
        <v>0</v>
      </c>
      <c r="Z1722">
        <f t="shared" si="525"/>
        <v>0</v>
      </c>
      <c r="AA1722">
        <f t="shared" si="525"/>
        <v>0</v>
      </c>
      <c r="AB1722">
        <f t="shared" si="525"/>
        <v>0</v>
      </c>
      <c r="AC1722">
        <f t="shared" si="526"/>
        <v>0</v>
      </c>
      <c r="AD1722">
        <f t="shared" si="526"/>
        <v>1</v>
      </c>
      <c r="AE1722">
        <f t="shared" si="526"/>
        <v>0</v>
      </c>
      <c r="AF1722">
        <f t="shared" si="526"/>
        <v>0</v>
      </c>
      <c r="AG1722">
        <f t="shared" si="526"/>
        <v>0</v>
      </c>
      <c r="AH1722">
        <f t="shared" si="526"/>
        <v>0</v>
      </c>
      <c r="AI1722">
        <f t="shared" si="526"/>
        <v>0</v>
      </c>
      <c r="AJ1722">
        <f t="shared" ca="1" si="507"/>
        <v>0</v>
      </c>
      <c r="AK1722">
        <f t="shared" ca="1" si="508"/>
        <v>0</v>
      </c>
      <c r="AL1722">
        <f t="shared" ca="1" si="509"/>
        <v>1</v>
      </c>
      <c r="AM1722">
        <f t="shared" ca="1" si="510"/>
        <v>1</v>
      </c>
      <c r="AN1722">
        <f t="shared" ca="1" si="511"/>
        <v>0</v>
      </c>
      <c r="AO1722">
        <f t="shared" ca="1" si="512"/>
        <v>0</v>
      </c>
      <c r="AP1722">
        <f t="shared" ca="1" si="513"/>
        <v>1</v>
      </c>
      <c r="AQ1722">
        <f t="shared" ca="1" si="514"/>
        <v>0</v>
      </c>
      <c r="AR1722">
        <f t="shared" ca="1" si="515"/>
        <v>0</v>
      </c>
      <c r="AS1722">
        <v>0</v>
      </c>
      <c r="AT1722">
        <v>1</v>
      </c>
      <c r="AU1722">
        <f t="shared" ca="1" si="527"/>
        <v>1</v>
      </c>
      <c r="AV1722">
        <f t="shared" ca="1" si="527"/>
        <v>0</v>
      </c>
      <c r="AW1722">
        <f t="shared" ca="1" si="527"/>
        <v>0</v>
      </c>
      <c r="AX1722">
        <v>0</v>
      </c>
    </row>
    <row r="1723" spans="1:50" x14ac:dyDescent="0.25">
      <c r="A1723" s="2">
        <v>40576</v>
      </c>
      <c r="B1723">
        <v>723</v>
      </c>
      <c r="C1723">
        <v>6</v>
      </c>
      <c r="D1723">
        <f t="shared" ca="1" si="516"/>
        <v>15.038320197060663</v>
      </c>
      <c r="E1723">
        <f t="shared" ca="1" si="517"/>
        <v>-9.0383201970606635</v>
      </c>
      <c r="F1723" t="str">
        <f t="shared" ca="1" si="518"/>
        <v>low</v>
      </c>
      <c r="G1723">
        <v>257</v>
      </c>
      <c r="H1723">
        <f t="shared" si="519"/>
        <v>257</v>
      </c>
      <c r="I1723">
        <f t="shared" ca="1" si="520"/>
        <v>974.30625352576476</v>
      </c>
      <c r="J1723">
        <f t="shared" ca="1" si="521"/>
        <v>-717.30625352576476</v>
      </c>
      <c r="K1723" t="str">
        <f t="shared" ca="1" si="522"/>
        <v>low</v>
      </c>
      <c r="L1723">
        <v>-1.7</v>
      </c>
      <c r="M1723" t="str">
        <f t="shared" si="498"/>
        <v>low</v>
      </c>
      <c r="N1723">
        <f t="shared" si="504"/>
        <v>2</v>
      </c>
      <c r="O1723">
        <f t="shared" si="505"/>
        <v>3</v>
      </c>
      <c r="P1723" t="str">
        <f t="shared" si="506"/>
        <v>středa</v>
      </c>
      <c r="Q1723">
        <f t="shared" si="525"/>
        <v>0</v>
      </c>
      <c r="R1723">
        <f t="shared" si="525"/>
        <v>1</v>
      </c>
      <c r="S1723">
        <f t="shared" si="525"/>
        <v>0</v>
      </c>
      <c r="T1723">
        <f t="shared" si="525"/>
        <v>0</v>
      </c>
      <c r="U1723">
        <f t="shared" si="525"/>
        <v>0</v>
      </c>
      <c r="V1723">
        <f t="shared" si="525"/>
        <v>0</v>
      </c>
      <c r="W1723">
        <f t="shared" si="525"/>
        <v>0</v>
      </c>
      <c r="X1723">
        <f t="shared" si="525"/>
        <v>0</v>
      </c>
      <c r="Y1723">
        <f t="shared" si="525"/>
        <v>0</v>
      </c>
      <c r="Z1723">
        <f t="shared" si="525"/>
        <v>0</v>
      </c>
      <c r="AA1723">
        <f t="shared" si="525"/>
        <v>0</v>
      </c>
      <c r="AB1723">
        <f t="shared" si="525"/>
        <v>0</v>
      </c>
      <c r="AC1723">
        <f t="shared" si="526"/>
        <v>0</v>
      </c>
      <c r="AD1723">
        <f t="shared" si="526"/>
        <v>0</v>
      </c>
      <c r="AE1723">
        <f t="shared" si="526"/>
        <v>1</v>
      </c>
      <c r="AF1723">
        <f t="shared" si="526"/>
        <v>0</v>
      </c>
      <c r="AG1723">
        <f t="shared" si="526"/>
        <v>0</v>
      </c>
      <c r="AH1723">
        <f t="shared" si="526"/>
        <v>0</v>
      </c>
      <c r="AI1723">
        <f t="shared" si="526"/>
        <v>0</v>
      </c>
      <c r="AJ1723">
        <f t="shared" ca="1" si="507"/>
        <v>0</v>
      </c>
      <c r="AK1723">
        <f t="shared" ca="1" si="508"/>
        <v>0</v>
      </c>
      <c r="AL1723">
        <f t="shared" ca="1" si="509"/>
        <v>1</v>
      </c>
      <c r="AM1723">
        <f t="shared" ca="1" si="510"/>
        <v>1</v>
      </c>
      <c r="AN1723">
        <f t="shared" ca="1" si="511"/>
        <v>0</v>
      </c>
      <c r="AO1723">
        <f t="shared" ca="1" si="512"/>
        <v>0</v>
      </c>
      <c r="AP1723">
        <f t="shared" ca="1" si="513"/>
        <v>1</v>
      </c>
      <c r="AQ1723">
        <f t="shared" ca="1" si="514"/>
        <v>0</v>
      </c>
      <c r="AR1723">
        <f t="shared" ca="1" si="515"/>
        <v>0</v>
      </c>
      <c r="AS1723">
        <v>0</v>
      </c>
      <c r="AT1723">
        <v>1</v>
      </c>
      <c r="AU1723">
        <f t="shared" ca="1" si="527"/>
        <v>1</v>
      </c>
      <c r="AV1723">
        <f t="shared" ca="1" si="527"/>
        <v>0</v>
      </c>
      <c r="AW1723">
        <f t="shared" ca="1" si="527"/>
        <v>0</v>
      </c>
      <c r="AX1723">
        <v>0</v>
      </c>
    </row>
    <row r="1724" spans="1:50" x14ac:dyDescent="0.25">
      <c r="A1724" s="2">
        <v>40577</v>
      </c>
      <c r="B1724">
        <v>724</v>
      </c>
      <c r="C1724">
        <v>15</v>
      </c>
      <c r="D1724">
        <f t="shared" ca="1" si="516"/>
        <v>15.044809312201853</v>
      </c>
      <c r="E1724">
        <f t="shared" ca="1" si="517"/>
        <v>-4.4809312201852691E-2</v>
      </c>
      <c r="F1724" t="str">
        <f t="shared" ca="1" si="518"/>
        <v>medium</v>
      </c>
      <c r="G1724">
        <v>1092</v>
      </c>
      <c r="H1724">
        <f t="shared" si="519"/>
        <v>1092</v>
      </c>
      <c r="I1724">
        <f t="shared" ca="1" si="520"/>
        <v>974.56981715463405</v>
      </c>
      <c r="J1724">
        <f t="shared" ca="1" si="521"/>
        <v>117.43018284536595</v>
      </c>
      <c r="K1724" t="str">
        <f t="shared" ca="1" si="522"/>
        <v>high</v>
      </c>
      <c r="L1724">
        <v>-0.4</v>
      </c>
      <c r="M1724" t="str">
        <f t="shared" si="498"/>
        <v>low</v>
      </c>
      <c r="N1724">
        <f t="shared" si="504"/>
        <v>2</v>
      </c>
      <c r="O1724">
        <f t="shared" si="505"/>
        <v>4</v>
      </c>
      <c r="P1724" t="str">
        <f t="shared" si="506"/>
        <v>čtvrtek</v>
      </c>
      <c r="Q1724">
        <f t="shared" si="525"/>
        <v>0</v>
      </c>
      <c r="R1724">
        <f t="shared" si="525"/>
        <v>1</v>
      </c>
      <c r="S1724">
        <f t="shared" si="525"/>
        <v>0</v>
      </c>
      <c r="T1724">
        <f t="shared" si="525"/>
        <v>0</v>
      </c>
      <c r="U1724">
        <f t="shared" si="525"/>
        <v>0</v>
      </c>
      <c r="V1724">
        <f t="shared" si="525"/>
        <v>0</v>
      </c>
      <c r="W1724">
        <f t="shared" si="525"/>
        <v>0</v>
      </c>
      <c r="X1724">
        <f t="shared" si="525"/>
        <v>0</v>
      </c>
      <c r="Y1724">
        <f t="shared" si="525"/>
        <v>0</v>
      </c>
      <c r="Z1724">
        <f t="shared" si="525"/>
        <v>0</v>
      </c>
      <c r="AA1724">
        <f t="shared" si="525"/>
        <v>0</v>
      </c>
      <c r="AB1724">
        <f t="shared" si="525"/>
        <v>0</v>
      </c>
      <c r="AC1724">
        <f t="shared" si="526"/>
        <v>0</v>
      </c>
      <c r="AD1724">
        <f t="shared" si="526"/>
        <v>0</v>
      </c>
      <c r="AE1724">
        <f t="shared" si="526"/>
        <v>0</v>
      </c>
      <c r="AF1724">
        <f t="shared" si="526"/>
        <v>1</v>
      </c>
      <c r="AG1724">
        <f t="shared" si="526"/>
        <v>0</v>
      </c>
      <c r="AH1724">
        <f t="shared" si="526"/>
        <v>0</v>
      </c>
      <c r="AI1724">
        <f t="shared" si="526"/>
        <v>0</v>
      </c>
      <c r="AJ1724">
        <f t="shared" ca="1" si="507"/>
        <v>0</v>
      </c>
      <c r="AK1724">
        <f t="shared" ca="1" si="508"/>
        <v>0</v>
      </c>
      <c r="AL1724">
        <f t="shared" ca="1" si="509"/>
        <v>1</v>
      </c>
      <c r="AM1724">
        <f t="shared" ca="1" si="510"/>
        <v>1</v>
      </c>
      <c r="AN1724">
        <f t="shared" ca="1" si="511"/>
        <v>0</v>
      </c>
      <c r="AO1724">
        <f t="shared" ca="1" si="512"/>
        <v>0</v>
      </c>
      <c r="AP1724">
        <f t="shared" ca="1" si="513"/>
        <v>1</v>
      </c>
      <c r="AQ1724">
        <f t="shared" ca="1" si="514"/>
        <v>0</v>
      </c>
      <c r="AR1724">
        <f t="shared" ca="1" si="515"/>
        <v>0</v>
      </c>
      <c r="AS1724">
        <v>0</v>
      </c>
      <c r="AT1724">
        <v>1</v>
      </c>
      <c r="AU1724">
        <f t="shared" ca="1" si="527"/>
        <v>0</v>
      </c>
      <c r="AV1724">
        <f t="shared" ca="1" si="527"/>
        <v>1</v>
      </c>
      <c r="AW1724">
        <f t="shared" ca="1" si="527"/>
        <v>0</v>
      </c>
      <c r="AX1724">
        <v>0</v>
      </c>
    </row>
    <row r="1725" spans="1:50" x14ac:dyDescent="0.25">
      <c r="A1725" s="2">
        <v>40578</v>
      </c>
      <c r="B1725">
        <v>725</v>
      </c>
      <c r="C1725">
        <v>17</v>
      </c>
      <c r="D1725">
        <f t="shared" ca="1" si="516"/>
        <v>15.051293848798226</v>
      </c>
      <c r="E1725">
        <f t="shared" ca="1" si="517"/>
        <v>1.9487061512017743</v>
      </c>
      <c r="F1725" t="str">
        <f t="shared" ca="1" si="518"/>
        <v>medium</v>
      </c>
      <c r="G1725">
        <v>780</v>
      </c>
      <c r="H1725">
        <f t="shared" si="519"/>
        <v>780</v>
      </c>
      <c r="I1725">
        <f t="shared" ca="1" si="520"/>
        <v>974.83323103123917</v>
      </c>
      <c r="J1725">
        <f t="shared" ca="1" si="521"/>
        <v>-194.83323103123917</v>
      </c>
      <c r="K1725" t="str">
        <f t="shared" ca="1" si="522"/>
        <v>medium</v>
      </c>
      <c r="L1725">
        <v>-2.2250000000000001</v>
      </c>
      <c r="M1725" t="str">
        <f t="shared" si="498"/>
        <v>low</v>
      </c>
      <c r="N1725">
        <f t="shared" si="504"/>
        <v>2</v>
      </c>
      <c r="O1725">
        <f t="shared" si="505"/>
        <v>5</v>
      </c>
      <c r="P1725" t="str">
        <f t="shared" si="506"/>
        <v>pátek</v>
      </c>
      <c r="Q1725">
        <f t="shared" si="525"/>
        <v>0</v>
      </c>
      <c r="R1725">
        <f t="shared" si="525"/>
        <v>1</v>
      </c>
      <c r="S1725">
        <f t="shared" si="525"/>
        <v>0</v>
      </c>
      <c r="T1725">
        <f t="shared" si="525"/>
        <v>0</v>
      </c>
      <c r="U1725">
        <f t="shared" si="525"/>
        <v>0</v>
      </c>
      <c r="V1725">
        <f t="shared" si="525"/>
        <v>0</v>
      </c>
      <c r="W1725">
        <f t="shared" si="525"/>
        <v>0</v>
      </c>
      <c r="X1725">
        <f t="shared" si="525"/>
        <v>0</v>
      </c>
      <c r="Y1725">
        <f t="shared" si="525"/>
        <v>0</v>
      </c>
      <c r="Z1725">
        <f t="shared" si="525"/>
        <v>0</v>
      </c>
      <c r="AA1725">
        <f t="shared" si="525"/>
        <v>0</v>
      </c>
      <c r="AB1725">
        <f t="shared" si="525"/>
        <v>0</v>
      </c>
      <c r="AC1725">
        <f t="shared" si="526"/>
        <v>0</v>
      </c>
      <c r="AD1725">
        <f t="shared" si="526"/>
        <v>0</v>
      </c>
      <c r="AE1725">
        <f t="shared" si="526"/>
        <v>0</v>
      </c>
      <c r="AF1725">
        <f t="shared" si="526"/>
        <v>0</v>
      </c>
      <c r="AG1725">
        <f t="shared" si="526"/>
        <v>1</v>
      </c>
      <c r="AH1725">
        <f t="shared" si="526"/>
        <v>0</v>
      </c>
      <c r="AI1725">
        <f t="shared" si="526"/>
        <v>0</v>
      </c>
      <c r="AJ1725">
        <f t="shared" ca="1" si="507"/>
        <v>0</v>
      </c>
      <c r="AK1725">
        <f t="shared" ca="1" si="508"/>
        <v>0</v>
      </c>
      <c r="AL1725">
        <f t="shared" ca="1" si="509"/>
        <v>1</v>
      </c>
      <c r="AM1725">
        <f t="shared" ca="1" si="510"/>
        <v>1</v>
      </c>
      <c r="AN1725">
        <f t="shared" ca="1" si="511"/>
        <v>0</v>
      </c>
      <c r="AO1725">
        <f t="shared" ca="1" si="512"/>
        <v>0</v>
      </c>
      <c r="AP1725">
        <f t="shared" ca="1" si="513"/>
        <v>1</v>
      </c>
      <c r="AQ1725">
        <f t="shared" ca="1" si="514"/>
        <v>0</v>
      </c>
      <c r="AR1725">
        <f t="shared" ca="1" si="515"/>
        <v>0</v>
      </c>
      <c r="AS1725">
        <v>1</v>
      </c>
      <c r="AT1725">
        <v>1</v>
      </c>
      <c r="AU1725">
        <f t="shared" ca="1" si="527"/>
        <v>0</v>
      </c>
      <c r="AV1725">
        <f t="shared" ca="1" si="527"/>
        <v>1</v>
      </c>
      <c r="AW1725">
        <f t="shared" ca="1" si="527"/>
        <v>0</v>
      </c>
      <c r="AX1725">
        <v>0</v>
      </c>
    </row>
    <row r="1726" spans="1:50" x14ac:dyDescent="0.25">
      <c r="A1726" s="2">
        <v>40579</v>
      </c>
      <c r="B1726">
        <v>726</v>
      </c>
      <c r="C1726">
        <v>8</v>
      </c>
      <c r="D1726">
        <f t="shared" ca="1" si="516"/>
        <v>15.057773806849784</v>
      </c>
      <c r="E1726">
        <f t="shared" ca="1" si="517"/>
        <v>-7.0577738068497844</v>
      </c>
      <c r="F1726" t="str">
        <f t="shared" ca="1" si="518"/>
        <v>low</v>
      </c>
      <c r="G1726">
        <v>631</v>
      </c>
      <c r="H1726">
        <f t="shared" si="519"/>
        <v>631</v>
      </c>
      <c r="I1726">
        <f t="shared" ca="1" si="520"/>
        <v>975.09649515558033</v>
      </c>
      <c r="J1726">
        <f t="shared" ca="1" si="521"/>
        <v>-344.09649515558033</v>
      </c>
      <c r="K1726" t="str">
        <f t="shared" ca="1" si="522"/>
        <v>medium</v>
      </c>
      <c r="L1726">
        <v>10.199999999999999</v>
      </c>
      <c r="M1726" t="str">
        <f t="shared" si="498"/>
        <v>medium</v>
      </c>
      <c r="N1726">
        <f t="shared" si="504"/>
        <v>2</v>
      </c>
      <c r="O1726">
        <f t="shared" si="505"/>
        <v>6</v>
      </c>
      <c r="P1726" t="str">
        <f t="shared" si="506"/>
        <v>sobota</v>
      </c>
      <c r="Q1726">
        <f t="shared" si="525"/>
        <v>0</v>
      </c>
      <c r="R1726">
        <f t="shared" si="525"/>
        <v>1</v>
      </c>
      <c r="S1726">
        <f t="shared" si="525"/>
        <v>0</v>
      </c>
      <c r="T1726">
        <f t="shared" si="525"/>
        <v>0</v>
      </c>
      <c r="U1726">
        <f t="shared" si="525"/>
        <v>0</v>
      </c>
      <c r="V1726">
        <f t="shared" si="525"/>
        <v>0</v>
      </c>
      <c r="W1726">
        <f t="shared" si="525"/>
        <v>0</v>
      </c>
      <c r="X1726">
        <f t="shared" si="525"/>
        <v>0</v>
      </c>
      <c r="Y1726">
        <f t="shared" si="525"/>
        <v>0</v>
      </c>
      <c r="Z1726">
        <f t="shared" si="525"/>
        <v>0</v>
      </c>
      <c r="AA1726">
        <f t="shared" si="525"/>
        <v>0</v>
      </c>
      <c r="AB1726">
        <f t="shared" si="525"/>
        <v>0</v>
      </c>
      <c r="AC1726">
        <f t="shared" si="526"/>
        <v>0</v>
      </c>
      <c r="AD1726">
        <f t="shared" si="526"/>
        <v>0</v>
      </c>
      <c r="AE1726">
        <f t="shared" si="526"/>
        <v>0</v>
      </c>
      <c r="AF1726">
        <f t="shared" si="526"/>
        <v>0</v>
      </c>
      <c r="AG1726">
        <f t="shared" si="526"/>
        <v>0</v>
      </c>
      <c r="AH1726">
        <f t="shared" si="526"/>
        <v>1</v>
      </c>
      <c r="AI1726">
        <f t="shared" si="526"/>
        <v>0</v>
      </c>
      <c r="AJ1726">
        <f t="shared" ca="1" si="507"/>
        <v>0</v>
      </c>
      <c r="AK1726">
        <f t="shared" ca="1" si="508"/>
        <v>0</v>
      </c>
      <c r="AL1726">
        <f t="shared" ca="1" si="509"/>
        <v>1</v>
      </c>
      <c r="AM1726">
        <f t="shared" ca="1" si="510"/>
        <v>1</v>
      </c>
      <c r="AN1726">
        <f t="shared" ca="1" si="511"/>
        <v>0</v>
      </c>
      <c r="AO1726">
        <f t="shared" ca="1" si="512"/>
        <v>0</v>
      </c>
      <c r="AP1726">
        <f t="shared" ca="1" si="513"/>
        <v>0</v>
      </c>
      <c r="AQ1726">
        <f t="shared" ca="1" si="514"/>
        <v>1</v>
      </c>
      <c r="AR1726">
        <f t="shared" ca="1" si="515"/>
        <v>0</v>
      </c>
      <c r="AS1726">
        <v>0</v>
      </c>
      <c r="AT1726">
        <v>0</v>
      </c>
      <c r="AU1726">
        <f t="shared" ca="1" si="527"/>
        <v>1</v>
      </c>
      <c r="AV1726">
        <f t="shared" ca="1" si="527"/>
        <v>0</v>
      </c>
      <c r="AW1726">
        <f t="shared" ca="1" si="527"/>
        <v>0</v>
      </c>
      <c r="AX1726">
        <v>0</v>
      </c>
    </row>
    <row r="1727" spans="1:50" x14ac:dyDescent="0.25">
      <c r="A1727" s="2">
        <v>40580</v>
      </c>
      <c r="B1727">
        <v>727</v>
      </c>
      <c r="C1727">
        <v>7</v>
      </c>
      <c r="D1727">
        <f t="shared" ca="1" si="516"/>
        <v>15.064249186356525</v>
      </c>
      <c r="E1727">
        <f t="shared" ca="1" si="517"/>
        <v>-8.0642491863565251</v>
      </c>
      <c r="F1727" t="str">
        <f t="shared" ca="1" si="518"/>
        <v>low</v>
      </c>
      <c r="G1727">
        <v>326</v>
      </c>
      <c r="H1727">
        <f t="shared" si="519"/>
        <v>326</v>
      </c>
      <c r="I1727">
        <f t="shared" ca="1" si="520"/>
        <v>975.35960952765731</v>
      </c>
      <c r="J1727">
        <f t="shared" ca="1" si="521"/>
        <v>-649.35960952765731</v>
      </c>
      <c r="K1727" t="str">
        <f t="shared" ca="1" si="522"/>
        <v>low</v>
      </c>
      <c r="L1727">
        <v>11.8</v>
      </c>
      <c r="M1727" t="str">
        <f t="shared" si="498"/>
        <v>medium</v>
      </c>
      <c r="N1727">
        <f t="shared" si="504"/>
        <v>2</v>
      </c>
      <c r="O1727">
        <f t="shared" si="505"/>
        <v>7</v>
      </c>
      <c r="P1727" t="str">
        <f t="shared" si="506"/>
        <v>neděle</v>
      </c>
      <c r="Q1727">
        <f t="shared" si="525"/>
        <v>0</v>
      </c>
      <c r="R1727">
        <f t="shared" si="525"/>
        <v>1</v>
      </c>
      <c r="S1727">
        <f t="shared" si="525"/>
        <v>0</v>
      </c>
      <c r="T1727">
        <f t="shared" si="525"/>
        <v>0</v>
      </c>
      <c r="U1727">
        <f t="shared" si="525"/>
        <v>0</v>
      </c>
      <c r="V1727">
        <f t="shared" si="525"/>
        <v>0</v>
      </c>
      <c r="W1727">
        <f t="shared" si="525"/>
        <v>0</v>
      </c>
      <c r="X1727">
        <f t="shared" si="525"/>
        <v>0</v>
      </c>
      <c r="Y1727">
        <f t="shared" si="525"/>
        <v>0</v>
      </c>
      <c r="Z1727">
        <f t="shared" si="525"/>
        <v>0</v>
      </c>
      <c r="AA1727">
        <f t="shared" si="525"/>
        <v>0</v>
      </c>
      <c r="AB1727">
        <f t="shared" si="525"/>
        <v>0</v>
      </c>
      <c r="AC1727">
        <f t="shared" si="526"/>
        <v>0</v>
      </c>
      <c r="AD1727">
        <f t="shared" si="526"/>
        <v>0</v>
      </c>
      <c r="AE1727">
        <f t="shared" si="526"/>
        <v>0</v>
      </c>
      <c r="AF1727">
        <f t="shared" si="526"/>
        <v>0</v>
      </c>
      <c r="AG1727">
        <f t="shared" si="526"/>
        <v>0</v>
      </c>
      <c r="AH1727">
        <f t="shared" si="526"/>
        <v>0</v>
      </c>
      <c r="AI1727">
        <f t="shared" si="526"/>
        <v>1</v>
      </c>
      <c r="AJ1727">
        <f t="shared" ca="1" si="507"/>
        <v>0</v>
      </c>
      <c r="AK1727">
        <f t="shared" ca="1" si="508"/>
        <v>0</v>
      </c>
      <c r="AL1727">
        <f t="shared" ca="1" si="509"/>
        <v>1</v>
      </c>
      <c r="AM1727">
        <f t="shared" ca="1" si="510"/>
        <v>1</v>
      </c>
      <c r="AN1727">
        <f t="shared" ca="1" si="511"/>
        <v>0</v>
      </c>
      <c r="AO1727">
        <f t="shared" ca="1" si="512"/>
        <v>0</v>
      </c>
      <c r="AP1727">
        <f t="shared" ca="1" si="513"/>
        <v>0</v>
      </c>
      <c r="AQ1727">
        <f t="shared" ca="1" si="514"/>
        <v>1</v>
      </c>
      <c r="AR1727">
        <f t="shared" ca="1" si="515"/>
        <v>0</v>
      </c>
      <c r="AS1727">
        <v>0</v>
      </c>
      <c r="AT1727">
        <v>0</v>
      </c>
      <c r="AU1727">
        <f t="shared" ca="1" si="527"/>
        <v>1</v>
      </c>
      <c r="AV1727">
        <f t="shared" ca="1" si="527"/>
        <v>0</v>
      </c>
      <c r="AW1727">
        <f t="shared" ca="1" si="527"/>
        <v>0</v>
      </c>
      <c r="AX1727">
        <v>0</v>
      </c>
    </row>
    <row r="1728" spans="1:50" x14ac:dyDescent="0.25">
      <c r="A1728" s="2">
        <v>40581</v>
      </c>
      <c r="B1728">
        <v>728</v>
      </c>
      <c r="C1728">
        <v>19</v>
      </c>
      <c r="D1728">
        <f t="shared" ca="1" si="516"/>
        <v>15.070719987318451</v>
      </c>
      <c r="E1728">
        <f t="shared" ca="1" si="517"/>
        <v>3.9292800126815486</v>
      </c>
      <c r="F1728" t="str">
        <f t="shared" ca="1" si="518"/>
        <v>high</v>
      </c>
      <c r="G1728">
        <v>763</v>
      </c>
      <c r="H1728">
        <f t="shared" si="519"/>
        <v>763</v>
      </c>
      <c r="I1728">
        <f t="shared" ca="1" si="520"/>
        <v>975.62257414747</v>
      </c>
      <c r="J1728">
        <f t="shared" ca="1" si="521"/>
        <v>-212.62257414747</v>
      </c>
      <c r="K1728" t="str">
        <f t="shared" ca="1" si="522"/>
        <v>medium</v>
      </c>
      <c r="L1728">
        <v>10.8</v>
      </c>
      <c r="M1728" t="str">
        <f t="shared" si="498"/>
        <v>medium</v>
      </c>
      <c r="N1728">
        <f t="shared" si="504"/>
        <v>2</v>
      </c>
      <c r="O1728">
        <f t="shared" si="505"/>
        <v>1</v>
      </c>
      <c r="P1728" t="str">
        <f t="shared" si="506"/>
        <v>pondělí</v>
      </c>
      <c r="Q1728">
        <f t="shared" si="525"/>
        <v>0</v>
      </c>
      <c r="R1728">
        <f t="shared" si="525"/>
        <v>1</v>
      </c>
      <c r="S1728">
        <f t="shared" si="525"/>
        <v>0</v>
      </c>
      <c r="T1728">
        <f t="shared" si="525"/>
        <v>0</v>
      </c>
      <c r="U1728">
        <f t="shared" si="525"/>
        <v>0</v>
      </c>
      <c r="V1728">
        <f t="shared" si="525"/>
        <v>0</v>
      </c>
      <c r="W1728">
        <f t="shared" si="525"/>
        <v>0</v>
      </c>
      <c r="X1728">
        <f t="shared" si="525"/>
        <v>0</v>
      </c>
      <c r="Y1728">
        <f t="shared" si="525"/>
        <v>0</v>
      </c>
      <c r="Z1728">
        <f t="shared" si="525"/>
        <v>0</v>
      </c>
      <c r="AA1728">
        <f t="shared" si="525"/>
        <v>0</v>
      </c>
      <c r="AB1728">
        <f t="shared" si="525"/>
        <v>0</v>
      </c>
      <c r="AC1728">
        <f t="shared" si="526"/>
        <v>1</v>
      </c>
      <c r="AD1728">
        <f t="shared" si="526"/>
        <v>0</v>
      </c>
      <c r="AE1728">
        <f t="shared" si="526"/>
        <v>0</v>
      </c>
      <c r="AF1728">
        <f t="shared" si="526"/>
        <v>0</v>
      </c>
      <c r="AG1728">
        <f t="shared" si="526"/>
        <v>0</v>
      </c>
      <c r="AH1728">
        <f t="shared" si="526"/>
        <v>0</v>
      </c>
      <c r="AI1728">
        <f t="shared" si="526"/>
        <v>0</v>
      </c>
      <c r="AJ1728">
        <f t="shared" ca="1" si="507"/>
        <v>0</v>
      </c>
      <c r="AK1728">
        <f t="shared" ca="1" si="508"/>
        <v>0</v>
      </c>
      <c r="AL1728">
        <f t="shared" ca="1" si="509"/>
        <v>1</v>
      </c>
      <c r="AM1728">
        <f t="shared" ca="1" si="510"/>
        <v>1</v>
      </c>
      <c r="AN1728">
        <f t="shared" ca="1" si="511"/>
        <v>0</v>
      </c>
      <c r="AO1728">
        <f t="shared" ca="1" si="512"/>
        <v>0</v>
      </c>
      <c r="AP1728">
        <f t="shared" ca="1" si="513"/>
        <v>0</v>
      </c>
      <c r="AQ1728">
        <f t="shared" ca="1" si="514"/>
        <v>1</v>
      </c>
      <c r="AR1728">
        <f t="shared" ca="1" si="515"/>
        <v>0</v>
      </c>
      <c r="AS1728">
        <v>0</v>
      </c>
      <c r="AT1728">
        <v>0</v>
      </c>
      <c r="AU1728">
        <f t="shared" ca="1" si="527"/>
        <v>0</v>
      </c>
      <c r="AV1728">
        <f t="shared" ca="1" si="527"/>
        <v>0</v>
      </c>
      <c r="AW1728">
        <f t="shared" ca="1" si="527"/>
        <v>1</v>
      </c>
      <c r="AX1728">
        <v>0</v>
      </c>
    </row>
    <row r="1729" spans="1:50" x14ac:dyDescent="0.25">
      <c r="A1729" s="2">
        <v>40582</v>
      </c>
      <c r="B1729">
        <v>729</v>
      </c>
      <c r="C1729">
        <v>15</v>
      </c>
      <c r="D1729">
        <f t="shared" ca="1" si="516"/>
        <v>15.077186209735563</v>
      </c>
      <c r="E1729">
        <f t="shared" ca="1" si="517"/>
        <v>-7.7186209735563338E-2</v>
      </c>
      <c r="F1729" t="str">
        <f t="shared" ca="1" si="518"/>
        <v>medium</v>
      </c>
      <c r="G1729">
        <v>723</v>
      </c>
      <c r="H1729">
        <f t="shared" si="519"/>
        <v>723</v>
      </c>
      <c r="I1729">
        <f t="shared" ca="1" si="520"/>
        <v>975.88538901501863</v>
      </c>
      <c r="J1729">
        <f t="shared" ca="1" si="521"/>
        <v>-252.88538901501863</v>
      </c>
      <c r="K1729" t="str">
        <f t="shared" ca="1" si="522"/>
        <v>medium</v>
      </c>
      <c r="L1729">
        <v>9</v>
      </c>
      <c r="M1729" t="str">
        <f t="shared" si="498"/>
        <v>medium</v>
      </c>
      <c r="N1729">
        <f t="shared" si="504"/>
        <v>2</v>
      </c>
      <c r="O1729">
        <f t="shared" si="505"/>
        <v>2</v>
      </c>
      <c r="P1729" t="str">
        <f t="shared" si="506"/>
        <v>úterý</v>
      </c>
      <c r="Q1729">
        <f t="shared" si="525"/>
        <v>0</v>
      </c>
      <c r="R1729">
        <f t="shared" si="525"/>
        <v>1</v>
      </c>
      <c r="S1729">
        <f t="shared" si="525"/>
        <v>0</v>
      </c>
      <c r="T1729">
        <f t="shared" si="525"/>
        <v>0</v>
      </c>
      <c r="U1729">
        <f t="shared" si="525"/>
        <v>0</v>
      </c>
      <c r="V1729">
        <f t="shared" si="525"/>
        <v>0</v>
      </c>
      <c r="W1729">
        <f t="shared" si="525"/>
        <v>0</v>
      </c>
      <c r="X1729">
        <f t="shared" si="525"/>
        <v>0</v>
      </c>
      <c r="Y1729">
        <f t="shared" si="525"/>
        <v>0</v>
      </c>
      <c r="Z1729">
        <f t="shared" si="525"/>
        <v>0</v>
      </c>
      <c r="AA1729">
        <f t="shared" si="525"/>
        <v>0</v>
      </c>
      <c r="AB1729">
        <f t="shared" si="525"/>
        <v>0</v>
      </c>
      <c r="AC1729">
        <f t="shared" si="526"/>
        <v>0</v>
      </c>
      <c r="AD1729">
        <f t="shared" si="526"/>
        <v>1</v>
      </c>
      <c r="AE1729">
        <f t="shared" si="526"/>
        <v>0</v>
      </c>
      <c r="AF1729">
        <f t="shared" si="526"/>
        <v>0</v>
      </c>
      <c r="AG1729">
        <f t="shared" si="526"/>
        <v>0</v>
      </c>
      <c r="AH1729">
        <f t="shared" si="526"/>
        <v>0</v>
      </c>
      <c r="AI1729">
        <f t="shared" si="526"/>
        <v>0</v>
      </c>
      <c r="AJ1729">
        <f t="shared" ca="1" si="507"/>
        <v>0</v>
      </c>
      <c r="AK1729">
        <f t="shared" ca="1" si="508"/>
        <v>0</v>
      </c>
      <c r="AL1729">
        <f t="shared" ca="1" si="509"/>
        <v>1</v>
      </c>
      <c r="AM1729">
        <f t="shared" ca="1" si="510"/>
        <v>1</v>
      </c>
      <c r="AN1729">
        <f t="shared" ca="1" si="511"/>
        <v>0</v>
      </c>
      <c r="AO1729">
        <f t="shared" ca="1" si="512"/>
        <v>0</v>
      </c>
      <c r="AP1729">
        <f t="shared" ca="1" si="513"/>
        <v>0</v>
      </c>
      <c r="AQ1729">
        <f t="shared" ca="1" si="514"/>
        <v>1</v>
      </c>
      <c r="AR1729">
        <f t="shared" ca="1" si="515"/>
        <v>0</v>
      </c>
      <c r="AS1729">
        <v>0</v>
      </c>
      <c r="AT1729">
        <v>0</v>
      </c>
      <c r="AU1729">
        <f t="shared" ca="1" si="527"/>
        <v>0</v>
      </c>
      <c r="AV1729">
        <f t="shared" ca="1" si="527"/>
        <v>1</v>
      </c>
      <c r="AW1729">
        <f t="shared" ca="1" si="527"/>
        <v>0</v>
      </c>
      <c r="AX1729">
        <v>0</v>
      </c>
    </row>
    <row r="1730" spans="1:50" x14ac:dyDescent="0.25">
      <c r="A1730" s="2">
        <v>40583</v>
      </c>
      <c r="B1730">
        <v>730</v>
      </c>
      <c r="C1730">
        <v>18</v>
      </c>
      <c r="D1730">
        <f t="shared" ca="1" si="516"/>
        <v>15.083647853607859</v>
      </c>
      <c r="E1730">
        <f t="shared" ca="1" si="517"/>
        <v>2.9163521463921409</v>
      </c>
      <c r="F1730" t="str">
        <f t="shared" ca="1" si="518"/>
        <v>high</v>
      </c>
      <c r="G1730">
        <v>4590</v>
      </c>
      <c r="H1730">
        <f t="shared" si="519"/>
        <v>4590</v>
      </c>
      <c r="I1730">
        <f t="shared" ca="1" si="520"/>
        <v>976.14805413030319</v>
      </c>
      <c r="J1730">
        <f t="shared" ca="1" si="521"/>
        <v>3613.8519458696969</v>
      </c>
      <c r="K1730" t="str">
        <f t="shared" ca="1" si="522"/>
        <v>high</v>
      </c>
      <c r="L1730">
        <v>8</v>
      </c>
      <c r="M1730" t="str">
        <f t="shared" si="498"/>
        <v>medium</v>
      </c>
      <c r="N1730">
        <f t="shared" si="504"/>
        <v>2</v>
      </c>
      <c r="O1730">
        <f t="shared" si="505"/>
        <v>3</v>
      </c>
      <c r="P1730" t="str">
        <f t="shared" si="506"/>
        <v>středa</v>
      </c>
      <c r="Q1730">
        <f t="shared" si="525"/>
        <v>0</v>
      </c>
      <c r="R1730">
        <f t="shared" si="525"/>
        <v>1</v>
      </c>
      <c r="S1730">
        <f t="shared" si="525"/>
        <v>0</v>
      </c>
      <c r="T1730">
        <f t="shared" si="525"/>
        <v>0</v>
      </c>
      <c r="U1730">
        <f t="shared" si="525"/>
        <v>0</v>
      </c>
      <c r="V1730">
        <f t="shared" si="525"/>
        <v>0</v>
      </c>
      <c r="W1730">
        <f t="shared" si="525"/>
        <v>0</v>
      </c>
      <c r="X1730">
        <f t="shared" si="525"/>
        <v>0</v>
      </c>
      <c r="Y1730">
        <f t="shared" si="525"/>
        <v>0</v>
      </c>
      <c r="Z1730">
        <f t="shared" si="525"/>
        <v>0</v>
      </c>
      <c r="AA1730">
        <f t="shared" si="525"/>
        <v>0</v>
      </c>
      <c r="AB1730">
        <f t="shared" si="525"/>
        <v>0</v>
      </c>
      <c r="AC1730">
        <f t="shared" si="526"/>
        <v>0</v>
      </c>
      <c r="AD1730">
        <f t="shared" si="526"/>
        <v>0</v>
      </c>
      <c r="AE1730">
        <f t="shared" si="526"/>
        <v>1</v>
      </c>
      <c r="AF1730">
        <f t="shared" si="526"/>
        <v>0</v>
      </c>
      <c r="AG1730">
        <f t="shared" si="526"/>
        <v>0</v>
      </c>
      <c r="AH1730">
        <f t="shared" si="526"/>
        <v>0</v>
      </c>
      <c r="AI1730">
        <f t="shared" si="526"/>
        <v>0</v>
      </c>
      <c r="AJ1730">
        <f t="shared" ca="1" si="507"/>
        <v>0</v>
      </c>
      <c r="AK1730">
        <f t="shared" ca="1" si="508"/>
        <v>0</v>
      </c>
      <c r="AL1730">
        <f t="shared" ca="1" si="509"/>
        <v>1</v>
      </c>
      <c r="AM1730">
        <f t="shared" ca="1" si="510"/>
        <v>1</v>
      </c>
      <c r="AN1730">
        <f t="shared" ca="1" si="511"/>
        <v>0</v>
      </c>
      <c r="AO1730">
        <f t="shared" ca="1" si="512"/>
        <v>0</v>
      </c>
      <c r="AP1730">
        <f t="shared" ca="1" si="513"/>
        <v>0</v>
      </c>
      <c r="AQ1730">
        <f t="shared" ca="1" si="514"/>
        <v>1</v>
      </c>
      <c r="AR1730">
        <f t="shared" ca="1" si="515"/>
        <v>0</v>
      </c>
      <c r="AS1730">
        <v>0</v>
      </c>
      <c r="AT1730">
        <v>0</v>
      </c>
      <c r="AU1730">
        <f t="shared" ca="1" si="527"/>
        <v>0</v>
      </c>
      <c r="AV1730">
        <f t="shared" ca="1" si="527"/>
        <v>0</v>
      </c>
      <c r="AW1730">
        <f t="shared" ca="1" si="527"/>
        <v>1</v>
      </c>
      <c r="AX1730">
        <v>0</v>
      </c>
    </row>
    <row r="1731" spans="1:50" x14ac:dyDescent="0.25">
      <c r="A1731" s="2">
        <v>40584</v>
      </c>
      <c r="B1731">
        <v>731</v>
      </c>
      <c r="C1731">
        <v>13</v>
      </c>
      <c r="D1731">
        <f t="shared" ca="1" si="516"/>
        <v>15.090104918935339</v>
      </c>
      <c r="E1731">
        <f t="shared" ca="1" si="517"/>
        <v>-2.0901049189353387</v>
      </c>
      <c r="F1731" t="str">
        <f t="shared" ca="1" si="518"/>
        <v>medium</v>
      </c>
      <c r="G1731">
        <v>481</v>
      </c>
      <c r="H1731">
        <f t="shared" si="519"/>
        <v>481</v>
      </c>
      <c r="I1731">
        <f t="shared" ca="1" si="520"/>
        <v>976.41056949332358</v>
      </c>
      <c r="J1731">
        <f t="shared" ca="1" si="521"/>
        <v>-495.41056949332358</v>
      </c>
      <c r="K1731" t="str">
        <f t="shared" ca="1" si="522"/>
        <v>low</v>
      </c>
      <c r="L1731">
        <v>0.35</v>
      </c>
      <c r="M1731" t="str">
        <f t="shared" si="498"/>
        <v>low</v>
      </c>
      <c r="N1731">
        <f t="shared" si="504"/>
        <v>2</v>
      </c>
      <c r="O1731">
        <f t="shared" si="505"/>
        <v>4</v>
      </c>
      <c r="P1731" t="str">
        <f t="shared" si="506"/>
        <v>čtvrtek</v>
      </c>
      <c r="Q1731">
        <f t="shared" ref="Q1731:AB1740" si="528">VLOOKUP($N1731,$V$31:$AH$42,Q$592+1,0)</f>
        <v>0</v>
      </c>
      <c r="R1731">
        <f t="shared" si="528"/>
        <v>1</v>
      </c>
      <c r="S1731">
        <f t="shared" si="528"/>
        <v>0</v>
      </c>
      <c r="T1731">
        <f t="shared" si="528"/>
        <v>0</v>
      </c>
      <c r="U1731">
        <f t="shared" si="528"/>
        <v>0</v>
      </c>
      <c r="V1731">
        <f t="shared" si="528"/>
        <v>0</v>
      </c>
      <c r="W1731">
        <f t="shared" si="528"/>
        <v>0</v>
      </c>
      <c r="X1731">
        <f t="shared" si="528"/>
        <v>0</v>
      </c>
      <c r="Y1731">
        <f t="shared" si="528"/>
        <v>0</v>
      </c>
      <c r="Z1731">
        <f t="shared" si="528"/>
        <v>0</v>
      </c>
      <c r="AA1731">
        <f t="shared" si="528"/>
        <v>0</v>
      </c>
      <c r="AB1731">
        <f t="shared" si="528"/>
        <v>0</v>
      </c>
      <c r="AC1731">
        <f t="shared" ref="AC1731:AI1740" si="529">VLOOKUP($O1731,$V$74:$AC$80,AC$592+1,0)</f>
        <v>0</v>
      </c>
      <c r="AD1731">
        <f t="shared" si="529"/>
        <v>0</v>
      </c>
      <c r="AE1731">
        <f t="shared" si="529"/>
        <v>0</v>
      </c>
      <c r="AF1731">
        <f t="shared" si="529"/>
        <v>1</v>
      </c>
      <c r="AG1731">
        <f t="shared" si="529"/>
        <v>0</v>
      </c>
      <c r="AH1731">
        <f t="shared" si="529"/>
        <v>0</v>
      </c>
      <c r="AI1731">
        <f t="shared" si="529"/>
        <v>0</v>
      </c>
      <c r="AJ1731">
        <f t="shared" ca="1" si="507"/>
        <v>0</v>
      </c>
      <c r="AK1731">
        <f t="shared" ca="1" si="508"/>
        <v>0</v>
      </c>
      <c r="AL1731">
        <f t="shared" ca="1" si="509"/>
        <v>1</v>
      </c>
      <c r="AM1731">
        <f t="shared" ca="1" si="510"/>
        <v>1</v>
      </c>
      <c r="AN1731">
        <f t="shared" ca="1" si="511"/>
        <v>0</v>
      </c>
      <c r="AO1731">
        <f t="shared" ca="1" si="512"/>
        <v>0</v>
      </c>
      <c r="AP1731">
        <f t="shared" ca="1" si="513"/>
        <v>1</v>
      </c>
      <c r="AQ1731">
        <f t="shared" ca="1" si="514"/>
        <v>0</v>
      </c>
      <c r="AR1731">
        <f t="shared" ca="1" si="515"/>
        <v>0</v>
      </c>
      <c r="AS1731">
        <v>0</v>
      </c>
      <c r="AT1731">
        <v>0</v>
      </c>
      <c r="AU1731">
        <f t="shared" ca="1" si="527"/>
        <v>0</v>
      </c>
      <c r="AV1731">
        <f t="shared" ca="1" si="527"/>
        <v>1</v>
      </c>
      <c r="AW1731">
        <f t="shared" ca="1" si="527"/>
        <v>0</v>
      </c>
      <c r="AX1731">
        <v>0</v>
      </c>
    </row>
    <row r="1732" spans="1:50" x14ac:dyDescent="0.25">
      <c r="A1732" s="2">
        <v>40585</v>
      </c>
      <c r="B1732">
        <v>732</v>
      </c>
      <c r="C1732">
        <v>23</v>
      </c>
      <c r="D1732">
        <f t="shared" ca="1" si="516"/>
        <v>15.096557405718002</v>
      </c>
      <c r="E1732">
        <f t="shared" ca="1" si="517"/>
        <v>7.9034425942819979</v>
      </c>
      <c r="F1732" t="str">
        <f t="shared" ca="1" si="518"/>
        <v>high</v>
      </c>
      <c r="G1732">
        <v>1975</v>
      </c>
      <c r="H1732">
        <f t="shared" si="519"/>
        <v>1975</v>
      </c>
      <c r="I1732">
        <f t="shared" ca="1" si="520"/>
        <v>976.67293510407978</v>
      </c>
      <c r="J1732">
        <f t="shared" ca="1" si="521"/>
        <v>998.32706489592022</v>
      </c>
      <c r="K1732" t="str">
        <f t="shared" ca="1" si="522"/>
        <v>high</v>
      </c>
      <c r="L1732">
        <v>3.8</v>
      </c>
      <c r="M1732" t="str">
        <f t="shared" si="498"/>
        <v>low</v>
      </c>
      <c r="N1732">
        <f t="shared" si="504"/>
        <v>2</v>
      </c>
      <c r="O1732">
        <f t="shared" si="505"/>
        <v>5</v>
      </c>
      <c r="P1732" t="str">
        <f t="shared" si="506"/>
        <v>pátek</v>
      </c>
      <c r="Q1732">
        <f t="shared" si="528"/>
        <v>0</v>
      </c>
      <c r="R1732">
        <f t="shared" si="528"/>
        <v>1</v>
      </c>
      <c r="S1732">
        <f t="shared" si="528"/>
        <v>0</v>
      </c>
      <c r="T1732">
        <f t="shared" si="528"/>
        <v>0</v>
      </c>
      <c r="U1732">
        <f t="shared" si="528"/>
        <v>0</v>
      </c>
      <c r="V1732">
        <f t="shared" si="528"/>
        <v>0</v>
      </c>
      <c r="W1732">
        <f t="shared" si="528"/>
        <v>0</v>
      </c>
      <c r="X1732">
        <f t="shared" si="528"/>
        <v>0</v>
      </c>
      <c r="Y1732">
        <f t="shared" si="528"/>
        <v>0</v>
      </c>
      <c r="Z1732">
        <f t="shared" si="528"/>
        <v>0</v>
      </c>
      <c r="AA1732">
        <f t="shared" si="528"/>
        <v>0</v>
      </c>
      <c r="AB1732">
        <f t="shared" si="528"/>
        <v>0</v>
      </c>
      <c r="AC1732">
        <f t="shared" si="529"/>
        <v>0</v>
      </c>
      <c r="AD1732">
        <f t="shared" si="529"/>
        <v>0</v>
      </c>
      <c r="AE1732">
        <f t="shared" si="529"/>
        <v>0</v>
      </c>
      <c r="AF1732">
        <f t="shared" si="529"/>
        <v>0</v>
      </c>
      <c r="AG1732">
        <f t="shared" si="529"/>
        <v>1</v>
      </c>
      <c r="AH1732">
        <f t="shared" si="529"/>
        <v>0</v>
      </c>
      <c r="AI1732">
        <f t="shared" si="529"/>
        <v>0</v>
      </c>
      <c r="AJ1732">
        <f t="shared" ca="1" si="507"/>
        <v>0</v>
      </c>
      <c r="AK1732">
        <f t="shared" ca="1" si="508"/>
        <v>0</v>
      </c>
      <c r="AL1732">
        <f t="shared" ca="1" si="509"/>
        <v>1</v>
      </c>
      <c r="AM1732">
        <f t="shared" ca="1" si="510"/>
        <v>1</v>
      </c>
      <c r="AN1732">
        <f t="shared" ca="1" si="511"/>
        <v>0</v>
      </c>
      <c r="AO1732">
        <f t="shared" ca="1" si="512"/>
        <v>0</v>
      </c>
      <c r="AP1732">
        <f t="shared" ca="1" si="513"/>
        <v>1</v>
      </c>
      <c r="AQ1732">
        <f t="shared" ca="1" si="514"/>
        <v>0</v>
      </c>
      <c r="AR1732">
        <f t="shared" ca="1" si="515"/>
        <v>0</v>
      </c>
      <c r="AS1732">
        <v>1</v>
      </c>
      <c r="AT1732">
        <v>0</v>
      </c>
      <c r="AU1732">
        <f t="shared" ca="1" si="527"/>
        <v>0</v>
      </c>
      <c r="AV1732">
        <f t="shared" ca="1" si="527"/>
        <v>0</v>
      </c>
      <c r="AW1732">
        <f t="shared" ca="1" si="527"/>
        <v>1</v>
      </c>
      <c r="AX1732">
        <v>0</v>
      </c>
    </row>
    <row r="1733" spans="1:50" x14ac:dyDescent="0.25">
      <c r="A1733" s="2">
        <v>40586</v>
      </c>
      <c r="B1733">
        <v>733</v>
      </c>
      <c r="C1733">
        <v>8</v>
      </c>
      <c r="D1733">
        <f t="shared" ca="1" si="516"/>
        <v>15.103005313955851</v>
      </c>
      <c r="E1733">
        <f t="shared" ca="1" si="517"/>
        <v>-7.1030053139558511</v>
      </c>
      <c r="F1733" t="str">
        <f t="shared" ca="1" si="518"/>
        <v>low</v>
      </c>
      <c r="G1733">
        <v>382</v>
      </c>
      <c r="H1733">
        <f t="shared" si="519"/>
        <v>382</v>
      </c>
      <c r="I1733">
        <f t="shared" ca="1" si="520"/>
        <v>976.93515096257192</v>
      </c>
      <c r="J1733">
        <f t="shared" ca="1" si="521"/>
        <v>-594.93515096257192</v>
      </c>
      <c r="K1733" t="str">
        <f t="shared" ca="1" si="522"/>
        <v>low</v>
      </c>
      <c r="L1733">
        <v>0.13333333333333339</v>
      </c>
      <c r="M1733" t="str">
        <f t="shared" si="498"/>
        <v>low</v>
      </c>
      <c r="N1733">
        <f t="shared" si="504"/>
        <v>2</v>
      </c>
      <c r="O1733">
        <f t="shared" si="505"/>
        <v>6</v>
      </c>
      <c r="P1733" t="str">
        <f t="shared" si="506"/>
        <v>sobota</v>
      </c>
      <c r="Q1733">
        <f t="shared" si="528"/>
        <v>0</v>
      </c>
      <c r="R1733">
        <f t="shared" si="528"/>
        <v>1</v>
      </c>
      <c r="S1733">
        <f t="shared" si="528"/>
        <v>0</v>
      </c>
      <c r="T1733">
        <f t="shared" si="528"/>
        <v>0</v>
      </c>
      <c r="U1733">
        <f t="shared" si="528"/>
        <v>0</v>
      </c>
      <c r="V1733">
        <f t="shared" si="528"/>
        <v>0</v>
      </c>
      <c r="W1733">
        <f t="shared" si="528"/>
        <v>0</v>
      </c>
      <c r="X1733">
        <f t="shared" si="528"/>
        <v>0</v>
      </c>
      <c r="Y1733">
        <f t="shared" si="528"/>
        <v>0</v>
      </c>
      <c r="Z1733">
        <f t="shared" si="528"/>
        <v>0</v>
      </c>
      <c r="AA1733">
        <f t="shared" si="528"/>
        <v>0</v>
      </c>
      <c r="AB1733">
        <f t="shared" si="528"/>
        <v>0</v>
      </c>
      <c r="AC1733">
        <f t="shared" si="529"/>
        <v>0</v>
      </c>
      <c r="AD1733">
        <f t="shared" si="529"/>
        <v>0</v>
      </c>
      <c r="AE1733">
        <f t="shared" si="529"/>
        <v>0</v>
      </c>
      <c r="AF1733">
        <f t="shared" si="529"/>
        <v>0</v>
      </c>
      <c r="AG1733">
        <f t="shared" si="529"/>
        <v>0</v>
      </c>
      <c r="AH1733">
        <f t="shared" si="529"/>
        <v>1</v>
      </c>
      <c r="AI1733">
        <f t="shared" si="529"/>
        <v>0</v>
      </c>
      <c r="AJ1733">
        <f t="shared" ca="1" si="507"/>
        <v>0</v>
      </c>
      <c r="AK1733">
        <f t="shared" ca="1" si="508"/>
        <v>0</v>
      </c>
      <c r="AL1733">
        <f t="shared" ca="1" si="509"/>
        <v>1</v>
      </c>
      <c r="AM1733">
        <f t="shared" ca="1" si="510"/>
        <v>1</v>
      </c>
      <c r="AN1733">
        <f t="shared" ca="1" si="511"/>
        <v>0</v>
      </c>
      <c r="AO1733">
        <f t="shared" ca="1" si="512"/>
        <v>0</v>
      </c>
      <c r="AP1733">
        <f t="shared" ca="1" si="513"/>
        <v>1</v>
      </c>
      <c r="AQ1733">
        <f t="shared" ca="1" si="514"/>
        <v>0</v>
      </c>
      <c r="AR1733">
        <f t="shared" ca="1" si="515"/>
        <v>0</v>
      </c>
      <c r="AS1733">
        <v>1</v>
      </c>
      <c r="AT1733">
        <v>0</v>
      </c>
      <c r="AU1733">
        <f t="shared" ca="1" si="527"/>
        <v>1</v>
      </c>
      <c r="AV1733">
        <f t="shared" ca="1" si="527"/>
        <v>0</v>
      </c>
      <c r="AW1733">
        <f t="shared" ca="1" si="527"/>
        <v>0</v>
      </c>
      <c r="AX1733">
        <v>0</v>
      </c>
    </row>
    <row r="1734" spans="1:50" x14ac:dyDescent="0.25">
      <c r="A1734" s="2">
        <v>40587</v>
      </c>
      <c r="B1734">
        <v>734</v>
      </c>
      <c r="C1734">
        <v>10</v>
      </c>
      <c r="D1734">
        <f t="shared" ca="1" si="516"/>
        <v>15.109448643648886</v>
      </c>
      <c r="E1734">
        <f t="shared" ca="1" si="517"/>
        <v>-5.1094486436488857</v>
      </c>
      <c r="F1734" t="str">
        <f t="shared" ca="1" si="518"/>
        <v>low</v>
      </c>
      <c r="G1734">
        <v>467</v>
      </c>
      <c r="H1734">
        <f t="shared" si="519"/>
        <v>467</v>
      </c>
      <c r="I1734">
        <f t="shared" ca="1" si="520"/>
        <v>977.19721706879989</v>
      </c>
      <c r="J1734">
        <f t="shared" ca="1" si="521"/>
        <v>-510.19721706879989</v>
      </c>
      <c r="K1734" t="str">
        <f t="shared" ca="1" si="522"/>
        <v>low</v>
      </c>
      <c r="L1734">
        <v>-0.9</v>
      </c>
      <c r="M1734" t="str">
        <f t="shared" si="498"/>
        <v>low</v>
      </c>
      <c r="N1734">
        <f t="shared" si="504"/>
        <v>2</v>
      </c>
      <c r="O1734">
        <f t="shared" si="505"/>
        <v>7</v>
      </c>
      <c r="P1734" t="str">
        <f t="shared" si="506"/>
        <v>neděle</v>
      </c>
      <c r="Q1734">
        <f t="shared" si="528"/>
        <v>0</v>
      </c>
      <c r="R1734">
        <f t="shared" si="528"/>
        <v>1</v>
      </c>
      <c r="S1734">
        <f t="shared" si="528"/>
        <v>0</v>
      </c>
      <c r="T1734">
        <f t="shared" si="528"/>
        <v>0</v>
      </c>
      <c r="U1734">
        <f t="shared" si="528"/>
        <v>0</v>
      </c>
      <c r="V1734">
        <f t="shared" si="528"/>
        <v>0</v>
      </c>
      <c r="W1734">
        <f t="shared" si="528"/>
        <v>0</v>
      </c>
      <c r="X1734">
        <f t="shared" si="528"/>
        <v>0</v>
      </c>
      <c r="Y1734">
        <f t="shared" si="528"/>
        <v>0</v>
      </c>
      <c r="Z1734">
        <f t="shared" si="528"/>
        <v>0</v>
      </c>
      <c r="AA1734">
        <f t="shared" si="528"/>
        <v>0</v>
      </c>
      <c r="AB1734">
        <f t="shared" si="528"/>
        <v>0</v>
      </c>
      <c r="AC1734">
        <f t="shared" si="529"/>
        <v>0</v>
      </c>
      <c r="AD1734">
        <f t="shared" si="529"/>
        <v>0</v>
      </c>
      <c r="AE1734">
        <f t="shared" si="529"/>
        <v>0</v>
      </c>
      <c r="AF1734">
        <f t="shared" si="529"/>
        <v>0</v>
      </c>
      <c r="AG1734">
        <f t="shared" si="529"/>
        <v>0</v>
      </c>
      <c r="AH1734">
        <f t="shared" si="529"/>
        <v>0</v>
      </c>
      <c r="AI1734">
        <f t="shared" si="529"/>
        <v>1</v>
      </c>
      <c r="AJ1734">
        <f t="shared" ca="1" si="507"/>
        <v>0</v>
      </c>
      <c r="AK1734">
        <f t="shared" ca="1" si="508"/>
        <v>0</v>
      </c>
      <c r="AL1734">
        <f t="shared" ca="1" si="509"/>
        <v>1</v>
      </c>
      <c r="AM1734">
        <f t="shared" ca="1" si="510"/>
        <v>0</v>
      </c>
      <c r="AN1734">
        <f t="shared" ca="1" si="511"/>
        <v>1</v>
      </c>
      <c r="AO1734">
        <f t="shared" ca="1" si="512"/>
        <v>0</v>
      </c>
      <c r="AP1734">
        <f t="shared" ca="1" si="513"/>
        <v>1</v>
      </c>
      <c r="AQ1734">
        <f t="shared" ca="1" si="514"/>
        <v>0</v>
      </c>
      <c r="AR1734">
        <f t="shared" ca="1" si="515"/>
        <v>0</v>
      </c>
      <c r="AS1734">
        <v>0</v>
      </c>
      <c r="AT1734">
        <v>0</v>
      </c>
      <c r="AU1734">
        <f t="shared" ca="1" si="527"/>
        <v>1</v>
      </c>
      <c r="AV1734">
        <f t="shared" ca="1" si="527"/>
        <v>0</v>
      </c>
      <c r="AW1734">
        <f t="shared" ca="1" si="527"/>
        <v>0</v>
      </c>
      <c r="AX1734">
        <v>0</v>
      </c>
    </row>
    <row r="1735" spans="1:50" x14ac:dyDescent="0.25">
      <c r="A1735" s="2">
        <v>40588</v>
      </c>
      <c r="B1735">
        <v>735</v>
      </c>
      <c r="C1735">
        <v>9</v>
      </c>
      <c r="D1735">
        <f t="shared" ca="1" si="516"/>
        <v>15.115887394797102</v>
      </c>
      <c r="E1735">
        <f t="shared" ca="1" si="517"/>
        <v>-6.1158873947971024</v>
      </c>
      <c r="F1735" t="str">
        <f t="shared" ca="1" si="518"/>
        <v>low</v>
      </c>
      <c r="G1735">
        <v>245</v>
      </c>
      <c r="H1735">
        <f t="shared" si="519"/>
        <v>245</v>
      </c>
      <c r="I1735">
        <f t="shared" ca="1" si="520"/>
        <v>977.45913342276367</v>
      </c>
      <c r="J1735">
        <f t="shared" ca="1" si="521"/>
        <v>-732.45913342276367</v>
      </c>
      <c r="K1735" t="str">
        <f t="shared" ca="1" si="522"/>
        <v>low</v>
      </c>
      <c r="L1735">
        <v>-1.9750000000000001</v>
      </c>
      <c r="M1735" t="str">
        <f t="shared" si="498"/>
        <v>low</v>
      </c>
      <c r="N1735">
        <f t="shared" si="504"/>
        <v>2</v>
      </c>
      <c r="O1735">
        <f t="shared" si="505"/>
        <v>1</v>
      </c>
      <c r="P1735" t="str">
        <f t="shared" si="506"/>
        <v>pondělí</v>
      </c>
      <c r="Q1735">
        <f t="shared" si="528"/>
        <v>0</v>
      </c>
      <c r="R1735">
        <f t="shared" si="528"/>
        <v>1</v>
      </c>
      <c r="S1735">
        <f t="shared" si="528"/>
        <v>0</v>
      </c>
      <c r="T1735">
        <f t="shared" si="528"/>
        <v>0</v>
      </c>
      <c r="U1735">
        <f t="shared" si="528"/>
        <v>0</v>
      </c>
      <c r="V1735">
        <f t="shared" si="528"/>
        <v>0</v>
      </c>
      <c r="W1735">
        <f t="shared" si="528"/>
        <v>0</v>
      </c>
      <c r="X1735">
        <f t="shared" si="528"/>
        <v>0</v>
      </c>
      <c r="Y1735">
        <f t="shared" si="528"/>
        <v>0</v>
      </c>
      <c r="Z1735">
        <f t="shared" si="528"/>
        <v>0</v>
      </c>
      <c r="AA1735">
        <f t="shared" si="528"/>
        <v>0</v>
      </c>
      <c r="AB1735">
        <f t="shared" si="528"/>
        <v>0</v>
      </c>
      <c r="AC1735">
        <f t="shared" si="529"/>
        <v>1</v>
      </c>
      <c r="AD1735">
        <f t="shared" si="529"/>
        <v>0</v>
      </c>
      <c r="AE1735">
        <f t="shared" si="529"/>
        <v>0</v>
      </c>
      <c r="AF1735">
        <f t="shared" si="529"/>
        <v>0</v>
      </c>
      <c r="AG1735">
        <f t="shared" si="529"/>
        <v>0</v>
      </c>
      <c r="AH1735">
        <f t="shared" si="529"/>
        <v>0</v>
      </c>
      <c r="AI1735">
        <f t="shared" si="529"/>
        <v>0</v>
      </c>
      <c r="AJ1735">
        <f t="shared" ca="1" si="507"/>
        <v>0</v>
      </c>
      <c r="AK1735">
        <f t="shared" ca="1" si="508"/>
        <v>0</v>
      </c>
      <c r="AL1735">
        <f t="shared" ca="1" si="509"/>
        <v>1</v>
      </c>
      <c r="AM1735">
        <f t="shared" ca="1" si="510"/>
        <v>1</v>
      </c>
      <c r="AN1735">
        <f t="shared" ca="1" si="511"/>
        <v>0</v>
      </c>
      <c r="AO1735">
        <f t="shared" ca="1" si="512"/>
        <v>0</v>
      </c>
      <c r="AP1735">
        <f t="shared" ca="1" si="513"/>
        <v>1</v>
      </c>
      <c r="AQ1735">
        <f t="shared" ca="1" si="514"/>
        <v>0</v>
      </c>
      <c r="AR1735">
        <f t="shared" ca="1" si="515"/>
        <v>0</v>
      </c>
      <c r="AS1735">
        <v>0</v>
      </c>
      <c r="AT1735">
        <v>0</v>
      </c>
      <c r="AU1735">
        <f t="shared" ca="1" si="527"/>
        <v>1</v>
      </c>
      <c r="AV1735">
        <f t="shared" ca="1" si="527"/>
        <v>0</v>
      </c>
      <c r="AW1735">
        <f t="shared" ca="1" si="527"/>
        <v>0</v>
      </c>
      <c r="AX1735">
        <v>0</v>
      </c>
    </row>
    <row r="1736" spans="1:50" x14ac:dyDescent="0.25">
      <c r="A1736" s="2">
        <v>40589</v>
      </c>
      <c r="B1736">
        <v>736</v>
      </c>
      <c r="C1736">
        <v>6</v>
      </c>
      <c r="D1736">
        <f t="shared" ca="1" si="516"/>
        <v>15.122321567400505</v>
      </c>
      <c r="E1736">
        <f t="shared" ca="1" si="517"/>
        <v>-9.1223215674005047</v>
      </c>
      <c r="F1736" t="str">
        <f t="shared" ca="1" si="518"/>
        <v>low</v>
      </c>
      <c r="G1736">
        <v>542</v>
      </c>
      <c r="H1736">
        <f t="shared" si="519"/>
        <v>542</v>
      </c>
      <c r="I1736">
        <f t="shared" ca="1" si="520"/>
        <v>977.72090002446328</v>
      </c>
      <c r="J1736">
        <f t="shared" ca="1" si="521"/>
        <v>-435.72090002446328</v>
      </c>
      <c r="K1736" t="str">
        <f t="shared" ca="1" si="522"/>
        <v>low</v>
      </c>
      <c r="L1736">
        <v>0.2</v>
      </c>
      <c r="M1736" t="str">
        <f t="shared" si="498"/>
        <v>low</v>
      </c>
      <c r="N1736">
        <f t="shared" si="504"/>
        <v>2</v>
      </c>
      <c r="O1736">
        <f t="shared" si="505"/>
        <v>2</v>
      </c>
      <c r="P1736" t="str">
        <f t="shared" si="506"/>
        <v>úterý</v>
      </c>
      <c r="Q1736">
        <f t="shared" si="528"/>
        <v>0</v>
      </c>
      <c r="R1736">
        <f t="shared" si="528"/>
        <v>1</v>
      </c>
      <c r="S1736">
        <f t="shared" si="528"/>
        <v>0</v>
      </c>
      <c r="T1736">
        <f t="shared" si="528"/>
        <v>0</v>
      </c>
      <c r="U1736">
        <f t="shared" si="528"/>
        <v>0</v>
      </c>
      <c r="V1736">
        <f t="shared" si="528"/>
        <v>0</v>
      </c>
      <c r="W1736">
        <f t="shared" si="528"/>
        <v>0</v>
      </c>
      <c r="X1736">
        <f t="shared" si="528"/>
        <v>0</v>
      </c>
      <c r="Y1736">
        <f t="shared" si="528"/>
        <v>0</v>
      </c>
      <c r="Z1736">
        <f t="shared" si="528"/>
        <v>0</v>
      </c>
      <c r="AA1736">
        <f t="shared" si="528"/>
        <v>0</v>
      </c>
      <c r="AB1736">
        <f t="shared" si="528"/>
        <v>0</v>
      </c>
      <c r="AC1736">
        <f t="shared" si="529"/>
        <v>0</v>
      </c>
      <c r="AD1736">
        <f t="shared" si="529"/>
        <v>1</v>
      </c>
      <c r="AE1736">
        <f t="shared" si="529"/>
        <v>0</v>
      </c>
      <c r="AF1736">
        <f t="shared" si="529"/>
        <v>0</v>
      </c>
      <c r="AG1736">
        <f t="shared" si="529"/>
        <v>0</v>
      </c>
      <c r="AH1736">
        <f t="shared" si="529"/>
        <v>0</v>
      </c>
      <c r="AI1736">
        <f t="shared" si="529"/>
        <v>0</v>
      </c>
      <c r="AJ1736">
        <f t="shared" ca="1" si="507"/>
        <v>0</v>
      </c>
      <c r="AK1736">
        <f t="shared" ca="1" si="508"/>
        <v>0</v>
      </c>
      <c r="AL1736">
        <f t="shared" ca="1" si="509"/>
        <v>1</v>
      </c>
      <c r="AM1736">
        <f t="shared" ca="1" si="510"/>
        <v>0</v>
      </c>
      <c r="AN1736">
        <f t="shared" ca="1" si="511"/>
        <v>1</v>
      </c>
      <c r="AO1736">
        <f t="shared" ca="1" si="512"/>
        <v>0</v>
      </c>
      <c r="AP1736">
        <f t="shared" ca="1" si="513"/>
        <v>1</v>
      </c>
      <c r="AQ1736">
        <f t="shared" ca="1" si="514"/>
        <v>0</v>
      </c>
      <c r="AR1736">
        <f t="shared" ca="1" si="515"/>
        <v>0</v>
      </c>
      <c r="AS1736">
        <v>0</v>
      </c>
      <c r="AT1736">
        <v>0</v>
      </c>
      <c r="AU1736">
        <f t="shared" ca="1" si="527"/>
        <v>1</v>
      </c>
      <c r="AV1736">
        <f t="shared" ca="1" si="527"/>
        <v>0</v>
      </c>
      <c r="AW1736">
        <f t="shared" ca="1" si="527"/>
        <v>0</v>
      </c>
      <c r="AX1736">
        <v>0</v>
      </c>
    </row>
    <row r="1737" spans="1:50" x14ac:dyDescent="0.25">
      <c r="A1737" s="2">
        <v>40590</v>
      </c>
      <c r="B1737">
        <v>737</v>
      </c>
      <c r="C1737">
        <v>35</v>
      </c>
      <c r="D1737">
        <f t="shared" ca="1" si="516"/>
        <v>15.128751161459093</v>
      </c>
      <c r="E1737">
        <f t="shared" ca="1" si="517"/>
        <v>19.871248838540907</v>
      </c>
      <c r="F1737" t="str">
        <f t="shared" ca="1" si="518"/>
        <v>high</v>
      </c>
      <c r="G1737">
        <v>2284</v>
      </c>
      <c r="H1737">
        <f t="shared" si="519"/>
        <v>2284</v>
      </c>
      <c r="I1737">
        <f t="shared" ca="1" si="520"/>
        <v>977.98251687389893</v>
      </c>
      <c r="J1737">
        <f t="shared" ca="1" si="521"/>
        <v>1306.0174831261011</v>
      </c>
      <c r="K1737" t="str">
        <f t="shared" ca="1" si="522"/>
        <v>high</v>
      </c>
      <c r="L1737">
        <v>-2.2999999999999998</v>
      </c>
      <c r="M1737" t="str">
        <f t="shared" si="498"/>
        <v>low</v>
      </c>
      <c r="N1737">
        <f t="shared" si="504"/>
        <v>2</v>
      </c>
      <c r="O1737">
        <f t="shared" si="505"/>
        <v>3</v>
      </c>
      <c r="P1737" t="str">
        <f t="shared" si="506"/>
        <v>středa</v>
      </c>
      <c r="Q1737">
        <f t="shared" si="528"/>
        <v>0</v>
      </c>
      <c r="R1737">
        <f t="shared" si="528"/>
        <v>1</v>
      </c>
      <c r="S1737">
        <f t="shared" si="528"/>
        <v>0</v>
      </c>
      <c r="T1737">
        <f t="shared" si="528"/>
        <v>0</v>
      </c>
      <c r="U1737">
        <f t="shared" si="528"/>
        <v>0</v>
      </c>
      <c r="V1737">
        <f t="shared" si="528"/>
        <v>0</v>
      </c>
      <c r="W1737">
        <f t="shared" si="528"/>
        <v>0</v>
      </c>
      <c r="X1737">
        <f t="shared" si="528"/>
        <v>0</v>
      </c>
      <c r="Y1737">
        <f t="shared" si="528"/>
        <v>0</v>
      </c>
      <c r="Z1737">
        <f t="shared" si="528"/>
        <v>0</v>
      </c>
      <c r="AA1737">
        <f t="shared" si="528"/>
        <v>0</v>
      </c>
      <c r="AB1737">
        <f t="shared" si="528"/>
        <v>0</v>
      </c>
      <c r="AC1737">
        <f t="shared" si="529"/>
        <v>0</v>
      </c>
      <c r="AD1737">
        <f t="shared" si="529"/>
        <v>0</v>
      </c>
      <c r="AE1737">
        <f t="shared" si="529"/>
        <v>1</v>
      </c>
      <c r="AF1737">
        <f t="shared" si="529"/>
        <v>0</v>
      </c>
      <c r="AG1737">
        <f t="shared" si="529"/>
        <v>0</v>
      </c>
      <c r="AH1737">
        <f t="shared" si="529"/>
        <v>0</v>
      </c>
      <c r="AI1737">
        <f t="shared" si="529"/>
        <v>0</v>
      </c>
      <c r="AJ1737">
        <f t="shared" ca="1" si="507"/>
        <v>0</v>
      </c>
      <c r="AK1737">
        <f t="shared" ca="1" si="508"/>
        <v>0</v>
      </c>
      <c r="AL1737">
        <f t="shared" ca="1" si="509"/>
        <v>1</v>
      </c>
      <c r="AM1737">
        <f t="shared" ca="1" si="510"/>
        <v>0</v>
      </c>
      <c r="AN1737">
        <f t="shared" ca="1" si="511"/>
        <v>1</v>
      </c>
      <c r="AO1737">
        <f t="shared" ca="1" si="512"/>
        <v>0</v>
      </c>
      <c r="AP1737">
        <f t="shared" ca="1" si="513"/>
        <v>1</v>
      </c>
      <c r="AQ1737">
        <f t="shared" ca="1" si="514"/>
        <v>0</v>
      </c>
      <c r="AR1737">
        <f t="shared" ca="1" si="515"/>
        <v>0</v>
      </c>
      <c r="AS1737">
        <v>0</v>
      </c>
      <c r="AT1737">
        <v>0</v>
      </c>
      <c r="AU1737">
        <f t="shared" ca="1" si="527"/>
        <v>0</v>
      </c>
      <c r="AV1737">
        <f t="shared" ca="1" si="527"/>
        <v>0</v>
      </c>
      <c r="AW1737">
        <f t="shared" ca="1" si="527"/>
        <v>1</v>
      </c>
      <c r="AX1737">
        <v>0</v>
      </c>
    </row>
    <row r="1738" spans="1:50" x14ac:dyDescent="0.25">
      <c r="A1738" s="2">
        <v>40591</v>
      </c>
      <c r="B1738">
        <v>738</v>
      </c>
      <c r="C1738">
        <v>10</v>
      </c>
      <c r="D1738">
        <f t="shared" ca="1" si="516"/>
        <v>15.135176176972864</v>
      </c>
      <c r="E1738">
        <f t="shared" ca="1" si="517"/>
        <v>-5.1351761769728643</v>
      </c>
      <c r="F1738" t="str">
        <f t="shared" ca="1" si="518"/>
        <v>low</v>
      </c>
      <c r="G1738">
        <v>677</v>
      </c>
      <c r="H1738">
        <f t="shared" si="519"/>
        <v>677</v>
      </c>
      <c r="I1738">
        <f t="shared" ca="1" si="520"/>
        <v>978.24398397107029</v>
      </c>
      <c r="J1738">
        <f t="shared" ca="1" si="521"/>
        <v>-301.24398397107029</v>
      </c>
      <c r="K1738" t="str">
        <f t="shared" ca="1" si="522"/>
        <v>medium</v>
      </c>
      <c r="L1738">
        <v>1.3</v>
      </c>
      <c r="M1738" t="str">
        <f t="shared" si="498"/>
        <v>low</v>
      </c>
      <c r="N1738">
        <f t="shared" si="504"/>
        <v>2</v>
      </c>
      <c r="O1738">
        <f t="shared" si="505"/>
        <v>4</v>
      </c>
      <c r="P1738" t="str">
        <f t="shared" si="506"/>
        <v>čtvrtek</v>
      </c>
      <c r="Q1738">
        <f t="shared" si="528"/>
        <v>0</v>
      </c>
      <c r="R1738">
        <f t="shared" si="528"/>
        <v>1</v>
      </c>
      <c r="S1738">
        <f t="shared" si="528"/>
        <v>0</v>
      </c>
      <c r="T1738">
        <f t="shared" si="528"/>
        <v>0</v>
      </c>
      <c r="U1738">
        <f t="shared" si="528"/>
        <v>0</v>
      </c>
      <c r="V1738">
        <f t="shared" si="528"/>
        <v>0</v>
      </c>
      <c r="W1738">
        <f t="shared" si="528"/>
        <v>0</v>
      </c>
      <c r="X1738">
        <f t="shared" si="528"/>
        <v>0</v>
      </c>
      <c r="Y1738">
        <f t="shared" si="528"/>
        <v>0</v>
      </c>
      <c r="Z1738">
        <f t="shared" si="528"/>
        <v>0</v>
      </c>
      <c r="AA1738">
        <f t="shared" si="528"/>
        <v>0</v>
      </c>
      <c r="AB1738">
        <f t="shared" si="528"/>
        <v>0</v>
      </c>
      <c r="AC1738">
        <f t="shared" si="529"/>
        <v>0</v>
      </c>
      <c r="AD1738">
        <f t="shared" si="529"/>
        <v>0</v>
      </c>
      <c r="AE1738">
        <f t="shared" si="529"/>
        <v>0</v>
      </c>
      <c r="AF1738">
        <f t="shared" si="529"/>
        <v>1</v>
      </c>
      <c r="AG1738">
        <f t="shared" si="529"/>
        <v>0</v>
      </c>
      <c r="AH1738">
        <f t="shared" si="529"/>
        <v>0</v>
      </c>
      <c r="AI1738">
        <f t="shared" si="529"/>
        <v>0</v>
      </c>
      <c r="AJ1738">
        <f t="shared" ca="1" si="507"/>
        <v>0</v>
      </c>
      <c r="AK1738">
        <f t="shared" ca="1" si="508"/>
        <v>0</v>
      </c>
      <c r="AL1738">
        <f t="shared" ca="1" si="509"/>
        <v>1</v>
      </c>
      <c r="AM1738">
        <f t="shared" ca="1" si="510"/>
        <v>0</v>
      </c>
      <c r="AN1738">
        <f t="shared" ca="1" si="511"/>
        <v>1</v>
      </c>
      <c r="AO1738">
        <f t="shared" ca="1" si="512"/>
        <v>0</v>
      </c>
      <c r="AP1738">
        <f t="shared" ca="1" si="513"/>
        <v>1</v>
      </c>
      <c r="AQ1738">
        <f t="shared" ca="1" si="514"/>
        <v>0</v>
      </c>
      <c r="AR1738">
        <f t="shared" ca="1" si="515"/>
        <v>0</v>
      </c>
      <c r="AS1738">
        <v>0</v>
      </c>
      <c r="AT1738">
        <v>0</v>
      </c>
      <c r="AU1738">
        <f t="shared" ca="1" si="527"/>
        <v>1</v>
      </c>
      <c r="AV1738">
        <f t="shared" ca="1" si="527"/>
        <v>0</v>
      </c>
      <c r="AW1738">
        <f t="shared" ca="1" si="527"/>
        <v>0</v>
      </c>
      <c r="AX1738">
        <v>0</v>
      </c>
    </row>
    <row r="1739" spans="1:50" x14ac:dyDescent="0.25">
      <c r="A1739" s="2">
        <v>40592</v>
      </c>
      <c r="B1739">
        <v>739</v>
      </c>
      <c r="C1739">
        <v>18</v>
      </c>
      <c r="D1739">
        <f t="shared" ca="1" si="516"/>
        <v>15.141596613941818</v>
      </c>
      <c r="E1739">
        <f t="shared" ca="1" si="517"/>
        <v>2.8584033860581819</v>
      </c>
      <c r="F1739" t="str">
        <f t="shared" ca="1" si="518"/>
        <v>high</v>
      </c>
      <c r="G1739">
        <v>756</v>
      </c>
      <c r="H1739">
        <f t="shared" si="519"/>
        <v>756</v>
      </c>
      <c r="I1739">
        <f t="shared" ca="1" si="520"/>
        <v>978.50530131597748</v>
      </c>
      <c r="J1739">
        <f t="shared" ca="1" si="521"/>
        <v>-222.50530131597748</v>
      </c>
      <c r="K1739" t="str">
        <f t="shared" ca="1" si="522"/>
        <v>medium</v>
      </c>
      <c r="L1739">
        <v>2.0499999999999998</v>
      </c>
      <c r="M1739" t="str">
        <f t="shared" si="498"/>
        <v>low</v>
      </c>
      <c r="N1739">
        <f t="shared" si="504"/>
        <v>2</v>
      </c>
      <c r="O1739">
        <f t="shared" si="505"/>
        <v>5</v>
      </c>
      <c r="P1739" t="str">
        <f t="shared" si="506"/>
        <v>pátek</v>
      </c>
      <c r="Q1739">
        <f t="shared" si="528"/>
        <v>0</v>
      </c>
      <c r="R1739">
        <f t="shared" si="528"/>
        <v>1</v>
      </c>
      <c r="S1739">
        <f t="shared" si="528"/>
        <v>0</v>
      </c>
      <c r="T1739">
        <f t="shared" si="528"/>
        <v>0</v>
      </c>
      <c r="U1739">
        <f t="shared" si="528"/>
        <v>0</v>
      </c>
      <c r="V1739">
        <f t="shared" si="528"/>
        <v>0</v>
      </c>
      <c r="W1739">
        <f t="shared" si="528"/>
        <v>0</v>
      </c>
      <c r="X1739">
        <f t="shared" si="528"/>
        <v>0</v>
      </c>
      <c r="Y1739">
        <f t="shared" si="528"/>
        <v>0</v>
      </c>
      <c r="Z1739">
        <f t="shared" si="528"/>
        <v>0</v>
      </c>
      <c r="AA1739">
        <f t="shared" si="528"/>
        <v>0</v>
      </c>
      <c r="AB1739">
        <f t="shared" si="528"/>
        <v>0</v>
      </c>
      <c r="AC1739">
        <f t="shared" si="529"/>
        <v>0</v>
      </c>
      <c r="AD1739">
        <f t="shared" si="529"/>
        <v>0</v>
      </c>
      <c r="AE1739">
        <f t="shared" si="529"/>
        <v>0</v>
      </c>
      <c r="AF1739">
        <f t="shared" si="529"/>
        <v>0</v>
      </c>
      <c r="AG1739">
        <f t="shared" si="529"/>
        <v>1</v>
      </c>
      <c r="AH1739">
        <f t="shared" si="529"/>
        <v>0</v>
      </c>
      <c r="AI1739">
        <f t="shared" si="529"/>
        <v>0</v>
      </c>
      <c r="AJ1739">
        <f t="shared" ca="1" si="507"/>
        <v>0</v>
      </c>
      <c r="AK1739">
        <f t="shared" ca="1" si="508"/>
        <v>0</v>
      </c>
      <c r="AL1739">
        <f t="shared" ca="1" si="509"/>
        <v>1</v>
      </c>
      <c r="AM1739">
        <f t="shared" ca="1" si="510"/>
        <v>1</v>
      </c>
      <c r="AN1739">
        <f t="shared" ca="1" si="511"/>
        <v>0</v>
      </c>
      <c r="AO1739">
        <f t="shared" ca="1" si="512"/>
        <v>0</v>
      </c>
      <c r="AP1739">
        <f t="shared" ca="1" si="513"/>
        <v>1</v>
      </c>
      <c r="AQ1739">
        <f t="shared" ca="1" si="514"/>
        <v>0</v>
      </c>
      <c r="AR1739">
        <f t="shared" ca="1" si="515"/>
        <v>0</v>
      </c>
      <c r="AS1739">
        <v>0</v>
      </c>
      <c r="AT1739">
        <v>0</v>
      </c>
      <c r="AU1739">
        <f t="shared" ca="1" si="527"/>
        <v>0</v>
      </c>
      <c r="AV1739">
        <f t="shared" ca="1" si="527"/>
        <v>0</v>
      </c>
      <c r="AW1739">
        <f t="shared" ca="1" si="527"/>
        <v>1</v>
      </c>
      <c r="AX1739">
        <v>0</v>
      </c>
    </row>
    <row r="1740" spans="1:50" x14ac:dyDescent="0.25">
      <c r="A1740" s="2">
        <v>40593</v>
      </c>
      <c r="B1740">
        <v>740</v>
      </c>
      <c r="C1740">
        <v>13</v>
      </c>
      <c r="D1740">
        <f t="shared" ca="1" si="516"/>
        <v>15.148012472365959</v>
      </c>
      <c r="E1740">
        <f t="shared" ca="1" si="517"/>
        <v>-2.1480124723659593</v>
      </c>
      <c r="F1740" t="str">
        <f t="shared" ca="1" si="518"/>
        <v>medium</v>
      </c>
      <c r="G1740">
        <v>772</v>
      </c>
      <c r="H1740">
        <f t="shared" si="519"/>
        <v>772</v>
      </c>
      <c r="I1740">
        <f t="shared" ca="1" si="520"/>
        <v>978.7664689086206</v>
      </c>
      <c r="J1740">
        <f t="shared" ca="1" si="521"/>
        <v>-206.7664689086206</v>
      </c>
      <c r="K1740" t="str">
        <f t="shared" ca="1" si="522"/>
        <v>medium</v>
      </c>
      <c r="L1740">
        <v>-1.7399999999999998</v>
      </c>
      <c r="M1740" t="str">
        <f t="shared" si="498"/>
        <v>low</v>
      </c>
      <c r="N1740">
        <f t="shared" si="504"/>
        <v>2</v>
      </c>
      <c r="O1740">
        <f t="shared" si="505"/>
        <v>6</v>
      </c>
      <c r="P1740" t="str">
        <f t="shared" si="506"/>
        <v>sobota</v>
      </c>
      <c r="Q1740">
        <f t="shared" si="528"/>
        <v>0</v>
      </c>
      <c r="R1740">
        <f t="shared" si="528"/>
        <v>1</v>
      </c>
      <c r="S1740">
        <f t="shared" si="528"/>
        <v>0</v>
      </c>
      <c r="T1740">
        <f t="shared" si="528"/>
        <v>0</v>
      </c>
      <c r="U1740">
        <f t="shared" si="528"/>
        <v>0</v>
      </c>
      <c r="V1740">
        <f t="shared" si="528"/>
        <v>0</v>
      </c>
      <c r="W1740">
        <f t="shared" si="528"/>
        <v>0</v>
      </c>
      <c r="X1740">
        <f t="shared" si="528"/>
        <v>0</v>
      </c>
      <c r="Y1740">
        <f t="shared" si="528"/>
        <v>0</v>
      </c>
      <c r="Z1740">
        <f t="shared" si="528"/>
        <v>0</v>
      </c>
      <c r="AA1740">
        <f t="shared" si="528"/>
        <v>0</v>
      </c>
      <c r="AB1740">
        <f t="shared" si="528"/>
        <v>0</v>
      </c>
      <c r="AC1740">
        <f t="shared" si="529"/>
        <v>0</v>
      </c>
      <c r="AD1740">
        <f t="shared" si="529"/>
        <v>0</v>
      </c>
      <c r="AE1740">
        <f t="shared" si="529"/>
        <v>0</v>
      </c>
      <c r="AF1740">
        <f t="shared" si="529"/>
        <v>0</v>
      </c>
      <c r="AG1740">
        <f t="shared" si="529"/>
        <v>0</v>
      </c>
      <c r="AH1740">
        <f t="shared" si="529"/>
        <v>1</v>
      </c>
      <c r="AI1740">
        <f t="shared" si="529"/>
        <v>0</v>
      </c>
      <c r="AJ1740">
        <f t="shared" ca="1" si="507"/>
        <v>0</v>
      </c>
      <c r="AK1740">
        <f t="shared" ca="1" si="508"/>
        <v>0</v>
      </c>
      <c r="AL1740">
        <f t="shared" ca="1" si="509"/>
        <v>1</v>
      </c>
      <c r="AM1740">
        <f t="shared" ca="1" si="510"/>
        <v>1</v>
      </c>
      <c r="AN1740">
        <f t="shared" ca="1" si="511"/>
        <v>0</v>
      </c>
      <c r="AO1740">
        <f t="shared" ca="1" si="512"/>
        <v>0</v>
      </c>
      <c r="AP1740">
        <f t="shared" ca="1" si="513"/>
        <v>1</v>
      </c>
      <c r="AQ1740">
        <f t="shared" ca="1" si="514"/>
        <v>0</v>
      </c>
      <c r="AR1740">
        <f t="shared" ca="1" si="515"/>
        <v>0</v>
      </c>
      <c r="AS1740">
        <v>1</v>
      </c>
      <c r="AT1740">
        <v>0</v>
      </c>
      <c r="AU1740">
        <f t="shared" ca="1" si="527"/>
        <v>0</v>
      </c>
      <c r="AV1740">
        <f t="shared" ca="1" si="527"/>
        <v>1</v>
      </c>
      <c r="AW1740">
        <f t="shared" ca="1" si="527"/>
        <v>0</v>
      </c>
      <c r="AX1740">
        <v>0</v>
      </c>
    </row>
    <row r="1741" spans="1:50" x14ac:dyDescent="0.25">
      <c r="A1741" s="2">
        <v>40594</v>
      </c>
      <c r="B1741">
        <v>741</v>
      </c>
      <c r="C1741">
        <v>10</v>
      </c>
      <c r="D1741">
        <f t="shared" ca="1" si="516"/>
        <v>15.154423752245284</v>
      </c>
      <c r="E1741">
        <f t="shared" ca="1" si="517"/>
        <v>-5.1544237522452843</v>
      </c>
      <c r="F1741" t="str">
        <f t="shared" ca="1" si="518"/>
        <v>low</v>
      </c>
      <c r="G1741">
        <v>215</v>
      </c>
      <c r="H1741">
        <f t="shared" si="519"/>
        <v>215</v>
      </c>
      <c r="I1741">
        <f t="shared" ca="1" si="520"/>
        <v>979.02748674899954</v>
      </c>
      <c r="J1741">
        <f t="shared" ca="1" si="521"/>
        <v>-764.02748674899954</v>
      </c>
      <c r="K1741" t="str">
        <f t="shared" ca="1" si="522"/>
        <v>low</v>
      </c>
      <c r="L1741">
        <v>-5.166666666666667</v>
      </c>
      <c r="M1741" t="str">
        <f t="shared" si="498"/>
        <v>low</v>
      </c>
      <c r="N1741">
        <f t="shared" si="504"/>
        <v>2</v>
      </c>
      <c r="O1741">
        <f t="shared" si="505"/>
        <v>7</v>
      </c>
      <c r="P1741" t="str">
        <f t="shared" si="506"/>
        <v>neděle</v>
      </c>
      <c r="Q1741">
        <f t="shared" ref="Q1741:AB1750" si="530">VLOOKUP($N1741,$V$31:$AH$42,Q$592+1,0)</f>
        <v>0</v>
      </c>
      <c r="R1741">
        <f t="shared" si="530"/>
        <v>1</v>
      </c>
      <c r="S1741">
        <f t="shared" si="530"/>
        <v>0</v>
      </c>
      <c r="T1741">
        <f t="shared" si="530"/>
        <v>0</v>
      </c>
      <c r="U1741">
        <f t="shared" si="530"/>
        <v>0</v>
      </c>
      <c r="V1741">
        <f t="shared" si="530"/>
        <v>0</v>
      </c>
      <c r="W1741">
        <f t="shared" si="530"/>
        <v>0</v>
      </c>
      <c r="X1741">
        <f t="shared" si="530"/>
        <v>0</v>
      </c>
      <c r="Y1741">
        <f t="shared" si="530"/>
        <v>0</v>
      </c>
      <c r="Z1741">
        <f t="shared" si="530"/>
        <v>0</v>
      </c>
      <c r="AA1741">
        <f t="shared" si="530"/>
        <v>0</v>
      </c>
      <c r="AB1741">
        <f t="shared" si="530"/>
        <v>0</v>
      </c>
      <c r="AC1741">
        <f t="shared" ref="AC1741:AI1750" si="531">VLOOKUP($O1741,$V$74:$AC$80,AC$592+1,0)</f>
        <v>0</v>
      </c>
      <c r="AD1741">
        <f t="shared" si="531"/>
        <v>0</v>
      </c>
      <c r="AE1741">
        <f t="shared" si="531"/>
        <v>0</v>
      </c>
      <c r="AF1741">
        <f t="shared" si="531"/>
        <v>0</v>
      </c>
      <c r="AG1741">
        <f t="shared" si="531"/>
        <v>0</v>
      </c>
      <c r="AH1741">
        <f t="shared" si="531"/>
        <v>0</v>
      </c>
      <c r="AI1741">
        <f t="shared" si="531"/>
        <v>1</v>
      </c>
      <c r="AJ1741">
        <f t="shared" ca="1" si="507"/>
        <v>0</v>
      </c>
      <c r="AK1741">
        <f t="shared" ca="1" si="508"/>
        <v>0</v>
      </c>
      <c r="AL1741">
        <f t="shared" ca="1" si="509"/>
        <v>1</v>
      </c>
      <c r="AM1741">
        <f t="shared" ca="1" si="510"/>
        <v>1</v>
      </c>
      <c r="AN1741">
        <f t="shared" ca="1" si="511"/>
        <v>0</v>
      </c>
      <c r="AO1741">
        <f t="shared" ca="1" si="512"/>
        <v>0</v>
      </c>
      <c r="AP1741">
        <f t="shared" ca="1" si="513"/>
        <v>1</v>
      </c>
      <c r="AQ1741">
        <f t="shared" ca="1" si="514"/>
        <v>0</v>
      </c>
      <c r="AR1741">
        <f t="shared" ca="1" si="515"/>
        <v>0</v>
      </c>
      <c r="AS1741">
        <v>1</v>
      </c>
      <c r="AT1741">
        <v>0</v>
      </c>
      <c r="AU1741">
        <f t="shared" ref="AU1741:AW1760" ca="1" si="532">VLOOKUP(INDIRECT($AU$590&amp;ROW($A1741)),$F$17:$I$19,AU$592+1,0)</f>
        <v>1</v>
      </c>
      <c r="AV1741">
        <f t="shared" ca="1" si="532"/>
        <v>0</v>
      </c>
      <c r="AW1741">
        <f t="shared" ca="1" si="532"/>
        <v>0</v>
      </c>
      <c r="AX1741">
        <v>0</v>
      </c>
    </row>
    <row r="1742" spans="1:50" x14ac:dyDescent="0.25">
      <c r="A1742" s="2">
        <v>40595</v>
      </c>
      <c r="B1742">
        <v>742</v>
      </c>
      <c r="C1742">
        <v>10</v>
      </c>
      <c r="D1742">
        <f t="shared" ca="1" si="516"/>
        <v>15.160830453579793</v>
      </c>
      <c r="E1742">
        <f t="shared" ca="1" si="517"/>
        <v>-5.1608304535797931</v>
      </c>
      <c r="F1742" t="str">
        <f t="shared" ca="1" si="518"/>
        <v>low</v>
      </c>
      <c r="G1742">
        <v>302</v>
      </c>
      <c r="H1742">
        <f t="shared" si="519"/>
        <v>302</v>
      </c>
      <c r="I1742">
        <f t="shared" ca="1" si="520"/>
        <v>979.28835483711441</v>
      </c>
      <c r="J1742">
        <f t="shared" ca="1" si="521"/>
        <v>-677.28835483711441</v>
      </c>
      <c r="K1742" t="str">
        <f t="shared" ca="1" si="522"/>
        <v>low</v>
      </c>
      <c r="L1742">
        <v>-3.3</v>
      </c>
      <c r="M1742" t="str">
        <f t="shared" si="498"/>
        <v>low</v>
      </c>
      <c r="N1742">
        <f t="shared" si="504"/>
        <v>2</v>
      </c>
      <c r="O1742">
        <f t="shared" si="505"/>
        <v>1</v>
      </c>
      <c r="P1742" t="str">
        <f t="shared" si="506"/>
        <v>pondělí</v>
      </c>
      <c r="Q1742">
        <f t="shared" si="530"/>
        <v>0</v>
      </c>
      <c r="R1742">
        <f t="shared" si="530"/>
        <v>1</v>
      </c>
      <c r="S1742">
        <f t="shared" si="530"/>
        <v>0</v>
      </c>
      <c r="T1742">
        <f t="shared" si="530"/>
        <v>0</v>
      </c>
      <c r="U1742">
        <f t="shared" si="530"/>
        <v>0</v>
      </c>
      <c r="V1742">
        <f t="shared" si="530"/>
        <v>0</v>
      </c>
      <c r="W1742">
        <f t="shared" si="530"/>
        <v>0</v>
      </c>
      <c r="X1742">
        <f t="shared" si="530"/>
        <v>0</v>
      </c>
      <c r="Y1742">
        <f t="shared" si="530"/>
        <v>0</v>
      </c>
      <c r="Z1742">
        <f t="shared" si="530"/>
        <v>0</v>
      </c>
      <c r="AA1742">
        <f t="shared" si="530"/>
        <v>0</v>
      </c>
      <c r="AB1742">
        <f t="shared" si="530"/>
        <v>0</v>
      </c>
      <c r="AC1742">
        <f t="shared" si="531"/>
        <v>1</v>
      </c>
      <c r="AD1742">
        <f t="shared" si="531"/>
        <v>0</v>
      </c>
      <c r="AE1742">
        <f t="shared" si="531"/>
        <v>0</v>
      </c>
      <c r="AF1742">
        <f t="shared" si="531"/>
        <v>0</v>
      </c>
      <c r="AG1742">
        <f t="shared" si="531"/>
        <v>0</v>
      </c>
      <c r="AH1742">
        <f t="shared" si="531"/>
        <v>0</v>
      </c>
      <c r="AI1742">
        <f t="shared" si="531"/>
        <v>0</v>
      </c>
      <c r="AJ1742">
        <f t="shared" ca="1" si="507"/>
        <v>0</v>
      </c>
      <c r="AK1742">
        <f t="shared" ca="1" si="508"/>
        <v>0</v>
      </c>
      <c r="AL1742">
        <f t="shared" ca="1" si="509"/>
        <v>1</v>
      </c>
      <c r="AM1742">
        <f t="shared" ca="1" si="510"/>
        <v>1</v>
      </c>
      <c r="AN1742">
        <f t="shared" ca="1" si="511"/>
        <v>0</v>
      </c>
      <c r="AO1742">
        <f t="shared" ca="1" si="512"/>
        <v>0</v>
      </c>
      <c r="AP1742">
        <f t="shared" ca="1" si="513"/>
        <v>1</v>
      </c>
      <c r="AQ1742">
        <f t="shared" ca="1" si="514"/>
        <v>0</v>
      </c>
      <c r="AR1742">
        <f t="shared" ca="1" si="515"/>
        <v>0</v>
      </c>
      <c r="AS1742">
        <v>0</v>
      </c>
      <c r="AT1742">
        <v>0</v>
      </c>
      <c r="AU1742">
        <f t="shared" ca="1" si="532"/>
        <v>1</v>
      </c>
      <c r="AV1742">
        <f t="shared" ca="1" si="532"/>
        <v>0</v>
      </c>
      <c r="AW1742">
        <f t="shared" ca="1" si="532"/>
        <v>0</v>
      </c>
      <c r="AX1742">
        <v>0</v>
      </c>
    </row>
    <row r="1743" spans="1:50" x14ac:dyDescent="0.25">
      <c r="A1743" s="2">
        <v>40596</v>
      </c>
      <c r="B1743">
        <v>743</v>
      </c>
      <c r="C1743">
        <v>11</v>
      </c>
      <c r="D1743">
        <f t="shared" ca="1" si="516"/>
        <v>15.167232576369486</v>
      </c>
      <c r="E1743">
        <f t="shared" ca="1" si="517"/>
        <v>-4.1672325763694857</v>
      </c>
      <c r="F1743" t="str">
        <f t="shared" ca="1" si="518"/>
        <v>low</v>
      </c>
      <c r="G1743">
        <v>269</v>
      </c>
      <c r="H1743">
        <f t="shared" si="519"/>
        <v>269</v>
      </c>
      <c r="I1743">
        <f t="shared" ca="1" si="520"/>
        <v>979.54907317296511</v>
      </c>
      <c r="J1743">
        <f t="shared" ca="1" si="521"/>
        <v>-710.54907317296511</v>
      </c>
      <c r="K1743" t="str">
        <f t="shared" ca="1" si="522"/>
        <v>low</v>
      </c>
      <c r="L1743">
        <v>-6.35</v>
      </c>
      <c r="M1743" t="str">
        <f t="shared" si="498"/>
        <v>low</v>
      </c>
      <c r="N1743">
        <f t="shared" si="504"/>
        <v>2</v>
      </c>
      <c r="O1743">
        <f t="shared" si="505"/>
        <v>2</v>
      </c>
      <c r="P1743" t="str">
        <f t="shared" si="506"/>
        <v>úterý</v>
      </c>
      <c r="Q1743">
        <f t="shared" si="530"/>
        <v>0</v>
      </c>
      <c r="R1743">
        <f t="shared" si="530"/>
        <v>1</v>
      </c>
      <c r="S1743">
        <f t="shared" si="530"/>
        <v>0</v>
      </c>
      <c r="T1743">
        <f t="shared" si="530"/>
        <v>0</v>
      </c>
      <c r="U1743">
        <f t="shared" si="530"/>
        <v>0</v>
      </c>
      <c r="V1743">
        <f t="shared" si="530"/>
        <v>0</v>
      </c>
      <c r="W1743">
        <f t="shared" si="530"/>
        <v>0</v>
      </c>
      <c r="X1743">
        <f t="shared" si="530"/>
        <v>0</v>
      </c>
      <c r="Y1743">
        <f t="shared" si="530"/>
        <v>0</v>
      </c>
      <c r="Z1743">
        <f t="shared" si="530"/>
        <v>0</v>
      </c>
      <c r="AA1743">
        <f t="shared" si="530"/>
        <v>0</v>
      </c>
      <c r="AB1743">
        <f t="shared" si="530"/>
        <v>0</v>
      </c>
      <c r="AC1743">
        <f t="shared" si="531"/>
        <v>0</v>
      </c>
      <c r="AD1743">
        <f t="shared" si="531"/>
        <v>1</v>
      </c>
      <c r="AE1743">
        <f t="shared" si="531"/>
        <v>0</v>
      </c>
      <c r="AF1743">
        <f t="shared" si="531"/>
        <v>0</v>
      </c>
      <c r="AG1743">
        <f t="shared" si="531"/>
        <v>0</v>
      </c>
      <c r="AH1743">
        <f t="shared" si="531"/>
        <v>0</v>
      </c>
      <c r="AI1743">
        <f t="shared" si="531"/>
        <v>0</v>
      </c>
      <c r="AJ1743">
        <f t="shared" ca="1" si="507"/>
        <v>0</v>
      </c>
      <c r="AK1743">
        <f t="shared" ca="1" si="508"/>
        <v>0</v>
      </c>
      <c r="AL1743">
        <f t="shared" ca="1" si="509"/>
        <v>1</v>
      </c>
      <c r="AM1743">
        <f t="shared" ca="1" si="510"/>
        <v>1</v>
      </c>
      <c r="AN1743">
        <f t="shared" ca="1" si="511"/>
        <v>0</v>
      </c>
      <c r="AO1743">
        <f t="shared" ca="1" si="512"/>
        <v>0</v>
      </c>
      <c r="AP1743">
        <f t="shared" ca="1" si="513"/>
        <v>1</v>
      </c>
      <c r="AQ1743">
        <f t="shared" ca="1" si="514"/>
        <v>0</v>
      </c>
      <c r="AR1743">
        <f t="shared" ca="1" si="515"/>
        <v>0</v>
      </c>
      <c r="AS1743">
        <v>0</v>
      </c>
      <c r="AT1743">
        <v>0</v>
      </c>
      <c r="AU1743">
        <f t="shared" ca="1" si="532"/>
        <v>1</v>
      </c>
      <c r="AV1743">
        <f t="shared" ca="1" si="532"/>
        <v>0</v>
      </c>
      <c r="AW1743">
        <f t="shared" ca="1" si="532"/>
        <v>0</v>
      </c>
      <c r="AX1743">
        <v>0</v>
      </c>
    </row>
    <row r="1744" spans="1:50" x14ac:dyDescent="0.25">
      <c r="A1744" s="2">
        <v>40597</v>
      </c>
      <c r="B1744">
        <v>744</v>
      </c>
      <c r="C1744">
        <v>15</v>
      </c>
      <c r="D1744">
        <f t="shared" ca="1" si="516"/>
        <v>15.173630120614366</v>
      </c>
      <c r="E1744">
        <f t="shared" ca="1" si="517"/>
        <v>-0.17363012061436578</v>
      </c>
      <c r="F1744" t="str">
        <f t="shared" ca="1" si="518"/>
        <v>medium</v>
      </c>
      <c r="G1744">
        <v>766</v>
      </c>
      <c r="H1744">
        <f t="shared" si="519"/>
        <v>766</v>
      </c>
      <c r="I1744">
        <f t="shared" ca="1" si="520"/>
        <v>979.80964175655163</v>
      </c>
      <c r="J1744">
        <f t="shared" ca="1" si="521"/>
        <v>-213.80964175655163</v>
      </c>
      <c r="K1744" t="str">
        <f t="shared" ca="1" si="522"/>
        <v>medium</v>
      </c>
      <c r="L1744">
        <v>-2.7</v>
      </c>
      <c r="M1744" t="str">
        <f t="shared" si="498"/>
        <v>low</v>
      </c>
      <c r="N1744">
        <f t="shared" si="504"/>
        <v>2</v>
      </c>
      <c r="O1744">
        <f t="shared" si="505"/>
        <v>3</v>
      </c>
      <c r="P1744" t="str">
        <f t="shared" si="506"/>
        <v>středa</v>
      </c>
      <c r="Q1744">
        <f t="shared" si="530"/>
        <v>0</v>
      </c>
      <c r="R1744">
        <f t="shared" si="530"/>
        <v>1</v>
      </c>
      <c r="S1744">
        <f t="shared" si="530"/>
        <v>0</v>
      </c>
      <c r="T1744">
        <f t="shared" si="530"/>
        <v>0</v>
      </c>
      <c r="U1744">
        <f t="shared" si="530"/>
        <v>0</v>
      </c>
      <c r="V1744">
        <f t="shared" si="530"/>
        <v>0</v>
      </c>
      <c r="W1744">
        <f t="shared" si="530"/>
        <v>0</v>
      </c>
      <c r="X1744">
        <f t="shared" si="530"/>
        <v>0</v>
      </c>
      <c r="Y1744">
        <f t="shared" si="530"/>
        <v>0</v>
      </c>
      <c r="Z1744">
        <f t="shared" si="530"/>
        <v>0</v>
      </c>
      <c r="AA1744">
        <f t="shared" si="530"/>
        <v>0</v>
      </c>
      <c r="AB1744">
        <f t="shared" si="530"/>
        <v>0</v>
      </c>
      <c r="AC1744">
        <f t="shared" si="531"/>
        <v>0</v>
      </c>
      <c r="AD1744">
        <f t="shared" si="531"/>
        <v>0</v>
      </c>
      <c r="AE1744">
        <f t="shared" si="531"/>
        <v>1</v>
      </c>
      <c r="AF1744">
        <f t="shared" si="531"/>
        <v>0</v>
      </c>
      <c r="AG1744">
        <f t="shared" si="531"/>
        <v>0</v>
      </c>
      <c r="AH1744">
        <f t="shared" si="531"/>
        <v>0</v>
      </c>
      <c r="AI1744">
        <f t="shared" si="531"/>
        <v>0</v>
      </c>
      <c r="AJ1744">
        <f t="shared" ca="1" si="507"/>
        <v>0</v>
      </c>
      <c r="AK1744">
        <f t="shared" ca="1" si="508"/>
        <v>0</v>
      </c>
      <c r="AL1744">
        <f t="shared" ca="1" si="509"/>
        <v>1</v>
      </c>
      <c r="AM1744">
        <f t="shared" ca="1" si="510"/>
        <v>1</v>
      </c>
      <c r="AN1744">
        <f t="shared" ca="1" si="511"/>
        <v>0</v>
      </c>
      <c r="AO1744">
        <f t="shared" ca="1" si="512"/>
        <v>0</v>
      </c>
      <c r="AP1744">
        <f t="shared" ca="1" si="513"/>
        <v>1</v>
      </c>
      <c r="AQ1744">
        <f t="shared" ca="1" si="514"/>
        <v>0</v>
      </c>
      <c r="AR1744">
        <f t="shared" ca="1" si="515"/>
        <v>0</v>
      </c>
      <c r="AS1744">
        <v>0</v>
      </c>
      <c r="AT1744">
        <v>0</v>
      </c>
      <c r="AU1744">
        <f t="shared" ca="1" si="532"/>
        <v>0</v>
      </c>
      <c r="AV1744">
        <f t="shared" ca="1" si="532"/>
        <v>1</v>
      </c>
      <c r="AW1744">
        <f t="shared" ca="1" si="532"/>
        <v>0</v>
      </c>
      <c r="AX1744">
        <v>0</v>
      </c>
    </row>
    <row r="1745" spans="1:50" x14ac:dyDescent="0.25">
      <c r="A1745" s="2">
        <v>40598</v>
      </c>
      <c r="B1745">
        <v>745</v>
      </c>
      <c r="C1745">
        <v>28</v>
      </c>
      <c r="D1745">
        <f t="shared" ca="1" si="516"/>
        <v>15.180023086314428</v>
      </c>
      <c r="E1745">
        <f t="shared" ca="1" si="517"/>
        <v>12.819976913685572</v>
      </c>
      <c r="F1745" t="str">
        <f t="shared" ca="1" si="518"/>
        <v>high</v>
      </c>
      <c r="G1745">
        <v>1391</v>
      </c>
      <c r="H1745">
        <f t="shared" si="519"/>
        <v>1391</v>
      </c>
      <c r="I1745">
        <f t="shared" ca="1" si="520"/>
        <v>980.07006058787408</v>
      </c>
      <c r="J1745">
        <f t="shared" ca="1" si="521"/>
        <v>410.92993941212592</v>
      </c>
      <c r="K1745" t="str">
        <f t="shared" ca="1" si="522"/>
        <v>high</v>
      </c>
      <c r="L1745">
        <v>-6.7</v>
      </c>
      <c r="M1745" t="str">
        <f t="shared" si="498"/>
        <v>low</v>
      </c>
      <c r="N1745">
        <f t="shared" si="504"/>
        <v>2</v>
      </c>
      <c r="O1745">
        <f t="shared" si="505"/>
        <v>4</v>
      </c>
      <c r="P1745" t="str">
        <f t="shared" si="506"/>
        <v>čtvrtek</v>
      </c>
      <c r="Q1745">
        <f t="shared" si="530"/>
        <v>0</v>
      </c>
      <c r="R1745">
        <f t="shared" si="530"/>
        <v>1</v>
      </c>
      <c r="S1745">
        <f t="shared" si="530"/>
        <v>0</v>
      </c>
      <c r="T1745">
        <f t="shared" si="530"/>
        <v>0</v>
      </c>
      <c r="U1745">
        <f t="shared" si="530"/>
        <v>0</v>
      </c>
      <c r="V1745">
        <f t="shared" si="530"/>
        <v>0</v>
      </c>
      <c r="W1745">
        <f t="shared" si="530"/>
        <v>0</v>
      </c>
      <c r="X1745">
        <f t="shared" si="530"/>
        <v>0</v>
      </c>
      <c r="Y1745">
        <f t="shared" si="530"/>
        <v>0</v>
      </c>
      <c r="Z1745">
        <f t="shared" si="530"/>
        <v>0</v>
      </c>
      <c r="AA1745">
        <f t="shared" si="530"/>
        <v>0</v>
      </c>
      <c r="AB1745">
        <f t="shared" si="530"/>
        <v>0</v>
      </c>
      <c r="AC1745">
        <f t="shared" si="531"/>
        <v>0</v>
      </c>
      <c r="AD1745">
        <f t="shared" si="531"/>
        <v>0</v>
      </c>
      <c r="AE1745">
        <f t="shared" si="531"/>
        <v>0</v>
      </c>
      <c r="AF1745">
        <f t="shared" si="531"/>
        <v>1</v>
      </c>
      <c r="AG1745">
        <f t="shared" si="531"/>
        <v>0</v>
      </c>
      <c r="AH1745">
        <f t="shared" si="531"/>
        <v>0</v>
      </c>
      <c r="AI1745">
        <f t="shared" si="531"/>
        <v>0</v>
      </c>
      <c r="AJ1745">
        <f t="shared" ca="1" si="507"/>
        <v>0</v>
      </c>
      <c r="AK1745">
        <f t="shared" ca="1" si="508"/>
        <v>0</v>
      </c>
      <c r="AL1745">
        <f t="shared" ca="1" si="509"/>
        <v>1</v>
      </c>
      <c r="AM1745">
        <f t="shared" ca="1" si="510"/>
        <v>1</v>
      </c>
      <c r="AN1745">
        <f t="shared" ca="1" si="511"/>
        <v>0</v>
      </c>
      <c r="AO1745">
        <f t="shared" ca="1" si="512"/>
        <v>0</v>
      </c>
      <c r="AP1745">
        <f t="shared" ca="1" si="513"/>
        <v>1</v>
      </c>
      <c r="AQ1745">
        <f t="shared" ca="1" si="514"/>
        <v>0</v>
      </c>
      <c r="AR1745">
        <f t="shared" ca="1" si="515"/>
        <v>0</v>
      </c>
      <c r="AS1745">
        <v>0</v>
      </c>
      <c r="AT1745">
        <v>0</v>
      </c>
      <c r="AU1745">
        <f t="shared" ca="1" si="532"/>
        <v>0</v>
      </c>
      <c r="AV1745">
        <f t="shared" ca="1" si="532"/>
        <v>0</v>
      </c>
      <c r="AW1745">
        <f t="shared" ca="1" si="532"/>
        <v>1</v>
      </c>
      <c r="AX1745">
        <v>0</v>
      </c>
    </row>
    <row r="1746" spans="1:50" x14ac:dyDescent="0.25">
      <c r="A1746" s="2">
        <v>40599</v>
      </c>
      <c r="B1746">
        <v>746</v>
      </c>
      <c r="C1746">
        <v>7</v>
      </c>
      <c r="D1746">
        <f t="shared" ca="1" si="516"/>
        <v>15.186411473469674</v>
      </c>
      <c r="E1746">
        <f t="shared" ca="1" si="517"/>
        <v>-8.1864114734696738</v>
      </c>
      <c r="F1746" t="str">
        <f t="shared" ca="1" si="518"/>
        <v>low</v>
      </c>
      <c r="G1746">
        <v>500</v>
      </c>
      <c r="H1746">
        <f t="shared" si="519"/>
        <v>500</v>
      </c>
      <c r="I1746">
        <f t="shared" ca="1" si="520"/>
        <v>980.33032966693236</v>
      </c>
      <c r="J1746">
        <f t="shared" ca="1" si="521"/>
        <v>-480.33032966693236</v>
      </c>
      <c r="K1746" t="str">
        <f t="shared" ca="1" si="522"/>
        <v>low</v>
      </c>
      <c r="L1746">
        <v>-4.9000000000000004</v>
      </c>
      <c r="M1746" t="str">
        <f t="shared" si="498"/>
        <v>low</v>
      </c>
      <c r="N1746">
        <f t="shared" si="504"/>
        <v>2</v>
      </c>
      <c r="O1746">
        <f t="shared" si="505"/>
        <v>5</v>
      </c>
      <c r="P1746" t="str">
        <f t="shared" si="506"/>
        <v>pátek</v>
      </c>
      <c r="Q1746">
        <f t="shared" si="530"/>
        <v>0</v>
      </c>
      <c r="R1746">
        <f t="shared" si="530"/>
        <v>1</v>
      </c>
      <c r="S1746">
        <f t="shared" si="530"/>
        <v>0</v>
      </c>
      <c r="T1746">
        <f t="shared" si="530"/>
        <v>0</v>
      </c>
      <c r="U1746">
        <f t="shared" si="530"/>
        <v>0</v>
      </c>
      <c r="V1746">
        <f t="shared" si="530"/>
        <v>0</v>
      </c>
      <c r="W1746">
        <f t="shared" si="530"/>
        <v>0</v>
      </c>
      <c r="X1746">
        <f t="shared" si="530"/>
        <v>0</v>
      </c>
      <c r="Y1746">
        <f t="shared" si="530"/>
        <v>0</v>
      </c>
      <c r="Z1746">
        <f t="shared" si="530"/>
        <v>0</v>
      </c>
      <c r="AA1746">
        <f t="shared" si="530"/>
        <v>0</v>
      </c>
      <c r="AB1746">
        <f t="shared" si="530"/>
        <v>0</v>
      </c>
      <c r="AC1746">
        <f t="shared" si="531"/>
        <v>0</v>
      </c>
      <c r="AD1746">
        <f t="shared" si="531"/>
        <v>0</v>
      </c>
      <c r="AE1746">
        <f t="shared" si="531"/>
        <v>0</v>
      </c>
      <c r="AF1746">
        <f t="shared" si="531"/>
        <v>0</v>
      </c>
      <c r="AG1746">
        <f t="shared" si="531"/>
        <v>1</v>
      </c>
      <c r="AH1746">
        <f t="shared" si="531"/>
        <v>0</v>
      </c>
      <c r="AI1746">
        <f t="shared" si="531"/>
        <v>0</v>
      </c>
      <c r="AJ1746">
        <f t="shared" ca="1" si="507"/>
        <v>0</v>
      </c>
      <c r="AK1746">
        <f t="shared" ca="1" si="508"/>
        <v>0</v>
      </c>
      <c r="AL1746">
        <f t="shared" ca="1" si="509"/>
        <v>1</v>
      </c>
      <c r="AM1746">
        <f t="shared" ca="1" si="510"/>
        <v>1</v>
      </c>
      <c r="AN1746">
        <f t="shared" ca="1" si="511"/>
        <v>0</v>
      </c>
      <c r="AO1746">
        <f t="shared" ca="1" si="512"/>
        <v>0</v>
      </c>
      <c r="AP1746">
        <f t="shared" ca="1" si="513"/>
        <v>1</v>
      </c>
      <c r="AQ1746">
        <f t="shared" ca="1" si="514"/>
        <v>0</v>
      </c>
      <c r="AR1746">
        <f t="shared" ca="1" si="515"/>
        <v>0</v>
      </c>
      <c r="AS1746">
        <v>0</v>
      </c>
      <c r="AT1746">
        <v>0</v>
      </c>
      <c r="AU1746">
        <f t="shared" ca="1" si="532"/>
        <v>1</v>
      </c>
      <c r="AV1746">
        <f t="shared" ca="1" si="532"/>
        <v>0</v>
      </c>
      <c r="AW1746">
        <f t="shared" ca="1" si="532"/>
        <v>0</v>
      </c>
      <c r="AX1746">
        <v>0</v>
      </c>
    </row>
    <row r="1747" spans="1:50" x14ac:dyDescent="0.25">
      <c r="A1747" s="2">
        <v>40600</v>
      </c>
      <c r="B1747">
        <v>747</v>
      </c>
      <c r="C1747">
        <v>8</v>
      </c>
      <c r="D1747">
        <f t="shared" ca="1" si="516"/>
        <v>15.192795282080105</v>
      </c>
      <c r="E1747">
        <f t="shared" ca="1" si="517"/>
        <v>-7.1927952820801053</v>
      </c>
      <c r="F1747" t="str">
        <f t="shared" ca="1" si="518"/>
        <v>low</v>
      </c>
      <c r="G1747">
        <v>291</v>
      </c>
      <c r="H1747">
        <f t="shared" si="519"/>
        <v>291</v>
      </c>
      <c r="I1747">
        <f t="shared" ca="1" si="520"/>
        <v>980.59044899372645</v>
      </c>
      <c r="J1747">
        <f t="shared" ca="1" si="521"/>
        <v>-689.59044899372645</v>
      </c>
      <c r="K1747" t="str">
        <f t="shared" ca="1" si="522"/>
        <v>low</v>
      </c>
      <c r="L1747">
        <v>3</v>
      </c>
      <c r="M1747" t="str">
        <f t="shared" si="498"/>
        <v>low</v>
      </c>
      <c r="N1747">
        <f t="shared" si="504"/>
        <v>2</v>
      </c>
      <c r="O1747">
        <f t="shared" si="505"/>
        <v>6</v>
      </c>
      <c r="P1747" t="str">
        <f t="shared" si="506"/>
        <v>sobota</v>
      </c>
      <c r="Q1747">
        <f t="shared" si="530"/>
        <v>0</v>
      </c>
      <c r="R1747">
        <f t="shared" si="530"/>
        <v>1</v>
      </c>
      <c r="S1747">
        <f t="shared" si="530"/>
        <v>0</v>
      </c>
      <c r="T1747">
        <f t="shared" si="530"/>
        <v>0</v>
      </c>
      <c r="U1747">
        <f t="shared" si="530"/>
        <v>0</v>
      </c>
      <c r="V1747">
        <f t="shared" si="530"/>
        <v>0</v>
      </c>
      <c r="W1747">
        <f t="shared" si="530"/>
        <v>0</v>
      </c>
      <c r="X1747">
        <f t="shared" si="530"/>
        <v>0</v>
      </c>
      <c r="Y1747">
        <f t="shared" si="530"/>
        <v>0</v>
      </c>
      <c r="Z1747">
        <f t="shared" si="530"/>
        <v>0</v>
      </c>
      <c r="AA1747">
        <f t="shared" si="530"/>
        <v>0</v>
      </c>
      <c r="AB1747">
        <f t="shared" si="530"/>
        <v>0</v>
      </c>
      <c r="AC1747">
        <f t="shared" si="531"/>
        <v>0</v>
      </c>
      <c r="AD1747">
        <f t="shared" si="531"/>
        <v>0</v>
      </c>
      <c r="AE1747">
        <f t="shared" si="531"/>
        <v>0</v>
      </c>
      <c r="AF1747">
        <f t="shared" si="531"/>
        <v>0</v>
      </c>
      <c r="AG1747">
        <f t="shared" si="531"/>
        <v>0</v>
      </c>
      <c r="AH1747">
        <f t="shared" si="531"/>
        <v>1</v>
      </c>
      <c r="AI1747">
        <f t="shared" si="531"/>
        <v>0</v>
      </c>
      <c r="AJ1747">
        <f t="shared" ca="1" si="507"/>
        <v>0</v>
      </c>
      <c r="AK1747">
        <f t="shared" ca="1" si="508"/>
        <v>0</v>
      </c>
      <c r="AL1747">
        <f t="shared" ca="1" si="509"/>
        <v>1</v>
      </c>
      <c r="AM1747">
        <f t="shared" ca="1" si="510"/>
        <v>1</v>
      </c>
      <c r="AN1747">
        <f t="shared" ca="1" si="511"/>
        <v>0</v>
      </c>
      <c r="AO1747">
        <f t="shared" ca="1" si="512"/>
        <v>0</v>
      </c>
      <c r="AP1747">
        <f t="shared" ca="1" si="513"/>
        <v>1</v>
      </c>
      <c r="AQ1747">
        <f t="shared" ca="1" si="514"/>
        <v>0</v>
      </c>
      <c r="AR1747">
        <f t="shared" ca="1" si="515"/>
        <v>0</v>
      </c>
      <c r="AS1747">
        <v>0</v>
      </c>
      <c r="AT1747">
        <v>0</v>
      </c>
      <c r="AU1747">
        <f t="shared" ca="1" si="532"/>
        <v>1</v>
      </c>
      <c r="AV1747">
        <f t="shared" ca="1" si="532"/>
        <v>0</v>
      </c>
      <c r="AW1747">
        <f t="shared" ca="1" si="532"/>
        <v>0</v>
      </c>
      <c r="AX1747">
        <v>0</v>
      </c>
    </row>
    <row r="1748" spans="1:50" x14ac:dyDescent="0.25">
      <c r="A1748" s="2">
        <v>40601</v>
      </c>
      <c r="B1748">
        <v>748</v>
      </c>
      <c r="C1748">
        <v>7</v>
      </c>
      <c r="D1748">
        <f t="shared" ca="1" si="516"/>
        <v>15.199174512145721</v>
      </c>
      <c r="E1748">
        <f t="shared" ca="1" si="517"/>
        <v>-8.1991745121457207</v>
      </c>
      <c r="F1748" t="str">
        <f t="shared" ca="1" si="518"/>
        <v>low</v>
      </c>
      <c r="G1748">
        <v>238</v>
      </c>
      <c r="H1748">
        <f t="shared" si="519"/>
        <v>238</v>
      </c>
      <c r="I1748">
        <f t="shared" ca="1" si="520"/>
        <v>980.85041856825649</v>
      </c>
      <c r="J1748">
        <f t="shared" ca="1" si="521"/>
        <v>-742.85041856825649</v>
      </c>
      <c r="K1748" t="str">
        <f t="shared" ca="1" si="522"/>
        <v>low</v>
      </c>
      <c r="L1748">
        <v>0.85</v>
      </c>
      <c r="M1748" t="str">
        <f t="shared" ref="M1748:M1811" si="533">VLOOKUP(L1748,$A$17:$C$20,3)</f>
        <v>low</v>
      </c>
      <c r="N1748">
        <f t="shared" si="504"/>
        <v>2</v>
      </c>
      <c r="O1748">
        <f t="shared" si="505"/>
        <v>7</v>
      </c>
      <c r="P1748" t="str">
        <f t="shared" si="506"/>
        <v>neděle</v>
      </c>
      <c r="Q1748">
        <f t="shared" si="530"/>
        <v>0</v>
      </c>
      <c r="R1748">
        <f t="shared" si="530"/>
        <v>1</v>
      </c>
      <c r="S1748">
        <f t="shared" si="530"/>
        <v>0</v>
      </c>
      <c r="T1748">
        <f t="shared" si="530"/>
        <v>0</v>
      </c>
      <c r="U1748">
        <f t="shared" si="530"/>
        <v>0</v>
      </c>
      <c r="V1748">
        <f t="shared" si="530"/>
        <v>0</v>
      </c>
      <c r="W1748">
        <f t="shared" si="530"/>
        <v>0</v>
      </c>
      <c r="X1748">
        <f t="shared" si="530"/>
        <v>0</v>
      </c>
      <c r="Y1748">
        <f t="shared" si="530"/>
        <v>0</v>
      </c>
      <c r="Z1748">
        <f t="shared" si="530"/>
        <v>0</v>
      </c>
      <c r="AA1748">
        <f t="shared" si="530"/>
        <v>0</v>
      </c>
      <c r="AB1748">
        <f t="shared" si="530"/>
        <v>0</v>
      </c>
      <c r="AC1748">
        <f t="shared" si="531"/>
        <v>0</v>
      </c>
      <c r="AD1748">
        <f t="shared" si="531"/>
        <v>0</v>
      </c>
      <c r="AE1748">
        <f t="shared" si="531"/>
        <v>0</v>
      </c>
      <c r="AF1748">
        <f t="shared" si="531"/>
        <v>0</v>
      </c>
      <c r="AG1748">
        <f t="shared" si="531"/>
        <v>0</v>
      </c>
      <c r="AH1748">
        <f t="shared" si="531"/>
        <v>0</v>
      </c>
      <c r="AI1748">
        <f t="shared" si="531"/>
        <v>1</v>
      </c>
      <c r="AJ1748">
        <f t="shared" ca="1" si="507"/>
        <v>0</v>
      </c>
      <c r="AK1748">
        <f t="shared" ca="1" si="508"/>
        <v>0</v>
      </c>
      <c r="AL1748">
        <f t="shared" ca="1" si="509"/>
        <v>1</v>
      </c>
      <c r="AM1748">
        <f t="shared" ca="1" si="510"/>
        <v>1</v>
      </c>
      <c r="AN1748">
        <f t="shared" ca="1" si="511"/>
        <v>0</v>
      </c>
      <c r="AO1748">
        <f t="shared" ca="1" si="512"/>
        <v>0</v>
      </c>
      <c r="AP1748">
        <f t="shared" ca="1" si="513"/>
        <v>1</v>
      </c>
      <c r="AQ1748">
        <f t="shared" ca="1" si="514"/>
        <v>0</v>
      </c>
      <c r="AR1748">
        <f t="shared" ca="1" si="515"/>
        <v>0</v>
      </c>
      <c r="AS1748">
        <v>0</v>
      </c>
      <c r="AT1748">
        <v>0</v>
      </c>
      <c r="AU1748">
        <f t="shared" ca="1" si="532"/>
        <v>1</v>
      </c>
      <c r="AV1748">
        <f t="shared" ca="1" si="532"/>
        <v>0</v>
      </c>
      <c r="AW1748">
        <f t="shared" ca="1" si="532"/>
        <v>0</v>
      </c>
      <c r="AX1748">
        <v>0</v>
      </c>
    </row>
    <row r="1749" spans="1:50" x14ac:dyDescent="0.25">
      <c r="A1749" s="2">
        <v>40602</v>
      </c>
      <c r="B1749">
        <v>749</v>
      </c>
      <c r="C1749">
        <v>14</v>
      </c>
      <c r="D1749">
        <f t="shared" ca="1" si="516"/>
        <v>15.205549163666522</v>
      </c>
      <c r="E1749">
        <f t="shared" ca="1" si="517"/>
        <v>-1.2055491636665217</v>
      </c>
      <c r="F1749" t="str">
        <f t="shared" ca="1" si="518"/>
        <v>medium</v>
      </c>
      <c r="G1749">
        <v>295</v>
      </c>
      <c r="H1749">
        <f t="shared" si="519"/>
        <v>295</v>
      </c>
      <c r="I1749">
        <f t="shared" ca="1" si="520"/>
        <v>981.11023839052234</v>
      </c>
      <c r="J1749">
        <f t="shared" ca="1" si="521"/>
        <v>-686.11023839052234</v>
      </c>
      <c r="K1749" t="str">
        <f t="shared" ca="1" si="522"/>
        <v>low</v>
      </c>
      <c r="L1749">
        <v>1.85</v>
      </c>
      <c r="M1749" t="str">
        <f t="shared" si="533"/>
        <v>low</v>
      </c>
      <c r="N1749">
        <f t="shared" si="504"/>
        <v>2</v>
      </c>
      <c r="O1749">
        <f t="shared" si="505"/>
        <v>1</v>
      </c>
      <c r="P1749" t="str">
        <f t="shared" si="506"/>
        <v>pondělí</v>
      </c>
      <c r="Q1749">
        <f t="shared" si="530"/>
        <v>0</v>
      </c>
      <c r="R1749">
        <f t="shared" si="530"/>
        <v>1</v>
      </c>
      <c r="S1749">
        <f t="shared" si="530"/>
        <v>0</v>
      </c>
      <c r="T1749">
        <f t="shared" si="530"/>
        <v>0</v>
      </c>
      <c r="U1749">
        <f t="shared" si="530"/>
        <v>0</v>
      </c>
      <c r="V1749">
        <f t="shared" si="530"/>
        <v>0</v>
      </c>
      <c r="W1749">
        <f t="shared" si="530"/>
        <v>0</v>
      </c>
      <c r="X1749">
        <f t="shared" si="530"/>
        <v>0</v>
      </c>
      <c r="Y1749">
        <f t="shared" si="530"/>
        <v>0</v>
      </c>
      <c r="Z1749">
        <f t="shared" si="530"/>
        <v>0</v>
      </c>
      <c r="AA1749">
        <f t="shared" si="530"/>
        <v>0</v>
      </c>
      <c r="AB1749">
        <f t="shared" si="530"/>
        <v>0</v>
      </c>
      <c r="AC1749">
        <f t="shared" si="531"/>
        <v>1</v>
      </c>
      <c r="AD1749">
        <f t="shared" si="531"/>
        <v>0</v>
      </c>
      <c r="AE1749">
        <f t="shared" si="531"/>
        <v>0</v>
      </c>
      <c r="AF1749">
        <f t="shared" si="531"/>
        <v>0</v>
      </c>
      <c r="AG1749">
        <f t="shared" si="531"/>
        <v>0</v>
      </c>
      <c r="AH1749">
        <f t="shared" si="531"/>
        <v>0</v>
      </c>
      <c r="AI1749">
        <f t="shared" si="531"/>
        <v>0</v>
      </c>
      <c r="AJ1749">
        <f t="shared" ca="1" si="507"/>
        <v>0</v>
      </c>
      <c r="AK1749">
        <f t="shared" ca="1" si="508"/>
        <v>0</v>
      </c>
      <c r="AL1749">
        <f t="shared" ca="1" si="509"/>
        <v>1</v>
      </c>
      <c r="AM1749">
        <f t="shared" ca="1" si="510"/>
        <v>1</v>
      </c>
      <c r="AN1749">
        <f t="shared" ca="1" si="511"/>
        <v>0</v>
      </c>
      <c r="AO1749">
        <f t="shared" ca="1" si="512"/>
        <v>0</v>
      </c>
      <c r="AP1749">
        <f t="shared" ca="1" si="513"/>
        <v>1</v>
      </c>
      <c r="AQ1749">
        <f t="shared" ca="1" si="514"/>
        <v>0</v>
      </c>
      <c r="AR1749">
        <f t="shared" ca="1" si="515"/>
        <v>0</v>
      </c>
      <c r="AS1749">
        <v>0</v>
      </c>
      <c r="AT1749">
        <v>0</v>
      </c>
      <c r="AU1749">
        <f t="shared" ca="1" si="532"/>
        <v>0</v>
      </c>
      <c r="AV1749">
        <f t="shared" ca="1" si="532"/>
        <v>1</v>
      </c>
      <c r="AW1749">
        <f t="shared" ca="1" si="532"/>
        <v>0</v>
      </c>
      <c r="AX1749">
        <v>0</v>
      </c>
    </row>
    <row r="1750" spans="1:50" x14ac:dyDescent="0.25">
      <c r="A1750" s="2">
        <v>40603</v>
      </c>
      <c r="B1750">
        <v>750</v>
      </c>
      <c r="C1750">
        <v>7</v>
      </c>
      <c r="D1750">
        <f t="shared" ca="1" si="516"/>
        <v>15.211919236642506</v>
      </c>
      <c r="E1750">
        <f t="shared" ca="1" si="517"/>
        <v>-8.2119192366425064</v>
      </c>
      <c r="F1750" t="str">
        <f t="shared" ca="1" si="518"/>
        <v>low</v>
      </c>
      <c r="G1750">
        <v>202</v>
      </c>
      <c r="H1750">
        <f t="shared" si="519"/>
        <v>202</v>
      </c>
      <c r="I1750">
        <f t="shared" ca="1" si="520"/>
        <v>981.36990846052402</v>
      </c>
      <c r="J1750">
        <f t="shared" ca="1" si="521"/>
        <v>-779.36990846052402</v>
      </c>
      <c r="K1750" t="str">
        <f t="shared" ca="1" si="522"/>
        <v>low</v>
      </c>
      <c r="L1750">
        <v>0.8</v>
      </c>
      <c r="M1750" t="str">
        <f t="shared" si="533"/>
        <v>low</v>
      </c>
      <c r="N1750">
        <f t="shared" si="504"/>
        <v>3</v>
      </c>
      <c r="O1750">
        <f t="shared" si="505"/>
        <v>2</v>
      </c>
      <c r="P1750" t="str">
        <f t="shared" si="506"/>
        <v>úterý</v>
      </c>
      <c r="Q1750">
        <f t="shared" si="530"/>
        <v>0</v>
      </c>
      <c r="R1750">
        <f t="shared" si="530"/>
        <v>0</v>
      </c>
      <c r="S1750">
        <f t="shared" si="530"/>
        <v>1</v>
      </c>
      <c r="T1750">
        <f t="shared" si="530"/>
        <v>0</v>
      </c>
      <c r="U1750">
        <f t="shared" si="530"/>
        <v>0</v>
      </c>
      <c r="V1750">
        <f t="shared" si="530"/>
        <v>0</v>
      </c>
      <c r="W1750">
        <f t="shared" si="530"/>
        <v>0</v>
      </c>
      <c r="X1750">
        <f t="shared" si="530"/>
        <v>0</v>
      </c>
      <c r="Y1750">
        <f t="shared" si="530"/>
        <v>0</v>
      </c>
      <c r="Z1750">
        <f t="shared" si="530"/>
        <v>0</v>
      </c>
      <c r="AA1750">
        <f t="shared" si="530"/>
        <v>0</v>
      </c>
      <c r="AB1750">
        <f t="shared" si="530"/>
        <v>0</v>
      </c>
      <c r="AC1750">
        <f t="shared" si="531"/>
        <v>0</v>
      </c>
      <c r="AD1750">
        <f t="shared" si="531"/>
        <v>1</v>
      </c>
      <c r="AE1750">
        <f t="shared" si="531"/>
        <v>0</v>
      </c>
      <c r="AF1750">
        <f t="shared" si="531"/>
        <v>0</v>
      </c>
      <c r="AG1750">
        <f t="shared" si="531"/>
        <v>0</v>
      </c>
      <c r="AH1750">
        <f t="shared" si="531"/>
        <v>0</v>
      </c>
      <c r="AI1750">
        <f t="shared" si="531"/>
        <v>0</v>
      </c>
      <c r="AJ1750">
        <f t="shared" ca="1" si="507"/>
        <v>0</v>
      </c>
      <c r="AK1750">
        <f t="shared" ca="1" si="508"/>
        <v>0</v>
      </c>
      <c r="AL1750">
        <f t="shared" ca="1" si="509"/>
        <v>1</v>
      </c>
      <c r="AM1750">
        <f t="shared" ca="1" si="510"/>
        <v>1</v>
      </c>
      <c r="AN1750">
        <f t="shared" ca="1" si="511"/>
        <v>0</v>
      </c>
      <c r="AO1750">
        <f t="shared" ca="1" si="512"/>
        <v>0</v>
      </c>
      <c r="AP1750">
        <f t="shared" ca="1" si="513"/>
        <v>1</v>
      </c>
      <c r="AQ1750">
        <f t="shared" ca="1" si="514"/>
        <v>0</v>
      </c>
      <c r="AR1750">
        <f t="shared" ca="1" si="515"/>
        <v>0</v>
      </c>
      <c r="AS1750">
        <v>0</v>
      </c>
      <c r="AT1750">
        <v>0</v>
      </c>
      <c r="AU1750">
        <f t="shared" ca="1" si="532"/>
        <v>1</v>
      </c>
      <c r="AV1750">
        <f t="shared" ca="1" si="532"/>
        <v>0</v>
      </c>
      <c r="AW1750">
        <f t="shared" ca="1" si="532"/>
        <v>0</v>
      </c>
      <c r="AX1750">
        <v>0</v>
      </c>
    </row>
    <row r="1751" spans="1:50" x14ac:dyDescent="0.25">
      <c r="A1751" s="2">
        <v>40604</v>
      </c>
      <c r="B1751">
        <v>751</v>
      </c>
      <c r="C1751">
        <v>15</v>
      </c>
      <c r="D1751">
        <f t="shared" ca="1" si="516"/>
        <v>15.218284731073677</v>
      </c>
      <c r="E1751">
        <f t="shared" ca="1" si="517"/>
        <v>-0.21828473107367685</v>
      </c>
      <c r="F1751" t="str">
        <f t="shared" ca="1" si="518"/>
        <v>medium</v>
      </c>
      <c r="G1751">
        <v>691</v>
      </c>
      <c r="H1751">
        <f t="shared" si="519"/>
        <v>691</v>
      </c>
      <c r="I1751">
        <f t="shared" ca="1" si="520"/>
        <v>981.62942877826163</v>
      </c>
      <c r="J1751">
        <f t="shared" ca="1" si="521"/>
        <v>-290.62942877826163</v>
      </c>
      <c r="K1751" t="str">
        <f t="shared" ca="1" si="522"/>
        <v>medium</v>
      </c>
      <c r="L1751">
        <v>-5.0999999999999996</v>
      </c>
      <c r="M1751" t="str">
        <f t="shared" si="533"/>
        <v>low</v>
      </c>
      <c r="N1751">
        <f t="shared" si="504"/>
        <v>3</v>
      </c>
      <c r="O1751">
        <f t="shared" si="505"/>
        <v>3</v>
      </c>
      <c r="P1751" t="str">
        <f t="shared" si="506"/>
        <v>středa</v>
      </c>
      <c r="Q1751">
        <f t="shared" ref="Q1751:AB1760" si="534">VLOOKUP($N1751,$V$31:$AH$42,Q$592+1,0)</f>
        <v>0</v>
      </c>
      <c r="R1751">
        <f t="shared" si="534"/>
        <v>0</v>
      </c>
      <c r="S1751">
        <f t="shared" si="534"/>
        <v>1</v>
      </c>
      <c r="T1751">
        <f t="shared" si="534"/>
        <v>0</v>
      </c>
      <c r="U1751">
        <f t="shared" si="534"/>
        <v>0</v>
      </c>
      <c r="V1751">
        <f t="shared" si="534"/>
        <v>0</v>
      </c>
      <c r="W1751">
        <f t="shared" si="534"/>
        <v>0</v>
      </c>
      <c r="X1751">
        <f t="shared" si="534"/>
        <v>0</v>
      </c>
      <c r="Y1751">
        <f t="shared" si="534"/>
        <v>0</v>
      </c>
      <c r="Z1751">
        <f t="shared" si="534"/>
        <v>0</v>
      </c>
      <c r="AA1751">
        <f t="shared" si="534"/>
        <v>0</v>
      </c>
      <c r="AB1751">
        <f t="shared" si="534"/>
        <v>0</v>
      </c>
      <c r="AC1751">
        <f t="shared" ref="AC1751:AI1760" si="535">VLOOKUP($O1751,$V$74:$AC$80,AC$592+1,0)</f>
        <v>0</v>
      </c>
      <c r="AD1751">
        <f t="shared" si="535"/>
        <v>0</v>
      </c>
      <c r="AE1751">
        <f t="shared" si="535"/>
        <v>1</v>
      </c>
      <c r="AF1751">
        <f t="shared" si="535"/>
        <v>0</v>
      </c>
      <c r="AG1751">
        <f t="shared" si="535"/>
        <v>0</v>
      </c>
      <c r="AH1751">
        <f t="shared" si="535"/>
        <v>0</v>
      </c>
      <c r="AI1751">
        <f t="shared" si="535"/>
        <v>0</v>
      </c>
      <c r="AJ1751">
        <f t="shared" ca="1" si="507"/>
        <v>0</v>
      </c>
      <c r="AK1751">
        <f t="shared" ca="1" si="508"/>
        <v>0</v>
      </c>
      <c r="AL1751">
        <f t="shared" ca="1" si="509"/>
        <v>1</v>
      </c>
      <c r="AM1751">
        <f t="shared" ca="1" si="510"/>
        <v>1</v>
      </c>
      <c r="AN1751">
        <f t="shared" ca="1" si="511"/>
        <v>0</v>
      </c>
      <c r="AO1751">
        <f t="shared" ca="1" si="512"/>
        <v>0</v>
      </c>
      <c r="AP1751">
        <f t="shared" ca="1" si="513"/>
        <v>1</v>
      </c>
      <c r="AQ1751">
        <f t="shared" ca="1" si="514"/>
        <v>0</v>
      </c>
      <c r="AR1751">
        <f t="shared" ca="1" si="515"/>
        <v>0</v>
      </c>
      <c r="AS1751">
        <v>0</v>
      </c>
      <c r="AT1751">
        <v>0</v>
      </c>
      <c r="AU1751">
        <f t="shared" ca="1" si="532"/>
        <v>0</v>
      </c>
      <c r="AV1751">
        <f t="shared" ca="1" si="532"/>
        <v>1</v>
      </c>
      <c r="AW1751">
        <f t="shared" ca="1" si="532"/>
        <v>0</v>
      </c>
      <c r="AX1751">
        <v>0</v>
      </c>
    </row>
    <row r="1752" spans="1:50" x14ac:dyDescent="0.25">
      <c r="A1752" s="2">
        <v>40605</v>
      </c>
      <c r="B1752">
        <v>752</v>
      </c>
      <c r="C1752">
        <v>18</v>
      </c>
      <c r="D1752">
        <f t="shared" ca="1" si="516"/>
        <v>15.224645646960029</v>
      </c>
      <c r="E1752">
        <f t="shared" ca="1" si="517"/>
        <v>2.7753543530399707</v>
      </c>
      <c r="F1752" t="str">
        <f t="shared" ca="1" si="518"/>
        <v>high</v>
      </c>
      <c r="G1752">
        <v>835</v>
      </c>
      <c r="H1752">
        <f t="shared" si="519"/>
        <v>835</v>
      </c>
      <c r="I1752">
        <f t="shared" ca="1" si="520"/>
        <v>981.88879934373506</v>
      </c>
      <c r="J1752">
        <f t="shared" ca="1" si="521"/>
        <v>-146.88879934373506</v>
      </c>
      <c r="K1752" t="str">
        <f t="shared" ca="1" si="522"/>
        <v>medium</v>
      </c>
      <c r="L1752">
        <v>-1.7</v>
      </c>
      <c r="M1752" t="str">
        <f t="shared" si="533"/>
        <v>low</v>
      </c>
      <c r="N1752">
        <f t="shared" si="504"/>
        <v>3</v>
      </c>
      <c r="O1752">
        <f t="shared" si="505"/>
        <v>4</v>
      </c>
      <c r="P1752" t="str">
        <f t="shared" si="506"/>
        <v>čtvrtek</v>
      </c>
      <c r="Q1752">
        <f t="shared" si="534"/>
        <v>0</v>
      </c>
      <c r="R1752">
        <f t="shared" si="534"/>
        <v>0</v>
      </c>
      <c r="S1752">
        <f t="shared" si="534"/>
        <v>1</v>
      </c>
      <c r="T1752">
        <f t="shared" si="534"/>
        <v>0</v>
      </c>
      <c r="U1752">
        <f t="shared" si="534"/>
        <v>0</v>
      </c>
      <c r="V1752">
        <f t="shared" si="534"/>
        <v>0</v>
      </c>
      <c r="W1752">
        <f t="shared" si="534"/>
        <v>0</v>
      </c>
      <c r="X1752">
        <f t="shared" si="534"/>
        <v>0</v>
      </c>
      <c r="Y1752">
        <f t="shared" si="534"/>
        <v>0</v>
      </c>
      <c r="Z1752">
        <f t="shared" si="534"/>
        <v>0</v>
      </c>
      <c r="AA1752">
        <f t="shared" si="534"/>
        <v>0</v>
      </c>
      <c r="AB1752">
        <f t="shared" si="534"/>
        <v>0</v>
      </c>
      <c r="AC1752">
        <f t="shared" si="535"/>
        <v>0</v>
      </c>
      <c r="AD1752">
        <f t="shared" si="535"/>
        <v>0</v>
      </c>
      <c r="AE1752">
        <f t="shared" si="535"/>
        <v>0</v>
      </c>
      <c r="AF1752">
        <f t="shared" si="535"/>
        <v>1</v>
      </c>
      <c r="AG1752">
        <f t="shared" si="535"/>
        <v>0</v>
      </c>
      <c r="AH1752">
        <f t="shared" si="535"/>
        <v>0</v>
      </c>
      <c r="AI1752">
        <f t="shared" si="535"/>
        <v>0</v>
      </c>
      <c r="AJ1752">
        <f t="shared" ca="1" si="507"/>
        <v>0</v>
      </c>
      <c r="AK1752">
        <f t="shared" ca="1" si="508"/>
        <v>0</v>
      </c>
      <c r="AL1752">
        <f t="shared" ca="1" si="509"/>
        <v>1</v>
      </c>
      <c r="AM1752">
        <f t="shared" ca="1" si="510"/>
        <v>1</v>
      </c>
      <c r="AN1752">
        <f t="shared" ca="1" si="511"/>
        <v>0</v>
      </c>
      <c r="AO1752">
        <f t="shared" ca="1" si="512"/>
        <v>0</v>
      </c>
      <c r="AP1752">
        <f t="shared" ca="1" si="513"/>
        <v>1</v>
      </c>
      <c r="AQ1752">
        <f t="shared" ca="1" si="514"/>
        <v>0</v>
      </c>
      <c r="AR1752">
        <f t="shared" ca="1" si="515"/>
        <v>0</v>
      </c>
      <c r="AS1752">
        <v>0</v>
      </c>
      <c r="AT1752">
        <v>0</v>
      </c>
      <c r="AU1752">
        <f t="shared" ca="1" si="532"/>
        <v>0</v>
      </c>
      <c r="AV1752">
        <f t="shared" ca="1" si="532"/>
        <v>0</v>
      </c>
      <c r="AW1752">
        <f t="shared" ca="1" si="532"/>
        <v>1</v>
      </c>
      <c r="AX1752">
        <v>0</v>
      </c>
    </row>
    <row r="1753" spans="1:50" x14ac:dyDescent="0.25">
      <c r="A1753" s="2">
        <v>40606</v>
      </c>
      <c r="B1753">
        <v>753</v>
      </c>
      <c r="C1753">
        <v>16</v>
      </c>
      <c r="D1753">
        <f t="shared" ca="1" si="516"/>
        <v>15.231001984301567</v>
      </c>
      <c r="E1753">
        <f t="shared" ca="1" si="517"/>
        <v>0.76899801569843262</v>
      </c>
      <c r="F1753" t="str">
        <f t="shared" ca="1" si="518"/>
        <v>medium</v>
      </c>
      <c r="G1753">
        <v>841</v>
      </c>
      <c r="H1753">
        <f t="shared" si="519"/>
        <v>841</v>
      </c>
      <c r="I1753">
        <f t="shared" ca="1" si="520"/>
        <v>982.14802015694431</v>
      </c>
      <c r="J1753">
        <f t="shared" ca="1" si="521"/>
        <v>-141.14802015694431</v>
      </c>
      <c r="K1753" t="str">
        <f t="shared" ca="1" si="522"/>
        <v>medium</v>
      </c>
      <c r="L1753">
        <v>1.45</v>
      </c>
      <c r="M1753" t="str">
        <f t="shared" si="533"/>
        <v>low</v>
      </c>
      <c r="N1753">
        <f t="shared" si="504"/>
        <v>3</v>
      </c>
      <c r="O1753">
        <f t="shared" si="505"/>
        <v>5</v>
      </c>
      <c r="P1753" t="str">
        <f t="shared" si="506"/>
        <v>pátek</v>
      </c>
      <c r="Q1753">
        <f t="shared" si="534"/>
        <v>0</v>
      </c>
      <c r="R1753">
        <f t="shared" si="534"/>
        <v>0</v>
      </c>
      <c r="S1753">
        <f t="shared" si="534"/>
        <v>1</v>
      </c>
      <c r="T1753">
        <f t="shared" si="534"/>
        <v>0</v>
      </c>
      <c r="U1753">
        <f t="shared" si="534"/>
        <v>0</v>
      </c>
      <c r="V1753">
        <f t="shared" si="534"/>
        <v>0</v>
      </c>
      <c r="W1753">
        <f t="shared" si="534"/>
        <v>0</v>
      </c>
      <c r="X1753">
        <f t="shared" si="534"/>
        <v>0</v>
      </c>
      <c r="Y1753">
        <f t="shared" si="534"/>
        <v>0</v>
      </c>
      <c r="Z1753">
        <f t="shared" si="534"/>
        <v>0</v>
      </c>
      <c r="AA1753">
        <f t="shared" si="534"/>
        <v>0</v>
      </c>
      <c r="AB1753">
        <f t="shared" si="534"/>
        <v>0</v>
      </c>
      <c r="AC1753">
        <f t="shared" si="535"/>
        <v>0</v>
      </c>
      <c r="AD1753">
        <f t="shared" si="535"/>
        <v>0</v>
      </c>
      <c r="AE1753">
        <f t="shared" si="535"/>
        <v>0</v>
      </c>
      <c r="AF1753">
        <f t="shared" si="535"/>
        <v>0</v>
      </c>
      <c r="AG1753">
        <f t="shared" si="535"/>
        <v>1</v>
      </c>
      <c r="AH1753">
        <f t="shared" si="535"/>
        <v>0</v>
      </c>
      <c r="AI1753">
        <f t="shared" si="535"/>
        <v>0</v>
      </c>
      <c r="AJ1753">
        <f t="shared" ca="1" si="507"/>
        <v>0</v>
      </c>
      <c r="AK1753">
        <f t="shared" ca="1" si="508"/>
        <v>0</v>
      </c>
      <c r="AL1753">
        <f t="shared" ca="1" si="509"/>
        <v>1</v>
      </c>
      <c r="AM1753">
        <f t="shared" ca="1" si="510"/>
        <v>1</v>
      </c>
      <c r="AN1753">
        <f t="shared" ca="1" si="511"/>
        <v>0</v>
      </c>
      <c r="AO1753">
        <f t="shared" ca="1" si="512"/>
        <v>0</v>
      </c>
      <c r="AP1753">
        <f t="shared" ca="1" si="513"/>
        <v>1</v>
      </c>
      <c r="AQ1753">
        <f t="shared" ca="1" si="514"/>
        <v>0</v>
      </c>
      <c r="AR1753">
        <f t="shared" ca="1" si="515"/>
        <v>0</v>
      </c>
      <c r="AS1753">
        <v>0</v>
      </c>
      <c r="AT1753">
        <v>0</v>
      </c>
      <c r="AU1753">
        <f t="shared" ca="1" si="532"/>
        <v>0</v>
      </c>
      <c r="AV1753">
        <f t="shared" ca="1" si="532"/>
        <v>1</v>
      </c>
      <c r="AW1753">
        <f t="shared" ca="1" si="532"/>
        <v>0</v>
      </c>
      <c r="AX1753">
        <v>0</v>
      </c>
    </row>
    <row r="1754" spans="1:50" x14ac:dyDescent="0.25">
      <c r="A1754" s="2">
        <v>40607</v>
      </c>
      <c r="B1754">
        <v>754</v>
      </c>
      <c r="C1754">
        <v>5</v>
      </c>
      <c r="D1754">
        <f t="shared" ca="1" si="516"/>
        <v>15.237353743098291</v>
      </c>
      <c r="E1754">
        <f t="shared" ca="1" si="517"/>
        <v>-10.237353743098291</v>
      </c>
      <c r="F1754" t="str">
        <f t="shared" ca="1" si="518"/>
        <v>low</v>
      </c>
      <c r="G1754">
        <v>196</v>
      </c>
      <c r="H1754">
        <f t="shared" si="519"/>
        <v>196</v>
      </c>
      <c r="I1754">
        <f t="shared" ca="1" si="520"/>
        <v>982.4070912178895</v>
      </c>
      <c r="J1754">
        <f t="shared" ca="1" si="521"/>
        <v>-786.4070912178895</v>
      </c>
      <c r="K1754" t="str">
        <f t="shared" ca="1" si="522"/>
        <v>low</v>
      </c>
      <c r="L1754">
        <v>1.2</v>
      </c>
      <c r="M1754" t="str">
        <f t="shared" si="533"/>
        <v>low</v>
      </c>
      <c r="N1754">
        <f t="shared" si="504"/>
        <v>3</v>
      </c>
      <c r="O1754">
        <f t="shared" si="505"/>
        <v>6</v>
      </c>
      <c r="P1754" t="str">
        <f t="shared" si="506"/>
        <v>sobota</v>
      </c>
      <c r="Q1754">
        <f t="shared" si="534"/>
        <v>0</v>
      </c>
      <c r="R1754">
        <f t="shared" si="534"/>
        <v>0</v>
      </c>
      <c r="S1754">
        <f t="shared" si="534"/>
        <v>1</v>
      </c>
      <c r="T1754">
        <f t="shared" si="534"/>
        <v>0</v>
      </c>
      <c r="U1754">
        <f t="shared" si="534"/>
        <v>0</v>
      </c>
      <c r="V1754">
        <f t="shared" si="534"/>
        <v>0</v>
      </c>
      <c r="W1754">
        <f t="shared" si="534"/>
        <v>0</v>
      </c>
      <c r="X1754">
        <f t="shared" si="534"/>
        <v>0</v>
      </c>
      <c r="Y1754">
        <f t="shared" si="534"/>
        <v>0</v>
      </c>
      <c r="Z1754">
        <f t="shared" si="534"/>
        <v>0</v>
      </c>
      <c r="AA1754">
        <f t="shared" si="534"/>
        <v>0</v>
      </c>
      <c r="AB1754">
        <f t="shared" si="534"/>
        <v>0</v>
      </c>
      <c r="AC1754">
        <f t="shared" si="535"/>
        <v>0</v>
      </c>
      <c r="AD1754">
        <f t="shared" si="535"/>
        <v>0</v>
      </c>
      <c r="AE1754">
        <f t="shared" si="535"/>
        <v>0</v>
      </c>
      <c r="AF1754">
        <f t="shared" si="535"/>
        <v>0</v>
      </c>
      <c r="AG1754">
        <f t="shared" si="535"/>
        <v>0</v>
      </c>
      <c r="AH1754">
        <f t="shared" si="535"/>
        <v>1</v>
      </c>
      <c r="AI1754">
        <f t="shared" si="535"/>
        <v>0</v>
      </c>
      <c r="AJ1754">
        <f t="shared" ca="1" si="507"/>
        <v>0</v>
      </c>
      <c r="AK1754">
        <f t="shared" ca="1" si="508"/>
        <v>0</v>
      </c>
      <c r="AL1754">
        <f t="shared" ca="1" si="509"/>
        <v>1</v>
      </c>
      <c r="AM1754">
        <f t="shared" ca="1" si="510"/>
        <v>1</v>
      </c>
      <c r="AN1754">
        <f t="shared" ca="1" si="511"/>
        <v>0</v>
      </c>
      <c r="AO1754">
        <f t="shared" ca="1" si="512"/>
        <v>0</v>
      </c>
      <c r="AP1754">
        <f t="shared" ca="1" si="513"/>
        <v>1</v>
      </c>
      <c r="AQ1754">
        <f t="shared" ca="1" si="514"/>
        <v>0</v>
      </c>
      <c r="AR1754">
        <f t="shared" ca="1" si="515"/>
        <v>0</v>
      </c>
      <c r="AS1754">
        <v>0</v>
      </c>
      <c r="AT1754">
        <v>0</v>
      </c>
      <c r="AU1754">
        <f t="shared" ca="1" si="532"/>
        <v>1</v>
      </c>
      <c r="AV1754">
        <f t="shared" ca="1" si="532"/>
        <v>0</v>
      </c>
      <c r="AW1754">
        <f t="shared" ca="1" si="532"/>
        <v>0</v>
      </c>
      <c r="AX1754">
        <v>0</v>
      </c>
    </row>
    <row r="1755" spans="1:50" x14ac:dyDescent="0.25">
      <c r="A1755" s="2">
        <v>40608</v>
      </c>
      <c r="B1755">
        <v>755</v>
      </c>
      <c r="C1755">
        <v>6</v>
      </c>
      <c r="D1755">
        <f t="shared" ca="1" si="516"/>
        <v>15.243700923350197</v>
      </c>
      <c r="E1755">
        <f t="shared" ca="1" si="517"/>
        <v>-9.2437009233501968</v>
      </c>
      <c r="F1755" t="str">
        <f t="shared" ca="1" si="518"/>
        <v>low</v>
      </c>
      <c r="G1755">
        <v>187</v>
      </c>
      <c r="H1755">
        <f t="shared" si="519"/>
        <v>187</v>
      </c>
      <c r="I1755">
        <f t="shared" ca="1" si="520"/>
        <v>982.66601252657051</v>
      </c>
      <c r="J1755">
        <f t="shared" ca="1" si="521"/>
        <v>-795.66601252657051</v>
      </c>
      <c r="K1755" t="str">
        <f t="shared" ca="1" si="522"/>
        <v>low</v>
      </c>
      <c r="L1755">
        <v>5.5</v>
      </c>
      <c r="M1755" t="str">
        <f t="shared" si="533"/>
        <v>medium</v>
      </c>
      <c r="N1755">
        <f t="shared" si="504"/>
        <v>3</v>
      </c>
      <c r="O1755">
        <f t="shared" si="505"/>
        <v>7</v>
      </c>
      <c r="P1755" t="str">
        <f t="shared" si="506"/>
        <v>neděle</v>
      </c>
      <c r="Q1755">
        <f t="shared" si="534"/>
        <v>0</v>
      </c>
      <c r="R1755">
        <f t="shared" si="534"/>
        <v>0</v>
      </c>
      <c r="S1755">
        <f t="shared" si="534"/>
        <v>1</v>
      </c>
      <c r="T1755">
        <f t="shared" si="534"/>
        <v>0</v>
      </c>
      <c r="U1755">
        <f t="shared" si="534"/>
        <v>0</v>
      </c>
      <c r="V1755">
        <f t="shared" si="534"/>
        <v>0</v>
      </c>
      <c r="W1755">
        <f t="shared" si="534"/>
        <v>0</v>
      </c>
      <c r="X1755">
        <f t="shared" si="534"/>
        <v>0</v>
      </c>
      <c r="Y1755">
        <f t="shared" si="534"/>
        <v>0</v>
      </c>
      <c r="Z1755">
        <f t="shared" si="534"/>
        <v>0</v>
      </c>
      <c r="AA1755">
        <f t="shared" si="534"/>
        <v>0</v>
      </c>
      <c r="AB1755">
        <f t="shared" si="534"/>
        <v>0</v>
      </c>
      <c r="AC1755">
        <f t="shared" si="535"/>
        <v>0</v>
      </c>
      <c r="AD1755">
        <f t="shared" si="535"/>
        <v>0</v>
      </c>
      <c r="AE1755">
        <f t="shared" si="535"/>
        <v>0</v>
      </c>
      <c r="AF1755">
        <f t="shared" si="535"/>
        <v>0</v>
      </c>
      <c r="AG1755">
        <f t="shared" si="535"/>
        <v>0</v>
      </c>
      <c r="AH1755">
        <f t="shared" si="535"/>
        <v>0</v>
      </c>
      <c r="AI1755">
        <f t="shared" si="535"/>
        <v>1</v>
      </c>
      <c r="AJ1755">
        <f t="shared" ca="1" si="507"/>
        <v>0</v>
      </c>
      <c r="AK1755">
        <f t="shared" ca="1" si="508"/>
        <v>0</v>
      </c>
      <c r="AL1755">
        <f t="shared" ca="1" si="509"/>
        <v>1</v>
      </c>
      <c r="AM1755">
        <f t="shared" ca="1" si="510"/>
        <v>1</v>
      </c>
      <c r="AN1755">
        <f t="shared" ca="1" si="511"/>
        <v>0</v>
      </c>
      <c r="AO1755">
        <f t="shared" ca="1" si="512"/>
        <v>0</v>
      </c>
      <c r="AP1755">
        <f t="shared" ca="1" si="513"/>
        <v>0</v>
      </c>
      <c r="AQ1755">
        <f t="shared" ca="1" si="514"/>
        <v>1</v>
      </c>
      <c r="AR1755">
        <f t="shared" ca="1" si="515"/>
        <v>0</v>
      </c>
      <c r="AS1755">
        <v>0</v>
      </c>
      <c r="AT1755">
        <v>0</v>
      </c>
      <c r="AU1755">
        <f t="shared" ca="1" si="532"/>
        <v>1</v>
      </c>
      <c r="AV1755">
        <f t="shared" ca="1" si="532"/>
        <v>0</v>
      </c>
      <c r="AW1755">
        <f t="shared" ca="1" si="532"/>
        <v>0</v>
      </c>
      <c r="AX1755">
        <v>0</v>
      </c>
    </row>
    <row r="1756" spans="1:50" x14ac:dyDescent="0.25">
      <c r="A1756" s="2">
        <v>40609</v>
      </c>
      <c r="B1756">
        <v>756</v>
      </c>
      <c r="C1756">
        <v>16</v>
      </c>
      <c r="D1756">
        <f t="shared" ca="1" si="516"/>
        <v>15.25004352505729</v>
      </c>
      <c r="E1756">
        <f t="shared" ca="1" si="517"/>
        <v>0.74995647494271012</v>
      </c>
      <c r="F1756" t="str">
        <f t="shared" ca="1" si="518"/>
        <v>medium</v>
      </c>
      <c r="G1756">
        <v>947</v>
      </c>
      <c r="H1756">
        <f t="shared" si="519"/>
        <v>947</v>
      </c>
      <c r="I1756">
        <f t="shared" ca="1" si="520"/>
        <v>982.92478408298746</v>
      </c>
      <c r="J1756">
        <f t="shared" ca="1" si="521"/>
        <v>-35.924784082987458</v>
      </c>
      <c r="K1756" t="str">
        <f t="shared" ca="1" si="522"/>
        <v>medium</v>
      </c>
      <c r="L1756">
        <v>-0.4</v>
      </c>
      <c r="M1756" t="str">
        <f t="shared" si="533"/>
        <v>low</v>
      </c>
      <c r="N1756">
        <f t="shared" si="504"/>
        <v>3</v>
      </c>
      <c r="O1756">
        <f t="shared" si="505"/>
        <v>1</v>
      </c>
      <c r="P1756" t="str">
        <f t="shared" si="506"/>
        <v>pondělí</v>
      </c>
      <c r="Q1756">
        <f t="shared" si="534"/>
        <v>0</v>
      </c>
      <c r="R1756">
        <f t="shared" si="534"/>
        <v>0</v>
      </c>
      <c r="S1756">
        <f t="shared" si="534"/>
        <v>1</v>
      </c>
      <c r="T1756">
        <f t="shared" si="534"/>
        <v>0</v>
      </c>
      <c r="U1756">
        <f t="shared" si="534"/>
        <v>0</v>
      </c>
      <c r="V1756">
        <f t="shared" si="534"/>
        <v>0</v>
      </c>
      <c r="W1756">
        <f t="shared" si="534"/>
        <v>0</v>
      </c>
      <c r="X1756">
        <f t="shared" si="534"/>
        <v>0</v>
      </c>
      <c r="Y1756">
        <f t="shared" si="534"/>
        <v>0</v>
      </c>
      <c r="Z1756">
        <f t="shared" si="534"/>
        <v>0</v>
      </c>
      <c r="AA1756">
        <f t="shared" si="534"/>
        <v>0</v>
      </c>
      <c r="AB1756">
        <f t="shared" si="534"/>
        <v>0</v>
      </c>
      <c r="AC1756">
        <f t="shared" si="535"/>
        <v>1</v>
      </c>
      <c r="AD1756">
        <f t="shared" si="535"/>
        <v>0</v>
      </c>
      <c r="AE1756">
        <f t="shared" si="535"/>
        <v>0</v>
      </c>
      <c r="AF1756">
        <f t="shared" si="535"/>
        <v>0</v>
      </c>
      <c r="AG1756">
        <f t="shared" si="535"/>
        <v>0</v>
      </c>
      <c r="AH1756">
        <f t="shared" si="535"/>
        <v>0</v>
      </c>
      <c r="AI1756">
        <f t="shared" si="535"/>
        <v>0</v>
      </c>
      <c r="AJ1756">
        <f t="shared" ca="1" si="507"/>
        <v>0</v>
      </c>
      <c r="AK1756">
        <f t="shared" ca="1" si="508"/>
        <v>0</v>
      </c>
      <c r="AL1756">
        <f t="shared" ca="1" si="509"/>
        <v>1</v>
      </c>
      <c r="AM1756">
        <f t="shared" ca="1" si="510"/>
        <v>1</v>
      </c>
      <c r="AN1756">
        <f t="shared" ca="1" si="511"/>
        <v>0</v>
      </c>
      <c r="AO1756">
        <f t="shared" ca="1" si="512"/>
        <v>0</v>
      </c>
      <c r="AP1756">
        <f t="shared" ca="1" si="513"/>
        <v>1</v>
      </c>
      <c r="AQ1756">
        <f t="shared" ca="1" si="514"/>
        <v>0</v>
      </c>
      <c r="AR1756">
        <f t="shared" ca="1" si="515"/>
        <v>0</v>
      </c>
      <c r="AS1756">
        <v>0</v>
      </c>
      <c r="AT1756">
        <v>0</v>
      </c>
      <c r="AU1756">
        <f t="shared" ca="1" si="532"/>
        <v>0</v>
      </c>
      <c r="AV1756">
        <f t="shared" ca="1" si="532"/>
        <v>1</v>
      </c>
      <c r="AW1756">
        <f t="shared" ca="1" si="532"/>
        <v>0</v>
      </c>
      <c r="AX1756">
        <v>0</v>
      </c>
    </row>
    <row r="1757" spans="1:50" x14ac:dyDescent="0.25">
      <c r="A1757" s="2">
        <v>40610</v>
      </c>
      <c r="B1757">
        <v>757</v>
      </c>
      <c r="C1757">
        <v>13</v>
      </c>
      <c r="D1757">
        <f t="shared" ca="1" si="516"/>
        <v>15.256381548219565</v>
      </c>
      <c r="E1757">
        <f t="shared" ca="1" si="517"/>
        <v>-2.256381548219565</v>
      </c>
      <c r="F1757" t="str">
        <f t="shared" ca="1" si="518"/>
        <v>medium</v>
      </c>
      <c r="G1757">
        <v>392</v>
      </c>
      <c r="H1757">
        <f t="shared" si="519"/>
        <v>392</v>
      </c>
      <c r="I1757">
        <f t="shared" ca="1" si="520"/>
        <v>983.18340588714011</v>
      </c>
      <c r="J1757">
        <f t="shared" ca="1" si="521"/>
        <v>-591.18340588714011</v>
      </c>
      <c r="K1757" t="str">
        <f t="shared" ca="1" si="522"/>
        <v>low</v>
      </c>
      <c r="L1757">
        <v>5.4</v>
      </c>
      <c r="M1757" t="str">
        <f t="shared" si="533"/>
        <v>medium</v>
      </c>
      <c r="N1757">
        <f t="shared" si="504"/>
        <v>3</v>
      </c>
      <c r="O1757">
        <f t="shared" si="505"/>
        <v>2</v>
      </c>
      <c r="P1757" t="str">
        <f t="shared" si="506"/>
        <v>úterý</v>
      </c>
      <c r="Q1757">
        <f t="shared" si="534"/>
        <v>0</v>
      </c>
      <c r="R1757">
        <f t="shared" si="534"/>
        <v>0</v>
      </c>
      <c r="S1757">
        <f t="shared" si="534"/>
        <v>1</v>
      </c>
      <c r="T1757">
        <f t="shared" si="534"/>
        <v>0</v>
      </c>
      <c r="U1757">
        <f t="shared" si="534"/>
        <v>0</v>
      </c>
      <c r="V1757">
        <f t="shared" si="534"/>
        <v>0</v>
      </c>
      <c r="W1757">
        <f t="shared" si="534"/>
        <v>0</v>
      </c>
      <c r="X1757">
        <f t="shared" si="534"/>
        <v>0</v>
      </c>
      <c r="Y1757">
        <f t="shared" si="534"/>
        <v>0</v>
      </c>
      <c r="Z1757">
        <f t="shared" si="534"/>
        <v>0</v>
      </c>
      <c r="AA1757">
        <f t="shared" si="534"/>
        <v>0</v>
      </c>
      <c r="AB1757">
        <f t="shared" si="534"/>
        <v>0</v>
      </c>
      <c r="AC1757">
        <f t="shared" si="535"/>
        <v>0</v>
      </c>
      <c r="AD1757">
        <f t="shared" si="535"/>
        <v>1</v>
      </c>
      <c r="AE1757">
        <f t="shared" si="535"/>
        <v>0</v>
      </c>
      <c r="AF1757">
        <f t="shared" si="535"/>
        <v>0</v>
      </c>
      <c r="AG1757">
        <f t="shared" si="535"/>
        <v>0</v>
      </c>
      <c r="AH1757">
        <f t="shared" si="535"/>
        <v>0</v>
      </c>
      <c r="AI1757">
        <f t="shared" si="535"/>
        <v>0</v>
      </c>
      <c r="AJ1757">
        <f t="shared" ca="1" si="507"/>
        <v>0</v>
      </c>
      <c r="AK1757">
        <f t="shared" ca="1" si="508"/>
        <v>0</v>
      </c>
      <c r="AL1757">
        <f t="shared" ca="1" si="509"/>
        <v>1</v>
      </c>
      <c r="AM1757">
        <f t="shared" ca="1" si="510"/>
        <v>1</v>
      </c>
      <c r="AN1757">
        <f t="shared" ca="1" si="511"/>
        <v>0</v>
      </c>
      <c r="AO1757">
        <f t="shared" ca="1" si="512"/>
        <v>0</v>
      </c>
      <c r="AP1757">
        <f t="shared" ca="1" si="513"/>
        <v>0</v>
      </c>
      <c r="AQ1757">
        <f t="shared" ca="1" si="514"/>
        <v>1</v>
      </c>
      <c r="AR1757">
        <f t="shared" ca="1" si="515"/>
        <v>0</v>
      </c>
      <c r="AS1757">
        <v>0</v>
      </c>
      <c r="AT1757">
        <v>0</v>
      </c>
      <c r="AU1757">
        <f t="shared" ca="1" si="532"/>
        <v>0</v>
      </c>
      <c r="AV1757">
        <f t="shared" ca="1" si="532"/>
        <v>1</v>
      </c>
      <c r="AW1757">
        <f t="shared" ca="1" si="532"/>
        <v>0</v>
      </c>
      <c r="AX1757">
        <v>0</v>
      </c>
    </row>
    <row r="1758" spans="1:50" x14ac:dyDescent="0.25">
      <c r="A1758" s="2">
        <v>40611</v>
      </c>
      <c r="B1758">
        <v>758</v>
      </c>
      <c r="C1758">
        <v>11</v>
      </c>
      <c r="D1758">
        <f t="shared" ca="1" si="516"/>
        <v>15.262714992837026</v>
      </c>
      <c r="E1758">
        <f t="shared" ca="1" si="517"/>
        <v>-4.2627149928370258</v>
      </c>
      <c r="F1758" t="str">
        <f t="shared" ca="1" si="518"/>
        <v>low</v>
      </c>
      <c r="G1758">
        <v>155</v>
      </c>
      <c r="H1758">
        <f t="shared" si="519"/>
        <v>155</v>
      </c>
      <c r="I1758">
        <f t="shared" ca="1" si="520"/>
        <v>983.4418779390287</v>
      </c>
      <c r="J1758">
        <f t="shared" ca="1" si="521"/>
        <v>-828.4418779390287</v>
      </c>
      <c r="K1758" t="str">
        <f t="shared" ca="1" si="522"/>
        <v>low</v>
      </c>
      <c r="L1758">
        <v>0.65</v>
      </c>
      <c r="M1758" t="str">
        <f t="shared" si="533"/>
        <v>low</v>
      </c>
      <c r="N1758">
        <f t="shared" si="504"/>
        <v>3</v>
      </c>
      <c r="O1758">
        <f t="shared" si="505"/>
        <v>3</v>
      </c>
      <c r="P1758" t="str">
        <f t="shared" si="506"/>
        <v>středa</v>
      </c>
      <c r="Q1758">
        <f t="shared" si="534"/>
        <v>0</v>
      </c>
      <c r="R1758">
        <f t="shared" si="534"/>
        <v>0</v>
      </c>
      <c r="S1758">
        <f t="shared" si="534"/>
        <v>1</v>
      </c>
      <c r="T1758">
        <f t="shared" si="534"/>
        <v>0</v>
      </c>
      <c r="U1758">
        <f t="shared" si="534"/>
        <v>0</v>
      </c>
      <c r="V1758">
        <f t="shared" si="534"/>
        <v>0</v>
      </c>
      <c r="W1758">
        <f t="shared" si="534"/>
        <v>0</v>
      </c>
      <c r="X1758">
        <f t="shared" si="534"/>
        <v>0</v>
      </c>
      <c r="Y1758">
        <f t="shared" si="534"/>
        <v>0</v>
      </c>
      <c r="Z1758">
        <f t="shared" si="534"/>
        <v>0</v>
      </c>
      <c r="AA1758">
        <f t="shared" si="534"/>
        <v>0</v>
      </c>
      <c r="AB1758">
        <f t="shared" si="534"/>
        <v>0</v>
      </c>
      <c r="AC1758">
        <f t="shared" si="535"/>
        <v>0</v>
      </c>
      <c r="AD1758">
        <f t="shared" si="535"/>
        <v>0</v>
      </c>
      <c r="AE1758">
        <f t="shared" si="535"/>
        <v>1</v>
      </c>
      <c r="AF1758">
        <f t="shared" si="535"/>
        <v>0</v>
      </c>
      <c r="AG1758">
        <f t="shared" si="535"/>
        <v>0</v>
      </c>
      <c r="AH1758">
        <f t="shared" si="535"/>
        <v>0</v>
      </c>
      <c r="AI1758">
        <f t="shared" si="535"/>
        <v>0</v>
      </c>
      <c r="AJ1758">
        <f t="shared" ca="1" si="507"/>
        <v>0</v>
      </c>
      <c r="AK1758">
        <f t="shared" ca="1" si="508"/>
        <v>0</v>
      </c>
      <c r="AL1758">
        <f t="shared" ca="1" si="509"/>
        <v>1</v>
      </c>
      <c r="AM1758">
        <f t="shared" ca="1" si="510"/>
        <v>0</v>
      </c>
      <c r="AN1758">
        <f t="shared" ca="1" si="511"/>
        <v>1</v>
      </c>
      <c r="AO1758">
        <f t="shared" ca="1" si="512"/>
        <v>0</v>
      </c>
      <c r="AP1758">
        <f t="shared" ca="1" si="513"/>
        <v>1</v>
      </c>
      <c r="AQ1758">
        <f t="shared" ca="1" si="514"/>
        <v>0</v>
      </c>
      <c r="AR1758">
        <f t="shared" ca="1" si="515"/>
        <v>0</v>
      </c>
      <c r="AS1758">
        <v>0</v>
      </c>
      <c r="AT1758">
        <v>0</v>
      </c>
      <c r="AU1758">
        <f t="shared" ca="1" si="532"/>
        <v>1</v>
      </c>
      <c r="AV1758">
        <f t="shared" ca="1" si="532"/>
        <v>0</v>
      </c>
      <c r="AW1758">
        <f t="shared" ca="1" si="532"/>
        <v>0</v>
      </c>
      <c r="AX1758">
        <v>0</v>
      </c>
    </row>
    <row r="1759" spans="1:50" x14ac:dyDescent="0.25">
      <c r="A1759" s="2">
        <v>40612</v>
      </c>
      <c r="B1759">
        <v>759</v>
      </c>
      <c r="C1759">
        <v>23</v>
      </c>
      <c r="D1759">
        <f t="shared" ca="1" si="516"/>
        <v>15.26904385890967</v>
      </c>
      <c r="E1759">
        <f t="shared" ca="1" si="517"/>
        <v>7.7309561410903296</v>
      </c>
      <c r="F1759" t="str">
        <f t="shared" ca="1" si="518"/>
        <v>high</v>
      </c>
      <c r="G1759">
        <v>4928</v>
      </c>
      <c r="H1759">
        <f t="shared" si="519"/>
        <v>4928</v>
      </c>
      <c r="I1759">
        <f t="shared" ca="1" si="520"/>
        <v>983.70020023865322</v>
      </c>
      <c r="J1759">
        <f t="shared" ca="1" si="521"/>
        <v>3944.2997997613465</v>
      </c>
      <c r="K1759" t="str">
        <f t="shared" ca="1" si="522"/>
        <v>high</v>
      </c>
      <c r="L1759">
        <v>2.4500000000000002</v>
      </c>
      <c r="M1759" t="str">
        <f t="shared" si="533"/>
        <v>low</v>
      </c>
      <c r="N1759">
        <f t="shared" si="504"/>
        <v>3</v>
      </c>
      <c r="O1759">
        <f t="shared" si="505"/>
        <v>4</v>
      </c>
      <c r="P1759" t="str">
        <f t="shared" si="506"/>
        <v>čtvrtek</v>
      </c>
      <c r="Q1759">
        <f t="shared" si="534"/>
        <v>0</v>
      </c>
      <c r="R1759">
        <f t="shared" si="534"/>
        <v>0</v>
      </c>
      <c r="S1759">
        <f t="shared" si="534"/>
        <v>1</v>
      </c>
      <c r="T1759">
        <f t="shared" si="534"/>
        <v>0</v>
      </c>
      <c r="U1759">
        <f t="shared" si="534"/>
        <v>0</v>
      </c>
      <c r="V1759">
        <f t="shared" si="534"/>
        <v>0</v>
      </c>
      <c r="W1759">
        <f t="shared" si="534"/>
        <v>0</v>
      </c>
      <c r="X1759">
        <f t="shared" si="534"/>
        <v>0</v>
      </c>
      <c r="Y1759">
        <f t="shared" si="534"/>
        <v>0</v>
      </c>
      <c r="Z1759">
        <f t="shared" si="534"/>
        <v>0</v>
      </c>
      <c r="AA1759">
        <f t="shared" si="534"/>
        <v>0</v>
      </c>
      <c r="AB1759">
        <f t="shared" si="534"/>
        <v>0</v>
      </c>
      <c r="AC1759">
        <f t="shared" si="535"/>
        <v>0</v>
      </c>
      <c r="AD1759">
        <f t="shared" si="535"/>
        <v>0</v>
      </c>
      <c r="AE1759">
        <f t="shared" si="535"/>
        <v>0</v>
      </c>
      <c r="AF1759">
        <f t="shared" si="535"/>
        <v>1</v>
      </c>
      <c r="AG1759">
        <f t="shared" si="535"/>
        <v>0</v>
      </c>
      <c r="AH1759">
        <f t="shared" si="535"/>
        <v>0</v>
      </c>
      <c r="AI1759">
        <f t="shared" si="535"/>
        <v>0</v>
      </c>
      <c r="AJ1759">
        <f t="shared" ca="1" si="507"/>
        <v>0</v>
      </c>
      <c r="AK1759">
        <f t="shared" ca="1" si="508"/>
        <v>0</v>
      </c>
      <c r="AL1759">
        <f t="shared" ca="1" si="509"/>
        <v>1</v>
      </c>
      <c r="AM1759">
        <f t="shared" ca="1" si="510"/>
        <v>0</v>
      </c>
      <c r="AN1759">
        <f t="shared" ca="1" si="511"/>
        <v>1</v>
      </c>
      <c r="AO1759">
        <f t="shared" ca="1" si="512"/>
        <v>0</v>
      </c>
      <c r="AP1759">
        <f t="shared" ca="1" si="513"/>
        <v>1</v>
      </c>
      <c r="AQ1759">
        <f t="shared" ca="1" si="514"/>
        <v>0</v>
      </c>
      <c r="AR1759">
        <f t="shared" ca="1" si="515"/>
        <v>0</v>
      </c>
      <c r="AS1759">
        <v>1</v>
      </c>
      <c r="AT1759">
        <v>0</v>
      </c>
      <c r="AU1759">
        <f t="shared" ca="1" si="532"/>
        <v>0</v>
      </c>
      <c r="AV1759">
        <f t="shared" ca="1" si="532"/>
        <v>0</v>
      </c>
      <c r="AW1759">
        <f t="shared" ca="1" si="532"/>
        <v>1</v>
      </c>
      <c r="AX1759">
        <v>0</v>
      </c>
    </row>
    <row r="1760" spans="1:50" x14ac:dyDescent="0.25">
      <c r="A1760" s="2">
        <v>40613</v>
      </c>
      <c r="B1760">
        <v>760</v>
      </c>
      <c r="C1760">
        <v>20</v>
      </c>
      <c r="D1760">
        <f t="shared" ca="1" si="516"/>
        <v>15.275368146437501</v>
      </c>
      <c r="E1760">
        <f t="shared" ca="1" si="517"/>
        <v>4.7246318535624994</v>
      </c>
      <c r="F1760" t="str">
        <f t="shared" ca="1" si="518"/>
        <v>high</v>
      </c>
      <c r="G1760">
        <v>1610</v>
      </c>
      <c r="H1760">
        <f t="shared" si="519"/>
        <v>1610</v>
      </c>
      <c r="I1760">
        <f t="shared" ca="1" si="520"/>
        <v>983.95837278601357</v>
      </c>
      <c r="J1760">
        <f t="shared" ca="1" si="521"/>
        <v>626.04162721398643</v>
      </c>
      <c r="K1760" t="str">
        <f t="shared" ca="1" si="522"/>
        <v>high</v>
      </c>
      <c r="L1760">
        <v>7</v>
      </c>
      <c r="M1760" t="str">
        <f t="shared" si="533"/>
        <v>medium</v>
      </c>
      <c r="N1760">
        <f t="shared" si="504"/>
        <v>3</v>
      </c>
      <c r="O1760">
        <f t="shared" si="505"/>
        <v>5</v>
      </c>
      <c r="P1760" t="str">
        <f t="shared" si="506"/>
        <v>pátek</v>
      </c>
      <c r="Q1760">
        <f t="shared" si="534"/>
        <v>0</v>
      </c>
      <c r="R1760">
        <f t="shared" si="534"/>
        <v>0</v>
      </c>
      <c r="S1760">
        <f t="shared" si="534"/>
        <v>1</v>
      </c>
      <c r="T1760">
        <f t="shared" si="534"/>
        <v>0</v>
      </c>
      <c r="U1760">
        <f t="shared" si="534"/>
        <v>0</v>
      </c>
      <c r="V1760">
        <f t="shared" si="534"/>
        <v>0</v>
      </c>
      <c r="W1760">
        <f t="shared" si="534"/>
        <v>0</v>
      </c>
      <c r="X1760">
        <f t="shared" si="534"/>
        <v>0</v>
      </c>
      <c r="Y1760">
        <f t="shared" si="534"/>
        <v>0</v>
      </c>
      <c r="Z1760">
        <f t="shared" si="534"/>
        <v>0</v>
      </c>
      <c r="AA1760">
        <f t="shared" si="534"/>
        <v>0</v>
      </c>
      <c r="AB1760">
        <f t="shared" si="534"/>
        <v>0</v>
      </c>
      <c r="AC1760">
        <f t="shared" si="535"/>
        <v>0</v>
      </c>
      <c r="AD1760">
        <f t="shared" si="535"/>
        <v>0</v>
      </c>
      <c r="AE1760">
        <f t="shared" si="535"/>
        <v>0</v>
      </c>
      <c r="AF1760">
        <f t="shared" si="535"/>
        <v>0</v>
      </c>
      <c r="AG1760">
        <f t="shared" si="535"/>
        <v>1</v>
      </c>
      <c r="AH1760">
        <f t="shared" si="535"/>
        <v>0</v>
      </c>
      <c r="AI1760">
        <f t="shared" si="535"/>
        <v>0</v>
      </c>
      <c r="AJ1760">
        <f t="shared" ca="1" si="507"/>
        <v>0</v>
      </c>
      <c r="AK1760">
        <f t="shared" ca="1" si="508"/>
        <v>0</v>
      </c>
      <c r="AL1760">
        <f t="shared" ca="1" si="509"/>
        <v>1</v>
      </c>
      <c r="AM1760">
        <f t="shared" ca="1" si="510"/>
        <v>0</v>
      </c>
      <c r="AN1760">
        <f t="shared" ca="1" si="511"/>
        <v>1</v>
      </c>
      <c r="AO1760">
        <f t="shared" ca="1" si="512"/>
        <v>0</v>
      </c>
      <c r="AP1760">
        <f t="shared" ca="1" si="513"/>
        <v>0</v>
      </c>
      <c r="AQ1760">
        <f t="shared" ca="1" si="514"/>
        <v>1</v>
      </c>
      <c r="AR1760">
        <f t="shared" ca="1" si="515"/>
        <v>0</v>
      </c>
      <c r="AS1760">
        <v>1</v>
      </c>
      <c r="AT1760">
        <v>0</v>
      </c>
      <c r="AU1760">
        <f t="shared" ca="1" si="532"/>
        <v>0</v>
      </c>
      <c r="AV1760">
        <f t="shared" ca="1" si="532"/>
        <v>0</v>
      </c>
      <c r="AW1760">
        <f t="shared" ca="1" si="532"/>
        <v>1</v>
      </c>
      <c r="AX1760">
        <v>0</v>
      </c>
    </row>
    <row r="1761" spans="1:50" x14ac:dyDescent="0.25">
      <c r="A1761" s="2">
        <v>40614</v>
      </c>
      <c r="B1761">
        <v>761</v>
      </c>
      <c r="C1761">
        <v>13</v>
      </c>
      <c r="D1761">
        <f t="shared" ca="1" si="516"/>
        <v>15.281687855420515</v>
      </c>
      <c r="E1761">
        <f t="shared" ca="1" si="517"/>
        <v>-2.2816878554205147</v>
      </c>
      <c r="F1761" t="str">
        <f t="shared" ca="1" si="518"/>
        <v>medium</v>
      </c>
      <c r="G1761">
        <v>699</v>
      </c>
      <c r="H1761">
        <f t="shared" si="519"/>
        <v>699</v>
      </c>
      <c r="I1761">
        <f t="shared" ca="1" si="520"/>
        <v>984.21639558110974</v>
      </c>
      <c r="J1761">
        <f t="shared" ca="1" si="521"/>
        <v>-285.21639558110974</v>
      </c>
      <c r="K1761" t="str">
        <f t="shared" ca="1" si="522"/>
        <v>medium</v>
      </c>
      <c r="L1761">
        <v>14.5</v>
      </c>
      <c r="M1761" t="str">
        <f t="shared" si="533"/>
        <v>high</v>
      </c>
      <c r="N1761">
        <f t="shared" si="504"/>
        <v>3</v>
      </c>
      <c r="O1761">
        <f t="shared" si="505"/>
        <v>6</v>
      </c>
      <c r="P1761" t="str">
        <f t="shared" si="506"/>
        <v>sobota</v>
      </c>
      <c r="Q1761">
        <f t="shared" ref="Q1761:AB1770" si="536">VLOOKUP($N1761,$V$31:$AH$42,Q$592+1,0)</f>
        <v>0</v>
      </c>
      <c r="R1761">
        <f t="shared" si="536"/>
        <v>0</v>
      </c>
      <c r="S1761">
        <f t="shared" si="536"/>
        <v>1</v>
      </c>
      <c r="T1761">
        <f t="shared" si="536"/>
        <v>0</v>
      </c>
      <c r="U1761">
        <f t="shared" si="536"/>
        <v>0</v>
      </c>
      <c r="V1761">
        <f t="shared" si="536"/>
        <v>0</v>
      </c>
      <c r="W1761">
        <f t="shared" si="536"/>
        <v>0</v>
      </c>
      <c r="X1761">
        <f t="shared" si="536"/>
        <v>0</v>
      </c>
      <c r="Y1761">
        <f t="shared" si="536"/>
        <v>0</v>
      </c>
      <c r="Z1761">
        <f t="shared" si="536"/>
        <v>0</v>
      </c>
      <c r="AA1761">
        <f t="shared" si="536"/>
        <v>0</v>
      </c>
      <c r="AB1761">
        <f t="shared" si="536"/>
        <v>0</v>
      </c>
      <c r="AC1761">
        <f t="shared" ref="AC1761:AI1770" si="537">VLOOKUP($O1761,$V$74:$AC$80,AC$592+1,0)</f>
        <v>0</v>
      </c>
      <c r="AD1761">
        <f t="shared" si="537"/>
        <v>0</v>
      </c>
      <c r="AE1761">
        <f t="shared" si="537"/>
        <v>0</v>
      </c>
      <c r="AF1761">
        <f t="shared" si="537"/>
        <v>0</v>
      </c>
      <c r="AG1761">
        <f t="shared" si="537"/>
        <v>0</v>
      </c>
      <c r="AH1761">
        <f t="shared" si="537"/>
        <v>1</v>
      </c>
      <c r="AI1761">
        <f t="shared" si="537"/>
        <v>0</v>
      </c>
      <c r="AJ1761">
        <f t="shared" ca="1" si="507"/>
        <v>0</v>
      </c>
      <c r="AK1761">
        <f t="shared" ca="1" si="508"/>
        <v>0</v>
      </c>
      <c r="AL1761">
        <f t="shared" ca="1" si="509"/>
        <v>1</v>
      </c>
      <c r="AM1761">
        <f t="shared" ca="1" si="510"/>
        <v>0</v>
      </c>
      <c r="AN1761">
        <f t="shared" ca="1" si="511"/>
        <v>1</v>
      </c>
      <c r="AO1761">
        <f t="shared" ca="1" si="512"/>
        <v>0</v>
      </c>
      <c r="AP1761">
        <f t="shared" ca="1" si="513"/>
        <v>0</v>
      </c>
      <c r="AQ1761">
        <f t="shared" ca="1" si="514"/>
        <v>0</v>
      </c>
      <c r="AR1761">
        <f t="shared" ca="1" si="515"/>
        <v>1</v>
      </c>
      <c r="AS1761">
        <v>0</v>
      </c>
      <c r="AT1761">
        <v>0</v>
      </c>
      <c r="AU1761">
        <f t="shared" ref="AU1761:AW1780" ca="1" si="538">VLOOKUP(INDIRECT($AU$590&amp;ROW($A1761)),$F$17:$I$19,AU$592+1,0)</f>
        <v>0</v>
      </c>
      <c r="AV1761">
        <f t="shared" ca="1" si="538"/>
        <v>1</v>
      </c>
      <c r="AW1761">
        <f t="shared" ca="1" si="538"/>
        <v>0</v>
      </c>
      <c r="AX1761">
        <v>0</v>
      </c>
    </row>
    <row r="1762" spans="1:50" x14ac:dyDescent="0.25">
      <c r="A1762" s="2">
        <v>40615</v>
      </c>
      <c r="B1762">
        <v>762</v>
      </c>
      <c r="C1762">
        <v>9</v>
      </c>
      <c r="D1762">
        <f t="shared" ca="1" si="516"/>
        <v>15.288002985858713</v>
      </c>
      <c r="E1762">
        <f t="shared" ca="1" si="517"/>
        <v>-6.2880029858587125</v>
      </c>
      <c r="F1762" t="str">
        <f t="shared" ca="1" si="518"/>
        <v>low</v>
      </c>
      <c r="G1762">
        <v>614</v>
      </c>
      <c r="H1762">
        <f t="shared" si="519"/>
        <v>614</v>
      </c>
      <c r="I1762">
        <f t="shared" ca="1" si="520"/>
        <v>984.47426862394173</v>
      </c>
      <c r="J1762">
        <f t="shared" ca="1" si="521"/>
        <v>-370.47426862394173</v>
      </c>
      <c r="K1762" t="str">
        <f t="shared" ca="1" si="522"/>
        <v>low</v>
      </c>
      <c r="L1762">
        <v>10.15</v>
      </c>
      <c r="M1762" t="str">
        <f t="shared" si="533"/>
        <v>medium</v>
      </c>
      <c r="N1762">
        <f t="shared" si="504"/>
        <v>3</v>
      </c>
      <c r="O1762">
        <f t="shared" si="505"/>
        <v>7</v>
      </c>
      <c r="P1762" t="str">
        <f t="shared" si="506"/>
        <v>neděle</v>
      </c>
      <c r="Q1762">
        <f t="shared" si="536"/>
        <v>0</v>
      </c>
      <c r="R1762">
        <f t="shared" si="536"/>
        <v>0</v>
      </c>
      <c r="S1762">
        <f t="shared" si="536"/>
        <v>1</v>
      </c>
      <c r="T1762">
        <f t="shared" si="536"/>
        <v>0</v>
      </c>
      <c r="U1762">
        <f t="shared" si="536"/>
        <v>0</v>
      </c>
      <c r="V1762">
        <f t="shared" si="536"/>
        <v>0</v>
      </c>
      <c r="W1762">
        <f t="shared" si="536"/>
        <v>0</v>
      </c>
      <c r="X1762">
        <f t="shared" si="536"/>
        <v>0</v>
      </c>
      <c r="Y1762">
        <f t="shared" si="536"/>
        <v>0</v>
      </c>
      <c r="Z1762">
        <f t="shared" si="536"/>
        <v>0</v>
      </c>
      <c r="AA1762">
        <f t="shared" si="536"/>
        <v>0</v>
      </c>
      <c r="AB1762">
        <f t="shared" si="536"/>
        <v>0</v>
      </c>
      <c r="AC1762">
        <f t="shared" si="537"/>
        <v>0</v>
      </c>
      <c r="AD1762">
        <f t="shared" si="537"/>
        <v>0</v>
      </c>
      <c r="AE1762">
        <f t="shared" si="537"/>
        <v>0</v>
      </c>
      <c r="AF1762">
        <f t="shared" si="537"/>
        <v>0</v>
      </c>
      <c r="AG1762">
        <f t="shared" si="537"/>
        <v>0</v>
      </c>
      <c r="AH1762">
        <f t="shared" si="537"/>
        <v>0</v>
      </c>
      <c r="AI1762">
        <f t="shared" si="537"/>
        <v>1</v>
      </c>
      <c r="AJ1762">
        <f t="shared" ca="1" si="507"/>
        <v>0</v>
      </c>
      <c r="AK1762">
        <f t="shared" ca="1" si="508"/>
        <v>0</v>
      </c>
      <c r="AL1762">
        <f t="shared" ca="1" si="509"/>
        <v>1</v>
      </c>
      <c r="AM1762">
        <f t="shared" ca="1" si="510"/>
        <v>0</v>
      </c>
      <c r="AN1762">
        <f t="shared" ca="1" si="511"/>
        <v>1</v>
      </c>
      <c r="AO1762">
        <f t="shared" ca="1" si="512"/>
        <v>0</v>
      </c>
      <c r="AP1762">
        <f t="shared" ca="1" si="513"/>
        <v>0</v>
      </c>
      <c r="AQ1762">
        <f t="shared" ca="1" si="514"/>
        <v>1</v>
      </c>
      <c r="AR1762">
        <f t="shared" ca="1" si="515"/>
        <v>0</v>
      </c>
      <c r="AS1762">
        <v>0</v>
      </c>
      <c r="AT1762">
        <v>0</v>
      </c>
      <c r="AU1762">
        <f t="shared" ca="1" si="538"/>
        <v>1</v>
      </c>
      <c r="AV1762">
        <f t="shared" ca="1" si="538"/>
        <v>0</v>
      </c>
      <c r="AW1762">
        <f t="shared" ca="1" si="538"/>
        <v>0</v>
      </c>
      <c r="AX1762">
        <v>0</v>
      </c>
    </row>
    <row r="1763" spans="1:50" x14ac:dyDescent="0.25">
      <c r="A1763" s="2">
        <v>40616</v>
      </c>
      <c r="B1763">
        <v>763</v>
      </c>
      <c r="C1763">
        <v>13</v>
      </c>
      <c r="D1763">
        <f t="shared" ca="1" si="516"/>
        <v>15.294313537752096</v>
      </c>
      <c r="E1763">
        <f t="shared" ca="1" si="517"/>
        <v>-2.294313537752096</v>
      </c>
      <c r="F1763" t="str">
        <f t="shared" ca="1" si="518"/>
        <v>medium</v>
      </c>
      <c r="G1763">
        <v>517</v>
      </c>
      <c r="H1763">
        <f t="shared" si="519"/>
        <v>517</v>
      </c>
      <c r="I1763">
        <f t="shared" ca="1" si="520"/>
        <v>984.73199191450965</v>
      </c>
      <c r="J1763">
        <f t="shared" ca="1" si="521"/>
        <v>-467.73199191450965</v>
      </c>
      <c r="K1763" t="str">
        <f t="shared" ca="1" si="522"/>
        <v>low</v>
      </c>
      <c r="L1763">
        <v>5.4</v>
      </c>
      <c r="M1763" t="str">
        <f t="shared" si="533"/>
        <v>medium</v>
      </c>
      <c r="N1763">
        <f t="shared" si="504"/>
        <v>3</v>
      </c>
      <c r="O1763">
        <f t="shared" si="505"/>
        <v>1</v>
      </c>
      <c r="P1763" t="str">
        <f t="shared" si="506"/>
        <v>pondělí</v>
      </c>
      <c r="Q1763">
        <f t="shared" si="536"/>
        <v>0</v>
      </c>
      <c r="R1763">
        <f t="shared" si="536"/>
        <v>0</v>
      </c>
      <c r="S1763">
        <f t="shared" si="536"/>
        <v>1</v>
      </c>
      <c r="T1763">
        <f t="shared" si="536"/>
        <v>0</v>
      </c>
      <c r="U1763">
        <f t="shared" si="536"/>
        <v>0</v>
      </c>
      <c r="V1763">
        <f t="shared" si="536"/>
        <v>0</v>
      </c>
      <c r="W1763">
        <f t="shared" si="536"/>
        <v>0</v>
      </c>
      <c r="X1763">
        <f t="shared" si="536"/>
        <v>0</v>
      </c>
      <c r="Y1763">
        <f t="shared" si="536"/>
        <v>0</v>
      </c>
      <c r="Z1763">
        <f t="shared" si="536"/>
        <v>0</v>
      </c>
      <c r="AA1763">
        <f t="shared" si="536"/>
        <v>0</v>
      </c>
      <c r="AB1763">
        <f t="shared" si="536"/>
        <v>0</v>
      </c>
      <c r="AC1763">
        <f t="shared" si="537"/>
        <v>1</v>
      </c>
      <c r="AD1763">
        <f t="shared" si="537"/>
        <v>0</v>
      </c>
      <c r="AE1763">
        <f t="shared" si="537"/>
        <v>0</v>
      </c>
      <c r="AF1763">
        <f t="shared" si="537"/>
        <v>0</v>
      </c>
      <c r="AG1763">
        <f t="shared" si="537"/>
        <v>0</v>
      </c>
      <c r="AH1763">
        <f t="shared" si="537"/>
        <v>0</v>
      </c>
      <c r="AI1763">
        <f t="shared" si="537"/>
        <v>0</v>
      </c>
      <c r="AJ1763">
        <f t="shared" ca="1" si="507"/>
        <v>0</v>
      </c>
      <c r="AK1763">
        <f t="shared" ca="1" si="508"/>
        <v>0</v>
      </c>
      <c r="AL1763">
        <f t="shared" ca="1" si="509"/>
        <v>1</v>
      </c>
      <c r="AM1763">
        <f t="shared" ca="1" si="510"/>
        <v>1</v>
      </c>
      <c r="AN1763">
        <f t="shared" ca="1" si="511"/>
        <v>0</v>
      </c>
      <c r="AO1763">
        <f t="shared" ca="1" si="512"/>
        <v>0</v>
      </c>
      <c r="AP1763">
        <f t="shared" ca="1" si="513"/>
        <v>0</v>
      </c>
      <c r="AQ1763">
        <f t="shared" ca="1" si="514"/>
        <v>1</v>
      </c>
      <c r="AR1763">
        <f t="shared" ca="1" si="515"/>
        <v>0</v>
      </c>
      <c r="AS1763">
        <v>0</v>
      </c>
      <c r="AT1763">
        <v>0</v>
      </c>
      <c r="AU1763">
        <f t="shared" ca="1" si="538"/>
        <v>0</v>
      </c>
      <c r="AV1763">
        <f t="shared" ca="1" si="538"/>
        <v>1</v>
      </c>
      <c r="AW1763">
        <f t="shared" ca="1" si="538"/>
        <v>0</v>
      </c>
      <c r="AX1763">
        <v>0</v>
      </c>
    </row>
    <row r="1764" spans="1:50" x14ac:dyDescent="0.25">
      <c r="A1764" s="2">
        <v>40617</v>
      </c>
      <c r="B1764">
        <v>764</v>
      </c>
      <c r="C1764">
        <v>12</v>
      </c>
      <c r="D1764">
        <f t="shared" ca="1" si="516"/>
        <v>15.300619511100663</v>
      </c>
      <c r="E1764">
        <f t="shared" ca="1" si="517"/>
        <v>-3.3006195111006633</v>
      </c>
      <c r="F1764" t="str">
        <f t="shared" ca="1" si="518"/>
        <v>low</v>
      </c>
      <c r="G1764">
        <v>934</v>
      </c>
      <c r="H1764">
        <f t="shared" si="519"/>
        <v>934</v>
      </c>
      <c r="I1764">
        <f t="shared" ca="1" si="520"/>
        <v>984.98956545281339</v>
      </c>
      <c r="J1764">
        <f t="shared" ca="1" si="521"/>
        <v>-50.989565452813395</v>
      </c>
      <c r="K1764" t="str">
        <f t="shared" ca="1" si="522"/>
        <v>medium</v>
      </c>
      <c r="L1764">
        <v>9.4499999999999993</v>
      </c>
      <c r="M1764" t="str">
        <f t="shared" si="533"/>
        <v>medium</v>
      </c>
      <c r="N1764">
        <f t="shared" si="504"/>
        <v>3</v>
      </c>
      <c r="O1764">
        <f t="shared" si="505"/>
        <v>2</v>
      </c>
      <c r="P1764" t="str">
        <f t="shared" si="506"/>
        <v>úterý</v>
      </c>
      <c r="Q1764">
        <f t="shared" si="536"/>
        <v>0</v>
      </c>
      <c r="R1764">
        <f t="shared" si="536"/>
        <v>0</v>
      </c>
      <c r="S1764">
        <f t="shared" si="536"/>
        <v>1</v>
      </c>
      <c r="T1764">
        <f t="shared" si="536"/>
        <v>0</v>
      </c>
      <c r="U1764">
        <f t="shared" si="536"/>
        <v>0</v>
      </c>
      <c r="V1764">
        <f t="shared" si="536"/>
        <v>0</v>
      </c>
      <c r="W1764">
        <f t="shared" si="536"/>
        <v>0</v>
      </c>
      <c r="X1764">
        <f t="shared" si="536"/>
        <v>0</v>
      </c>
      <c r="Y1764">
        <f t="shared" si="536"/>
        <v>0</v>
      </c>
      <c r="Z1764">
        <f t="shared" si="536"/>
        <v>0</v>
      </c>
      <c r="AA1764">
        <f t="shared" si="536"/>
        <v>0</v>
      </c>
      <c r="AB1764">
        <f t="shared" si="536"/>
        <v>0</v>
      </c>
      <c r="AC1764">
        <f t="shared" si="537"/>
        <v>0</v>
      </c>
      <c r="AD1764">
        <f t="shared" si="537"/>
        <v>1</v>
      </c>
      <c r="AE1764">
        <f t="shared" si="537"/>
        <v>0</v>
      </c>
      <c r="AF1764">
        <f t="shared" si="537"/>
        <v>0</v>
      </c>
      <c r="AG1764">
        <f t="shared" si="537"/>
        <v>0</v>
      </c>
      <c r="AH1764">
        <f t="shared" si="537"/>
        <v>0</v>
      </c>
      <c r="AI1764">
        <f t="shared" si="537"/>
        <v>0</v>
      </c>
      <c r="AJ1764">
        <f t="shared" ca="1" si="507"/>
        <v>0</v>
      </c>
      <c r="AK1764">
        <f t="shared" ca="1" si="508"/>
        <v>0</v>
      </c>
      <c r="AL1764">
        <f t="shared" ca="1" si="509"/>
        <v>1</v>
      </c>
      <c r="AM1764">
        <f t="shared" ca="1" si="510"/>
        <v>1</v>
      </c>
      <c r="AN1764">
        <f t="shared" ca="1" si="511"/>
        <v>0</v>
      </c>
      <c r="AO1764">
        <f t="shared" ca="1" si="512"/>
        <v>0</v>
      </c>
      <c r="AP1764">
        <f t="shared" ca="1" si="513"/>
        <v>0</v>
      </c>
      <c r="AQ1764">
        <f t="shared" ca="1" si="514"/>
        <v>1</v>
      </c>
      <c r="AR1764">
        <f t="shared" ca="1" si="515"/>
        <v>0</v>
      </c>
      <c r="AS1764">
        <v>0</v>
      </c>
      <c r="AT1764">
        <v>0</v>
      </c>
      <c r="AU1764">
        <f t="shared" ca="1" si="538"/>
        <v>1</v>
      </c>
      <c r="AV1764">
        <f t="shared" ca="1" si="538"/>
        <v>0</v>
      </c>
      <c r="AW1764">
        <f t="shared" ca="1" si="538"/>
        <v>0</v>
      </c>
      <c r="AX1764">
        <v>0</v>
      </c>
    </row>
    <row r="1765" spans="1:50" x14ac:dyDescent="0.25">
      <c r="A1765" s="2">
        <v>40618</v>
      </c>
      <c r="B1765">
        <v>765</v>
      </c>
      <c r="C1765">
        <v>13</v>
      </c>
      <c r="D1765">
        <f t="shared" ca="1" si="516"/>
        <v>15.306920905904414</v>
      </c>
      <c r="E1765">
        <f t="shared" ca="1" si="517"/>
        <v>-2.3069209059044145</v>
      </c>
      <c r="F1765" t="str">
        <f t="shared" ca="1" si="518"/>
        <v>medium</v>
      </c>
      <c r="G1765">
        <v>637</v>
      </c>
      <c r="H1765">
        <f t="shared" si="519"/>
        <v>637</v>
      </c>
      <c r="I1765">
        <f t="shared" ca="1" si="520"/>
        <v>985.24698923885308</v>
      </c>
      <c r="J1765">
        <f t="shared" ca="1" si="521"/>
        <v>-348.24698923885308</v>
      </c>
      <c r="K1765" t="str">
        <f t="shared" ca="1" si="522"/>
        <v>medium</v>
      </c>
      <c r="L1765">
        <v>15.1</v>
      </c>
      <c r="M1765" t="str">
        <f t="shared" si="533"/>
        <v>high</v>
      </c>
      <c r="N1765">
        <f t="shared" si="504"/>
        <v>3</v>
      </c>
      <c r="O1765">
        <f t="shared" si="505"/>
        <v>3</v>
      </c>
      <c r="P1765" t="str">
        <f t="shared" si="506"/>
        <v>středa</v>
      </c>
      <c r="Q1765">
        <f t="shared" si="536"/>
        <v>0</v>
      </c>
      <c r="R1765">
        <f t="shared" si="536"/>
        <v>0</v>
      </c>
      <c r="S1765">
        <f t="shared" si="536"/>
        <v>1</v>
      </c>
      <c r="T1765">
        <f t="shared" si="536"/>
        <v>0</v>
      </c>
      <c r="U1765">
        <f t="shared" si="536"/>
        <v>0</v>
      </c>
      <c r="V1765">
        <f t="shared" si="536"/>
        <v>0</v>
      </c>
      <c r="W1765">
        <f t="shared" si="536"/>
        <v>0</v>
      </c>
      <c r="X1765">
        <f t="shared" si="536"/>
        <v>0</v>
      </c>
      <c r="Y1765">
        <f t="shared" si="536"/>
        <v>0</v>
      </c>
      <c r="Z1765">
        <f t="shared" si="536"/>
        <v>0</v>
      </c>
      <c r="AA1765">
        <f t="shared" si="536"/>
        <v>0</v>
      </c>
      <c r="AB1765">
        <f t="shared" si="536"/>
        <v>0</v>
      </c>
      <c r="AC1765">
        <f t="shared" si="537"/>
        <v>0</v>
      </c>
      <c r="AD1765">
        <f t="shared" si="537"/>
        <v>0</v>
      </c>
      <c r="AE1765">
        <f t="shared" si="537"/>
        <v>1</v>
      </c>
      <c r="AF1765">
        <f t="shared" si="537"/>
        <v>0</v>
      </c>
      <c r="AG1765">
        <f t="shared" si="537"/>
        <v>0</v>
      </c>
      <c r="AH1765">
        <f t="shared" si="537"/>
        <v>0</v>
      </c>
      <c r="AI1765">
        <f t="shared" si="537"/>
        <v>0</v>
      </c>
      <c r="AJ1765">
        <f t="shared" ca="1" si="507"/>
        <v>0</v>
      </c>
      <c r="AK1765">
        <f t="shared" ca="1" si="508"/>
        <v>0</v>
      </c>
      <c r="AL1765">
        <f t="shared" ca="1" si="509"/>
        <v>1</v>
      </c>
      <c r="AM1765">
        <f t="shared" ca="1" si="510"/>
        <v>1</v>
      </c>
      <c r="AN1765">
        <f t="shared" ca="1" si="511"/>
        <v>0</v>
      </c>
      <c r="AO1765">
        <f t="shared" ca="1" si="512"/>
        <v>0</v>
      </c>
      <c r="AP1765">
        <f t="shared" ca="1" si="513"/>
        <v>0</v>
      </c>
      <c r="AQ1765">
        <f t="shared" ca="1" si="514"/>
        <v>0</v>
      </c>
      <c r="AR1765">
        <f t="shared" ca="1" si="515"/>
        <v>1</v>
      </c>
      <c r="AS1765">
        <v>0</v>
      </c>
      <c r="AT1765">
        <v>0</v>
      </c>
      <c r="AU1765">
        <f t="shared" ca="1" si="538"/>
        <v>0</v>
      </c>
      <c r="AV1765">
        <f t="shared" ca="1" si="538"/>
        <v>1</v>
      </c>
      <c r="AW1765">
        <f t="shared" ca="1" si="538"/>
        <v>0</v>
      </c>
      <c r="AX1765">
        <v>0</v>
      </c>
    </row>
    <row r="1766" spans="1:50" x14ac:dyDescent="0.25">
      <c r="A1766" s="2">
        <v>40619</v>
      </c>
      <c r="B1766">
        <v>766</v>
      </c>
      <c r="C1766">
        <v>16</v>
      </c>
      <c r="D1766">
        <f t="shared" ca="1" si="516"/>
        <v>15.313217722163351</v>
      </c>
      <c r="E1766">
        <f t="shared" ca="1" si="517"/>
        <v>0.6867822778366488</v>
      </c>
      <c r="F1766" t="str">
        <f t="shared" ca="1" si="518"/>
        <v>medium</v>
      </c>
      <c r="G1766">
        <v>715</v>
      </c>
      <c r="H1766">
        <f t="shared" si="519"/>
        <v>715</v>
      </c>
      <c r="I1766">
        <f t="shared" ca="1" si="520"/>
        <v>985.50426327262846</v>
      </c>
      <c r="J1766">
        <f t="shared" ca="1" si="521"/>
        <v>-270.50426327262846</v>
      </c>
      <c r="K1766" t="str">
        <f t="shared" ca="1" si="522"/>
        <v>medium</v>
      </c>
      <c r="L1766">
        <v>3.9</v>
      </c>
      <c r="M1766" t="str">
        <f t="shared" si="533"/>
        <v>low</v>
      </c>
      <c r="N1766">
        <f t="shared" si="504"/>
        <v>3</v>
      </c>
      <c r="O1766">
        <f t="shared" si="505"/>
        <v>4</v>
      </c>
      <c r="P1766" t="str">
        <f t="shared" si="506"/>
        <v>čtvrtek</v>
      </c>
      <c r="Q1766">
        <f t="shared" si="536"/>
        <v>0</v>
      </c>
      <c r="R1766">
        <f t="shared" si="536"/>
        <v>0</v>
      </c>
      <c r="S1766">
        <f t="shared" si="536"/>
        <v>1</v>
      </c>
      <c r="T1766">
        <f t="shared" si="536"/>
        <v>0</v>
      </c>
      <c r="U1766">
        <f t="shared" si="536"/>
        <v>0</v>
      </c>
      <c r="V1766">
        <f t="shared" si="536"/>
        <v>0</v>
      </c>
      <c r="W1766">
        <f t="shared" si="536"/>
        <v>0</v>
      </c>
      <c r="X1766">
        <f t="shared" si="536"/>
        <v>0</v>
      </c>
      <c r="Y1766">
        <f t="shared" si="536"/>
        <v>0</v>
      </c>
      <c r="Z1766">
        <f t="shared" si="536"/>
        <v>0</v>
      </c>
      <c r="AA1766">
        <f t="shared" si="536"/>
        <v>0</v>
      </c>
      <c r="AB1766">
        <f t="shared" si="536"/>
        <v>0</v>
      </c>
      <c r="AC1766">
        <f t="shared" si="537"/>
        <v>0</v>
      </c>
      <c r="AD1766">
        <f t="shared" si="537"/>
        <v>0</v>
      </c>
      <c r="AE1766">
        <f t="shared" si="537"/>
        <v>0</v>
      </c>
      <c r="AF1766">
        <f t="shared" si="537"/>
        <v>1</v>
      </c>
      <c r="AG1766">
        <f t="shared" si="537"/>
        <v>0</v>
      </c>
      <c r="AH1766">
        <f t="shared" si="537"/>
        <v>0</v>
      </c>
      <c r="AI1766">
        <f t="shared" si="537"/>
        <v>0</v>
      </c>
      <c r="AJ1766">
        <f t="shared" ca="1" si="507"/>
        <v>0</v>
      </c>
      <c r="AK1766">
        <f t="shared" ca="1" si="508"/>
        <v>0</v>
      </c>
      <c r="AL1766">
        <f t="shared" ca="1" si="509"/>
        <v>1</v>
      </c>
      <c r="AM1766">
        <f t="shared" ca="1" si="510"/>
        <v>1</v>
      </c>
      <c r="AN1766">
        <f t="shared" ca="1" si="511"/>
        <v>0</v>
      </c>
      <c r="AO1766">
        <f t="shared" ca="1" si="512"/>
        <v>0</v>
      </c>
      <c r="AP1766">
        <f t="shared" ca="1" si="513"/>
        <v>1</v>
      </c>
      <c r="AQ1766">
        <f t="shared" ca="1" si="514"/>
        <v>0</v>
      </c>
      <c r="AR1766">
        <f t="shared" ca="1" si="515"/>
        <v>0</v>
      </c>
      <c r="AS1766">
        <v>1</v>
      </c>
      <c r="AT1766">
        <v>0</v>
      </c>
      <c r="AU1766">
        <f t="shared" ca="1" si="538"/>
        <v>0</v>
      </c>
      <c r="AV1766">
        <f t="shared" ca="1" si="538"/>
        <v>1</v>
      </c>
      <c r="AW1766">
        <f t="shared" ca="1" si="538"/>
        <v>0</v>
      </c>
      <c r="AX1766">
        <v>0</v>
      </c>
    </row>
    <row r="1767" spans="1:50" x14ac:dyDescent="0.25">
      <c r="A1767" s="2">
        <v>40620</v>
      </c>
      <c r="B1767">
        <v>767</v>
      </c>
      <c r="C1767">
        <v>11</v>
      </c>
      <c r="D1767">
        <f t="shared" ca="1" si="516"/>
        <v>15.319509959877472</v>
      </c>
      <c r="E1767">
        <f t="shared" ca="1" si="517"/>
        <v>-4.3195099598774718</v>
      </c>
      <c r="F1767" t="str">
        <f t="shared" ca="1" si="518"/>
        <v>low</v>
      </c>
      <c r="G1767">
        <v>860</v>
      </c>
      <c r="H1767">
        <f t="shared" si="519"/>
        <v>860</v>
      </c>
      <c r="I1767">
        <f t="shared" ca="1" si="520"/>
        <v>985.7613875541399</v>
      </c>
      <c r="J1767">
        <f t="shared" ca="1" si="521"/>
        <v>-125.7613875541399</v>
      </c>
      <c r="K1767" t="str">
        <f t="shared" ca="1" si="522"/>
        <v>medium</v>
      </c>
      <c r="L1767">
        <v>3.4799999999999995</v>
      </c>
      <c r="M1767" t="str">
        <f t="shared" si="533"/>
        <v>low</v>
      </c>
      <c r="N1767">
        <f t="shared" si="504"/>
        <v>3</v>
      </c>
      <c r="O1767">
        <f t="shared" si="505"/>
        <v>5</v>
      </c>
      <c r="P1767" t="str">
        <f t="shared" si="506"/>
        <v>pátek</v>
      </c>
      <c r="Q1767">
        <f t="shared" si="536"/>
        <v>0</v>
      </c>
      <c r="R1767">
        <f t="shared" si="536"/>
        <v>0</v>
      </c>
      <c r="S1767">
        <f t="shared" si="536"/>
        <v>1</v>
      </c>
      <c r="T1767">
        <f t="shared" si="536"/>
        <v>0</v>
      </c>
      <c r="U1767">
        <f t="shared" si="536"/>
        <v>0</v>
      </c>
      <c r="V1767">
        <f t="shared" si="536"/>
        <v>0</v>
      </c>
      <c r="W1767">
        <f t="shared" si="536"/>
        <v>0</v>
      </c>
      <c r="X1767">
        <f t="shared" si="536"/>
        <v>0</v>
      </c>
      <c r="Y1767">
        <f t="shared" si="536"/>
        <v>0</v>
      </c>
      <c r="Z1767">
        <f t="shared" si="536"/>
        <v>0</v>
      </c>
      <c r="AA1767">
        <f t="shared" si="536"/>
        <v>0</v>
      </c>
      <c r="AB1767">
        <f t="shared" si="536"/>
        <v>0</v>
      </c>
      <c r="AC1767">
        <f t="shared" si="537"/>
        <v>0</v>
      </c>
      <c r="AD1767">
        <f t="shared" si="537"/>
        <v>0</v>
      </c>
      <c r="AE1767">
        <f t="shared" si="537"/>
        <v>0</v>
      </c>
      <c r="AF1767">
        <f t="shared" si="537"/>
        <v>0</v>
      </c>
      <c r="AG1767">
        <f t="shared" si="537"/>
        <v>1</v>
      </c>
      <c r="AH1767">
        <f t="shared" si="537"/>
        <v>0</v>
      </c>
      <c r="AI1767">
        <f t="shared" si="537"/>
        <v>0</v>
      </c>
      <c r="AJ1767">
        <f t="shared" ca="1" si="507"/>
        <v>0</v>
      </c>
      <c r="AK1767">
        <f t="shared" ca="1" si="508"/>
        <v>0</v>
      </c>
      <c r="AL1767">
        <f t="shared" ca="1" si="509"/>
        <v>1</v>
      </c>
      <c r="AM1767">
        <f t="shared" ca="1" si="510"/>
        <v>1</v>
      </c>
      <c r="AN1767">
        <f t="shared" ca="1" si="511"/>
        <v>0</v>
      </c>
      <c r="AO1767">
        <f t="shared" ca="1" si="512"/>
        <v>0</v>
      </c>
      <c r="AP1767">
        <f t="shared" ca="1" si="513"/>
        <v>1</v>
      </c>
      <c r="AQ1767">
        <f t="shared" ca="1" si="514"/>
        <v>0</v>
      </c>
      <c r="AR1767">
        <f t="shared" ca="1" si="515"/>
        <v>0</v>
      </c>
      <c r="AS1767">
        <v>1</v>
      </c>
      <c r="AT1767">
        <v>0</v>
      </c>
      <c r="AU1767">
        <f t="shared" ca="1" si="538"/>
        <v>1</v>
      </c>
      <c r="AV1767">
        <f t="shared" ca="1" si="538"/>
        <v>0</v>
      </c>
      <c r="AW1767">
        <f t="shared" ca="1" si="538"/>
        <v>0</v>
      </c>
      <c r="AX1767">
        <v>0</v>
      </c>
    </row>
    <row r="1768" spans="1:50" x14ac:dyDescent="0.25">
      <c r="A1768" s="2">
        <v>40621</v>
      </c>
      <c r="B1768">
        <v>768</v>
      </c>
      <c r="C1768">
        <v>11</v>
      </c>
      <c r="D1768">
        <f t="shared" ca="1" si="516"/>
        <v>15.325797619046778</v>
      </c>
      <c r="E1768">
        <f t="shared" ca="1" si="517"/>
        <v>-4.325797619046778</v>
      </c>
      <c r="F1768" t="str">
        <f t="shared" ca="1" si="518"/>
        <v>low</v>
      </c>
      <c r="G1768">
        <v>749</v>
      </c>
      <c r="H1768">
        <f t="shared" si="519"/>
        <v>749</v>
      </c>
      <c r="I1768">
        <f t="shared" ca="1" si="520"/>
        <v>986.01836208338705</v>
      </c>
      <c r="J1768">
        <f t="shared" ca="1" si="521"/>
        <v>-237.01836208338705</v>
      </c>
      <c r="K1768" t="str">
        <f t="shared" ca="1" si="522"/>
        <v>medium</v>
      </c>
      <c r="L1768">
        <v>3.7</v>
      </c>
      <c r="M1768" t="str">
        <f t="shared" si="533"/>
        <v>low</v>
      </c>
      <c r="N1768">
        <f t="shared" si="504"/>
        <v>3</v>
      </c>
      <c r="O1768">
        <f t="shared" si="505"/>
        <v>6</v>
      </c>
      <c r="P1768" t="str">
        <f t="shared" si="506"/>
        <v>sobota</v>
      </c>
      <c r="Q1768">
        <f t="shared" si="536"/>
        <v>0</v>
      </c>
      <c r="R1768">
        <f t="shared" si="536"/>
        <v>0</v>
      </c>
      <c r="S1768">
        <f t="shared" si="536"/>
        <v>1</v>
      </c>
      <c r="T1768">
        <f t="shared" si="536"/>
        <v>0</v>
      </c>
      <c r="U1768">
        <f t="shared" si="536"/>
        <v>0</v>
      </c>
      <c r="V1768">
        <f t="shared" si="536"/>
        <v>0</v>
      </c>
      <c r="W1768">
        <f t="shared" si="536"/>
        <v>0</v>
      </c>
      <c r="X1768">
        <f t="shared" si="536"/>
        <v>0</v>
      </c>
      <c r="Y1768">
        <f t="shared" si="536"/>
        <v>0</v>
      </c>
      <c r="Z1768">
        <f t="shared" si="536"/>
        <v>0</v>
      </c>
      <c r="AA1768">
        <f t="shared" si="536"/>
        <v>0</v>
      </c>
      <c r="AB1768">
        <f t="shared" si="536"/>
        <v>0</v>
      </c>
      <c r="AC1768">
        <f t="shared" si="537"/>
        <v>0</v>
      </c>
      <c r="AD1768">
        <f t="shared" si="537"/>
        <v>0</v>
      </c>
      <c r="AE1768">
        <f t="shared" si="537"/>
        <v>0</v>
      </c>
      <c r="AF1768">
        <f t="shared" si="537"/>
        <v>0</v>
      </c>
      <c r="AG1768">
        <f t="shared" si="537"/>
        <v>0</v>
      </c>
      <c r="AH1768">
        <f t="shared" si="537"/>
        <v>1</v>
      </c>
      <c r="AI1768">
        <f t="shared" si="537"/>
        <v>0</v>
      </c>
      <c r="AJ1768">
        <f t="shared" ca="1" si="507"/>
        <v>0</v>
      </c>
      <c r="AK1768">
        <f t="shared" ca="1" si="508"/>
        <v>0</v>
      </c>
      <c r="AL1768">
        <f t="shared" ca="1" si="509"/>
        <v>1</v>
      </c>
      <c r="AM1768">
        <f t="shared" ca="1" si="510"/>
        <v>1</v>
      </c>
      <c r="AN1768">
        <f t="shared" ca="1" si="511"/>
        <v>0</v>
      </c>
      <c r="AO1768">
        <f t="shared" ca="1" si="512"/>
        <v>0</v>
      </c>
      <c r="AP1768">
        <f t="shared" ca="1" si="513"/>
        <v>1</v>
      </c>
      <c r="AQ1768">
        <f t="shared" ca="1" si="514"/>
        <v>0</v>
      </c>
      <c r="AR1768">
        <f t="shared" ca="1" si="515"/>
        <v>0</v>
      </c>
      <c r="AS1768">
        <v>1</v>
      </c>
      <c r="AT1768">
        <v>0</v>
      </c>
      <c r="AU1768">
        <f t="shared" ca="1" si="538"/>
        <v>1</v>
      </c>
      <c r="AV1768">
        <f t="shared" ca="1" si="538"/>
        <v>0</v>
      </c>
      <c r="AW1768">
        <f t="shared" ca="1" si="538"/>
        <v>0</v>
      </c>
      <c r="AX1768">
        <v>0</v>
      </c>
    </row>
    <row r="1769" spans="1:50" x14ac:dyDescent="0.25">
      <c r="A1769" s="2">
        <v>40622</v>
      </c>
      <c r="B1769">
        <v>769</v>
      </c>
      <c r="C1769">
        <v>7</v>
      </c>
      <c r="D1769">
        <f t="shared" ca="1" si="516"/>
        <v>15.332080699671266</v>
      </c>
      <c r="E1769">
        <f t="shared" ca="1" si="517"/>
        <v>-8.3320806996712662</v>
      </c>
      <c r="F1769" t="str">
        <f t="shared" ca="1" si="518"/>
        <v>low</v>
      </c>
      <c r="G1769">
        <v>91</v>
      </c>
      <c r="H1769">
        <f t="shared" si="519"/>
        <v>91</v>
      </c>
      <c r="I1769">
        <f t="shared" ca="1" si="520"/>
        <v>986.27518686037001</v>
      </c>
      <c r="J1769">
        <f t="shared" ca="1" si="521"/>
        <v>-895.27518686037001</v>
      </c>
      <c r="K1769" t="str">
        <f t="shared" ca="1" si="522"/>
        <v>low</v>
      </c>
      <c r="L1769">
        <v>3.65</v>
      </c>
      <c r="M1769" t="str">
        <f t="shared" si="533"/>
        <v>low</v>
      </c>
      <c r="N1769">
        <f t="shared" ref="N1769:N1832" si="539">MONTH(A1769)</f>
        <v>3</v>
      </c>
      <c r="O1769">
        <f t="shared" ref="O1769:O1832" si="540">WEEKDAY(A1769,2)</f>
        <v>7</v>
      </c>
      <c r="P1769" t="str">
        <f t="shared" ref="P1769:P1832" si="541">VLOOKUP(O1769,$O$581:$P$587,2,0)</f>
        <v>neděle</v>
      </c>
      <c r="Q1769">
        <f t="shared" si="536"/>
        <v>0</v>
      </c>
      <c r="R1769">
        <f t="shared" si="536"/>
        <v>0</v>
      </c>
      <c r="S1769">
        <f t="shared" si="536"/>
        <v>1</v>
      </c>
      <c r="T1769">
        <f t="shared" si="536"/>
        <v>0</v>
      </c>
      <c r="U1769">
        <f t="shared" si="536"/>
        <v>0</v>
      </c>
      <c r="V1769">
        <f t="shared" si="536"/>
        <v>0</v>
      </c>
      <c r="W1769">
        <f t="shared" si="536"/>
        <v>0</v>
      </c>
      <c r="X1769">
        <f t="shared" si="536"/>
        <v>0</v>
      </c>
      <c r="Y1769">
        <f t="shared" si="536"/>
        <v>0</v>
      </c>
      <c r="Z1769">
        <f t="shared" si="536"/>
        <v>0</v>
      </c>
      <c r="AA1769">
        <f t="shared" si="536"/>
        <v>0</v>
      </c>
      <c r="AB1769">
        <f t="shared" si="536"/>
        <v>0</v>
      </c>
      <c r="AC1769">
        <f t="shared" si="537"/>
        <v>0</v>
      </c>
      <c r="AD1769">
        <f t="shared" si="537"/>
        <v>0</v>
      </c>
      <c r="AE1769">
        <f t="shared" si="537"/>
        <v>0</v>
      </c>
      <c r="AF1769">
        <f t="shared" si="537"/>
        <v>0</v>
      </c>
      <c r="AG1769">
        <f t="shared" si="537"/>
        <v>0</v>
      </c>
      <c r="AH1769">
        <f t="shared" si="537"/>
        <v>0</v>
      </c>
      <c r="AI1769">
        <f t="shared" si="537"/>
        <v>1</v>
      </c>
      <c r="AJ1769">
        <f t="shared" ref="AJ1769:AJ1832" ca="1" si="542">VLOOKUP(INDIRECT($AJ$590&amp;ROW($A1769)+AJ$591),$F$17:$I$19,AJ$592+1,0)</f>
        <v>0</v>
      </c>
      <c r="AK1769">
        <f t="shared" ref="AK1769:AK1832" ca="1" si="543">VLOOKUP(INDIRECT($AJ$590&amp;ROW($A1769)+AJ$591),$F$17:$I$19,AK$592+1,0)</f>
        <v>0</v>
      </c>
      <c r="AL1769">
        <f t="shared" ref="AL1769:AL1832" ca="1" si="544">VLOOKUP(INDIRECT($AJ$590&amp;ROW($A1769)+AJ$591),$F$17:$I$19,AL$592+1,0)</f>
        <v>1</v>
      </c>
      <c r="AM1769">
        <f t="shared" ref="AM1769:AM1832" ca="1" si="545">VLOOKUP(INDIRECT($AJ$590&amp;ROW($A1769)+AM$591),$F$17:$I$19,AM$592+1,0)</f>
        <v>1</v>
      </c>
      <c r="AN1769">
        <f t="shared" ref="AN1769:AN1832" ca="1" si="546">VLOOKUP(INDIRECT($AJ$590&amp;ROW($A1769)+AM$591),$F$17:$I$19,AN$592+1,0)</f>
        <v>0</v>
      </c>
      <c r="AO1769">
        <f t="shared" ref="AO1769:AO1832" ca="1" si="547">VLOOKUP(INDIRECT($AJ$590&amp;ROW($A1769)+AM$591),$F$17:$I$19,AO$592+1,0)</f>
        <v>0</v>
      </c>
      <c r="AP1769">
        <f t="shared" ref="AP1769:AP1832" ca="1" si="548">VLOOKUP(INDIRECT($AJ$590&amp;ROW($A1769)+AP$591),$F$17:$I$19,AP$592+1,0)</f>
        <v>1</v>
      </c>
      <c r="AQ1769">
        <f t="shared" ref="AQ1769:AQ1832" ca="1" si="549">VLOOKUP(INDIRECT($AJ$590&amp;ROW($A1769)+AP$591),$F$17:$I$19,AQ$592+1,0)</f>
        <v>0</v>
      </c>
      <c r="AR1769">
        <f t="shared" ref="AR1769:AR1832" ca="1" si="550">VLOOKUP(INDIRECT($AJ$590&amp;ROW($A1769)+AP$591),$F$17:$I$19,AR$592+1,0)</f>
        <v>0</v>
      </c>
      <c r="AS1769">
        <v>0</v>
      </c>
      <c r="AT1769">
        <v>0</v>
      </c>
      <c r="AU1769">
        <f t="shared" ca="1" si="538"/>
        <v>1</v>
      </c>
      <c r="AV1769">
        <f t="shared" ca="1" si="538"/>
        <v>0</v>
      </c>
      <c r="AW1769">
        <f t="shared" ca="1" si="538"/>
        <v>0</v>
      </c>
      <c r="AX1769">
        <v>0</v>
      </c>
    </row>
    <row r="1770" spans="1:50" x14ac:dyDescent="0.25">
      <c r="A1770" s="2">
        <v>40623</v>
      </c>
      <c r="B1770">
        <v>770</v>
      </c>
      <c r="C1770">
        <v>20</v>
      </c>
      <c r="D1770">
        <f t="shared" ref="D1770:D1833" ca="1" si="551">$D$554*B1770^2+$D$558*B1770+$D$562</f>
        <v>15.33835920175094</v>
      </c>
      <c r="E1770">
        <f t="shared" ref="E1770:E1833" ca="1" si="552">C1770-D1770</f>
        <v>4.66164079824906</v>
      </c>
      <c r="F1770" t="str">
        <f t="shared" ref="F1770:F1833" ca="1" si="553">VLOOKUP(E1770,$A$3:$C$6,3)</f>
        <v>high</v>
      </c>
      <c r="G1770">
        <v>707</v>
      </c>
      <c r="H1770">
        <f t="shared" ref="H1770:H1833" si="554">IF(G1770&gt;$H$592,$G$592,G1770)</f>
        <v>707</v>
      </c>
      <c r="I1770">
        <f t="shared" ref="I1770:I1833" ca="1" si="555">$J$554*B1770^2+$J$558*B1770+$J$562</f>
        <v>986.53186188508903</v>
      </c>
      <c r="J1770">
        <f t="shared" ref="J1770:J1833" ca="1" si="556">H1770-I1770</f>
        <v>-279.53186188508903</v>
      </c>
      <c r="K1770" t="str">
        <f t="shared" ref="K1770:K1833" ca="1" si="557">VLOOKUP(J1770,$A$10:$C$13,3)</f>
        <v>medium</v>
      </c>
      <c r="L1770">
        <v>4.3</v>
      </c>
      <c r="M1770" t="str">
        <f t="shared" si="533"/>
        <v>low</v>
      </c>
      <c r="N1770">
        <f t="shared" si="539"/>
        <v>3</v>
      </c>
      <c r="O1770">
        <f t="shared" si="540"/>
        <v>1</v>
      </c>
      <c r="P1770" t="str">
        <f t="shared" si="541"/>
        <v>pondělí</v>
      </c>
      <c r="Q1770">
        <f t="shared" si="536"/>
        <v>0</v>
      </c>
      <c r="R1770">
        <f t="shared" si="536"/>
        <v>0</v>
      </c>
      <c r="S1770">
        <f t="shared" si="536"/>
        <v>1</v>
      </c>
      <c r="T1770">
        <f t="shared" si="536"/>
        <v>0</v>
      </c>
      <c r="U1770">
        <f t="shared" si="536"/>
        <v>0</v>
      </c>
      <c r="V1770">
        <f t="shared" si="536"/>
        <v>0</v>
      </c>
      <c r="W1770">
        <f t="shared" si="536"/>
        <v>0</v>
      </c>
      <c r="X1770">
        <f t="shared" si="536"/>
        <v>0</v>
      </c>
      <c r="Y1770">
        <f t="shared" si="536"/>
        <v>0</v>
      </c>
      <c r="Z1770">
        <f t="shared" si="536"/>
        <v>0</v>
      </c>
      <c r="AA1770">
        <f t="shared" si="536"/>
        <v>0</v>
      </c>
      <c r="AB1770">
        <f t="shared" si="536"/>
        <v>0</v>
      </c>
      <c r="AC1770">
        <f t="shared" si="537"/>
        <v>1</v>
      </c>
      <c r="AD1770">
        <f t="shared" si="537"/>
        <v>0</v>
      </c>
      <c r="AE1770">
        <f t="shared" si="537"/>
        <v>0</v>
      </c>
      <c r="AF1770">
        <f t="shared" si="537"/>
        <v>0</v>
      </c>
      <c r="AG1770">
        <f t="shared" si="537"/>
        <v>0</v>
      </c>
      <c r="AH1770">
        <f t="shared" si="537"/>
        <v>0</v>
      </c>
      <c r="AI1770">
        <f t="shared" si="537"/>
        <v>0</v>
      </c>
      <c r="AJ1770">
        <f t="shared" ca="1" si="542"/>
        <v>0</v>
      </c>
      <c r="AK1770">
        <f t="shared" ca="1" si="543"/>
        <v>0</v>
      </c>
      <c r="AL1770">
        <f t="shared" ca="1" si="544"/>
        <v>1</v>
      </c>
      <c r="AM1770">
        <f t="shared" ca="1" si="545"/>
        <v>1</v>
      </c>
      <c r="AN1770">
        <f t="shared" ca="1" si="546"/>
        <v>0</v>
      </c>
      <c r="AO1770">
        <f t="shared" ca="1" si="547"/>
        <v>0</v>
      </c>
      <c r="AP1770">
        <f t="shared" ca="1" si="548"/>
        <v>1</v>
      </c>
      <c r="AQ1770">
        <f t="shared" ca="1" si="549"/>
        <v>0</v>
      </c>
      <c r="AR1770">
        <f t="shared" ca="1" si="550"/>
        <v>0</v>
      </c>
      <c r="AS1770">
        <v>0</v>
      </c>
      <c r="AT1770">
        <v>0</v>
      </c>
      <c r="AU1770">
        <f t="shared" ca="1" si="538"/>
        <v>0</v>
      </c>
      <c r="AV1770">
        <f t="shared" ca="1" si="538"/>
        <v>0</v>
      </c>
      <c r="AW1770">
        <f t="shared" ca="1" si="538"/>
        <v>1</v>
      </c>
      <c r="AX1770">
        <v>0</v>
      </c>
    </row>
    <row r="1771" spans="1:50" x14ac:dyDescent="0.25">
      <c r="A1771" s="2">
        <v>40624</v>
      </c>
      <c r="B1771">
        <v>771</v>
      </c>
      <c r="C1771">
        <v>12</v>
      </c>
      <c r="D1771">
        <f t="shared" ca="1" si="551"/>
        <v>15.344633125285799</v>
      </c>
      <c r="E1771">
        <f t="shared" ca="1" si="552"/>
        <v>-3.3446331252857995</v>
      </c>
      <c r="F1771" t="str">
        <f t="shared" ca="1" si="553"/>
        <v>low</v>
      </c>
      <c r="G1771">
        <v>835</v>
      </c>
      <c r="H1771">
        <f t="shared" si="554"/>
        <v>835</v>
      </c>
      <c r="I1771">
        <f t="shared" ca="1" si="555"/>
        <v>986.78838715754387</v>
      </c>
      <c r="J1771">
        <f t="shared" ca="1" si="556"/>
        <v>-151.78838715754387</v>
      </c>
      <c r="K1771" t="str">
        <f t="shared" ca="1" si="557"/>
        <v>medium</v>
      </c>
      <c r="L1771">
        <v>7.1</v>
      </c>
      <c r="M1771" t="str">
        <f t="shared" si="533"/>
        <v>medium</v>
      </c>
      <c r="N1771">
        <f t="shared" si="539"/>
        <v>3</v>
      </c>
      <c r="O1771">
        <f t="shared" si="540"/>
        <v>2</v>
      </c>
      <c r="P1771" t="str">
        <f t="shared" si="541"/>
        <v>úterý</v>
      </c>
      <c r="Q1771">
        <f t="shared" ref="Q1771:AB1780" si="558">VLOOKUP($N1771,$V$31:$AH$42,Q$592+1,0)</f>
        <v>0</v>
      </c>
      <c r="R1771">
        <f t="shared" si="558"/>
        <v>0</v>
      </c>
      <c r="S1771">
        <f t="shared" si="558"/>
        <v>1</v>
      </c>
      <c r="T1771">
        <f t="shared" si="558"/>
        <v>0</v>
      </c>
      <c r="U1771">
        <f t="shared" si="558"/>
        <v>0</v>
      </c>
      <c r="V1771">
        <f t="shared" si="558"/>
        <v>0</v>
      </c>
      <c r="W1771">
        <f t="shared" si="558"/>
        <v>0</v>
      </c>
      <c r="X1771">
        <f t="shared" si="558"/>
        <v>0</v>
      </c>
      <c r="Y1771">
        <f t="shared" si="558"/>
        <v>0</v>
      </c>
      <c r="Z1771">
        <f t="shared" si="558"/>
        <v>0</v>
      </c>
      <c r="AA1771">
        <f t="shared" si="558"/>
        <v>0</v>
      </c>
      <c r="AB1771">
        <f t="shared" si="558"/>
        <v>0</v>
      </c>
      <c r="AC1771">
        <f t="shared" ref="AC1771:AI1780" si="559">VLOOKUP($O1771,$V$74:$AC$80,AC$592+1,0)</f>
        <v>0</v>
      </c>
      <c r="AD1771">
        <f t="shared" si="559"/>
        <v>1</v>
      </c>
      <c r="AE1771">
        <f t="shared" si="559"/>
        <v>0</v>
      </c>
      <c r="AF1771">
        <f t="shared" si="559"/>
        <v>0</v>
      </c>
      <c r="AG1771">
        <f t="shared" si="559"/>
        <v>0</v>
      </c>
      <c r="AH1771">
        <f t="shared" si="559"/>
        <v>0</v>
      </c>
      <c r="AI1771">
        <f t="shared" si="559"/>
        <v>0</v>
      </c>
      <c r="AJ1771">
        <f t="shared" ca="1" si="542"/>
        <v>0</v>
      </c>
      <c r="AK1771">
        <f t="shared" ca="1" si="543"/>
        <v>0</v>
      </c>
      <c r="AL1771">
        <f t="shared" ca="1" si="544"/>
        <v>1</v>
      </c>
      <c r="AM1771">
        <f t="shared" ca="1" si="545"/>
        <v>1</v>
      </c>
      <c r="AN1771">
        <f t="shared" ca="1" si="546"/>
        <v>0</v>
      </c>
      <c r="AO1771">
        <f t="shared" ca="1" si="547"/>
        <v>0</v>
      </c>
      <c r="AP1771">
        <f t="shared" ca="1" si="548"/>
        <v>0</v>
      </c>
      <c r="AQ1771">
        <f t="shared" ca="1" si="549"/>
        <v>1</v>
      </c>
      <c r="AR1771">
        <f t="shared" ca="1" si="550"/>
        <v>0</v>
      </c>
      <c r="AS1771">
        <v>0</v>
      </c>
      <c r="AT1771">
        <v>0</v>
      </c>
      <c r="AU1771">
        <f t="shared" ca="1" si="538"/>
        <v>1</v>
      </c>
      <c r="AV1771">
        <f t="shared" ca="1" si="538"/>
        <v>0</v>
      </c>
      <c r="AW1771">
        <f t="shared" ca="1" si="538"/>
        <v>0</v>
      </c>
      <c r="AX1771">
        <v>0</v>
      </c>
    </row>
    <row r="1772" spans="1:50" x14ac:dyDescent="0.25">
      <c r="A1772" s="2">
        <v>40625</v>
      </c>
      <c r="B1772">
        <v>772</v>
      </c>
      <c r="C1772">
        <v>10</v>
      </c>
      <c r="D1772">
        <f t="shared" ca="1" si="551"/>
        <v>15.350902470275841</v>
      </c>
      <c r="E1772">
        <f t="shared" ca="1" si="552"/>
        <v>-5.350902470275841</v>
      </c>
      <c r="F1772" t="str">
        <f t="shared" ca="1" si="553"/>
        <v>low</v>
      </c>
      <c r="G1772">
        <v>332</v>
      </c>
      <c r="H1772">
        <f t="shared" si="554"/>
        <v>332</v>
      </c>
      <c r="I1772">
        <f t="shared" ca="1" si="555"/>
        <v>987.04476267773441</v>
      </c>
      <c r="J1772">
        <f t="shared" ca="1" si="556"/>
        <v>-655.04476267773441</v>
      </c>
      <c r="K1772" t="str">
        <f t="shared" ca="1" si="557"/>
        <v>low</v>
      </c>
      <c r="L1772">
        <v>1.5</v>
      </c>
      <c r="M1772" t="str">
        <f t="shared" si="533"/>
        <v>low</v>
      </c>
      <c r="N1772">
        <f t="shared" si="539"/>
        <v>3</v>
      </c>
      <c r="O1772">
        <f t="shared" si="540"/>
        <v>3</v>
      </c>
      <c r="P1772" t="str">
        <f t="shared" si="541"/>
        <v>středa</v>
      </c>
      <c r="Q1772">
        <f t="shared" si="558"/>
        <v>0</v>
      </c>
      <c r="R1772">
        <f t="shared" si="558"/>
        <v>0</v>
      </c>
      <c r="S1772">
        <f t="shared" si="558"/>
        <v>1</v>
      </c>
      <c r="T1772">
        <f t="shared" si="558"/>
        <v>0</v>
      </c>
      <c r="U1772">
        <f t="shared" si="558"/>
        <v>0</v>
      </c>
      <c r="V1772">
        <f t="shared" si="558"/>
        <v>0</v>
      </c>
      <c r="W1772">
        <f t="shared" si="558"/>
        <v>0</v>
      </c>
      <c r="X1772">
        <f t="shared" si="558"/>
        <v>0</v>
      </c>
      <c r="Y1772">
        <f t="shared" si="558"/>
        <v>0</v>
      </c>
      <c r="Z1772">
        <f t="shared" si="558"/>
        <v>0</v>
      </c>
      <c r="AA1772">
        <f t="shared" si="558"/>
        <v>0</v>
      </c>
      <c r="AB1772">
        <f t="shared" si="558"/>
        <v>0</v>
      </c>
      <c r="AC1772">
        <f t="shared" si="559"/>
        <v>0</v>
      </c>
      <c r="AD1772">
        <f t="shared" si="559"/>
        <v>0</v>
      </c>
      <c r="AE1772">
        <f t="shared" si="559"/>
        <v>1</v>
      </c>
      <c r="AF1772">
        <f t="shared" si="559"/>
        <v>0</v>
      </c>
      <c r="AG1772">
        <f t="shared" si="559"/>
        <v>0</v>
      </c>
      <c r="AH1772">
        <f t="shared" si="559"/>
        <v>0</v>
      </c>
      <c r="AI1772">
        <f t="shared" si="559"/>
        <v>0</v>
      </c>
      <c r="AJ1772">
        <f t="shared" ca="1" si="542"/>
        <v>0</v>
      </c>
      <c r="AK1772">
        <f t="shared" ca="1" si="543"/>
        <v>0</v>
      </c>
      <c r="AL1772">
        <f t="shared" ca="1" si="544"/>
        <v>1</v>
      </c>
      <c r="AM1772">
        <f t="shared" ca="1" si="545"/>
        <v>1</v>
      </c>
      <c r="AN1772">
        <f t="shared" ca="1" si="546"/>
        <v>0</v>
      </c>
      <c r="AO1772">
        <f t="shared" ca="1" si="547"/>
        <v>0</v>
      </c>
      <c r="AP1772">
        <f t="shared" ca="1" si="548"/>
        <v>1</v>
      </c>
      <c r="AQ1772">
        <f t="shared" ca="1" si="549"/>
        <v>0</v>
      </c>
      <c r="AR1772">
        <f t="shared" ca="1" si="550"/>
        <v>0</v>
      </c>
      <c r="AS1772">
        <v>0</v>
      </c>
      <c r="AT1772">
        <v>0</v>
      </c>
      <c r="AU1772">
        <f t="shared" ca="1" si="538"/>
        <v>1</v>
      </c>
      <c r="AV1772">
        <f t="shared" ca="1" si="538"/>
        <v>0</v>
      </c>
      <c r="AW1772">
        <f t="shared" ca="1" si="538"/>
        <v>0</v>
      </c>
      <c r="AX1772">
        <v>0</v>
      </c>
    </row>
    <row r="1773" spans="1:50" x14ac:dyDescent="0.25">
      <c r="A1773" s="2">
        <v>40626</v>
      </c>
      <c r="B1773">
        <v>773</v>
      </c>
      <c r="C1773">
        <v>14</v>
      </c>
      <c r="D1773">
        <f t="shared" ca="1" si="551"/>
        <v>15.35716723672107</v>
      </c>
      <c r="E1773">
        <f t="shared" ca="1" si="552"/>
        <v>-1.3571672367210699</v>
      </c>
      <c r="F1773" t="str">
        <f t="shared" ca="1" si="553"/>
        <v>medium</v>
      </c>
      <c r="G1773">
        <v>316</v>
      </c>
      <c r="H1773">
        <f t="shared" si="554"/>
        <v>316</v>
      </c>
      <c r="I1773">
        <f t="shared" ca="1" si="555"/>
        <v>987.30098844566089</v>
      </c>
      <c r="J1773">
        <f t="shared" ca="1" si="556"/>
        <v>-671.30098844566089</v>
      </c>
      <c r="K1773" t="str">
        <f t="shared" ca="1" si="557"/>
        <v>low</v>
      </c>
      <c r="L1773">
        <v>9</v>
      </c>
      <c r="M1773" t="str">
        <f t="shared" si="533"/>
        <v>medium</v>
      </c>
      <c r="N1773">
        <f t="shared" si="539"/>
        <v>3</v>
      </c>
      <c r="O1773">
        <f t="shared" si="540"/>
        <v>4</v>
      </c>
      <c r="P1773" t="str">
        <f t="shared" si="541"/>
        <v>čtvrtek</v>
      </c>
      <c r="Q1773">
        <f t="shared" si="558"/>
        <v>0</v>
      </c>
      <c r="R1773">
        <f t="shared" si="558"/>
        <v>0</v>
      </c>
      <c r="S1773">
        <f t="shared" si="558"/>
        <v>1</v>
      </c>
      <c r="T1773">
        <f t="shared" si="558"/>
        <v>0</v>
      </c>
      <c r="U1773">
        <f t="shared" si="558"/>
        <v>0</v>
      </c>
      <c r="V1773">
        <f t="shared" si="558"/>
        <v>0</v>
      </c>
      <c r="W1773">
        <f t="shared" si="558"/>
        <v>0</v>
      </c>
      <c r="X1773">
        <f t="shared" si="558"/>
        <v>0</v>
      </c>
      <c r="Y1773">
        <f t="shared" si="558"/>
        <v>0</v>
      </c>
      <c r="Z1773">
        <f t="shared" si="558"/>
        <v>0</v>
      </c>
      <c r="AA1773">
        <f t="shared" si="558"/>
        <v>0</v>
      </c>
      <c r="AB1773">
        <f t="shared" si="558"/>
        <v>0</v>
      </c>
      <c r="AC1773">
        <f t="shared" si="559"/>
        <v>0</v>
      </c>
      <c r="AD1773">
        <f t="shared" si="559"/>
        <v>0</v>
      </c>
      <c r="AE1773">
        <f t="shared" si="559"/>
        <v>0</v>
      </c>
      <c r="AF1773">
        <f t="shared" si="559"/>
        <v>1</v>
      </c>
      <c r="AG1773">
        <f t="shared" si="559"/>
        <v>0</v>
      </c>
      <c r="AH1773">
        <f t="shared" si="559"/>
        <v>0</v>
      </c>
      <c r="AI1773">
        <f t="shared" si="559"/>
        <v>0</v>
      </c>
      <c r="AJ1773">
        <f t="shared" ca="1" si="542"/>
        <v>0</v>
      </c>
      <c r="AK1773">
        <f t="shared" ca="1" si="543"/>
        <v>0</v>
      </c>
      <c r="AL1773">
        <f t="shared" ca="1" si="544"/>
        <v>1</v>
      </c>
      <c r="AM1773">
        <f t="shared" ca="1" si="545"/>
        <v>1</v>
      </c>
      <c r="AN1773">
        <f t="shared" ca="1" si="546"/>
        <v>0</v>
      </c>
      <c r="AO1773">
        <f t="shared" ca="1" si="547"/>
        <v>0</v>
      </c>
      <c r="AP1773">
        <f t="shared" ca="1" si="548"/>
        <v>0</v>
      </c>
      <c r="AQ1773">
        <f t="shared" ca="1" si="549"/>
        <v>1</v>
      </c>
      <c r="AR1773">
        <f t="shared" ca="1" si="550"/>
        <v>0</v>
      </c>
      <c r="AS1773">
        <v>0</v>
      </c>
      <c r="AT1773">
        <v>0</v>
      </c>
      <c r="AU1773">
        <f t="shared" ca="1" si="538"/>
        <v>0</v>
      </c>
      <c r="AV1773">
        <f t="shared" ca="1" si="538"/>
        <v>1</v>
      </c>
      <c r="AW1773">
        <f t="shared" ca="1" si="538"/>
        <v>0</v>
      </c>
      <c r="AX1773">
        <v>0</v>
      </c>
    </row>
    <row r="1774" spans="1:50" x14ac:dyDescent="0.25">
      <c r="A1774" s="2">
        <v>40627</v>
      </c>
      <c r="B1774">
        <v>774</v>
      </c>
      <c r="C1774">
        <v>12</v>
      </c>
      <c r="D1774">
        <f t="shared" ca="1" si="551"/>
        <v>15.363427424621481</v>
      </c>
      <c r="E1774">
        <f t="shared" ca="1" si="552"/>
        <v>-3.3634274246214808</v>
      </c>
      <c r="F1774" t="str">
        <f t="shared" ca="1" si="553"/>
        <v>low</v>
      </c>
      <c r="G1774">
        <v>1315</v>
      </c>
      <c r="H1774">
        <f t="shared" si="554"/>
        <v>1315</v>
      </c>
      <c r="I1774">
        <f t="shared" ca="1" si="555"/>
        <v>987.55706446132331</v>
      </c>
      <c r="J1774">
        <f t="shared" ca="1" si="556"/>
        <v>327.44293553867669</v>
      </c>
      <c r="K1774" t="str">
        <f t="shared" ca="1" si="557"/>
        <v>high</v>
      </c>
      <c r="L1774">
        <v>9.4499999999999993</v>
      </c>
      <c r="M1774" t="str">
        <f t="shared" si="533"/>
        <v>medium</v>
      </c>
      <c r="N1774">
        <f t="shared" si="539"/>
        <v>3</v>
      </c>
      <c r="O1774">
        <f t="shared" si="540"/>
        <v>5</v>
      </c>
      <c r="P1774" t="str">
        <f t="shared" si="541"/>
        <v>pátek</v>
      </c>
      <c r="Q1774">
        <f t="shared" si="558"/>
        <v>0</v>
      </c>
      <c r="R1774">
        <f t="shared" si="558"/>
        <v>0</v>
      </c>
      <c r="S1774">
        <f t="shared" si="558"/>
        <v>1</v>
      </c>
      <c r="T1774">
        <f t="shared" si="558"/>
        <v>0</v>
      </c>
      <c r="U1774">
        <f t="shared" si="558"/>
        <v>0</v>
      </c>
      <c r="V1774">
        <f t="shared" si="558"/>
        <v>0</v>
      </c>
      <c r="W1774">
        <f t="shared" si="558"/>
        <v>0</v>
      </c>
      <c r="X1774">
        <f t="shared" si="558"/>
        <v>0</v>
      </c>
      <c r="Y1774">
        <f t="shared" si="558"/>
        <v>0</v>
      </c>
      <c r="Z1774">
        <f t="shared" si="558"/>
        <v>0</v>
      </c>
      <c r="AA1774">
        <f t="shared" si="558"/>
        <v>0</v>
      </c>
      <c r="AB1774">
        <f t="shared" si="558"/>
        <v>0</v>
      </c>
      <c r="AC1774">
        <f t="shared" si="559"/>
        <v>0</v>
      </c>
      <c r="AD1774">
        <f t="shared" si="559"/>
        <v>0</v>
      </c>
      <c r="AE1774">
        <f t="shared" si="559"/>
        <v>0</v>
      </c>
      <c r="AF1774">
        <f t="shared" si="559"/>
        <v>0</v>
      </c>
      <c r="AG1774">
        <f t="shared" si="559"/>
        <v>1</v>
      </c>
      <c r="AH1774">
        <f t="shared" si="559"/>
        <v>0</v>
      </c>
      <c r="AI1774">
        <f t="shared" si="559"/>
        <v>0</v>
      </c>
      <c r="AJ1774">
        <f t="shared" ca="1" si="542"/>
        <v>0</v>
      </c>
      <c r="AK1774">
        <f t="shared" ca="1" si="543"/>
        <v>0</v>
      </c>
      <c r="AL1774">
        <f t="shared" ca="1" si="544"/>
        <v>1</v>
      </c>
      <c r="AM1774">
        <f t="shared" ca="1" si="545"/>
        <v>1</v>
      </c>
      <c r="AN1774">
        <f t="shared" ca="1" si="546"/>
        <v>0</v>
      </c>
      <c r="AO1774">
        <f t="shared" ca="1" si="547"/>
        <v>0</v>
      </c>
      <c r="AP1774">
        <f t="shared" ca="1" si="548"/>
        <v>0</v>
      </c>
      <c r="AQ1774">
        <f t="shared" ca="1" si="549"/>
        <v>1</v>
      </c>
      <c r="AR1774">
        <f t="shared" ca="1" si="550"/>
        <v>0</v>
      </c>
      <c r="AS1774">
        <v>0</v>
      </c>
      <c r="AT1774">
        <v>0</v>
      </c>
      <c r="AU1774">
        <f t="shared" ca="1" si="538"/>
        <v>1</v>
      </c>
      <c r="AV1774">
        <f t="shared" ca="1" si="538"/>
        <v>0</v>
      </c>
      <c r="AW1774">
        <f t="shared" ca="1" si="538"/>
        <v>0</v>
      </c>
      <c r="AX1774">
        <v>0</v>
      </c>
    </row>
    <row r="1775" spans="1:50" x14ac:dyDescent="0.25">
      <c r="A1775" s="2">
        <v>40628</v>
      </c>
      <c r="B1775">
        <v>775</v>
      </c>
      <c r="C1775">
        <v>14</v>
      </c>
      <c r="D1775">
        <f t="shared" ca="1" si="551"/>
        <v>15.369683033977077</v>
      </c>
      <c r="E1775">
        <f t="shared" ca="1" si="552"/>
        <v>-1.3696830339770774</v>
      </c>
      <c r="F1775" t="str">
        <f t="shared" ca="1" si="553"/>
        <v>medium</v>
      </c>
      <c r="G1775">
        <v>1359</v>
      </c>
      <c r="H1775">
        <f t="shared" si="554"/>
        <v>1359</v>
      </c>
      <c r="I1775">
        <f t="shared" ca="1" si="555"/>
        <v>987.81299072472154</v>
      </c>
      <c r="J1775">
        <f t="shared" ca="1" si="556"/>
        <v>371.18700927527846</v>
      </c>
      <c r="K1775" t="str">
        <f t="shared" ca="1" si="557"/>
        <v>high</v>
      </c>
      <c r="L1775">
        <v>11.4</v>
      </c>
      <c r="M1775" t="str">
        <f t="shared" si="533"/>
        <v>medium</v>
      </c>
      <c r="N1775">
        <f t="shared" si="539"/>
        <v>3</v>
      </c>
      <c r="O1775">
        <f t="shared" si="540"/>
        <v>6</v>
      </c>
      <c r="P1775" t="str">
        <f t="shared" si="541"/>
        <v>sobota</v>
      </c>
      <c r="Q1775">
        <f t="shared" si="558"/>
        <v>0</v>
      </c>
      <c r="R1775">
        <f t="shared" si="558"/>
        <v>0</v>
      </c>
      <c r="S1775">
        <f t="shared" si="558"/>
        <v>1</v>
      </c>
      <c r="T1775">
        <f t="shared" si="558"/>
        <v>0</v>
      </c>
      <c r="U1775">
        <f t="shared" si="558"/>
        <v>0</v>
      </c>
      <c r="V1775">
        <f t="shared" si="558"/>
        <v>0</v>
      </c>
      <c r="W1775">
        <f t="shared" si="558"/>
        <v>0</v>
      </c>
      <c r="X1775">
        <f t="shared" si="558"/>
        <v>0</v>
      </c>
      <c r="Y1775">
        <f t="shared" si="558"/>
        <v>0</v>
      </c>
      <c r="Z1775">
        <f t="shared" si="558"/>
        <v>0</v>
      </c>
      <c r="AA1775">
        <f t="shared" si="558"/>
        <v>0</v>
      </c>
      <c r="AB1775">
        <f t="shared" si="558"/>
        <v>0</v>
      </c>
      <c r="AC1775">
        <f t="shared" si="559"/>
        <v>0</v>
      </c>
      <c r="AD1775">
        <f t="shared" si="559"/>
        <v>0</v>
      </c>
      <c r="AE1775">
        <f t="shared" si="559"/>
        <v>0</v>
      </c>
      <c r="AF1775">
        <f t="shared" si="559"/>
        <v>0</v>
      </c>
      <c r="AG1775">
        <f t="shared" si="559"/>
        <v>0</v>
      </c>
      <c r="AH1775">
        <f t="shared" si="559"/>
        <v>1</v>
      </c>
      <c r="AI1775">
        <f t="shared" si="559"/>
        <v>0</v>
      </c>
      <c r="AJ1775">
        <f t="shared" ca="1" si="542"/>
        <v>0</v>
      </c>
      <c r="AK1775">
        <f t="shared" ca="1" si="543"/>
        <v>0</v>
      </c>
      <c r="AL1775">
        <f t="shared" ca="1" si="544"/>
        <v>1</v>
      </c>
      <c r="AM1775">
        <f t="shared" ca="1" si="545"/>
        <v>1</v>
      </c>
      <c r="AN1775">
        <f t="shared" ca="1" si="546"/>
        <v>0</v>
      </c>
      <c r="AO1775">
        <f t="shared" ca="1" si="547"/>
        <v>0</v>
      </c>
      <c r="AP1775">
        <f t="shared" ca="1" si="548"/>
        <v>0</v>
      </c>
      <c r="AQ1775">
        <f t="shared" ca="1" si="549"/>
        <v>1</v>
      </c>
      <c r="AR1775">
        <f t="shared" ca="1" si="550"/>
        <v>0</v>
      </c>
      <c r="AS1775">
        <v>0</v>
      </c>
      <c r="AT1775">
        <v>0</v>
      </c>
      <c r="AU1775">
        <f t="shared" ca="1" si="538"/>
        <v>0</v>
      </c>
      <c r="AV1775">
        <f t="shared" ca="1" si="538"/>
        <v>1</v>
      </c>
      <c r="AW1775">
        <f t="shared" ca="1" si="538"/>
        <v>0</v>
      </c>
      <c r="AX1775">
        <v>0</v>
      </c>
    </row>
    <row r="1776" spans="1:50" x14ac:dyDescent="0.25">
      <c r="A1776" s="2">
        <v>40629</v>
      </c>
      <c r="B1776">
        <v>776</v>
      </c>
      <c r="C1776">
        <v>10</v>
      </c>
      <c r="D1776">
        <f t="shared" ca="1" si="551"/>
        <v>15.37593406478786</v>
      </c>
      <c r="E1776">
        <f t="shared" ca="1" si="552"/>
        <v>-5.3759340647878595</v>
      </c>
      <c r="F1776" t="str">
        <f t="shared" ca="1" si="553"/>
        <v>low</v>
      </c>
      <c r="G1776">
        <v>1325</v>
      </c>
      <c r="H1776">
        <f t="shared" si="554"/>
        <v>1325</v>
      </c>
      <c r="I1776">
        <f t="shared" ca="1" si="555"/>
        <v>988.0687672358556</v>
      </c>
      <c r="J1776">
        <f t="shared" ca="1" si="556"/>
        <v>336.9312327641444</v>
      </c>
      <c r="K1776" t="str">
        <f t="shared" ca="1" si="557"/>
        <v>high</v>
      </c>
      <c r="L1776">
        <v>5.0999999999999996</v>
      </c>
      <c r="M1776" t="str">
        <f t="shared" si="533"/>
        <v>medium</v>
      </c>
      <c r="N1776">
        <f t="shared" si="539"/>
        <v>3</v>
      </c>
      <c r="O1776">
        <f t="shared" si="540"/>
        <v>7</v>
      </c>
      <c r="P1776" t="str">
        <f t="shared" si="541"/>
        <v>neděle</v>
      </c>
      <c r="Q1776">
        <f t="shared" si="558"/>
        <v>0</v>
      </c>
      <c r="R1776">
        <f t="shared" si="558"/>
        <v>0</v>
      </c>
      <c r="S1776">
        <f t="shared" si="558"/>
        <v>1</v>
      </c>
      <c r="T1776">
        <f t="shared" si="558"/>
        <v>0</v>
      </c>
      <c r="U1776">
        <f t="shared" si="558"/>
        <v>0</v>
      </c>
      <c r="V1776">
        <f t="shared" si="558"/>
        <v>0</v>
      </c>
      <c r="W1776">
        <f t="shared" si="558"/>
        <v>0</v>
      </c>
      <c r="X1776">
        <f t="shared" si="558"/>
        <v>0</v>
      </c>
      <c r="Y1776">
        <f t="shared" si="558"/>
        <v>0</v>
      </c>
      <c r="Z1776">
        <f t="shared" si="558"/>
        <v>0</v>
      </c>
      <c r="AA1776">
        <f t="shared" si="558"/>
        <v>0</v>
      </c>
      <c r="AB1776">
        <f t="shared" si="558"/>
        <v>0</v>
      </c>
      <c r="AC1776">
        <f t="shared" si="559"/>
        <v>0</v>
      </c>
      <c r="AD1776">
        <f t="shared" si="559"/>
        <v>0</v>
      </c>
      <c r="AE1776">
        <f t="shared" si="559"/>
        <v>0</v>
      </c>
      <c r="AF1776">
        <f t="shared" si="559"/>
        <v>0</v>
      </c>
      <c r="AG1776">
        <f t="shared" si="559"/>
        <v>0</v>
      </c>
      <c r="AH1776">
        <f t="shared" si="559"/>
        <v>0</v>
      </c>
      <c r="AI1776">
        <f t="shared" si="559"/>
        <v>1</v>
      </c>
      <c r="AJ1776">
        <f t="shared" ca="1" si="542"/>
        <v>0</v>
      </c>
      <c r="AK1776">
        <f t="shared" ca="1" si="543"/>
        <v>0</v>
      </c>
      <c r="AL1776">
        <f t="shared" ca="1" si="544"/>
        <v>1</v>
      </c>
      <c r="AM1776">
        <f t="shared" ca="1" si="545"/>
        <v>1</v>
      </c>
      <c r="AN1776">
        <f t="shared" ca="1" si="546"/>
        <v>0</v>
      </c>
      <c r="AO1776">
        <f t="shared" ca="1" si="547"/>
        <v>0</v>
      </c>
      <c r="AP1776">
        <f t="shared" ca="1" si="548"/>
        <v>0</v>
      </c>
      <c r="AQ1776">
        <f t="shared" ca="1" si="549"/>
        <v>1</v>
      </c>
      <c r="AR1776">
        <f t="shared" ca="1" si="550"/>
        <v>0</v>
      </c>
      <c r="AS1776">
        <v>0</v>
      </c>
      <c r="AT1776">
        <v>0</v>
      </c>
      <c r="AU1776">
        <f t="shared" ca="1" si="538"/>
        <v>1</v>
      </c>
      <c r="AV1776">
        <f t="shared" ca="1" si="538"/>
        <v>0</v>
      </c>
      <c r="AW1776">
        <f t="shared" ca="1" si="538"/>
        <v>0</v>
      </c>
      <c r="AX1776">
        <v>0</v>
      </c>
    </row>
    <row r="1777" spans="1:50" x14ac:dyDescent="0.25">
      <c r="A1777" s="2">
        <v>40630</v>
      </c>
      <c r="B1777">
        <v>777</v>
      </c>
      <c r="C1777">
        <v>9</v>
      </c>
      <c r="D1777">
        <f t="shared" ca="1" si="551"/>
        <v>15.382180517053825</v>
      </c>
      <c r="E1777">
        <f t="shared" ca="1" si="552"/>
        <v>-6.3821805170538255</v>
      </c>
      <c r="F1777" t="str">
        <f t="shared" ca="1" si="553"/>
        <v>low</v>
      </c>
      <c r="G1777">
        <v>273</v>
      </c>
      <c r="H1777">
        <f t="shared" si="554"/>
        <v>273</v>
      </c>
      <c r="I1777">
        <f t="shared" ca="1" si="555"/>
        <v>988.32439399472548</v>
      </c>
      <c r="J1777">
        <f t="shared" ca="1" si="556"/>
        <v>-715.32439399472548</v>
      </c>
      <c r="K1777" t="str">
        <f t="shared" ca="1" si="557"/>
        <v>low</v>
      </c>
      <c r="L1777">
        <v>8.35</v>
      </c>
      <c r="M1777" t="str">
        <f t="shared" si="533"/>
        <v>medium</v>
      </c>
      <c r="N1777">
        <f t="shared" si="539"/>
        <v>3</v>
      </c>
      <c r="O1777">
        <f t="shared" si="540"/>
        <v>1</v>
      </c>
      <c r="P1777" t="str">
        <f t="shared" si="541"/>
        <v>pondělí</v>
      </c>
      <c r="Q1777">
        <f t="shared" si="558"/>
        <v>0</v>
      </c>
      <c r="R1777">
        <f t="shared" si="558"/>
        <v>0</v>
      </c>
      <c r="S1777">
        <f t="shared" si="558"/>
        <v>1</v>
      </c>
      <c r="T1777">
        <f t="shared" si="558"/>
        <v>0</v>
      </c>
      <c r="U1777">
        <f t="shared" si="558"/>
        <v>0</v>
      </c>
      <c r="V1777">
        <f t="shared" si="558"/>
        <v>0</v>
      </c>
      <c r="W1777">
        <f t="shared" si="558"/>
        <v>0</v>
      </c>
      <c r="X1777">
        <f t="shared" si="558"/>
        <v>0</v>
      </c>
      <c r="Y1777">
        <f t="shared" si="558"/>
        <v>0</v>
      </c>
      <c r="Z1777">
        <f t="shared" si="558"/>
        <v>0</v>
      </c>
      <c r="AA1777">
        <f t="shared" si="558"/>
        <v>0</v>
      </c>
      <c r="AB1777">
        <f t="shared" si="558"/>
        <v>0</v>
      </c>
      <c r="AC1777">
        <f t="shared" si="559"/>
        <v>1</v>
      </c>
      <c r="AD1777">
        <f t="shared" si="559"/>
        <v>0</v>
      </c>
      <c r="AE1777">
        <f t="shared" si="559"/>
        <v>0</v>
      </c>
      <c r="AF1777">
        <f t="shared" si="559"/>
        <v>0</v>
      </c>
      <c r="AG1777">
        <f t="shared" si="559"/>
        <v>0</v>
      </c>
      <c r="AH1777">
        <f t="shared" si="559"/>
        <v>0</v>
      </c>
      <c r="AI1777">
        <f t="shared" si="559"/>
        <v>0</v>
      </c>
      <c r="AJ1777">
        <f t="shared" ca="1" si="542"/>
        <v>0</v>
      </c>
      <c r="AK1777">
        <f t="shared" ca="1" si="543"/>
        <v>0</v>
      </c>
      <c r="AL1777">
        <f t="shared" ca="1" si="544"/>
        <v>1</v>
      </c>
      <c r="AM1777">
        <f t="shared" ca="1" si="545"/>
        <v>1</v>
      </c>
      <c r="AN1777">
        <f t="shared" ca="1" si="546"/>
        <v>0</v>
      </c>
      <c r="AO1777">
        <f t="shared" ca="1" si="547"/>
        <v>0</v>
      </c>
      <c r="AP1777">
        <f t="shared" ca="1" si="548"/>
        <v>0</v>
      </c>
      <c r="AQ1777">
        <f t="shared" ca="1" si="549"/>
        <v>1</v>
      </c>
      <c r="AR1777">
        <f t="shared" ca="1" si="550"/>
        <v>0</v>
      </c>
      <c r="AS1777">
        <v>0</v>
      </c>
      <c r="AT1777">
        <v>0</v>
      </c>
      <c r="AU1777">
        <f t="shared" ca="1" si="538"/>
        <v>1</v>
      </c>
      <c r="AV1777">
        <f t="shared" ca="1" si="538"/>
        <v>0</v>
      </c>
      <c r="AW1777">
        <f t="shared" ca="1" si="538"/>
        <v>0</v>
      </c>
      <c r="AX1777">
        <v>0</v>
      </c>
    </row>
    <row r="1778" spans="1:50" x14ac:dyDescent="0.25">
      <c r="A1778" s="2">
        <v>40631</v>
      </c>
      <c r="B1778">
        <v>778</v>
      </c>
      <c r="C1778">
        <v>14</v>
      </c>
      <c r="D1778">
        <f t="shared" ca="1" si="551"/>
        <v>15.388422390774974</v>
      </c>
      <c r="E1778">
        <f t="shared" ca="1" si="552"/>
        <v>-1.3884223907749735</v>
      </c>
      <c r="F1778" t="str">
        <f t="shared" ca="1" si="553"/>
        <v>medium</v>
      </c>
      <c r="G1778">
        <v>919</v>
      </c>
      <c r="H1778">
        <f t="shared" si="554"/>
        <v>919</v>
      </c>
      <c r="I1778">
        <f t="shared" ca="1" si="555"/>
        <v>988.57987100133141</v>
      </c>
      <c r="J1778">
        <f t="shared" ca="1" si="556"/>
        <v>-69.579871001331412</v>
      </c>
      <c r="K1778" t="str">
        <f t="shared" ca="1" si="557"/>
        <v>medium</v>
      </c>
      <c r="L1778">
        <v>8.6999999999999993</v>
      </c>
      <c r="M1778" t="str">
        <f t="shared" si="533"/>
        <v>medium</v>
      </c>
      <c r="N1778">
        <f t="shared" si="539"/>
        <v>3</v>
      </c>
      <c r="O1778">
        <f t="shared" si="540"/>
        <v>2</v>
      </c>
      <c r="P1778" t="str">
        <f t="shared" si="541"/>
        <v>úterý</v>
      </c>
      <c r="Q1778">
        <f t="shared" si="558"/>
        <v>0</v>
      </c>
      <c r="R1778">
        <f t="shared" si="558"/>
        <v>0</v>
      </c>
      <c r="S1778">
        <f t="shared" si="558"/>
        <v>1</v>
      </c>
      <c r="T1778">
        <f t="shared" si="558"/>
        <v>0</v>
      </c>
      <c r="U1778">
        <f t="shared" si="558"/>
        <v>0</v>
      </c>
      <c r="V1778">
        <f t="shared" si="558"/>
        <v>0</v>
      </c>
      <c r="W1778">
        <f t="shared" si="558"/>
        <v>0</v>
      </c>
      <c r="X1778">
        <f t="shared" si="558"/>
        <v>0</v>
      </c>
      <c r="Y1778">
        <f t="shared" si="558"/>
        <v>0</v>
      </c>
      <c r="Z1778">
        <f t="shared" si="558"/>
        <v>0</v>
      </c>
      <c r="AA1778">
        <f t="shared" si="558"/>
        <v>0</v>
      </c>
      <c r="AB1778">
        <f t="shared" si="558"/>
        <v>0</v>
      </c>
      <c r="AC1778">
        <f t="shared" si="559"/>
        <v>0</v>
      </c>
      <c r="AD1778">
        <f t="shared" si="559"/>
        <v>1</v>
      </c>
      <c r="AE1778">
        <f t="shared" si="559"/>
        <v>0</v>
      </c>
      <c r="AF1778">
        <f t="shared" si="559"/>
        <v>0</v>
      </c>
      <c r="AG1778">
        <f t="shared" si="559"/>
        <v>0</v>
      </c>
      <c r="AH1778">
        <f t="shared" si="559"/>
        <v>0</v>
      </c>
      <c r="AI1778">
        <f t="shared" si="559"/>
        <v>0</v>
      </c>
      <c r="AJ1778">
        <f t="shared" ca="1" si="542"/>
        <v>0</v>
      </c>
      <c r="AK1778">
        <f t="shared" ca="1" si="543"/>
        <v>0</v>
      </c>
      <c r="AL1778">
        <f t="shared" ca="1" si="544"/>
        <v>1</v>
      </c>
      <c r="AM1778">
        <f t="shared" ca="1" si="545"/>
        <v>1</v>
      </c>
      <c r="AN1778">
        <f t="shared" ca="1" si="546"/>
        <v>0</v>
      </c>
      <c r="AO1778">
        <f t="shared" ca="1" si="547"/>
        <v>0</v>
      </c>
      <c r="AP1778">
        <f t="shared" ca="1" si="548"/>
        <v>0</v>
      </c>
      <c r="AQ1778">
        <f t="shared" ca="1" si="549"/>
        <v>1</v>
      </c>
      <c r="AR1778">
        <f t="shared" ca="1" si="550"/>
        <v>0</v>
      </c>
      <c r="AS1778">
        <v>0</v>
      </c>
      <c r="AT1778">
        <v>0</v>
      </c>
      <c r="AU1778">
        <f t="shared" ca="1" si="538"/>
        <v>0</v>
      </c>
      <c r="AV1778">
        <f t="shared" ca="1" si="538"/>
        <v>1</v>
      </c>
      <c r="AW1778">
        <f t="shared" ca="1" si="538"/>
        <v>0</v>
      </c>
      <c r="AX1778">
        <v>0</v>
      </c>
    </row>
    <row r="1779" spans="1:50" x14ac:dyDescent="0.25">
      <c r="A1779" s="2">
        <v>40632</v>
      </c>
      <c r="B1779">
        <v>779</v>
      </c>
      <c r="C1779">
        <v>13</v>
      </c>
      <c r="D1779">
        <f t="shared" ca="1" si="551"/>
        <v>15.394659685951307</v>
      </c>
      <c r="E1779">
        <f t="shared" ca="1" si="552"/>
        <v>-2.3946596859513072</v>
      </c>
      <c r="F1779" t="str">
        <f t="shared" ca="1" si="553"/>
        <v>medium</v>
      </c>
      <c r="G1779">
        <v>511</v>
      </c>
      <c r="H1779">
        <f t="shared" si="554"/>
        <v>511</v>
      </c>
      <c r="I1779">
        <f t="shared" ca="1" si="555"/>
        <v>988.83519825567305</v>
      </c>
      <c r="J1779">
        <f t="shared" ca="1" si="556"/>
        <v>-477.83519825567305</v>
      </c>
      <c r="K1779" t="str">
        <f t="shared" ca="1" si="557"/>
        <v>low</v>
      </c>
      <c r="L1779">
        <v>9.5</v>
      </c>
      <c r="M1779" t="str">
        <f t="shared" si="533"/>
        <v>medium</v>
      </c>
      <c r="N1779">
        <f t="shared" si="539"/>
        <v>3</v>
      </c>
      <c r="O1779">
        <f t="shared" si="540"/>
        <v>3</v>
      </c>
      <c r="P1779" t="str">
        <f t="shared" si="541"/>
        <v>středa</v>
      </c>
      <c r="Q1779">
        <f t="shared" si="558"/>
        <v>0</v>
      </c>
      <c r="R1779">
        <f t="shared" si="558"/>
        <v>0</v>
      </c>
      <c r="S1779">
        <f t="shared" si="558"/>
        <v>1</v>
      </c>
      <c r="T1779">
        <f t="shared" si="558"/>
        <v>0</v>
      </c>
      <c r="U1779">
        <f t="shared" si="558"/>
        <v>0</v>
      </c>
      <c r="V1779">
        <f t="shared" si="558"/>
        <v>0</v>
      </c>
      <c r="W1779">
        <f t="shared" si="558"/>
        <v>0</v>
      </c>
      <c r="X1779">
        <f t="shared" si="558"/>
        <v>0</v>
      </c>
      <c r="Y1779">
        <f t="shared" si="558"/>
        <v>0</v>
      </c>
      <c r="Z1779">
        <f t="shared" si="558"/>
        <v>0</v>
      </c>
      <c r="AA1779">
        <f t="shared" si="558"/>
        <v>0</v>
      </c>
      <c r="AB1779">
        <f t="shared" si="558"/>
        <v>0</v>
      </c>
      <c r="AC1779">
        <f t="shared" si="559"/>
        <v>0</v>
      </c>
      <c r="AD1779">
        <f t="shared" si="559"/>
        <v>0</v>
      </c>
      <c r="AE1779">
        <f t="shared" si="559"/>
        <v>1</v>
      </c>
      <c r="AF1779">
        <f t="shared" si="559"/>
        <v>0</v>
      </c>
      <c r="AG1779">
        <f t="shared" si="559"/>
        <v>0</v>
      </c>
      <c r="AH1779">
        <f t="shared" si="559"/>
        <v>0</v>
      </c>
      <c r="AI1779">
        <f t="shared" si="559"/>
        <v>0</v>
      </c>
      <c r="AJ1779">
        <f t="shared" ca="1" si="542"/>
        <v>0</v>
      </c>
      <c r="AK1779">
        <f t="shared" ca="1" si="543"/>
        <v>0</v>
      </c>
      <c r="AL1779">
        <f t="shared" ca="1" si="544"/>
        <v>1</v>
      </c>
      <c r="AM1779">
        <f t="shared" ca="1" si="545"/>
        <v>1</v>
      </c>
      <c r="AN1779">
        <f t="shared" ca="1" si="546"/>
        <v>0</v>
      </c>
      <c r="AO1779">
        <f t="shared" ca="1" si="547"/>
        <v>0</v>
      </c>
      <c r="AP1779">
        <f t="shared" ca="1" si="548"/>
        <v>0</v>
      </c>
      <c r="AQ1779">
        <f t="shared" ca="1" si="549"/>
        <v>1</v>
      </c>
      <c r="AR1779">
        <f t="shared" ca="1" si="550"/>
        <v>0</v>
      </c>
      <c r="AS1779">
        <v>0</v>
      </c>
      <c r="AT1779">
        <v>0</v>
      </c>
      <c r="AU1779">
        <f t="shared" ca="1" si="538"/>
        <v>0</v>
      </c>
      <c r="AV1779">
        <f t="shared" ca="1" si="538"/>
        <v>1</v>
      </c>
      <c r="AW1779">
        <f t="shared" ca="1" si="538"/>
        <v>0</v>
      </c>
      <c r="AX1779">
        <v>0</v>
      </c>
    </row>
    <row r="1780" spans="1:50" x14ac:dyDescent="0.25">
      <c r="A1780" s="2">
        <v>40633</v>
      </c>
      <c r="B1780">
        <v>780</v>
      </c>
      <c r="C1780">
        <v>24</v>
      </c>
      <c r="D1780">
        <f t="shared" ca="1" si="551"/>
        <v>15.400892402582826</v>
      </c>
      <c r="E1780">
        <f t="shared" ca="1" si="552"/>
        <v>8.5991075974171736</v>
      </c>
      <c r="F1780" t="str">
        <f t="shared" ca="1" si="553"/>
        <v>high</v>
      </c>
      <c r="G1780">
        <v>1108</v>
      </c>
      <c r="H1780">
        <f t="shared" si="554"/>
        <v>1108</v>
      </c>
      <c r="I1780">
        <f t="shared" ca="1" si="555"/>
        <v>989.09037575775051</v>
      </c>
      <c r="J1780">
        <f t="shared" ca="1" si="556"/>
        <v>118.90962424224949</v>
      </c>
      <c r="K1780" t="str">
        <f t="shared" ca="1" si="557"/>
        <v>high</v>
      </c>
      <c r="L1780">
        <v>10.35</v>
      </c>
      <c r="M1780" t="str">
        <f t="shared" si="533"/>
        <v>medium</v>
      </c>
      <c r="N1780">
        <f t="shared" si="539"/>
        <v>3</v>
      </c>
      <c r="O1780">
        <f t="shared" si="540"/>
        <v>4</v>
      </c>
      <c r="P1780" t="str">
        <f t="shared" si="541"/>
        <v>čtvrtek</v>
      </c>
      <c r="Q1780">
        <f t="shared" si="558"/>
        <v>0</v>
      </c>
      <c r="R1780">
        <f t="shared" si="558"/>
        <v>0</v>
      </c>
      <c r="S1780">
        <f t="shared" si="558"/>
        <v>1</v>
      </c>
      <c r="T1780">
        <f t="shared" si="558"/>
        <v>0</v>
      </c>
      <c r="U1780">
        <f t="shared" si="558"/>
        <v>0</v>
      </c>
      <c r="V1780">
        <f t="shared" si="558"/>
        <v>0</v>
      </c>
      <c r="W1780">
        <f t="shared" si="558"/>
        <v>0</v>
      </c>
      <c r="X1780">
        <f t="shared" si="558"/>
        <v>0</v>
      </c>
      <c r="Y1780">
        <f t="shared" si="558"/>
        <v>0</v>
      </c>
      <c r="Z1780">
        <f t="shared" si="558"/>
        <v>0</v>
      </c>
      <c r="AA1780">
        <f t="shared" si="558"/>
        <v>0</v>
      </c>
      <c r="AB1780">
        <f t="shared" si="558"/>
        <v>0</v>
      </c>
      <c r="AC1780">
        <f t="shared" si="559"/>
        <v>0</v>
      </c>
      <c r="AD1780">
        <f t="shared" si="559"/>
        <v>0</v>
      </c>
      <c r="AE1780">
        <f t="shared" si="559"/>
        <v>0</v>
      </c>
      <c r="AF1780">
        <f t="shared" si="559"/>
        <v>1</v>
      </c>
      <c r="AG1780">
        <f t="shared" si="559"/>
        <v>0</v>
      </c>
      <c r="AH1780">
        <f t="shared" si="559"/>
        <v>0</v>
      </c>
      <c r="AI1780">
        <f t="shared" si="559"/>
        <v>0</v>
      </c>
      <c r="AJ1780">
        <f t="shared" ca="1" si="542"/>
        <v>0</v>
      </c>
      <c r="AK1780">
        <f t="shared" ca="1" si="543"/>
        <v>0</v>
      </c>
      <c r="AL1780">
        <f t="shared" ca="1" si="544"/>
        <v>1</v>
      </c>
      <c r="AM1780">
        <f t="shared" ca="1" si="545"/>
        <v>1</v>
      </c>
      <c r="AN1780">
        <f t="shared" ca="1" si="546"/>
        <v>0</v>
      </c>
      <c r="AO1780">
        <f t="shared" ca="1" si="547"/>
        <v>0</v>
      </c>
      <c r="AP1780">
        <f t="shared" ca="1" si="548"/>
        <v>0</v>
      </c>
      <c r="AQ1780">
        <f t="shared" ca="1" si="549"/>
        <v>1</v>
      </c>
      <c r="AR1780">
        <f t="shared" ca="1" si="550"/>
        <v>0</v>
      </c>
      <c r="AS1780">
        <v>0</v>
      </c>
      <c r="AT1780">
        <v>0</v>
      </c>
      <c r="AU1780">
        <f t="shared" ca="1" si="538"/>
        <v>0</v>
      </c>
      <c r="AV1780">
        <f t="shared" ca="1" si="538"/>
        <v>0</v>
      </c>
      <c r="AW1780">
        <f t="shared" ca="1" si="538"/>
        <v>1</v>
      </c>
      <c r="AX1780">
        <v>0</v>
      </c>
    </row>
    <row r="1781" spans="1:50" x14ac:dyDescent="0.25">
      <c r="A1781" s="2">
        <v>40634</v>
      </c>
      <c r="B1781">
        <v>781</v>
      </c>
      <c r="C1781">
        <v>21</v>
      </c>
      <c r="D1781">
        <f t="shared" ca="1" si="551"/>
        <v>15.407120540669531</v>
      </c>
      <c r="E1781">
        <f t="shared" ca="1" si="552"/>
        <v>5.5928794593304687</v>
      </c>
      <c r="F1781" t="str">
        <f t="shared" ca="1" si="553"/>
        <v>high</v>
      </c>
      <c r="G1781">
        <v>1413</v>
      </c>
      <c r="H1781">
        <f t="shared" si="554"/>
        <v>1413</v>
      </c>
      <c r="I1781">
        <f t="shared" ca="1" si="555"/>
        <v>989.3454035075639</v>
      </c>
      <c r="J1781">
        <f t="shared" ca="1" si="556"/>
        <v>423.6545964924361</v>
      </c>
      <c r="K1781" t="str">
        <f t="shared" ca="1" si="557"/>
        <v>high</v>
      </c>
      <c r="L1781">
        <v>19.399999999999999</v>
      </c>
      <c r="M1781" t="str">
        <f t="shared" si="533"/>
        <v>high</v>
      </c>
      <c r="N1781">
        <f t="shared" si="539"/>
        <v>4</v>
      </c>
      <c r="O1781">
        <f t="shared" si="540"/>
        <v>5</v>
      </c>
      <c r="P1781" t="str">
        <f t="shared" si="541"/>
        <v>pátek</v>
      </c>
      <c r="Q1781">
        <f t="shared" ref="Q1781:AB1790" si="560">VLOOKUP($N1781,$V$31:$AH$42,Q$592+1,0)</f>
        <v>0</v>
      </c>
      <c r="R1781">
        <f t="shared" si="560"/>
        <v>0</v>
      </c>
      <c r="S1781">
        <f t="shared" si="560"/>
        <v>0</v>
      </c>
      <c r="T1781">
        <f t="shared" si="560"/>
        <v>1</v>
      </c>
      <c r="U1781">
        <f t="shared" si="560"/>
        <v>0</v>
      </c>
      <c r="V1781">
        <f t="shared" si="560"/>
        <v>0</v>
      </c>
      <c r="W1781">
        <f t="shared" si="560"/>
        <v>0</v>
      </c>
      <c r="X1781">
        <f t="shared" si="560"/>
        <v>0</v>
      </c>
      <c r="Y1781">
        <f t="shared" si="560"/>
        <v>0</v>
      </c>
      <c r="Z1781">
        <f t="shared" si="560"/>
        <v>0</v>
      </c>
      <c r="AA1781">
        <f t="shared" si="560"/>
        <v>0</v>
      </c>
      <c r="AB1781">
        <f t="shared" si="560"/>
        <v>0</v>
      </c>
      <c r="AC1781">
        <f t="shared" ref="AC1781:AI1790" si="561">VLOOKUP($O1781,$V$74:$AC$80,AC$592+1,0)</f>
        <v>0</v>
      </c>
      <c r="AD1781">
        <f t="shared" si="561"/>
        <v>0</v>
      </c>
      <c r="AE1781">
        <f t="shared" si="561"/>
        <v>0</v>
      </c>
      <c r="AF1781">
        <f t="shared" si="561"/>
        <v>0</v>
      </c>
      <c r="AG1781">
        <f t="shared" si="561"/>
        <v>1</v>
      </c>
      <c r="AH1781">
        <f t="shared" si="561"/>
        <v>0</v>
      </c>
      <c r="AI1781">
        <f t="shared" si="561"/>
        <v>0</v>
      </c>
      <c r="AJ1781">
        <f t="shared" ca="1" si="542"/>
        <v>0</v>
      </c>
      <c r="AK1781">
        <f t="shared" ca="1" si="543"/>
        <v>0</v>
      </c>
      <c r="AL1781">
        <f t="shared" ca="1" si="544"/>
        <v>1</v>
      </c>
      <c r="AM1781">
        <f t="shared" ca="1" si="545"/>
        <v>1</v>
      </c>
      <c r="AN1781">
        <f t="shared" ca="1" si="546"/>
        <v>0</v>
      </c>
      <c r="AO1781">
        <f t="shared" ca="1" si="547"/>
        <v>0</v>
      </c>
      <c r="AP1781">
        <f t="shared" ca="1" si="548"/>
        <v>0</v>
      </c>
      <c r="AQ1781">
        <f t="shared" ca="1" si="549"/>
        <v>0</v>
      </c>
      <c r="AR1781">
        <f t="shared" ca="1" si="550"/>
        <v>1</v>
      </c>
      <c r="AS1781">
        <v>1</v>
      </c>
      <c r="AT1781">
        <v>0</v>
      </c>
      <c r="AU1781">
        <f t="shared" ref="AU1781:AW1800" ca="1" si="562">VLOOKUP(INDIRECT($AU$590&amp;ROW($A1781)),$F$17:$I$19,AU$592+1,0)</f>
        <v>0</v>
      </c>
      <c r="AV1781">
        <f t="shared" ca="1" si="562"/>
        <v>0</v>
      </c>
      <c r="AW1781">
        <f t="shared" ca="1" si="562"/>
        <v>1</v>
      </c>
      <c r="AX1781">
        <v>0</v>
      </c>
    </row>
    <row r="1782" spans="1:50" x14ac:dyDescent="0.25">
      <c r="A1782" s="2">
        <v>40635</v>
      </c>
      <c r="B1782">
        <v>782</v>
      </c>
      <c r="C1782">
        <v>11</v>
      </c>
      <c r="D1782">
        <f t="shared" ca="1" si="551"/>
        <v>15.413344100211418</v>
      </c>
      <c r="E1782">
        <f t="shared" ca="1" si="552"/>
        <v>-4.4133441002114182</v>
      </c>
      <c r="F1782" t="str">
        <f t="shared" ca="1" si="553"/>
        <v>low</v>
      </c>
      <c r="G1782">
        <v>531</v>
      </c>
      <c r="H1782">
        <f t="shared" si="554"/>
        <v>531</v>
      </c>
      <c r="I1782">
        <f t="shared" ca="1" si="555"/>
        <v>989.60028150511312</v>
      </c>
      <c r="J1782">
        <f t="shared" ca="1" si="556"/>
        <v>-458.60028150511312</v>
      </c>
      <c r="K1782" t="str">
        <f t="shared" ca="1" si="557"/>
        <v>low</v>
      </c>
      <c r="L1782">
        <v>13.05</v>
      </c>
      <c r="M1782" t="str">
        <f t="shared" si="533"/>
        <v>medium</v>
      </c>
      <c r="N1782">
        <f t="shared" si="539"/>
        <v>4</v>
      </c>
      <c r="O1782">
        <f t="shared" si="540"/>
        <v>6</v>
      </c>
      <c r="P1782" t="str">
        <f t="shared" si="541"/>
        <v>sobota</v>
      </c>
      <c r="Q1782">
        <f t="shared" si="560"/>
        <v>0</v>
      </c>
      <c r="R1782">
        <f t="shared" si="560"/>
        <v>0</v>
      </c>
      <c r="S1782">
        <f t="shared" si="560"/>
        <v>0</v>
      </c>
      <c r="T1782">
        <f t="shared" si="560"/>
        <v>1</v>
      </c>
      <c r="U1782">
        <f t="shared" si="560"/>
        <v>0</v>
      </c>
      <c r="V1782">
        <f t="shared" si="560"/>
        <v>0</v>
      </c>
      <c r="W1782">
        <f t="shared" si="560"/>
        <v>0</v>
      </c>
      <c r="X1782">
        <f t="shared" si="560"/>
        <v>0</v>
      </c>
      <c r="Y1782">
        <f t="shared" si="560"/>
        <v>0</v>
      </c>
      <c r="Z1782">
        <f t="shared" si="560"/>
        <v>0</v>
      </c>
      <c r="AA1782">
        <f t="shared" si="560"/>
        <v>0</v>
      </c>
      <c r="AB1782">
        <f t="shared" si="560"/>
        <v>0</v>
      </c>
      <c r="AC1782">
        <f t="shared" si="561"/>
        <v>0</v>
      </c>
      <c r="AD1782">
        <f t="shared" si="561"/>
        <v>0</v>
      </c>
      <c r="AE1782">
        <f t="shared" si="561"/>
        <v>0</v>
      </c>
      <c r="AF1782">
        <f t="shared" si="561"/>
        <v>0</v>
      </c>
      <c r="AG1782">
        <f t="shared" si="561"/>
        <v>0</v>
      </c>
      <c r="AH1782">
        <f t="shared" si="561"/>
        <v>1</v>
      </c>
      <c r="AI1782">
        <f t="shared" si="561"/>
        <v>0</v>
      </c>
      <c r="AJ1782">
        <f t="shared" ca="1" si="542"/>
        <v>0</v>
      </c>
      <c r="AK1782">
        <f t="shared" ca="1" si="543"/>
        <v>0</v>
      </c>
      <c r="AL1782">
        <f t="shared" ca="1" si="544"/>
        <v>1</v>
      </c>
      <c r="AM1782">
        <f t="shared" ca="1" si="545"/>
        <v>1</v>
      </c>
      <c r="AN1782">
        <f t="shared" ca="1" si="546"/>
        <v>0</v>
      </c>
      <c r="AO1782">
        <f t="shared" ca="1" si="547"/>
        <v>0</v>
      </c>
      <c r="AP1782">
        <f t="shared" ca="1" si="548"/>
        <v>0</v>
      </c>
      <c r="AQ1782">
        <f t="shared" ca="1" si="549"/>
        <v>1</v>
      </c>
      <c r="AR1782">
        <f t="shared" ca="1" si="550"/>
        <v>0</v>
      </c>
      <c r="AS1782">
        <v>1</v>
      </c>
      <c r="AT1782">
        <v>0</v>
      </c>
      <c r="AU1782">
        <f t="shared" ca="1" si="562"/>
        <v>1</v>
      </c>
      <c r="AV1782">
        <f t="shared" ca="1" si="562"/>
        <v>0</v>
      </c>
      <c r="AW1782">
        <f t="shared" ca="1" si="562"/>
        <v>0</v>
      </c>
      <c r="AX1782">
        <v>0</v>
      </c>
    </row>
    <row r="1783" spans="1:50" x14ac:dyDescent="0.25">
      <c r="A1783" s="2">
        <v>40636</v>
      </c>
      <c r="B1783">
        <v>783</v>
      </c>
      <c r="C1783">
        <v>15</v>
      </c>
      <c r="D1783">
        <f t="shared" ca="1" si="551"/>
        <v>15.419563081208491</v>
      </c>
      <c r="E1783">
        <f t="shared" ca="1" si="552"/>
        <v>-0.41956308120849073</v>
      </c>
      <c r="F1783" t="str">
        <f t="shared" ca="1" si="553"/>
        <v>medium</v>
      </c>
      <c r="G1783">
        <v>774</v>
      </c>
      <c r="H1783">
        <f t="shared" si="554"/>
        <v>774</v>
      </c>
      <c r="I1783">
        <f t="shared" ca="1" si="555"/>
        <v>989.85500975039827</v>
      </c>
      <c r="J1783">
        <f t="shared" ca="1" si="556"/>
        <v>-215.85500975039827</v>
      </c>
      <c r="K1783" t="str">
        <f t="shared" ca="1" si="557"/>
        <v>medium</v>
      </c>
      <c r="L1783">
        <v>6</v>
      </c>
      <c r="M1783" t="str">
        <f t="shared" si="533"/>
        <v>medium</v>
      </c>
      <c r="N1783">
        <f t="shared" si="539"/>
        <v>4</v>
      </c>
      <c r="O1783">
        <f t="shared" si="540"/>
        <v>7</v>
      </c>
      <c r="P1783" t="str">
        <f t="shared" si="541"/>
        <v>neděle</v>
      </c>
      <c r="Q1783">
        <f t="shared" si="560"/>
        <v>0</v>
      </c>
      <c r="R1783">
        <f t="shared" si="560"/>
        <v>0</v>
      </c>
      <c r="S1783">
        <f t="shared" si="560"/>
        <v>0</v>
      </c>
      <c r="T1783">
        <f t="shared" si="560"/>
        <v>1</v>
      </c>
      <c r="U1783">
        <f t="shared" si="560"/>
        <v>0</v>
      </c>
      <c r="V1783">
        <f t="shared" si="560"/>
        <v>0</v>
      </c>
      <c r="W1783">
        <f t="shared" si="560"/>
        <v>0</v>
      </c>
      <c r="X1783">
        <f t="shared" si="560"/>
        <v>0</v>
      </c>
      <c r="Y1783">
        <f t="shared" si="560"/>
        <v>0</v>
      </c>
      <c r="Z1783">
        <f t="shared" si="560"/>
        <v>0</v>
      </c>
      <c r="AA1783">
        <f t="shared" si="560"/>
        <v>0</v>
      </c>
      <c r="AB1783">
        <f t="shared" si="560"/>
        <v>0</v>
      </c>
      <c r="AC1783">
        <f t="shared" si="561"/>
        <v>0</v>
      </c>
      <c r="AD1783">
        <f t="shared" si="561"/>
        <v>0</v>
      </c>
      <c r="AE1783">
        <f t="shared" si="561"/>
        <v>0</v>
      </c>
      <c r="AF1783">
        <f t="shared" si="561"/>
        <v>0</v>
      </c>
      <c r="AG1783">
        <f t="shared" si="561"/>
        <v>0</v>
      </c>
      <c r="AH1783">
        <f t="shared" si="561"/>
        <v>0</v>
      </c>
      <c r="AI1783">
        <f t="shared" si="561"/>
        <v>1</v>
      </c>
      <c r="AJ1783">
        <f t="shared" ca="1" si="542"/>
        <v>0</v>
      </c>
      <c r="AK1783">
        <f t="shared" ca="1" si="543"/>
        <v>0</v>
      </c>
      <c r="AL1783">
        <f t="shared" ca="1" si="544"/>
        <v>1</v>
      </c>
      <c r="AM1783">
        <f t="shared" ca="1" si="545"/>
        <v>1</v>
      </c>
      <c r="AN1783">
        <f t="shared" ca="1" si="546"/>
        <v>0</v>
      </c>
      <c r="AO1783">
        <f t="shared" ca="1" si="547"/>
        <v>0</v>
      </c>
      <c r="AP1783">
        <f t="shared" ca="1" si="548"/>
        <v>0</v>
      </c>
      <c r="AQ1783">
        <f t="shared" ca="1" si="549"/>
        <v>1</v>
      </c>
      <c r="AR1783">
        <f t="shared" ca="1" si="550"/>
        <v>0</v>
      </c>
      <c r="AS1783">
        <v>0</v>
      </c>
      <c r="AT1783">
        <v>0</v>
      </c>
      <c r="AU1783">
        <f t="shared" ca="1" si="562"/>
        <v>0</v>
      </c>
      <c r="AV1783">
        <f t="shared" ca="1" si="562"/>
        <v>1</v>
      </c>
      <c r="AW1783">
        <f t="shared" ca="1" si="562"/>
        <v>0</v>
      </c>
      <c r="AX1783">
        <v>0</v>
      </c>
    </row>
    <row r="1784" spans="1:50" x14ac:dyDescent="0.25">
      <c r="A1784" s="2">
        <v>40637</v>
      </c>
      <c r="B1784">
        <v>784</v>
      </c>
      <c r="C1784">
        <v>17</v>
      </c>
      <c r="D1784">
        <f t="shared" ca="1" si="551"/>
        <v>15.425777483660747</v>
      </c>
      <c r="E1784">
        <f t="shared" ca="1" si="552"/>
        <v>1.5742225163392529</v>
      </c>
      <c r="F1784" t="str">
        <f t="shared" ca="1" si="553"/>
        <v>medium</v>
      </c>
      <c r="G1784">
        <v>674</v>
      </c>
      <c r="H1784">
        <f t="shared" si="554"/>
        <v>674</v>
      </c>
      <c r="I1784">
        <f t="shared" ca="1" si="555"/>
        <v>990.10958824341924</v>
      </c>
      <c r="J1784">
        <f t="shared" ca="1" si="556"/>
        <v>-316.10958824341924</v>
      </c>
      <c r="K1784" t="str">
        <f t="shared" ca="1" si="557"/>
        <v>medium</v>
      </c>
      <c r="L1784">
        <v>13.049999999999999</v>
      </c>
      <c r="M1784" t="str">
        <f t="shared" si="533"/>
        <v>medium</v>
      </c>
      <c r="N1784">
        <f t="shared" si="539"/>
        <v>4</v>
      </c>
      <c r="O1784">
        <f t="shared" si="540"/>
        <v>1</v>
      </c>
      <c r="P1784" t="str">
        <f t="shared" si="541"/>
        <v>pondělí</v>
      </c>
      <c r="Q1784">
        <f t="shared" si="560"/>
        <v>0</v>
      </c>
      <c r="R1784">
        <f t="shared" si="560"/>
        <v>0</v>
      </c>
      <c r="S1784">
        <f t="shared" si="560"/>
        <v>0</v>
      </c>
      <c r="T1784">
        <f t="shared" si="560"/>
        <v>1</v>
      </c>
      <c r="U1784">
        <f t="shared" si="560"/>
        <v>0</v>
      </c>
      <c r="V1784">
        <f t="shared" si="560"/>
        <v>0</v>
      </c>
      <c r="W1784">
        <f t="shared" si="560"/>
        <v>0</v>
      </c>
      <c r="X1784">
        <f t="shared" si="560"/>
        <v>0</v>
      </c>
      <c r="Y1784">
        <f t="shared" si="560"/>
        <v>0</v>
      </c>
      <c r="Z1784">
        <f t="shared" si="560"/>
        <v>0</v>
      </c>
      <c r="AA1784">
        <f t="shared" si="560"/>
        <v>0</v>
      </c>
      <c r="AB1784">
        <f t="shared" si="560"/>
        <v>0</v>
      </c>
      <c r="AC1784">
        <f t="shared" si="561"/>
        <v>1</v>
      </c>
      <c r="AD1784">
        <f t="shared" si="561"/>
        <v>0</v>
      </c>
      <c r="AE1784">
        <f t="shared" si="561"/>
        <v>0</v>
      </c>
      <c r="AF1784">
        <f t="shared" si="561"/>
        <v>0</v>
      </c>
      <c r="AG1784">
        <f t="shared" si="561"/>
        <v>0</v>
      </c>
      <c r="AH1784">
        <f t="shared" si="561"/>
        <v>0</v>
      </c>
      <c r="AI1784">
        <f t="shared" si="561"/>
        <v>0</v>
      </c>
      <c r="AJ1784">
        <f t="shared" ca="1" si="542"/>
        <v>0</v>
      </c>
      <c r="AK1784">
        <f t="shared" ca="1" si="543"/>
        <v>0</v>
      </c>
      <c r="AL1784">
        <f t="shared" ca="1" si="544"/>
        <v>1</v>
      </c>
      <c r="AM1784">
        <f t="shared" ca="1" si="545"/>
        <v>1</v>
      </c>
      <c r="AN1784">
        <f t="shared" ca="1" si="546"/>
        <v>0</v>
      </c>
      <c r="AO1784">
        <f t="shared" ca="1" si="547"/>
        <v>0</v>
      </c>
      <c r="AP1784">
        <f t="shared" ca="1" si="548"/>
        <v>0</v>
      </c>
      <c r="AQ1784">
        <f t="shared" ca="1" si="549"/>
        <v>1</v>
      </c>
      <c r="AR1784">
        <f t="shared" ca="1" si="550"/>
        <v>0</v>
      </c>
      <c r="AS1784">
        <v>0</v>
      </c>
      <c r="AT1784">
        <v>0</v>
      </c>
      <c r="AU1784">
        <f t="shared" ca="1" si="562"/>
        <v>0</v>
      </c>
      <c r="AV1784">
        <f t="shared" ca="1" si="562"/>
        <v>1</v>
      </c>
      <c r="AW1784">
        <f t="shared" ca="1" si="562"/>
        <v>0</v>
      </c>
      <c r="AX1784">
        <v>0</v>
      </c>
    </row>
    <row r="1785" spans="1:50" x14ac:dyDescent="0.25">
      <c r="A1785" s="2">
        <v>40638</v>
      </c>
      <c r="B1785">
        <v>785</v>
      </c>
      <c r="C1785">
        <v>20</v>
      </c>
      <c r="D1785">
        <f t="shared" ca="1" si="551"/>
        <v>15.431987307568187</v>
      </c>
      <c r="E1785">
        <f t="shared" ca="1" si="552"/>
        <v>4.5680126924318127</v>
      </c>
      <c r="F1785" t="str">
        <f t="shared" ca="1" si="553"/>
        <v>high</v>
      </c>
      <c r="G1785">
        <v>632</v>
      </c>
      <c r="H1785">
        <f t="shared" si="554"/>
        <v>632</v>
      </c>
      <c r="I1785">
        <f t="shared" ca="1" si="555"/>
        <v>990.36401698417603</v>
      </c>
      <c r="J1785">
        <f t="shared" ca="1" si="556"/>
        <v>-358.36401698417603</v>
      </c>
      <c r="K1785" t="str">
        <f t="shared" ca="1" si="557"/>
        <v>low</v>
      </c>
      <c r="L1785">
        <v>15.5</v>
      </c>
      <c r="M1785" t="str">
        <f t="shared" si="533"/>
        <v>high</v>
      </c>
      <c r="N1785">
        <f t="shared" si="539"/>
        <v>4</v>
      </c>
      <c r="O1785">
        <f t="shared" si="540"/>
        <v>2</v>
      </c>
      <c r="P1785" t="str">
        <f t="shared" si="541"/>
        <v>úterý</v>
      </c>
      <c r="Q1785">
        <f t="shared" si="560"/>
        <v>0</v>
      </c>
      <c r="R1785">
        <f t="shared" si="560"/>
        <v>0</v>
      </c>
      <c r="S1785">
        <f t="shared" si="560"/>
        <v>0</v>
      </c>
      <c r="T1785">
        <f t="shared" si="560"/>
        <v>1</v>
      </c>
      <c r="U1785">
        <f t="shared" si="560"/>
        <v>0</v>
      </c>
      <c r="V1785">
        <f t="shared" si="560"/>
        <v>0</v>
      </c>
      <c r="W1785">
        <f t="shared" si="560"/>
        <v>0</v>
      </c>
      <c r="X1785">
        <f t="shared" si="560"/>
        <v>0</v>
      </c>
      <c r="Y1785">
        <f t="shared" si="560"/>
        <v>0</v>
      </c>
      <c r="Z1785">
        <f t="shared" si="560"/>
        <v>0</v>
      </c>
      <c r="AA1785">
        <f t="shared" si="560"/>
        <v>0</v>
      </c>
      <c r="AB1785">
        <f t="shared" si="560"/>
        <v>0</v>
      </c>
      <c r="AC1785">
        <f t="shared" si="561"/>
        <v>0</v>
      </c>
      <c r="AD1785">
        <f t="shared" si="561"/>
        <v>1</v>
      </c>
      <c r="AE1785">
        <f t="shared" si="561"/>
        <v>0</v>
      </c>
      <c r="AF1785">
        <f t="shared" si="561"/>
        <v>0</v>
      </c>
      <c r="AG1785">
        <f t="shared" si="561"/>
        <v>0</v>
      </c>
      <c r="AH1785">
        <f t="shared" si="561"/>
        <v>0</v>
      </c>
      <c r="AI1785">
        <f t="shared" si="561"/>
        <v>0</v>
      </c>
      <c r="AJ1785">
        <f t="shared" ca="1" si="542"/>
        <v>0</v>
      </c>
      <c r="AK1785">
        <f t="shared" ca="1" si="543"/>
        <v>1</v>
      </c>
      <c r="AL1785">
        <f t="shared" ca="1" si="544"/>
        <v>0</v>
      </c>
      <c r="AM1785">
        <f t="shared" ca="1" si="545"/>
        <v>1</v>
      </c>
      <c r="AN1785">
        <f t="shared" ca="1" si="546"/>
        <v>0</v>
      </c>
      <c r="AO1785">
        <f t="shared" ca="1" si="547"/>
        <v>0</v>
      </c>
      <c r="AP1785">
        <f t="shared" ca="1" si="548"/>
        <v>0</v>
      </c>
      <c r="AQ1785">
        <f t="shared" ca="1" si="549"/>
        <v>0</v>
      </c>
      <c r="AR1785">
        <f t="shared" ca="1" si="550"/>
        <v>1</v>
      </c>
      <c r="AS1785">
        <v>1</v>
      </c>
      <c r="AT1785">
        <v>0</v>
      </c>
      <c r="AU1785">
        <f t="shared" ca="1" si="562"/>
        <v>0</v>
      </c>
      <c r="AV1785">
        <f t="shared" ca="1" si="562"/>
        <v>0</v>
      </c>
      <c r="AW1785">
        <f t="shared" ca="1" si="562"/>
        <v>1</v>
      </c>
      <c r="AX1785">
        <v>0</v>
      </c>
    </row>
    <row r="1786" spans="1:50" x14ac:dyDescent="0.25">
      <c r="A1786" s="2">
        <v>40639</v>
      </c>
      <c r="B1786">
        <v>786</v>
      </c>
      <c r="C1786">
        <v>12</v>
      </c>
      <c r="D1786">
        <f t="shared" ca="1" si="551"/>
        <v>15.438192552930813</v>
      </c>
      <c r="E1786">
        <f t="shared" ca="1" si="552"/>
        <v>-3.4381925529308131</v>
      </c>
      <c r="F1786" t="str">
        <f t="shared" ca="1" si="553"/>
        <v>low</v>
      </c>
      <c r="G1786">
        <v>662</v>
      </c>
      <c r="H1786">
        <f t="shared" si="554"/>
        <v>662</v>
      </c>
      <c r="I1786">
        <f t="shared" ca="1" si="555"/>
        <v>990.61829597266876</v>
      </c>
      <c r="J1786">
        <f t="shared" ca="1" si="556"/>
        <v>-328.61829597266876</v>
      </c>
      <c r="K1786" t="str">
        <f t="shared" ca="1" si="557"/>
        <v>medium</v>
      </c>
      <c r="L1786">
        <v>11.8</v>
      </c>
      <c r="M1786" t="str">
        <f t="shared" si="533"/>
        <v>medium</v>
      </c>
      <c r="N1786">
        <f t="shared" si="539"/>
        <v>4</v>
      </c>
      <c r="O1786">
        <f t="shared" si="540"/>
        <v>3</v>
      </c>
      <c r="P1786" t="str">
        <f t="shared" si="541"/>
        <v>středa</v>
      </c>
      <c r="Q1786">
        <f t="shared" si="560"/>
        <v>0</v>
      </c>
      <c r="R1786">
        <f t="shared" si="560"/>
        <v>0</v>
      </c>
      <c r="S1786">
        <f t="shared" si="560"/>
        <v>0</v>
      </c>
      <c r="T1786">
        <f t="shared" si="560"/>
        <v>1</v>
      </c>
      <c r="U1786">
        <f t="shared" si="560"/>
        <v>0</v>
      </c>
      <c r="V1786">
        <f t="shared" si="560"/>
        <v>0</v>
      </c>
      <c r="W1786">
        <f t="shared" si="560"/>
        <v>0</v>
      </c>
      <c r="X1786">
        <f t="shared" si="560"/>
        <v>0</v>
      </c>
      <c r="Y1786">
        <f t="shared" si="560"/>
        <v>0</v>
      </c>
      <c r="Z1786">
        <f t="shared" si="560"/>
        <v>0</v>
      </c>
      <c r="AA1786">
        <f t="shared" si="560"/>
        <v>0</v>
      </c>
      <c r="AB1786">
        <f t="shared" si="560"/>
        <v>0</v>
      </c>
      <c r="AC1786">
        <f t="shared" si="561"/>
        <v>0</v>
      </c>
      <c r="AD1786">
        <f t="shared" si="561"/>
        <v>0</v>
      </c>
      <c r="AE1786">
        <f t="shared" si="561"/>
        <v>1</v>
      </c>
      <c r="AF1786">
        <f t="shared" si="561"/>
        <v>0</v>
      </c>
      <c r="AG1786">
        <f t="shared" si="561"/>
        <v>0</v>
      </c>
      <c r="AH1786">
        <f t="shared" si="561"/>
        <v>0</v>
      </c>
      <c r="AI1786">
        <f t="shared" si="561"/>
        <v>0</v>
      </c>
      <c r="AJ1786">
        <f t="shared" ca="1" si="542"/>
        <v>0</v>
      </c>
      <c r="AK1786">
        <f t="shared" ca="1" si="543"/>
        <v>0</v>
      </c>
      <c r="AL1786">
        <f t="shared" ca="1" si="544"/>
        <v>1</v>
      </c>
      <c r="AM1786">
        <f t="shared" ca="1" si="545"/>
        <v>1</v>
      </c>
      <c r="AN1786">
        <f t="shared" ca="1" si="546"/>
        <v>0</v>
      </c>
      <c r="AO1786">
        <f t="shared" ca="1" si="547"/>
        <v>0</v>
      </c>
      <c r="AP1786">
        <f t="shared" ca="1" si="548"/>
        <v>0</v>
      </c>
      <c r="AQ1786">
        <f t="shared" ca="1" si="549"/>
        <v>1</v>
      </c>
      <c r="AR1786">
        <f t="shared" ca="1" si="550"/>
        <v>0</v>
      </c>
      <c r="AS1786">
        <v>0</v>
      </c>
      <c r="AT1786">
        <v>0</v>
      </c>
      <c r="AU1786">
        <f t="shared" ca="1" si="562"/>
        <v>1</v>
      </c>
      <c r="AV1786">
        <f t="shared" ca="1" si="562"/>
        <v>0</v>
      </c>
      <c r="AW1786">
        <f t="shared" ca="1" si="562"/>
        <v>0</v>
      </c>
      <c r="AX1786">
        <v>0</v>
      </c>
    </row>
    <row r="1787" spans="1:50" x14ac:dyDescent="0.25">
      <c r="A1787" s="2">
        <v>40640</v>
      </c>
      <c r="B1787">
        <v>787</v>
      </c>
      <c r="C1787">
        <v>18</v>
      </c>
      <c r="D1787">
        <f t="shared" ca="1" si="551"/>
        <v>15.444393219748623</v>
      </c>
      <c r="E1787">
        <f t="shared" ca="1" si="552"/>
        <v>2.5556067802513773</v>
      </c>
      <c r="F1787" t="str">
        <f t="shared" ca="1" si="553"/>
        <v>high</v>
      </c>
      <c r="G1787">
        <v>1280</v>
      </c>
      <c r="H1787">
        <f t="shared" si="554"/>
        <v>1280</v>
      </c>
      <c r="I1787">
        <f t="shared" ca="1" si="555"/>
        <v>990.87242520889731</v>
      </c>
      <c r="J1787">
        <f t="shared" ca="1" si="556"/>
        <v>289.12757479110269</v>
      </c>
      <c r="K1787" t="str">
        <f t="shared" ca="1" si="557"/>
        <v>high</v>
      </c>
      <c r="L1787">
        <v>17.399999999999999</v>
      </c>
      <c r="M1787" t="str">
        <f t="shared" si="533"/>
        <v>high</v>
      </c>
      <c r="N1787">
        <f t="shared" si="539"/>
        <v>4</v>
      </c>
      <c r="O1787">
        <f t="shared" si="540"/>
        <v>4</v>
      </c>
      <c r="P1787" t="str">
        <f t="shared" si="541"/>
        <v>čtvrtek</v>
      </c>
      <c r="Q1787">
        <f t="shared" si="560"/>
        <v>0</v>
      </c>
      <c r="R1787">
        <f t="shared" si="560"/>
        <v>0</v>
      </c>
      <c r="S1787">
        <f t="shared" si="560"/>
        <v>0</v>
      </c>
      <c r="T1787">
        <f t="shared" si="560"/>
        <v>1</v>
      </c>
      <c r="U1787">
        <f t="shared" si="560"/>
        <v>0</v>
      </c>
      <c r="V1787">
        <f t="shared" si="560"/>
        <v>0</v>
      </c>
      <c r="W1787">
        <f t="shared" si="560"/>
        <v>0</v>
      </c>
      <c r="X1787">
        <f t="shared" si="560"/>
        <v>0</v>
      </c>
      <c r="Y1787">
        <f t="shared" si="560"/>
        <v>0</v>
      </c>
      <c r="Z1787">
        <f t="shared" si="560"/>
        <v>0</v>
      </c>
      <c r="AA1787">
        <f t="shared" si="560"/>
        <v>0</v>
      </c>
      <c r="AB1787">
        <f t="shared" si="560"/>
        <v>0</v>
      </c>
      <c r="AC1787">
        <f t="shared" si="561"/>
        <v>0</v>
      </c>
      <c r="AD1787">
        <f t="shared" si="561"/>
        <v>0</v>
      </c>
      <c r="AE1787">
        <f t="shared" si="561"/>
        <v>0</v>
      </c>
      <c r="AF1787">
        <f t="shared" si="561"/>
        <v>1</v>
      </c>
      <c r="AG1787">
        <f t="shared" si="561"/>
        <v>0</v>
      </c>
      <c r="AH1787">
        <f t="shared" si="561"/>
        <v>0</v>
      </c>
      <c r="AI1787">
        <f t="shared" si="561"/>
        <v>0</v>
      </c>
      <c r="AJ1787">
        <f t="shared" ca="1" si="542"/>
        <v>0</v>
      </c>
      <c r="AK1787">
        <f t="shared" ca="1" si="543"/>
        <v>1</v>
      </c>
      <c r="AL1787">
        <f t="shared" ca="1" si="544"/>
        <v>0</v>
      </c>
      <c r="AM1787">
        <f t="shared" ca="1" si="545"/>
        <v>0</v>
      </c>
      <c r="AN1787">
        <f t="shared" ca="1" si="546"/>
        <v>1</v>
      </c>
      <c r="AO1787">
        <f t="shared" ca="1" si="547"/>
        <v>0</v>
      </c>
      <c r="AP1787">
        <f t="shared" ca="1" si="548"/>
        <v>0</v>
      </c>
      <c r="AQ1787">
        <f t="shared" ca="1" si="549"/>
        <v>0</v>
      </c>
      <c r="AR1787">
        <f t="shared" ca="1" si="550"/>
        <v>1</v>
      </c>
      <c r="AS1787">
        <v>0</v>
      </c>
      <c r="AT1787">
        <v>0</v>
      </c>
      <c r="AU1787">
        <f t="shared" ca="1" si="562"/>
        <v>0</v>
      </c>
      <c r="AV1787">
        <f t="shared" ca="1" si="562"/>
        <v>0</v>
      </c>
      <c r="AW1787">
        <f t="shared" ca="1" si="562"/>
        <v>1</v>
      </c>
      <c r="AX1787">
        <v>0</v>
      </c>
    </row>
    <row r="1788" spans="1:50" x14ac:dyDescent="0.25">
      <c r="A1788" s="2">
        <v>40641</v>
      </c>
      <c r="B1788">
        <v>788</v>
      </c>
      <c r="C1788">
        <v>27</v>
      </c>
      <c r="D1788">
        <f t="shared" ca="1" si="551"/>
        <v>15.450589308021618</v>
      </c>
      <c r="E1788">
        <f t="shared" ca="1" si="552"/>
        <v>11.549410691978382</v>
      </c>
      <c r="F1788" t="str">
        <f t="shared" ca="1" si="553"/>
        <v>high</v>
      </c>
      <c r="G1788">
        <v>1784</v>
      </c>
      <c r="H1788">
        <f t="shared" si="554"/>
        <v>1784</v>
      </c>
      <c r="I1788">
        <f t="shared" ca="1" si="555"/>
        <v>991.12640469286168</v>
      </c>
      <c r="J1788">
        <f t="shared" ca="1" si="556"/>
        <v>792.87359530713832</v>
      </c>
      <c r="K1788" t="str">
        <f t="shared" ca="1" si="557"/>
        <v>high</v>
      </c>
      <c r="L1788">
        <v>8</v>
      </c>
      <c r="M1788" t="str">
        <f t="shared" si="533"/>
        <v>medium</v>
      </c>
      <c r="N1788">
        <f t="shared" si="539"/>
        <v>4</v>
      </c>
      <c r="O1788">
        <f t="shared" si="540"/>
        <v>5</v>
      </c>
      <c r="P1788" t="str">
        <f t="shared" si="541"/>
        <v>pátek</v>
      </c>
      <c r="Q1788">
        <f t="shared" si="560"/>
        <v>0</v>
      </c>
      <c r="R1788">
        <f t="shared" si="560"/>
        <v>0</v>
      </c>
      <c r="S1788">
        <f t="shared" si="560"/>
        <v>0</v>
      </c>
      <c r="T1788">
        <f t="shared" si="560"/>
        <v>1</v>
      </c>
      <c r="U1788">
        <f t="shared" si="560"/>
        <v>0</v>
      </c>
      <c r="V1788">
        <f t="shared" si="560"/>
        <v>0</v>
      </c>
      <c r="W1788">
        <f t="shared" si="560"/>
        <v>0</v>
      </c>
      <c r="X1788">
        <f t="shared" si="560"/>
        <v>0</v>
      </c>
      <c r="Y1788">
        <f t="shared" si="560"/>
        <v>0</v>
      </c>
      <c r="Z1788">
        <f t="shared" si="560"/>
        <v>0</v>
      </c>
      <c r="AA1788">
        <f t="shared" si="560"/>
        <v>0</v>
      </c>
      <c r="AB1788">
        <f t="shared" si="560"/>
        <v>0</v>
      </c>
      <c r="AC1788">
        <f t="shared" si="561"/>
        <v>0</v>
      </c>
      <c r="AD1788">
        <f t="shared" si="561"/>
        <v>0</v>
      </c>
      <c r="AE1788">
        <f t="shared" si="561"/>
        <v>0</v>
      </c>
      <c r="AF1788">
        <f t="shared" si="561"/>
        <v>0</v>
      </c>
      <c r="AG1788">
        <f t="shared" si="561"/>
        <v>1</v>
      </c>
      <c r="AH1788">
        <f t="shared" si="561"/>
        <v>0</v>
      </c>
      <c r="AI1788">
        <f t="shared" si="561"/>
        <v>0</v>
      </c>
      <c r="AJ1788">
        <f t="shared" ca="1" si="542"/>
        <v>0</v>
      </c>
      <c r="AK1788">
        <f t="shared" ca="1" si="543"/>
        <v>0</v>
      </c>
      <c r="AL1788">
        <f t="shared" ca="1" si="544"/>
        <v>1</v>
      </c>
      <c r="AM1788">
        <f t="shared" ca="1" si="545"/>
        <v>1</v>
      </c>
      <c r="AN1788">
        <f t="shared" ca="1" si="546"/>
        <v>0</v>
      </c>
      <c r="AO1788">
        <f t="shared" ca="1" si="547"/>
        <v>0</v>
      </c>
      <c r="AP1788">
        <f t="shared" ca="1" si="548"/>
        <v>0</v>
      </c>
      <c r="AQ1788">
        <f t="shared" ca="1" si="549"/>
        <v>1</v>
      </c>
      <c r="AR1788">
        <f t="shared" ca="1" si="550"/>
        <v>0</v>
      </c>
      <c r="AS1788">
        <v>0</v>
      </c>
      <c r="AT1788">
        <v>0</v>
      </c>
      <c r="AU1788">
        <f t="shared" ca="1" si="562"/>
        <v>0</v>
      </c>
      <c r="AV1788">
        <f t="shared" ca="1" si="562"/>
        <v>0</v>
      </c>
      <c r="AW1788">
        <f t="shared" ca="1" si="562"/>
        <v>1</v>
      </c>
      <c r="AX1788">
        <v>0</v>
      </c>
    </row>
    <row r="1789" spans="1:50" x14ac:dyDescent="0.25">
      <c r="A1789" s="2">
        <v>40642</v>
      </c>
      <c r="B1789">
        <v>789</v>
      </c>
      <c r="C1789">
        <v>14</v>
      </c>
      <c r="D1789">
        <f t="shared" ca="1" si="551"/>
        <v>15.456780817749797</v>
      </c>
      <c r="E1789">
        <f t="shared" ca="1" si="552"/>
        <v>-1.456780817749797</v>
      </c>
      <c r="F1789" t="str">
        <f t="shared" ca="1" si="553"/>
        <v>medium</v>
      </c>
      <c r="G1789">
        <v>499</v>
      </c>
      <c r="H1789">
        <f t="shared" si="554"/>
        <v>499</v>
      </c>
      <c r="I1789">
        <f t="shared" ca="1" si="555"/>
        <v>991.38023442456199</v>
      </c>
      <c r="J1789">
        <f t="shared" ca="1" si="556"/>
        <v>-492.38023442456199</v>
      </c>
      <c r="K1789" t="str">
        <f t="shared" ca="1" si="557"/>
        <v>low</v>
      </c>
      <c r="L1789">
        <v>14.5</v>
      </c>
      <c r="M1789" t="str">
        <f t="shared" si="533"/>
        <v>high</v>
      </c>
      <c r="N1789">
        <f t="shared" si="539"/>
        <v>4</v>
      </c>
      <c r="O1789">
        <f t="shared" si="540"/>
        <v>6</v>
      </c>
      <c r="P1789" t="str">
        <f t="shared" si="541"/>
        <v>sobota</v>
      </c>
      <c r="Q1789">
        <f t="shared" si="560"/>
        <v>0</v>
      </c>
      <c r="R1789">
        <f t="shared" si="560"/>
        <v>0</v>
      </c>
      <c r="S1789">
        <f t="shared" si="560"/>
        <v>0</v>
      </c>
      <c r="T1789">
        <f t="shared" si="560"/>
        <v>1</v>
      </c>
      <c r="U1789">
        <f t="shared" si="560"/>
        <v>0</v>
      </c>
      <c r="V1789">
        <f t="shared" si="560"/>
        <v>0</v>
      </c>
      <c r="W1789">
        <f t="shared" si="560"/>
        <v>0</v>
      </c>
      <c r="X1789">
        <f t="shared" si="560"/>
        <v>0</v>
      </c>
      <c r="Y1789">
        <f t="shared" si="560"/>
        <v>0</v>
      </c>
      <c r="Z1789">
        <f t="shared" si="560"/>
        <v>0</v>
      </c>
      <c r="AA1789">
        <f t="shared" si="560"/>
        <v>0</v>
      </c>
      <c r="AB1789">
        <f t="shared" si="560"/>
        <v>0</v>
      </c>
      <c r="AC1789">
        <f t="shared" si="561"/>
        <v>0</v>
      </c>
      <c r="AD1789">
        <f t="shared" si="561"/>
        <v>0</v>
      </c>
      <c r="AE1789">
        <f t="shared" si="561"/>
        <v>0</v>
      </c>
      <c r="AF1789">
        <f t="shared" si="561"/>
        <v>0</v>
      </c>
      <c r="AG1789">
        <f t="shared" si="561"/>
        <v>0</v>
      </c>
      <c r="AH1789">
        <f t="shared" si="561"/>
        <v>1</v>
      </c>
      <c r="AI1789">
        <f t="shared" si="561"/>
        <v>0</v>
      </c>
      <c r="AJ1789">
        <f t="shared" ca="1" si="542"/>
        <v>0</v>
      </c>
      <c r="AK1789">
        <f t="shared" ca="1" si="543"/>
        <v>1</v>
      </c>
      <c r="AL1789">
        <f t="shared" ca="1" si="544"/>
        <v>0</v>
      </c>
      <c r="AM1789">
        <f t="shared" ca="1" si="545"/>
        <v>0</v>
      </c>
      <c r="AN1789">
        <f t="shared" ca="1" si="546"/>
        <v>1</v>
      </c>
      <c r="AO1789">
        <f t="shared" ca="1" si="547"/>
        <v>0</v>
      </c>
      <c r="AP1789">
        <f t="shared" ca="1" si="548"/>
        <v>0</v>
      </c>
      <c r="AQ1789">
        <f t="shared" ca="1" si="549"/>
        <v>0</v>
      </c>
      <c r="AR1789">
        <f t="shared" ca="1" si="550"/>
        <v>1</v>
      </c>
      <c r="AS1789">
        <v>0</v>
      </c>
      <c r="AT1789">
        <v>0</v>
      </c>
      <c r="AU1789">
        <f t="shared" ca="1" si="562"/>
        <v>0</v>
      </c>
      <c r="AV1789">
        <f t="shared" ca="1" si="562"/>
        <v>1</v>
      </c>
      <c r="AW1789">
        <f t="shared" ca="1" si="562"/>
        <v>0</v>
      </c>
      <c r="AX1789">
        <v>0</v>
      </c>
    </row>
    <row r="1790" spans="1:50" x14ac:dyDescent="0.25">
      <c r="A1790" s="2">
        <v>40643</v>
      </c>
      <c r="B1790">
        <v>790</v>
      </c>
      <c r="C1790">
        <v>7</v>
      </c>
      <c r="D1790">
        <f t="shared" ca="1" si="551"/>
        <v>15.46296774893316</v>
      </c>
      <c r="E1790">
        <f t="shared" ca="1" si="552"/>
        <v>-8.4629677489331598</v>
      </c>
      <c r="F1790" t="str">
        <f t="shared" ca="1" si="553"/>
        <v>low</v>
      </c>
      <c r="G1790">
        <v>492</v>
      </c>
      <c r="H1790">
        <f t="shared" si="554"/>
        <v>492</v>
      </c>
      <c r="I1790">
        <f t="shared" ca="1" si="555"/>
        <v>991.63391440399801</v>
      </c>
      <c r="J1790">
        <f t="shared" ca="1" si="556"/>
        <v>-499.63391440399801</v>
      </c>
      <c r="K1790" t="str">
        <f t="shared" ca="1" si="557"/>
        <v>low</v>
      </c>
      <c r="L1790">
        <v>16.3</v>
      </c>
      <c r="M1790" t="str">
        <f t="shared" si="533"/>
        <v>high</v>
      </c>
      <c r="N1790">
        <f t="shared" si="539"/>
        <v>4</v>
      </c>
      <c r="O1790">
        <f t="shared" si="540"/>
        <v>7</v>
      </c>
      <c r="P1790" t="str">
        <f t="shared" si="541"/>
        <v>neděle</v>
      </c>
      <c r="Q1790">
        <f t="shared" si="560"/>
        <v>0</v>
      </c>
      <c r="R1790">
        <f t="shared" si="560"/>
        <v>0</v>
      </c>
      <c r="S1790">
        <f t="shared" si="560"/>
        <v>0</v>
      </c>
      <c r="T1790">
        <f t="shared" si="560"/>
        <v>1</v>
      </c>
      <c r="U1790">
        <f t="shared" si="560"/>
        <v>0</v>
      </c>
      <c r="V1790">
        <f t="shared" si="560"/>
        <v>0</v>
      </c>
      <c r="W1790">
        <f t="shared" si="560"/>
        <v>0</v>
      </c>
      <c r="X1790">
        <f t="shared" si="560"/>
        <v>0</v>
      </c>
      <c r="Y1790">
        <f t="shared" si="560"/>
        <v>0</v>
      </c>
      <c r="Z1790">
        <f t="shared" si="560"/>
        <v>0</v>
      </c>
      <c r="AA1790">
        <f t="shared" si="560"/>
        <v>0</v>
      </c>
      <c r="AB1790">
        <f t="shared" si="560"/>
        <v>0</v>
      </c>
      <c r="AC1790">
        <f t="shared" si="561"/>
        <v>0</v>
      </c>
      <c r="AD1790">
        <f t="shared" si="561"/>
        <v>0</v>
      </c>
      <c r="AE1790">
        <f t="shared" si="561"/>
        <v>0</v>
      </c>
      <c r="AF1790">
        <f t="shared" si="561"/>
        <v>0</v>
      </c>
      <c r="AG1790">
        <f t="shared" si="561"/>
        <v>0</v>
      </c>
      <c r="AH1790">
        <f t="shared" si="561"/>
        <v>0</v>
      </c>
      <c r="AI1790">
        <f t="shared" si="561"/>
        <v>1</v>
      </c>
      <c r="AJ1790">
        <f t="shared" ca="1" si="542"/>
        <v>0</v>
      </c>
      <c r="AK1790">
        <f t="shared" ca="1" si="543"/>
        <v>0</v>
      </c>
      <c r="AL1790">
        <f t="shared" ca="1" si="544"/>
        <v>1</v>
      </c>
      <c r="AM1790">
        <f t="shared" ca="1" si="545"/>
        <v>1</v>
      </c>
      <c r="AN1790">
        <f t="shared" ca="1" si="546"/>
        <v>0</v>
      </c>
      <c r="AO1790">
        <f t="shared" ca="1" si="547"/>
        <v>0</v>
      </c>
      <c r="AP1790">
        <f t="shared" ca="1" si="548"/>
        <v>0</v>
      </c>
      <c r="AQ1790">
        <f t="shared" ca="1" si="549"/>
        <v>0</v>
      </c>
      <c r="AR1790">
        <f t="shared" ca="1" si="550"/>
        <v>1</v>
      </c>
      <c r="AS1790">
        <v>0</v>
      </c>
      <c r="AT1790">
        <v>0</v>
      </c>
      <c r="AU1790">
        <f t="shared" ca="1" si="562"/>
        <v>1</v>
      </c>
      <c r="AV1790">
        <f t="shared" ca="1" si="562"/>
        <v>0</v>
      </c>
      <c r="AW1790">
        <f t="shared" ca="1" si="562"/>
        <v>0</v>
      </c>
      <c r="AX1790">
        <v>0</v>
      </c>
    </row>
    <row r="1791" spans="1:50" x14ac:dyDescent="0.25">
      <c r="A1791" s="2">
        <v>40644</v>
      </c>
      <c r="B1791">
        <v>791</v>
      </c>
      <c r="C1791">
        <v>8</v>
      </c>
      <c r="D1791">
        <f t="shared" ca="1" si="551"/>
        <v>15.469150101571708</v>
      </c>
      <c r="E1791">
        <f t="shared" ca="1" si="552"/>
        <v>-7.4691501015717083</v>
      </c>
      <c r="F1791" t="str">
        <f t="shared" ca="1" si="553"/>
        <v>low</v>
      </c>
      <c r="G1791">
        <v>498</v>
      </c>
      <c r="H1791">
        <f t="shared" si="554"/>
        <v>498</v>
      </c>
      <c r="I1791">
        <f t="shared" ca="1" si="555"/>
        <v>991.88744463117007</v>
      </c>
      <c r="J1791">
        <f t="shared" ca="1" si="556"/>
        <v>-493.88744463117007</v>
      </c>
      <c r="K1791" t="str">
        <f t="shared" ca="1" si="557"/>
        <v>low</v>
      </c>
      <c r="L1791">
        <v>13.05</v>
      </c>
      <c r="M1791" t="str">
        <f t="shared" si="533"/>
        <v>medium</v>
      </c>
      <c r="N1791">
        <f t="shared" si="539"/>
        <v>4</v>
      </c>
      <c r="O1791">
        <f t="shared" si="540"/>
        <v>1</v>
      </c>
      <c r="P1791" t="str">
        <f t="shared" si="541"/>
        <v>pondělí</v>
      </c>
      <c r="Q1791">
        <f t="shared" ref="Q1791:AB1800" si="563">VLOOKUP($N1791,$V$31:$AH$42,Q$592+1,0)</f>
        <v>0</v>
      </c>
      <c r="R1791">
        <f t="shared" si="563"/>
        <v>0</v>
      </c>
      <c r="S1791">
        <f t="shared" si="563"/>
        <v>0</v>
      </c>
      <c r="T1791">
        <f t="shared" si="563"/>
        <v>1</v>
      </c>
      <c r="U1791">
        <f t="shared" si="563"/>
        <v>0</v>
      </c>
      <c r="V1791">
        <f t="shared" si="563"/>
        <v>0</v>
      </c>
      <c r="W1791">
        <f t="shared" si="563"/>
        <v>0</v>
      </c>
      <c r="X1791">
        <f t="shared" si="563"/>
        <v>0</v>
      </c>
      <c r="Y1791">
        <f t="shared" si="563"/>
        <v>0</v>
      </c>
      <c r="Z1791">
        <f t="shared" si="563"/>
        <v>0</v>
      </c>
      <c r="AA1791">
        <f t="shared" si="563"/>
        <v>0</v>
      </c>
      <c r="AB1791">
        <f t="shared" si="563"/>
        <v>0</v>
      </c>
      <c r="AC1791">
        <f t="shared" ref="AC1791:AI1800" si="564">VLOOKUP($O1791,$V$74:$AC$80,AC$592+1,0)</f>
        <v>1</v>
      </c>
      <c r="AD1791">
        <f t="shared" si="564"/>
        <v>0</v>
      </c>
      <c r="AE1791">
        <f t="shared" si="564"/>
        <v>0</v>
      </c>
      <c r="AF1791">
        <f t="shared" si="564"/>
        <v>0</v>
      </c>
      <c r="AG1791">
        <f t="shared" si="564"/>
        <v>0</v>
      </c>
      <c r="AH1791">
        <f t="shared" si="564"/>
        <v>0</v>
      </c>
      <c r="AI1791">
        <f t="shared" si="564"/>
        <v>0</v>
      </c>
      <c r="AJ1791">
        <f t="shared" ca="1" si="542"/>
        <v>0</v>
      </c>
      <c r="AK1791">
        <f t="shared" ca="1" si="543"/>
        <v>0</v>
      </c>
      <c r="AL1791">
        <f t="shared" ca="1" si="544"/>
        <v>1</v>
      </c>
      <c r="AM1791">
        <f t="shared" ca="1" si="545"/>
        <v>1</v>
      </c>
      <c r="AN1791">
        <f t="shared" ca="1" si="546"/>
        <v>0</v>
      </c>
      <c r="AO1791">
        <f t="shared" ca="1" si="547"/>
        <v>0</v>
      </c>
      <c r="AP1791">
        <f t="shared" ca="1" si="548"/>
        <v>0</v>
      </c>
      <c r="AQ1791">
        <f t="shared" ca="1" si="549"/>
        <v>1</v>
      </c>
      <c r="AR1791">
        <f t="shared" ca="1" si="550"/>
        <v>0</v>
      </c>
      <c r="AS1791">
        <v>0</v>
      </c>
      <c r="AT1791">
        <v>0</v>
      </c>
      <c r="AU1791">
        <f t="shared" ca="1" si="562"/>
        <v>1</v>
      </c>
      <c r="AV1791">
        <f t="shared" ca="1" si="562"/>
        <v>0</v>
      </c>
      <c r="AW1791">
        <f t="shared" ca="1" si="562"/>
        <v>0</v>
      </c>
      <c r="AX1791">
        <v>0</v>
      </c>
    </row>
    <row r="1792" spans="1:50" x14ac:dyDescent="0.25">
      <c r="A1792" s="2">
        <v>40645</v>
      </c>
      <c r="B1792">
        <v>792</v>
      </c>
      <c r="C1792">
        <v>11</v>
      </c>
      <c r="D1792">
        <f t="shared" ca="1" si="551"/>
        <v>15.475327875665441</v>
      </c>
      <c r="E1792">
        <f t="shared" ca="1" si="552"/>
        <v>-4.4753278756654407</v>
      </c>
      <c r="F1792" t="str">
        <f t="shared" ca="1" si="553"/>
        <v>low</v>
      </c>
      <c r="G1792">
        <v>520</v>
      </c>
      <c r="H1792">
        <f t="shared" si="554"/>
        <v>520</v>
      </c>
      <c r="I1792">
        <f t="shared" ca="1" si="555"/>
        <v>992.14082510607784</v>
      </c>
      <c r="J1792">
        <f t="shared" ca="1" si="556"/>
        <v>-472.14082510607784</v>
      </c>
      <c r="K1792" t="str">
        <f t="shared" ca="1" si="557"/>
        <v>low</v>
      </c>
      <c r="L1792">
        <v>18.8</v>
      </c>
      <c r="M1792" t="str">
        <f t="shared" si="533"/>
        <v>high</v>
      </c>
      <c r="N1792">
        <f t="shared" si="539"/>
        <v>4</v>
      </c>
      <c r="O1792">
        <f t="shared" si="540"/>
        <v>2</v>
      </c>
      <c r="P1792" t="str">
        <f t="shared" si="541"/>
        <v>úterý</v>
      </c>
      <c r="Q1792">
        <f t="shared" si="563"/>
        <v>0</v>
      </c>
      <c r="R1792">
        <f t="shared" si="563"/>
        <v>0</v>
      </c>
      <c r="S1792">
        <f t="shared" si="563"/>
        <v>0</v>
      </c>
      <c r="T1792">
        <f t="shared" si="563"/>
        <v>1</v>
      </c>
      <c r="U1792">
        <f t="shared" si="563"/>
        <v>0</v>
      </c>
      <c r="V1792">
        <f t="shared" si="563"/>
        <v>0</v>
      </c>
      <c r="W1792">
        <f t="shared" si="563"/>
        <v>0</v>
      </c>
      <c r="X1792">
        <f t="shared" si="563"/>
        <v>0</v>
      </c>
      <c r="Y1792">
        <f t="shared" si="563"/>
        <v>0</v>
      </c>
      <c r="Z1792">
        <f t="shared" si="563"/>
        <v>0</v>
      </c>
      <c r="AA1792">
        <f t="shared" si="563"/>
        <v>0</v>
      </c>
      <c r="AB1792">
        <f t="shared" si="563"/>
        <v>0</v>
      </c>
      <c r="AC1792">
        <f t="shared" si="564"/>
        <v>0</v>
      </c>
      <c r="AD1792">
        <f t="shared" si="564"/>
        <v>1</v>
      </c>
      <c r="AE1792">
        <f t="shared" si="564"/>
        <v>0</v>
      </c>
      <c r="AF1792">
        <f t="shared" si="564"/>
        <v>0</v>
      </c>
      <c r="AG1792">
        <f t="shared" si="564"/>
        <v>0</v>
      </c>
      <c r="AH1792">
        <f t="shared" si="564"/>
        <v>0</v>
      </c>
      <c r="AI1792">
        <f t="shared" si="564"/>
        <v>0</v>
      </c>
      <c r="AJ1792">
        <f t="shared" ca="1" si="542"/>
        <v>0</v>
      </c>
      <c r="AK1792">
        <f t="shared" ca="1" si="543"/>
        <v>1</v>
      </c>
      <c r="AL1792">
        <f t="shared" ca="1" si="544"/>
        <v>0</v>
      </c>
      <c r="AM1792">
        <f t="shared" ca="1" si="545"/>
        <v>0</v>
      </c>
      <c r="AN1792">
        <f t="shared" ca="1" si="546"/>
        <v>1</v>
      </c>
      <c r="AO1792">
        <f t="shared" ca="1" si="547"/>
        <v>0</v>
      </c>
      <c r="AP1792">
        <f t="shared" ca="1" si="548"/>
        <v>0</v>
      </c>
      <c r="AQ1792">
        <f t="shared" ca="1" si="549"/>
        <v>0</v>
      </c>
      <c r="AR1792">
        <f t="shared" ca="1" si="550"/>
        <v>1</v>
      </c>
      <c r="AS1792">
        <v>0</v>
      </c>
      <c r="AT1792">
        <v>0</v>
      </c>
      <c r="AU1792">
        <f t="shared" ca="1" si="562"/>
        <v>1</v>
      </c>
      <c r="AV1792">
        <f t="shared" ca="1" si="562"/>
        <v>0</v>
      </c>
      <c r="AW1792">
        <f t="shared" ca="1" si="562"/>
        <v>0</v>
      </c>
      <c r="AX1792">
        <v>0</v>
      </c>
    </row>
    <row r="1793" spans="1:50" x14ac:dyDescent="0.25">
      <c r="A1793" s="2">
        <v>40646</v>
      </c>
      <c r="B1793">
        <v>793</v>
      </c>
      <c r="C1793">
        <v>21</v>
      </c>
      <c r="D1793">
        <f t="shared" ca="1" si="551"/>
        <v>15.481501071214357</v>
      </c>
      <c r="E1793">
        <f t="shared" ca="1" si="552"/>
        <v>5.5184989287856432</v>
      </c>
      <c r="F1793" t="str">
        <f t="shared" ca="1" si="553"/>
        <v>high</v>
      </c>
      <c r="G1793">
        <v>1939</v>
      </c>
      <c r="H1793">
        <f t="shared" si="554"/>
        <v>1939</v>
      </c>
      <c r="I1793">
        <f t="shared" ca="1" si="555"/>
        <v>992.39405582872155</v>
      </c>
      <c r="J1793">
        <f t="shared" ca="1" si="556"/>
        <v>946.60594417127845</v>
      </c>
      <c r="K1793" t="str">
        <f t="shared" ca="1" si="557"/>
        <v>high</v>
      </c>
      <c r="L1793">
        <v>4.6500000000000004</v>
      </c>
      <c r="M1793" t="str">
        <f t="shared" si="533"/>
        <v>low</v>
      </c>
      <c r="N1793">
        <f t="shared" si="539"/>
        <v>4</v>
      </c>
      <c r="O1793">
        <f t="shared" si="540"/>
        <v>3</v>
      </c>
      <c r="P1793" t="str">
        <f t="shared" si="541"/>
        <v>středa</v>
      </c>
      <c r="Q1793">
        <f t="shared" si="563"/>
        <v>0</v>
      </c>
      <c r="R1793">
        <f t="shared" si="563"/>
        <v>0</v>
      </c>
      <c r="S1793">
        <f t="shared" si="563"/>
        <v>0</v>
      </c>
      <c r="T1793">
        <f t="shared" si="563"/>
        <v>1</v>
      </c>
      <c r="U1793">
        <f t="shared" si="563"/>
        <v>0</v>
      </c>
      <c r="V1793">
        <f t="shared" si="563"/>
        <v>0</v>
      </c>
      <c r="W1793">
        <f t="shared" si="563"/>
        <v>0</v>
      </c>
      <c r="X1793">
        <f t="shared" si="563"/>
        <v>0</v>
      </c>
      <c r="Y1793">
        <f t="shared" si="563"/>
        <v>0</v>
      </c>
      <c r="Z1793">
        <f t="shared" si="563"/>
        <v>0</v>
      </c>
      <c r="AA1793">
        <f t="shared" si="563"/>
        <v>0</v>
      </c>
      <c r="AB1793">
        <f t="shared" si="563"/>
        <v>0</v>
      </c>
      <c r="AC1793">
        <f t="shared" si="564"/>
        <v>0</v>
      </c>
      <c r="AD1793">
        <f t="shared" si="564"/>
        <v>0</v>
      </c>
      <c r="AE1793">
        <f t="shared" si="564"/>
        <v>1</v>
      </c>
      <c r="AF1793">
        <f t="shared" si="564"/>
        <v>0</v>
      </c>
      <c r="AG1793">
        <f t="shared" si="564"/>
        <v>0</v>
      </c>
      <c r="AH1793">
        <f t="shared" si="564"/>
        <v>0</v>
      </c>
      <c r="AI1793">
        <f t="shared" si="564"/>
        <v>0</v>
      </c>
      <c r="AJ1793">
        <f t="shared" ca="1" si="542"/>
        <v>0</v>
      </c>
      <c r="AK1793">
        <f t="shared" ca="1" si="543"/>
        <v>0</v>
      </c>
      <c r="AL1793">
        <f t="shared" ca="1" si="544"/>
        <v>1</v>
      </c>
      <c r="AM1793">
        <f t="shared" ca="1" si="545"/>
        <v>0</v>
      </c>
      <c r="AN1793">
        <f t="shared" ca="1" si="546"/>
        <v>0</v>
      </c>
      <c r="AO1793">
        <f t="shared" ca="1" si="547"/>
        <v>1</v>
      </c>
      <c r="AP1793">
        <f t="shared" ca="1" si="548"/>
        <v>1</v>
      </c>
      <c r="AQ1793">
        <f t="shared" ca="1" si="549"/>
        <v>0</v>
      </c>
      <c r="AR1793">
        <f t="shared" ca="1" si="550"/>
        <v>0</v>
      </c>
      <c r="AS1793">
        <v>1</v>
      </c>
      <c r="AT1793">
        <v>0</v>
      </c>
      <c r="AU1793">
        <f t="shared" ca="1" si="562"/>
        <v>0</v>
      </c>
      <c r="AV1793">
        <f t="shared" ca="1" si="562"/>
        <v>0</v>
      </c>
      <c r="AW1793">
        <f t="shared" ca="1" si="562"/>
        <v>1</v>
      </c>
      <c r="AX1793">
        <v>0</v>
      </c>
    </row>
    <row r="1794" spans="1:50" x14ac:dyDescent="0.25">
      <c r="A1794" s="2">
        <v>40647</v>
      </c>
      <c r="B1794">
        <v>794</v>
      </c>
      <c r="C1794">
        <v>15</v>
      </c>
      <c r="D1794">
        <f t="shared" ca="1" si="551"/>
        <v>15.487669688218459</v>
      </c>
      <c r="E1794">
        <f t="shared" ca="1" si="552"/>
        <v>-0.48766968821845857</v>
      </c>
      <c r="F1794" t="str">
        <f t="shared" ca="1" si="553"/>
        <v>medium</v>
      </c>
      <c r="G1794">
        <v>1123</v>
      </c>
      <c r="H1794">
        <f t="shared" si="554"/>
        <v>1123</v>
      </c>
      <c r="I1794">
        <f t="shared" ca="1" si="555"/>
        <v>992.64713679910119</v>
      </c>
      <c r="J1794">
        <f t="shared" ca="1" si="556"/>
        <v>130.35286320089881</v>
      </c>
      <c r="K1794" t="str">
        <f t="shared" ca="1" si="557"/>
        <v>high</v>
      </c>
      <c r="L1794">
        <v>9.5</v>
      </c>
      <c r="M1794" t="str">
        <f t="shared" si="533"/>
        <v>medium</v>
      </c>
      <c r="N1794">
        <f t="shared" si="539"/>
        <v>4</v>
      </c>
      <c r="O1794">
        <f t="shared" si="540"/>
        <v>4</v>
      </c>
      <c r="P1794" t="str">
        <f t="shared" si="541"/>
        <v>čtvrtek</v>
      </c>
      <c r="Q1794">
        <f t="shared" si="563"/>
        <v>0</v>
      </c>
      <c r="R1794">
        <f t="shared" si="563"/>
        <v>0</v>
      </c>
      <c r="S1794">
        <f t="shared" si="563"/>
        <v>0</v>
      </c>
      <c r="T1794">
        <f t="shared" si="563"/>
        <v>1</v>
      </c>
      <c r="U1794">
        <f t="shared" si="563"/>
        <v>0</v>
      </c>
      <c r="V1794">
        <f t="shared" si="563"/>
        <v>0</v>
      </c>
      <c r="W1794">
        <f t="shared" si="563"/>
        <v>0</v>
      </c>
      <c r="X1794">
        <f t="shared" si="563"/>
        <v>0</v>
      </c>
      <c r="Y1794">
        <f t="shared" si="563"/>
        <v>0</v>
      </c>
      <c r="Z1794">
        <f t="shared" si="563"/>
        <v>0</v>
      </c>
      <c r="AA1794">
        <f t="shared" si="563"/>
        <v>0</v>
      </c>
      <c r="AB1794">
        <f t="shared" si="563"/>
        <v>0</v>
      </c>
      <c r="AC1794">
        <f t="shared" si="564"/>
        <v>0</v>
      </c>
      <c r="AD1794">
        <f t="shared" si="564"/>
        <v>0</v>
      </c>
      <c r="AE1794">
        <f t="shared" si="564"/>
        <v>0</v>
      </c>
      <c r="AF1794">
        <f t="shared" si="564"/>
        <v>1</v>
      </c>
      <c r="AG1794">
        <f t="shared" si="564"/>
        <v>0</v>
      </c>
      <c r="AH1794">
        <f t="shared" si="564"/>
        <v>0</v>
      </c>
      <c r="AI1794">
        <f t="shared" si="564"/>
        <v>0</v>
      </c>
      <c r="AJ1794">
        <f t="shared" ca="1" si="542"/>
        <v>0</v>
      </c>
      <c r="AK1794">
        <f t="shared" ca="1" si="543"/>
        <v>1</v>
      </c>
      <c r="AL1794">
        <f t="shared" ca="1" si="544"/>
        <v>0</v>
      </c>
      <c r="AM1794">
        <f t="shared" ca="1" si="545"/>
        <v>0</v>
      </c>
      <c r="AN1794">
        <f t="shared" ca="1" si="546"/>
        <v>1</v>
      </c>
      <c r="AO1794">
        <f t="shared" ca="1" si="547"/>
        <v>0</v>
      </c>
      <c r="AP1794">
        <f t="shared" ca="1" si="548"/>
        <v>0</v>
      </c>
      <c r="AQ1794">
        <f t="shared" ca="1" si="549"/>
        <v>1</v>
      </c>
      <c r="AR1794">
        <f t="shared" ca="1" si="550"/>
        <v>0</v>
      </c>
      <c r="AS1794">
        <v>1</v>
      </c>
      <c r="AT1794">
        <v>0</v>
      </c>
      <c r="AU1794">
        <f t="shared" ca="1" si="562"/>
        <v>0</v>
      </c>
      <c r="AV1794">
        <f t="shared" ca="1" si="562"/>
        <v>1</v>
      </c>
      <c r="AW1794">
        <f t="shared" ca="1" si="562"/>
        <v>0</v>
      </c>
      <c r="AX1794">
        <v>0</v>
      </c>
    </row>
    <row r="1795" spans="1:50" x14ac:dyDescent="0.25">
      <c r="A1795" s="2">
        <v>40648</v>
      </c>
      <c r="B1795">
        <v>795</v>
      </c>
      <c r="C1795">
        <v>13</v>
      </c>
      <c r="D1795">
        <f t="shared" ca="1" si="551"/>
        <v>15.493833726677744</v>
      </c>
      <c r="E1795">
        <f t="shared" ca="1" si="552"/>
        <v>-2.4938337266777442</v>
      </c>
      <c r="F1795" t="str">
        <f t="shared" ca="1" si="553"/>
        <v>medium</v>
      </c>
      <c r="G1795">
        <v>730</v>
      </c>
      <c r="H1795">
        <f t="shared" si="554"/>
        <v>730</v>
      </c>
      <c r="I1795">
        <f t="shared" ca="1" si="555"/>
        <v>992.90006801721665</v>
      </c>
      <c r="J1795">
        <f t="shared" ca="1" si="556"/>
        <v>-262.90006801721665</v>
      </c>
      <c r="K1795" t="str">
        <f t="shared" ca="1" si="557"/>
        <v>medium</v>
      </c>
      <c r="L1795">
        <v>10.199999999999999</v>
      </c>
      <c r="M1795" t="str">
        <f t="shared" si="533"/>
        <v>medium</v>
      </c>
      <c r="N1795">
        <f t="shared" si="539"/>
        <v>4</v>
      </c>
      <c r="O1795">
        <f t="shared" si="540"/>
        <v>5</v>
      </c>
      <c r="P1795" t="str">
        <f t="shared" si="541"/>
        <v>pátek</v>
      </c>
      <c r="Q1795">
        <f t="shared" si="563"/>
        <v>0</v>
      </c>
      <c r="R1795">
        <f t="shared" si="563"/>
        <v>0</v>
      </c>
      <c r="S1795">
        <f t="shared" si="563"/>
        <v>0</v>
      </c>
      <c r="T1795">
        <f t="shared" si="563"/>
        <v>1</v>
      </c>
      <c r="U1795">
        <f t="shared" si="563"/>
        <v>0</v>
      </c>
      <c r="V1795">
        <f t="shared" si="563"/>
        <v>0</v>
      </c>
      <c r="W1795">
        <f t="shared" si="563"/>
        <v>0</v>
      </c>
      <c r="X1795">
        <f t="shared" si="563"/>
        <v>0</v>
      </c>
      <c r="Y1795">
        <f t="shared" si="563"/>
        <v>0</v>
      </c>
      <c r="Z1795">
        <f t="shared" si="563"/>
        <v>0</v>
      </c>
      <c r="AA1795">
        <f t="shared" si="563"/>
        <v>0</v>
      </c>
      <c r="AB1795">
        <f t="shared" si="563"/>
        <v>0</v>
      </c>
      <c r="AC1795">
        <f t="shared" si="564"/>
        <v>0</v>
      </c>
      <c r="AD1795">
        <f t="shared" si="564"/>
        <v>0</v>
      </c>
      <c r="AE1795">
        <f t="shared" si="564"/>
        <v>0</v>
      </c>
      <c r="AF1795">
        <f t="shared" si="564"/>
        <v>0</v>
      </c>
      <c r="AG1795">
        <f t="shared" si="564"/>
        <v>1</v>
      </c>
      <c r="AH1795">
        <f t="shared" si="564"/>
        <v>0</v>
      </c>
      <c r="AI1795">
        <f t="shared" si="564"/>
        <v>0</v>
      </c>
      <c r="AJ1795">
        <f t="shared" ca="1" si="542"/>
        <v>0</v>
      </c>
      <c r="AK1795">
        <f t="shared" ca="1" si="543"/>
        <v>1</v>
      </c>
      <c r="AL1795">
        <f t="shared" ca="1" si="544"/>
        <v>0</v>
      </c>
      <c r="AM1795">
        <f t="shared" ca="1" si="545"/>
        <v>0</v>
      </c>
      <c r="AN1795">
        <f t="shared" ca="1" si="546"/>
        <v>1</v>
      </c>
      <c r="AO1795">
        <f t="shared" ca="1" si="547"/>
        <v>0</v>
      </c>
      <c r="AP1795">
        <f t="shared" ca="1" si="548"/>
        <v>0</v>
      </c>
      <c r="AQ1795">
        <f t="shared" ca="1" si="549"/>
        <v>1</v>
      </c>
      <c r="AR1795">
        <f t="shared" ca="1" si="550"/>
        <v>0</v>
      </c>
      <c r="AS1795">
        <v>0</v>
      </c>
      <c r="AT1795">
        <v>0</v>
      </c>
      <c r="AU1795">
        <f t="shared" ca="1" si="562"/>
        <v>0</v>
      </c>
      <c r="AV1795">
        <f t="shared" ca="1" si="562"/>
        <v>1</v>
      </c>
      <c r="AW1795">
        <f t="shared" ca="1" si="562"/>
        <v>0</v>
      </c>
      <c r="AX1795">
        <v>0</v>
      </c>
    </row>
    <row r="1796" spans="1:50" x14ac:dyDescent="0.25">
      <c r="A1796" s="2">
        <v>40649</v>
      </c>
      <c r="B1796">
        <v>796</v>
      </c>
      <c r="C1796">
        <v>11</v>
      </c>
      <c r="D1796">
        <f t="shared" ca="1" si="551"/>
        <v>15.499993186592214</v>
      </c>
      <c r="E1796">
        <f t="shared" ca="1" si="552"/>
        <v>-4.4999931865922136</v>
      </c>
      <c r="F1796" t="str">
        <f t="shared" ca="1" si="553"/>
        <v>low</v>
      </c>
      <c r="G1796">
        <v>627</v>
      </c>
      <c r="H1796">
        <f t="shared" si="554"/>
        <v>627</v>
      </c>
      <c r="I1796">
        <f t="shared" ca="1" si="555"/>
        <v>993.15284948306794</v>
      </c>
      <c r="J1796">
        <f t="shared" ca="1" si="556"/>
        <v>-366.15284948306794</v>
      </c>
      <c r="K1796" t="str">
        <f t="shared" ca="1" si="557"/>
        <v>low</v>
      </c>
      <c r="L1796">
        <v>15.1</v>
      </c>
      <c r="M1796" t="str">
        <f t="shared" si="533"/>
        <v>high</v>
      </c>
      <c r="N1796">
        <f t="shared" si="539"/>
        <v>4</v>
      </c>
      <c r="O1796">
        <f t="shared" si="540"/>
        <v>6</v>
      </c>
      <c r="P1796" t="str">
        <f t="shared" si="541"/>
        <v>sobota</v>
      </c>
      <c r="Q1796">
        <f t="shared" si="563"/>
        <v>0</v>
      </c>
      <c r="R1796">
        <f t="shared" si="563"/>
        <v>0</v>
      </c>
      <c r="S1796">
        <f t="shared" si="563"/>
        <v>0</v>
      </c>
      <c r="T1796">
        <f t="shared" si="563"/>
        <v>1</v>
      </c>
      <c r="U1796">
        <f t="shared" si="563"/>
        <v>0</v>
      </c>
      <c r="V1796">
        <f t="shared" si="563"/>
        <v>0</v>
      </c>
      <c r="W1796">
        <f t="shared" si="563"/>
        <v>0</v>
      </c>
      <c r="X1796">
        <f t="shared" si="563"/>
        <v>0</v>
      </c>
      <c r="Y1796">
        <f t="shared" si="563"/>
        <v>0</v>
      </c>
      <c r="Z1796">
        <f t="shared" si="563"/>
        <v>0</v>
      </c>
      <c r="AA1796">
        <f t="shared" si="563"/>
        <v>0</v>
      </c>
      <c r="AB1796">
        <f t="shared" si="563"/>
        <v>0</v>
      </c>
      <c r="AC1796">
        <f t="shared" si="564"/>
        <v>0</v>
      </c>
      <c r="AD1796">
        <f t="shared" si="564"/>
        <v>0</v>
      </c>
      <c r="AE1796">
        <f t="shared" si="564"/>
        <v>0</v>
      </c>
      <c r="AF1796">
        <f t="shared" si="564"/>
        <v>0</v>
      </c>
      <c r="AG1796">
        <f t="shared" si="564"/>
        <v>0</v>
      </c>
      <c r="AH1796">
        <f t="shared" si="564"/>
        <v>1</v>
      </c>
      <c r="AI1796">
        <f t="shared" si="564"/>
        <v>0</v>
      </c>
      <c r="AJ1796">
        <f t="shared" ca="1" si="542"/>
        <v>0</v>
      </c>
      <c r="AK1796">
        <f t="shared" ca="1" si="543"/>
        <v>0</v>
      </c>
      <c r="AL1796">
        <f t="shared" ca="1" si="544"/>
        <v>1</v>
      </c>
      <c r="AM1796">
        <f t="shared" ca="1" si="545"/>
        <v>0</v>
      </c>
      <c r="AN1796">
        <f t="shared" ca="1" si="546"/>
        <v>1</v>
      </c>
      <c r="AO1796">
        <f t="shared" ca="1" si="547"/>
        <v>0</v>
      </c>
      <c r="AP1796">
        <f t="shared" ca="1" si="548"/>
        <v>0</v>
      </c>
      <c r="AQ1796">
        <f t="shared" ca="1" si="549"/>
        <v>0</v>
      </c>
      <c r="AR1796">
        <f t="shared" ca="1" si="550"/>
        <v>1</v>
      </c>
      <c r="AS1796">
        <v>0</v>
      </c>
      <c r="AT1796">
        <v>0</v>
      </c>
      <c r="AU1796">
        <f t="shared" ca="1" si="562"/>
        <v>1</v>
      </c>
      <c r="AV1796">
        <f t="shared" ca="1" si="562"/>
        <v>0</v>
      </c>
      <c r="AW1796">
        <f t="shared" ca="1" si="562"/>
        <v>0</v>
      </c>
      <c r="AX1796">
        <v>0</v>
      </c>
    </row>
    <row r="1797" spans="1:50" x14ac:dyDescent="0.25">
      <c r="A1797" s="2">
        <v>40650</v>
      </c>
      <c r="B1797">
        <v>797</v>
      </c>
      <c r="C1797">
        <v>14</v>
      </c>
      <c r="D1797">
        <f t="shared" ca="1" si="551"/>
        <v>15.50614806796187</v>
      </c>
      <c r="E1797">
        <f t="shared" ca="1" si="552"/>
        <v>-1.5061480679618704</v>
      </c>
      <c r="F1797" t="str">
        <f t="shared" ca="1" si="553"/>
        <v>medium</v>
      </c>
      <c r="G1797">
        <v>647</v>
      </c>
      <c r="H1797">
        <f t="shared" si="554"/>
        <v>647</v>
      </c>
      <c r="I1797">
        <f t="shared" ca="1" si="555"/>
        <v>993.40548119665505</v>
      </c>
      <c r="J1797">
        <f t="shared" ca="1" si="556"/>
        <v>-346.40548119665505</v>
      </c>
      <c r="K1797" t="str">
        <f t="shared" ca="1" si="557"/>
        <v>medium</v>
      </c>
      <c r="L1797">
        <v>9.1</v>
      </c>
      <c r="M1797" t="str">
        <f t="shared" si="533"/>
        <v>medium</v>
      </c>
      <c r="N1797">
        <f t="shared" si="539"/>
        <v>4</v>
      </c>
      <c r="O1797">
        <f t="shared" si="540"/>
        <v>7</v>
      </c>
      <c r="P1797" t="str">
        <f t="shared" si="541"/>
        <v>neděle</v>
      </c>
      <c r="Q1797">
        <f t="shared" si="563"/>
        <v>0</v>
      </c>
      <c r="R1797">
        <f t="shared" si="563"/>
        <v>0</v>
      </c>
      <c r="S1797">
        <f t="shared" si="563"/>
        <v>0</v>
      </c>
      <c r="T1797">
        <f t="shared" si="563"/>
        <v>1</v>
      </c>
      <c r="U1797">
        <f t="shared" si="563"/>
        <v>0</v>
      </c>
      <c r="V1797">
        <f t="shared" si="563"/>
        <v>0</v>
      </c>
      <c r="W1797">
        <f t="shared" si="563"/>
        <v>0</v>
      </c>
      <c r="X1797">
        <f t="shared" si="563"/>
        <v>0</v>
      </c>
      <c r="Y1797">
        <f t="shared" si="563"/>
        <v>0</v>
      </c>
      <c r="Z1797">
        <f t="shared" si="563"/>
        <v>0</v>
      </c>
      <c r="AA1797">
        <f t="shared" si="563"/>
        <v>0</v>
      </c>
      <c r="AB1797">
        <f t="shared" si="563"/>
        <v>0</v>
      </c>
      <c r="AC1797">
        <f t="shared" si="564"/>
        <v>0</v>
      </c>
      <c r="AD1797">
        <f t="shared" si="564"/>
        <v>0</v>
      </c>
      <c r="AE1797">
        <f t="shared" si="564"/>
        <v>0</v>
      </c>
      <c r="AF1797">
        <f t="shared" si="564"/>
        <v>0</v>
      </c>
      <c r="AG1797">
        <f t="shared" si="564"/>
        <v>0</v>
      </c>
      <c r="AH1797">
        <f t="shared" si="564"/>
        <v>0</v>
      </c>
      <c r="AI1797">
        <f t="shared" si="564"/>
        <v>1</v>
      </c>
      <c r="AJ1797">
        <f t="shared" ca="1" si="542"/>
        <v>0</v>
      </c>
      <c r="AK1797">
        <f t="shared" ca="1" si="543"/>
        <v>0</v>
      </c>
      <c r="AL1797">
        <f t="shared" ca="1" si="544"/>
        <v>1</v>
      </c>
      <c r="AM1797">
        <f t="shared" ca="1" si="545"/>
        <v>0</v>
      </c>
      <c r="AN1797">
        <f t="shared" ca="1" si="546"/>
        <v>0</v>
      </c>
      <c r="AO1797">
        <f t="shared" ca="1" si="547"/>
        <v>1</v>
      </c>
      <c r="AP1797">
        <f t="shared" ca="1" si="548"/>
        <v>0</v>
      </c>
      <c r="AQ1797">
        <f t="shared" ca="1" si="549"/>
        <v>1</v>
      </c>
      <c r="AR1797">
        <f t="shared" ca="1" si="550"/>
        <v>0</v>
      </c>
      <c r="AS1797">
        <v>0</v>
      </c>
      <c r="AT1797">
        <v>0</v>
      </c>
      <c r="AU1797">
        <f t="shared" ca="1" si="562"/>
        <v>0</v>
      </c>
      <c r="AV1797">
        <f t="shared" ca="1" si="562"/>
        <v>1</v>
      </c>
      <c r="AW1797">
        <f t="shared" ca="1" si="562"/>
        <v>0</v>
      </c>
      <c r="AX1797">
        <v>0</v>
      </c>
    </row>
    <row r="1798" spans="1:50" x14ac:dyDescent="0.25">
      <c r="A1798" s="2">
        <v>40651</v>
      </c>
      <c r="B1798">
        <v>798</v>
      </c>
      <c r="C1798">
        <v>22</v>
      </c>
      <c r="D1798">
        <f t="shared" ca="1" si="551"/>
        <v>15.512298370786707</v>
      </c>
      <c r="E1798">
        <f t="shared" ca="1" si="552"/>
        <v>6.4877016292132925</v>
      </c>
      <c r="F1798" t="str">
        <f t="shared" ca="1" si="553"/>
        <v>high</v>
      </c>
      <c r="G1798">
        <v>945</v>
      </c>
      <c r="H1798">
        <f t="shared" si="554"/>
        <v>945</v>
      </c>
      <c r="I1798">
        <f t="shared" ca="1" si="555"/>
        <v>993.65796315797797</v>
      </c>
      <c r="J1798">
        <f t="shared" ca="1" si="556"/>
        <v>-48.657963157977974</v>
      </c>
      <c r="K1798" t="str">
        <f t="shared" ca="1" si="557"/>
        <v>medium</v>
      </c>
      <c r="L1798">
        <v>10.95</v>
      </c>
      <c r="M1798" t="str">
        <f t="shared" si="533"/>
        <v>medium</v>
      </c>
      <c r="N1798">
        <f t="shared" si="539"/>
        <v>4</v>
      </c>
      <c r="O1798">
        <f t="shared" si="540"/>
        <v>1</v>
      </c>
      <c r="P1798" t="str">
        <f t="shared" si="541"/>
        <v>pondělí</v>
      </c>
      <c r="Q1798">
        <f t="shared" si="563"/>
        <v>0</v>
      </c>
      <c r="R1798">
        <f t="shared" si="563"/>
        <v>0</v>
      </c>
      <c r="S1798">
        <f t="shared" si="563"/>
        <v>0</v>
      </c>
      <c r="T1798">
        <f t="shared" si="563"/>
        <v>1</v>
      </c>
      <c r="U1798">
        <f t="shared" si="563"/>
        <v>0</v>
      </c>
      <c r="V1798">
        <f t="shared" si="563"/>
        <v>0</v>
      </c>
      <c r="W1798">
        <f t="shared" si="563"/>
        <v>0</v>
      </c>
      <c r="X1798">
        <f t="shared" si="563"/>
        <v>0</v>
      </c>
      <c r="Y1798">
        <f t="shared" si="563"/>
        <v>0</v>
      </c>
      <c r="Z1798">
        <f t="shared" si="563"/>
        <v>0</v>
      </c>
      <c r="AA1798">
        <f t="shared" si="563"/>
        <v>0</v>
      </c>
      <c r="AB1798">
        <f t="shared" si="563"/>
        <v>0</v>
      </c>
      <c r="AC1798">
        <f t="shared" si="564"/>
        <v>1</v>
      </c>
      <c r="AD1798">
        <f t="shared" si="564"/>
        <v>0</v>
      </c>
      <c r="AE1798">
        <f t="shared" si="564"/>
        <v>0</v>
      </c>
      <c r="AF1798">
        <f t="shared" si="564"/>
        <v>0</v>
      </c>
      <c r="AG1798">
        <f t="shared" si="564"/>
        <v>0</v>
      </c>
      <c r="AH1798">
        <f t="shared" si="564"/>
        <v>0</v>
      </c>
      <c r="AI1798">
        <f t="shared" si="564"/>
        <v>0</v>
      </c>
      <c r="AJ1798">
        <f t="shared" ca="1" si="542"/>
        <v>0</v>
      </c>
      <c r="AK1798">
        <f t="shared" ca="1" si="543"/>
        <v>0</v>
      </c>
      <c r="AL1798">
        <f t="shared" ca="1" si="544"/>
        <v>1</v>
      </c>
      <c r="AM1798">
        <f t="shared" ca="1" si="545"/>
        <v>1</v>
      </c>
      <c r="AN1798">
        <f t="shared" ca="1" si="546"/>
        <v>0</v>
      </c>
      <c r="AO1798">
        <f t="shared" ca="1" si="547"/>
        <v>0</v>
      </c>
      <c r="AP1798">
        <f t="shared" ca="1" si="548"/>
        <v>0</v>
      </c>
      <c r="AQ1798">
        <f t="shared" ca="1" si="549"/>
        <v>1</v>
      </c>
      <c r="AR1798">
        <f t="shared" ca="1" si="550"/>
        <v>0</v>
      </c>
      <c r="AS1798">
        <v>0</v>
      </c>
      <c r="AT1798">
        <v>0</v>
      </c>
      <c r="AU1798">
        <f t="shared" ca="1" si="562"/>
        <v>0</v>
      </c>
      <c r="AV1798">
        <f t="shared" ca="1" si="562"/>
        <v>0</v>
      </c>
      <c r="AW1798">
        <f t="shared" ca="1" si="562"/>
        <v>1</v>
      </c>
      <c r="AX1798">
        <v>0</v>
      </c>
    </row>
    <row r="1799" spans="1:50" x14ac:dyDescent="0.25">
      <c r="A1799" s="2">
        <v>40652</v>
      </c>
      <c r="B1799">
        <v>799</v>
      </c>
      <c r="C1799">
        <v>14</v>
      </c>
      <c r="D1799">
        <f t="shared" ca="1" si="551"/>
        <v>15.518444095066732</v>
      </c>
      <c r="E1799">
        <f t="shared" ca="1" si="552"/>
        <v>-1.5184440950667319</v>
      </c>
      <c r="F1799" t="str">
        <f t="shared" ca="1" si="553"/>
        <v>medium</v>
      </c>
      <c r="G1799">
        <v>1600</v>
      </c>
      <c r="H1799">
        <f t="shared" si="554"/>
        <v>1600</v>
      </c>
      <c r="I1799">
        <f t="shared" ca="1" si="555"/>
        <v>993.91029536703695</v>
      </c>
      <c r="J1799">
        <f t="shared" ca="1" si="556"/>
        <v>606.08970463296305</v>
      </c>
      <c r="K1799" t="str">
        <f t="shared" ca="1" si="557"/>
        <v>high</v>
      </c>
      <c r="L1799">
        <v>3.9</v>
      </c>
      <c r="M1799" t="str">
        <f t="shared" si="533"/>
        <v>low</v>
      </c>
      <c r="N1799">
        <f t="shared" si="539"/>
        <v>4</v>
      </c>
      <c r="O1799">
        <f t="shared" si="540"/>
        <v>2</v>
      </c>
      <c r="P1799" t="str">
        <f t="shared" si="541"/>
        <v>úterý</v>
      </c>
      <c r="Q1799">
        <f t="shared" si="563"/>
        <v>0</v>
      </c>
      <c r="R1799">
        <f t="shared" si="563"/>
        <v>0</v>
      </c>
      <c r="S1799">
        <f t="shared" si="563"/>
        <v>0</v>
      </c>
      <c r="T1799">
        <f t="shared" si="563"/>
        <v>1</v>
      </c>
      <c r="U1799">
        <f t="shared" si="563"/>
        <v>0</v>
      </c>
      <c r="V1799">
        <f t="shared" si="563"/>
        <v>0</v>
      </c>
      <c r="W1799">
        <f t="shared" si="563"/>
        <v>0</v>
      </c>
      <c r="X1799">
        <f t="shared" si="563"/>
        <v>0</v>
      </c>
      <c r="Y1799">
        <f t="shared" si="563"/>
        <v>0</v>
      </c>
      <c r="Z1799">
        <f t="shared" si="563"/>
        <v>0</v>
      </c>
      <c r="AA1799">
        <f t="shared" si="563"/>
        <v>0</v>
      </c>
      <c r="AB1799">
        <f t="shared" si="563"/>
        <v>0</v>
      </c>
      <c r="AC1799">
        <f t="shared" si="564"/>
        <v>0</v>
      </c>
      <c r="AD1799">
        <f t="shared" si="564"/>
        <v>1</v>
      </c>
      <c r="AE1799">
        <f t="shared" si="564"/>
        <v>0</v>
      </c>
      <c r="AF1799">
        <f t="shared" si="564"/>
        <v>0</v>
      </c>
      <c r="AG1799">
        <f t="shared" si="564"/>
        <v>0</v>
      </c>
      <c r="AH1799">
        <f t="shared" si="564"/>
        <v>0</v>
      </c>
      <c r="AI1799">
        <f t="shared" si="564"/>
        <v>0</v>
      </c>
      <c r="AJ1799">
        <f t="shared" ca="1" si="542"/>
        <v>0</v>
      </c>
      <c r="AK1799">
        <f t="shared" ca="1" si="543"/>
        <v>0</v>
      </c>
      <c r="AL1799">
        <f t="shared" ca="1" si="544"/>
        <v>1</v>
      </c>
      <c r="AM1799">
        <f t="shared" ca="1" si="545"/>
        <v>1</v>
      </c>
      <c r="AN1799">
        <f t="shared" ca="1" si="546"/>
        <v>0</v>
      </c>
      <c r="AO1799">
        <f t="shared" ca="1" si="547"/>
        <v>0</v>
      </c>
      <c r="AP1799">
        <f t="shared" ca="1" si="548"/>
        <v>1</v>
      </c>
      <c r="AQ1799">
        <f t="shared" ca="1" si="549"/>
        <v>0</v>
      </c>
      <c r="AR1799">
        <f t="shared" ca="1" si="550"/>
        <v>0</v>
      </c>
      <c r="AS1799">
        <v>0</v>
      </c>
      <c r="AT1799">
        <v>0</v>
      </c>
      <c r="AU1799">
        <f t="shared" ca="1" si="562"/>
        <v>0</v>
      </c>
      <c r="AV1799">
        <f t="shared" ca="1" si="562"/>
        <v>1</v>
      </c>
      <c r="AW1799">
        <f t="shared" ca="1" si="562"/>
        <v>0</v>
      </c>
      <c r="AX1799">
        <v>0</v>
      </c>
    </row>
    <row r="1800" spans="1:50" x14ac:dyDescent="0.25">
      <c r="A1800" s="2">
        <v>40653</v>
      </c>
      <c r="B1800">
        <v>800</v>
      </c>
      <c r="C1800">
        <v>19</v>
      </c>
      <c r="D1800">
        <f t="shared" ca="1" si="551"/>
        <v>15.52458524080194</v>
      </c>
      <c r="E1800">
        <f t="shared" ca="1" si="552"/>
        <v>3.4754147591980598</v>
      </c>
      <c r="F1800" t="str">
        <f t="shared" ca="1" si="553"/>
        <v>high</v>
      </c>
      <c r="G1800">
        <v>1291</v>
      </c>
      <c r="H1800">
        <f t="shared" si="554"/>
        <v>1291</v>
      </c>
      <c r="I1800">
        <f t="shared" ca="1" si="555"/>
        <v>994.16247782383164</v>
      </c>
      <c r="J1800">
        <f t="shared" ca="1" si="556"/>
        <v>296.83752217616836</v>
      </c>
      <c r="K1800" t="str">
        <f t="shared" ca="1" si="557"/>
        <v>high</v>
      </c>
      <c r="L1800">
        <v>13.2</v>
      </c>
      <c r="M1800" t="str">
        <f t="shared" si="533"/>
        <v>medium</v>
      </c>
      <c r="N1800">
        <f t="shared" si="539"/>
        <v>4</v>
      </c>
      <c r="O1800">
        <f t="shared" si="540"/>
        <v>3</v>
      </c>
      <c r="P1800" t="str">
        <f t="shared" si="541"/>
        <v>středa</v>
      </c>
      <c r="Q1800">
        <f t="shared" si="563"/>
        <v>0</v>
      </c>
      <c r="R1800">
        <f t="shared" si="563"/>
        <v>0</v>
      </c>
      <c r="S1800">
        <f t="shared" si="563"/>
        <v>0</v>
      </c>
      <c r="T1800">
        <f t="shared" si="563"/>
        <v>1</v>
      </c>
      <c r="U1800">
        <f t="shared" si="563"/>
        <v>0</v>
      </c>
      <c r="V1800">
        <f t="shared" si="563"/>
        <v>0</v>
      </c>
      <c r="W1800">
        <f t="shared" si="563"/>
        <v>0</v>
      </c>
      <c r="X1800">
        <f t="shared" si="563"/>
        <v>0</v>
      </c>
      <c r="Y1800">
        <f t="shared" si="563"/>
        <v>0</v>
      </c>
      <c r="Z1800">
        <f t="shared" si="563"/>
        <v>0</v>
      </c>
      <c r="AA1800">
        <f t="shared" si="563"/>
        <v>0</v>
      </c>
      <c r="AB1800">
        <f t="shared" si="563"/>
        <v>0</v>
      </c>
      <c r="AC1800">
        <f t="shared" si="564"/>
        <v>0</v>
      </c>
      <c r="AD1800">
        <f t="shared" si="564"/>
        <v>0</v>
      </c>
      <c r="AE1800">
        <f t="shared" si="564"/>
        <v>1</v>
      </c>
      <c r="AF1800">
        <f t="shared" si="564"/>
        <v>0</v>
      </c>
      <c r="AG1800">
        <f t="shared" si="564"/>
        <v>0</v>
      </c>
      <c r="AH1800">
        <f t="shared" si="564"/>
        <v>0</v>
      </c>
      <c r="AI1800">
        <f t="shared" si="564"/>
        <v>0</v>
      </c>
      <c r="AJ1800">
        <f t="shared" ca="1" si="542"/>
        <v>0</v>
      </c>
      <c r="AK1800">
        <f t="shared" ca="1" si="543"/>
        <v>0</v>
      </c>
      <c r="AL1800">
        <f t="shared" ca="1" si="544"/>
        <v>1</v>
      </c>
      <c r="AM1800">
        <f t="shared" ca="1" si="545"/>
        <v>1</v>
      </c>
      <c r="AN1800">
        <f t="shared" ca="1" si="546"/>
        <v>0</v>
      </c>
      <c r="AO1800">
        <f t="shared" ca="1" si="547"/>
        <v>0</v>
      </c>
      <c r="AP1800">
        <f t="shared" ca="1" si="548"/>
        <v>0</v>
      </c>
      <c r="AQ1800">
        <f t="shared" ca="1" si="549"/>
        <v>1</v>
      </c>
      <c r="AR1800">
        <f t="shared" ca="1" si="550"/>
        <v>0</v>
      </c>
      <c r="AS1800">
        <v>0</v>
      </c>
      <c r="AT1800">
        <v>0</v>
      </c>
      <c r="AU1800">
        <f t="shared" ca="1" si="562"/>
        <v>0</v>
      </c>
      <c r="AV1800">
        <f t="shared" ca="1" si="562"/>
        <v>0</v>
      </c>
      <c r="AW1800">
        <f t="shared" ca="1" si="562"/>
        <v>1</v>
      </c>
      <c r="AX1800">
        <v>0</v>
      </c>
    </row>
    <row r="1801" spans="1:50" x14ac:dyDescent="0.25">
      <c r="A1801" s="2">
        <v>40654</v>
      </c>
      <c r="B1801">
        <v>801</v>
      </c>
      <c r="C1801">
        <v>19</v>
      </c>
      <c r="D1801">
        <f t="shared" ca="1" si="551"/>
        <v>15.530721807992332</v>
      </c>
      <c r="E1801">
        <f t="shared" ca="1" si="552"/>
        <v>3.4692781920076676</v>
      </c>
      <c r="F1801" t="str">
        <f t="shared" ca="1" si="553"/>
        <v>high</v>
      </c>
      <c r="G1801">
        <v>1012</v>
      </c>
      <c r="H1801">
        <f t="shared" si="554"/>
        <v>1012</v>
      </c>
      <c r="I1801">
        <f t="shared" ca="1" si="555"/>
        <v>994.41451052836226</v>
      </c>
      <c r="J1801">
        <f t="shared" ca="1" si="556"/>
        <v>17.585489471637743</v>
      </c>
      <c r="K1801" t="str">
        <f t="shared" ca="1" si="557"/>
        <v>medium</v>
      </c>
      <c r="L1801">
        <v>14.1</v>
      </c>
      <c r="M1801" t="str">
        <f t="shared" si="533"/>
        <v>high</v>
      </c>
      <c r="N1801">
        <f t="shared" si="539"/>
        <v>4</v>
      </c>
      <c r="O1801">
        <f t="shared" si="540"/>
        <v>4</v>
      </c>
      <c r="P1801" t="str">
        <f t="shared" si="541"/>
        <v>čtvrtek</v>
      </c>
      <c r="Q1801">
        <f t="shared" ref="Q1801:AB1810" si="565">VLOOKUP($N1801,$V$31:$AH$42,Q$592+1,0)</f>
        <v>0</v>
      </c>
      <c r="R1801">
        <f t="shared" si="565"/>
        <v>0</v>
      </c>
      <c r="S1801">
        <f t="shared" si="565"/>
        <v>0</v>
      </c>
      <c r="T1801">
        <f t="shared" si="565"/>
        <v>1</v>
      </c>
      <c r="U1801">
        <f t="shared" si="565"/>
        <v>0</v>
      </c>
      <c r="V1801">
        <f t="shared" si="565"/>
        <v>0</v>
      </c>
      <c r="W1801">
        <f t="shared" si="565"/>
        <v>0</v>
      </c>
      <c r="X1801">
        <f t="shared" si="565"/>
        <v>0</v>
      </c>
      <c r="Y1801">
        <f t="shared" si="565"/>
        <v>0</v>
      </c>
      <c r="Z1801">
        <f t="shared" si="565"/>
        <v>0</v>
      </c>
      <c r="AA1801">
        <f t="shared" si="565"/>
        <v>0</v>
      </c>
      <c r="AB1801">
        <f t="shared" si="565"/>
        <v>0</v>
      </c>
      <c r="AC1801">
        <f t="shared" ref="AC1801:AI1810" si="566">VLOOKUP($O1801,$V$74:$AC$80,AC$592+1,0)</f>
        <v>0</v>
      </c>
      <c r="AD1801">
        <f t="shared" si="566"/>
        <v>0</v>
      </c>
      <c r="AE1801">
        <f t="shared" si="566"/>
        <v>0</v>
      </c>
      <c r="AF1801">
        <f t="shared" si="566"/>
        <v>1</v>
      </c>
      <c r="AG1801">
        <f t="shared" si="566"/>
        <v>0</v>
      </c>
      <c r="AH1801">
        <f t="shared" si="566"/>
        <v>0</v>
      </c>
      <c r="AI1801">
        <f t="shared" si="566"/>
        <v>0</v>
      </c>
      <c r="AJ1801">
        <f t="shared" ca="1" si="542"/>
        <v>0</v>
      </c>
      <c r="AK1801">
        <f t="shared" ca="1" si="543"/>
        <v>0</v>
      </c>
      <c r="AL1801">
        <f t="shared" ca="1" si="544"/>
        <v>1</v>
      </c>
      <c r="AM1801">
        <f t="shared" ca="1" si="545"/>
        <v>1</v>
      </c>
      <c r="AN1801">
        <f t="shared" ca="1" si="546"/>
        <v>0</v>
      </c>
      <c r="AO1801">
        <f t="shared" ca="1" si="547"/>
        <v>0</v>
      </c>
      <c r="AP1801">
        <f t="shared" ca="1" si="548"/>
        <v>0</v>
      </c>
      <c r="AQ1801">
        <f t="shared" ca="1" si="549"/>
        <v>0</v>
      </c>
      <c r="AR1801">
        <f t="shared" ca="1" si="550"/>
        <v>1</v>
      </c>
      <c r="AS1801">
        <v>0</v>
      </c>
      <c r="AT1801">
        <v>0</v>
      </c>
      <c r="AU1801">
        <f t="shared" ref="AU1801:AW1820" ca="1" si="567">VLOOKUP(INDIRECT($AU$590&amp;ROW($A1801)),$F$17:$I$19,AU$592+1,0)</f>
        <v>0</v>
      </c>
      <c r="AV1801">
        <f t="shared" ca="1" si="567"/>
        <v>0</v>
      </c>
      <c r="AW1801">
        <f t="shared" ca="1" si="567"/>
        <v>1</v>
      </c>
      <c r="AX1801">
        <v>0</v>
      </c>
    </row>
    <row r="1802" spans="1:50" x14ac:dyDescent="0.25">
      <c r="A1802" s="2">
        <v>40655</v>
      </c>
      <c r="B1802">
        <v>802</v>
      </c>
      <c r="C1802">
        <v>24</v>
      </c>
      <c r="D1802">
        <f t="shared" ca="1" si="551"/>
        <v>15.53685379663791</v>
      </c>
      <c r="E1802">
        <f t="shared" ca="1" si="552"/>
        <v>8.4631462033620899</v>
      </c>
      <c r="F1802" t="str">
        <f t="shared" ca="1" si="553"/>
        <v>high</v>
      </c>
      <c r="G1802">
        <v>1108</v>
      </c>
      <c r="H1802">
        <f t="shared" si="554"/>
        <v>1108</v>
      </c>
      <c r="I1802">
        <f t="shared" ca="1" si="555"/>
        <v>994.6663934806287</v>
      </c>
      <c r="J1802">
        <f t="shared" ca="1" si="556"/>
        <v>113.3336065193713</v>
      </c>
      <c r="K1802" t="str">
        <f t="shared" ca="1" si="557"/>
        <v>high</v>
      </c>
      <c r="L1802">
        <v>15.4</v>
      </c>
      <c r="M1802" t="str">
        <f t="shared" si="533"/>
        <v>high</v>
      </c>
      <c r="N1802">
        <f t="shared" si="539"/>
        <v>4</v>
      </c>
      <c r="O1802">
        <f t="shared" si="540"/>
        <v>5</v>
      </c>
      <c r="P1802" t="str">
        <f t="shared" si="541"/>
        <v>pátek</v>
      </c>
      <c r="Q1802">
        <f t="shared" si="565"/>
        <v>0</v>
      </c>
      <c r="R1802">
        <f t="shared" si="565"/>
        <v>0</v>
      </c>
      <c r="S1802">
        <f t="shared" si="565"/>
        <v>0</v>
      </c>
      <c r="T1802">
        <f t="shared" si="565"/>
        <v>1</v>
      </c>
      <c r="U1802">
        <f t="shared" si="565"/>
        <v>0</v>
      </c>
      <c r="V1802">
        <f t="shared" si="565"/>
        <v>0</v>
      </c>
      <c r="W1802">
        <f t="shared" si="565"/>
        <v>0</v>
      </c>
      <c r="X1802">
        <f t="shared" si="565"/>
        <v>0</v>
      </c>
      <c r="Y1802">
        <f t="shared" si="565"/>
        <v>0</v>
      </c>
      <c r="Z1802">
        <f t="shared" si="565"/>
        <v>0</v>
      </c>
      <c r="AA1802">
        <f t="shared" si="565"/>
        <v>0</v>
      </c>
      <c r="AB1802">
        <f t="shared" si="565"/>
        <v>0</v>
      </c>
      <c r="AC1802">
        <f t="shared" si="566"/>
        <v>0</v>
      </c>
      <c r="AD1802">
        <f t="shared" si="566"/>
        <v>0</v>
      </c>
      <c r="AE1802">
        <f t="shared" si="566"/>
        <v>0</v>
      </c>
      <c r="AF1802">
        <f t="shared" si="566"/>
        <v>0</v>
      </c>
      <c r="AG1802">
        <f t="shared" si="566"/>
        <v>1</v>
      </c>
      <c r="AH1802">
        <f t="shared" si="566"/>
        <v>0</v>
      </c>
      <c r="AI1802">
        <f t="shared" si="566"/>
        <v>0</v>
      </c>
      <c r="AJ1802">
        <f t="shared" ca="1" si="542"/>
        <v>0</v>
      </c>
      <c r="AK1802">
        <f t="shared" ca="1" si="543"/>
        <v>0</v>
      </c>
      <c r="AL1802">
        <f t="shared" ca="1" si="544"/>
        <v>1</v>
      </c>
      <c r="AM1802">
        <f t="shared" ca="1" si="545"/>
        <v>1</v>
      </c>
      <c r="AN1802">
        <f t="shared" ca="1" si="546"/>
        <v>0</v>
      </c>
      <c r="AO1802">
        <f t="shared" ca="1" si="547"/>
        <v>0</v>
      </c>
      <c r="AP1802">
        <f t="shared" ca="1" si="548"/>
        <v>0</v>
      </c>
      <c r="AQ1802">
        <f t="shared" ca="1" si="549"/>
        <v>0</v>
      </c>
      <c r="AR1802">
        <f t="shared" ca="1" si="550"/>
        <v>1</v>
      </c>
      <c r="AS1802">
        <v>0</v>
      </c>
      <c r="AT1802">
        <v>0</v>
      </c>
      <c r="AU1802">
        <f t="shared" ca="1" si="567"/>
        <v>0</v>
      </c>
      <c r="AV1802">
        <f t="shared" ca="1" si="567"/>
        <v>0</v>
      </c>
      <c r="AW1802">
        <f t="shared" ca="1" si="567"/>
        <v>1</v>
      </c>
      <c r="AX1802">
        <v>0</v>
      </c>
    </row>
    <row r="1803" spans="1:50" x14ac:dyDescent="0.25">
      <c r="A1803" s="2">
        <v>40656</v>
      </c>
      <c r="B1803">
        <v>803</v>
      </c>
      <c r="C1803">
        <v>19</v>
      </c>
      <c r="D1803">
        <f t="shared" ca="1" si="551"/>
        <v>15.54298120673867</v>
      </c>
      <c r="E1803">
        <f t="shared" ca="1" si="552"/>
        <v>3.4570187932613301</v>
      </c>
      <c r="F1803" t="str">
        <f t="shared" ca="1" si="553"/>
        <v>high</v>
      </c>
      <c r="G1803">
        <v>757</v>
      </c>
      <c r="H1803">
        <f t="shared" si="554"/>
        <v>757</v>
      </c>
      <c r="I1803">
        <f t="shared" ca="1" si="555"/>
        <v>994.91812668063096</v>
      </c>
      <c r="J1803">
        <f t="shared" ca="1" si="556"/>
        <v>-237.91812668063096</v>
      </c>
      <c r="K1803" t="str">
        <f t="shared" ca="1" si="557"/>
        <v>medium</v>
      </c>
      <c r="L1803">
        <v>16.350000000000001</v>
      </c>
      <c r="M1803" t="str">
        <f t="shared" si="533"/>
        <v>high</v>
      </c>
      <c r="N1803">
        <f t="shared" si="539"/>
        <v>4</v>
      </c>
      <c r="O1803">
        <f t="shared" si="540"/>
        <v>6</v>
      </c>
      <c r="P1803" t="str">
        <f t="shared" si="541"/>
        <v>sobota</v>
      </c>
      <c r="Q1803">
        <f t="shared" si="565"/>
        <v>0</v>
      </c>
      <c r="R1803">
        <f t="shared" si="565"/>
        <v>0</v>
      </c>
      <c r="S1803">
        <f t="shared" si="565"/>
        <v>0</v>
      </c>
      <c r="T1803">
        <f t="shared" si="565"/>
        <v>1</v>
      </c>
      <c r="U1803">
        <f t="shared" si="565"/>
        <v>0</v>
      </c>
      <c r="V1803">
        <f t="shared" si="565"/>
        <v>0</v>
      </c>
      <c r="W1803">
        <f t="shared" si="565"/>
        <v>0</v>
      </c>
      <c r="X1803">
        <f t="shared" si="565"/>
        <v>0</v>
      </c>
      <c r="Y1803">
        <f t="shared" si="565"/>
        <v>0</v>
      </c>
      <c r="Z1803">
        <f t="shared" si="565"/>
        <v>0</v>
      </c>
      <c r="AA1803">
        <f t="shared" si="565"/>
        <v>0</v>
      </c>
      <c r="AB1803">
        <f t="shared" si="565"/>
        <v>0</v>
      </c>
      <c r="AC1803">
        <f t="shared" si="566"/>
        <v>0</v>
      </c>
      <c r="AD1803">
        <f t="shared" si="566"/>
        <v>0</v>
      </c>
      <c r="AE1803">
        <f t="shared" si="566"/>
        <v>0</v>
      </c>
      <c r="AF1803">
        <f t="shared" si="566"/>
        <v>0</v>
      </c>
      <c r="AG1803">
        <f t="shared" si="566"/>
        <v>0</v>
      </c>
      <c r="AH1803">
        <f t="shared" si="566"/>
        <v>1</v>
      </c>
      <c r="AI1803">
        <f t="shared" si="566"/>
        <v>0</v>
      </c>
      <c r="AJ1803">
        <f t="shared" ca="1" si="542"/>
        <v>0</v>
      </c>
      <c r="AK1803">
        <f t="shared" ca="1" si="543"/>
        <v>0</v>
      </c>
      <c r="AL1803">
        <f t="shared" ca="1" si="544"/>
        <v>1</v>
      </c>
      <c r="AM1803">
        <f t="shared" ca="1" si="545"/>
        <v>0</v>
      </c>
      <c r="AN1803">
        <f t="shared" ca="1" si="546"/>
        <v>1</v>
      </c>
      <c r="AO1803">
        <f t="shared" ca="1" si="547"/>
        <v>0</v>
      </c>
      <c r="AP1803">
        <f t="shared" ca="1" si="548"/>
        <v>0</v>
      </c>
      <c r="AQ1803">
        <f t="shared" ca="1" si="549"/>
        <v>0</v>
      </c>
      <c r="AR1803">
        <f t="shared" ca="1" si="550"/>
        <v>1</v>
      </c>
      <c r="AS1803">
        <v>0</v>
      </c>
      <c r="AT1803">
        <v>0</v>
      </c>
      <c r="AU1803">
        <f t="shared" ca="1" si="567"/>
        <v>0</v>
      </c>
      <c r="AV1803">
        <f t="shared" ca="1" si="567"/>
        <v>0</v>
      </c>
      <c r="AW1803">
        <f t="shared" ca="1" si="567"/>
        <v>1</v>
      </c>
      <c r="AX1803">
        <v>0</v>
      </c>
    </row>
    <row r="1804" spans="1:50" x14ac:dyDescent="0.25">
      <c r="A1804" s="2">
        <v>40657</v>
      </c>
      <c r="B1804">
        <v>804</v>
      </c>
      <c r="C1804">
        <v>9</v>
      </c>
      <c r="D1804">
        <f t="shared" ca="1" si="551"/>
        <v>15.549104038294617</v>
      </c>
      <c r="E1804">
        <f t="shared" ca="1" si="552"/>
        <v>-6.5491040382946171</v>
      </c>
      <c r="F1804" t="str">
        <f t="shared" ca="1" si="553"/>
        <v>low</v>
      </c>
      <c r="G1804">
        <v>377</v>
      </c>
      <c r="H1804">
        <f t="shared" si="554"/>
        <v>377</v>
      </c>
      <c r="I1804">
        <f t="shared" ca="1" si="555"/>
        <v>995.16971012836916</v>
      </c>
      <c r="J1804">
        <f t="shared" ca="1" si="556"/>
        <v>-618.16971012836916</v>
      </c>
      <c r="K1804" t="str">
        <f t="shared" ca="1" si="557"/>
        <v>low</v>
      </c>
      <c r="L1804">
        <v>21</v>
      </c>
      <c r="M1804" t="str">
        <f t="shared" si="533"/>
        <v>high</v>
      </c>
      <c r="N1804">
        <f t="shared" si="539"/>
        <v>4</v>
      </c>
      <c r="O1804">
        <f t="shared" si="540"/>
        <v>7</v>
      </c>
      <c r="P1804" t="str">
        <f t="shared" si="541"/>
        <v>neděle</v>
      </c>
      <c r="Q1804">
        <f t="shared" si="565"/>
        <v>0</v>
      </c>
      <c r="R1804">
        <f t="shared" si="565"/>
        <v>0</v>
      </c>
      <c r="S1804">
        <f t="shared" si="565"/>
        <v>0</v>
      </c>
      <c r="T1804">
        <f t="shared" si="565"/>
        <v>1</v>
      </c>
      <c r="U1804">
        <f t="shared" si="565"/>
        <v>0</v>
      </c>
      <c r="V1804">
        <f t="shared" si="565"/>
        <v>0</v>
      </c>
      <c r="W1804">
        <f t="shared" si="565"/>
        <v>0</v>
      </c>
      <c r="X1804">
        <f t="shared" si="565"/>
        <v>0</v>
      </c>
      <c r="Y1804">
        <f t="shared" si="565"/>
        <v>0</v>
      </c>
      <c r="Z1804">
        <f t="shared" si="565"/>
        <v>0</v>
      </c>
      <c r="AA1804">
        <f t="shared" si="565"/>
        <v>0</v>
      </c>
      <c r="AB1804">
        <f t="shared" si="565"/>
        <v>0</v>
      </c>
      <c r="AC1804">
        <f t="shared" si="566"/>
        <v>0</v>
      </c>
      <c r="AD1804">
        <f t="shared" si="566"/>
        <v>0</v>
      </c>
      <c r="AE1804">
        <f t="shared" si="566"/>
        <v>0</v>
      </c>
      <c r="AF1804">
        <f t="shared" si="566"/>
        <v>0</v>
      </c>
      <c r="AG1804">
        <f t="shared" si="566"/>
        <v>0</v>
      </c>
      <c r="AH1804">
        <f t="shared" si="566"/>
        <v>0</v>
      </c>
      <c r="AI1804">
        <f t="shared" si="566"/>
        <v>1</v>
      </c>
      <c r="AJ1804">
        <f t="shared" ca="1" si="542"/>
        <v>0</v>
      </c>
      <c r="AK1804">
        <f t="shared" ca="1" si="543"/>
        <v>0</v>
      </c>
      <c r="AL1804">
        <f t="shared" ca="1" si="544"/>
        <v>1</v>
      </c>
      <c r="AM1804">
        <f t="shared" ca="1" si="545"/>
        <v>1</v>
      </c>
      <c r="AN1804">
        <f t="shared" ca="1" si="546"/>
        <v>0</v>
      </c>
      <c r="AO1804">
        <f t="shared" ca="1" si="547"/>
        <v>0</v>
      </c>
      <c r="AP1804">
        <f t="shared" ca="1" si="548"/>
        <v>0</v>
      </c>
      <c r="AQ1804">
        <f t="shared" ca="1" si="549"/>
        <v>0</v>
      </c>
      <c r="AR1804">
        <f t="shared" ca="1" si="550"/>
        <v>1</v>
      </c>
      <c r="AS1804">
        <v>0</v>
      </c>
      <c r="AT1804">
        <v>0</v>
      </c>
      <c r="AU1804">
        <f t="shared" ca="1" si="567"/>
        <v>1</v>
      </c>
      <c r="AV1804">
        <f t="shared" ca="1" si="567"/>
        <v>0</v>
      </c>
      <c r="AW1804">
        <f t="shared" ca="1" si="567"/>
        <v>0</v>
      </c>
      <c r="AX1804">
        <v>0</v>
      </c>
    </row>
    <row r="1805" spans="1:50" x14ac:dyDescent="0.25">
      <c r="A1805" s="2">
        <v>40658</v>
      </c>
      <c r="B1805">
        <v>805</v>
      </c>
      <c r="C1805">
        <v>12</v>
      </c>
      <c r="D1805">
        <f t="shared" ca="1" si="551"/>
        <v>15.555222291305746</v>
      </c>
      <c r="E1805">
        <f t="shared" ca="1" si="552"/>
        <v>-3.5552222913057463</v>
      </c>
      <c r="F1805" t="str">
        <f t="shared" ca="1" si="553"/>
        <v>low</v>
      </c>
      <c r="G1805">
        <v>892</v>
      </c>
      <c r="H1805">
        <f t="shared" si="554"/>
        <v>892</v>
      </c>
      <c r="I1805">
        <f t="shared" ca="1" si="555"/>
        <v>995.42114382384318</v>
      </c>
      <c r="J1805">
        <f t="shared" ca="1" si="556"/>
        <v>-103.42114382384318</v>
      </c>
      <c r="K1805" t="str">
        <f t="shared" ca="1" si="557"/>
        <v>medium</v>
      </c>
      <c r="L1805">
        <v>11.8</v>
      </c>
      <c r="M1805" t="str">
        <f t="shared" si="533"/>
        <v>medium</v>
      </c>
      <c r="N1805">
        <f t="shared" si="539"/>
        <v>4</v>
      </c>
      <c r="O1805">
        <f t="shared" si="540"/>
        <v>1</v>
      </c>
      <c r="P1805" t="str">
        <f t="shared" si="541"/>
        <v>pondělí</v>
      </c>
      <c r="Q1805">
        <f t="shared" si="565"/>
        <v>0</v>
      </c>
      <c r="R1805">
        <f t="shared" si="565"/>
        <v>0</v>
      </c>
      <c r="S1805">
        <f t="shared" si="565"/>
        <v>0</v>
      </c>
      <c r="T1805">
        <f t="shared" si="565"/>
        <v>1</v>
      </c>
      <c r="U1805">
        <f t="shared" si="565"/>
        <v>0</v>
      </c>
      <c r="V1805">
        <f t="shared" si="565"/>
        <v>0</v>
      </c>
      <c r="W1805">
        <f t="shared" si="565"/>
        <v>0</v>
      </c>
      <c r="X1805">
        <f t="shared" si="565"/>
        <v>0</v>
      </c>
      <c r="Y1805">
        <f t="shared" si="565"/>
        <v>0</v>
      </c>
      <c r="Z1805">
        <f t="shared" si="565"/>
        <v>0</v>
      </c>
      <c r="AA1805">
        <f t="shared" si="565"/>
        <v>0</v>
      </c>
      <c r="AB1805">
        <f t="shared" si="565"/>
        <v>0</v>
      </c>
      <c r="AC1805">
        <f t="shared" si="566"/>
        <v>1</v>
      </c>
      <c r="AD1805">
        <f t="shared" si="566"/>
        <v>0</v>
      </c>
      <c r="AE1805">
        <f t="shared" si="566"/>
        <v>0</v>
      </c>
      <c r="AF1805">
        <f t="shared" si="566"/>
        <v>0</v>
      </c>
      <c r="AG1805">
        <f t="shared" si="566"/>
        <v>0</v>
      </c>
      <c r="AH1805">
        <f t="shared" si="566"/>
        <v>0</v>
      </c>
      <c r="AI1805">
        <f t="shared" si="566"/>
        <v>0</v>
      </c>
      <c r="AJ1805">
        <f t="shared" ca="1" si="542"/>
        <v>0</v>
      </c>
      <c r="AK1805">
        <f t="shared" ca="1" si="543"/>
        <v>1</v>
      </c>
      <c r="AL1805">
        <f t="shared" ca="1" si="544"/>
        <v>0</v>
      </c>
      <c r="AM1805">
        <f t="shared" ca="1" si="545"/>
        <v>0</v>
      </c>
      <c r="AN1805">
        <f t="shared" ca="1" si="546"/>
        <v>1</v>
      </c>
      <c r="AO1805">
        <f t="shared" ca="1" si="547"/>
        <v>0</v>
      </c>
      <c r="AP1805">
        <f t="shared" ca="1" si="548"/>
        <v>0</v>
      </c>
      <c r="AQ1805">
        <f t="shared" ca="1" si="549"/>
        <v>1</v>
      </c>
      <c r="AR1805">
        <f t="shared" ca="1" si="550"/>
        <v>0</v>
      </c>
      <c r="AS1805">
        <v>1</v>
      </c>
      <c r="AT1805">
        <v>0</v>
      </c>
      <c r="AU1805">
        <f t="shared" ca="1" si="567"/>
        <v>1</v>
      </c>
      <c r="AV1805">
        <f t="shared" ca="1" si="567"/>
        <v>0</v>
      </c>
      <c r="AW1805">
        <f t="shared" ca="1" si="567"/>
        <v>0</v>
      </c>
      <c r="AX1805">
        <v>0</v>
      </c>
    </row>
    <row r="1806" spans="1:50" x14ac:dyDescent="0.25">
      <c r="A1806" s="2">
        <v>40659</v>
      </c>
      <c r="B1806">
        <v>806</v>
      </c>
      <c r="C1806">
        <v>18</v>
      </c>
      <c r="D1806">
        <f t="shared" ca="1" si="551"/>
        <v>15.561335965772063</v>
      </c>
      <c r="E1806">
        <f t="shared" ca="1" si="552"/>
        <v>2.4386640342279371</v>
      </c>
      <c r="F1806" t="str">
        <f t="shared" ca="1" si="553"/>
        <v>high</v>
      </c>
      <c r="G1806">
        <v>767</v>
      </c>
      <c r="H1806">
        <f t="shared" si="554"/>
        <v>767</v>
      </c>
      <c r="I1806">
        <f t="shared" ca="1" si="555"/>
        <v>995.67242776705302</v>
      </c>
      <c r="J1806">
        <f t="shared" ca="1" si="556"/>
        <v>-228.67242776705302</v>
      </c>
      <c r="K1806" t="str">
        <f t="shared" ca="1" si="557"/>
        <v>medium</v>
      </c>
      <c r="L1806">
        <v>12</v>
      </c>
      <c r="M1806" t="str">
        <f t="shared" si="533"/>
        <v>medium</v>
      </c>
      <c r="N1806">
        <f t="shared" si="539"/>
        <v>4</v>
      </c>
      <c r="O1806">
        <f t="shared" si="540"/>
        <v>2</v>
      </c>
      <c r="P1806" t="str">
        <f t="shared" si="541"/>
        <v>úterý</v>
      </c>
      <c r="Q1806">
        <f t="shared" si="565"/>
        <v>0</v>
      </c>
      <c r="R1806">
        <f t="shared" si="565"/>
        <v>0</v>
      </c>
      <c r="S1806">
        <f t="shared" si="565"/>
        <v>0</v>
      </c>
      <c r="T1806">
        <f t="shared" si="565"/>
        <v>1</v>
      </c>
      <c r="U1806">
        <f t="shared" si="565"/>
        <v>0</v>
      </c>
      <c r="V1806">
        <f t="shared" si="565"/>
        <v>0</v>
      </c>
      <c r="W1806">
        <f t="shared" si="565"/>
        <v>0</v>
      </c>
      <c r="X1806">
        <f t="shared" si="565"/>
        <v>0</v>
      </c>
      <c r="Y1806">
        <f t="shared" si="565"/>
        <v>0</v>
      </c>
      <c r="Z1806">
        <f t="shared" si="565"/>
        <v>0</v>
      </c>
      <c r="AA1806">
        <f t="shared" si="565"/>
        <v>0</v>
      </c>
      <c r="AB1806">
        <f t="shared" si="565"/>
        <v>0</v>
      </c>
      <c r="AC1806">
        <f t="shared" si="566"/>
        <v>0</v>
      </c>
      <c r="AD1806">
        <f t="shared" si="566"/>
        <v>1</v>
      </c>
      <c r="AE1806">
        <f t="shared" si="566"/>
        <v>0</v>
      </c>
      <c r="AF1806">
        <f t="shared" si="566"/>
        <v>0</v>
      </c>
      <c r="AG1806">
        <f t="shared" si="566"/>
        <v>0</v>
      </c>
      <c r="AH1806">
        <f t="shared" si="566"/>
        <v>0</v>
      </c>
      <c r="AI1806">
        <f t="shared" si="566"/>
        <v>0</v>
      </c>
      <c r="AJ1806">
        <f t="shared" ca="1" si="542"/>
        <v>0</v>
      </c>
      <c r="AK1806">
        <f t="shared" ca="1" si="543"/>
        <v>0</v>
      </c>
      <c r="AL1806">
        <f t="shared" ca="1" si="544"/>
        <v>1</v>
      </c>
      <c r="AM1806">
        <f t="shared" ca="1" si="545"/>
        <v>0</v>
      </c>
      <c r="AN1806">
        <f t="shared" ca="1" si="546"/>
        <v>1</v>
      </c>
      <c r="AO1806">
        <f t="shared" ca="1" si="547"/>
        <v>0</v>
      </c>
      <c r="AP1806">
        <f t="shared" ca="1" si="548"/>
        <v>0</v>
      </c>
      <c r="AQ1806">
        <f t="shared" ca="1" si="549"/>
        <v>1</v>
      </c>
      <c r="AR1806">
        <f t="shared" ca="1" si="550"/>
        <v>0</v>
      </c>
      <c r="AS1806">
        <v>1</v>
      </c>
      <c r="AT1806">
        <v>0</v>
      </c>
      <c r="AU1806">
        <f t="shared" ca="1" si="567"/>
        <v>0</v>
      </c>
      <c r="AV1806">
        <f t="shared" ca="1" si="567"/>
        <v>0</v>
      </c>
      <c r="AW1806">
        <f t="shared" ca="1" si="567"/>
        <v>1</v>
      </c>
      <c r="AX1806">
        <v>0</v>
      </c>
    </row>
    <row r="1807" spans="1:50" x14ac:dyDescent="0.25">
      <c r="A1807" s="2">
        <v>40660</v>
      </c>
      <c r="B1807">
        <v>807</v>
      </c>
      <c r="C1807">
        <v>15</v>
      </c>
      <c r="D1807">
        <f t="shared" ca="1" si="551"/>
        <v>15.567445061693562</v>
      </c>
      <c r="E1807">
        <f t="shared" ca="1" si="552"/>
        <v>-0.56744506169356157</v>
      </c>
      <c r="F1807" t="str">
        <f t="shared" ca="1" si="553"/>
        <v>medium</v>
      </c>
      <c r="G1807">
        <v>513</v>
      </c>
      <c r="H1807">
        <f t="shared" si="554"/>
        <v>513</v>
      </c>
      <c r="I1807">
        <f t="shared" ca="1" si="555"/>
        <v>995.9235619579988</v>
      </c>
      <c r="J1807">
        <f t="shared" ca="1" si="556"/>
        <v>-482.9235619579988</v>
      </c>
      <c r="K1807" t="str">
        <f t="shared" ca="1" si="557"/>
        <v>low</v>
      </c>
      <c r="L1807">
        <v>13.65</v>
      </c>
      <c r="M1807" t="str">
        <f t="shared" si="533"/>
        <v>medium</v>
      </c>
      <c r="N1807">
        <f t="shared" si="539"/>
        <v>4</v>
      </c>
      <c r="O1807">
        <f t="shared" si="540"/>
        <v>3</v>
      </c>
      <c r="P1807" t="str">
        <f t="shared" si="541"/>
        <v>středa</v>
      </c>
      <c r="Q1807">
        <f t="shared" si="565"/>
        <v>0</v>
      </c>
      <c r="R1807">
        <f t="shared" si="565"/>
        <v>0</v>
      </c>
      <c r="S1807">
        <f t="shared" si="565"/>
        <v>0</v>
      </c>
      <c r="T1807">
        <f t="shared" si="565"/>
        <v>1</v>
      </c>
      <c r="U1807">
        <f t="shared" si="565"/>
        <v>0</v>
      </c>
      <c r="V1807">
        <f t="shared" si="565"/>
        <v>0</v>
      </c>
      <c r="W1807">
        <f t="shared" si="565"/>
        <v>0</v>
      </c>
      <c r="X1807">
        <f t="shared" si="565"/>
        <v>0</v>
      </c>
      <c r="Y1807">
        <f t="shared" si="565"/>
        <v>0</v>
      </c>
      <c r="Z1807">
        <f t="shared" si="565"/>
        <v>0</v>
      </c>
      <c r="AA1807">
        <f t="shared" si="565"/>
        <v>0</v>
      </c>
      <c r="AB1807">
        <f t="shared" si="565"/>
        <v>0</v>
      </c>
      <c r="AC1807">
        <f t="shared" si="566"/>
        <v>0</v>
      </c>
      <c r="AD1807">
        <f t="shared" si="566"/>
        <v>0</v>
      </c>
      <c r="AE1807">
        <f t="shared" si="566"/>
        <v>1</v>
      </c>
      <c r="AF1807">
        <f t="shared" si="566"/>
        <v>0</v>
      </c>
      <c r="AG1807">
        <f t="shared" si="566"/>
        <v>0</v>
      </c>
      <c r="AH1807">
        <f t="shared" si="566"/>
        <v>0</v>
      </c>
      <c r="AI1807">
        <f t="shared" si="566"/>
        <v>0</v>
      </c>
      <c r="AJ1807">
        <f t="shared" ca="1" si="542"/>
        <v>0</v>
      </c>
      <c r="AK1807">
        <f t="shared" ca="1" si="543"/>
        <v>1</v>
      </c>
      <c r="AL1807">
        <f t="shared" ca="1" si="544"/>
        <v>0</v>
      </c>
      <c r="AM1807">
        <f t="shared" ca="1" si="545"/>
        <v>0</v>
      </c>
      <c r="AN1807">
        <f t="shared" ca="1" si="546"/>
        <v>1</v>
      </c>
      <c r="AO1807">
        <f t="shared" ca="1" si="547"/>
        <v>0</v>
      </c>
      <c r="AP1807">
        <f t="shared" ca="1" si="548"/>
        <v>0</v>
      </c>
      <c r="AQ1807">
        <f t="shared" ca="1" si="549"/>
        <v>1</v>
      </c>
      <c r="AR1807">
        <f t="shared" ca="1" si="550"/>
        <v>0</v>
      </c>
      <c r="AS1807">
        <v>1</v>
      </c>
      <c r="AT1807">
        <v>0</v>
      </c>
      <c r="AU1807">
        <f t="shared" ca="1" si="567"/>
        <v>0</v>
      </c>
      <c r="AV1807">
        <f t="shared" ca="1" si="567"/>
        <v>1</v>
      </c>
      <c r="AW1807">
        <f t="shared" ca="1" si="567"/>
        <v>0</v>
      </c>
      <c r="AX1807">
        <v>0</v>
      </c>
    </row>
    <row r="1808" spans="1:50" x14ac:dyDescent="0.25">
      <c r="A1808" s="2">
        <v>40661</v>
      </c>
      <c r="B1808">
        <v>808</v>
      </c>
      <c r="C1808">
        <v>19</v>
      </c>
      <c r="D1808">
        <f t="shared" ca="1" si="551"/>
        <v>15.573549579070246</v>
      </c>
      <c r="E1808">
        <f t="shared" ca="1" si="552"/>
        <v>3.4264504209297542</v>
      </c>
      <c r="F1808" t="str">
        <f t="shared" ca="1" si="553"/>
        <v>high</v>
      </c>
      <c r="G1808">
        <v>1174</v>
      </c>
      <c r="H1808">
        <f t="shared" si="554"/>
        <v>1174</v>
      </c>
      <c r="I1808">
        <f t="shared" ca="1" si="555"/>
        <v>996.1745463966804</v>
      </c>
      <c r="J1808">
        <f t="shared" ca="1" si="556"/>
        <v>177.8254536033196</v>
      </c>
      <c r="K1808" t="str">
        <f t="shared" ca="1" si="557"/>
        <v>high</v>
      </c>
      <c r="L1808">
        <v>20.100000000000001</v>
      </c>
      <c r="M1808" t="str">
        <f t="shared" si="533"/>
        <v>high</v>
      </c>
      <c r="N1808">
        <f t="shared" si="539"/>
        <v>4</v>
      </c>
      <c r="O1808">
        <f t="shared" si="540"/>
        <v>4</v>
      </c>
      <c r="P1808" t="str">
        <f t="shared" si="541"/>
        <v>čtvrtek</v>
      </c>
      <c r="Q1808">
        <f t="shared" si="565"/>
        <v>0</v>
      </c>
      <c r="R1808">
        <f t="shared" si="565"/>
        <v>0</v>
      </c>
      <c r="S1808">
        <f t="shared" si="565"/>
        <v>0</v>
      </c>
      <c r="T1808">
        <f t="shared" si="565"/>
        <v>1</v>
      </c>
      <c r="U1808">
        <f t="shared" si="565"/>
        <v>0</v>
      </c>
      <c r="V1808">
        <f t="shared" si="565"/>
        <v>0</v>
      </c>
      <c r="W1808">
        <f t="shared" si="565"/>
        <v>0</v>
      </c>
      <c r="X1808">
        <f t="shared" si="565"/>
        <v>0</v>
      </c>
      <c r="Y1808">
        <f t="shared" si="565"/>
        <v>0</v>
      </c>
      <c r="Z1808">
        <f t="shared" si="565"/>
        <v>0</v>
      </c>
      <c r="AA1808">
        <f t="shared" si="565"/>
        <v>0</v>
      </c>
      <c r="AB1808">
        <f t="shared" si="565"/>
        <v>0</v>
      </c>
      <c r="AC1808">
        <f t="shared" si="566"/>
        <v>0</v>
      </c>
      <c r="AD1808">
        <f t="shared" si="566"/>
        <v>0</v>
      </c>
      <c r="AE1808">
        <f t="shared" si="566"/>
        <v>0</v>
      </c>
      <c r="AF1808">
        <f t="shared" si="566"/>
        <v>1</v>
      </c>
      <c r="AG1808">
        <f t="shared" si="566"/>
        <v>0</v>
      </c>
      <c r="AH1808">
        <f t="shared" si="566"/>
        <v>0</v>
      </c>
      <c r="AI1808">
        <f t="shared" si="566"/>
        <v>0</v>
      </c>
      <c r="AJ1808">
        <f t="shared" ca="1" si="542"/>
        <v>0</v>
      </c>
      <c r="AK1808">
        <f t="shared" ca="1" si="543"/>
        <v>1</v>
      </c>
      <c r="AL1808">
        <f t="shared" ca="1" si="544"/>
        <v>0</v>
      </c>
      <c r="AM1808">
        <f t="shared" ca="1" si="545"/>
        <v>0</v>
      </c>
      <c r="AN1808">
        <f t="shared" ca="1" si="546"/>
        <v>1</v>
      </c>
      <c r="AO1808">
        <f t="shared" ca="1" si="547"/>
        <v>0</v>
      </c>
      <c r="AP1808">
        <f t="shared" ca="1" si="548"/>
        <v>0</v>
      </c>
      <c r="AQ1808">
        <f t="shared" ca="1" si="549"/>
        <v>0</v>
      </c>
      <c r="AR1808">
        <f t="shared" ca="1" si="550"/>
        <v>1</v>
      </c>
      <c r="AS1808">
        <v>1</v>
      </c>
      <c r="AT1808">
        <v>0</v>
      </c>
      <c r="AU1808">
        <f t="shared" ca="1" si="567"/>
        <v>0</v>
      </c>
      <c r="AV1808">
        <f t="shared" ca="1" si="567"/>
        <v>0</v>
      </c>
      <c r="AW1808">
        <f t="shared" ca="1" si="567"/>
        <v>1</v>
      </c>
      <c r="AX1808">
        <v>0</v>
      </c>
    </row>
    <row r="1809" spans="1:50" x14ac:dyDescent="0.25">
      <c r="A1809" s="2">
        <v>40662</v>
      </c>
      <c r="B1809">
        <v>809</v>
      </c>
      <c r="C1809">
        <v>23</v>
      </c>
      <c r="D1809">
        <f t="shared" ca="1" si="551"/>
        <v>15.579649517902112</v>
      </c>
      <c r="E1809">
        <f t="shared" ca="1" si="552"/>
        <v>7.4203504820978878</v>
      </c>
      <c r="F1809" t="str">
        <f t="shared" ca="1" si="553"/>
        <v>high</v>
      </c>
      <c r="G1809">
        <v>851</v>
      </c>
      <c r="H1809">
        <f t="shared" si="554"/>
        <v>851</v>
      </c>
      <c r="I1809">
        <f t="shared" ca="1" si="555"/>
        <v>996.42538108309782</v>
      </c>
      <c r="J1809">
        <f t="shared" ca="1" si="556"/>
        <v>-145.42538108309782</v>
      </c>
      <c r="K1809" t="str">
        <f t="shared" ca="1" si="557"/>
        <v>medium</v>
      </c>
      <c r="L1809">
        <v>14.35</v>
      </c>
      <c r="M1809" t="str">
        <f t="shared" si="533"/>
        <v>high</v>
      </c>
      <c r="N1809">
        <f t="shared" si="539"/>
        <v>4</v>
      </c>
      <c r="O1809">
        <f t="shared" si="540"/>
        <v>5</v>
      </c>
      <c r="P1809" t="str">
        <f t="shared" si="541"/>
        <v>pátek</v>
      </c>
      <c r="Q1809">
        <f t="shared" si="565"/>
        <v>0</v>
      </c>
      <c r="R1809">
        <f t="shared" si="565"/>
        <v>0</v>
      </c>
      <c r="S1809">
        <f t="shared" si="565"/>
        <v>0</v>
      </c>
      <c r="T1809">
        <f t="shared" si="565"/>
        <v>1</v>
      </c>
      <c r="U1809">
        <f t="shared" si="565"/>
        <v>0</v>
      </c>
      <c r="V1809">
        <f t="shared" si="565"/>
        <v>0</v>
      </c>
      <c r="W1809">
        <f t="shared" si="565"/>
        <v>0</v>
      </c>
      <c r="X1809">
        <f t="shared" si="565"/>
        <v>0</v>
      </c>
      <c r="Y1809">
        <f t="shared" si="565"/>
        <v>0</v>
      </c>
      <c r="Z1809">
        <f t="shared" si="565"/>
        <v>0</v>
      </c>
      <c r="AA1809">
        <f t="shared" si="565"/>
        <v>0</v>
      </c>
      <c r="AB1809">
        <f t="shared" si="565"/>
        <v>0</v>
      </c>
      <c r="AC1809">
        <f t="shared" si="566"/>
        <v>0</v>
      </c>
      <c r="AD1809">
        <f t="shared" si="566"/>
        <v>0</v>
      </c>
      <c r="AE1809">
        <f t="shared" si="566"/>
        <v>0</v>
      </c>
      <c r="AF1809">
        <f t="shared" si="566"/>
        <v>0</v>
      </c>
      <c r="AG1809">
        <f t="shared" si="566"/>
        <v>1</v>
      </c>
      <c r="AH1809">
        <f t="shared" si="566"/>
        <v>0</v>
      </c>
      <c r="AI1809">
        <f t="shared" si="566"/>
        <v>0</v>
      </c>
      <c r="AJ1809">
        <f t="shared" ca="1" si="542"/>
        <v>0</v>
      </c>
      <c r="AK1809">
        <f t="shared" ca="1" si="543"/>
        <v>0</v>
      </c>
      <c r="AL1809">
        <f t="shared" ca="1" si="544"/>
        <v>1</v>
      </c>
      <c r="AM1809">
        <f t="shared" ca="1" si="545"/>
        <v>0</v>
      </c>
      <c r="AN1809">
        <f t="shared" ca="1" si="546"/>
        <v>1</v>
      </c>
      <c r="AO1809">
        <f t="shared" ca="1" si="547"/>
        <v>0</v>
      </c>
      <c r="AP1809">
        <f t="shared" ca="1" si="548"/>
        <v>0</v>
      </c>
      <c r="AQ1809">
        <f t="shared" ca="1" si="549"/>
        <v>0</v>
      </c>
      <c r="AR1809">
        <f t="shared" ca="1" si="550"/>
        <v>1</v>
      </c>
      <c r="AS1809">
        <v>1</v>
      </c>
      <c r="AT1809">
        <v>0</v>
      </c>
      <c r="AU1809">
        <f t="shared" ca="1" si="567"/>
        <v>0</v>
      </c>
      <c r="AV1809">
        <f t="shared" ca="1" si="567"/>
        <v>0</v>
      </c>
      <c r="AW1809">
        <f t="shared" ca="1" si="567"/>
        <v>1</v>
      </c>
      <c r="AX1809">
        <v>0</v>
      </c>
    </row>
    <row r="1810" spans="1:50" x14ac:dyDescent="0.25">
      <c r="A1810" s="2">
        <v>40663</v>
      </c>
      <c r="B1810">
        <v>810</v>
      </c>
      <c r="C1810">
        <v>13</v>
      </c>
      <c r="D1810">
        <f t="shared" ca="1" si="551"/>
        <v>15.585744878189166</v>
      </c>
      <c r="E1810">
        <f t="shared" ca="1" si="552"/>
        <v>-2.5857448781891659</v>
      </c>
      <c r="F1810" t="str">
        <f t="shared" ca="1" si="553"/>
        <v>medium</v>
      </c>
      <c r="G1810">
        <v>681</v>
      </c>
      <c r="H1810">
        <f t="shared" si="554"/>
        <v>681</v>
      </c>
      <c r="I1810">
        <f t="shared" ca="1" si="555"/>
        <v>996.67606601725117</v>
      </c>
      <c r="J1810">
        <f t="shared" ca="1" si="556"/>
        <v>-315.67606601725117</v>
      </c>
      <c r="K1810" t="str">
        <f t="shared" ca="1" si="557"/>
        <v>medium</v>
      </c>
      <c r="L1810">
        <v>20.9</v>
      </c>
      <c r="M1810" t="str">
        <f t="shared" si="533"/>
        <v>high</v>
      </c>
      <c r="N1810">
        <f t="shared" si="539"/>
        <v>4</v>
      </c>
      <c r="O1810">
        <f t="shared" si="540"/>
        <v>6</v>
      </c>
      <c r="P1810" t="str">
        <f t="shared" si="541"/>
        <v>sobota</v>
      </c>
      <c r="Q1810">
        <f t="shared" si="565"/>
        <v>0</v>
      </c>
      <c r="R1810">
        <f t="shared" si="565"/>
        <v>0</v>
      </c>
      <c r="S1810">
        <f t="shared" si="565"/>
        <v>0</v>
      </c>
      <c r="T1810">
        <f t="shared" si="565"/>
        <v>1</v>
      </c>
      <c r="U1810">
        <f t="shared" si="565"/>
        <v>0</v>
      </c>
      <c r="V1810">
        <f t="shared" si="565"/>
        <v>0</v>
      </c>
      <c r="W1810">
        <f t="shared" si="565"/>
        <v>0</v>
      </c>
      <c r="X1810">
        <f t="shared" si="565"/>
        <v>0</v>
      </c>
      <c r="Y1810">
        <f t="shared" si="565"/>
        <v>0</v>
      </c>
      <c r="Z1810">
        <f t="shared" si="565"/>
        <v>0</v>
      </c>
      <c r="AA1810">
        <f t="shared" si="565"/>
        <v>0</v>
      </c>
      <c r="AB1810">
        <f t="shared" si="565"/>
        <v>0</v>
      </c>
      <c r="AC1810">
        <f t="shared" si="566"/>
        <v>0</v>
      </c>
      <c r="AD1810">
        <f t="shared" si="566"/>
        <v>0</v>
      </c>
      <c r="AE1810">
        <f t="shared" si="566"/>
        <v>0</v>
      </c>
      <c r="AF1810">
        <f t="shared" si="566"/>
        <v>0</v>
      </c>
      <c r="AG1810">
        <f t="shared" si="566"/>
        <v>0</v>
      </c>
      <c r="AH1810">
        <f t="shared" si="566"/>
        <v>1</v>
      </c>
      <c r="AI1810">
        <f t="shared" si="566"/>
        <v>0</v>
      </c>
      <c r="AJ1810">
        <f t="shared" ca="1" si="542"/>
        <v>0</v>
      </c>
      <c r="AK1810">
        <f t="shared" ca="1" si="543"/>
        <v>0</v>
      </c>
      <c r="AL1810">
        <f t="shared" ca="1" si="544"/>
        <v>1</v>
      </c>
      <c r="AM1810">
        <f t="shared" ca="1" si="545"/>
        <v>0</v>
      </c>
      <c r="AN1810">
        <f t="shared" ca="1" si="546"/>
        <v>1</v>
      </c>
      <c r="AO1810">
        <f t="shared" ca="1" si="547"/>
        <v>0</v>
      </c>
      <c r="AP1810">
        <f t="shared" ca="1" si="548"/>
        <v>0</v>
      </c>
      <c r="AQ1810">
        <f t="shared" ca="1" si="549"/>
        <v>0</v>
      </c>
      <c r="AR1810">
        <f t="shared" ca="1" si="550"/>
        <v>1</v>
      </c>
      <c r="AS1810">
        <v>1</v>
      </c>
      <c r="AT1810">
        <v>0</v>
      </c>
      <c r="AU1810">
        <f t="shared" ca="1" si="567"/>
        <v>0</v>
      </c>
      <c r="AV1810">
        <f t="shared" ca="1" si="567"/>
        <v>1</v>
      </c>
      <c r="AW1810">
        <f t="shared" ca="1" si="567"/>
        <v>0</v>
      </c>
      <c r="AX1810">
        <v>0</v>
      </c>
    </row>
    <row r="1811" spans="1:50" x14ac:dyDescent="0.25">
      <c r="A1811" s="2">
        <v>40664</v>
      </c>
      <c r="B1811">
        <v>811</v>
      </c>
      <c r="C1811">
        <v>14</v>
      </c>
      <c r="D1811">
        <f t="shared" ca="1" si="551"/>
        <v>15.591835659931403</v>
      </c>
      <c r="E1811">
        <f t="shared" ca="1" si="552"/>
        <v>-1.5918356599314034</v>
      </c>
      <c r="F1811" t="str">
        <f t="shared" ca="1" si="553"/>
        <v>medium</v>
      </c>
      <c r="G1811">
        <v>1007</v>
      </c>
      <c r="H1811">
        <f t="shared" si="554"/>
        <v>1007</v>
      </c>
      <c r="I1811">
        <f t="shared" ca="1" si="555"/>
        <v>996.92660119914046</v>
      </c>
      <c r="J1811">
        <f t="shared" ca="1" si="556"/>
        <v>10.073398800859536</v>
      </c>
      <c r="K1811" t="str">
        <f t="shared" ca="1" si="557"/>
        <v>medium</v>
      </c>
      <c r="L1811">
        <v>15.9</v>
      </c>
      <c r="M1811" t="str">
        <f t="shared" si="533"/>
        <v>high</v>
      </c>
      <c r="N1811">
        <f t="shared" si="539"/>
        <v>5</v>
      </c>
      <c r="O1811">
        <f t="shared" si="540"/>
        <v>7</v>
      </c>
      <c r="P1811" t="str">
        <f t="shared" si="541"/>
        <v>neděle</v>
      </c>
      <c r="Q1811">
        <f t="shared" ref="Q1811:AB1820" si="568">VLOOKUP($N1811,$V$31:$AH$42,Q$592+1,0)</f>
        <v>0</v>
      </c>
      <c r="R1811">
        <f t="shared" si="568"/>
        <v>0</v>
      </c>
      <c r="S1811">
        <f t="shared" si="568"/>
        <v>0</v>
      </c>
      <c r="T1811">
        <f t="shared" si="568"/>
        <v>0</v>
      </c>
      <c r="U1811">
        <f t="shared" si="568"/>
        <v>1</v>
      </c>
      <c r="V1811">
        <f t="shared" si="568"/>
        <v>0</v>
      </c>
      <c r="W1811">
        <f t="shared" si="568"/>
        <v>0</v>
      </c>
      <c r="X1811">
        <f t="shared" si="568"/>
        <v>0</v>
      </c>
      <c r="Y1811">
        <f t="shared" si="568"/>
        <v>0</v>
      </c>
      <c r="Z1811">
        <f t="shared" si="568"/>
        <v>0</v>
      </c>
      <c r="AA1811">
        <f t="shared" si="568"/>
        <v>0</v>
      </c>
      <c r="AB1811">
        <f t="shared" si="568"/>
        <v>0</v>
      </c>
      <c r="AC1811">
        <f t="shared" ref="AC1811:AI1820" si="569">VLOOKUP($O1811,$V$74:$AC$80,AC$592+1,0)</f>
        <v>0</v>
      </c>
      <c r="AD1811">
        <f t="shared" si="569"/>
        <v>0</v>
      </c>
      <c r="AE1811">
        <f t="shared" si="569"/>
        <v>0</v>
      </c>
      <c r="AF1811">
        <f t="shared" si="569"/>
        <v>0</v>
      </c>
      <c r="AG1811">
        <f t="shared" si="569"/>
        <v>0</v>
      </c>
      <c r="AH1811">
        <f t="shared" si="569"/>
        <v>0</v>
      </c>
      <c r="AI1811">
        <f t="shared" si="569"/>
        <v>1</v>
      </c>
      <c r="AJ1811">
        <f t="shared" ca="1" si="542"/>
        <v>0</v>
      </c>
      <c r="AK1811">
        <f t="shared" ca="1" si="543"/>
        <v>0</v>
      </c>
      <c r="AL1811">
        <f t="shared" ca="1" si="544"/>
        <v>1</v>
      </c>
      <c r="AM1811">
        <f t="shared" ca="1" si="545"/>
        <v>0</v>
      </c>
      <c r="AN1811">
        <f t="shared" ca="1" si="546"/>
        <v>1</v>
      </c>
      <c r="AO1811">
        <f t="shared" ca="1" si="547"/>
        <v>0</v>
      </c>
      <c r="AP1811">
        <f t="shared" ca="1" si="548"/>
        <v>0</v>
      </c>
      <c r="AQ1811">
        <f t="shared" ca="1" si="549"/>
        <v>0</v>
      </c>
      <c r="AR1811">
        <f t="shared" ca="1" si="550"/>
        <v>1</v>
      </c>
      <c r="AS1811">
        <v>0</v>
      </c>
      <c r="AT1811">
        <v>0</v>
      </c>
      <c r="AU1811">
        <f t="shared" ca="1" si="567"/>
        <v>0</v>
      </c>
      <c r="AV1811">
        <f t="shared" ca="1" si="567"/>
        <v>1</v>
      </c>
      <c r="AW1811">
        <f t="shared" ca="1" si="567"/>
        <v>0</v>
      </c>
      <c r="AX1811">
        <v>0</v>
      </c>
    </row>
    <row r="1812" spans="1:50" x14ac:dyDescent="0.25">
      <c r="A1812" s="2">
        <v>40665</v>
      </c>
      <c r="B1812">
        <v>812</v>
      </c>
      <c r="C1812">
        <v>18</v>
      </c>
      <c r="D1812">
        <f t="shared" ca="1" si="551"/>
        <v>15.597921863128825</v>
      </c>
      <c r="E1812">
        <f t="shared" ca="1" si="552"/>
        <v>2.4020781368711752</v>
      </c>
      <c r="F1812" t="str">
        <f t="shared" ca="1" si="553"/>
        <v>high</v>
      </c>
      <c r="G1812">
        <v>568</v>
      </c>
      <c r="H1812">
        <f t="shared" si="554"/>
        <v>568</v>
      </c>
      <c r="I1812">
        <f t="shared" ca="1" si="555"/>
        <v>997.17698662876546</v>
      </c>
      <c r="J1812">
        <f t="shared" ca="1" si="556"/>
        <v>-429.17698662876546</v>
      </c>
      <c r="K1812" t="str">
        <f t="shared" ca="1" si="557"/>
        <v>low</v>
      </c>
      <c r="L1812">
        <v>15.2</v>
      </c>
      <c r="M1812" t="str">
        <f t="shared" ref="M1812:M1875" si="570">VLOOKUP(L1812,$A$17:$C$20,3)</f>
        <v>high</v>
      </c>
      <c r="N1812">
        <f t="shared" si="539"/>
        <v>5</v>
      </c>
      <c r="O1812">
        <f t="shared" si="540"/>
        <v>1</v>
      </c>
      <c r="P1812" t="str">
        <f t="shared" si="541"/>
        <v>pondělí</v>
      </c>
      <c r="Q1812">
        <f t="shared" si="568"/>
        <v>0</v>
      </c>
      <c r="R1812">
        <f t="shared" si="568"/>
        <v>0</v>
      </c>
      <c r="S1812">
        <f t="shared" si="568"/>
        <v>0</v>
      </c>
      <c r="T1812">
        <f t="shared" si="568"/>
        <v>0</v>
      </c>
      <c r="U1812">
        <f t="shared" si="568"/>
        <v>1</v>
      </c>
      <c r="V1812">
        <f t="shared" si="568"/>
        <v>0</v>
      </c>
      <c r="W1812">
        <f t="shared" si="568"/>
        <v>0</v>
      </c>
      <c r="X1812">
        <f t="shared" si="568"/>
        <v>0</v>
      </c>
      <c r="Y1812">
        <f t="shared" si="568"/>
        <v>0</v>
      </c>
      <c r="Z1812">
        <f t="shared" si="568"/>
        <v>0</v>
      </c>
      <c r="AA1812">
        <f t="shared" si="568"/>
        <v>0</v>
      </c>
      <c r="AB1812">
        <f t="shared" si="568"/>
        <v>0</v>
      </c>
      <c r="AC1812">
        <f t="shared" si="569"/>
        <v>1</v>
      </c>
      <c r="AD1812">
        <f t="shared" si="569"/>
        <v>0</v>
      </c>
      <c r="AE1812">
        <f t="shared" si="569"/>
        <v>0</v>
      </c>
      <c r="AF1812">
        <f t="shared" si="569"/>
        <v>0</v>
      </c>
      <c r="AG1812">
        <f t="shared" si="569"/>
        <v>0</v>
      </c>
      <c r="AH1812">
        <f t="shared" si="569"/>
        <v>0</v>
      </c>
      <c r="AI1812">
        <f t="shared" si="569"/>
        <v>0</v>
      </c>
      <c r="AJ1812">
        <f t="shared" ca="1" si="542"/>
        <v>0</v>
      </c>
      <c r="AK1812">
        <f t="shared" ca="1" si="543"/>
        <v>0</v>
      </c>
      <c r="AL1812">
        <f t="shared" ca="1" si="544"/>
        <v>1</v>
      </c>
      <c r="AM1812">
        <f t="shared" ca="1" si="545"/>
        <v>0</v>
      </c>
      <c r="AN1812">
        <f t="shared" ca="1" si="546"/>
        <v>1</v>
      </c>
      <c r="AO1812">
        <f t="shared" ca="1" si="547"/>
        <v>0</v>
      </c>
      <c r="AP1812">
        <f t="shared" ca="1" si="548"/>
        <v>0</v>
      </c>
      <c r="AQ1812">
        <f t="shared" ca="1" si="549"/>
        <v>0</v>
      </c>
      <c r="AR1812">
        <f t="shared" ca="1" si="550"/>
        <v>1</v>
      </c>
      <c r="AS1812">
        <v>1</v>
      </c>
      <c r="AT1812">
        <v>0</v>
      </c>
      <c r="AU1812">
        <f t="shared" ca="1" si="567"/>
        <v>0</v>
      </c>
      <c r="AV1812">
        <f t="shared" ca="1" si="567"/>
        <v>0</v>
      </c>
      <c r="AW1812">
        <f t="shared" ca="1" si="567"/>
        <v>1</v>
      </c>
      <c r="AX1812">
        <v>0</v>
      </c>
    </row>
    <row r="1813" spans="1:50" x14ac:dyDescent="0.25">
      <c r="A1813" s="2">
        <v>40666</v>
      </c>
      <c r="B1813">
        <v>813</v>
      </c>
      <c r="C1813">
        <v>22</v>
      </c>
      <c r="D1813">
        <f t="shared" ca="1" si="551"/>
        <v>15.60400348778143</v>
      </c>
      <c r="E1813">
        <f t="shared" ca="1" si="552"/>
        <v>6.39599651221857</v>
      </c>
      <c r="F1813" t="str">
        <f t="shared" ca="1" si="553"/>
        <v>high</v>
      </c>
      <c r="G1813">
        <v>877</v>
      </c>
      <c r="H1813">
        <f t="shared" si="554"/>
        <v>877</v>
      </c>
      <c r="I1813">
        <f t="shared" ca="1" si="555"/>
        <v>997.4272223061264</v>
      </c>
      <c r="J1813">
        <f t="shared" ca="1" si="556"/>
        <v>-120.4272223061264</v>
      </c>
      <c r="K1813" t="str">
        <f t="shared" ca="1" si="557"/>
        <v>medium</v>
      </c>
      <c r="L1813">
        <v>4.9750000000000005</v>
      </c>
      <c r="M1813" t="str">
        <f t="shared" si="570"/>
        <v>low</v>
      </c>
      <c r="N1813">
        <f t="shared" si="539"/>
        <v>5</v>
      </c>
      <c r="O1813">
        <f t="shared" si="540"/>
        <v>2</v>
      </c>
      <c r="P1813" t="str">
        <f t="shared" si="541"/>
        <v>úterý</v>
      </c>
      <c r="Q1813">
        <f t="shared" si="568"/>
        <v>0</v>
      </c>
      <c r="R1813">
        <f t="shared" si="568"/>
        <v>0</v>
      </c>
      <c r="S1813">
        <f t="shared" si="568"/>
        <v>0</v>
      </c>
      <c r="T1813">
        <f t="shared" si="568"/>
        <v>0</v>
      </c>
      <c r="U1813">
        <f t="shared" si="568"/>
        <v>1</v>
      </c>
      <c r="V1813">
        <f t="shared" si="568"/>
        <v>0</v>
      </c>
      <c r="W1813">
        <f t="shared" si="568"/>
        <v>0</v>
      </c>
      <c r="X1813">
        <f t="shared" si="568"/>
        <v>0</v>
      </c>
      <c r="Y1813">
        <f t="shared" si="568"/>
        <v>0</v>
      </c>
      <c r="Z1813">
        <f t="shared" si="568"/>
        <v>0</v>
      </c>
      <c r="AA1813">
        <f t="shared" si="568"/>
        <v>0</v>
      </c>
      <c r="AB1813">
        <f t="shared" si="568"/>
        <v>0</v>
      </c>
      <c r="AC1813">
        <f t="shared" si="569"/>
        <v>0</v>
      </c>
      <c r="AD1813">
        <f t="shared" si="569"/>
        <v>1</v>
      </c>
      <c r="AE1813">
        <f t="shared" si="569"/>
        <v>0</v>
      </c>
      <c r="AF1813">
        <f t="shared" si="569"/>
        <v>0</v>
      </c>
      <c r="AG1813">
        <f t="shared" si="569"/>
        <v>0</v>
      </c>
      <c r="AH1813">
        <f t="shared" si="569"/>
        <v>0</v>
      </c>
      <c r="AI1813">
        <f t="shared" si="569"/>
        <v>0</v>
      </c>
      <c r="AJ1813">
        <f t="shared" ca="1" si="542"/>
        <v>0</v>
      </c>
      <c r="AK1813">
        <f t="shared" ca="1" si="543"/>
        <v>1</v>
      </c>
      <c r="AL1813">
        <f t="shared" ca="1" si="544"/>
        <v>0</v>
      </c>
      <c r="AM1813">
        <f t="shared" ca="1" si="545"/>
        <v>0</v>
      </c>
      <c r="AN1813">
        <f t="shared" ca="1" si="546"/>
        <v>0</v>
      </c>
      <c r="AO1813">
        <f t="shared" ca="1" si="547"/>
        <v>1</v>
      </c>
      <c r="AP1813">
        <f t="shared" ca="1" si="548"/>
        <v>1</v>
      </c>
      <c r="AQ1813">
        <f t="shared" ca="1" si="549"/>
        <v>0</v>
      </c>
      <c r="AR1813">
        <f t="shared" ca="1" si="550"/>
        <v>0</v>
      </c>
      <c r="AS1813">
        <v>1</v>
      </c>
      <c r="AT1813">
        <v>0</v>
      </c>
      <c r="AU1813">
        <f t="shared" ca="1" si="567"/>
        <v>0</v>
      </c>
      <c r="AV1813">
        <f t="shared" ca="1" si="567"/>
        <v>0</v>
      </c>
      <c r="AW1813">
        <f t="shared" ca="1" si="567"/>
        <v>1</v>
      </c>
      <c r="AX1813">
        <v>0</v>
      </c>
    </row>
    <row r="1814" spans="1:50" x14ac:dyDescent="0.25">
      <c r="A1814" s="2">
        <v>40667</v>
      </c>
      <c r="B1814">
        <v>814</v>
      </c>
      <c r="C1814">
        <v>13</v>
      </c>
      <c r="D1814">
        <f t="shared" ca="1" si="551"/>
        <v>15.610080533889221</v>
      </c>
      <c r="E1814">
        <f t="shared" ca="1" si="552"/>
        <v>-2.6100805338892208</v>
      </c>
      <c r="F1814" t="str">
        <f t="shared" ca="1" si="553"/>
        <v>medium</v>
      </c>
      <c r="G1814">
        <v>692</v>
      </c>
      <c r="H1814">
        <f t="shared" si="554"/>
        <v>692</v>
      </c>
      <c r="I1814">
        <f t="shared" ca="1" si="555"/>
        <v>997.67730823122315</v>
      </c>
      <c r="J1814">
        <f t="shared" ca="1" si="556"/>
        <v>-305.67730823122315</v>
      </c>
      <c r="K1814" t="str">
        <f t="shared" ca="1" si="557"/>
        <v>medium</v>
      </c>
      <c r="L1814">
        <v>5.95</v>
      </c>
      <c r="M1814" t="str">
        <f t="shared" si="570"/>
        <v>medium</v>
      </c>
      <c r="N1814">
        <f t="shared" si="539"/>
        <v>5</v>
      </c>
      <c r="O1814">
        <f t="shared" si="540"/>
        <v>3</v>
      </c>
      <c r="P1814" t="str">
        <f t="shared" si="541"/>
        <v>středa</v>
      </c>
      <c r="Q1814">
        <f t="shared" si="568"/>
        <v>0</v>
      </c>
      <c r="R1814">
        <f t="shared" si="568"/>
        <v>0</v>
      </c>
      <c r="S1814">
        <f t="shared" si="568"/>
        <v>0</v>
      </c>
      <c r="T1814">
        <f t="shared" si="568"/>
        <v>0</v>
      </c>
      <c r="U1814">
        <f t="shared" si="568"/>
        <v>1</v>
      </c>
      <c r="V1814">
        <f t="shared" si="568"/>
        <v>0</v>
      </c>
      <c r="W1814">
        <f t="shared" si="568"/>
        <v>0</v>
      </c>
      <c r="X1814">
        <f t="shared" si="568"/>
        <v>0</v>
      </c>
      <c r="Y1814">
        <f t="shared" si="568"/>
        <v>0</v>
      </c>
      <c r="Z1814">
        <f t="shared" si="568"/>
        <v>0</v>
      </c>
      <c r="AA1814">
        <f t="shared" si="568"/>
        <v>0</v>
      </c>
      <c r="AB1814">
        <f t="shared" si="568"/>
        <v>0</v>
      </c>
      <c r="AC1814">
        <f t="shared" si="569"/>
        <v>0</v>
      </c>
      <c r="AD1814">
        <f t="shared" si="569"/>
        <v>0</v>
      </c>
      <c r="AE1814">
        <f t="shared" si="569"/>
        <v>1</v>
      </c>
      <c r="AF1814">
        <f t="shared" si="569"/>
        <v>0</v>
      </c>
      <c r="AG1814">
        <f t="shared" si="569"/>
        <v>0</v>
      </c>
      <c r="AH1814">
        <f t="shared" si="569"/>
        <v>0</v>
      </c>
      <c r="AI1814">
        <f t="shared" si="569"/>
        <v>0</v>
      </c>
      <c r="AJ1814">
        <f t="shared" ca="1" si="542"/>
        <v>0</v>
      </c>
      <c r="AK1814">
        <f t="shared" ca="1" si="543"/>
        <v>0</v>
      </c>
      <c r="AL1814">
        <f t="shared" ca="1" si="544"/>
        <v>1</v>
      </c>
      <c r="AM1814">
        <f t="shared" ca="1" si="545"/>
        <v>0</v>
      </c>
      <c r="AN1814">
        <f t="shared" ca="1" si="546"/>
        <v>1</v>
      </c>
      <c r="AO1814">
        <f t="shared" ca="1" si="547"/>
        <v>0</v>
      </c>
      <c r="AP1814">
        <f t="shared" ca="1" si="548"/>
        <v>0</v>
      </c>
      <c r="AQ1814">
        <f t="shared" ca="1" si="549"/>
        <v>1</v>
      </c>
      <c r="AR1814">
        <f t="shared" ca="1" si="550"/>
        <v>0</v>
      </c>
      <c r="AS1814">
        <v>1</v>
      </c>
      <c r="AT1814">
        <v>0</v>
      </c>
      <c r="AU1814">
        <f t="shared" ca="1" si="567"/>
        <v>0</v>
      </c>
      <c r="AV1814">
        <f t="shared" ca="1" si="567"/>
        <v>1</v>
      </c>
      <c r="AW1814">
        <f t="shared" ca="1" si="567"/>
        <v>0</v>
      </c>
      <c r="AX1814">
        <v>0</v>
      </c>
    </row>
    <row r="1815" spans="1:50" x14ac:dyDescent="0.25">
      <c r="A1815" s="2">
        <v>40668</v>
      </c>
      <c r="B1815">
        <v>815</v>
      </c>
      <c r="C1815">
        <v>20</v>
      </c>
      <c r="D1815">
        <f t="shared" ca="1" si="551"/>
        <v>15.616153001452197</v>
      </c>
      <c r="E1815">
        <f t="shared" ca="1" si="552"/>
        <v>4.3838469985478028</v>
      </c>
      <c r="F1815" t="str">
        <f t="shared" ca="1" si="553"/>
        <v>high</v>
      </c>
      <c r="G1815">
        <v>1101</v>
      </c>
      <c r="H1815">
        <f t="shared" si="554"/>
        <v>1101</v>
      </c>
      <c r="I1815">
        <f t="shared" ca="1" si="555"/>
        <v>997.92724440405573</v>
      </c>
      <c r="J1815">
        <f t="shared" ca="1" si="556"/>
        <v>103.07275559594427</v>
      </c>
      <c r="K1815" t="str">
        <f t="shared" ca="1" si="557"/>
        <v>high</v>
      </c>
      <c r="L1815">
        <v>7.5</v>
      </c>
      <c r="M1815" t="str">
        <f t="shared" si="570"/>
        <v>medium</v>
      </c>
      <c r="N1815">
        <f t="shared" si="539"/>
        <v>5</v>
      </c>
      <c r="O1815">
        <f t="shared" si="540"/>
        <v>4</v>
      </c>
      <c r="P1815" t="str">
        <f t="shared" si="541"/>
        <v>čtvrtek</v>
      </c>
      <c r="Q1815">
        <f t="shared" si="568"/>
        <v>0</v>
      </c>
      <c r="R1815">
        <f t="shared" si="568"/>
        <v>0</v>
      </c>
      <c r="S1815">
        <f t="shared" si="568"/>
        <v>0</v>
      </c>
      <c r="T1815">
        <f t="shared" si="568"/>
        <v>0</v>
      </c>
      <c r="U1815">
        <f t="shared" si="568"/>
        <v>1</v>
      </c>
      <c r="V1815">
        <f t="shared" si="568"/>
        <v>0</v>
      </c>
      <c r="W1815">
        <f t="shared" si="568"/>
        <v>0</v>
      </c>
      <c r="X1815">
        <f t="shared" si="568"/>
        <v>0</v>
      </c>
      <c r="Y1815">
        <f t="shared" si="568"/>
        <v>0</v>
      </c>
      <c r="Z1815">
        <f t="shared" si="568"/>
        <v>0</v>
      </c>
      <c r="AA1815">
        <f t="shared" si="568"/>
        <v>0</v>
      </c>
      <c r="AB1815">
        <f t="shared" si="568"/>
        <v>0</v>
      </c>
      <c r="AC1815">
        <f t="shared" si="569"/>
        <v>0</v>
      </c>
      <c r="AD1815">
        <f t="shared" si="569"/>
        <v>0</v>
      </c>
      <c r="AE1815">
        <f t="shared" si="569"/>
        <v>0</v>
      </c>
      <c r="AF1815">
        <f t="shared" si="569"/>
        <v>1</v>
      </c>
      <c r="AG1815">
        <f t="shared" si="569"/>
        <v>0</v>
      </c>
      <c r="AH1815">
        <f t="shared" si="569"/>
        <v>0</v>
      </c>
      <c r="AI1815">
        <f t="shared" si="569"/>
        <v>0</v>
      </c>
      <c r="AJ1815">
        <f t="shared" ca="1" si="542"/>
        <v>0</v>
      </c>
      <c r="AK1815">
        <f t="shared" ca="1" si="543"/>
        <v>1</v>
      </c>
      <c r="AL1815">
        <f t="shared" ca="1" si="544"/>
        <v>0</v>
      </c>
      <c r="AM1815">
        <f t="shared" ca="1" si="545"/>
        <v>0</v>
      </c>
      <c r="AN1815">
        <f t="shared" ca="1" si="546"/>
        <v>1</v>
      </c>
      <c r="AO1815">
        <f t="shared" ca="1" si="547"/>
        <v>0</v>
      </c>
      <c r="AP1815">
        <f t="shared" ca="1" si="548"/>
        <v>0</v>
      </c>
      <c r="AQ1815">
        <f t="shared" ca="1" si="549"/>
        <v>1</v>
      </c>
      <c r="AR1815">
        <f t="shared" ca="1" si="550"/>
        <v>0</v>
      </c>
      <c r="AS1815">
        <v>0</v>
      </c>
      <c r="AT1815">
        <v>0</v>
      </c>
      <c r="AU1815">
        <f t="shared" ca="1" si="567"/>
        <v>0</v>
      </c>
      <c r="AV1815">
        <f t="shared" ca="1" si="567"/>
        <v>0</v>
      </c>
      <c r="AW1815">
        <f t="shared" ca="1" si="567"/>
        <v>1</v>
      </c>
      <c r="AX1815">
        <v>0</v>
      </c>
    </row>
    <row r="1816" spans="1:50" x14ac:dyDescent="0.25">
      <c r="A1816" s="2">
        <v>40669</v>
      </c>
      <c r="B1816">
        <v>816</v>
      </c>
      <c r="C1816">
        <v>25</v>
      </c>
      <c r="D1816">
        <f t="shared" ca="1" si="551"/>
        <v>15.622220890470356</v>
      </c>
      <c r="E1816">
        <f t="shared" ca="1" si="552"/>
        <v>9.3777791095296443</v>
      </c>
      <c r="F1816" t="str">
        <f t="shared" ca="1" si="553"/>
        <v>high</v>
      </c>
      <c r="G1816">
        <v>1124</v>
      </c>
      <c r="H1816">
        <f t="shared" si="554"/>
        <v>1124</v>
      </c>
      <c r="I1816">
        <f t="shared" ca="1" si="555"/>
        <v>998.17703082462424</v>
      </c>
      <c r="J1816">
        <f t="shared" ca="1" si="556"/>
        <v>125.82296917537576</v>
      </c>
      <c r="K1816" t="str">
        <f t="shared" ca="1" si="557"/>
        <v>high</v>
      </c>
      <c r="L1816">
        <v>-1.2</v>
      </c>
      <c r="M1816" t="str">
        <f t="shared" si="570"/>
        <v>low</v>
      </c>
      <c r="N1816">
        <f t="shared" si="539"/>
        <v>5</v>
      </c>
      <c r="O1816">
        <f t="shared" si="540"/>
        <v>5</v>
      </c>
      <c r="P1816" t="str">
        <f t="shared" si="541"/>
        <v>pátek</v>
      </c>
      <c r="Q1816">
        <f t="shared" si="568"/>
        <v>0</v>
      </c>
      <c r="R1816">
        <f t="shared" si="568"/>
        <v>0</v>
      </c>
      <c r="S1816">
        <f t="shared" si="568"/>
        <v>0</v>
      </c>
      <c r="T1816">
        <f t="shared" si="568"/>
        <v>0</v>
      </c>
      <c r="U1816">
        <f t="shared" si="568"/>
        <v>1</v>
      </c>
      <c r="V1816">
        <f t="shared" si="568"/>
        <v>0</v>
      </c>
      <c r="W1816">
        <f t="shared" si="568"/>
        <v>0</v>
      </c>
      <c r="X1816">
        <f t="shared" si="568"/>
        <v>0</v>
      </c>
      <c r="Y1816">
        <f t="shared" si="568"/>
        <v>0</v>
      </c>
      <c r="Z1816">
        <f t="shared" si="568"/>
        <v>0</v>
      </c>
      <c r="AA1816">
        <f t="shared" si="568"/>
        <v>0</v>
      </c>
      <c r="AB1816">
        <f t="shared" si="568"/>
        <v>0</v>
      </c>
      <c r="AC1816">
        <f t="shared" si="569"/>
        <v>0</v>
      </c>
      <c r="AD1816">
        <f t="shared" si="569"/>
        <v>0</v>
      </c>
      <c r="AE1816">
        <f t="shared" si="569"/>
        <v>0</v>
      </c>
      <c r="AF1816">
        <f t="shared" si="569"/>
        <v>0</v>
      </c>
      <c r="AG1816">
        <f t="shared" si="569"/>
        <v>1</v>
      </c>
      <c r="AH1816">
        <f t="shared" si="569"/>
        <v>0</v>
      </c>
      <c r="AI1816">
        <f t="shared" si="569"/>
        <v>0</v>
      </c>
      <c r="AJ1816">
        <f t="shared" ca="1" si="542"/>
        <v>0</v>
      </c>
      <c r="AK1816">
        <f t="shared" ca="1" si="543"/>
        <v>1</v>
      </c>
      <c r="AL1816">
        <f t="shared" ca="1" si="544"/>
        <v>0</v>
      </c>
      <c r="AM1816">
        <f t="shared" ca="1" si="545"/>
        <v>0</v>
      </c>
      <c r="AN1816">
        <f t="shared" ca="1" si="546"/>
        <v>1</v>
      </c>
      <c r="AO1816">
        <f t="shared" ca="1" si="547"/>
        <v>0</v>
      </c>
      <c r="AP1816">
        <f t="shared" ca="1" si="548"/>
        <v>1</v>
      </c>
      <c r="AQ1816">
        <f t="shared" ca="1" si="549"/>
        <v>0</v>
      </c>
      <c r="AR1816">
        <f t="shared" ca="1" si="550"/>
        <v>0</v>
      </c>
      <c r="AS1816">
        <v>0</v>
      </c>
      <c r="AT1816">
        <v>0</v>
      </c>
      <c r="AU1816">
        <f t="shared" ca="1" si="567"/>
        <v>0</v>
      </c>
      <c r="AV1816">
        <f t="shared" ca="1" si="567"/>
        <v>0</v>
      </c>
      <c r="AW1816">
        <f t="shared" ca="1" si="567"/>
        <v>1</v>
      </c>
      <c r="AX1816">
        <v>0</v>
      </c>
    </row>
    <row r="1817" spans="1:50" x14ac:dyDescent="0.25">
      <c r="A1817" s="2">
        <v>40670</v>
      </c>
      <c r="B1817">
        <v>817</v>
      </c>
      <c r="C1817">
        <v>20</v>
      </c>
      <c r="D1817">
        <f t="shared" ca="1" si="551"/>
        <v>15.6282842009437</v>
      </c>
      <c r="E1817">
        <f t="shared" ca="1" si="552"/>
        <v>4.3717157990563003</v>
      </c>
      <c r="F1817" t="str">
        <f t="shared" ca="1" si="553"/>
        <v>high</v>
      </c>
      <c r="G1817">
        <v>1180</v>
      </c>
      <c r="H1817">
        <f t="shared" si="554"/>
        <v>1180</v>
      </c>
      <c r="I1817">
        <f t="shared" ca="1" si="555"/>
        <v>998.42666749292857</v>
      </c>
      <c r="J1817">
        <f t="shared" ca="1" si="556"/>
        <v>181.57333250707143</v>
      </c>
      <c r="K1817" t="str">
        <f t="shared" ca="1" si="557"/>
        <v>high</v>
      </c>
      <c r="L1817">
        <v>21.9</v>
      </c>
      <c r="M1817" t="str">
        <f t="shared" si="570"/>
        <v>high</v>
      </c>
      <c r="N1817">
        <f t="shared" si="539"/>
        <v>5</v>
      </c>
      <c r="O1817">
        <f t="shared" si="540"/>
        <v>6</v>
      </c>
      <c r="P1817" t="str">
        <f t="shared" si="541"/>
        <v>sobota</v>
      </c>
      <c r="Q1817">
        <f t="shared" si="568"/>
        <v>0</v>
      </c>
      <c r="R1817">
        <f t="shared" si="568"/>
        <v>0</v>
      </c>
      <c r="S1817">
        <f t="shared" si="568"/>
        <v>0</v>
      </c>
      <c r="T1817">
        <f t="shared" si="568"/>
        <v>0</v>
      </c>
      <c r="U1817">
        <f t="shared" si="568"/>
        <v>1</v>
      </c>
      <c r="V1817">
        <f t="shared" si="568"/>
        <v>0</v>
      </c>
      <c r="W1817">
        <f t="shared" si="568"/>
        <v>0</v>
      </c>
      <c r="X1817">
        <f t="shared" si="568"/>
        <v>0</v>
      </c>
      <c r="Y1817">
        <f t="shared" si="568"/>
        <v>0</v>
      </c>
      <c r="Z1817">
        <f t="shared" si="568"/>
        <v>0</v>
      </c>
      <c r="AA1817">
        <f t="shared" si="568"/>
        <v>0</v>
      </c>
      <c r="AB1817">
        <f t="shared" si="568"/>
        <v>0</v>
      </c>
      <c r="AC1817">
        <f t="shared" si="569"/>
        <v>0</v>
      </c>
      <c r="AD1817">
        <f t="shared" si="569"/>
        <v>0</v>
      </c>
      <c r="AE1817">
        <f t="shared" si="569"/>
        <v>0</v>
      </c>
      <c r="AF1817">
        <f t="shared" si="569"/>
        <v>0</v>
      </c>
      <c r="AG1817">
        <f t="shared" si="569"/>
        <v>0</v>
      </c>
      <c r="AH1817">
        <f t="shared" si="569"/>
        <v>1</v>
      </c>
      <c r="AI1817">
        <f t="shared" si="569"/>
        <v>0</v>
      </c>
      <c r="AJ1817">
        <f t="shared" ca="1" si="542"/>
        <v>0</v>
      </c>
      <c r="AK1817">
        <f t="shared" ca="1" si="543"/>
        <v>1</v>
      </c>
      <c r="AL1817">
        <f t="shared" ca="1" si="544"/>
        <v>0</v>
      </c>
      <c r="AM1817">
        <f t="shared" ca="1" si="545"/>
        <v>0</v>
      </c>
      <c r="AN1817">
        <f t="shared" ca="1" si="546"/>
        <v>0</v>
      </c>
      <c r="AO1817">
        <f t="shared" ca="1" si="547"/>
        <v>1</v>
      </c>
      <c r="AP1817">
        <f t="shared" ca="1" si="548"/>
        <v>0</v>
      </c>
      <c r="AQ1817">
        <f t="shared" ca="1" si="549"/>
        <v>0</v>
      </c>
      <c r="AR1817">
        <f t="shared" ca="1" si="550"/>
        <v>1</v>
      </c>
      <c r="AS1817">
        <v>0</v>
      </c>
      <c r="AT1817">
        <v>0</v>
      </c>
      <c r="AU1817">
        <f t="shared" ca="1" si="567"/>
        <v>0</v>
      </c>
      <c r="AV1817">
        <f t="shared" ca="1" si="567"/>
        <v>0</v>
      </c>
      <c r="AW1817">
        <f t="shared" ca="1" si="567"/>
        <v>1</v>
      </c>
      <c r="AX1817">
        <v>0</v>
      </c>
    </row>
    <row r="1818" spans="1:50" x14ac:dyDescent="0.25">
      <c r="A1818" s="2">
        <v>40671</v>
      </c>
      <c r="B1818">
        <v>818</v>
      </c>
      <c r="C1818">
        <v>11</v>
      </c>
      <c r="D1818">
        <f t="shared" ca="1" si="551"/>
        <v>15.634342932872229</v>
      </c>
      <c r="E1818">
        <f t="shared" ca="1" si="552"/>
        <v>-4.6343429328722294</v>
      </c>
      <c r="F1818" t="str">
        <f t="shared" ca="1" si="553"/>
        <v>low</v>
      </c>
      <c r="G1818">
        <v>596</v>
      </c>
      <c r="H1818">
        <f t="shared" si="554"/>
        <v>596</v>
      </c>
      <c r="I1818">
        <f t="shared" ca="1" si="555"/>
        <v>998.67615440896884</v>
      </c>
      <c r="J1818">
        <f t="shared" ca="1" si="556"/>
        <v>-402.67615440896884</v>
      </c>
      <c r="K1818" t="str">
        <f t="shared" ca="1" si="557"/>
        <v>low</v>
      </c>
      <c r="L1818">
        <v>12.8</v>
      </c>
      <c r="M1818" t="str">
        <f t="shared" si="570"/>
        <v>medium</v>
      </c>
      <c r="N1818">
        <f t="shared" si="539"/>
        <v>5</v>
      </c>
      <c r="O1818">
        <f t="shared" si="540"/>
        <v>7</v>
      </c>
      <c r="P1818" t="str">
        <f t="shared" si="541"/>
        <v>neděle</v>
      </c>
      <c r="Q1818">
        <f t="shared" si="568"/>
        <v>0</v>
      </c>
      <c r="R1818">
        <f t="shared" si="568"/>
        <v>0</v>
      </c>
      <c r="S1818">
        <f t="shared" si="568"/>
        <v>0</v>
      </c>
      <c r="T1818">
        <f t="shared" si="568"/>
        <v>0</v>
      </c>
      <c r="U1818">
        <f t="shared" si="568"/>
        <v>1</v>
      </c>
      <c r="V1818">
        <f t="shared" si="568"/>
        <v>0</v>
      </c>
      <c r="W1818">
        <f t="shared" si="568"/>
        <v>0</v>
      </c>
      <c r="X1818">
        <f t="shared" si="568"/>
        <v>0</v>
      </c>
      <c r="Y1818">
        <f t="shared" si="568"/>
        <v>0</v>
      </c>
      <c r="Z1818">
        <f t="shared" si="568"/>
        <v>0</v>
      </c>
      <c r="AA1818">
        <f t="shared" si="568"/>
        <v>0</v>
      </c>
      <c r="AB1818">
        <f t="shared" si="568"/>
        <v>0</v>
      </c>
      <c r="AC1818">
        <f t="shared" si="569"/>
        <v>0</v>
      </c>
      <c r="AD1818">
        <f t="shared" si="569"/>
        <v>0</v>
      </c>
      <c r="AE1818">
        <f t="shared" si="569"/>
        <v>0</v>
      </c>
      <c r="AF1818">
        <f t="shared" si="569"/>
        <v>0</v>
      </c>
      <c r="AG1818">
        <f t="shared" si="569"/>
        <v>0</v>
      </c>
      <c r="AH1818">
        <f t="shared" si="569"/>
        <v>0</v>
      </c>
      <c r="AI1818">
        <f t="shared" si="569"/>
        <v>1</v>
      </c>
      <c r="AJ1818">
        <f t="shared" ca="1" si="542"/>
        <v>0</v>
      </c>
      <c r="AK1818">
        <f t="shared" ca="1" si="543"/>
        <v>1</v>
      </c>
      <c r="AL1818">
        <f t="shared" ca="1" si="544"/>
        <v>0</v>
      </c>
      <c r="AM1818">
        <f t="shared" ca="1" si="545"/>
        <v>0</v>
      </c>
      <c r="AN1818">
        <f t="shared" ca="1" si="546"/>
        <v>1</v>
      </c>
      <c r="AO1818">
        <f t="shared" ca="1" si="547"/>
        <v>0</v>
      </c>
      <c r="AP1818">
        <f t="shared" ca="1" si="548"/>
        <v>0</v>
      </c>
      <c r="AQ1818">
        <f t="shared" ca="1" si="549"/>
        <v>1</v>
      </c>
      <c r="AR1818">
        <f t="shared" ca="1" si="550"/>
        <v>0</v>
      </c>
      <c r="AS1818">
        <v>0</v>
      </c>
      <c r="AT1818">
        <v>0</v>
      </c>
      <c r="AU1818">
        <f t="shared" ca="1" si="567"/>
        <v>1</v>
      </c>
      <c r="AV1818">
        <f t="shared" ca="1" si="567"/>
        <v>0</v>
      </c>
      <c r="AW1818">
        <f t="shared" ca="1" si="567"/>
        <v>0</v>
      </c>
      <c r="AX1818">
        <v>0</v>
      </c>
    </row>
    <row r="1819" spans="1:50" x14ac:dyDescent="0.25">
      <c r="A1819" s="2">
        <v>40672</v>
      </c>
      <c r="B1819">
        <v>819</v>
      </c>
      <c r="C1819">
        <v>19</v>
      </c>
      <c r="D1819">
        <f t="shared" ca="1" si="551"/>
        <v>15.640397086255941</v>
      </c>
      <c r="E1819">
        <f t="shared" ca="1" si="552"/>
        <v>3.3596029137440588</v>
      </c>
      <c r="F1819" t="str">
        <f t="shared" ca="1" si="553"/>
        <v>high</v>
      </c>
      <c r="G1819">
        <v>877</v>
      </c>
      <c r="H1819">
        <f t="shared" si="554"/>
        <v>877</v>
      </c>
      <c r="I1819">
        <f t="shared" ca="1" si="555"/>
        <v>998.92549157274493</v>
      </c>
      <c r="J1819">
        <f t="shared" ca="1" si="556"/>
        <v>-121.92549157274493</v>
      </c>
      <c r="K1819" t="str">
        <f t="shared" ca="1" si="557"/>
        <v>medium</v>
      </c>
      <c r="L1819">
        <v>3.8</v>
      </c>
      <c r="M1819" t="str">
        <f t="shared" si="570"/>
        <v>low</v>
      </c>
      <c r="N1819">
        <f t="shared" si="539"/>
        <v>5</v>
      </c>
      <c r="O1819">
        <f t="shared" si="540"/>
        <v>1</v>
      </c>
      <c r="P1819" t="str">
        <f t="shared" si="541"/>
        <v>pondělí</v>
      </c>
      <c r="Q1819">
        <f t="shared" si="568"/>
        <v>0</v>
      </c>
      <c r="R1819">
        <f t="shared" si="568"/>
        <v>0</v>
      </c>
      <c r="S1819">
        <f t="shared" si="568"/>
        <v>0</v>
      </c>
      <c r="T1819">
        <f t="shared" si="568"/>
        <v>0</v>
      </c>
      <c r="U1819">
        <f t="shared" si="568"/>
        <v>1</v>
      </c>
      <c r="V1819">
        <f t="shared" si="568"/>
        <v>0</v>
      </c>
      <c r="W1819">
        <f t="shared" si="568"/>
        <v>0</v>
      </c>
      <c r="X1819">
        <f t="shared" si="568"/>
        <v>0</v>
      </c>
      <c r="Y1819">
        <f t="shared" si="568"/>
        <v>0</v>
      </c>
      <c r="Z1819">
        <f t="shared" si="568"/>
        <v>0</v>
      </c>
      <c r="AA1819">
        <f t="shared" si="568"/>
        <v>0</v>
      </c>
      <c r="AB1819">
        <f t="shared" si="568"/>
        <v>0</v>
      </c>
      <c r="AC1819">
        <f t="shared" si="569"/>
        <v>1</v>
      </c>
      <c r="AD1819">
        <f t="shared" si="569"/>
        <v>0</v>
      </c>
      <c r="AE1819">
        <f t="shared" si="569"/>
        <v>0</v>
      </c>
      <c r="AF1819">
        <f t="shared" si="569"/>
        <v>0</v>
      </c>
      <c r="AG1819">
        <f t="shared" si="569"/>
        <v>0</v>
      </c>
      <c r="AH1819">
        <f t="shared" si="569"/>
        <v>0</v>
      </c>
      <c r="AI1819">
        <f t="shared" si="569"/>
        <v>0</v>
      </c>
      <c r="AJ1819">
        <f t="shared" ca="1" si="542"/>
        <v>0</v>
      </c>
      <c r="AK1819">
        <f t="shared" ca="1" si="543"/>
        <v>1</v>
      </c>
      <c r="AL1819">
        <f t="shared" ca="1" si="544"/>
        <v>0</v>
      </c>
      <c r="AM1819">
        <f t="shared" ca="1" si="545"/>
        <v>0</v>
      </c>
      <c r="AN1819">
        <f t="shared" ca="1" si="546"/>
        <v>0</v>
      </c>
      <c r="AO1819">
        <f t="shared" ca="1" si="547"/>
        <v>1</v>
      </c>
      <c r="AP1819">
        <f t="shared" ca="1" si="548"/>
        <v>1</v>
      </c>
      <c r="AQ1819">
        <f t="shared" ca="1" si="549"/>
        <v>0</v>
      </c>
      <c r="AR1819">
        <f t="shared" ca="1" si="550"/>
        <v>0</v>
      </c>
      <c r="AS1819">
        <v>0</v>
      </c>
      <c r="AT1819">
        <v>0</v>
      </c>
      <c r="AU1819">
        <f t="shared" ca="1" si="567"/>
        <v>0</v>
      </c>
      <c r="AV1819">
        <f t="shared" ca="1" si="567"/>
        <v>0</v>
      </c>
      <c r="AW1819">
        <f t="shared" ca="1" si="567"/>
        <v>1</v>
      </c>
      <c r="AX1819">
        <v>0</v>
      </c>
    </row>
    <row r="1820" spans="1:50" x14ac:dyDescent="0.25">
      <c r="A1820" s="2">
        <v>40673</v>
      </c>
      <c r="B1820">
        <v>820</v>
      </c>
      <c r="C1820">
        <v>18</v>
      </c>
      <c r="D1820">
        <f t="shared" ca="1" si="551"/>
        <v>15.646446661094839</v>
      </c>
      <c r="E1820">
        <f t="shared" ca="1" si="552"/>
        <v>2.3535533389051615</v>
      </c>
      <c r="F1820" t="str">
        <f t="shared" ca="1" si="553"/>
        <v>medium</v>
      </c>
      <c r="G1820">
        <v>1045</v>
      </c>
      <c r="H1820">
        <f t="shared" si="554"/>
        <v>1045</v>
      </c>
      <c r="I1820">
        <f t="shared" ca="1" si="555"/>
        <v>999.17467898425684</v>
      </c>
      <c r="J1820">
        <f t="shared" ca="1" si="556"/>
        <v>45.825321015743157</v>
      </c>
      <c r="K1820" t="str">
        <f t="shared" ca="1" si="557"/>
        <v>medium</v>
      </c>
      <c r="L1820">
        <v>15.85</v>
      </c>
      <c r="M1820" t="str">
        <f t="shared" si="570"/>
        <v>high</v>
      </c>
      <c r="N1820">
        <f t="shared" si="539"/>
        <v>5</v>
      </c>
      <c r="O1820">
        <f t="shared" si="540"/>
        <v>2</v>
      </c>
      <c r="P1820" t="str">
        <f t="shared" si="541"/>
        <v>úterý</v>
      </c>
      <c r="Q1820">
        <f t="shared" si="568"/>
        <v>0</v>
      </c>
      <c r="R1820">
        <f t="shared" si="568"/>
        <v>0</v>
      </c>
      <c r="S1820">
        <f t="shared" si="568"/>
        <v>0</v>
      </c>
      <c r="T1820">
        <f t="shared" si="568"/>
        <v>0</v>
      </c>
      <c r="U1820">
        <f t="shared" si="568"/>
        <v>1</v>
      </c>
      <c r="V1820">
        <f t="shared" si="568"/>
        <v>0</v>
      </c>
      <c r="W1820">
        <f t="shared" si="568"/>
        <v>0</v>
      </c>
      <c r="X1820">
        <f t="shared" si="568"/>
        <v>0</v>
      </c>
      <c r="Y1820">
        <f t="shared" si="568"/>
        <v>0</v>
      </c>
      <c r="Z1820">
        <f t="shared" si="568"/>
        <v>0</v>
      </c>
      <c r="AA1820">
        <f t="shared" si="568"/>
        <v>0</v>
      </c>
      <c r="AB1820">
        <f t="shared" si="568"/>
        <v>0</v>
      </c>
      <c r="AC1820">
        <f t="shared" si="569"/>
        <v>0</v>
      </c>
      <c r="AD1820">
        <f t="shared" si="569"/>
        <v>1</v>
      </c>
      <c r="AE1820">
        <f t="shared" si="569"/>
        <v>0</v>
      </c>
      <c r="AF1820">
        <f t="shared" si="569"/>
        <v>0</v>
      </c>
      <c r="AG1820">
        <f t="shared" si="569"/>
        <v>0</v>
      </c>
      <c r="AH1820">
        <f t="shared" si="569"/>
        <v>0</v>
      </c>
      <c r="AI1820">
        <f t="shared" si="569"/>
        <v>0</v>
      </c>
      <c r="AJ1820">
        <f t="shared" ca="1" si="542"/>
        <v>0</v>
      </c>
      <c r="AK1820">
        <f t="shared" ca="1" si="543"/>
        <v>1</v>
      </c>
      <c r="AL1820">
        <f t="shared" ca="1" si="544"/>
        <v>0</v>
      </c>
      <c r="AM1820">
        <f t="shared" ca="1" si="545"/>
        <v>0</v>
      </c>
      <c r="AN1820">
        <f t="shared" ca="1" si="546"/>
        <v>1</v>
      </c>
      <c r="AO1820">
        <f t="shared" ca="1" si="547"/>
        <v>0</v>
      </c>
      <c r="AP1820">
        <f t="shared" ca="1" si="548"/>
        <v>0</v>
      </c>
      <c r="AQ1820">
        <f t="shared" ca="1" si="549"/>
        <v>0</v>
      </c>
      <c r="AR1820">
        <f t="shared" ca="1" si="550"/>
        <v>1</v>
      </c>
      <c r="AS1820">
        <v>0</v>
      </c>
      <c r="AT1820">
        <v>0</v>
      </c>
      <c r="AU1820">
        <f t="shared" ca="1" si="567"/>
        <v>0</v>
      </c>
      <c r="AV1820">
        <f t="shared" ca="1" si="567"/>
        <v>1</v>
      </c>
      <c r="AW1820">
        <f t="shared" ca="1" si="567"/>
        <v>0</v>
      </c>
      <c r="AX1820">
        <v>0</v>
      </c>
    </row>
    <row r="1821" spans="1:50" x14ac:dyDescent="0.25">
      <c r="A1821" s="2">
        <v>40674</v>
      </c>
      <c r="B1821">
        <v>821</v>
      </c>
      <c r="C1821">
        <v>15</v>
      </c>
      <c r="D1821">
        <f t="shared" ca="1" si="551"/>
        <v>15.652491657388921</v>
      </c>
      <c r="E1821">
        <f t="shared" ca="1" si="552"/>
        <v>-0.65249165738892145</v>
      </c>
      <c r="F1821" t="str">
        <f t="shared" ca="1" si="553"/>
        <v>medium</v>
      </c>
      <c r="G1821">
        <v>771</v>
      </c>
      <c r="H1821">
        <f t="shared" si="554"/>
        <v>771</v>
      </c>
      <c r="I1821">
        <f t="shared" ca="1" si="555"/>
        <v>999.42371664350458</v>
      </c>
      <c r="J1821">
        <f t="shared" ca="1" si="556"/>
        <v>-228.42371664350458</v>
      </c>
      <c r="K1821" t="str">
        <f t="shared" ca="1" si="557"/>
        <v>medium</v>
      </c>
      <c r="L1821">
        <v>17.100000000000001</v>
      </c>
      <c r="M1821" t="str">
        <f t="shared" si="570"/>
        <v>high</v>
      </c>
      <c r="N1821">
        <f t="shared" si="539"/>
        <v>5</v>
      </c>
      <c r="O1821">
        <f t="shared" si="540"/>
        <v>3</v>
      </c>
      <c r="P1821" t="str">
        <f t="shared" si="541"/>
        <v>středa</v>
      </c>
      <c r="Q1821">
        <f t="shared" ref="Q1821:AB1830" si="571">VLOOKUP($N1821,$V$31:$AH$42,Q$592+1,0)</f>
        <v>0</v>
      </c>
      <c r="R1821">
        <f t="shared" si="571"/>
        <v>0</v>
      </c>
      <c r="S1821">
        <f t="shared" si="571"/>
        <v>0</v>
      </c>
      <c r="T1821">
        <f t="shared" si="571"/>
        <v>0</v>
      </c>
      <c r="U1821">
        <f t="shared" si="571"/>
        <v>1</v>
      </c>
      <c r="V1821">
        <f t="shared" si="571"/>
        <v>0</v>
      </c>
      <c r="W1821">
        <f t="shared" si="571"/>
        <v>0</v>
      </c>
      <c r="X1821">
        <f t="shared" si="571"/>
        <v>0</v>
      </c>
      <c r="Y1821">
        <f t="shared" si="571"/>
        <v>0</v>
      </c>
      <c r="Z1821">
        <f t="shared" si="571"/>
        <v>0</v>
      </c>
      <c r="AA1821">
        <f t="shared" si="571"/>
        <v>0</v>
      </c>
      <c r="AB1821">
        <f t="shared" si="571"/>
        <v>0</v>
      </c>
      <c r="AC1821">
        <f t="shared" ref="AC1821:AI1830" si="572">VLOOKUP($O1821,$V$74:$AC$80,AC$592+1,0)</f>
        <v>0</v>
      </c>
      <c r="AD1821">
        <f t="shared" si="572"/>
        <v>0</v>
      </c>
      <c r="AE1821">
        <f t="shared" si="572"/>
        <v>1</v>
      </c>
      <c r="AF1821">
        <f t="shared" si="572"/>
        <v>0</v>
      </c>
      <c r="AG1821">
        <f t="shared" si="572"/>
        <v>0</v>
      </c>
      <c r="AH1821">
        <f t="shared" si="572"/>
        <v>0</v>
      </c>
      <c r="AI1821">
        <f t="shared" si="572"/>
        <v>0</v>
      </c>
      <c r="AJ1821">
        <f t="shared" ca="1" si="542"/>
        <v>0</v>
      </c>
      <c r="AK1821">
        <f t="shared" ca="1" si="543"/>
        <v>1</v>
      </c>
      <c r="AL1821">
        <f t="shared" ca="1" si="544"/>
        <v>0</v>
      </c>
      <c r="AM1821">
        <f t="shared" ca="1" si="545"/>
        <v>0</v>
      </c>
      <c r="AN1821">
        <f t="shared" ca="1" si="546"/>
        <v>0</v>
      </c>
      <c r="AO1821">
        <f t="shared" ca="1" si="547"/>
        <v>1</v>
      </c>
      <c r="AP1821">
        <f t="shared" ca="1" si="548"/>
        <v>0</v>
      </c>
      <c r="AQ1821">
        <f t="shared" ca="1" si="549"/>
        <v>0</v>
      </c>
      <c r="AR1821">
        <f t="shared" ca="1" si="550"/>
        <v>1</v>
      </c>
      <c r="AS1821">
        <v>0</v>
      </c>
      <c r="AT1821">
        <v>0</v>
      </c>
      <c r="AU1821">
        <f t="shared" ref="AU1821:AW1840" ca="1" si="573">VLOOKUP(INDIRECT($AU$590&amp;ROW($A1821)),$F$17:$I$19,AU$592+1,0)</f>
        <v>0</v>
      </c>
      <c r="AV1821">
        <f t="shared" ca="1" si="573"/>
        <v>1</v>
      </c>
      <c r="AW1821">
        <f t="shared" ca="1" si="573"/>
        <v>0</v>
      </c>
      <c r="AX1821">
        <v>0</v>
      </c>
    </row>
    <row r="1822" spans="1:50" x14ac:dyDescent="0.25">
      <c r="A1822" s="2">
        <v>40675</v>
      </c>
      <c r="B1822">
        <v>822</v>
      </c>
      <c r="C1822">
        <v>23</v>
      </c>
      <c r="D1822">
        <f t="shared" ca="1" si="551"/>
        <v>15.658532075138186</v>
      </c>
      <c r="E1822">
        <f t="shared" ca="1" si="552"/>
        <v>7.3414679248618135</v>
      </c>
      <c r="F1822" t="str">
        <f t="shared" ca="1" si="553"/>
        <v>high</v>
      </c>
      <c r="G1822">
        <v>631</v>
      </c>
      <c r="H1822">
        <f t="shared" si="554"/>
        <v>631</v>
      </c>
      <c r="I1822">
        <f t="shared" ca="1" si="555"/>
        <v>999.67260455048836</v>
      </c>
      <c r="J1822">
        <f t="shared" ca="1" si="556"/>
        <v>-368.67260455048836</v>
      </c>
      <c r="K1822" t="str">
        <f t="shared" ca="1" si="557"/>
        <v>low</v>
      </c>
      <c r="L1822">
        <v>17.95</v>
      </c>
      <c r="M1822" t="str">
        <f t="shared" si="570"/>
        <v>high</v>
      </c>
      <c r="N1822">
        <f t="shared" si="539"/>
        <v>5</v>
      </c>
      <c r="O1822">
        <f t="shared" si="540"/>
        <v>4</v>
      </c>
      <c r="P1822" t="str">
        <f t="shared" si="541"/>
        <v>čtvrtek</v>
      </c>
      <c r="Q1822">
        <f t="shared" si="571"/>
        <v>0</v>
      </c>
      <c r="R1822">
        <f t="shared" si="571"/>
        <v>0</v>
      </c>
      <c r="S1822">
        <f t="shared" si="571"/>
        <v>0</v>
      </c>
      <c r="T1822">
        <f t="shared" si="571"/>
        <v>0</v>
      </c>
      <c r="U1822">
        <f t="shared" si="571"/>
        <v>1</v>
      </c>
      <c r="V1822">
        <f t="shared" si="571"/>
        <v>0</v>
      </c>
      <c r="W1822">
        <f t="shared" si="571"/>
        <v>0</v>
      </c>
      <c r="X1822">
        <f t="shared" si="571"/>
        <v>0</v>
      </c>
      <c r="Y1822">
        <f t="shared" si="571"/>
        <v>0</v>
      </c>
      <c r="Z1822">
        <f t="shared" si="571"/>
        <v>0</v>
      </c>
      <c r="AA1822">
        <f t="shared" si="571"/>
        <v>0</v>
      </c>
      <c r="AB1822">
        <f t="shared" si="571"/>
        <v>0</v>
      </c>
      <c r="AC1822">
        <f t="shared" si="572"/>
        <v>0</v>
      </c>
      <c r="AD1822">
        <f t="shared" si="572"/>
        <v>0</v>
      </c>
      <c r="AE1822">
        <f t="shared" si="572"/>
        <v>0</v>
      </c>
      <c r="AF1822">
        <f t="shared" si="572"/>
        <v>1</v>
      </c>
      <c r="AG1822">
        <f t="shared" si="572"/>
        <v>0</v>
      </c>
      <c r="AH1822">
        <f t="shared" si="572"/>
        <v>0</v>
      </c>
      <c r="AI1822">
        <f t="shared" si="572"/>
        <v>0</v>
      </c>
      <c r="AJ1822">
        <f t="shared" ca="1" si="542"/>
        <v>0</v>
      </c>
      <c r="AK1822">
        <f t="shared" ca="1" si="543"/>
        <v>1</v>
      </c>
      <c r="AL1822">
        <f t="shared" ca="1" si="544"/>
        <v>0</v>
      </c>
      <c r="AM1822">
        <f t="shared" ca="1" si="545"/>
        <v>0</v>
      </c>
      <c r="AN1822">
        <f t="shared" ca="1" si="546"/>
        <v>0</v>
      </c>
      <c r="AO1822">
        <f t="shared" ca="1" si="547"/>
        <v>1</v>
      </c>
      <c r="AP1822">
        <f t="shared" ca="1" si="548"/>
        <v>0</v>
      </c>
      <c r="AQ1822">
        <f t="shared" ca="1" si="549"/>
        <v>0</v>
      </c>
      <c r="AR1822">
        <f t="shared" ca="1" si="550"/>
        <v>1</v>
      </c>
      <c r="AS1822">
        <v>0</v>
      </c>
      <c r="AT1822">
        <v>0</v>
      </c>
      <c r="AU1822">
        <f t="shared" ca="1" si="573"/>
        <v>0</v>
      </c>
      <c r="AV1822">
        <f t="shared" ca="1" si="573"/>
        <v>0</v>
      </c>
      <c r="AW1822">
        <f t="shared" ca="1" si="573"/>
        <v>1</v>
      </c>
      <c r="AX1822">
        <v>0</v>
      </c>
    </row>
    <row r="1823" spans="1:50" x14ac:dyDescent="0.25">
      <c r="A1823" s="2">
        <v>40676</v>
      </c>
      <c r="B1823">
        <v>823</v>
      </c>
      <c r="C1823">
        <v>17</v>
      </c>
      <c r="D1823">
        <f t="shared" ca="1" si="551"/>
        <v>15.664567914342637</v>
      </c>
      <c r="E1823">
        <f t="shared" ca="1" si="552"/>
        <v>1.3354320856573629</v>
      </c>
      <c r="F1823" t="str">
        <f t="shared" ca="1" si="553"/>
        <v>medium</v>
      </c>
      <c r="G1823">
        <v>474</v>
      </c>
      <c r="H1823">
        <f t="shared" si="554"/>
        <v>474</v>
      </c>
      <c r="I1823">
        <f t="shared" ca="1" si="555"/>
        <v>999.92134270520785</v>
      </c>
      <c r="J1823">
        <f t="shared" ca="1" si="556"/>
        <v>-525.92134270520785</v>
      </c>
      <c r="K1823" t="str">
        <f t="shared" ca="1" si="557"/>
        <v>low</v>
      </c>
      <c r="L1823">
        <v>19.2</v>
      </c>
      <c r="M1823" t="str">
        <f t="shared" si="570"/>
        <v>high</v>
      </c>
      <c r="N1823">
        <f t="shared" si="539"/>
        <v>5</v>
      </c>
      <c r="O1823">
        <f t="shared" si="540"/>
        <v>5</v>
      </c>
      <c r="P1823" t="str">
        <f t="shared" si="541"/>
        <v>pátek</v>
      </c>
      <c r="Q1823">
        <f t="shared" si="571"/>
        <v>0</v>
      </c>
      <c r="R1823">
        <f t="shared" si="571"/>
        <v>0</v>
      </c>
      <c r="S1823">
        <f t="shared" si="571"/>
        <v>0</v>
      </c>
      <c r="T1823">
        <f t="shared" si="571"/>
        <v>0</v>
      </c>
      <c r="U1823">
        <f t="shared" si="571"/>
        <v>1</v>
      </c>
      <c r="V1823">
        <f t="shared" si="571"/>
        <v>0</v>
      </c>
      <c r="W1823">
        <f t="shared" si="571"/>
        <v>0</v>
      </c>
      <c r="X1823">
        <f t="shared" si="571"/>
        <v>0</v>
      </c>
      <c r="Y1823">
        <f t="shared" si="571"/>
        <v>0</v>
      </c>
      <c r="Z1823">
        <f t="shared" si="571"/>
        <v>0</v>
      </c>
      <c r="AA1823">
        <f t="shared" si="571"/>
        <v>0</v>
      </c>
      <c r="AB1823">
        <f t="shared" si="571"/>
        <v>0</v>
      </c>
      <c r="AC1823">
        <f t="shared" si="572"/>
        <v>0</v>
      </c>
      <c r="AD1823">
        <f t="shared" si="572"/>
        <v>0</v>
      </c>
      <c r="AE1823">
        <f t="shared" si="572"/>
        <v>0</v>
      </c>
      <c r="AF1823">
        <f t="shared" si="572"/>
        <v>0</v>
      </c>
      <c r="AG1823">
        <f t="shared" si="572"/>
        <v>1</v>
      </c>
      <c r="AH1823">
        <f t="shared" si="572"/>
        <v>0</v>
      </c>
      <c r="AI1823">
        <f t="shared" si="572"/>
        <v>0</v>
      </c>
      <c r="AJ1823">
        <f t="shared" ca="1" si="542"/>
        <v>0</v>
      </c>
      <c r="AK1823">
        <f t="shared" ca="1" si="543"/>
        <v>1</v>
      </c>
      <c r="AL1823">
        <f t="shared" ca="1" si="544"/>
        <v>0</v>
      </c>
      <c r="AM1823">
        <f t="shared" ca="1" si="545"/>
        <v>0</v>
      </c>
      <c r="AN1823">
        <f t="shared" ca="1" si="546"/>
        <v>1</v>
      </c>
      <c r="AO1823">
        <f t="shared" ca="1" si="547"/>
        <v>0</v>
      </c>
      <c r="AP1823">
        <f t="shared" ca="1" si="548"/>
        <v>0</v>
      </c>
      <c r="AQ1823">
        <f t="shared" ca="1" si="549"/>
        <v>0</v>
      </c>
      <c r="AR1823">
        <f t="shared" ca="1" si="550"/>
        <v>1</v>
      </c>
      <c r="AS1823">
        <v>1</v>
      </c>
      <c r="AT1823">
        <v>0</v>
      </c>
      <c r="AU1823">
        <f t="shared" ca="1" si="573"/>
        <v>0</v>
      </c>
      <c r="AV1823">
        <f t="shared" ca="1" si="573"/>
        <v>1</v>
      </c>
      <c r="AW1823">
        <f t="shared" ca="1" si="573"/>
        <v>0</v>
      </c>
      <c r="AX1823">
        <v>0</v>
      </c>
    </row>
    <row r="1824" spans="1:50" x14ac:dyDescent="0.25">
      <c r="A1824" s="2">
        <v>40677</v>
      </c>
      <c r="B1824">
        <v>824</v>
      </c>
      <c r="C1824">
        <v>7</v>
      </c>
      <c r="D1824">
        <f t="shared" ca="1" si="551"/>
        <v>15.670599175002273</v>
      </c>
      <c r="E1824">
        <f t="shared" ca="1" si="552"/>
        <v>-8.6705991750022733</v>
      </c>
      <c r="F1824" t="str">
        <f t="shared" ca="1" si="553"/>
        <v>low</v>
      </c>
      <c r="G1824">
        <v>691</v>
      </c>
      <c r="H1824">
        <f t="shared" si="554"/>
        <v>691</v>
      </c>
      <c r="I1824">
        <f t="shared" ca="1" si="555"/>
        <v>1000.1699311076632</v>
      </c>
      <c r="J1824">
        <f t="shared" ca="1" si="556"/>
        <v>-309.16993110766316</v>
      </c>
      <c r="K1824" t="str">
        <f t="shared" ca="1" si="557"/>
        <v>medium</v>
      </c>
      <c r="L1824">
        <v>12.65</v>
      </c>
      <c r="M1824" t="str">
        <f t="shared" si="570"/>
        <v>medium</v>
      </c>
      <c r="N1824">
        <f t="shared" si="539"/>
        <v>5</v>
      </c>
      <c r="O1824">
        <f t="shared" si="540"/>
        <v>6</v>
      </c>
      <c r="P1824" t="str">
        <f t="shared" si="541"/>
        <v>sobota</v>
      </c>
      <c r="Q1824">
        <f t="shared" si="571"/>
        <v>0</v>
      </c>
      <c r="R1824">
        <f t="shared" si="571"/>
        <v>0</v>
      </c>
      <c r="S1824">
        <f t="shared" si="571"/>
        <v>0</v>
      </c>
      <c r="T1824">
        <f t="shared" si="571"/>
        <v>0</v>
      </c>
      <c r="U1824">
        <f t="shared" si="571"/>
        <v>1</v>
      </c>
      <c r="V1824">
        <f t="shared" si="571"/>
        <v>0</v>
      </c>
      <c r="W1824">
        <f t="shared" si="571"/>
        <v>0</v>
      </c>
      <c r="X1824">
        <f t="shared" si="571"/>
        <v>0</v>
      </c>
      <c r="Y1824">
        <f t="shared" si="571"/>
        <v>0</v>
      </c>
      <c r="Z1824">
        <f t="shared" si="571"/>
        <v>0</v>
      </c>
      <c r="AA1824">
        <f t="shared" si="571"/>
        <v>0</v>
      </c>
      <c r="AB1824">
        <f t="shared" si="571"/>
        <v>0</v>
      </c>
      <c r="AC1824">
        <f t="shared" si="572"/>
        <v>0</v>
      </c>
      <c r="AD1824">
        <f t="shared" si="572"/>
        <v>0</v>
      </c>
      <c r="AE1824">
        <f t="shared" si="572"/>
        <v>0</v>
      </c>
      <c r="AF1824">
        <f t="shared" si="572"/>
        <v>0</v>
      </c>
      <c r="AG1824">
        <f t="shared" si="572"/>
        <v>0</v>
      </c>
      <c r="AH1824">
        <f t="shared" si="572"/>
        <v>1</v>
      </c>
      <c r="AI1824">
        <f t="shared" si="572"/>
        <v>0</v>
      </c>
      <c r="AJ1824">
        <f t="shared" ca="1" si="542"/>
        <v>0</v>
      </c>
      <c r="AK1824">
        <f t="shared" ca="1" si="543"/>
        <v>1</v>
      </c>
      <c r="AL1824">
        <f t="shared" ca="1" si="544"/>
        <v>0</v>
      </c>
      <c r="AM1824">
        <f t="shared" ca="1" si="545"/>
        <v>0</v>
      </c>
      <c r="AN1824">
        <f t="shared" ca="1" si="546"/>
        <v>0</v>
      </c>
      <c r="AO1824">
        <f t="shared" ca="1" si="547"/>
        <v>1</v>
      </c>
      <c r="AP1824">
        <f t="shared" ca="1" si="548"/>
        <v>0</v>
      </c>
      <c r="AQ1824">
        <f t="shared" ca="1" si="549"/>
        <v>1</v>
      </c>
      <c r="AR1824">
        <f t="shared" ca="1" si="550"/>
        <v>0</v>
      </c>
      <c r="AS1824">
        <v>0</v>
      </c>
      <c r="AT1824">
        <v>0</v>
      </c>
      <c r="AU1824">
        <f t="shared" ca="1" si="573"/>
        <v>1</v>
      </c>
      <c r="AV1824">
        <f t="shared" ca="1" si="573"/>
        <v>0</v>
      </c>
      <c r="AW1824">
        <f t="shared" ca="1" si="573"/>
        <v>0</v>
      </c>
      <c r="AX1824">
        <v>0</v>
      </c>
    </row>
    <row r="1825" spans="1:50" x14ac:dyDescent="0.25">
      <c r="A1825" s="2">
        <v>40678</v>
      </c>
      <c r="B1825">
        <v>825</v>
      </c>
      <c r="C1825">
        <v>6</v>
      </c>
      <c r="D1825">
        <f t="shared" ca="1" si="551"/>
        <v>15.676625857117092</v>
      </c>
      <c r="E1825">
        <f t="shared" ca="1" si="552"/>
        <v>-9.6766258571170916</v>
      </c>
      <c r="F1825" t="str">
        <f t="shared" ca="1" si="553"/>
        <v>low</v>
      </c>
      <c r="G1825">
        <v>387</v>
      </c>
      <c r="H1825">
        <f t="shared" si="554"/>
        <v>387</v>
      </c>
      <c r="I1825">
        <f t="shared" ca="1" si="555"/>
        <v>1000.4183697578544</v>
      </c>
      <c r="J1825">
        <f t="shared" ca="1" si="556"/>
        <v>-613.41836975785441</v>
      </c>
      <c r="K1825" t="str">
        <f t="shared" ca="1" si="557"/>
        <v>low</v>
      </c>
      <c r="L1825">
        <v>12.5</v>
      </c>
      <c r="M1825" t="str">
        <f t="shared" si="570"/>
        <v>medium</v>
      </c>
      <c r="N1825">
        <f t="shared" si="539"/>
        <v>5</v>
      </c>
      <c r="O1825">
        <f t="shared" si="540"/>
        <v>7</v>
      </c>
      <c r="P1825" t="str">
        <f t="shared" si="541"/>
        <v>neděle</v>
      </c>
      <c r="Q1825">
        <f t="shared" si="571"/>
        <v>0</v>
      </c>
      <c r="R1825">
        <f t="shared" si="571"/>
        <v>0</v>
      </c>
      <c r="S1825">
        <f t="shared" si="571"/>
        <v>0</v>
      </c>
      <c r="T1825">
        <f t="shared" si="571"/>
        <v>0</v>
      </c>
      <c r="U1825">
        <f t="shared" si="571"/>
        <v>1</v>
      </c>
      <c r="V1825">
        <f t="shared" si="571"/>
        <v>0</v>
      </c>
      <c r="W1825">
        <f t="shared" si="571"/>
        <v>0</v>
      </c>
      <c r="X1825">
        <f t="shared" si="571"/>
        <v>0</v>
      </c>
      <c r="Y1825">
        <f t="shared" si="571"/>
        <v>0</v>
      </c>
      <c r="Z1825">
        <f t="shared" si="571"/>
        <v>0</v>
      </c>
      <c r="AA1825">
        <f t="shared" si="571"/>
        <v>0</v>
      </c>
      <c r="AB1825">
        <f t="shared" si="571"/>
        <v>0</v>
      </c>
      <c r="AC1825">
        <f t="shared" si="572"/>
        <v>0</v>
      </c>
      <c r="AD1825">
        <f t="shared" si="572"/>
        <v>0</v>
      </c>
      <c r="AE1825">
        <f t="shared" si="572"/>
        <v>0</v>
      </c>
      <c r="AF1825">
        <f t="shared" si="572"/>
        <v>0</v>
      </c>
      <c r="AG1825">
        <f t="shared" si="572"/>
        <v>0</v>
      </c>
      <c r="AH1825">
        <f t="shared" si="572"/>
        <v>0</v>
      </c>
      <c r="AI1825">
        <f t="shared" si="572"/>
        <v>1</v>
      </c>
      <c r="AJ1825">
        <f t="shared" ca="1" si="542"/>
        <v>0</v>
      </c>
      <c r="AK1825">
        <f t="shared" ca="1" si="543"/>
        <v>0</v>
      </c>
      <c r="AL1825">
        <f t="shared" ca="1" si="544"/>
        <v>1</v>
      </c>
      <c r="AM1825">
        <f t="shared" ca="1" si="545"/>
        <v>1</v>
      </c>
      <c r="AN1825">
        <f t="shared" ca="1" si="546"/>
        <v>0</v>
      </c>
      <c r="AO1825">
        <f t="shared" ca="1" si="547"/>
        <v>0</v>
      </c>
      <c r="AP1825">
        <f t="shared" ca="1" si="548"/>
        <v>0</v>
      </c>
      <c r="AQ1825">
        <f t="shared" ca="1" si="549"/>
        <v>1</v>
      </c>
      <c r="AR1825">
        <f t="shared" ca="1" si="550"/>
        <v>0</v>
      </c>
      <c r="AS1825">
        <v>1</v>
      </c>
      <c r="AT1825">
        <v>0</v>
      </c>
      <c r="AU1825">
        <f t="shared" ca="1" si="573"/>
        <v>1</v>
      </c>
      <c r="AV1825">
        <f t="shared" ca="1" si="573"/>
        <v>0</v>
      </c>
      <c r="AW1825">
        <f t="shared" ca="1" si="573"/>
        <v>0</v>
      </c>
      <c r="AX1825">
        <v>0</v>
      </c>
    </row>
    <row r="1826" spans="1:50" x14ac:dyDescent="0.25">
      <c r="A1826" s="2">
        <v>40679</v>
      </c>
      <c r="B1826">
        <v>826</v>
      </c>
      <c r="C1826">
        <v>12</v>
      </c>
      <c r="D1826">
        <f t="shared" ca="1" si="551"/>
        <v>15.682647960687097</v>
      </c>
      <c r="E1826">
        <f t="shared" ca="1" si="552"/>
        <v>-3.6826479606870972</v>
      </c>
      <c r="F1826" t="str">
        <f t="shared" ca="1" si="553"/>
        <v>low</v>
      </c>
      <c r="G1826">
        <v>524</v>
      </c>
      <c r="H1826">
        <f t="shared" si="554"/>
        <v>524</v>
      </c>
      <c r="I1826">
        <f t="shared" ca="1" si="555"/>
        <v>1000.6666586557815</v>
      </c>
      <c r="J1826">
        <f t="shared" ca="1" si="556"/>
        <v>-476.66665865578148</v>
      </c>
      <c r="K1826" t="str">
        <f t="shared" ca="1" si="557"/>
        <v>low</v>
      </c>
      <c r="L1826">
        <v>12</v>
      </c>
      <c r="M1826" t="str">
        <f t="shared" si="570"/>
        <v>medium</v>
      </c>
      <c r="N1826">
        <f t="shared" si="539"/>
        <v>5</v>
      </c>
      <c r="O1826">
        <f t="shared" si="540"/>
        <v>1</v>
      </c>
      <c r="P1826" t="str">
        <f t="shared" si="541"/>
        <v>pondělí</v>
      </c>
      <c r="Q1826">
        <f t="shared" si="571"/>
        <v>0</v>
      </c>
      <c r="R1826">
        <f t="shared" si="571"/>
        <v>0</v>
      </c>
      <c r="S1826">
        <f t="shared" si="571"/>
        <v>0</v>
      </c>
      <c r="T1826">
        <f t="shared" si="571"/>
        <v>0</v>
      </c>
      <c r="U1826">
        <f t="shared" si="571"/>
        <v>1</v>
      </c>
      <c r="V1826">
        <f t="shared" si="571"/>
        <v>0</v>
      </c>
      <c r="W1826">
        <f t="shared" si="571"/>
        <v>0</v>
      </c>
      <c r="X1826">
        <f t="shared" si="571"/>
        <v>0</v>
      </c>
      <c r="Y1826">
        <f t="shared" si="571"/>
        <v>0</v>
      </c>
      <c r="Z1826">
        <f t="shared" si="571"/>
        <v>0</v>
      </c>
      <c r="AA1826">
        <f t="shared" si="571"/>
        <v>0</v>
      </c>
      <c r="AB1826">
        <f t="shared" si="571"/>
        <v>0</v>
      </c>
      <c r="AC1826">
        <f t="shared" si="572"/>
        <v>1</v>
      </c>
      <c r="AD1826">
        <f t="shared" si="572"/>
        <v>0</v>
      </c>
      <c r="AE1826">
        <f t="shared" si="572"/>
        <v>0</v>
      </c>
      <c r="AF1826">
        <f t="shared" si="572"/>
        <v>0</v>
      </c>
      <c r="AG1826">
        <f t="shared" si="572"/>
        <v>0</v>
      </c>
      <c r="AH1826">
        <f t="shared" si="572"/>
        <v>0</v>
      </c>
      <c r="AI1826">
        <f t="shared" si="572"/>
        <v>0</v>
      </c>
      <c r="AJ1826">
        <f t="shared" ca="1" si="542"/>
        <v>0</v>
      </c>
      <c r="AK1826">
        <f t="shared" ca="1" si="543"/>
        <v>1</v>
      </c>
      <c r="AL1826">
        <f t="shared" ca="1" si="544"/>
        <v>0</v>
      </c>
      <c r="AM1826">
        <f t="shared" ca="1" si="545"/>
        <v>0</v>
      </c>
      <c r="AN1826">
        <f t="shared" ca="1" si="546"/>
        <v>1</v>
      </c>
      <c r="AO1826">
        <f t="shared" ca="1" si="547"/>
        <v>0</v>
      </c>
      <c r="AP1826">
        <f t="shared" ca="1" si="548"/>
        <v>0</v>
      </c>
      <c r="AQ1826">
        <f t="shared" ca="1" si="549"/>
        <v>1</v>
      </c>
      <c r="AR1826">
        <f t="shared" ca="1" si="550"/>
        <v>0</v>
      </c>
      <c r="AS1826">
        <v>1</v>
      </c>
      <c r="AT1826">
        <v>0</v>
      </c>
      <c r="AU1826">
        <f t="shared" ca="1" si="573"/>
        <v>1</v>
      </c>
      <c r="AV1826">
        <f t="shared" ca="1" si="573"/>
        <v>0</v>
      </c>
      <c r="AW1826">
        <f t="shared" ca="1" si="573"/>
        <v>0</v>
      </c>
      <c r="AX1826">
        <v>0</v>
      </c>
    </row>
    <row r="1827" spans="1:50" x14ac:dyDescent="0.25">
      <c r="A1827" s="2">
        <v>40680</v>
      </c>
      <c r="B1827">
        <v>827</v>
      </c>
      <c r="C1827">
        <v>15</v>
      </c>
      <c r="D1827">
        <f t="shared" ca="1" si="551"/>
        <v>15.688665485712285</v>
      </c>
      <c r="E1827">
        <f t="shared" ca="1" si="552"/>
        <v>-0.68866548571228492</v>
      </c>
      <c r="F1827" t="str">
        <f t="shared" ca="1" si="553"/>
        <v>medium</v>
      </c>
      <c r="G1827">
        <v>1367</v>
      </c>
      <c r="H1827">
        <f t="shared" si="554"/>
        <v>1367</v>
      </c>
      <c r="I1827">
        <f t="shared" ca="1" si="555"/>
        <v>1000.9147978014445</v>
      </c>
      <c r="J1827">
        <f t="shared" ca="1" si="556"/>
        <v>366.08520219855552</v>
      </c>
      <c r="K1827" t="str">
        <f t="shared" ca="1" si="557"/>
        <v>high</v>
      </c>
      <c r="L1827">
        <v>12</v>
      </c>
      <c r="M1827" t="str">
        <f t="shared" si="570"/>
        <v>medium</v>
      </c>
      <c r="N1827">
        <f t="shared" si="539"/>
        <v>5</v>
      </c>
      <c r="O1827">
        <f t="shared" si="540"/>
        <v>2</v>
      </c>
      <c r="P1827" t="str">
        <f t="shared" si="541"/>
        <v>úterý</v>
      </c>
      <c r="Q1827">
        <f t="shared" si="571"/>
        <v>0</v>
      </c>
      <c r="R1827">
        <f t="shared" si="571"/>
        <v>0</v>
      </c>
      <c r="S1827">
        <f t="shared" si="571"/>
        <v>0</v>
      </c>
      <c r="T1827">
        <f t="shared" si="571"/>
        <v>0</v>
      </c>
      <c r="U1827">
        <f t="shared" si="571"/>
        <v>1</v>
      </c>
      <c r="V1827">
        <f t="shared" si="571"/>
        <v>0</v>
      </c>
      <c r="W1827">
        <f t="shared" si="571"/>
        <v>0</v>
      </c>
      <c r="X1827">
        <f t="shared" si="571"/>
        <v>0</v>
      </c>
      <c r="Y1827">
        <f t="shared" si="571"/>
        <v>0</v>
      </c>
      <c r="Z1827">
        <f t="shared" si="571"/>
        <v>0</v>
      </c>
      <c r="AA1827">
        <f t="shared" si="571"/>
        <v>0</v>
      </c>
      <c r="AB1827">
        <f t="shared" si="571"/>
        <v>0</v>
      </c>
      <c r="AC1827">
        <f t="shared" si="572"/>
        <v>0</v>
      </c>
      <c r="AD1827">
        <f t="shared" si="572"/>
        <v>1</v>
      </c>
      <c r="AE1827">
        <f t="shared" si="572"/>
        <v>0</v>
      </c>
      <c r="AF1827">
        <f t="shared" si="572"/>
        <v>0</v>
      </c>
      <c r="AG1827">
        <f t="shared" si="572"/>
        <v>0</v>
      </c>
      <c r="AH1827">
        <f t="shared" si="572"/>
        <v>0</v>
      </c>
      <c r="AI1827">
        <f t="shared" si="572"/>
        <v>0</v>
      </c>
      <c r="AJ1827">
        <f t="shared" ca="1" si="542"/>
        <v>0</v>
      </c>
      <c r="AK1827">
        <f t="shared" ca="1" si="543"/>
        <v>1</v>
      </c>
      <c r="AL1827">
        <f t="shared" ca="1" si="544"/>
        <v>0</v>
      </c>
      <c r="AM1827">
        <f t="shared" ca="1" si="545"/>
        <v>0</v>
      </c>
      <c r="AN1827">
        <f t="shared" ca="1" si="546"/>
        <v>1</v>
      </c>
      <c r="AO1827">
        <f t="shared" ca="1" si="547"/>
        <v>0</v>
      </c>
      <c r="AP1827">
        <f t="shared" ca="1" si="548"/>
        <v>0</v>
      </c>
      <c r="AQ1827">
        <f t="shared" ca="1" si="549"/>
        <v>1</v>
      </c>
      <c r="AR1827">
        <f t="shared" ca="1" si="550"/>
        <v>0</v>
      </c>
      <c r="AS1827">
        <v>0</v>
      </c>
      <c r="AT1827">
        <v>0</v>
      </c>
      <c r="AU1827">
        <f t="shared" ca="1" si="573"/>
        <v>0</v>
      </c>
      <c r="AV1827">
        <f t="shared" ca="1" si="573"/>
        <v>1</v>
      </c>
      <c r="AW1827">
        <f t="shared" ca="1" si="573"/>
        <v>0</v>
      </c>
      <c r="AX1827">
        <v>0</v>
      </c>
    </row>
    <row r="1828" spans="1:50" x14ac:dyDescent="0.25">
      <c r="A1828" s="2">
        <v>40681</v>
      </c>
      <c r="B1828">
        <v>828</v>
      </c>
      <c r="C1828">
        <v>23</v>
      </c>
      <c r="D1828">
        <f t="shared" ca="1" si="551"/>
        <v>15.69467843219266</v>
      </c>
      <c r="E1828">
        <f t="shared" ca="1" si="552"/>
        <v>7.30532156780734</v>
      </c>
      <c r="F1828" t="str">
        <f t="shared" ca="1" si="553"/>
        <v>high</v>
      </c>
      <c r="G1828">
        <v>809</v>
      </c>
      <c r="H1828">
        <f t="shared" si="554"/>
        <v>809</v>
      </c>
      <c r="I1828">
        <f t="shared" ca="1" si="555"/>
        <v>1001.1627871948433</v>
      </c>
      <c r="J1828">
        <f t="shared" ca="1" si="556"/>
        <v>-192.1627871948433</v>
      </c>
      <c r="K1828" t="str">
        <f t="shared" ca="1" si="557"/>
        <v>medium</v>
      </c>
      <c r="L1828">
        <v>15.5</v>
      </c>
      <c r="M1828" t="str">
        <f t="shared" si="570"/>
        <v>high</v>
      </c>
      <c r="N1828">
        <f t="shared" si="539"/>
        <v>5</v>
      </c>
      <c r="O1828">
        <f t="shared" si="540"/>
        <v>3</v>
      </c>
      <c r="P1828" t="str">
        <f t="shared" si="541"/>
        <v>středa</v>
      </c>
      <c r="Q1828">
        <f t="shared" si="571"/>
        <v>0</v>
      </c>
      <c r="R1828">
        <f t="shared" si="571"/>
        <v>0</v>
      </c>
      <c r="S1828">
        <f t="shared" si="571"/>
        <v>0</v>
      </c>
      <c r="T1828">
        <f t="shared" si="571"/>
        <v>0</v>
      </c>
      <c r="U1828">
        <f t="shared" si="571"/>
        <v>1</v>
      </c>
      <c r="V1828">
        <f t="shared" si="571"/>
        <v>0</v>
      </c>
      <c r="W1828">
        <f t="shared" si="571"/>
        <v>0</v>
      </c>
      <c r="X1828">
        <f t="shared" si="571"/>
        <v>0</v>
      </c>
      <c r="Y1828">
        <f t="shared" si="571"/>
        <v>0</v>
      </c>
      <c r="Z1828">
        <f t="shared" si="571"/>
        <v>0</v>
      </c>
      <c r="AA1828">
        <f t="shared" si="571"/>
        <v>0</v>
      </c>
      <c r="AB1828">
        <f t="shared" si="571"/>
        <v>0</v>
      </c>
      <c r="AC1828">
        <f t="shared" si="572"/>
        <v>0</v>
      </c>
      <c r="AD1828">
        <f t="shared" si="572"/>
        <v>0</v>
      </c>
      <c r="AE1828">
        <f t="shared" si="572"/>
        <v>1</v>
      </c>
      <c r="AF1828">
        <f t="shared" si="572"/>
        <v>0</v>
      </c>
      <c r="AG1828">
        <f t="shared" si="572"/>
        <v>0</v>
      </c>
      <c r="AH1828">
        <f t="shared" si="572"/>
        <v>0</v>
      </c>
      <c r="AI1828">
        <f t="shared" si="572"/>
        <v>0</v>
      </c>
      <c r="AJ1828">
        <f t="shared" ca="1" si="542"/>
        <v>0</v>
      </c>
      <c r="AK1828">
        <f t="shared" ca="1" si="543"/>
        <v>1</v>
      </c>
      <c r="AL1828">
        <f t="shared" ca="1" si="544"/>
        <v>0</v>
      </c>
      <c r="AM1828">
        <f t="shared" ca="1" si="545"/>
        <v>0</v>
      </c>
      <c r="AN1828">
        <f t="shared" ca="1" si="546"/>
        <v>0</v>
      </c>
      <c r="AO1828">
        <f t="shared" ca="1" si="547"/>
        <v>1</v>
      </c>
      <c r="AP1828">
        <f t="shared" ca="1" si="548"/>
        <v>0</v>
      </c>
      <c r="AQ1828">
        <f t="shared" ca="1" si="549"/>
        <v>0</v>
      </c>
      <c r="AR1828">
        <f t="shared" ca="1" si="550"/>
        <v>1</v>
      </c>
      <c r="AS1828">
        <v>0</v>
      </c>
      <c r="AT1828">
        <v>0</v>
      </c>
      <c r="AU1828">
        <f t="shared" ca="1" si="573"/>
        <v>0</v>
      </c>
      <c r="AV1828">
        <f t="shared" ca="1" si="573"/>
        <v>0</v>
      </c>
      <c r="AW1828">
        <f t="shared" ca="1" si="573"/>
        <v>1</v>
      </c>
      <c r="AX1828">
        <v>0</v>
      </c>
    </row>
    <row r="1829" spans="1:50" x14ac:dyDescent="0.25">
      <c r="A1829" s="2">
        <v>40682</v>
      </c>
      <c r="B1829">
        <v>829</v>
      </c>
      <c r="C1829">
        <v>12</v>
      </c>
      <c r="D1829">
        <f t="shared" ca="1" si="551"/>
        <v>15.700686800128217</v>
      </c>
      <c r="E1829">
        <f t="shared" ca="1" si="552"/>
        <v>-3.7006868001282172</v>
      </c>
      <c r="F1829" t="str">
        <f t="shared" ca="1" si="553"/>
        <v>low</v>
      </c>
      <c r="G1829">
        <v>710</v>
      </c>
      <c r="H1829">
        <f t="shared" si="554"/>
        <v>710</v>
      </c>
      <c r="I1829">
        <f t="shared" ca="1" si="555"/>
        <v>1001.410626835978</v>
      </c>
      <c r="J1829">
        <f t="shared" ca="1" si="556"/>
        <v>-291.41062683597795</v>
      </c>
      <c r="K1829" t="str">
        <f t="shared" ca="1" si="557"/>
        <v>medium</v>
      </c>
      <c r="L1829">
        <v>12.2</v>
      </c>
      <c r="M1829" t="str">
        <f t="shared" si="570"/>
        <v>medium</v>
      </c>
      <c r="N1829">
        <f t="shared" si="539"/>
        <v>5</v>
      </c>
      <c r="O1829">
        <f t="shared" si="540"/>
        <v>4</v>
      </c>
      <c r="P1829" t="str">
        <f t="shared" si="541"/>
        <v>čtvrtek</v>
      </c>
      <c r="Q1829">
        <f t="shared" si="571"/>
        <v>0</v>
      </c>
      <c r="R1829">
        <f t="shared" si="571"/>
        <v>0</v>
      </c>
      <c r="S1829">
        <f t="shared" si="571"/>
        <v>0</v>
      </c>
      <c r="T1829">
        <f t="shared" si="571"/>
        <v>0</v>
      </c>
      <c r="U1829">
        <f t="shared" si="571"/>
        <v>1</v>
      </c>
      <c r="V1829">
        <f t="shared" si="571"/>
        <v>0</v>
      </c>
      <c r="W1829">
        <f t="shared" si="571"/>
        <v>0</v>
      </c>
      <c r="X1829">
        <f t="shared" si="571"/>
        <v>0</v>
      </c>
      <c r="Y1829">
        <f t="shared" si="571"/>
        <v>0</v>
      </c>
      <c r="Z1829">
        <f t="shared" si="571"/>
        <v>0</v>
      </c>
      <c r="AA1829">
        <f t="shared" si="571"/>
        <v>0</v>
      </c>
      <c r="AB1829">
        <f t="shared" si="571"/>
        <v>0</v>
      </c>
      <c r="AC1829">
        <f t="shared" si="572"/>
        <v>0</v>
      </c>
      <c r="AD1829">
        <f t="shared" si="572"/>
        <v>0</v>
      </c>
      <c r="AE1829">
        <f t="shared" si="572"/>
        <v>0</v>
      </c>
      <c r="AF1829">
        <f t="shared" si="572"/>
        <v>1</v>
      </c>
      <c r="AG1829">
        <f t="shared" si="572"/>
        <v>0</v>
      </c>
      <c r="AH1829">
        <f t="shared" si="572"/>
        <v>0</v>
      </c>
      <c r="AI1829">
        <f t="shared" si="572"/>
        <v>0</v>
      </c>
      <c r="AJ1829">
        <f t="shared" ca="1" si="542"/>
        <v>0</v>
      </c>
      <c r="AK1829">
        <f t="shared" ca="1" si="543"/>
        <v>0</v>
      </c>
      <c r="AL1829">
        <f t="shared" ca="1" si="544"/>
        <v>1</v>
      </c>
      <c r="AM1829">
        <f t="shared" ca="1" si="545"/>
        <v>0</v>
      </c>
      <c r="AN1829">
        <f t="shared" ca="1" si="546"/>
        <v>1</v>
      </c>
      <c r="AO1829">
        <f t="shared" ca="1" si="547"/>
        <v>0</v>
      </c>
      <c r="AP1829">
        <f t="shared" ca="1" si="548"/>
        <v>0</v>
      </c>
      <c r="AQ1829">
        <f t="shared" ca="1" si="549"/>
        <v>1</v>
      </c>
      <c r="AR1829">
        <f t="shared" ca="1" si="550"/>
        <v>0</v>
      </c>
      <c r="AS1829">
        <v>0</v>
      </c>
      <c r="AT1829">
        <v>0</v>
      </c>
      <c r="AU1829">
        <f t="shared" ca="1" si="573"/>
        <v>1</v>
      </c>
      <c r="AV1829">
        <f t="shared" ca="1" si="573"/>
        <v>0</v>
      </c>
      <c r="AW1829">
        <f t="shared" ca="1" si="573"/>
        <v>0</v>
      </c>
      <c r="AX1829">
        <v>0</v>
      </c>
    </row>
    <row r="1830" spans="1:50" x14ac:dyDescent="0.25">
      <c r="A1830" s="2">
        <v>40683</v>
      </c>
      <c r="B1830">
        <v>830</v>
      </c>
      <c r="C1830">
        <v>22</v>
      </c>
      <c r="D1830">
        <f t="shared" ca="1" si="551"/>
        <v>15.706690589518956</v>
      </c>
      <c r="E1830">
        <f t="shared" ca="1" si="552"/>
        <v>6.2933094104810436</v>
      </c>
      <c r="F1830" t="str">
        <f t="shared" ca="1" si="553"/>
        <v>high</v>
      </c>
      <c r="G1830">
        <v>1475</v>
      </c>
      <c r="H1830">
        <f t="shared" si="554"/>
        <v>1475</v>
      </c>
      <c r="I1830">
        <f t="shared" ca="1" si="555"/>
        <v>1001.6583167248484</v>
      </c>
      <c r="J1830">
        <f t="shared" ca="1" si="556"/>
        <v>473.34168327515158</v>
      </c>
      <c r="K1830" t="str">
        <f t="shared" ca="1" si="557"/>
        <v>high</v>
      </c>
      <c r="L1830">
        <v>18.5</v>
      </c>
      <c r="M1830" t="str">
        <f t="shared" si="570"/>
        <v>high</v>
      </c>
      <c r="N1830">
        <f t="shared" si="539"/>
        <v>5</v>
      </c>
      <c r="O1830">
        <f t="shared" si="540"/>
        <v>5</v>
      </c>
      <c r="P1830" t="str">
        <f t="shared" si="541"/>
        <v>pátek</v>
      </c>
      <c r="Q1830">
        <f t="shared" si="571"/>
        <v>0</v>
      </c>
      <c r="R1830">
        <f t="shared" si="571"/>
        <v>0</v>
      </c>
      <c r="S1830">
        <f t="shared" si="571"/>
        <v>0</v>
      </c>
      <c r="T1830">
        <f t="shared" si="571"/>
        <v>0</v>
      </c>
      <c r="U1830">
        <f t="shared" si="571"/>
        <v>1</v>
      </c>
      <c r="V1830">
        <f t="shared" si="571"/>
        <v>0</v>
      </c>
      <c r="W1830">
        <f t="shared" si="571"/>
        <v>0</v>
      </c>
      <c r="X1830">
        <f t="shared" si="571"/>
        <v>0</v>
      </c>
      <c r="Y1830">
        <f t="shared" si="571"/>
        <v>0</v>
      </c>
      <c r="Z1830">
        <f t="shared" si="571"/>
        <v>0</v>
      </c>
      <c r="AA1830">
        <f t="shared" si="571"/>
        <v>0</v>
      </c>
      <c r="AB1830">
        <f t="shared" si="571"/>
        <v>0</v>
      </c>
      <c r="AC1830">
        <f t="shared" si="572"/>
        <v>0</v>
      </c>
      <c r="AD1830">
        <f t="shared" si="572"/>
        <v>0</v>
      </c>
      <c r="AE1830">
        <f t="shared" si="572"/>
        <v>0</v>
      </c>
      <c r="AF1830">
        <f t="shared" si="572"/>
        <v>0</v>
      </c>
      <c r="AG1830">
        <f t="shared" si="572"/>
        <v>1</v>
      </c>
      <c r="AH1830">
        <f t="shared" si="572"/>
        <v>0</v>
      </c>
      <c r="AI1830">
        <f t="shared" si="572"/>
        <v>0</v>
      </c>
      <c r="AJ1830">
        <f t="shared" ca="1" si="542"/>
        <v>0</v>
      </c>
      <c r="AK1830">
        <f t="shared" ca="1" si="543"/>
        <v>1</v>
      </c>
      <c r="AL1830">
        <f t="shared" ca="1" si="544"/>
        <v>0</v>
      </c>
      <c r="AM1830">
        <f t="shared" ca="1" si="545"/>
        <v>0</v>
      </c>
      <c r="AN1830">
        <f t="shared" ca="1" si="546"/>
        <v>1</v>
      </c>
      <c r="AO1830">
        <f t="shared" ca="1" si="547"/>
        <v>0</v>
      </c>
      <c r="AP1830">
        <f t="shared" ca="1" si="548"/>
        <v>0</v>
      </c>
      <c r="AQ1830">
        <f t="shared" ca="1" si="549"/>
        <v>0</v>
      </c>
      <c r="AR1830">
        <f t="shared" ca="1" si="550"/>
        <v>1</v>
      </c>
      <c r="AS1830">
        <v>0</v>
      </c>
      <c r="AT1830">
        <v>0</v>
      </c>
      <c r="AU1830">
        <f t="shared" ca="1" si="573"/>
        <v>0</v>
      </c>
      <c r="AV1830">
        <f t="shared" ca="1" si="573"/>
        <v>0</v>
      </c>
      <c r="AW1830">
        <f t="shared" ca="1" si="573"/>
        <v>1</v>
      </c>
      <c r="AX1830">
        <v>0</v>
      </c>
    </row>
    <row r="1831" spans="1:50" x14ac:dyDescent="0.25">
      <c r="A1831" s="2">
        <v>40684</v>
      </c>
      <c r="B1831">
        <v>831</v>
      </c>
      <c r="C1831">
        <v>10</v>
      </c>
      <c r="D1831">
        <f t="shared" ca="1" si="551"/>
        <v>15.712689800364885</v>
      </c>
      <c r="E1831">
        <f t="shared" ca="1" si="552"/>
        <v>-5.7126898003648847</v>
      </c>
      <c r="F1831" t="str">
        <f t="shared" ca="1" si="553"/>
        <v>low</v>
      </c>
      <c r="G1831">
        <v>585</v>
      </c>
      <c r="H1831">
        <f t="shared" si="554"/>
        <v>585</v>
      </c>
      <c r="I1831">
        <f t="shared" ca="1" si="555"/>
        <v>1001.9058568614548</v>
      </c>
      <c r="J1831">
        <f t="shared" ca="1" si="556"/>
        <v>-416.90585686145482</v>
      </c>
      <c r="K1831" t="str">
        <f t="shared" ca="1" si="557"/>
        <v>low</v>
      </c>
      <c r="L1831">
        <v>19.5</v>
      </c>
      <c r="M1831" t="str">
        <f t="shared" si="570"/>
        <v>high</v>
      </c>
      <c r="N1831">
        <f t="shared" si="539"/>
        <v>5</v>
      </c>
      <c r="O1831">
        <f t="shared" si="540"/>
        <v>6</v>
      </c>
      <c r="P1831" t="str">
        <f t="shared" si="541"/>
        <v>sobota</v>
      </c>
      <c r="Q1831">
        <f t="shared" ref="Q1831:AB1840" si="574">VLOOKUP($N1831,$V$31:$AH$42,Q$592+1,0)</f>
        <v>0</v>
      </c>
      <c r="R1831">
        <f t="shared" si="574"/>
        <v>0</v>
      </c>
      <c r="S1831">
        <f t="shared" si="574"/>
        <v>0</v>
      </c>
      <c r="T1831">
        <f t="shared" si="574"/>
        <v>0</v>
      </c>
      <c r="U1831">
        <f t="shared" si="574"/>
        <v>1</v>
      </c>
      <c r="V1831">
        <f t="shared" si="574"/>
        <v>0</v>
      </c>
      <c r="W1831">
        <f t="shared" si="574"/>
        <v>0</v>
      </c>
      <c r="X1831">
        <f t="shared" si="574"/>
        <v>0</v>
      </c>
      <c r="Y1831">
        <f t="shared" si="574"/>
        <v>0</v>
      </c>
      <c r="Z1831">
        <f t="shared" si="574"/>
        <v>0</v>
      </c>
      <c r="AA1831">
        <f t="shared" si="574"/>
        <v>0</v>
      </c>
      <c r="AB1831">
        <f t="shared" si="574"/>
        <v>0</v>
      </c>
      <c r="AC1831">
        <f t="shared" ref="AC1831:AI1840" si="575">VLOOKUP($O1831,$V$74:$AC$80,AC$592+1,0)</f>
        <v>0</v>
      </c>
      <c r="AD1831">
        <f t="shared" si="575"/>
        <v>0</v>
      </c>
      <c r="AE1831">
        <f t="shared" si="575"/>
        <v>0</v>
      </c>
      <c r="AF1831">
        <f t="shared" si="575"/>
        <v>0</v>
      </c>
      <c r="AG1831">
        <f t="shared" si="575"/>
        <v>0</v>
      </c>
      <c r="AH1831">
        <f t="shared" si="575"/>
        <v>1</v>
      </c>
      <c r="AI1831">
        <f t="shared" si="575"/>
        <v>0</v>
      </c>
      <c r="AJ1831">
        <f t="shared" ca="1" si="542"/>
        <v>0</v>
      </c>
      <c r="AK1831">
        <f t="shared" ca="1" si="543"/>
        <v>1</v>
      </c>
      <c r="AL1831">
        <f t="shared" ca="1" si="544"/>
        <v>0</v>
      </c>
      <c r="AM1831">
        <f t="shared" ca="1" si="545"/>
        <v>1</v>
      </c>
      <c r="AN1831">
        <f t="shared" ca="1" si="546"/>
        <v>0</v>
      </c>
      <c r="AO1831">
        <f t="shared" ca="1" si="547"/>
        <v>0</v>
      </c>
      <c r="AP1831">
        <f t="shared" ca="1" si="548"/>
        <v>0</v>
      </c>
      <c r="AQ1831">
        <f t="shared" ca="1" si="549"/>
        <v>0</v>
      </c>
      <c r="AR1831">
        <f t="shared" ca="1" si="550"/>
        <v>1</v>
      </c>
      <c r="AS1831">
        <v>0</v>
      </c>
      <c r="AT1831">
        <v>0</v>
      </c>
      <c r="AU1831">
        <f t="shared" ca="1" si="573"/>
        <v>1</v>
      </c>
      <c r="AV1831">
        <f t="shared" ca="1" si="573"/>
        <v>0</v>
      </c>
      <c r="AW1831">
        <f t="shared" ca="1" si="573"/>
        <v>0</v>
      </c>
      <c r="AX1831">
        <v>0</v>
      </c>
    </row>
    <row r="1832" spans="1:50" x14ac:dyDescent="0.25">
      <c r="A1832" s="2">
        <v>40685</v>
      </c>
      <c r="B1832">
        <v>832</v>
      </c>
      <c r="C1832">
        <v>13</v>
      </c>
      <c r="D1832">
        <f t="shared" ca="1" si="551"/>
        <v>15.718684432665995</v>
      </c>
      <c r="E1832">
        <f t="shared" ca="1" si="552"/>
        <v>-2.7186844326659951</v>
      </c>
      <c r="F1832" t="str">
        <f t="shared" ca="1" si="553"/>
        <v>medium</v>
      </c>
      <c r="G1832">
        <v>802</v>
      </c>
      <c r="H1832">
        <f t="shared" si="554"/>
        <v>802</v>
      </c>
      <c r="I1832">
        <f t="shared" ca="1" si="555"/>
        <v>1002.153247245797</v>
      </c>
      <c r="J1832">
        <f t="shared" ca="1" si="556"/>
        <v>-200.15324724579705</v>
      </c>
      <c r="K1832" t="str">
        <f t="shared" ca="1" si="557"/>
        <v>medium</v>
      </c>
      <c r="L1832">
        <v>25.04</v>
      </c>
      <c r="M1832" t="str">
        <f t="shared" si="570"/>
        <v>high</v>
      </c>
      <c r="N1832">
        <f t="shared" si="539"/>
        <v>5</v>
      </c>
      <c r="O1832">
        <f t="shared" si="540"/>
        <v>7</v>
      </c>
      <c r="P1832" t="str">
        <f t="shared" si="541"/>
        <v>neděle</v>
      </c>
      <c r="Q1832">
        <f t="shared" si="574"/>
        <v>0</v>
      </c>
      <c r="R1832">
        <f t="shared" si="574"/>
        <v>0</v>
      </c>
      <c r="S1832">
        <f t="shared" si="574"/>
        <v>0</v>
      </c>
      <c r="T1832">
        <f t="shared" si="574"/>
        <v>0</v>
      </c>
      <c r="U1832">
        <f t="shared" si="574"/>
        <v>1</v>
      </c>
      <c r="V1832">
        <f t="shared" si="574"/>
        <v>0</v>
      </c>
      <c r="W1832">
        <f t="shared" si="574"/>
        <v>0</v>
      </c>
      <c r="X1832">
        <f t="shared" si="574"/>
        <v>0</v>
      </c>
      <c r="Y1832">
        <f t="shared" si="574"/>
        <v>0</v>
      </c>
      <c r="Z1832">
        <f t="shared" si="574"/>
        <v>0</v>
      </c>
      <c r="AA1832">
        <f t="shared" si="574"/>
        <v>0</v>
      </c>
      <c r="AB1832">
        <f t="shared" si="574"/>
        <v>0</v>
      </c>
      <c r="AC1832">
        <f t="shared" si="575"/>
        <v>0</v>
      </c>
      <c r="AD1832">
        <f t="shared" si="575"/>
        <v>0</v>
      </c>
      <c r="AE1832">
        <f t="shared" si="575"/>
        <v>0</v>
      </c>
      <c r="AF1832">
        <f t="shared" si="575"/>
        <v>0</v>
      </c>
      <c r="AG1832">
        <f t="shared" si="575"/>
        <v>0</v>
      </c>
      <c r="AH1832">
        <f t="shared" si="575"/>
        <v>0</v>
      </c>
      <c r="AI1832">
        <f t="shared" si="575"/>
        <v>1</v>
      </c>
      <c r="AJ1832">
        <f t="shared" ca="1" si="542"/>
        <v>0</v>
      </c>
      <c r="AK1832">
        <f t="shared" ca="1" si="543"/>
        <v>1</v>
      </c>
      <c r="AL1832">
        <f t="shared" ca="1" si="544"/>
        <v>0</v>
      </c>
      <c r="AM1832">
        <f t="shared" ca="1" si="545"/>
        <v>0</v>
      </c>
      <c r="AN1832">
        <f t="shared" ca="1" si="546"/>
        <v>1</v>
      </c>
      <c r="AO1832">
        <f t="shared" ca="1" si="547"/>
        <v>0</v>
      </c>
      <c r="AP1832">
        <f t="shared" ca="1" si="548"/>
        <v>0</v>
      </c>
      <c r="AQ1832">
        <f t="shared" ca="1" si="549"/>
        <v>0</v>
      </c>
      <c r="AR1832">
        <f t="shared" ca="1" si="550"/>
        <v>1</v>
      </c>
      <c r="AS1832">
        <v>0</v>
      </c>
      <c r="AT1832">
        <v>0</v>
      </c>
      <c r="AU1832">
        <f t="shared" ca="1" si="573"/>
        <v>0</v>
      </c>
      <c r="AV1832">
        <f t="shared" ca="1" si="573"/>
        <v>1</v>
      </c>
      <c r="AW1832">
        <f t="shared" ca="1" si="573"/>
        <v>0</v>
      </c>
      <c r="AX1832">
        <v>0</v>
      </c>
    </row>
    <row r="1833" spans="1:50" x14ac:dyDescent="0.25">
      <c r="A1833" s="2">
        <v>40686</v>
      </c>
      <c r="B1833">
        <v>833</v>
      </c>
      <c r="C1833">
        <v>10</v>
      </c>
      <c r="D1833">
        <f t="shared" ca="1" si="551"/>
        <v>15.724674486422291</v>
      </c>
      <c r="E1833">
        <f t="shared" ca="1" si="552"/>
        <v>-5.7246744864222912</v>
      </c>
      <c r="F1833" t="str">
        <f t="shared" ca="1" si="553"/>
        <v>low</v>
      </c>
      <c r="G1833">
        <v>801</v>
      </c>
      <c r="H1833">
        <f t="shared" si="554"/>
        <v>801</v>
      </c>
      <c r="I1833">
        <f t="shared" ca="1" si="555"/>
        <v>1002.4004878778753</v>
      </c>
      <c r="J1833">
        <f t="shared" ca="1" si="556"/>
        <v>-201.40048787787532</v>
      </c>
      <c r="K1833" t="str">
        <f t="shared" ca="1" si="557"/>
        <v>medium</v>
      </c>
      <c r="L1833">
        <v>19.45</v>
      </c>
      <c r="M1833" t="str">
        <f t="shared" si="570"/>
        <v>high</v>
      </c>
      <c r="N1833">
        <f t="shared" ref="N1833:N1896" si="576">MONTH(A1833)</f>
        <v>5</v>
      </c>
      <c r="O1833">
        <f t="shared" ref="O1833:O1896" si="577">WEEKDAY(A1833,2)</f>
        <v>1</v>
      </c>
      <c r="P1833" t="str">
        <f t="shared" ref="P1833:P1896" si="578">VLOOKUP(O1833,$O$581:$P$587,2,0)</f>
        <v>pondělí</v>
      </c>
      <c r="Q1833">
        <f t="shared" si="574"/>
        <v>0</v>
      </c>
      <c r="R1833">
        <f t="shared" si="574"/>
        <v>0</v>
      </c>
      <c r="S1833">
        <f t="shared" si="574"/>
        <v>0</v>
      </c>
      <c r="T1833">
        <f t="shared" si="574"/>
        <v>0</v>
      </c>
      <c r="U1833">
        <f t="shared" si="574"/>
        <v>1</v>
      </c>
      <c r="V1833">
        <f t="shared" si="574"/>
        <v>0</v>
      </c>
      <c r="W1833">
        <f t="shared" si="574"/>
        <v>0</v>
      </c>
      <c r="X1833">
        <f t="shared" si="574"/>
        <v>0</v>
      </c>
      <c r="Y1833">
        <f t="shared" si="574"/>
        <v>0</v>
      </c>
      <c r="Z1833">
        <f t="shared" si="574"/>
        <v>0</v>
      </c>
      <c r="AA1833">
        <f t="shared" si="574"/>
        <v>0</v>
      </c>
      <c r="AB1833">
        <f t="shared" si="574"/>
        <v>0</v>
      </c>
      <c r="AC1833">
        <f t="shared" si="575"/>
        <v>1</v>
      </c>
      <c r="AD1833">
        <f t="shared" si="575"/>
        <v>0</v>
      </c>
      <c r="AE1833">
        <f t="shared" si="575"/>
        <v>0</v>
      </c>
      <c r="AF1833">
        <f t="shared" si="575"/>
        <v>0</v>
      </c>
      <c r="AG1833">
        <f t="shared" si="575"/>
        <v>0</v>
      </c>
      <c r="AH1833">
        <f t="shared" si="575"/>
        <v>0</v>
      </c>
      <c r="AI1833">
        <f t="shared" si="575"/>
        <v>0</v>
      </c>
      <c r="AJ1833">
        <f t="shared" ref="AJ1833:AJ1896" ca="1" si="579">VLOOKUP(INDIRECT($AJ$590&amp;ROW($A1833)+AJ$591),$F$17:$I$19,AJ$592+1,0)</f>
        <v>0</v>
      </c>
      <c r="AK1833">
        <f t="shared" ref="AK1833:AK1896" ca="1" si="580">VLOOKUP(INDIRECT($AJ$590&amp;ROW($A1833)+AJ$591),$F$17:$I$19,AK$592+1,0)</f>
        <v>1</v>
      </c>
      <c r="AL1833">
        <f t="shared" ref="AL1833:AL1896" ca="1" si="581">VLOOKUP(INDIRECT($AJ$590&amp;ROW($A1833)+AJ$591),$F$17:$I$19,AL$592+1,0)</f>
        <v>0</v>
      </c>
      <c r="AM1833">
        <f t="shared" ref="AM1833:AM1896" ca="1" si="582">VLOOKUP(INDIRECT($AJ$590&amp;ROW($A1833)+AM$591),$F$17:$I$19,AM$592+1,0)</f>
        <v>0</v>
      </c>
      <c r="AN1833">
        <f t="shared" ref="AN1833:AN1896" ca="1" si="583">VLOOKUP(INDIRECT($AJ$590&amp;ROW($A1833)+AM$591),$F$17:$I$19,AN$592+1,0)</f>
        <v>0</v>
      </c>
      <c r="AO1833">
        <f t="shared" ref="AO1833:AO1896" ca="1" si="584">VLOOKUP(INDIRECT($AJ$590&amp;ROW($A1833)+AM$591),$F$17:$I$19,AO$592+1,0)</f>
        <v>1</v>
      </c>
      <c r="AP1833">
        <f t="shared" ref="AP1833:AP1896" ca="1" si="585">VLOOKUP(INDIRECT($AJ$590&amp;ROW($A1833)+AP$591),$F$17:$I$19,AP$592+1,0)</f>
        <v>0</v>
      </c>
      <c r="AQ1833">
        <f t="shared" ref="AQ1833:AQ1896" ca="1" si="586">VLOOKUP(INDIRECT($AJ$590&amp;ROW($A1833)+AP$591),$F$17:$I$19,AQ$592+1,0)</f>
        <v>0</v>
      </c>
      <c r="AR1833">
        <f t="shared" ref="AR1833:AR1896" ca="1" si="587">VLOOKUP(INDIRECT($AJ$590&amp;ROW($A1833)+AP$591),$F$17:$I$19,AR$592+1,0)</f>
        <v>1</v>
      </c>
      <c r="AS1833">
        <v>0</v>
      </c>
      <c r="AT1833">
        <v>0</v>
      </c>
      <c r="AU1833">
        <f t="shared" ca="1" si="573"/>
        <v>1</v>
      </c>
      <c r="AV1833">
        <f t="shared" ca="1" si="573"/>
        <v>0</v>
      </c>
      <c r="AW1833">
        <f t="shared" ca="1" si="573"/>
        <v>0</v>
      </c>
      <c r="AX1833">
        <v>0</v>
      </c>
    </row>
    <row r="1834" spans="1:50" x14ac:dyDescent="0.25">
      <c r="A1834" s="2">
        <v>40687</v>
      </c>
      <c r="B1834">
        <v>834</v>
      </c>
      <c r="C1834">
        <v>30</v>
      </c>
      <c r="D1834">
        <f t="shared" ref="D1834:D1897" ca="1" si="588">$D$554*B1834^2+$D$558*B1834+$D$562</f>
        <v>15.730659961633771</v>
      </c>
      <c r="E1834">
        <f t="shared" ref="E1834:E1897" ca="1" si="589">C1834-D1834</f>
        <v>14.269340038366229</v>
      </c>
      <c r="F1834" t="str">
        <f t="shared" ref="F1834:F1897" ca="1" si="590">VLOOKUP(E1834,$A$3:$C$6,3)</f>
        <v>high</v>
      </c>
      <c r="G1834">
        <v>1962</v>
      </c>
      <c r="H1834">
        <f t="shared" ref="H1834:H1897" si="591">IF(G1834&gt;$H$592,$G$592,G1834)</f>
        <v>1962</v>
      </c>
      <c r="I1834">
        <f t="shared" ref="I1834:I1897" ca="1" si="592">$J$554*B1834^2+$J$558*B1834+$J$562</f>
        <v>1002.6475787576892</v>
      </c>
      <c r="J1834">
        <f t="shared" ref="J1834:J1897" ca="1" si="593">H1834-I1834</f>
        <v>959.35242124231081</v>
      </c>
      <c r="K1834" t="str">
        <f t="shared" ref="K1834:K1897" ca="1" si="594">VLOOKUP(J1834,$A$10:$C$13,3)</f>
        <v>high</v>
      </c>
      <c r="L1834">
        <v>19.25</v>
      </c>
      <c r="M1834" t="str">
        <f t="shared" si="570"/>
        <v>high</v>
      </c>
      <c r="N1834">
        <f t="shared" si="576"/>
        <v>5</v>
      </c>
      <c r="O1834">
        <f t="shared" si="577"/>
        <v>2</v>
      </c>
      <c r="P1834" t="str">
        <f t="shared" si="578"/>
        <v>úterý</v>
      </c>
      <c r="Q1834">
        <f t="shared" si="574"/>
        <v>0</v>
      </c>
      <c r="R1834">
        <f t="shared" si="574"/>
        <v>0</v>
      </c>
      <c r="S1834">
        <f t="shared" si="574"/>
        <v>0</v>
      </c>
      <c r="T1834">
        <f t="shared" si="574"/>
        <v>0</v>
      </c>
      <c r="U1834">
        <f t="shared" si="574"/>
        <v>1</v>
      </c>
      <c r="V1834">
        <f t="shared" si="574"/>
        <v>0</v>
      </c>
      <c r="W1834">
        <f t="shared" si="574"/>
        <v>0</v>
      </c>
      <c r="X1834">
        <f t="shared" si="574"/>
        <v>0</v>
      </c>
      <c r="Y1834">
        <f t="shared" si="574"/>
        <v>0</v>
      </c>
      <c r="Z1834">
        <f t="shared" si="574"/>
        <v>0</v>
      </c>
      <c r="AA1834">
        <f t="shared" si="574"/>
        <v>0</v>
      </c>
      <c r="AB1834">
        <f t="shared" si="574"/>
        <v>0</v>
      </c>
      <c r="AC1834">
        <f t="shared" si="575"/>
        <v>0</v>
      </c>
      <c r="AD1834">
        <f t="shared" si="575"/>
        <v>1</v>
      </c>
      <c r="AE1834">
        <f t="shared" si="575"/>
        <v>0</v>
      </c>
      <c r="AF1834">
        <f t="shared" si="575"/>
        <v>0</v>
      </c>
      <c r="AG1834">
        <f t="shared" si="575"/>
        <v>0</v>
      </c>
      <c r="AH1834">
        <f t="shared" si="575"/>
        <v>0</v>
      </c>
      <c r="AI1834">
        <f t="shared" si="575"/>
        <v>0</v>
      </c>
      <c r="AJ1834">
        <f t="shared" ca="1" si="579"/>
        <v>1</v>
      </c>
      <c r="AK1834">
        <f t="shared" ca="1" si="580"/>
        <v>0</v>
      </c>
      <c r="AL1834">
        <f t="shared" ca="1" si="581"/>
        <v>0</v>
      </c>
      <c r="AM1834">
        <f t="shared" ca="1" si="582"/>
        <v>0</v>
      </c>
      <c r="AN1834">
        <f t="shared" ca="1" si="583"/>
        <v>0</v>
      </c>
      <c r="AO1834">
        <f t="shared" ca="1" si="584"/>
        <v>1</v>
      </c>
      <c r="AP1834">
        <f t="shared" ca="1" si="585"/>
        <v>0</v>
      </c>
      <c r="AQ1834">
        <f t="shared" ca="1" si="586"/>
        <v>0</v>
      </c>
      <c r="AR1834">
        <f t="shared" ca="1" si="587"/>
        <v>1</v>
      </c>
      <c r="AS1834">
        <v>0</v>
      </c>
      <c r="AT1834">
        <v>0</v>
      </c>
      <c r="AU1834">
        <f t="shared" ca="1" si="573"/>
        <v>0</v>
      </c>
      <c r="AV1834">
        <f t="shared" ca="1" si="573"/>
        <v>0</v>
      </c>
      <c r="AW1834">
        <f t="shared" ca="1" si="573"/>
        <v>1</v>
      </c>
      <c r="AX1834">
        <v>0</v>
      </c>
    </row>
    <row r="1835" spans="1:50" x14ac:dyDescent="0.25">
      <c r="A1835" s="2">
        <v>40688</v>
      </c>
      <c r="B1835">
        <v>835</v>
      </c>
      <c r="C1835">
        <v>16</v>
      </c>
      <c r="D1835">
        <f t="shared" ca="1" si="588"/>
        <v>15.736640858300436</v>
      </c>
      <c r="E1835">
        <f t="shared" ca="1" si="589"/>
        <v>0.26335914169956354</v>
      </c>
      <c r="F1835" t="str">
        <f t="shared" ca="1" si="590"/>
        <v>medium</v>
      </c>
      <c r="G1835">
        <v>1060</v>
      </c>
      <c r="H1835">
        <f t="shared" si="591"/>
        <v>1060</v>
      </c>
      <c r="I1835">
        <f t="shared" ca="1" si="592"/>
        <v>1002.8945198852391</v>
      </c>
      <c r="J1835">
        <f t="shared" ca="1" si="593"/>
        <v>57.105480114760894</v>
      </c>
      <c r="K1835" t="str">
        <f t="shared" ca="1" si="594"/>
        <v>medium</v>
      </c>
      <c r="L1835">
        <v>21.3</v>
      </c>
      <c r="M1835" t="str">
        <f t="shared" si="570"/>
        <v>high</v>
      </c>
      <c r="N1835">
        <f t="shared" si="576"/>
        <v>5</v>
      </c>
      <c r="O1835">
        <f t="shared" si="577"/>
        <v>3</v>
      </c>
      <c r="P1835" t="str">
        <f t="shared" si="578"/>
        <v>středa</v>
      </c>
      <c r="Q1835">
        <f t="shared" si="574"/>
        <v>0</v>
      </c>
      <c r="R1835">
        <f t="shared" si="574"/>
        <v>0</v>
      </c>
      <c r="S1835">
        <f t="shared" si="574"/>
        <v>0</v>
      </c>
      <c r="T1835">
        <f t="shared" si="574"/>
        <v>0</v>
      </c>
      <c r="U1835">
        <f t="shared" si="574"/>
        <v>1</v>
      </c>
      <c r="V1835">
        <f t="shared" si="574"/>
        <v>0</v>
      </c>
      <c r="W1835">
        <f t="shared" si="574"/>
        <v>0</v>
      </c>
      <c r="X1835">
        <f t="shared" si="574"/>
        <v>0</v>
      </c>
      <c r="Y1835">
        <f t="shared" si="574"/>
        <v>0</v>
      </c>
      <c r="Z1835">
        <f t="shared" si="574"/>
        <v>0</v>
      </c>
      <c r="AA1835">
        <f t="shared" si="574"/>
        <v>0</v>
      </c>
      <c r="AB1835">
        <f t="shared" si="574"/>
        <v>0</v>
      </c>
      <c r="AC1835">
        <f t="shared" si="575"/>
        <v>0</v>
      </c>
      <c r="AD1835">
        <f t="shared" si="575"/>
        <v>0</v>
      </c>
      <c r="AE1835">
        <f t="shared" si="575"/>
        <v>1</v>
      </c>
      <c r="AF1835">
        <f t="shared" si="575"/>
        <v>0</v>
      </c>
      <c r="AG1835">
        <f t="shared" si="575"/>
        <v>0</v>
      </c>
      <c r="AH1835">
        <f t="shared" si="575"/>
        <v>0</v>
      </c>
      <c r="AI1835">
        <f t="shared" si="575"/>
        <v>0</v>
      </c>
      <c r="AJ1835">
        <f t="shared" ca="1" si="579"/>
        <v>1</v>
      </c>
      <c r="AK1835">
        <f t="shared" ca="1" si="580"/>
        <v>0</v>
      </c>
      <c r="AL1835">
        <f t="shared" ca="1" si="581"/>
        <v>0</v>
      </c>
      <c r="AM1835">
        <f t="shared" ca="1" si="582"/>
        <v>0</v>
      </c>
      <c r="AN1835">
        <f t="shared" ca="1" si="583"/>
        <v>0</v>
      </c>
      <c r="AO1835">
        <f t="shared" ca="1" si="584"/>
        <v>1</v>
      </c>
      <c r="AP1835">
        <f t="shared" ca="1" si="585"/>
        <v>0</v>
      </c>
      <c r="AQ1835">
        <f t="shared" ca="1" si="586"/>
        <v>0</v>
      </c>
      <c r="AR1835">
        <f t="shared" ca="1" si="587"/>
        <v>1</v>
      </c>
      <c r="AS1835">
        <v>0</v>
      </c>
      <c r="AT1835">
        <v>0</v>
      </c>
      <c r="AU1835">
        <f t="shared" ca="1" si="573"/>
        <v>0</v>
      </c>
      <c r="AV1835">
        <f t="shared" ca="1" si="573"/>
        <v>1</v>
      </c>
      <c r="AW1835">
        <f t="shared" ca="1" si="573"/>
        <v>0</v>
      </c>
      <c r="AX1835">
        <v>0</v>
      </c>
    </row>
    <row r="1836" spans="1:50" x14ac:dyDescent="0.25">
      <c r="A1836" s="2">
        <v>40689</v>
      </c>
      <c r="B1836">
        <v>836</v>
      </c>
      <c r="C1836">
        <v>21</v>
      </c>
      <c r="D1836">
        <f t="shared" ca="1" si="588"/>
        <v>15.742617176422282</v>
      </c>
      <c r="E1836">
        <f t="shared" ca="1" si="589"/>
        <v>5.2573828235777178</v>
      </c>
      <c r="F1836" t="str">
        <f t="shared" ca="1" si="590"/>
        <v>high</v>
      </c>
      <c r="G1836">
        <v>879</v>
      </c>
      <c r="H1836">
        <f t="shared" si="591"/>
        <v>879</v>
      </c>
      <c r="I1836">
        <f t="shared" ca="1" si="592"/>
        <v>1003.1413112605247</v>
      </c>
      <c r="J1836">
        <f t="shared" ca="1" si="593"/>
        <v>-124.14131126052473</v>
      </c>
      <c r="K1836" t="str">
        <f t="shared" ca="1" si="594"/>
        <v>medium</v>
      </c>
      <c r="L1836">
        <v>16.100000000000001</v>
      </c>
      <c r="M1836" t="str">
        <f t="shared" si="570"/>
        <v>high</v>
      </c>
      <c r="N1836">
        <f t="shared" si="576"/>
        <v>5</v>
      </c>
      <c r="O1836">
        <f t="shared" si="577"/>
        <v>4</v>
      </c>
      <c r="P1836" t="str">
        <f t="shared" si="578"/>
        <v>čtvrtek</v>
      </c>
      <c r="Q1836">
        <f t="shared" si="574"/>
        <v>0</v>
      </c>
      <c r="R1836">
        <f t="shared" si="574"/>
        <v>0</v>
      </c>
      <c r="S1836">
        <f t="shared" si="574"/>
        <v>0</v>
      </c>
      <c r="T1836">
        <f t="shared" si="574"/>
        <v>0</v>
      </c>
      <c r="U1836">
        <f t="shared" si="574"/>
        <v>1</v>
      </c>
      <c r="V1836">
        <f t="shared" si="574"/>
        <v>0</v>
      </c>
      <c r="W1836">
        <f t="shared" si="574"/>
        <v>0</v>
      </c>
      <c r="X1836">
        <f t="shared" si="574"/>
        <v>0</v>
      </c>
      <c r="Y1836">
        <f t="shared" si="574"/>
        <v>0</v>
      </c>
      <c r="Z1836">
        <f t="shared" si="574"/>
        <v>0</v>
      </c>
      <c r="AA1836">
        <f t="shared" si="574"/>
        <v>0</v>
      </c>
      <c r="AB1836">
        <f t="shared" si="574"/>
        <v>0</v>
      </c>
      <c r="AC1836">
        <f t="shared" si="575"/>
        <v>0</v>
      </c>
      <c r="AD1836">
        <f t="shared" si="575"/>
        <v>0</v>
      </c>
      <c r="AE1836">
        <f t="shared" si="575"/>
        <v>0</v>
      </c>
      <c r="AF1836">
        <f t="shared" si="575"/>
        <v>1</v>
      </c>
      <c r="AG1836">
        <f t="shared" si="575"/>
        <v>0</v>
      </c>
      <c r="AH1836">
        <f t="shared" si="575"/>
        <v>0</v>
      </c>
      <c r="AI1836">
        <f t="shared" si="575"/>
        <v>0</v>
      </c>
      <c r="AJ1836">
        <f t="shared" ca="1" si="579"/>
        <v>0</v>
      </c>
      <c r="AK1836">
        <f t="shared" ca="1" si="580"/>
        <v>1</v>
      </c>
      <c r="AL1836">
        <f t="shared" ca="1" si="581"/>
        <v>0</v>
      </c>
      <c r="AM1836">
        <f t="shared" ca="1" si="582"/>
        <v>0</v>
      </c>
      <c r="AN1836">
        <f t="shared" ca="1" si="583"/>
        <v>0</v>
      </c>
      <c r="AO1836">
        <f t="shared" ca="1" si="584"/>
        <v>1</v>
      </c>
      <c r="AP1836">
        <f t="shared" ca="1" si="585"/>
        <v>0</v>
      </c>
      <c r="AQ1836">
        <f t="shared" ca="1" si="586"/>
        <v>0</v>
      </c>
      <c r="AR1836">
        <f t="shared" ca="1" si="587"/>
        <v>1</v>
      </c>
      <c r="AS1836">
        <v>0</v>
      </c>
      <c r="AT1836">
        <v>0</v>
      </c>
      <c r="AU1836">
        <f t="shared" ca="1" si="573"/>
        <v>0</v>
      </c>
      <c r="AV1836">
        <f t="shared" ca="1" si="573"/>
        <v>0</v>
      </c>
      <c r="AW1836">
        <f t="shared" ca="1" si="573"/>
        <v>1</v>
      </c>
      <c r="AX1836">
        <v>0</v>
      </c>
    </row>
    <row r="1837" spans="1:50" x14ac:dyDescent="0.25">
      <c r="A1837" s="2">
        <v>40690</v>
      </c>
      <c r="B1837">
        <v>837</v>
      </c>
      <c r="C1837">
        <v>16</v>
      </c>
      <c r="D1837">
        <f t="shared" ca="1" si="588"/>
        <v>15.748588915999317</v>
      </c>
      <c r="E1837">
        <f t="shared" ca="1" si="589"/>
        <v>0.25141108400068291</v>
      </c>
      <c r="F1837" t="str">
        <f t="shared" ca="1" si="590"/>
        <v>medium</v>
      </c>
      <c r="G1837">
        <v>659</v>
      </c>
      <c r="H1837">
        <f t="shared" si="591"/>
        <v>659</v>
      </c>
      <c r="I1837">
        <f t="shared" ca="1" si="592"/>
        <v>1003.3879528835464</v>
      </c>
      <c r="J1837">
        <f t="shared" ca="1" si="593"/>
        <v>-344.3879528835464</v>
      </c>
      <c r="K1837" t="str">
        <f t="shared" ca="1" si="594"/>
        <v>medium</v>
      </c>
      <c r="L1837">
        <v>18.3</v>
      </c>
      <c r="M1837" t="str">
        <f t="shared" si="570"/>
        <v>high</v>
      </c>
      <c r="N1837">
        <f t="shared" si="576"/>
        <v>5</v>
      </c>
      <c r="O1837">
        <f t="shared" si="577"/>
        <v>5</v>
      </c>
      <c r="P1837" t="str">
        <f t="shared" si="578"/>
        <v>pátek</v>
      </c>
      <c r="Q1837">
        <f t="shared" si="574"/>
        <v>0</v>
      </c>
      <c r="R1837">
        <f t="shared" si="574"/>
        <v>0</v>
      </c>
      <c r="S1837">
        <f t="shared" si="574"/>
        <v>0</v>
      </c>
      <c r="T1837">
        <f t="shared" si="574"/>
        <v>0</v>
      </c>
      <c r="U1837">
        <f t="shared" si="574"/>
        <v>1</v>
      </c>
      <c r="V1837">
        <f t="shared" si="574"/>
        <v>0</v>
      </c>
      <c r="W1837">
        <f t="shared" si="574"/>
        <v>0</v>
      </c>
      <c r="X1837">
        <f t="shared" si="574"/>
        <v>0</v>
      </c>
      <c r="Y1837">
        <f t="shared" si="574"/>
        <v>0</v>
      </c>
      <c r="Z1837">
        <f t="shared" si="574"/>
        <v>0</v>
      </c>
      <c r="AA1837">
        <f t="shared" si="574"/>
        <v>0</v>
      </c>
      <c r="AB1837">
        <f t="shared" si="574"/>
        <v>0</v>
      </c>
      <c r="AC1837">
        <f t="shared" si="575"/>
        <v>0</v>
      </c>
      <c r="AD1837">
        <f t="shared" si="575"/>
        <v>0</v>
      </c>
      <c r="AE1837">
        <f t="shared" si="575"/>
        <v>0</v>
      </c>
      <c r="AF1837">
        <f t="shared" si="575"/>
        <v>0</v>
      </c>
      <c r="AG1837">
        <f t="shared" si="575"/>
        <v>1</v>
      </c>
      <c r="AH1837">
        <f t="shared" si="575"/>
        <v>0</v>
      </c>
      <c r="AI1837">
        <f t="shared" si="575"/>
        <v>0</v>
      </c>
      <c r="AJ1837">
        <f t="shared" ca="1" si="579"/>
        <v>0</v>
      </c>
      <c r="AK1837">
        <f t="shared" ca="1" si="580"/>
        <v>1</v>
      </c>
      <c r="AL1837">
        <f t="shared" ca="1" si="581"/>
        <v>0</v>
      </c>
      <c r="AM1837">
        <f t="shared" ca="1" si="582"/>
        <v>0</v>
      </c>
      <c r="AN1837">
        <f t="shared" ca="1" si="583"/>
        <v>1</v>
      </c>
      <c r="AO1837">
        <f t="shared" ca="1" si="584"/>
        <v>0</v>
      </c>
      <c r="AP1837">
        <f t="shared" ca="1" si="585"/>
        <v>0</v>
      </c>
      <c r="AQ1837">
        <f t="shared" ca="1" si="586"/>
        <v>0</v>
      </c>
      <c r="AR1837">
        <f t="shared" ca="1" si="587"/>
        <v>1</v>
      </c>
      <c r="AS1837">
        <v>0</v>
      </c>
      <c r="AT1837">
        <v>0</v>
      </c>
      <c r="AU1837">
        <f t="shared" ca="1" si="573"/>
        <v>0</v>
      </c>
      <c r="AV1837">
        <f t="shared" ca="1" si="573"/>
        <v>1</v>
      </c>
      <c r="AW1837">
        <f t="shared" ca="1" si="573"/>
        <v>0</v>
      </c>
      <c r="AX1837">
        <v>0</v>
      </c>
    </row>
    <row r="1838" spans="1:50" x14ac:dyDescent="0.25">
      <c r="A1838" s="2">
        <v>40691</v>
      </c>
      <c r="B1838">
        <v>838</v>
      </c>
      <c r="C1838">
        <v>21</v>
      </c>
      <c r="D1838">
        <f t="shared" ca="1" si="588"/>
        <v>15.754556077031534</v>
      </c>
      <c r="E1838">
        <f t="shared" ca="1" si="589"/>
        <v>5.245443922968466</v>
      </c>
      <c r="F1838" t="str">
        <f t="shared" ca="1" si="590"/>
        <v>high</v>
      </c>
      <c r="G1838">
        <v>1442</v>
      </c>
      <c r="H1838">
        <f t="shared" si="591"/>
        <v>1442</v>
      </c>
      <c r="I1838">
        <f t="shared" ca="1" si="592"/>
        <v>1003.6344447543038</v>
      </c>
      <c r="J1838">
        <f t="shared" ca="1" si="593"/>
        <v>438.36555524569621</v>
      </c>
      <c r="K1838" t="str">
        <f t="shared" ca="1" si="594"/>
        <v>high</v>
      </c>
      <c r="L1838">
        <v>13.4</v>
      </c>
      <c r="M1838" t="str">
        <f t="shared" si="570"/>
        <v>medium</v>
      </c>
      <c r="N1838">
        <f t="shared" si="576"/>
        <v>5</v>
      </c>
      <c r="O1838">
        <f t="shared" si="577"/>
        <v>6</v>
      </c>
      <c r="P1838" t="str">
        <f t="shared" si="578"/>
        <v>sobota</v>
      </c>
      <c r="Q1838">
        <f t="shared" si="574"/>
        <v>0</v>
      </c>
      <c r="R1838">
        <f t="shared" si="574"/>
        <v>0</v>
      </c>
      <c r="S1838">
        <f t="shared" si="574"/>
        <v>0</v>
      </c>
      <c r="T1838">
        <f t="shared" si="574"/>
        <v>0</v>
      </c>
      <c r="U1838">
        <f t="shared" si="574"/>
        <v>1</v>
      </c>
      <c r="V1838">
        <f t="shared" si="574"/>
        <v>0</v>
      </c>
      <c r="W1838">
        <f t="shared" si="574"/>
        <v>0</v>
      </c>
      <c r="X1838">
        <f t="shared" si="574"/>
        <v>0</v>
      </c>
      <c r="Y1838">
        <f t="shared" si="574"/>
        <v>0</v>
      </c>
      <c r="Z1838">
        <f t="shared" si="574"/>
        <v>0</v>
      </c>
      <c r="AA1838">
        <f t="shared" si="574"/>
        <v>0</v>
      </c>
      <c r="AB1838">
        <f t="shared" si="574"/>
        <v>0</v>
      </c>
      <c r="AC1838">
        <f t="shared" si="575"/>
        <v>0</v>
      </c>
      <c r="AD1838">
        <f t="shared" si="575"/>
        <v>0</v>
      </c>
      <c r="AE1838">
        <f t="shared" si="575"/>
        <v>0</v>
      </c>
      <c r="AF1838">
        <f t="shared" si="575"/>
        <v>0</v>
      </c>
      <c r="AG1838">
        <f t="shared" si="575"/>
        <v>0</v>
      </c>
      <c r="AH1838">
        <f t="shared" si="575"/>
        <v>1</v>
      </c>
      <c r="AI1838">
        <f t="shared" si="575"/>
        <v>0</v>
      </c>
      <c r="AJ1838">
        <f t="shared" ca="1" si="579"/>
        <v>0</v>
      </c>
      <c r="AK1838">
        <f t="shared" ca="1" si="580"/>
        <v>1</v>
      </c>
      <c r="AL1838">
        <f t="shared" ca="1" si="581"/>
        <v>0</v>
      </c>
      <c r="AM1838">
        <f t="shared" ca="1" si="582"/>
        <v>0</v>
      </c>
      <c r="AN1838">
        <f t="shared" ca="1" si="583"/>
        <v>1</v>
      </c>
      <c r="AO1838">
        <f t="shared" ca="1" si="584"/>
        <v>0</v>
      </c>
      <c r="AP1838">
        <f t="shared" ca="1" si="585"/>
        <v>0</v>
      </c>
      <c r="AQ1838">
        <f t="shared" ca="1" si="586"/>
        <v>1</v>
      </c>
      <c r="AR1838">
        <f t="shared" ca="1" si="587"/>
        <v>0</v>
      </c>
      <c r="AS1838">
        <v>1</v>
      </c>
      <c r="AT1838">
        <v>0</v>
      </c>
      <c r="AU1838">
        <f t="shared" ca="1" si="573"/>
        <v>0</v>
      </c>
      <c r="AV1838">
        <f t="shared" ca="1" si="573"/>
        <v>0</v>
      </c>
      <c r="AW1838">
        <f t="shared" ca="1" si="573"/>
        <v>1</v>
      </c>
      <c r="AX1838">
        <v>0</v>
      </c>
    </row>
    <row r="1839" spans="1:50" x14ac:dyDescent="0.25">
      <c r="A1839" s="2">
        <v>40692</v>
      </c>
      <c r="B1839">
        <v>839</v>
      </c>
      <c r="C1839">
        <v>10</v>
      </c>
      <c r="D1839">
        <f t="shared" ca="1" si="588"/>
        <v>15.760518659518937</v>
      </c>
      <c r="E1839">
        <f t="shared" ca="1" si="589"/>
        <v>-5.7605186595189366</v>
      </c>
      <c r="F1839" t="str">
        <f t="shared" ca="1" si="590"/>
        <v>low</v>
      </c>
      <c r="G1839">
        <v>717</v>
      </c>
      <c r="H1839">
        <f t="shared" si="591"/>
        <v>717</v>
      </c>
      <c r="I1839">
        <f t="shared" ca="1" si="592"/>
        <v>1003.880786872797</v>
      </c>
      <c r="J1839">
        <f t="shared" ca="1" si="593"/>
        <v>-286.88078687279699</v>
      </c>
      <c r="K1839" t="str">
        <f t="shared" ca="1" si="594"/>
        <v>medium</v>
      </c>
      <c r="L1839">
        <v>15.3</v>
      </c>
      <c r="M1839" t="str">
        <f t="shared" si="570"/>
        <v>high</v>
      </c>
      <c r="N1839">
        <f t="shared" si="576"/>
        <v>5</v>
      </c>
      <c r="O1839">
        <f t="shared" si="577"/>
        <v>7</v>
      </c>
      <c r="P1839" t="str">
        <f t="shared" si="578"/>
        <v>neděle</v>
      </c>
      <c r="Q1839">
        <f t="shared" si="574"/>
        <v>0</v>
      </c>
      <c r="R1839">
        <f t="shared" si="574"/>
        <v>0</v>
      </c>
      <c r="S1839">
        <f t="shared" si="574"/>
        <v>0</v>
      </c>
      <c r="T1839">
        <f t="shared" si="574"/>
        <v>0</v>
      </c>
      <c r="U1839">
        <f t="shared" si="574"/>
        <v>1</v>
      </c>
      <c r="V1839">
        <f t="shared" si="574"/>
        <v>0</v>
      </c>
      <c r="W1839">
        <f t="shared" si="574"/>
        <v>0</v>
      </c>
      <c r="X1839">
        <f t="shared" si="574"/>
        <v>0</v>
      </c>
      <c r="Y1839">
        <f t="shared" si="574"/>
        <v>0</v>
      </c>
      <c r="Z1839">
        <f t="shared" si="574"/>
        <v>0</v>
      </c>
      <c r="AA1839">
        <f t="shared" si="574"/>
        <v>0</v>
      </c>
      <c r="AB1839">
        <f t="shared" si="574"/>
        <v>0</v>
      </c>
      <c r="AC1839">
        <f t="shared" si="575"/>
        <v>0</v>
      </c>
      <c r="AD1839">
        <f t="shared" si="575"/>
        <v>0</v>
      </c>
      <c r="AE1839">
        <f t="shared" si="575"/>
        <v>0</v>
      </c>
      <c r="AF1839">
        <f t="shared" si="575"/>
        <v>0</v>
      </c>
      <c r="AG1839">
        <f t="shared" si="575"/>
        <v>0</v>
      </c>
      <c r="AH1839">
        <f t="shared" si="575"/>
        <v>0</v>
      </c>
      <c r="AI1839">
        <f t="shared" si="575"/>
        <v>1</v>
      </c>
      <c r="AJ1839">
        <f t="shared" ca="1" si="579"/>
        <v>1</v>
      </c>
      <c r="AK1839">
        <f t="shared" ca="1" si="580"/>
        <v>0</v>
      </c>
      <c r="AL1839">
        <f t="shared" ca="1" si="581"/>
        <v>0</v>
      </c>
      <c r="AM1839">
        <f t="shared" ca="1" si="582"/>
        <v>0</v>
      </c>
      <c r="AN1839">
        <f t="shared" ca="1" si="583"/>
        <v>1</v>
      </c>
      <c r="AO1839">
        <f t="shared" ca="1" si="584"/>
        <v>0</v>
      </c>
      <c r="AP1839">
        <f t="shared" ca="1" si="585"/>
        <v>0</v>
      </c>
      <c r="AQ1839">
        <f t="shared" ca="1" si="586"/>
        <v>0</v>
      </c>
      <c r="AR1839">
        <f t="shared" ca="1" si="587"/>
        <v>1</v>
      </c>
      <c r="AS1839">
        <v>1</v>
      </c>
      <c r="AT1839">
        <v>0</v>
      </c>
      <c r="AU1839">
        <f t="shared" ca="1" si="573"/>
        <v>1</v>
      </c>
      <c r="AV1839">
        <f t="shared" ca="1" si="573"/>
        <v>0</v>
      </c>
      <c r="AW1839">
        <f t="shared" ca="1" si="573"/>
        <v>0</v>
      </c>
      <c r="AX1839">
        <v>0</v>
      </c>
    </row>
    <row r="1840" spans="1:50" x14ac:dyDescent="0.25">
      <c r="A1840" s="2">
        <v>40693</v>
      </c>
      <c r="B1840">
        <v>840</v>
      </c>
      <c r="C1840">
        <v>18</v>
      </c>
      <c r="D1840">
        <f t="shared" ca="1" si="588"/>
        <v>15.766476663461525</v>
      </c>
      <c r="E1840">
        <f t="shared" ca="1" si="589"/>
        <v>2.2335233365384752</v>
      </c>
      <c r="F1840" t="str">
        <f t="shared" ca="1" si="590"/>
        <v>medium</v>
      </c>
      <c r="G1840">
        <v>550</v>
      </c>
      <c r="H1840">
        <f t="shared" si="591"/>
        <v>550</v>
      </c>
      <c r="I1840">
        <f t="shared" ca="1" si="592"/>
        <v>1004.1269792390261</v>
      </c>
      <c r="J1840">
        <f t="shared" ca="1" si="593"/>
        <v>-454.12697923902613</v>
      </c>
      <c r="K1840" t="str">
        <f t="shared" ca="1" si="594"/>
        <v>low</v>
      </c>
      <c r="L1840">
        <v>17.600000000000001</v>
      </c>
      <c r="M1840" t="str">
        <f t="shared" si="570"/>
        <v>high</v>
      </c>
      <c r="N1840">
        <f t="shared" si="576"/>
        <v>5</v>
      </c>
      <c r="O1840">
        <f t="shared" si="577"/>
        <v>1</v>
      </c>
      <c r="P1840" t="str">
        <f t="shared" si="578"/>
        <v>pondělí</v>
      </c>
      <c r="Q1840">
        <f t="shared" si="574"/>
        <v>0</v>
      </c>
      <c r="R1840">
        <f t="shared" si="574"/>
        <v>0</v>
      </c>
      <c r="S1840">
        <f t="shared" si="574"/>
        <v>0</v>
      </c>
      <c r="T1840">
        <f t="shared" si="574"/>
        <v>0</v>
      </c>
      <c r="U1840">
        <f t="shared" si="574"/>
        <v>1</v>
      </c>
      <c r="V1840">
        <f t="shared" si="574"/>
        <v>0</v>
      </c>
      <c r="W1840">
        <f t="shared" si="574"/>
        <v>0</v>
      </c>
      <c r="X1840">
        <f t="shared" si="574"/>
        <v>0</v>
      </c>
      <c r="Y1840">
        <f t="shared" si="574"/>
        <v>0</v>
      </c>
      <c r="Z1840">
        <f t="shared" si="574"/>
        <v>0</v>
      </c>
      <c r="AA1840">
        <f t="shared" si="574"/>
        <v>0</v>
      </c>
      <c r="AB1840">
        <f t="shared" si="574"/>
        <v>0</v>
      </c>
      <c r="AC1840">
        <f t="shared" si="575"/>
        <v>1</v>
      </c>
      <c r="AD1840">
        <f t="shared" si="575"/>
        <v>0</v>
      </c>
      <c r="AE1840">
        <f t="shared" si="575"/>
        <v>0</v>
      </c>
      <c r="AF1840">
        <f t="shared" si="575"/>
        <v>0</v>
      </c>
      <c r="AG1840">
        <f t="shared" si="575"/>
        <v>0</v>
      </c>
      <c r="AH1840">
        <f t="shared" si="575"/>
        <v>0</v>
      </c>
      <c r="AI1840">
        <f t="shared" si="575"/>
        <v>0</v>
      </c>
      <c r="AJ1840">
        <f t="shared" ca="1" si="579"/>
        <v>1</v>
      </c>
      <c r="AK1840">
        <f t="shared" ca="1" si="580"/>
        <v>0</v>
      </c>
      <c r="AL1840">
        <f t="shared" ca="1" si="581"/>
        <v>0</v>
      </c>
      <c r="AM1840">
        <f t="shared" ca="1" si="582"/>
        <v>0</v>
      </c>
      <c r="AN1840">
        <f t="shared" ca="1" si="583"/>
        <v>0</v>
      </c>
      <c r="AO1840">
        <f t="shared" ca="1" si="584"/>
        <v>1</v>
      </c>
      <c r="AP1840">
        <f t="shared" ca="1" si="585"/>
        <v>0</v>
      </c>
      <c r="AQ1840">
        <f t="shared" ca="1" si="586"/>
        <v>0</v>
      </c>
      <c r="AR1840">
        <f t="shared" ca="1" si="587"/>
        <v>1</v>
      </c>
      <c r="AS1840">
        <v>0</v>
      </c>
      <c r="AT1840">
        <v>0</v>
      </c>
      <c r="AU1840">
        <f t="shared" ca="1" si="573"/>
        <v>0</v>
      </c>
      <c r="AV1840">
        <f t="shared" ca="1" si="573"/>
        <v>1</v>
      </c>
      <c r="AW1840">
        <f t="shared" ca="1" si="573"/>
        <v>0</v>
      </c>
      <c r="AX1840">
        <v>0</v>
      </c>
    </row>
    <row r="1841" spans="1:50" x14ac:dyDescent="0.25">
      <c r="A1841" s="2">
        <v>40694</v>
      </c>
      <c r="B1841">
        <v>841</v>
      </c>
      <c r="C1841">
        <v>13</v>
      </c>
      <c r="D1841">
        <f t="shared" ca="1" si="588"/>
        <v>15.772430088859295</v>
      </c>
      <c r="E1841">
        <f t="shared" ca="1" si="589"/>
        <v>-2.772430088859295</v>
      </c>
      <c r="F1841" t="str">
        <f t="shared" ca="1" si="590"/>
        <v>medium</v>
      </c>
      <c r="G1841">
        <v>685</v>
      </c>
      <c r="H1841">
        <f t="shared" si="591"/>
        <v>685</v>
      </c>
      <c r="I1841">
        <f t="shared" ca="1" si="592"/>
        <v>1004.3730218529911</v>
      </c>
      <c r="J1841">
        <f t="shared" ca="1" si="593"/>
        <v>-319.37302185299109</v>
      </c>
      <c r="K1841" t="str">
        <f t="shared" ca="1" si="594"/>
        <v>medium</v>
      </c>
      <c r="L1841">
        <v>20.85</v>
      </c>
      <c r="M1841" t="str">
        <f t="shared" si="570"/>
        <v>high</v>
      </c>
      <c r="N1841">
        <f t="shared" si="576"/>
        <v>5</v>
      </c>
      <c r="O1841">
        <f t="shared" si="577"/>
        <v>2</v>
      </c>
      <c r="P1841" t="str">
        <f t="shared" si="578"/>
        <v>úterý</v>
      </c>
      <c r="Q1841">
        <f t="shared" ref="Q1841:AB1850" si="595">VLOOKUP($N1841,$V$31:$AH$42,Q$592+1,0)</f>
        <v>0</v>
      </c>
      <c r="R1841">
        <f t="shared" si="595"/>
        <v>0</v>
      </c>
      <c r="S1841">
        <f t="shared" si="595"/>
        <v>0</v>
      </c>
      <c r="T1841">
        <f t="shared" si="595"/>
        <v>0</v>
      </c>
      <c r="U1841">
        <f t="shared" si="595"/>
        <v>1</v>
      </c>
      <c r="V1841">
        <f t="shared" si="595"/>
        <v>0</v>
      </c>
      <c r="W1841">
        <f t="shared" si="595"/>
        <v>0</v>
      </c>
      <c r="X1841">
        <f t="shared" si="595"/>
        <v>0</v>
      </c>
      <c r="Y1841">
        <f t="shared" si="595"/>
        <v>0</v>
      </c>
      <c r="Z1841">
        <f t="shared" si="595"/>
        <v>0</v>
      </c>
      <c r="AA1841">
        <f t="shared" si="595"/>
        <v>0</v>
      </c>
      <c r="AB1841">
        <f t="shared" si="595"/>
        <v>0</v>
      </c>
      <c r="AC1841">
        <f t="shared" ref="AC1841:AI1850" si="596">VLOOKUP($O1841,$V$74:$AC$80,AC$592+1,0)</f>
        <v>0</v>
      </c>
      <c r="AD1841">
        <f t="shared" si="596"/>
        <v>1</v>
      </c>
      <c r="AE1841">
        <f t="shared" si="596"/>
        <v>0</v>
      </c>
      <c r="AF1841">
        <f t="shared" si="596"/>
        <v>0</v>
      </c>
      <c r="AG1841">
        <f t="shared" si="596"/>
        <v>0</v>
      </c>
      <c r="AH1841">
        <f t="shared" si="596"/>
        <v>0</v>
      </c>
      <c r="AI1841">
        <f t="shared" si="596"/>
        <v>0</v>
      </c>
      <c r="AJ1841">
        <f t="shared" ca="1" si="579"/>
        <v>0</v>
      </c>
      <c r="AK1841">
        <f t="shared" ca="1" si="580"/>
        <v>1</v>
      </c>
      <c r="AL1841">
        <f t="shared" ca="1" si="581"/>
        <v>0</v>
      </c>
      <c r="AM1841">
        <f t="shared" ca="1" si="582"/>
        <v>0</v>
      </c>
      <c r="AN1841">
        <f t="shared" ca="1" si="583"/>
        <v>0</v>
      </c>
      <c r="AO1841">
        <f t="shared" ca="1" si="584"/>
        <v>1</v>
      </c>
      <c r="AP1841">
        <f t="shared" ca="1" si="585"/>
        <v>0</v>
      </c>
      <c r="AQ1841">
        <f t="shared" ca="1" si="586"/>
        <v>0</v>
      </c>
      <c r="AR1841">
        <f t="shared" ca="1" si="587"/>
        <v>1</v>
      </c>
      <c r="AS1841">
        <v>0</v>
      </c>
      <c r="AT1841">
        <v>0</v>
      </c>
      <c r="AU1841">
        <f t="shared" ref="AU1841:AW1860" ca="1" si="597">VLOOKUP(INDIRECT($AU$590&amp;ROW($A1841)),$F$17:$I$19,AU$592+1,0)</f>
        <v>0</v>
      </c>
      <c r="AV1841">
        <f t="shared" ca="1" si="597"/>
        <v>1</v>
      </c>
      <c r="AW1841">
        <f t="shared" ca="1" si="597"/>
        <v>0</v>
      </c>
      <c r="AX1841">
        <v>0</v>
      </c>
    </row>
    <row r="1842" spans="1:50" x14ac:dyDescent="0.25">
      <c r="A1842" s="2">
        <v>40695</v>
      </c>
      <c r="B1842">
        <v>842</v>
      </c>
      <c r="C1842">
        <v>19</v>
      </c>
      <c r="D1842">
        <f t="shared" ca="1" si="588"/>
        <v>15.778378935712251</v>
      </c>
      <c r="E1842">
        <f t="shared" ca="1" si="589"/>
        <v>3.2216210642877492</v>
      </c>
      <c r="F1842" t="str">
        <f t="shared" ca="1" si="590"/>
        <v>high</v>
      </c>
      <c r="G1842">
        <v>1284</v>
      </c>
      <c r="H1842">
        <f t="shared" si="591"/>
        <v>1284</v>
      </c>
      <c r="I1842">
        <f t="shared" ca="1" si="592"/>
        <v>1004.618914714692</v>
      </c>
      <c r="J1842">
        <f t="shared" ca="1" si="593"/>
        <v>279.38108528530802</v>
      </c>
      <c r="K1842" t="str">
        <f t="shared" ca="1" si="594"/>
        <v>high</v>
      </c>
      <c r="L1842">
        <v>13.9</v>
      </c>
      <c r="M1842" t="str">
        <f t="shared" si="570"/>
        <v>medium</v>
      </c>
      <c r="N1842">
        <f t="shared" si="576"/>
        <v>6</v>
      </c>
      <c r="O1842">
        <f t="shared" si="577"/>
        <v>3</v>
      </c>
      <c r="P1842" t="str">
        <f t="shared" si="578"/>
        <v>středa</v>
      </c>
      <c r="Q1842">
        <f t="shared" si="595"/>
        <v>0</v>
      </c>
      <c r="R1842">
        <f t="shared" si="595"/>
        <v>0</v>
      </c>
      <c r="S1842">
        <f t="shared" si="595"/>
        <v>0</v>
      </c>
      <c r="T1842">
        <f t="shared" si="595"/>
        <v>0</v>
      </c>
      <c r="U1842">
        <f t="shared" si="595"/>
        <v>0</v>
      </c>
      <c r="V1842">
        <f t="shared" si="595"/>
        <v>1</v>
      </c>
      <c r="W1842">
        <f t="shared" si="595"/>
        <v>0</v>
      </c>
      <c r="X1842">
        <f t="shared" si="595"/>
        <v>0</v>
      </c>
      <c r="Y1842">
        <f t="shared" si="595"/>
        <v>0</v>
      </c>
      <c r="Z1842">
        <f t="shared" si="595"/>
        <v>0</v>
      </c>
      <c r="AA1842">
        <f t="shared" si="595"/>
        <v>0</v>
      </c>
      <c r="AB1842">
        <f t="shared" si="595"/>
        <v>0</v>
      </c>
      <c r="AC1842">
        <f t="shared" si="596"/>
        <v>0</v>
      </c>
      <c r="AD1842">
        <f t="shared" si="596"/>
        <v>0</v>
      </c>
      <c r="AE1842">
        <f t="shared" si="596"/>
        <v>1</v>
      </c>
      <c r="AF1842">
        <f t="shared" si="596"/>
        <v>0</v>
      </c>
      <c r="AG1842">
        <f t="shared" si="596"/>
        <v>0</v>
      </c>
      <c r="AH1842">
        <f t="shared" si="596"/>
        <v>0</v>
      </c>
      <c r="AI1842">
        <f t="shared" si="596"/>
        <v>0</v>
      </c>
      <c r="AJ1842">
        <f t="shared" ca="1" si="579"/>
        <v>0</v>
      </c>
      <c r="AK1842">
        <f t="shared" ca="1" si="580"/>
        <v>1</v>
      </c>
      <c r="AL1842">
        <f t="shared" ca="1" si="581"/>
        <v>0</v>
      </c>
      <c r="AM1842">
        <f t="shared" ca="1" si="582"/>
        <v>0</v>
      </c>
      <c r="AN1842">
        <f t="shared" ca="1" si="583"/>
        <v>0</v>
      </c>
      <c r="AO1842">
        <f t="shared" ca="1" si="584"/>
        <v>1</v>
      </c>
      <c r="AP1842">
        <f t="shared" ca="1" si="585"/>
        <v>0</v>
      </c>
      <c r="AQ1842">
        <f t="shared" ca="1" si="586"/>
        <v>1</v>
      </c>
      <c r="AR1842">
        <f t="shared" ca="1" si="587"/>
        <v>0</v>
      </c>
      <c r="AS1842">
        <v>0</v>
      </c>
      <c r="AT1842">
        <v>0</v>
      </c>
      <c r="AU1842">
        <f t="shared" ca="1" si="597"/>
        <v>0</v>
      </c>
      <c r="AV1842">
        <f t="shared" ca="1" si="597"/>
        <v>0</v>
      </c>
      <c r="AW1842">
        <f t="shared" ca="1" si="597"/>
        <v>1</v>
      </c>
      <c r="AX1842">
        <v>0</v>
      </c>
    </row>
    <row r="1843" spans="1:50" x14ac:dyDescent="0.25">
      <c r="A1843" s="2">
        <v>40696</v>
      </c>
      <c r="B1843">
        <v>843</v>
      </c>
      <c r="C1843">
        <v>12</v>
      </c>
      <c r="D1843">
        <f t="shared" ca="1" si="588"/>
        <v>15.784323204020389</v>
      </c>
      <c r="E1843">
        <f t="shared" ca="1" si="589"/>
        <v>-3.7843232040203887</v>
      </c>
      <c r="F1843" t="str">
        <f t="shared" ca="1" si="590"/>
        <v>low</v>
      </c>
      <c r="G1843">
        <v>1563</v>
      </c>
      <c r="H1843">
        <f t="shared" si="591"/>
        <v>1563</v>
      </c>
      <c r="I1843">
        <f t="shared" ca="1" si="592"/>
        <v>1004.8646578241287</v>
      </c>
      <c r="J1843">
        <f t="shared" ca="1" si="593"/>
        <v>558.1353421758713</v>
      </c>
      <c r="K1843" t="str">
        <f t="shared" ca="1" si="594"/>
        <v>high</v>
      </c>
      <c r="L1843">
        <v>19.100000000000001</v>
      </c>
      <c r="M1843" t="str">
        <f t="shared" si="570"/>
        <v>high</v>
      </c>
      <c r="N1843">
        <f t="shared" si="576"/>
        <v>6</v>
      </c>
      <c r="O1843">
        <f t="shared" si="577"/>
        <v>4</v>
      </c>
      <c r="P1843" t="str">
        <f t="shared" si="578"/>
        <v>čtvrtek</v>
      </c>
      <c r="Q1843">
        <f t="shared" si="595"/>
        <v>0</v>
      </c>
      <c r="R1843">
        <f t="shared" si="595"/>
        <v>0</v>
      </c>
      <c r="S1843">
        <f t="shared" si="595"/>
        <v>0</v>
      </c>
      <c r="T1843">
        <f t="shared" si="595"/>
        <v>0</v>
      </c>
      <c r="U1843">
        <f t="shared" si="595"/>
        <v>0</v>
      </c>
      <c r="V1843">
        <f t="shared" si="595"/>
        <v>1</v>
      </c>
      <c r="W1843">
        <f t="shared" si="595"/>
        <v>0</v>
      </c>
      <c r="X1843">
        <f t="shared" si="595"/>
        <v>0</v>
      </c>
      <c r="Y1843">
        <f t="shared" si="595"/>
        <v>0</v>
      </c>
      <c r="Z1843">
        <f t="shared" si="595"/>
        <v>0</v>
      </c>
      <c r="AA1843">
        <f t="shared" si="595"/>
        <v>0</v>
      </c>
      <c r="AB1843">
        <f t="shared" si="595"/>
        <v>0</v>
      </c>
      <c r="AC1843">
        <f t="shared" si="596"/>
        <v>0</v>
      </c>
      <c r="AD1843">
        <f t="shared" si="596"/>
        <v>0</v>
      </c>
      <c r="AE1843">
        <f t="shared" si="596"/>
        <v>0</v>
      </c>
      <c r="AF1843">
        <f t="shared" si="596"/>
        <v>1</v>
      </c>
      <c r="AG1843">
        <f t="shared" si="596"/>
        <v>0</v>
      </c>
      <c r="AH1843">
        <f t="shared" si="596"/>
        <v>0</v>
      </c>
      <c r="AI1843">
        <f t="shared" si="596"/>
        <v>0</v>
      </c>
      <c r="AJ1843">
        <f t="shared" ca="1" si="579"/>
        <v>0</v>
      </c>
      <c r="AK1843">
        <f t="shared" ca="1" si="580"/>
        <v>1</v>
      </c>
      <c r="AL1843">
        <f t="shared" ca="1" si="581"/>
        <v>0</v>
      </c>
      <c r="AM1843">
        <f t="shared" ca="1" si="582"/>
        <v>0</v>
      </c>
      <c r="AN1843">
        <f t="shared" ca="1" si="583"/>
        <v>0</v>
      </c>
      <c r="AO1843">
        <f t="shared" ca="1" si="584"/>
        <v>1</v>
      </c>
      <c r="AP1843">
        <f t="shared" ca="1" si="585"/>
        <v>0</v>
      </c>
      <c r="AQ1843">
        <f t="shared" ca="1" si="586"/>
        <v>0</v>
      </c>
      <c r="AR1843">
        <f t="shared" ca="1" si="587"/>
        <v>1</v>
      </c>
      <c r="AS1843">
        <v>1</v>
      </c>
      <c r="AT1843">
        <v>0</v>
      </c>
      <c r="AU1843">
        <f t="shared" ca="1" si="597"/>
        <v>1</v>
      </c>
      <c r="AV1843">
        <f t="shared" ca="1" si="597"/>
        <v>0</v>
      </c>
      <c r="AW1843">
        <f t="shared" ca="1" si="597"/>
        <v>0</v>
      </c>
      <c r="AX1843">
        <v>0</v>
      </c>
    </row>
    <row r="1844" spans="1:50" x14ac:dyDescent="0.25">
      <c r="A1844" s="2">
        <v>40697</v>
      </c>
      <c r="B1844">
        <v>844</v>
      </c>
      <c r="C1844">
        <v>16</v>
      </c>
      <c r="D1844">
        <f t="shared" ca="1" si="588"/>
        <v>15.790262893783714</v>
      </c>
      <c r="E1844">
        <f t="shared" ca="1" si="589"/>
        <v>0.20973710621628605</v>
      </c>
      <c r="F1844" t="str">
        <f t="shared" ca="1" si="590"/>
        <v>medium</v>
      </c>
      <c r="G1844">
        <v>954</v>
      </c>
      <c r="H1844">
        <f t="shared" si="591"/>
        <v>954</v>
      </c>
      <c r="I1844">
        <f t="shared" ca="1" si="592"/>
        <v>1005.1102511813012</v>
      </c>
      <c r="J1844">
        <f t="shared" ca="1" si="593"/>
        <v>-51.110251181301237</v>
      </c>
      <c r="K1844" t="str">
        <f t="shared" ca="1" si="594"/>
        <v>medium</v>
      </c>
      <c r="L1844">
        <v>26</v>
      </c>
      <c r="M1844" t="str">
        <f t="shared" si="570"/>
        <v>high</v>
      </c>
      <c r="N1844">
        <f t="shared" si="576"/>
        <v>6</v>
      </c>
      <c r="O1844">
        <f t="shared" si="577"/>
        <v>5</v>
      </c>
      <c r="P1844" t="str">
        <f t="shared" si="578"/>
        <v>pátek</v>
      </c>
      <c r="Q1844">
        <f t="shared" si="595"/>
        <v>0</v>
      </c>
      <c r="R1844">
        <f t="shared" si="595"/>
        <v>0</v>
      </c>
      <c r="S1844">
        <f t="shared" si="595"/>
        <v>0</v>
      </c>
      <c r="T1844">
        <f t="shared" si="595"/>
        <v>0</v>
      </c>
      <c r="U1844">
        <f t="shared" si="595"/>
        <v>0</v>
      </c>
      <c r="V1844">
        <f t="shared" si="595"/>
        <v>1</v>
      </c>
      <c r="W1844">
        <f t="shared" si="595"/>
        <v>0</v>
      </c>
      <c r="X1844">
        <f t="shared" si="595"/>
        <v>0</v>
      </c>
      <c r="Y1844">
        <f t="shared" si="595"/>
        <v>0</v>
      </c>
      <c r="Z1844">
        <f t="shared" si="595"/>
        <v>0</v>
      </c>
      <c r="AA1844">
        <f t="shared" si="595"/>
        <v>0</v>
      </c>
      <c r="AB1844">
        <f t="shared" si="595"/>
        <v>0</v>
      </c>
      <c r="AC1844">
        <f t="shared" si="596"/>
        <v>0</v>
      </c>
      <c r="AD1844">
        <f t="shared" si="596"/>
        <v>0</v>
      </c>
      <c r="AE1844">
        <f t="shared" si="596"/>
        <v>0</v>
      </c>
      <c r="AF1844">
        <f t="shared" si="596"/>
        <v>0</v>
      </c>
      <c r="AG1844">
        <f t="shared" si="596"/>
        <v>1</v>
      </c>
      <c r="AH1844">
        <f t="shared" si="596"/>
        <v>0</v>
      </c>
      <c r="AI1844">
        <f t="shared" si="596"/>
        <v>0</v>
      </c>
      <c r="AJ1844">
        <f t="shared" ca="1" si="579"/>
        <v>0</v>
      </c>
      <c r="AK1844">
        <f t="shared" ca="1" si="580"/>
        <v>1</v>
      </c>
      <c r="AL1844">
        <f t="shared" ca="1" si="581"/>
        <v>0</v>
      </c>
      <c r="AM1844">
        <f t="shared" ca="1" si="582"/>
        <v>0</v>
      </c>
      <c r="AN1844">
        <f t="shared" ca="1" si="583"/>
        <v>0</v>
      </c>
      <c r="AO1844">
        <f t="shared" ca="1" si="584"/>
        <v>1</v>
      </c>
      <c r="AP1844">
        <f t="shared" ca="1" si="585"/>
        <v>0</v>
      </c>
      <c r="AQ1844">
        <f t="shared" ca="1" si="586"/>
        <v>0</v>
      </c>
      <c r="AR1844">
        <f t="shared" ca="1" si="587"/>
        <v>1</v>
      </c>
      <c r="AS1844">
        <v>0</v>
      </c>
      <c r="AT1844">
        <v>0</v>
      </c>
      <c r="AU1844">
        <f t="shared" ca="1" si="597"/>
        <v>0</v>
      </c>
      <c r="AV1844">
        <f t="shared" ca="1" si="597"/>
        <v>1</v>
      </c>
      <c r="AW1844">
        <f t="shared" ca="1" si="597"/>
        <v>0</v>
      </c>
      <c r="AX1844">
        <v>0</v>
      </c>
    </row>
    <row r="1845" spans="1:50" x14ac:dyDescent="0.25">
      <c r="A1845" s="2">
        <v>40698</v>
      </c>
      <c r="B1845">
        <v>845</v>
      </c>
      <c r="C1845">
        <v>15</v>
      </c>
      <c r="D1845">
        <f t="shared" ca="1" si="588"/>
        <v>15.796198005002223</v>
      </c>
      <c r="E1845">
        <f t="shared" ca="1" si="589"/>
        <v>-0.79619800500222304</v>
      </c>
      <c r="F1845" t="str">
        <f t="shared" ca="1" si="590"/>
        <v>medium</v>
      </c>
      <c r="G1845">
        <v>285</v>
      </c>
      <c r="H1845">
        <f t="shared" si="591"/>
        <v>285</v>
      </c>
      <c r="I1845">
        <f t="shared" ca="1" si="592"/>
        <v>1005.3556947862098</v>
      </c>
      <c r="J1845">
        <f t="shared" ca="1" si="593"/>
        <v>-720.35569478620982</v>
      </c>
      <c r="K1845" t="str">
        <f t="shared" ca="1" si="594"/>
        <v>low</v>
      </c>
      <c r="L1845">
        <v>22.15</v>
      </c>
      <c r="M1845" t="str">
        <f t="shared" si="570"/>
        <v>high</v>
      </c>
      <c r="N1845">
        <f t="shared" si="576"/>
        <v>6</v>
      </c>
      <c r="O1845">
        <f t="shared" si="577"/>
        <v>6</v>
      </c>
      <c r="P1845" t="str">
        <f t="shared" si="578"/>
        <v>sobota</v>
      </c>
      <c r="Q1845">
        <f t="shared" si="595"/>
        <v>0</v>
      </c>
      <c r="R1845">
        <f t="shared" si="595"/>
        <v>0</v>
      </c>
      <c r="S1845">
        <f t="shared" si="595"/>
        <v>0</v>
      </c>
      <c r="T1845">
        <f t="shared" si="595"/>
        <v>0</v>
      </c>
      <c r="U1845">
        <f t="shared" si="595"/>
        <v>0</v>
      </c>
      <c r="V1845">
        <f t="shared" si="595"/>
        <v>1</v>
      </c>
      <c r="W1845">
        <f t="shared" si="595"/>
        <v>0</v>
      </c>
      <c r="X1845">
        <f t="shared" si="595"/>
        <v>0</v>
      </c>
      <c r="Y1845">
        <f t="shared" si="595"/>
        <v>0</v>
      </c>
      <c r="Z1845">
        <f t="shared" si="595"/>
        <v>0</v>
      </c>
      <c r="AA1845">
        <f t="shared" si="595"/>
        <v>0</v>
      </c>
      <c r="AB1845">
        <f t="shared" si="595"/>
        <v>0</v>
      </c>
      <c r="AC1845">
        <f t="shared" si="596"/>
        <v>0</v>
      </c>
      <c r="AD1845">
        <f t="shared" si="596"/>
        <v>0</v>
      </c>
      <c r="AE1845">
        <f t="shared" si="596"/>
        <v>0</v>
      </c>
      <c r="AF1845">
        <f t="shared" si="596"/>
        <v>0</v>
      </c>
      <c r="AG1845">
        <f t="shared" si="596"/>
        <v>0</v>
      </c>
      <c r="AH1845">
        <f t="shared" si="596"/>
        <v>1</v>
      </c>
      <c r="AI1845">
        <f t="shared" si="596"/>
        <v>0</v>
      </c>
      <c r="AJ1845">
        <f t="shared" ca="1" si="579"/>
        <v>0</v>
      </c>
      <c r="AK1845">
        <f t="shared" ca="1" si="580"/>
        <v>1</v>
      </c>
      <c r="AL1845">
        <f t="shared" ca="1" si="581"/>
        <v>0</v>
      </c>
      <c r="AM1845">
        <f t="shared" ca="1" si="582"/>
        <v>1</v>
      </c>
      <c r="AN1845">
        <f t="shared" ca="1" si="583"/>
        <v>0</v>
      </c>
      <c r="AO1845">
        <f t="shared" ca="1" si="584"/>
        <v>0</v>
      </c>
      <c r="AP1845">
        <f t="shared" ca="1" si="585"/>
        <v>0</v>
      </c>
      <c r="AQ1845">
        <f t="shared" ca="1" si="586"/>
        <v>0</v>
      </c>
      <c r="AR1845">
        <f t="shared" ca="1" si="587"/>
        <v>1</v>
      </c>
      <c r="AS1845">
        <v>0</v>
      </c>
      <c r="AT1845">
        <v>0</v>
      </c>
      <c r="AU1845">
        <f t="shared" ca="1" si="597"/>
        <v>0</v>
      </c>
      <c r="AV1845">
        <f t="shared" ca="1" si="597"/>
        <v>1</v>
      </c>
      <c r="AW1845">
        <f t="shared" ca="1" si="597"/>
        <v>0</v>
      </c>
      <c r="AX1845">
        <v>0</v>
      </c>
    </row>
    <row r="1846" spans="1:50" x14ac:dyDescent="0.25">
      <c r="A1846" s="2">
        <v>40699</v>
      </c>
      <c r="B1846">
        <v>846</v>
      </c>
      <c r="C1846">
        <v>17</v>
      </c>
      <c r="D1846">
        <f t="shared" ca="1" si="588"/>
        <v>15.802128537675918</v>
      </c>
      <c r="E1846">
        <f t="shared" ca="1" si="589"/>
        <v>1.1978714623240823</v>
      </c>
      <c r="F1846" t="str">
        <f t="shared" ca="1" si="590"/>
        <v>medium</v>
      </c>
      <c r="G1846">
        <v>452</v>
      </c>
      <c r="H1846">
        <f t="shared" si="591"/>
        <v>452</v>
      </c>
      <c r="I1846">
        <f t="shared" ca="1" si="592"/>
        <v>1005.600988638854</v>
      </c>
      <c r="J1846">
        <f t="shared" ca="1" si="593"/>
        <v>-553.60098863885401</v>
      </c>
      <c r="K1846" t="str">
        <f t="shared" ca="1" si="594"/>
        <v>low</v>
      </c>
      <c r="L1846">
        <v>27.7</v>
      </c>
      <c r="M1846" t="str">
        <f t="shared" si="570"/>
        <v>high</v>
      </c>
      <c r="N1846">
        <f t="shared" si="576"/>
        <v>6</v>
      </c>
      <c r="O1846">
        <f t="shared" si="577"/>
        <v>7</v>
      </c>
      <c r="P1846" t="str">
        <f t="shared" si="578"/>
        <v>neděle</v>
      </c>
      <c r="Q1846">
        <f t="shared" si="595"/>
        <v>0</v>
      </c>
      <c r="R1846">
        <f t="shared" si="595"/>
        <v>0</v>
      </c>
      <c r="S1846">
        <f t="shared" si="595"/>
        <v>0</v>
      </c>
      <c r="T1846">
        <f t="shared" si="595"/>
        <v>0</v>
      </c>
      <c r="U1846">
        <f t="shared" si="595"/>
        <v>0</v>
      </c>
      <c r="V1846">
        <f t="shared" si="595"/>
        <v>1</v>
      </c>
      <c r="W1846">
        <f t="shared" si="595"/>
        <v>0</v>
      </c>
      <c r="X1846">
        <f t="shared" si="595"/>
        <v>0</v>
      </c>
      <c r="Y1846">
        <f t="shared" si="595"/>
        <v>0</v>
      </c>
      <c r="Z1846">
        <f t="shared" si="595"/>
        <v>0</v>
      </c>
      <c r="AA1846">
        <f t="shared" si="595"/>
        <v>0</v>
      </c>
      <c r="AB1846">
        <f t="shared" si="595"/>
        <v>0</v>
      </c>
      <c r="AC1846">
        <f t="shared" si="596"/>
        <v>0</v>
      </c>
      <c r="AD1846">
        <f t="shared" si="596"/>
        <v>0</v>
      </c>
      <c r="AE1846">
        <f t="shared" si="596"/>
        <v>0</v>
      </c>
      <c r="AF1846">
        <f t="shared" si="596"/>
        <v>0</v>
      </c>
      <c r="AG1846">
        <f t="shared" si="596"/>
        <v>0</v>
      </c>
      <c r="AH1846">
        <f t="shared" si="596"/>
        <v>0</v>
      </c>
      <c r="AI1846">
        <f t="shared" si="596"/>
        <v>1</v>
      </c>
      <c r="AJ1846">
        <f t="shared" ca="1" si="579"/>
        <v>0</v>
      </c>
      <c r="AK1846">
        <f t="shared" ca="1" si="580"/>
        <v>1</v>
      </c>
      <c r="AL1846">
        <f t="shared" ca="1" si="581"/>
        <v>0</v>
      </c>
      <c r="AM1846">
        <f t="shared" ca="1" si="582"/>
        <v>0</v>
      </c>
      <c r="AN1846">
        <f t="shared" ca="1" si="583"/>
        <v>1</v>
      </c>
      <c r="AO1846">
        <f t="shared" ca="1" si="584"/>
        <v>0</v>
      </c>
      <c r="AP1846">
        <f t="shared" ca="1" si="585"/>
        <v>0</v>
      </c>
      <c r="AQ1846">
        <f t="shared" ca="1" si="586"/>
        <v>0</v>
      </c>
      <c r="AR1846">
        <f t="shared" ca="1" si="587"/>
        <v>1</v>
      </c>
      <c r="AS1846">
        <v>1</v>
      </c>
      <c r="AT1846">
        <v>0</v>
      </c>
      <c r="AU1846">
        <f t="shared" ca="1" si="597"/>
        <v>0</v>
      </c>
      <c r="AV1846">
        <f t="shared" ca="1" si="597"/>
        <v>1</v>
      </c>
      <c r="AW1846">
        <f t="shared" ca="1" si="597"/>
        <v>0</v>
      </c>
      <c r="AX1846">
        <v>0</v>
      </c>
    </row>
    <row r="1847" spans="1:50" x14ac:dyDescent="0.25">
      <c r="A1847" s="2">
        <v>40700</v>
      </c>
      <c r="B1847">
        <v>847</v>
      </c>
      <c r="C1847">
        <v>19</v>
      </c>
      <c r="D1847">
        <f t="shared" ca="1" si="588"/>
        <v>15.808054491804796</v>
      </c>
      <c r="E1847">
        <f t="shared" ca="1" si="589"/>
        <v>3.1919455081952037</v>
      </c>
      <c r="F1847" t="str">
        <f t="shared" ca="1" si="590"/>
        <v>high</v>
      </c>
      <c r="G1847">
        <v>1066</v>
      </c>
      <c r="H1847">
        <f t="shared" si="591"/>
        <v>1066</v>
      </c>
      <c r="I1847">
        <f t="shared" ca="1" si="592"/>
        <v>1005.8461327392342</v>
      </c>
      <c r="J1847">
        <f t="shared" ca="1" si="593"/>
        <v>60.153867260765765</v>
      </c>
      <c r="K1847" t="str">
        <f t="shared" ca="1" si="594"/>
        <v>medium</v>
      </c>
      <c r="L1847">
        <v>21.65</v>
      </c>
      <c r="M1847" t="str">
        <f t="shared" si="570"/>
        <v>high</v>
      </c>
      <c r="N1847">
        <f t="shared" si="576"/>
        <v>6</v>
      </c>
      <c r="O1847">
        <f t="shared" si="577"/>
        <v>1</v>
      </c>
      <c r="P1847" t="str">
        <f t="shared" si="578"/>
        <v>pondělí</v>
      </c>
      <c r="Q1847">
        <f t="shared" si="595"/>
        <v>0</v>
      </c>
      <c r="R1847">
        <f t="shared" si="595"/>
        <v>0</v>
      </c>
      <c r="S1847">
        <f t="shared" si="595"/>
        <v>0</v>
      </c>
      <c r="T1847">
        <f t="shared" si="595"/>
        <v>0</v>
      </c>
      <c r="U1847">
        <f t="shared" si="595"/>
        <v>0</v>
      </c>
      <c r="V1847">
        <f t="shared" si="595"/>
        <v>1</v>
      </c>
      <c r="W1847">
        <f t="shared" si="595"/>
        <v>0</v>
      </c>
      <c r="X1847">
        <f t="shared" si="595"/>
        <v>0</v>
      </c>
      <c r="Y1847">
        <f t="shared" si="595"/>
        <v>0</v>
      </c>
      <c r="Z1847">
        <f t="shared" si="595"/>
        <v>0</v>
      </c>
      <c r="AA1847">
        <f t="shared" si="595"/>
        <v>0</v>
      </c>
      <c r="AB1847">
        <f t="shared" si="595"/>
        <v>0</v>
      </c>
      <c r="AC1847">
        <f t="shared" si="596"/>
        <v>1</v>
      </c>
      <c r="AD1847">
        <f t="shared" si="596"/>
        <v>0</v>
      </c>
      <c r="AE1847">
        <f t="shared" si="596"/>
        <v>0</v>
      </c>
      <c r="AF1847">
        <f t="shared" si="596"/>
        <v>0</v>
      </c>
      <c r="AG1847">
        <f t="shared" si="596"/>
        <v>0</v>
      </c>
      <c r="AH1847">
        <f t="shared" si="596"/>
        <v>0</v>
      </c>
      <c r="AI1847">
        <f t="shared" si="596"/>
        <v>0</v>
      </c>
      <c r="AJ1847">
        <f t="shared" ca="1" si="579"/>
        <v>0</v>
      </c>
      <c r="AK1847">
        <f t="shared" ca="1" si="580"/>
        <v>1</v>
      </c>
      <c r="AL1847">
        <f t="shared" ca="1" si="581"/>
        <v>0</v>
      </c>
      <c r="AM1847">
        <f t="shared" ca="1" si="582"/>
        <v>0</v>
      </c>
      <c r="AN1847">
        <f t="shared" ca="1" si="583"/>
        <v>1</v>
      </c>
      <c r="AO1847">
        <f t="shared" ca="1" si="584"/>
        <v>0</v>
      </c>
      <c r="AP1847">
        <f t="shared" ca="1" si="585"/>
        <v>0</v>
      </c>
      <c r="AQ1847">
        <f t="shared" ca="1" si="586"/>
        <v>0</v>
      </c>
      <c r="AR1847">
        <f t="shared" ca="1" si="587"/>
        <v>1</v>
      </c>
      <c r="AS1847">
        <v>0</v>
      </c>
      <c r="AT1847">
        <v>0</v>
      </c>
      <c r="AU1847">
        <f t="shared" ca="1" si="597"/>
        <v>0</v>
      </c>
      <c r="AV1847">
        <f t="shared" ca="1" si="597"/>
        <v>0</v>
      </c>
      <c r="AW1847">
        <f t="shared" ca="1" si="597"/>
        <v>1</v>
      </c>
      <c r="AX1847">
        <v>0</v>
      </c>
    </row>
    <row r="1848" spans="1:50" x14ac:dyDescent="0.25">
      <c r="A1848" s="2">
        <v>40701</v>
      </c>
      <c r="B1848">
        <v>848</v>
      </c>
      <c r="C1848">
        <v>15</v>
      </c>
      <c r="D1848">
        <f t="shared" ca="1" si="588"/>
        <v>15.813975867388859</v>
      </c>
      <c r="E1848">
        <f t="shared" ca="1" si="589"/>
        <v>-0.81397586738885863</v>
      </c>
      <c r="F1848" t="str">
        <f t="shared" ca="1" si="590"/>
        <v>medium</v>
      </c>
      <c r="G1848">
        <v>238</v>
      </c>
      <c r="H1848">
        <f t="shared" si="591"/>
        <v>238</v>
      </c>
      <c r="I1848">
        <f t="shared" ca="1" si="592"/>
        <v>1006.0911270873503</v>
      </c>
      <c r="J1848">
        <f t="shared" ca="1" si="593"/>
        <v>-768.09112708735029</v>
      </c>
      <c r="K1848" t="str">
        <f t="shared" ca="1" si="594"/>
        <v>low</v>
      </c>
      <c r="L1848">
        <v>21.15</v>
      </c>
      <c r="M1848" t="str">
        <f t="shared" si="570"/>
        <v>high</v>
      </c>
      <c r="N1848">
        <f t="shared" si="576"/>
        <v>6</v>
      </c>
      <c r="O1848">
        <f t="shared" si="577"/>
        <v>2</v>
      </c>
      <c r="P1848" t="str">
        <f t="shared" si="578"/>
        <v>úterý</v>
      </c>
      <c r="Q1848">
        <f t="shared" si="595"/>
        <v>0</v>
      </c>
      <c r="R1848">
        <f t="shared" si="595"/>
        <v>0</v>
      </c>
      <c r="S1848">
        <f t="shared" si="595"/>
        <v>0</v>
      </c>
      <c r="T1848">
        <f t="shared" si="595"/>
        <v>0</v>
      </c>
      <c r="U1848">
        <f t="shared" si="595"/>
        <v>0</v>
      </c>
      <c r="V1848">
        <f t="shared" si="595"/>
        <v>1</v>
      </c>
      <c r="W1848">
        <f t="shared" si="595"/>
        <v>0</v>
      </c>
      <c r="X1848">
        <f t="shared" si="595"/>
        <v>0</v>
      </c>
      <c r="Y1848">
        <f t="shared" si="595"/>
        <v>0</v>
      </c>
      <c r="Z1848">
        <f t="shared" si="595"/>
        <v>0</v>
      </c>
      <c r="AA1848">
        <f t="shared" si="595"/>
        <v>0</v>
      </c>
      <c r="AB1848">
        <f t="shared" si="595"/>
        <v>0</v>
      </c>
      <c r="AC1848">
        <f t="shared" si="596"/>
        <v>0</v>
      </c>
      <c r="AD1848">
        <f t="shared" si="596"/>
        <v>1</v>
      </c>
      <c r="AE1848">
        <f t="shared" si="596"/>
        <v>0</v>
      </c>
      <c r="AF1848">
        <f t="shared" si="596"/>
        <v>0</v>
      </c>
      <c r="AG1848">
        <f t="shared" si="596"/>
        <v>0</v>
      </c>
      <c r="AH1848">
        <f t="shared" si="596"/>
        <v>0</v>
      </c>
      <c r="AI1848">
        <f t="shared" si="596"/>
        <v>0</v>
      </c>
      <c r="AJ1848">
        <f t="shared" ca="1" si="579"/>
        <v>0</v>
      </c>
      <c r="AK1848">
        <f t="shared" ca="1" si="580"/>
        <v>1</v>
      </c>
      <c r="AL1848">
        <f t="shared" ca="1" si="581"/>
        <v>0</v>
      </c>
      <c r="AM1848">
        <f t="shared" ca="1" si="582"/>
        <v>1</v>
      </c>
      <c r="AN1848">
        <f t="shared" ca="1" si="583"/>
        <v>0</v>
      </c>
      <c r="AO1848">
        <f t="shared" ca="1" si="584"/>
        <v>0</v>
      </c>
      <c r="AP1848">
        <f t="shared" ca="1" si="585"/>
        <v>0</v>
      </c>
      <c r="AQ1848">
        <f t="shared" ca="1" si="586"/>
        <v>0</v>
      </c>
      <c r="AR1848">
        <f t="shared" ca="1" si="587"/>
        <v>1</v>
      </c>
      <c r="AS1848">
        <v>0</v>
      </c>
      <c r="AT1848">
        <v>0</v>
      </c>
      <c r="AU1848">
        <f t="shared" ca="1" si="597"/>
        <v>0</v>
      </c>
      <c r="AV1848">
        <f t="shared" ca="1" si="597"/>
        <v>1</v>
      </c>
      <c r="AW1848">
        <f t="shared" ca="1" si="597"/>
        <v>0</v>
      </c>
      <c r="AX1848">
        <v>0</v>
      </c>
    </row>
    <row r="1849" spans="1:50" x14ac:dyDescent="0.25">
      <c r="A1849" s="2">
        <v>40702</v>
      </c>
      <c r="B1849">
        <v>849</v>
      </c>
      <c r="C1849">
        <v>17</v>
      </c>
      <c r="D1849">
        <f t="shared" ca="1" si="588"/>
        <v>15.819892664428103</v>
      </c>
      <c r="E1849">
        <f t="shared" ca="1" si="589"/>
        <v>1.180107335571897</v>
      </c>
      <c r="F1849" t="str">
        <f t="shared" ca="1" si="590"/>
        <v>medium</v>
      </c>
      <c r="G1849">
        <v>1073</v>
      </c>
      <c r="H1849">
        <f t="shared" si="591"/>
        <v>1073</v>
      </c>
      <c r="I1849">
        <f t="shared" ca="1" si="592"/>
        <v>1006.3359716832022</v>
      </c>
      <c r="J1849">
        <f t="shared" ca="1" si="593"/>
        <v>66.66402831679784</v>
      </c>
      <c r="K1849" t="str">
        <f t="shared" ca="1" si="594"/>
        <v>medium</v>
      </c>
      <c r="L1849">
        <v>25.1</v>
      </c>
      <c r="M1849" t="str">
        <f t="shared" si="570"/>
        <v>high</v>
      </c>
      <c r="N1849">
        <f t="shared" si="576"/>
        <v>6</v>
      </c>
      <c r="O1849">
        <f t="shared" si="577"/>
        <v>3</v>
      </c>
      <c r="P1849" t="str">
        <f t="shared" si="578"/>
        <v>středa</v>
      </c>
      <c r="Q1849">
        <f t="shared" si="595"/>
        <v>0</v>
      </c>
      <c r="R1849">
        <f t="shared" si="595"/>
        <v>0</v>
      </c>
      <c r="S1849">
        <f t="shared" si="595"/>
        <v>0</v>
      </c>
      <c r="T1849">
        <f t="shared" si="595"/>
        <v>0</v>
      </c>
      <c r="U1849">
        <f t="shared" si="595"/>
        <v>0</v>
      </c>
      <c r="V1849">
        <f t="shared" si="595"/>
        <v>1</v>
      </c>
      <c r="W1849">
        <f t="shared" si="595"/>
        <v>0</v>
      </c>
      <c r="X1849">
        <f t="shared" si="595"/>
        <v>0</v>
      </c>
      <c r="Y1849">
        <f t="shared" si="595"/>
        <v>0</v>
      </c>
      <c r="Z1849">
        <f t="shared" si="595"/>
        <v>0</v>
      </c>
      <c r="AA1849">
        <f t="shared" si="595"/>
        <v>0</v>
      </c>
      <c r="AB1849">
        <f t="shared" si="595"/>
        <v>0</v>
      </c>
      <c r="AC1849">
        <f t="shared" si="596"/>
        <v>0</v>
      </c>
      <c r="AD1849">
        <f t="shared" si="596"/>
        <v>0</v>
      </c>
      <c r="AE1849">
        <f t="shared" si="596"/>
        <v>1</v>
      </c>
      <c r="AF1849">
        <f t="shared" si="596"/>
        <v>0</v>
      </c>
      <c r="AG1849">
        <f t="shared" si="596"/>
        <v>0</v>
      </c>
      <c r="AH1849">
        <f t="shared" si="596"/>
        <v>0</v>
      </c>
      <c r="AI1849">
        <f t="shared" si="596"/>
        <v>0</v>
      </c>
      <c r="AJ1849">
        <f t="shared" ca="1" si="579"/>
        <v>0</v>
      </c>
      <c r="AK1849">
        <f t="shared" ca="1" si="580"/>
        <v>1</v>
      </c>
      <c r="AL1849">
        <f t="shared" ca="1" si="581"/>
        <v>0</v>
      </c>
      <c r="AM1849">
        <f t="shared" ca="1" si="582"/>
        <v>0</v>
      </c>
      <c r="AN1849">
        <f t="shared" ca="1" si="583"/>
        <v>0</v>
      </c>
      <c r="AO1849">
        <f t="shared" ca="1" si="584"/>
        <v>1</v>
      </c>
      <c r="AP1849">
        <f t="shared" ca="1" si="585"/>
        <v>0</v>
      </c>
      <c r="AQ1849">
        <f t="shared" ca="1" si="586"/>
        <v>0</v>
      </c>
      <c r="AR1849">
        <f t="shared" ca="1" si="587"/>
        <v>1</v>
      </c>
      <c r="AS1849">
        <v>0</v>
      </c>
      <c r="AT1849">
        <v>0</v>
      </c>
      <c r="AU1849">
        <f t="shared" ca="1" si="597"/>
        <v>0</v>
      </c>
      <c r="AV1849">
        <f t="shared" ca="1" si="597"/>
        <v>1</v>
      </c>
      <c r="AW1849">
        <f t="shared" ca="1" si="597"/>
        <v>0</v>
      </c>
      <c r="AX1849">
        <v>0</v>
      </c>
    </row>
    <row r="1850" spans="1:50" x14ac:dyDescent="0.25">
      <c r="A1850" s="2">
        <v>40703</v>
      </c>
      <c r="B1850">
        <v>850</v>
      </c>
      <c r="C1850">
        <v>17</v>
      </c>
      <c r="D1850">
        <f t="shared" ca="1" si="588"/>
        <v>15.825804882922535</v>
      </c>
      <c r="E1850">
        <f t="shared" ca="1" si="589"/>
        <v>1.1741951170774652</v>
      </c>
      <c r="F1850" t="str">
        <f t="shared" ca="1" si="590"/>
        <v>medium</v>
      </c>
      <c r="G1850">
        <v>880</v>
      </c>
      <c r="H1850">
        <f t="shared" si="591"/>
        <v>880</v>
      </c>
      <c r="I1850">
        <f t="shared" ca="1" si="592"/>
        <v>1006.5806665267899</v>
      </c>
      <c r="J1850">
        <f t="shared" ca="1" si="593"/>
        <v>-126.58066652678986</v>
      </c>
      <c r="K1850" t="str">
        <f t="shared" ca="1" si="594"/>
        <v>medium</v>
      </c>
      <c r="L1850">
        <v>18.899999999999999</v>
      </c>
      <c r="M1850" t="str">
        <f t="shared" si="570"/>
        <v>high</v>
      </c>
      <c r="N1850">
        <f t="shared" si="576"/>
        <v>6</v>
      </c>
      <c r="O1850">
        <f t="shared" si="577"/>
        <v>4</v>
      </c>
      <c r="P1850" t="str">
        <f t="shared" si="578"/>
        <v>čtvrtek</v>
      </c>
      <c r="Q1850">
        <f t="shared" si="595"/>
        <v>0</v>
      </c>
      <c r="R1850">
        <f t="shared" si="595"/>
        <v>0</v>
      </c>
      <c r="S1850">
        <f t="shared" si="595"/>
        <v>0</v>
      </c>
      <c r="T1850">
        <f t="shared" si="595"/>
        <v>0</v>
      </c>
      <c r="U1850">
        <f t="shared" si="595"/>
        <v>0</v>
      </c>
      <c r="V1850">
        <f t="shared" si="595"/>
        <v>1</v>
      </c>
      <c r="W1850">
        <f t="shared" si="595"/>
        <v>0</v>
      </c>
      <c r="X1850">
        <f t="shared" si="595"/>
        <v>0</v>
      </c>
      <c r="Y1850">
        <f t="shared" si="595"/>
        <v>0</v>
      </c>
      <c r="Z1850">
        <f t="shared" si="595"/>
        <v>0</v>
      </c>
      <c r="AA1850">
        <f t="shared" si="595"/>
        <v>0</v>
      </c>
      <c r="AB1850">
        <f t="shared" si="595"/>
        <v>0</v>
      </c>
      <c r="AC1850">
        <f t="shared" si="596"/>
        <v>0</v>
      </c>
      <c r="AD1850">
        <f t="shared" si="596"/>
        <v>0</v>
      </c>
      <c r="AE1850">
        <f t="shared" si="596"/>
        <v>0</v>
      </c>
      <c r="AF1850">
        <f t="shared" si="596"/>
        <v>1</v>
      </c>
      <c r="AG1850">
        <f t="shared" si="596"/>
        <v>0</v>
      </c>
      <c r="AH1850">
        <f t="shared" si="596"/>
        <v>0</v>
      </c>
      <c r="AI1850">
        <f t="shared" si="596"/>
        <v>0</v>
      </c>
      <c r="AJ1850">
        <f t="shared" ca="1" si="579"/>
        <v>0</v>
      </c>
      <c r="AK1850">
        <f t="shared" ca="1" si="580"/>
        <v>0</v>
      </c>
      <c r="AL1850">
        <f t="shared" ca="1" si="581"/>
        <v>1</v>
      </c>
      <c r="AM1850">
        <f t="shared" ca="1" si="582"/>
        <v>0</v>
      </c>
      <c r="AN1850">
        <f t="shared" ca="1" si="583"/>
        <v>1</v>
      </c>
      <c r="AO1850">
        <f t="shared" ca="1" si="584"/>
        <v>0</v>
      </c>
      <c r="AP1850">
        <f t="shared" ca="1" si="585"/>
        <v>0</v>
      </c>
      <c r="AQ1850">
        <f t="shared" ca="1" si="586"/>
        <v>0</v>
      </c>
      <c r="AR1850">
        <f t="shared" ca="1" si="587"/>
        <v>1</v>
      </c>
      <c r="AS1850">
        <v>1</v>
      </c>
      <c r="AT1850">
        <v>0</v>
      </c>
      <c r="AU1850">
        <f t="shared" ca="1" si="597"/>
        <v>0</v>
      </c>
      <c r="AV1850">
        <f t="shared" ca="1" si="597"/>
        <v>1</v>
      </c>
      <c r="AW1850">
        <f t="shared" ca="1" si="597"/>
        <v>0</v>
      </c>
      <c r="AX1850">
        <v>0</v>
      </c>
    </row>
    <row r="1851" spans="1:50" x14ac:dyDescent="0.25">
      <c r="A1851" s="2">
        <v>40704</v>
      </c>
      <c r="B1851">
        <v>851</v>
      </c>
      <c r="C1851">
        <v>17</v>
      </c>
      <c r="D1851">
        <f t="shared" ca="1" si="588"/>
        <v>15.831712522872152</v>
      </c>
      <c r="E1851">
        <f t="shared" ca="1" si="589"/>
        <v>1.1682874771278478</v>
      </c>
      <c r="F1851" t="str">
        <f t="shared" ca="1" si="590"/>
        <v>medium</v>
      </c>
      <c r="G1851">
        <v>888</v>
      </c>
      <c r="H1851">
        <f t="shared" si="591"/>
        <v>888</v>
      </c>
      <c r="I1851">
        <f t="shared" ca="1" si="592"/>
        <v>1006.8252116181134</v>
      </c>
      <c r="J1851">
        <f t="shared" ca="1" si="593"/>
        <v>-118.82521161811337</v>
      </c>
      <c r="K1851" t="str">
        <f t="shared" ca="1" si="594"/>
        <v>medium</v>
      </c>
      <c r="L1851">
        <v>16.55</v>
      </c>
      <c r="M1851" t="str">
        <f t="shared" si="570"/>
        <v>high</v>
      </c>
      <c r="N1851">
        <f t="shared" si="576"/>
        <v>6</v>
      </c>
      <c r="O1851">
        <f t="shared" si="577"/>
        <v>5</v>
      </c>
      <c r="P1851" t="str">
        <f t="shared" si="578"/>
        <v>pátek</v>
      </c>
      <c r="Q1851">
        <f t="shared" ref="Q1851:AB1860" si="598">VLOOKUP($N1851,$V$31:$AH$42,Q$592+1,0)</f>
        <v>0</v>
      </c>
      <c r="R1851">
        <f t="shared" si="598"/>
        <v>0</v>
      </c>
      <c r="S1851">
        <f t="shared" si="598"/>
        <v>0</v>
      </c>
      <c r="T1851">
        <f t="shared" si="598"/>
        <v>0</v>
      </c>
      <c r="U1851">
        <f t="shared" si="598"/>
        <v>0</v>
      </c>
      <c r="V1851">
        <f t="shared" si="598"/>
        <v>1</v>
      </c>
      <c r="W1851">
        <f t="shared" si="598"/>
        <v>0</v>
      </c>
      <c r="X1851">
        <f t="shared" si="598"/>
        <v>0</v>
      </c>
      <c r="Y1851">
        <f t="shared" si="598"/>
        <v>0</v>
      </c>
      <c r="Z1851">
        <f t="shared" si="598"/>
        <v>0</v>
      </c>
      <c r="AA1851">
        <f t="shared" si="598"/>
        <v>0</v>
      </c>
      <c r="AB1851">
        <f t="shared" si="598"/>
        <v>0</v>
      </c>
      <c r="AC1851">
        <f t="shared" ref="AC1851:AI1860" si="599">VLOOKUP($O1851,$V$74:$AC$80,AC$592+1,0)</f>
        <v>0</v>
      </c>
      <c r="AD1851">
        <f t="shared" si="599"/>
        <v>0</v>
      </c>
      <c r="AE1851">
        <f t="shared" si="599"/>
        <v>0</v>
      </c>
      <c r="AF1851">
        <f t="shared" si="599"/>
        <v>0</v>
      </c>
      <c r="AG1851">
        <f t="shared" si="599"/>
        <v>1</v>
      </c>
      <c r="AH1851">
        <f t="shared" si="599"/>
        <v>0</v>
      </c>
      <c r="AI1851">
        <f t="shared" si="599"/>
        <v>0</v>
      </c>
      <c r="AJ1851">
        <f t="shared" ca="1" si="579"/>
        <v>0</v>
      </c>
      <c r="AK1851">
        <f t="shared" ca="1" si="580"/>
        <v>1</v>
      </c>
      <c r="AL1851">
        <f t="shared" ca="1" si="581"/>
        <v>0</v>
      </c>
      <c r="AM1851">
        <f t="shared" ca="1" si="582"/>
        <v>1</v>
      </c>
      <c r="AN1851">
        <f t="shared" ca="1" si="583"/>
        <v>0</v>
      </c>
      <c r="AO1851">
        <f t="shared" ca="1" si="584"/>
        <v>0</v>
      </c>
      <c r="AP1851">
        <f t="shared" ca="1" si="585"/>
        <v>0</v>
      </c>
      <c r="AQ1851">
        <f t="shared" ca="1" si="586"/>
        <v>0</v>
      </c>
      <c r="AR1851">
        <f t="shared" ca="1" si="587"/>
        <v>1</v>
      </c>
      <c r="AS1851">
        <v>1</v>
      </c>
      <c r="AT1851">
        <v>0</v>
      </c>
      <c r="AU1851">
        <f t="shared" ca="1" si="597"/>
        <v>0</v>
      </c>
      <c r="AV1851">
        <f t="shared" ca="1" si="597"/>
        <v>1</v>
      </c>
      <c r="AW1851">
        <f t="shared" ca="1" si="597"/>
        <v>0</v>
      </c>
      <c r="AX1851">
        <v>0</v>
      </c>
    </row>
    <row r="1852" spans="1:50" x14ac:dyDescent="0.25">
      <c r="A1852" s="2">
        <v>40705</v>
      </c>
      <c r="B1852">
        <v>852</v>
      </c>
      <c r="C1852">
        <v>19</v>
      </c>
      <c r="D1852">
        <f t="shared" ca="1" si="588"/>
        <v>15.837615584276952</v>
      </c>
      <c r="E1852">
        <f t="shared" ca="1" si="589"/>
        <v>3.1623844157230483</v>
      </c>
      <c r="F1852" t="str">
        <f t="shared" ca="1" si="590"/>
        <v>high</v>
      </c>
      <c r="G1852">
        <v>861</v>
      </c>
      <c r="H1852">
        <f t="shared" si="591"/>
        <v>861</v>
      </c>
      <c r="I1852">
        <f t="shared" ca="1" si="592"/>
        <v>1007.0696069571729</v>
      </c>
      <c r="J1852">
        <f t="shared" ca="1" si="593"/>
        <v>-146.06960695717294</v>
      </c>
      <c r="K1852" t="str">
        <f t="shared" ca="1" si="594"/>
        <v>medium</v>
      </c>
      <c r="L1852">
        <v>16.95</v>
      </c>
      <c r="M1852" t="str">
        <f t="shared" si="570"/>
        <v>high</v>
      </c>
      <c r="N1852">
        <f t="shared" si="576"/>
        <v>6</v>
      </c>
      <c r="O1852">
        <f t="shared" si="577"/>
        <v>6</v>
      </c>
      <c r="P1852" t="str">
        <f t="shared" si="578"/>
        <v>sobota</v>
      </c>
      <c r="Q1852">
        <f t="shared" si="598"/>
        <v>0</v>
      </c>
      <c r="R1852">
        <f t="shared" si="598"/>
        <v>0</v>
      </c>
      <c r="S1852">
        <f t="shared" si="598"/>
        <v>0</v>
      </c>
      <c r="T1852">
        <f t="shared" si="598"/>
        <v>0</v>
      </c>
      <c r="U1852">
        <f t="shared" si="598"/>
        <v>0</v>
      </c>
      <c r="V1852">
        <f t="shared" si="598"/>
        <v>1</v>
      </c>
      <c r="W1852">
        <f t="shared" si="598"/>
        <v>0</v>
      </c>
      <c r="X1852">
        <f t="shared" si="598"/>
        <v>0</v>
      </c>
      <c r="Y1852">
        <f t="shared" si="598"/>
        <v>0</v>
      </c>
      <c r="Z1852">
        <f t="shared" si="598"/>
        <v>0</v>
      </c>
      <c r="AA1852">
        <f t="shared" si="598"/>
        <v>0</v>
      </c>
      <c r="AB1852">
        <f t="shared" si="598"/>
        <v>0</v>
      </c>
      <c r="AC1852">
        <f t="shared" si="599"/>
        <v>0</v>
      </c>
      <c r="AD1852">
        <f t="shared" si="599"/>
        <v>0</v>
      </c>
      <c r="AE1852">
        <f t="shared" si="599"/>
        <v>0</v>
      </c>
      <c r="AF1852">
        <f t="shared" si="599"/>
        <v>0</v>
      </c>
      <c r="AG1852">
        <f t="shared" si="599"/>
        <v>0</v>
      </c>
      <c r="AH1852">
        <f t="shared" si="599"/>
        <v>1</v>
      </c>
      <c r="AI1852">
        <f t="shared" si="599"/>
        <v>0</v>
      </c>
      <c r="AJ1852">
        <f t="shared" ca="1" si="579"/>
        <v>0</v>
      </c>
      <c r="AK1852">
        <f t="shared" ca="1" si="580"/>
        <v>1</v>
      </c>
      <c r="AL1852">
        <f t="shared" ca="1" si="581"/>
        <v>0</v>
      </c>
      <c r="AM1852">
        <f t="shared" ca="1" si="582"/>
        <v>0</v>
      </c>
      <c r="AN1852">
        <f t="shared" ca="1" si="583"/>
        <v>0</v>
      </c>
      <c r="AO1852">
        <f t="shared" ca="1" si="584"/>
        <v>1</v>
      </c>
      <c r="AP1852">
        <f t="shared" ca="1" si="585"/>
        <v>0</v>
      </c>
      <c r="AQ1852">
        <f t="shared" ca="1" si="586"/>
        <v>0</v>
      </c>
      <c r="AR1852">
        <f t="shared" ca="1" si="587"/>
        <v>1</v>
      </c>
      <c r="AS1852">
        <v>0</v>
      </c>
      <c r="AT1852">
        <v>0</v>
      </c>
      <c r="AU1852">
        <f t="shared" ca="1" si="597"/>
        <v>0</v>
      </c>
      <c r="AV1852">
        <f t="shared" ca="1" si="597"/>
        <v>0</v>
      </c>
      <c r="AW1852">
        <f t="shared" ca="1" si="597"/>
        <v>1</v>
      </c>
      <c r="AX1852">
        <v>0</v>
      </c>
    </row>
    <row r="1853" spans="1:50" x14ac:dyDescent="0.25">
      <c r="A1853" s="2">
        <v>40706</v>
      </c>
      <c r="B1853">
        <v>853</v>
      </c>
      <c r="C1853">
        <v>18</v>
      </c>
      <c r="D1853">
        <f t="shared" ca="1" si="588"/>
        <v>15.843514067136937</v>
      </c>
      <c r="E1853">
        <f t="shared" ca="1" si="589"/>
        <v>2.1564859328630632</v>
      </c>
      <c r="F1853" t="str">
        <f t="shared" ca="1" si="590"/>
        <v>medium</v>
      </c>
      <c r="G1853">
        <v>583</v>
      </c>
      <c r="H1853">
        <f t="shared" si="591"/>
        <v>583</v>
      </c>
      <c r="I1853">
        <f t="shared" ca="1" si="592"/>
        <v>1007.3138525439682</v>
      </c>
      <c r="J1853">
        <f t="shared" ca="1" si="593"/>
        <v>-424.31385254396821</v>
      </c>
      <c r="K1853" t="str">
        <f t="shared" ca="1" si="594"/>
        <v>low</v>
      </c>
      <c r="L1853">
        <v>16.545000000000002</v>
      </c>
      <c r="M1853" t="str">
        <f t="shared" si="570"/>
        <v>high</v>
      </c>
      <c r="N1853">
        <f t="shared" si="576"/>
        <v>6</v>
      </c>
      <c r="O1853">
        <f t="shared" si="577"/>
        <v>7</v>
      </c>
      <c r="P1853" t="str">
        <f t="shared" si="578"/>
        <v>neděle</v>
      </c>
      <c r="Q1853">
        <f t="shared" si="598"/>
        <v>0</v>
      </c>
      <c r="R1853">
        <f t="shared" si="598"/>
        <v>0</v>
      </c>
      <c r="S1853">
        <f t="shared" si="598"/>
        <v>0</v>
      </c>
      <c r="T1853">
        <f t="shared" si="598"/>
        <v>0</v>
      </c>
      <c r="U1853">
        <f t="shared" si="598"/>
        <v>0</v>
      </c>
      <c r="V1853">
        <f t="shared" si="598"/>
        <v>1</v>
      </c>
      <c r="W1853">
        <f t="shared" si="598"/>
        <v>0</v>
      </c>
      <c r="X1853">
        <f t="shared" si="598"/>
        <v>0</v>
      </c>
      <c r="Y1853">
        <f t="shared" si="598"/>
        <v>0</v>
      </c>
      <c r="Z1853">
        <f t="shared" si="598"/>
        <v>0</v>
      </c>
      <c r="AA1853">
        <f t="shared" si="598"/>
        <v>0</v>
      </c>
      <c r="AB1853">
        <f t="shared" si="598"/>
        <v>0</v>
      </c>
      <c r="AC1853">
        <f t="shared" si="599"/>
        <v>0</v>
      </c>
      <c r="AD1853">
        <f t="shared" si="599"/>
        <v>0</v>
      </c>
      <c r="AE1853">
        <f t="shared" si="599"/>
        <v>0</v>
      </c>
      <c r="AF1853">
        <f t="shared" si="599"/>
        <v>0</v>
      </c>
      <c r="AG1853">
        <f t="shared" si="599"/>
        <v>0</v>
      </c>
      <c r="AH1853">
        <f t="shared" si="599"/>
        <v>0</v>
      </c>
      <c r="AI1853">
        <f t="shared" si="599"/>
        <v>1</v>
      </c>
      <c r="AJ1853">
        <f t="shared" ca="1" si="579"/>
        <v>0</v>
      </c>
      <c r="AK1853">
        <f t="shared" ca="1" si="580"/>
        <v>0</v>
      </c>
      <c r="AL1853">
        <f t="shared" ca="1" si="581"/>
        <v>1</v>
      </c>
      <c r="AM1853">
        <f t="shared" ca="1" si="582"/>
        <v>0</v>
      </c>
      <c r="AN1853">
        <f t="shared" ca="1" si="583"/>
        <v>0</v>
      </c>
      <c r="AO1853">
        <f t="shared" ca="1" si="584"/>
        <v>1</v>
      </c>
      <c r="AP1853">
        <f t="shared" ca="1" si="585"/>
        <v>0</v>
      </c>
      <c r="AQ1853">
        <f t="shared" ca="1" si="586"/>
        <v>0</v>
      </c>
      <c r="AR1853">
        <f t="shared" ca="1" si="587"/>
        <v>1</v>
      </c>
      <c r="AS1853">
        <v>0</v>
      </c>
      <c r="AT1853">
        <v>0</v>
      </c>
      <c r="AU1853">
        <f t="shared" ca="1" si="597"/>
        <v>0</v>
      </c>
      <c r="AV1853">
        <f t="shared" ca="1" si="597"/>
        <v>1</v>
      </c>
      <c r="AW1853">
        <f t="shared" ca="1" si="597"/>
        <v>0</v>
      </c>
      <c r="AX1853">
        <v>0</v>
      </c>
    </row>
    <row r="1854" spans="1:50" x14ac:dyDescent="0.25">
      <c r="A1854" s="2">
        <v>40707</v>
      </c>
      <c r="B1854">
        <v>854</v>
      </c>
      <c r="C1854">
        <v>24</v>
      </c>
      <c r="D1854">
        <f t="shared" ca="1" si="588"/>
        <v>15.849407971452106</v>
      </c>
      <c r="E1854">
        <f t="shared" ca="1" si="589"/>
        <v>8.1505920285478943</v>
      </c>
      <c r="F1854" t="str">
        <f t="shared" ca="1" si="590"/>
        <v>high</v>
      </c>
      <c r="G1854">
        <v>3336</v>
      </c>
      <c r="H1854">
        <f t="shared" si="591"/>
        <v>3336</v>
      </c>
      <c r="I1854">
        <f t="shared" ca="1" si="592"/>
        <v>1007.5579483784994</v>
      </c>
      <c r="J1854">
        <f t="shared" ca="1" si="593"/>
        <v>2328.4420516215005</v>
      </c>
      <c r="K1854" t="str">
        <f t="shared" ca="1" si="594"/>
        <v>high</v>
      </c>
      <c r="L1854">
        <v>25.2</v>
      </c>
      <c r="M1854" t="str">
        <f t="shared" si="570"/>
        <v>high</v>
      </c>
      <c r="N1854">
        <f t="shared" si="576"/>
        <v>6</v>
      </c>
      <c r="O1854">
        <f t="shared" si="577"/>
        <v>1</v>
      </c>
      <c r="P1854" t="str">
        <f t="shared" si="578"/>
        <v>pondělí</v>
      </c>
      <c r="Q1854">
        <f t="shared" si="598"/>
        <v>0</v>
      </c>
      <c r="R1854">
        <f t="shared" si="598"/>
        <v>0</v>
      </c>
      <c r="S1854">
        <f t="shared" si="598"/>
        <v>0</v>
      </c>
      <c r="T1854">
        <f t="shared" si="598"/>
        <v>0</v>
      </c>
      <c r="U1854">
        <f t="shared" si="598"/>
        <v>0</v>
      </c>
      <c r="V1854">
        <f t="shared" si="598"/>
        <v>1</v>
      </c>
      <c r="W1854">
        <f t="shared" si="598"/>
        <v>0</v>
      </c>
      <c r="X1854">
        <f t="shared" si="598"/>
        <v>0</v>
      </c>
      <c r="Y1854">
        <f t="shared" si="598"/>
        <v>0</v>
      </c>
      <c r="Z1854">
        <f t="shared" si="598"/>
        <v>0</v>
      </c>
      <c r="AA1854">
        <f t="shared" si="598"/>
        <v>0</v>
      </c>
      <c r="AB1854">
        <f t="shared" si="598"/>
        <v>0</v>
      </c>
      <c r="AC1854">
        <f t="shared" si="599"/>
        <v>1</v>
      </c>
      <c r="AD1854">
        <f t="shared" si="599"/>
        <v>0</v>
      </c>
      <c r="AE1854">
        <f t="shared" si="599"/>
        <v>0</v>
      </c>
      <c r="AF1854">
        <f t="shared" si="599"/>
        <v>0</v>
      </c>
      <c r="AG1854">
        <f t="shared" si="599"/>
        <v>0</v>
      </c>
      <c r="AH1854">
        <f t="shared" si="599"/>
        <v>0</v>
      </c>
      <c r="AI1854">
        <f t="shared" si="599"/>
        <v>0</v>
      </c>
      <c r="AJ1854">
        <f t="shared" ca="1" si="579"/>
        <v>0</v>
      </c>
      <c r="AK1854">
        <f t="shared" ca="1" si="580"/>
        <v>0</v>
      </c>
      <c r="AL1854">
        <f t="shared" ca="1" si="581"/>
        <v>1</v>
      </c>
      <c r="AM1854">
        <f t="shared" ca="1" si="582"/>
        <v>0</v>
      </c>
      <c r="AN1854">
        <f t="shared" ca="1" si="583"/>
        <v>0</v>
      </c>
      <c r="AO1854">
        <f t="shared" ca="1" si="584"/>
        <v>1</v>
      </c>
      <c r="AP1854">
        <f t="shared" ca="1" si="585"/>
        <v>0</v>
      </c>
      <c r="AQ1854">
        <f t="shared" ca="1" si="586"/>
        <v>0</v>
      </c>
      <c r="AR1854">
        <f t="shared" ca="1" si="587"/>
        <v>1</v>
      </c>
      <c r="AS1854">
        <v>1</v>
      </c>
      <c r="AT1854">
        <v>0</v>
      </c>
      <c r="AU1854">
        <f t="shared" ca="1" si="597"/>
        <v>0</v>
      </c>
      <c r="AV1854">
        <f t="shared" ca="1" si="597"/>
        <v>0</v>
      </c>
      <c r="AW1854">
        <f t="shared" ca="1" si="597"/>
        <v>1</v>
      </c>
      <c r="AX1854">
        <v>0</v>
      </c>
    </row>
    <row r="1855" spans="1:50" x14ac:dyDescent="0.25">
      <c r="A1855" s="2">
        <v>40708</v>
      </c>
      <c r="B1855">
        <v>855</v>
      </c>
      <c r="C1855">
        <v>10</v>
      </c>
      <c r="D1855">
        <f t="shared" ca="1" si="588"/>
        <v>15.85529729722246</v>
      </c>
      <c r="E1855">
        <f t="shared" ca="1" si="589"/>
        <v>-5.8552972972224602</v>
      </c>
      <c r="F1855" t="str">
        <f t="shared" ca="1" si="590"/>
        <v>low</v>
      </c>
      <c r="G1855">
        <v>684</v>
      </c>
      <c r="H1855">
        <f t="shared" si="591"/>
        <v>684</v>
      </c>
      <c r="I1855">
        <f t="shared" ca="1" si="592"/>
        <v>1007.8018944607664</v>
      </c>
      <c r="J1855">
        <f t="shared" ca="1" si="593"/>
        <v>-323.80189446076645</v>
      </c>
      <c r="K1855" t="str">
        <f t="shared" ca="1" si="594"/>
        <v>medium</v>
      </c>
      <c r="L1855">
        <v>24.4</v>
      </c>
      <c r="M1855" t="str">
        <f t="shared" si="570"/>
        <v>high</v>
      </c>
      <c r="N1855">
        <f t="shared" si="576"/>
        <v>6</v>
      </c>
      <c r="O1855">
        <f t="shared" si="577"/>
        <v>2</v>
      </c>
      <c r="P1855" t="str">
        <f t="shared" si="578"/>
        <v>úterý</v>
      </c>
      <c r="Q1855">
        <f t="shared" si="598"/>
        <v>0</v>
      </c>
      <c r="R1855">
        <f t="shared" si="598"/>
        <v>0</v>
      </c>
      <c r="S1855">
        <f t="shared" si="598"/>
        <v>0</v>
      </c>
      <c r="T1855">
        <f t="shared" si="598"/>
        <v>0</v>
      </c>
      <c r="U1855">
        <f t="shared" si="598"/>
        <v>0</v>
      </c>
      <c r="V1855">
        <f t="shared" si="598"/>
        <v>1</v>
      </c>
      <c r="W1855">
        <f t="shared" si="598"/>
        <v>0</v>
      </c>
      <c r="X1855">
        <f t="shared" si="598"/>
        <v>0</v>
      </c>
      <c r="Y1855">
        <f t="shared" si="598"/>
        <v>0</v>
      </c>
      <c r="Z1855">
        <f t="shared" si="598"/>
        <v>0</v>
      </c>
      <c r="AA1855">
        <f t="shared" si="598"/>
        <v>0</v>
      </c>
      <c r="AB1855">
        <f t="shared" si="598"/>
        <v>0</v>
      </c>
      <c r="AC1855">
        <f t="shared" si="599"/>
        <v>0</v>
      </c>
      <c r="AD1855">
        <f t="shared" si="599"/>
        <v>1</v>
      </c>
      <c r="AE1855">
        <f t="shared" si="599"/>
        <v>0</v>
      </c>
      <c r="AF1855">
        <f t="shared" si="599"/>
        <v>0</v>
      </c>
      <c r="AG1855">
        <f t="shared" si="599"/>
        <v>0</v>
      </c>
      <c r="AH1855">
        <f t="shared" si="599"/>
        <v>0</v>
      </c>
      <c r="AI1855">
        <f t="shared" si="599"/>
        <v>0</v>
      </c>
      <c r="AJ1855">
        <f t="shared" ca="1" si="579"/>
        <v>0</v>
      </c>
      <c r="AK1855">
        <f t="shared" ca="1" si="580"/>
        <v>1</v>
      </c>
      <c r="AL1855">
        <f t="shared" ca="1" si="581"/>
        <v>0</v>
      </c>
      <c r="AM1855">
        <f t="shared" ca="1" si="582"/>
        <v>0</v>
      </c>
      <c r="AN1855">
        <f t="shared" ca="1" si="583"/>
        <v>0</v>
      </c>
      <c r="AO1855">
        <f t="shared" ca="1" si="584"/>
        <v>1</v>
      </c>
      <c r="AP1855">
        <f t="shared" ca="1" si="585"/>
        <v>0</v>
      </c>
      <c r="AQ1855">
        <f t="shared" ca="1" si="586"/>
        <v>0</v>
      </c>
      <c r="AR1855">
        <f t="shared" ca="1" si="587"/>
        <v>1</v>
      </c>
      <c r="AS1855">
        <v>0</v>
      </c>
      <c r="AT1855">
        <v>0</v>
      </c>
      <c r="AU1855">
        <f t="shared" ca="1" si="597"/>
        <v>1</v>
      </c>
      <c r="AV1855">
        <f t="shared" ca="1" si="597"/>
        <v>0</v>
      </c>
      <c r="AW1855">
        <f t="shared" ca="1" si="597"/>
        <v>0</v>
      </c>
      <c r="AX1855">
        <v>0</v>
      </c>
    </row>
    <row r="1856" spans="1:50" x14ac:dyDescent="0.25">
      <c r="A1856" s="2">
        <v>40709</v>
      </c>
      <c r="B1856">
        <v>856</v>
      </c>
      <c r="C1856">
        <v>17</v>
      </c>
      <c r="D1856">
        <f t="shared" ca="1" si="588"/>
        <v>15.861182044447997</v>
      </c>
      <c r="E1856">
        <f t="shared" ca="1" si="589"/>
        <v>1.1388179555520033</v>
      </c>
      <c r="F1856" t="str">
        <f t="shared" ca="1" si="590"/>
        <v>medium</v>
      </c>
      <c r="G1856">
        <v>741</v>
      </c>
      <c r="H1856">
        <f t="shared" si="591"/>
        <v>741</v>
      </c>
      <c r="I1856">
        <f t="shared" ca="1" si="592"/>
        <v>1008.0456907907694</v>
      </c>
      <c r="J1856">
        <f t="shared" ca="1" si="593"/>
        <v>-267.04569079076941</v>
      </c>
      <c r="K1856" t="str">
        <f t="shared" ca="1" si="594"/>
        <v>medium</v>
      </c>
      <c r="L1856">
        <v>17.805</v>
      </c>
      <c r="M1856" t="str">
        <f t="shared" si="570"/>
        <v>high</v>
      </c>
      <c r="N1856">
        <f t="shared" si="576"/>
        <v>6</v>
      </c>
      <c r="O1856">
        <f t="shared" si="577"/>
        <v>3</v>
      </c>
      <c r="P1856" t="str">
        <f t="shared" si="578"/>
        <v>středa</v>
      </c>
      <c r="Q1856">
        <f t="shared" si="598"/>
        <v>0</v>
      </c>
      <c r="R1856">
        <f t="shared" si="598"/>
        <v>0</v>
      </c>
      <c r="S1856">
        <f t="shared" si="598"/>
        <v>0</v>
      </c>
      <c r="T1856">
        <f t="shared" si="598"/>
        <v>0</v>
      </c>
      <c r="U1856">
        <f t="shared" si="598"/>
        <v>0</v>
      </c>
      <c r="V1856">
        <f t="shared" si="598"/>
        <v>1</v>
      </c>
      <c r="W1856">
        <f t="shared" si="598"/>
        <v>0</v>
      </c>
      <c r="X1856">
        <f t="shared" si="598"/>
        <v>0</v>
      </c>
      <c r="Y1856">
        <f t="shared" si="598"/>
        <v>0</v>
      </c>
      <c r="Z1856">
        <f t="shared" si="598"/>
        <v>0</v>
      </c>
      <c r="AA1856">
        <f t="shared" si="598"/>
        <v>0</v>
      </c>
      <c r="AB1856">
        <f t="shared" si="598"/>
        <v>0</v>
      </c>
      <c r="AC1856">
        <f t="shared" si="599"/>
        <v>0</v>
      </c>
      <c r="AD1856">
        <f t="shared" si="599"/>
        <v>0</v>
      </c>
      <c r="AE1856">
        <f t="shared" si="599"/>
        <v>1</v>
      </c>
      <c r="AF1856">
        <f t="shared" si="599"/>
        <v>0</v>
      </c>
      <c r="AG1856">
        <f t="shared" si="599"/>
        <v>0</v>
      </c>
      <c r="AH1856">
        <f t="shared" si="599"/>
        <v>0</v>
      </c>
      <c r="AI1856">
        <f t="shared" si="599"/>
        <v>0</v>
      </c>
      <c r="AJ1856">
        <f t="shared" ca="1" si="579"/>
        <v>1</v>
      </c>
      <c r="AK1856">
        <f t="shared" ca="1" si="580"/>
        <v>0</v>
      </c>
      <c r="AL1856">
        <f t="shared" ca="1" si="581"/>
        <v>0</v>
      </c>
      <c r="AM1856">
        <f t="shared" ca="1" si="582"/>
        <v>0</v>
      </c>
      <c r="AN1856">
        <f t="shared" ca="1" si="583"/>
        <v>1</v>
      </c>
      <c r="AO1856">
        <f t="shared" ca="1" si="584"/>
        <v>0</v>
      </c>
      <c r="AP1856">
        <f t="shared" ca="1" si="585"/>
        <v>0</v>
      </c>
      <c r="AQ1856">
        <f t="shared" ca="1" si="586"/>
        <v>0</v>
      </c>
      <c r="AR1856">
        <f t="shared" ca="1" si="587"/>
        <v>1</v>
      </c>
      <c r="AS1856">
        <v>0</v>
      </c>
      <c r="AT1856">
        <v>0</v>
      </c>
      <c r="AU1856">
        <f t="shared" ca="1" si="597"/>
        <v>0</v>
      </c>
      <c r="AV1856">
        <f t="shared" ca="1" si="597"/>
        <v>1</v>
      </c>
      <c r="AW1856">
        <f t="shared" ca="1" si="597"/>
        <v>0</v>
      </c>
      <c r="AX1856">
        <v>0</v>
      </c>
    </row>
    <row r="1857" spans="1:50" x14ac:dyDescent="0.25">
      <c r="A1857" s="2">
        <v>40710</v>
      </c>
      <c r="B1857">
        <v>857</v>
      </c>
      <c r="C1857">
        <v>18</v>
      </c>
      <c r="D1857">
        <f t="shared" ca="1" si="588"/>
        <v>15.867062213128719</v>
      </c>
      <c r="E1857">
        <f t="shared" ca="1" si="589"/>
        <v>2.1329377868712811</v>
      </c>
      <c r="F1857" t="str">
        <f t="shared" ca="1" si="590"/>
        <v>medium</v>
      </c>
      <c r="G1857">
        <v>1170</v>
      </c>
      <c r="H1857">
        <f t="shared" si="591"/>
        <v>1170</v>
      </c>
      <c r="I1857">
        <f t="shared" ca="1" si="592"/>
        <v>1008.2893373685081</v>
      </c>
      <c r="J1857">
        <f t="shared" ca="1" si="593"/>
        <v>161.71066263149191</v>
      </c>
      <c r="K1857" t="str">
        <f t="shared" ca="1" si="594"/>
        <v>high</v>
      </c>
      <c r="L1857">
        <v>20.6</v>
      </c>
      <c r="M1857" t="str">
        <f t="shared" si="570"/>
        <v>high</v>
      </c>
      <c r="N1857">
        <f t="shared" si="576"/>
        <v>6</v>
      </c>
      <c r="O1857">
        <f t="shared" si="577"/>
        <v>4</v>
      </c>
      <c r="P1857" t="str">
        <f t="shared" si="578"/>
        <v>čtvrtek</v>
      </c>
      <c r="Q1857">
        <f t="shared" si="598"/>
        <v>0</v>
      </c>
      <c r="R1857">
        <f t="shared" si="598"/>
        <v>0</v>
      </c>
      <c r="S1857">
        <f t="shared" si="598"/>
        <v>0</v>
      </c>
      <c r="T1857">
        <f t="shared" si="598"/>
        <v>0</v>
      </c>
      <c r="U1857">
        <f t="shared" si="598"/>
        <v>0</v>
      </c>
      <c r="V1857">
        <f t="shared" si="598"/>
        <v>1</v>
      </c>
      <c r="W1857">
        <f t="shared" si="598"/>
        <v>0</v>
      </c>
      <c r="X1857">
        <f t="shared" si="598"/>
        <v>0</v>
      </c>
      <c r="Y1857">
        <f t="shared" si="598"/>
        <v>0</v>
      </c>
      <c r="Z1857">
        <f t="shared" si="598"/>
        <v>0</v>
      </c>
      <c r="AA1857">
        <f t="shared" si="598"/>
        <v>0</v>
      </c>
      <c r="AB1857">
        <f t="shared" si="598"/>
        <v>0</v>
      </c>
      <c r="AC1857">
        <f t="shared" si="599"/>
        <v>0</v>
      </c>
      <c r="AD1857">
        <f t="shared" si="599"/>
        <v>0</v>
      </c>
      <c r="AE1857">
        <f t="shared" si="599"/>
        <v>0</v>
      </c>
      <c r="AF1857">
        <f t="shared" si="599"/>
        <v>1</v>
      </c>
      <c r="AG1857">
        <f t="shared" si="599"/>
        <v>0</v>
      </c>
      <c r="AH1857">
        <f t="shared" si="599"/>
        <v>0</v>
      </c>
      <c r="AI1857">
        <f t="shared" si="599"/>
        <v>0</v>
      </c>
      <c r="AJ1857">
        <f t="shared" ca="1" si="579"/>
        <v>0</v>
      </c>
      <c r="AK1857">
        <f t="shared" ca="1" si="580"/>
        <v>1</v>
      </c>
      <c r="AL1857">
        <f t="shared" ca="1" si="581"/>
        <v>0</v>
      </c>
      <c r="AM1857">
        <f t="shared" ca="1" si="582"/>
        <v>0</v>
      </c>
      <c r="AN1857">
        <f t="shared" ca="1" si="583"/>
        <v>1</v>
      </c>
      <c r="AO1857">
        <f t="shared" ca="1" si="584"/>
        <v>0</v>
      </c>
      <c r="AP1857">
        <f t="shared" ca="1" si="585"/>
        <v>0</v>
      </c>
      <c r="AQ1857">
        <f t="shared" ca="1" si="586"/>
        <v>0</v>
      </c>
      <c r="AR1857">
        <f t="shared" ca="1" si="587"/>
        <v>1</v>
      </c>
      <c r="AS1857">
        <v>1</v>
      </c>
      <c r="AT1857">
        <v>0</v>
      </c>
      <c r="AU1857">
        <f t="shared" ca="1" si="597"/>
        <v>0</v>
      </c>
      <c r="AV1857">
        <f t="shared" ca="1" si="597"/>
        <v>1</v>
      </c>
      <c r="AW1857">
        <f t="shared" ca="1" si="597"/>
        <v>0</v>
      </c>
      <c r="AX1857">
        <v>0</v>
      </c>
    </row>
    <row r="1858" spans="1:50" x14ac:dyDescent="0.25">
      <c r="A1858" s="2">
        <v>40711</v>
      </c>
      <c r="B1858">
        <v>858</v>
      </c>
      <c r="C1858">
        <v>18</v>
      </c>
      <c r="D1858">
        <f t="shared" ca="1" si="588"/>
        <v>15.872937803264627</v>
      </c>
      <c r="E1858">
        <f t="shared" ca="1" si="589"/>
        <v>2.1270621967353733</v>
      </c>
      <c r="F1858" t="str">
        <f t="shared" ca="1" si="590"/>
        <v>medium</v>
      </c>
      <c r="G1858">
        <v>1313</v>
      </c>
      <c r="H1858">
        <f t="shared" si="591"/>
        <v>1313</v>
      </c>
      <c r="I1858">
        <f t="shared" ca="1" si="592"/>
        <v>1008.5328341939827</v>
      </c>
      <c r="J1858">
        <f t="shared" ca="1" si="593"/>
        <v>304.46716580601731</v>
      </c>
      <c r="K1858" t="str">
        <f t="shared" ca="1" si="594"/>
        <v>high</v>
      </c>
      <c r="L1858">
        <v>23.6</v>
      </c>
      <c r="M1858" t="str">
        <f t="shared" si="570"/>
        <v>high</v>
      </c>
      <c r="N1858">
        <f t="shared" si="576"/>
        <v>6</v>
      </c>
      <c r="O1858">
        <f t="shared" si="577"/>
        <v>5</v>
      </c>
      <c r="P1858" t="str">
        <f t="shared" si="578"/>
        <v>pátek</v>
      </c>
      <c r="Q1858">
        <f t="shared" si="598"/>
        <v>0</v>
      </c>
      <c r="R1858">
        <f t="shared" si="598"/>
        <v>0</v>
      </c>
      <c r="S1858">
        <f t="shared" si="598"/>
        <v>0</v>
      </c>
      <c r="T1858">
        <f t="shared" si="598"/>
        <v>0</v>
      </c>
      <c r="U1858">
        <f t="shared" si="598"/>
        <v>0</v>
      </c>
      <c r="V1858">
        <f t="shared" si="598"/>
        <v>1</v>
      </c>
      <c r="W1858">
        <f t="shared" si="598"/>
        <v>0</v>
      </c>
      <c r="X1858">
        <f t="shared" si="598"/>
        <v>0</v>
      </c>
      <c r="Y1858">
        <f t="shared" si="598"/>
        <v>0</v>
      </c>
      <c r="Z1858">
        <f t="shared" si="598"/>
        <v>0</v>
      </c>
      <c r="AA1858">
        <f t="shared" si="598"/>
        <v>0</v>
      </c>
      <c r="AB1858">
        <f t="shared" si="598"/>
        <v>0</v>
      </c>
      <c r="AC1858">
        <f t="shared" si="599"/>
        <v>0</v>
      </c>
      <c r="AD1858">
        <f t="shared" si="599"/>
        <v>0</v>
      </c>
      <c r="AE1858">
        <f t="shared" si="599"/>
        <v>0</v>
      </c>
      <c r="AF1858">
        <f t="shared" si="599"/>
        <v>0</v>
      </c>
      <c r="AG1858">
        <f t="shared" si="599"/>
        <v>1</v>
      </c>
      <c r="AH1858">
        <f t="shared" si="599"/>
        <v>0</v>
      </c>
      <c r="AI1858">
        <f t="shared" si="599"/>
        <v>0</v>
      </c>
      <c r="AJ1858">
        <f t="shared" ca="1" si="579"/>
        <v>0</v>
      </c>
      <c r="AK1858">
        <f t="shared" ca="1" si="580"/>
        <v>1</v>
      </c>
      <c r="AL1858">
        <f t="shared" ca="1" si="581"/>
        <v>0</v>
      </c>
      <c r="AM1858">
        <f t="shared" ca="1" si="582"/>
        <v>0</v>
      </c>
      <c r="AN1858">
        <f t="shared" ca="1" si="583"/>
        <v>1</v>
      </c>
      <c r="AO1858">
        <f t="shared" ca="1" si="584"/>
        <v>0</v>
      </c>
      <c r="AP1858">
        <f t="shared" ca="1" si="585"/>
        <v>0</v>
      </c>
      <c r="AQ1858">
        <f t="shared" ca="1" si="586"/>
        <v>0</v>
      </c>
      <c r="AR1858">
        <f t="shared" ca="1" si="587"/>
        <v>1</v>
      </c>
      <c r="AS1858">
        <v>0</v>
      </c>
      <c r="AT1858">
        <v>0</v>
      </c>
      <c r="AU1858">
        <f t="shared" ca="1" si="597"/>
        <v>0</v>
      </c>
      <c r="AV1858">
        <f t="shared" ca="1" si="597"/>
        <v>1</v>
      </c>
      <c r="AW1858">
        <f t="shared" ca="1" si="597"/>
        <v>0</v>
      </c>
      <c r="AX1858">
        <v>0</v>
      </c>
    </row>
    <row r="1859" spans="1:50" x14ac:dyDescent="0.25">
      <c r="A1859" s="2">
        <v>40712</v>
      </c>
      <c r="B1859">
        <v>859</v>
      </c>
      <c r="C1859">
        <v>23</v>
      </c>
      <c r="D1859">
        <f t="shared" ca="1" si="588"/>
        <v>15.878808814855718</v>
      </c>
      <c r="E1859">
        <f t="shared" ca="1" si="589"/>
        <v>7.1211911851442817</v>
      </c>
      <c r="F1859" t="str">
        <f t="shared" ca="1" si="590"/>
        <v>high</v>
      </c>
      <c r="G1859">
        <v>1316</v>
      </c>
      <c r="H1859">
        <f t="shared" si="591"/>
        <v>1316</v>
      </c>
      <c r="I1859">
        <f t="shared" ca="1" si="592"/>
        <v>1008.7761812671932</v>
      </c>
      <c r="J1859">
        <f t="shared" ca="1" si="593"/>
        <v>307.22381873280676</v>
      </c>
      <c r="K1859" t="str">
        <f t="shared" ca="1" si="594"/>
        <v>high</v>
      </c>
      <c r="L1859">
        <v>21.5</v>
      </c>
      <c r="M1859" t="str">
        <f t="shared" si="570"/>
        <v>high</v>
      </c>
      <c r="N1859">
        <f t="shared" si="576"/>
        <v>6</v>
      </c>
      <c r="O1859">
        <f t="shared" si="577"/>
        <v>6</v>
      </c>
      <c r="P1859" t="str">
        <f t="shared" si="578"/>
        <v>sobota</v>
      </c>
      <c r="Q1859">
        <f t="shared" si="598"/>
        <v>0</v>
      </c>
      <c r="R1859">
        <f t="shared" si="598"/>
        <v>0</v>
      </c>
      <c r="S1859">
        <f t="shared" si="598"/>
        <v>0</v>
      </c>
      <c r="T1859">
        <f t="shared" si="598"/>
        <v>0</v>
      </c>
      <c r="U1859">
        <f t="shared" si="598"/>
        <v>0</v>
      </c>
      <c r="V1859">
        <f t="shared" si="598"/>
        <v>1</v>
      </c>
      <c r="W1859">
        <f t="shared" si="598"/>
        <v>0</v>
      </c>
      <c r="X1859">
        <f t="shared" si="598"/>
        <v>0</v>
      </c>
      <c r="Y1859">
        <f t="shared" si="598"/>
        <v>0</v>
      </c>
      <c r="Z1859">
        <f t="shared" si="598"/>
        <v>0</v>
      </c>
      <c r="AA1859">
        <f t="shared" si="598"/>
        <v>0</v>
      </c>
      <c r="AB1859">
        <f t="shared" si="598"/>
        <v>0</v>
      </c>
      <c r="AC1859">
        <f t="shared" si="599"/>
        <v>0</v>
      </c>
      <c r="AD1859">
        <f t="shared" si="599"/>
        <v>0</v>
      </c>
      <c r="AE1859">
        <f t="shared" si="599"/>
        <v>0</v>
      </c>
      <c r="AF1859">
        <f t="shared" si="599"/>
        <v>0</v>
      </c>
      <c r="AG1859">
        <f t="shared" si="599"/>
        <v>0</v>
      </c>
      <c r="AH1859">
        <f t="shared" si="599"/>
        <v>1</v>
      </c>
      <c r="AI1859">
        <f t="shared" si="599"/>
        <v>0</v>
      </c>
      <c r="AJ1859">
        <f t="shared" ca="1" si="579"/>
        <v>0</v>
      </c>
      <c r="AK1859">
        <f t="shared" ca="1" si="580"/>
        <v>1</v>
      </c>
      <c r="AL1859">
        <f t="shared" ca="1" si="581"/>
        <v>0</v>
      </c>
      <c r="AM1859">
        <f t="shared" ca="1" si="582"/>
        <v>0</v>
      </c>
      <c r="AN1859">
        <f t="shared" ca="1" si="583"/>
        <v>1</v>
      </c>
      <c r="AO1859">
        <f t="shared" ca="1" si="584"/>
        <v>0</v>
      </c>
      <c r="AP1859">
        <f t="shared" ca="1" si="585"/>
        <v>0</v>
      </c>
      <c r="AQ1859">
        <f t="shared" ca="1" si="586"/>
        <v>0</v>
      </c>
      <c r="AR1859">
        <f t="shared" ca="1" si="587"/>
        <v>1</v>
      </c>
      <c r="AS1859">
        <v>0</v>
      </c>
      <c r="AT1859">
        <v>0</v>
      </c>
      <c r="AU1859">
        <f t="shared" ca="1" si="597"/>
        <v>0</v>
      </c>
      <c r="AV1859">
        <f t="shared" ca="1" si="597"/>
        <v>0</v>
      </c>
      <c r="AW1859">
        <f t="shared" ca="1" si="597"/>
        <v>1</v>
      </c>
      <c r="AX1859">
        <v>0</v>
      </c>
    </row>
    <row r="1860" spans="1:50" x14ac:dyDescent="0.25">
      <c r="A1860" s="2">
        <v>40713</v>
      </c>
      <c r="B1860">
        <v>860</v>
      </c>
      <c r="C1860">
        <v>9</v>
      </c>
      <c r="D1860">
        <f t="shared" ca="1" si="588"/>
        <v>15.884675247901995</v>
      </c>
      <c r="E1860">
        <f t="shared" ca="1" si="589"/>
        <v>-6.8846752479019955</v>
      </c>
      <c r="F1860" t="str">
        <f t="shared" ca="1" si="590"/>
        <v>low</v>
      </c>
      <c r="G1860">
        <v>259</v>
      </c>
      <c r="H1860">
        <f t="shared" si="591"/>
        <v>259</v>
      </c>
      <c r="I1860">
        <f t="shared" ca="1" si="592"/>
        <v>1009.0193785881395</v>
      </c>
      <c r="J1860">
        <f t="shared" ca="1" si="593"/>
        <v>-750.01937858813949</v>
      </c>
      <c r="K1860" t="str">
        <f t="shared" ca="1" si="594"/>
        <v>low</v>
      </c>
      <c r="L1860">
        <v>21.5</v>
      </c>
      <c r="M1860" t="str">
        <f t="shared" si="570"/>
        <v>high</v>
      </c>
      <c r="N1860">
        <f t="shared" si="576"/>
        <v>6</v>
      </c>
      <c r="O1860">
        <f t="shared" si="577"/>
        <v>7</v>
      </c>
      <c r="P1860" t="str">
        <f t="shared" si="578"/>
        <v>neděle</v>
      </c>
      <c r="Q1860">
        <f t="shared" si="598"/>
        <v>0</v>
      </c>
      <c r="R1860">
        <f t="shared" si="598"/>
        <v>0</v>
      </c>
      <c r="S1860">
        <f t="shared" si="598"/>
        <v>0</v>
      </c>
      <c r="T1860">
        <f t="shared" si="598"/>
        <v>0</v>
      </c>
      <c r="U1860">
        <f t="shared" si="598"/>
        <v>0</v>
      </c>
      <c r="V1860">
        <f t="shared" si="598"/>
        <v>1</v>
      </c>
      <c r="W1860">
        <f t="shared" si="598"/>
        <v>0</v>
      </c>
      <c r="X1860">
        <f t="shared" si="598"/>
        <v>0</v>
      </c>
      <c r="Y1860">
        <f t="shared" si="598"/>
        <v>0</v>
      </c>
      <c r="Z1860">
        <f t="shared" si="598"/>
        <v>0</v>
      </c>
      <c r="AA1860">
        <f t="shared" si="598"/>
        <v>0</v>
      </c>
      <c r="AB1860">
        <f t="shared" si="598"/>
        <v>0</v>
      </c>
      <c r="AC1860">
        <f t="shared" si="599"/>
        <v>0</v>
      </c>
      <c r="AD1860">
        <f t="shared" si="599"/>
        <v>0</v>
      </c>
      <c r="AE1860">
        <f t="shared" si="599"/>
        <v>0</v>
      </c>
      <c r="AF1860">
        <f t="shared" si="599"/>
        <v>0</v>
      </c>
      <c r="AG1860">
        <f t="shared" si="599"/>
        <v>0</v>
      </c>
      <c r="AH1860">
        <f t="shared" si="599"/>
        <v>0</v>
      </c>
      <c r="AI1860">
        <f t="shared" si="599"/>
        <v>1</v>
      </c>
      <c r="AJ1860">
        <f t="shared" ca="1" si="579"/>
        <v>0</v>
      </c>
      <c r="AK1860">
        <f t="shared" ca="1" si="580"/>
        <v>1</v>
      </c>
      <c r="AL1860">
        <f t="shared" ca="1" si="581"/>
        <v>0</v>
      </c>
      <c r="AM1860">
        <f t="shared" ca="1" si="582"/>
        <v>0</v>
      </c>
      <c r="AN1860">
        <f t="shared" ca="1" si="583"/>
        <v>0</v>
      </c>
      <c r="AO1860">
        <f t="shared" ca="1" si="584"/>
        <v>1</v>
      </c>
      <c r="AP1860">
        <f t="shared" ca="1" si="585"/>
        <v>0</v>
      </c>
      <c r="AQ1860">
        <f t="shared" ca="1" si="586"/>
        <v>0</v>
      </c>
      <c r="AR1860">
        <f t="shared" ca="1" si="587"/>
        <v>1</v>
      </c>
      <c r="AS1860">
        <v>1</v>
      </c>
      <c r="AT1860">
        <v>0</v>
      </c>
      <c r="AU1860">
        <f t="shared" ca="1" si="597"/>
        <v>1</v>
      </c>
      <c r="AV1860">
        <f t="shared" ca="1" si="597"/>
        <v>0</v>
      </c>
      <c r="AW1860">
        <f t="shared" ca="1" si="597"/>
        <v>0</v>
      </c>
      <c r="AX1860">
        <v>0</v>
      </c>
    </row>
    <row r="1861" spans="1:50" x14ac:dyDescent="0.25">
      <c r="A1861" s="2">
        <v>40714</v>
      </c>
      <c r="B1861">
        <v>861</v>
      </c>
      <c r="C1861">
        <v>17</v>
      </c>
      <c r="D1861">
        <f t="shared" ca="1" si="588"/>
        <v>15.890537102403455</v>
      </c>
      <c r="E1861">
        <f t="shared" ca="1" si="589"/>
        <v>1.1094628975965453</v>
      </c>
      <c r="F1861" t="str">
        <f t="shared" ca="1" si="590"/>
        <v>medium</v>
      </c>
      <c r="G1861">
        <v>590</v>
      </c>
      <c r="H1861">
        <f t="shared" si="591"/>
        <v>590</v>
      </c>
      <c r="I1861">
        <f t="shared" ca="1" si="592"/>
        <v>1009.2624261568217</v>
      </c>
      <c r="J1861">
        <f t="shared" ca="1" si="593"/>
        <v>-419.26242615682168</v>
      </c>
      <c r="K1861" t="str">
        <f t="shared" ca="1" si="594"/>
        <v>low</v>
      </c>
      <c r="L1861">
        <v>10</v>
      </c>
      <c r="M1861" t="str">
        <f t="shared" si="570"/>
        <v>medium</v>
      </c>
      <c r="N1861">
        <f t="shared" si="576"/>
        <v>6</v>
      </c>
      <c r="O1861">
        <f t="shared" si="577"/>
        <v>1</v>
      </c>
      <c r="P1861" t="str">
        <f t="shared" si="578"/>
        <v>pondělí</v>
      </c>
      <c r="Q1861">
        <f t="shared" ref="Q1861:AB1870" si="600">VLOOKUP($N1861,$V$31:$AH$42,Q$592+1,0)</f>
        <v>0</v>
      </c>
      <c r="R1861">
        <f t="shared" si="600"/>
        <v>0</v>
      </c>
      <c r="S1861">
        <f t="shared" si="600"/>
        <v>0</v>
      </c>
      <c r="T1861">
        <f t="shared" si="600"/>
        <v>0</v>
      </c>
      <c r="U1861">
        <f t="shared" si="600"/>
        <v>0</v>
      </c>
      <c r="V1861">
        <f t="shared" si="600"/>
        <v>1</v>
      </c>
      <c r="W1861">
        <f t="shared" si="600"/>
        <v>0</v>
      </c>
      <c r="X1861">
        <f t="shared" si="600"/>
        <v>0</v>
      </c>
      <c r="Y1861">
        <f t="shared" si="600"/>
        <v>0</v>
      </c>
      <c r="Z1861">
        <f t="shared" si="600"/>
        <v>0</v>
      </c>
      <c r="AA1861">
        <f t="shared" si="600"/>
        <v>0</v>
      </c>
      <c r="AB1861">
        <f t="shared" si="600"/>
        <v>0</v>
      </c>
      <c r="AC1861">
        <f t="shared" ref="AC1861:AI1870" si="601">VLOOKUP($O1861,$V$74:$AC$80,AC$592+1,0)</f>
        <v>1</v>
      </c>
      <c r="AD1861">
        <f t="shared" si="601"/>
        <v>0</v>
      </c>
      <c r="AE1861">
        <f t="shared" si="601"/>
        <v>0</v>
      </c>
      <c r="AF1861">
        <f t="shared" si="601"/>
        <v>0</v>
      </c>
      <c r="AG1861">
        <f t="shared" si="601"/>
        <v>0</v>
      </c>
      <c r="AH1861">
        <f t="shared" si="601"/>
        <v>0</v>
      </c>
      <c r="AI1861">
        <f t="shared" si="601"/>
        <v>0</v>
      </c>
      <c r="AJ1861">
        <f t="shared" ca="1" si="579"/>
        <v>0</v>
      </c>
      <c r="AK1861">
        <f t="shared" ca="1" si="580"/>
        <v>1</v>
      </c>
      <c r="AL1861">
        <f t="shared" ca="1" si="581"/>
        <v>0</v>
      </c>
      <c r="AM1861">
        <f t="shared" ca="1" si="582"/>
        <v>0</v>
      </c>
      <c r="AN1861">
        <f t="shared" ca="1" si="583"/>
        <v>1</v>
      </c>
      <c r="AO1861">
        <f t="shared" ca="1" si="584"/>
        <v>0</v>
      </c>
      <c r="AP1861">
        <f t="shared" ca="1" si="585"/>
        <v>0</v>
      </c>
      <c r="AQ1861">
        <f t="shared" ca="1" si="586"/>
        <v>1</v>
      </c>
      <c r="AR1861">
        <f t="shared" ca="1" si="587"/>
        <v>0</v>
      </c>
      <c r="AS1861">
        <v>0</v>
      </c>
      <c r="AT1861">
        <v>0</v>
      </c>
      <c r="AU1861">
        <f t="shared" ref="AU1861:AW1880" ca="1" si="602">VLOOKUP(INDIRECT($AU$590&amp;ROW($A1861)),$F$17:$I$19,AU$592+1,0)</f>
        <v>0</v>
      </c>
      <c r="AV1861">
        <f t="shared" ca="1" si="602"/>
        <v>1</v>
      </c>
      <c r="AW1861">
        <f t="shared" ca="1" si="602"/>
        <v>0</v>
      </c>
      <c r="AX1861">
        <v>0</v>
      </c>
    </row>
    <row r="1862" spans="1:50" x14ac:dyDescent="0.25">
      <c r="A1862" s="2">
        <v>40715</v>
      </c>
      <c r="B1862">
        <v>862</v>
      </c>
      <c r="C1862">
        <v>13</v>
      </c>
      <c r="D1862">
        <f t="shared" ca="1" si="588"/>
        <v>15.8963943783601</v>
      </c>
      <c r="E1862">
        <f t="shared" ca="1" si="589"/>
        <v>-2.8963943783600996</v>
      </c>
      <c r="F1862" t="str">
        <f t="shared" ca="1" si="590"/>
        <v>medium</v>
      </c>
      <c r="G1862">
        <v>882</v>
      </c>
      <c r="H1862">
        <f t="shared" si="591"/>
        <v>882</v>
      </c>
      <c r="I1862">
        <f t="shared" ca="1" si="592"/>
        <v>1009.5053239732398</v>
      </c>
      <c r="J1862">
        <f t="shared" ca="1" si="593"/>
        <v>-127.5053239732398</v>
      </c>
      <c r="K1862" t="str">
        <f t="shared" ca="1" si="594"/>
        <v>medium</v>
      </c>
      <c r="L1862">
        <v>14.3</v>
      </c>
      <c r="M1862" t="str">
        <f t="shared" si="570"/>
        <v>high</v>
      </c>
      <c r="N1862">
        <f t="shared" si="576"/>
        <v>6</v>
      </c>
      <c r="O1862">
        <f t="shared" si="577"/>
        <v>2</v>
      </c>
      <c r="P1862" t="str">
        <f t="shared" si="578"/>
        <v>úterý</v>
      </c>
      <c r="Q1862">
        <f t="shared" si="600"/>
        <v>0</v>
      </c>
      <c r="R1862">
        <f t="shared" si="600"/>
        <v>0</v>
      </c>
      <c r="S1862">
        <f t="shared" si="600"/>
        <v>0</v>
      </c>
      <c r="T1862">
        <f t="shared" si="600"/>
        <v>0</v>
      </c>
      <c r="U1862">
        <f t="shared" si="600"/>
        <v>0</v>
      </c>
      <c r="V1862">
        <f t="shared" si="600"/>
        <v>1</v>
      </c>
      <c r="W1862">
        <f t="shared" si="600"/>
        <v>0</v>
      </c>
      <c r="X1862">
        <f t="shared" si="600"/>
        <v>0</v>
      </c>
      <c r="Y1862">
        <f t="shared" si="600"/>
        <v>0</v>
      </c>
      <c r="Z1862">
        <f t="shared" si="600"/>
        <v>0</v>
      </c>
      <c r="AA1862">
        <f t="shared" si="600"/>
        <v>0</v>
      </c>
      <c r="AB1862">
        <f t="shared" si="600"/>
        <v>0</v>
      </c>
      <c r="AC1862">
        <f t="shared" si="601"/>
        <v>0</v>
      </c>
      <c r="AD1862">
        <f t="shared" si="601"/>
        <v>1</v>
      </c>
      <c r="AE1862">
        <f t="shared" si="601"/>
        <v>0</v>
      </c>
      <c r="AF1862">
        <f t="shared" si="601"/>
        <v>0</v>
      </c>
      <c r="AG1862">
        <f t="shared" si="601"/>
        <v>0</v>
      </c>
      <c r="AH1862">
        <f t="shared" si="601"/>
        <v>0</v>
      </c>
      <c r="AI1862">
        <f t="shared" si="601"/>
        <v>0</v>
      </c>
      <c r="AJ1862">
        <f t="shared" ca="1" si="579"/>
        <v>0</v>
      </c>
      <c r="AK1862">
        <f t="shared" ca="1" si="580"/>
        <v>1</v>
      </c>
      <c r="AL1862">
        <f t="shared" ca="1" si="581"/>
        <v>0</v>
      </c>
      <c r="AM1862">
        <f t="shared" ca="1" si="582"/>
        <v>0</v>
      </c>
      <c r="AN1862">
        <f t="shared" ca="1" si="583"/>
        <v>0</v>
      </c>
      <c r="AO1862">
        <f t="shared" ca="1" si="584"/>
        <v>1</v>
      </c>
      <c r="AP1862">
        <f t="shared" ca="1" si="585"/>
        <v>0</v>
      </c>
      <c r="AQ1862">
        <f t="shared" ca="1" si="586"/>
        <v>0</v>
      </c>
      <c r="AR1862">
        <f t="shared" ca="1" si="587"/>
        <v>1</v>
      </c>
      <c r="AS1862">
        <v>0</v>
      </c>
      <c r="AT1862">
        <v>0</v>
      </c>
      <c r="AU1862">
        <f t="shared" ca="1" si="602"/>
        <v>0</v>
      </c>
      <c r="AV1862">
        <f t="shared" ca="1" si="602"/>
        <v>1</v>
      </c>
      <c r="AW1862">
        <f t="shared" ca="1" si="602"/>
        <v>0</v>
      </c>
      <c r="AX1862">
        <v>0</v>
      </c>
    </row>
    <row r="1863" spans="1:50" x14ac:dyDescent="0.25">
      <c r="A1863" s="2">
        <v>40716</v>
      </c>
      <c r="B1863">
        <v>863</v>
      </c>
      <c r="C1863">
        <v>19</v>
      </c>
      <c r="D1863">
        <f t="shared" ca="1" si="588"/>
        <v>15.902247075771928</v>
      </c>
      <c r="E1863">
        <f t="shared" ca="1" si="589"/>
        <v>3.0977529242280717</v>
      </c>
      <c r="F1863" t="str">
        <f t="shared" ca="1" si="590"/>
        <v>high</v>
      </c>
      <c r="G1863">
        <v>811</v>
      </c>
      <c r="H1863">
        <f t="shared" si="591"/>
        <v>811</v>
      </c>
      <c r="I1863">
        <f t="shared" ca="1" si="592"/>
        <v>1009.7480720373937</v>
      </c>
      <c r="J1863">
        <f t="shared" ca="1" si="593"/>
        <v>-198.74807203739374</v>
      </c>
      <c r="K1863" t="str">
        <f t="shared" ca="1" si="594"/>
        <v>medium</v>
      </c>
      <c r="L1863">
        <v>30.1</v>
      </c>
      <c r="M1863" t="str">
        <f t="shared" si="570"/>
        <v>high</v>
      </c>
      <c r="N1863">
        <f t="shared" si="576"/>
        <v>6</v>
      </c>
      <c r="O1863">
        <f t="shared" si="577"/>
        <v>3</v>
      </c>
      <c r="P1863" t="str">
        <f t="shared" si="578"/>
        <v>středa</v>
      </c>
      <c r="Q1863">
        <f t="shared" si="600"/>
        <v>0</v>
      </c>
      <c r="R1863">
        <f t="shared" si="600"/>
        <v>0</v>
      </c>
      <c r="S1863">
        <f t="shared" si="600"/>
        <v>0</v>
      </c>
      <c r="T1863">
        <f t="shared" si="600"/>
        <v>0</v>
      </c>
      <c r="U1863">
        <f t="shared" si="600"/>
        <v>0</v>
      </c>
      <c r="V1863">
        <f t="shared" si="600"/>
        <v>1</v>
      </c>
      <c r="W1863">
        <f t="shared" si="600"/>
        <v>0</v>
      </c>
      <c r="X1863">
        <f t="shared" si="600"/>
        <v>0</v>
      </c>
      <c r="Y1863">
        <f t="shared" si="600"/>
        <v>0</v>
      </c>
      <c r="Z1863">
        <f t="shared" si="600"/>
        <v>0</v>
      </c>
      <c r="AA1863">
        <f t="shared" si="600"/>
        <v>0</v>
      </c>
      <c r="AB1863">
        <f t="shared" si="600"/>
        <v>0</v>
      </c>
      <c r="AC1863">
        <f t="shared" si="601"/>
        <v>0</v>
      </c>
      <c r="AD1863">
        <f t="shared" si="601"/>
        <v>0</v>
      </c>
      <c r="AE1863">
        <f t="shared" si="601"/>
        <v>1</v>
      </c>
      <c r="AF1863">
        <f t="shared" si="601"/>
        <v>0</v>
      </c>
      <c r="AG1863">
        <f t="shared" si="601"/>
        <v>0</v>
      </c>
      <c r="AH1863">
        <f t="shared" si="601"/>
        <v>0</v>
      </c>
      <c r="AI1863">
        <f t="shared" si="601"/>
        <v>0</v>
      </c>
      <c r="AJ1863">
        <f t="shared" ca="1" si="579"/>
        <v>0</v>
      </c>
      <c r="AK1863">
        <f t="shared" ca="1" si="580"/>
        <v>1</v>
      </c>
      <c r="AL1863">
        <f t="shared" ca="1" si="581"/>
        <v>0</v>
      </c>
      <c r="AM1863">
        <f t="shared" ca="1" si="582"/>
        <v>0</v>
      </c>
      <c r="AN1863">
        <f t="shared" ca="1" si="583"/>
        <v>0</v>
      </c>
      <c r="AO1863">
        <f t="shared" ca="1" si="584"/>
        <v>1</v>
      </c>
      <c r="AP1863">
        <f t="shared" ca="1" si="585"/>
        <v>0</v>
      </c>
      <c r="AQ1863">
        <f t="shared" ca="1" si="586"/>
        <v>0</v>
      </c>
      <c r="AR1863">
        <f t="shared" ca="1" si="587"/>
        <v>1</v>
      </c>
      <c r="AS1863">
        <v>0</v>
      </c>
      <c r="AT1863">
        <v>0</v>
      </c>
      <c r="AU1863">
        <f t="shared" ca="1" si="602"/>
        <v>0</v>
      </c>
      <c r="AV1863">
        <f t="shared" ca="1" si="602"/>
        <v>0</v>
      </c>
      <c r="AW1863">
        <f t="shared" ca="1" si="602"/>
        <v>1</v>
      </c>
      <c r="AX1863">
        <v>0</v>
      </c>
    </row>
    <row r="1864" spans="1:50" x14ac:dyDescent="0.25">
      <c r="A1864" s="2">
        <v>40717</v>
      </c>
      <c r="B1864">
        <v>864</v>
      </c>
      <c r="C1864">
        <v>24</v>
      </c>
      <c r="D1864">
        <f t="shared" ca="1" si="588"/>
        <v>15.908095194638943</v>
      </c>
      <c r="E1864">
        <f t="shared" ca="1" si="589"/>
        <v>8.0919048053610574</v>
      </c>
      <c r="F1864" t="str">
        <f t="shared" ca="1" si="590"/>
        <v>high</v>
      </c>
      <c r="G1864">
        <v>1079</v>
      </c>
      <c r="H1864">
        <f t="shared" si="591"/>
        <v>1079</v>
      </c>
      <c r="I1864">
        <f t="shared" ca="1" si="592"/>
        <v>1009.9906703492836</v>
      </c>
      <c r="J1864">
        <f t="shared" ca="1" si="593"/>
        <v>69.009329650716381</v>
      </c>
      <c r="K1864" t="str">
        <f t="shared" ca="1" si="594"/>
        <v>medium</v>
      </c>
      <c r="L1864">
        <v>25.4</v>
      </c>
      <c r="M1864" t="str">
        <f t="shared" si="570"/>
        <v>high</v>
      </c>
      <c r="N1864">
        <f t="shared" si="576"/>
        <v>6</v>
      </c>
      <c r="O1864">
        <f t="shared" si="577"/>
        <v>4</v>
      </c>
      <c r="P1864" t="str">
        <f t="shared" si="578"/>
        <v>čtvrtek</v>
      </c>
      <c r="Q1864">
        <f t="shared" si="600"/>
        <v>0</v>
      </c>
      <c r="R1864">
        <f t="shared" si="600"/>
        <v>0</v>
      </c>
      <c r="S1864">
        <f t="shared" si="600"/>
        <v>0</v>
      </c>
      <c r="T1864">
        <f t="shared" si="600"/>
        <v>0</v>
      </c>
      <c r="U1864">
        <f t="shared" si="600"/>
        <v>0</v>
      </c>
      <c r="V1864">
        <f t="shared" si="600"/>
        <v>1</v>
      </c>
      <c r="W1864">
        <f t="shared" si="600"/>
        <v>0</v>
      </c>
      <c r="X1864">
        <f t="shared" si="600"/>
        <v>0</v>
      </c>
      <c r="Y1864">
        <f t="shared" si="600"/>
        <v>0</v>
      </c>
      <c r="Z1864">
        <f t="shared" si="600"/>
        <v>0</v>
      </c>
      <c r="AA1864">
        <f t="shared" si="600"/>
        <v>0</v>
      </c>
      <c r="AB1864">
        <f t="shared" si="600"/>
        <v>0</v>
      </c>
      <c r="AC1864">
        <f t="shared" si="601"/>
        <v>0</v>
      </c>
      <c r="AD1864">
        <f t="shared" si="601"/>
        <v>0</v>
      </c>
      <c r="AE1864">
        <f t="shared" si="601"/>
        <v>0</v>
      </c>
      <c r="AF1864">
        <f t="shared" si="601"/>
        <v>1</v>
      </c>
      <c r="AG1864">
        <f t="shared" si="601"/>
        <v>0</v>
      </c>
      <c r="AH1864">
        <f t="shared" si="601"/>
        <v>0</v>
      </c>
      <c r="AI1864">
        <f t="shared" si="601"/>
        <v>0</v>
      </c>
      <c r="AJ1864">
        <f t="shared" ca="1" si="579"/>
        <v>0</v>
      </c>
      <c r="AK1864">
        <f t="shared" ca="1" si="580"/>
        <v>1</v>
      </c>
      <c r="AL1864">
        <f t="shared" ca="1" si="581"/>
        <v>0</v>
      </c>
      <c r="AM1864">
        <f t="shared" ca="1" si="582"/>
        <v>0</v>
      </c>
      <c r="AN1864">
        <f t="shared" ca="1" si="583"/>
        <v>0</v>
      </c>
      <c r="AO1864">
        <f t="shared" ca="1" si="584"/>
        <v>1</v>
      </c>
      <c r="AP1864">
        <f t="shared" ca="1" si="585"/>
        <v>0</v>
      </c>
      <c r="AQ1864">
        <f t="shared" ca="1" si="586"/>
        <v>0</v>
      </c>
      <c r="AR1864">
        <f t="shared" ca="1" si="587"/>
        <v>1</v>
      </c>
      <c r="AS1864">
        <v>0</v>
      </c>
      <c r="AT1864">
        <v>0</v>
      </c>
      <c r="AU1864">
        <f t="shared" ca="1" si="602"/>
        <v>0</v>
      </c>
      <c r="AV1864">
        <f t="shared" ca="1" si="602"/>
        <v>0</v>
      </c>
      <c r="AW1864">
        <f t="shared" ca="1" si="602"/>
        <v>1</v>
      </c>
      <c r="AX1864">
        <v>0</v>
      </c>
    </row>
    <row r="1865" spans="1:50" x14ac:dyDescent="0.25">
      <c r="A1865" s="2">
        <v>40718</v>
      </c>
      <c r="B1865">
        <v>865</v>
      </c>
      <c r="C1865">
        <v>21</v>
      </c>
      <c r="D1865">
        <f t="shared" ca="1" si="588"/>
        <v>15.913938734961141</v>
      </c>
      <c r="E1865">
        <f t="shared" ca="1" si="589"/>
        <v>5.0860612650388592</v>
      </c>
      <c r="F1865" t="str">
        <f t="shared" ca="1" si="590"/>
        <v>high</v>
      </c>
      <c r="G1865">
        <v>724</v>
      </c>
      <c r="H1865">
        <f t="shared" si="591"/>
        <v>724</v>
      </c>
      <c r="I1865">
        <f t="shared" ca="1" si="592"/>
        <v>1010.2331189089091</v>
      </c>
      <c r="J1865">
        <f t="shared" ca="1" si="593"/>
        <v>-286.23311890890909</v>
      </c>
      <c r="K1865" t="str">
        <f t="shared" ca="1" si="594"/>
        <v>medium</v>
      </c>
      <c r="L1865">
        <v>22.3</v>
      </c>
      <c r="M1865" t="str">
        <f t="shared" si="570"/>
        <v>high</v>
      </c>
      <c r="N1865">
        <f t="shared" si="576"/>
        <v>6</v>
      </c>
      <c r="O1865">
        <f t="shared" si="577"/>
        <v>5</v>
      </c>
      <c r="P1865" t="str">
        <f t="shared" si="578"/>
        <v>pátek</v>
      </c>
      <c r="Q1865">
        <f t="shared" si="600"/>
        <v>0</v>
      </c>
      <c r="R1865">
        <f t="shared" si="600"/>
        <v>0</v>
      </c>
      <c r="S1865">
        <f t="shared" si="600"/>
        <v>0</v>
      </c>
      <c r="T1865">
        <f t="shared" si="600"/>
        <v>0</v>
      </c>
      <c r="U1865">
        <f t="shared" si="600"/>
        <v>0</v>
      </c>
      <c r="V1865">
        <f t="shared" si="600"/>
        <v>1</v>
      </c>
      <c r="W1865">
        <f t="shared" si="600"/>
        <v>0</v>
      </c>
      <c r="X1865">
        <f t="shared" si="600"/>
        <v>0</v>
      </c>
      <c r="Y1865">
        <f t="shared" si="600"/>
        <v>0</v>
      </c>
      <c r="Z1865">
        <f t="shared" si="600"/>
        <v>0</v>
      </c>
      <c r="AA1865">
        <f t="shared" si="600"/>
        <v>0</v>
      </c>
      <c r="AB1865">
        <f t="shared" si="600"/>
        <v>0</v>
      </c>
      <c r="AC1865">
        <f t="shared" si="601"/>
        <v>0</v>
      </c>
      <c r="AD1865">
        <f t="shared" si="601"/>
        <v>0</v>
      </c>
      <c r="AE1865">
        <f t="shared" si="601"/>
        <v>0</v>
      </c>
      <c r="AF1865">
        <f t="shared" si="601"/>
        <v>0</v>
      </c>
      <c r="AG1865">
        <f t="shared" si="601"/>
        <v>1</v>
      </c>
      <c r="AH1865">
        <f t="shared" si="601"/>
        <v>0</v>
      </c>
      <c r="AI1865">
        <f t="shared" si="601"/>
        <v>0</v>
      </c>
      <c r="AJ1865">
        <f t="shared" ca="1" si="579"/>
        <v>0</v>
      </c>
      <c r="AK1865">
        <f t="shared" ca="1" si="580"/>
        <v>1</v>
      </c>
      <c r="AL1865">
        <f t="shared" ca="1" si="581"/>
        <v>0</v>
      </c>
      <c r="AM1865">
        <f t="shared" ca="1" si="582"/>
        <v>0</v>
      </c>
      <c r="AN1865">
        <f t="shared" ca="1" si="583"/>
        <v>0</v>
      </c>
      <c r="AO1865">
        <f t="shared" ca="1" si="584"/>
        <v>1</v>
      </c>
      <c r="AP1865">
        <f t="shared" ca="1" si="585"/>
        <v>0</v>
      </c>
      <c r="AQ1865">
        <f t="shared" ca="1" si="586"/>
        <v>0</v>
      </c>
      <c r="AR1865">
        <f t="shared" ca="1" si="587"/>
        <v>1</v>
      </c>
      <c r="AS1865">
        <v>1</v>
      </c>
      <c r="AT1865">
        <v>0</v>
      </c>
      <c r="AU1865">
        <f t="shared" ca="1" si="602"/>
        <v>0</v>
      </c>
      <c r="AV1865">
        <f t="shared" ca="1" si="602"/>
        <v>0</v>
      </c>
      <c r="AW1865">
        <f t="shared" ca="1" si="602"/>
        <v>1</v>
      </c>
      <c r="AX1865">
        <v>0</v>
      </c>
    </row>
    <row r="1866" spans="1:50" x14ac:dyDescent="0.25">
      <c r="A1866" s="2">
        <v>40719</v>
      </c>
      <c r="B1866">
        <v>866</v>
      </c>
      <c r="C1866">
        <v>11</v>
      </c>
      <c r="D1866">
        <f t="shared" ca="1" si="588"/>
        <v>15.919777696738524</v>
      </c>
      <c r="E1866">
        <f t="shared" ca="1" si="589"/>
        <v>-4.9197776967385245</v>
      </c>
      <c r="F1866" t="str">
        <f t="shared" ca="1" si="590"/>
        <v>low</v>
      </c>
      <c r="G1866">
        <v>744</v>
      </c>
      <c r="H1866">
        <f t="shared" si="591"/>
        <v>744</v>
      </c>
      <c r="I1866">
        <f t="shared" ca="1" si="592"/>
        <v>1010.4754177162706</v>
      </c>
      <c r="J1866">
        <f t="shared" ca="1" si="593"/>
        <v>-266.47541771627061</v>
      </c>
      <c r="K1866" t="str">
        <f t="shared" ca="1" si="594"/>
        <v>medium</v>
      </c>
      <c r="L1866">
        <v>20.6</v>
      </c>
      <c r="M1866" t="str">
        <f t="shared" si="570"/>
        <v>high</v>
      </c>
      <c r="N1866">
        <f t="shared" si="576"/>
        <v>6</v>
      </c>
      <c r="O1866">
        <f t="shared" si="577"/>
        <v>6</v>
      </c>
      <c r="P1866" t="str">
        <f t="shared" si="578"/>
        <v>sobota</v>
      </c>
      <c r="Q1866">
        <f t="shared" si="600"/>
        <v>0</v>
      </c>
      <c r="R1866">
        <f t="shared" si="600"/>
        <v>0</v>
      </c>
      <c r="S1866">
        <f t="shared" si="600"/>
        <v>0</v>
      </c>
      <c r="T1866">
        <f t="shared" si="600"/>
        <v>0</v>
      </c>
      <c r="U1866">
        <f t="shared" si="600"/>
        <v>0</v>
      </c>
      <c r="V1866">
        <f t="shared" si="600"/>
        <v>1</v>
      </c>
      <c r="W1866">
        <f t="shared" si="600"/>
        <v>0</v>
      </c>
      <c r="X1866">
        <f t="shared" si="600"/>
        <v>0</v>
      </c>
      <c r="Y1866">
        <f t="shared" si="600"/>
        <v>0</v>
      </c>
      <c r="Z1866">
        <f t="shared" si="600"/>
        <v>0</v>
      </c>
      <c r="AA1866">
        <f t="shared" si="600"/>
        <v>0</v>
      </c>
      <c r="AB1866">
        <f t="shared" si="600"/>
        <v>0</v>
      </c>
      <c r="AC1866">
        <f t="shared" si="601"/>
        <v>0</v>
      </c>
      <c r="AD1866">
        <f t="shared" si="601"/>
        <v>0</v>
      </c>
      <c r="AE1866">
        <f t="shared" si="601"/>
        <v>0</v>
      </c>
      <c r="AF1866">
        <f t="shared" si="601"/>
        <v>0</v>
      </c>
      <c r="AG1866">
        <f t="shared" si="601"/>
        <v>0</v>
      </c>
      <c r="AH1866">
        <f t="shared" si="601"/>
        <v>1</v>
      </c>
      <c r="AI1866">
        <f t="shared" si="601"/>
        <v>0</v>
      </c>
      <c r="AJ1866">
        <f t="shared" ca="1" si="579"/>
        <v>0</v>
      </c>
      <c r="AK1866">
        <f t="shared" ca="1" si="580"/>
        <v>1</v>
      </c>
      <c r="AL1866">
        <f t="shared" ca="1" si="581"/>
        <v>0</v>
      </c>
      <c r="AM1866">
        <f t="shared" ca="1" si="582"/>
        <v>0</v>
      </c>
      <c r="AN1866">
        <f t="shared" ca="1" si="583"/>
        <v>0</v>
      </c>
      <c r="AO1866">
        <f t="shared" ca="1" si="584"/>
        <v>1</v>
      </c>
      <c r="AP1866">
        <f t="shared" ca="1" si="585"/>
        <v>0</v>
      </c>
      <c r="AQ1866">
        <f t="shared" ca="1" si="586"/>
        <v>0</v>
      </c>
      <c r="AR1866">
        <f t="shared" ca="1" si="587"/>
        <v>1</v>
      </c>
      <c r="AS1866">
        <v>0</v>
      </c>
      <c r="AT1866">
        <v>0</v>
      </c>
      <c r="AU1866">
        <f t="shared" ca="1" si="602"/>
        <v>1</v>
      </c>
      <c r="AV1866">
        <f t="shared" ca="1" si="602"/>
        <v>0</v>
      </c>
      <c r="AW1866">
        <f t="shared" ca="1" si="602"/>
        <v>0</v>
      </c>
      <c r="AX1866">
        <v>0</v>
      </c>
    </row>
    <row r="1867" spans="1:50" x14ac:dyDescent="0.25">
      <c r="A1867" s="2">
        <v>40720</v>
      </c>
      <c r="B1867">
        <v>867</v>
      </c>
      <c r="C1867">
        <v>10</v>
      </c>
      <c r="D1867">
        <f t="shared" ca="1" si="588"/>
        <v>15.925612079971092</v>
      </c>
      <c r="E1867">
        <f t="shared" ca="1" si="589"/>
        <v>-5.9256120799710921</v>
      </c>
      <c r="F1867" t="str">
        <f t="shared" ca="1" si="590"/>
        <v>low</v>
      </c>
      <c r="G1867">
        <v>425</v>
      </c>
      <c r="H1867">
        <f t="shared" si="591"/>
        <v>425</v>
      </c>
      <c r="I1867">
        <f t="shared" ca="1" si="592"/>
        <v>1010.7175667713681</v>
      </c>
      <c r="J1867">
        <f t="shared" ca="1" si="593"/>
        <v>-585.71756677136807</v>
      </c>
      <c r="K1867" t="str">
        <f t="shared" ca="1" si="594"/>
        <v>low</v>
      </c>
      <c r="L1867">
        <v>15.95</v>
      </c>
      <c r="M1867" t="str">
        <f t="shared" si="570"/>
        <v>high</v>
      </c>
      <c r="N1867">
        <f t="shared" si="576"/>
        <v>6</v>
      </c>
      <c r="O1867">
        <f t="shared" si="577"/>
        <v>7</v>
      </c>
      <c r="P1867" t="str">
        <f t="shared" si="578"/>
        <v>neděle</v>
      </c>
      <c r="Q1867">
        <f t="shared" si="600"/>
        <v>0</v>
      </c>
      <c r="R1867">
        <f t="shared" si="600"/>
        <v>0</v>
      </c>
      <c r="S1867">
        <f t="shared" si="600"/>
        <v>0</v>
      </c>
      <c r="T1867">
        <f t="shared" si="600"/>
        <v>0</v>
      </c>
      <c r="U1867">
        <f t="shared" si="600"/>
        <v>0</v>
      </c>
      <c r="V1867">
        <f t="shared" si="600"/>
        <v>1</v>
      </c>
      <c r="W1867">
        <f t="shared" si="600"/>
        <v>0</v>
      </c>
      <c r="X1867">
        <f t="shared" si="600"/>
        <v>0</v>
      </c>
      <c r="Y1867">
        <f t="shared" si="600"/>
        <v>0</v>
      </c>
      <c r="Z1867">
        <f t="shared" si="600"/>
        <v>0</v>
      </c>
      <c r="AA1867">
        <f t="shared" si="600"/>
        <v>0</v>
      </c>
      <c r="AB1867">
        <f t="shared" si="600"/>
        <v>0</v>
      </c>
      <c r="AC1867">
        <f t="shared" si="601"/>
        <v>0</v>
      </c>
      <c r="AD1867">
        <f t="shared" si="601"/>
        <v>0</v>
      </c>
      <c r="AE1867">
        <f t="shared" si="601"/>
        <v>0</v>
      </c>
      <c r="AF1867">
        <f t="shared" si="601"/>
        <v>0</v>
      </c>
      <c r="AG1867">
        <f t="shared" si="601"/>
        <v>0</v>
      </c>
      <c r="AH1867">
        <f t="shared" si="601"/>
        <v>0</v>
      </c>
      <c r="AI1867">
        <f t="shared" si="601"/>
        <v>1</v>
      </c>
      <c r="AJ1867">
        <f t="shared" ca="1" si="579"/>
        <v>0</v>
      </c>
      <c r="AK1867">
        <f t="shared" ca="1" si="580"/>
        <v>1</v>
      </c>
      <c r="AL1867">
        <f t="shared" ca="1" si="581"/>
        <v>0</v>
      </c>
      <c r="AM1867">
        <f t="shared" ca="1" si="582"/>
        <v>0</v>
      </c>
      <c r="AN1867">
        <f t="shared" ca="1" si="583"/>
        <v>0</v>
      </c>
      <c r="AO1867">
        <f t="shared" ca="1" si="584"/>
        <v>1</v>
      </c>
      <c r="AP1867">
        <f t="shared" ca="1" si="585"/>
        <v>0</v>
      </c>
      <c r="AQ1867">
        <f t="shared" ca="1" si="586"/>
        <v>0</v>
      </c>
      <c r="AR1867">
        <f t="shared" ca="1" si="587"/>
        <v>1</v>
      </c>
      <c r="AS1867">
        <v>1</v>
      </c>
      <c r="AT1867">
        <v>0</v>
      </c>
      <c r="AU1867">
        <f t="shared" ca="1" si="602"/>
        <v>1</v>
      </c>
      <c r="AV1867">
        <f t="shared" ca="1" si="602"/>
        <v>0</v>
      </c>
      <c r="AW1867">
        <f t="shared" ca="1" si="602"/>
        <v>0</v>
      </c>
      <c r="AX1867">
        <v>0</v>
      </c>
    </row>
    <row r="1868" spans="1:50" x14ac:dyDescent="0.25">
      <c r="A1868" s="2">
        <v>40721</v>
      </c>
      <c r="B1868">
        <v>868</v>
      </c>
      <c r="C1868">
        <v>30</v>
      </c>
      <c r="D1868">
        <f t="shared" ca="1" si="588"/>
        <v>15.931441884658843</v>
      </c>
      <c r="E1868">
        <f t="shared" ca="1" si="589"/>
        <v>14.068558115341157</v>
      </c>
      <c r="F1868" t="str">
        <f t="shared" ca="1" si="590"/>
        <v>high</v>
      </c>
      <c r="G1868">
        <v>1423</v>
      </c>
      <c r="H1868">
        <f t="shared" si="591"/>
        <v>1423</v>
      </c>
      <c r="I1868">
        <f t="shared" ca="1" si="592"/>
        <v>1010.9595660742013</v>
      </c>
      <c r="J1868">
        <f t="shared" ca="1" si="593"/>
        <v>412.04043392579865</v>
      </c>
      <c r="K1868" t="str">
        <f t="shared" ca="1" si="594"/>
        <v>high</v>
      </c>
      <c r="L1868">
        <v>24.3</v>
      </c>
      <c r="M1868" t="str">
        <f t="shared" si="570"/>
        <v>high</v>
      </c>
      <c r="N1868">
        <f t="shared" si="576"/>
        <v>6</v>
      </c>
      <c r="O1868">
        <f t="shared" si="577"/>
        <v>1</v>
      </c>
      <c r="P1868" t="str">
        <f t="shared" si="578"/>
        <v>pondělí</v>
      </c>
      <c r="Q1868">
        <f t="shared" si="600"/>
        <v>0</v>
      </c>
      <c r="R1868">
        <f t="shared" si="600"/>
        <v>0</v>
      </c>
      <c r="S1868">
        <f t="shared" si="600"/>
        <v>0</v>
      </c>
      <c r="T1868">
        <f t="shared" si="600"/>
        <v>0</v>
      </c>
      <c r="U1868">
        <f t="shared" si="600"/>
        <v>0</v>
      </c>
      <c r="V1868">
        <f t="shared" si="600"/>
        <v>1</v>
      </c>
      <c r="W1868">
        <f t="shared" si="600"/>
        <v>0</v>
      </c>
      <c r="X1868">
        <f t="shared" si="600"/>
        <v>0</v>
      </c>
      <c r="Y1868">
        <f t="shared" si="600"/>
        <v>0</v>
      </c>
      <c r="Z1868">
        <f t="shared" si="600"/>
        <v>0</v>
      </c>
      <c r="AA1868">
        <f t="shared" si="600"/>
        <v>0</v>
      </c>
      <c r="AB1868">
        <f t="shared" si="600"/>
        <v>0</v>
      </c>
      <c r="AC1868">
        <f t="shared" si="601"/>
        <v>1</v>
      </c>
      <c r="AD1868">
        <f t="shared" si="601"/>
        <v>0</v>
      </c>
      <c r="AE1868">
        <f t="shared" si="601"/>
        <v>0</v>
      </c>
      <c r="AF1868">
        <f t="shared" si="601"/>
        <v>0</v>
      </c>
      <c r="AG1868">
        <f t="shared" si="601"/>
        <v>0</v>
      </c>
      <c r="AH1868">
        <f t="shared" si="601"/>
        <v>0</v>
      </c>
      <c r="AI1868">
        <f t="shared" si="601"/>
        <v>0</v>
      </c>
      <c r="AJ1868">
        <f t="shared" ca="1" si="579"/>
        <v>0</v>
      </c>
      <c r="AK1868">
        <f t="shared" ca="1" si="580"/>
        <v>1</v>
      </c>
      <c r="AL1868">
        <f t="shared" ca="1" si="581"/>
        <v>0</v>
      </c>
      <c r="AM1868">
        <f t="shared" ca="1" si="582"/>
        <v>0</v>
      </c>
      <c r="AN1868">
        <f t="shared" ca="1" si="583"/>
        <v>0</v>
      </c>
      <c r="AO1868">
        <f t="shared" ca="1" si="584"/>
        <v>1</v>
      </c>
      <c r="AP1868">
        <f t="shared" ca="1" si="585"/>
        <v>0</v>
      </c>
      <c r="AQ1868">
        <f t="shared" ca="1" si="586"/>
        <v>0</v>
      </c>
      <c r="AR1868">
        <f t="shared" ca="1" si="587"/>
        <v>1</v>
      </c>
      <c r="AS1868">
        <v>1</v>
      </c>
      <c r="AT1868">
        <v>0</v>
      </c>
      <c r="AU1868">
        <f t="shared" ca="1" si="602"/>
        <v>0</v>
      </c>
      <c r="AV1868">
        <f t="shared" ca="1" si="602"/>
        <v>0</v>
      </c>
      <c r="AW1868">
        <f t="shared" ca="1" si="602"/>
        <v>1</v>
      </c>
      <c r="AX1868">
        <v>0</v>
      </c>
    </row>
    <row r="1869" spans="1:50" x14ac:dyDescent="0.25">
      <c r="A1869" s="2">
        <v>40722</v>
      </c>
      <c r="B1869">
        <v>869</v>
      </c>
      <c r="C1869">
        <v>18</v>
      </c>
      <c r="D1869">
        <f t="shared" ca="1" si="588"/>
        <v>15.937267110801777</v>
      </c>
      <c r="E1869">
        <f t="shared" ca="1" si="589"/>
        <v>2.0627328891982231</v>
      </c>
      <c r="F1869" t="str">
        <f t="shared" ca="1" si="590"/>
        <v>medium</v>
      </c>
      <c r="G1869">
        <v>1515</v>
      </c>
      <c r="H1869">
        <f t="shared" si="591"/>
        <v>1515</v>
      </c>
      <c r="I1869">
        <f t="shared" ca="1" si="592"/>
        <v>1011.2014156247703</v>
      </c>
      <c r="J1869">
        <f t="shared" ca="1" si="593"/>
        <v>503.79858437522967</v>
      </c>
      <c r="K1869" t="str">
        <f t="shared" ca="1" si="594"/>
        <v>high</v>
      </c>
      <c r="L1869">
        <v>18.5</v>
      </c>
      <c r="M1869" t="str">
        <f t="shared" si="570"/>
        <v>high</v>
      </c>
      <c r="N1869">
        <f t="shared" si="576"/>
        <v>6</v>
      </c>
      <c r="O1869">
        <f t="shared" si="577"/>
        <v>2</v>
      </c>
      <c r="P1869" t="str">
        <f t="shared" si="578"/>
        <v>úterý</v>
      </c>
      <c r="Q1869">
        <f t="shared" si="600"/>
        <v>0</v>
      </c>
      <c r="R1869">
        <f t="shared" si="600"/>
        <v>0</v>
      </c>
      <c r="S1869">
        <f t="shared" si="600"/>
        <v>0</v>
      </c>
      <c r="T1869">
        <f t="shared" si="600"/>
        <v>0</v>
      </c>
      <c r="U1869">
        <f t="shared" si="600"/>
        <v>0</v>
      </c>
      <c r="V1869">
        <f t="shared" si="600"/>
        <v>1</v>
      </c>
      <c r="W1869">
        <f t="shared" si="600"/>
        <v>0</v>
      </c>
      <c r="X1869">
        <f t="shared" si="600"/>
        <v>0</v>
      </c>
      <c r="Y1869">
        <f t="shared" si="600"/>
        <v>0</v>
      </c>
      <c r="Z1869">
        <f t="shared" si="600"/>
        <v>0</v>
      </c>
      <c r="AA1869">
        <f t="shared" si="600"/>
        <v>0</v>
      </c>
      <c r="AB1869">
        <f t="shared" si="600"/>
        <v>0</v>
      </c>
      <c r="AC1869">
        <f t="shared" si="601"/>
        <v>0</v>
      </c>
      <c r="AD1869">
        <f t="shared" si="601"/>
        <v>1</v>
      </c>
      <c r="AE1869">
        <f t="shared" si="601"/>
        <v>0</v>
      </c>
      <c r="AF1869">
        <f t="shared" si="601"/>
        <v>0</v>
      </c>
      <c r="AG1869">
        <f t="shared" si="601"/>
        <v>0</v>
      </c>
      <c r="AH1869">
        <f t="shared" si="601"/>
        <v>0</v>
      </c>
      <c r="AI1869">
        <f t="shared" si="601"/>
        <v>0</v>
      </c>
      <c r="AJ1869">
        <f t="shared" ca="1" si="579"/>
        <v>1</v>
      </c>
      <c r="AK1869">
        <f t="shared" ca="1" si="580"/>
        <v>0</v>
      </c>
      <c r="AL1869">
        <f t="shared" ca="1" si="581"/>
        <v>0</v>
      </c>
      <c r="AM1869">
        <f t="shared" ca="1" si="582"/>
        <v>0</v>
      </c>
      <c r="AN1869">
        <f t="shared" ca="1" si="583"/>
        <v>0</v>
      </c>
      <c r="AO1869">
        <f t="shared" ca="1" si="584"/>
        <v>1</v>
      </c>
      <c r="AP1869">
        <f t="shared" ca="1" si="585"/>
        <v>0</v>
      </c>
      <c r="AQ1869">
        <f t="shared" ca="1" si="586"/>
        <v>0</v>
      </c>
      <c r="AR1869">
        <f t="shared" ca="1" si="587"/>
        <v>1</v>
      </c>
      <c r="AS1869">
        <v>0</v>
      </c>
      <c r="AT1869">
        <v>0</v>
      </c>
      <c r="AU1869">
        <f t="shared" ca="1" si="602"/>
        <v>0</v>
      </c>
      <c r="AV1869">
        <f t="shared" ca="1" si="602"/>
        <v>1</v>
      </c>
      <c r="AW1869">
        <f t="shared" ca="1" si="602"/>
        <v>0</v>
      </c>
      <c r="AX1869">
        <v>0</v>
      </c>
    </row>
    <row r="1870" spans="1:50" x14ac:dyDescent="0.25">
      <c r="A1870" s="2">
        <v>40723</v>
      </c>
      <c r="B1870">
        <v>870</v>
      </c>
      <c r="C1870">
        <v>21</v>
      </c>
      <c r="D1870">
        <f t="shared" ca="1" si="588"/>
        <v>15.943087758399898</v>
      </c>
      <c r="E1870">
        <f t="shared" ca="1" si="589"/>
        <v>5.0569122416001022</v>
      </c>
      <c r="F1870" t="str">
        <f t="shared" ca="1" si="590"/>
        <v>high</v>
      </c>
      <c r="G1870">
        <v>977</v>
      </c>
      <c r="H1870">
        <f t="shared" si="591"/>
        <v>977</v>
      </c>
      <c r="I1870">
        <f t="shared" ca="1" si="592"/>
        <v>1011.4431154230753</v>
      </c>
      <c r="J1870">
        <f t="shared" ca="1" si="593"/>
        <v>-34.443115423075255</v>
      </c>
      <c r="K1870" t="str">
        <f t="shared" ca="1" si="594"/>
        <v>medium</v>
      </c>
      <c r="L1870">
        <v>22</v>
      </c>
      <c r="M1870" t="str">
        <f t="shared" si="570"/>
        <v>high</v>
      </c>
      <c r="N1870">
        <f t="shared" si="576"/>
        <v>6</v>
      </c>
      <c r="O1870">
        <f t="shared" si="577"/>
        <v>3</v>
      </c>
      <c r="P1870" t="str">
        <f t="shared" si="578"/>
        <v>středa</v>
      </c>
      <c r="Q1870">
        <f t="shared" si="600"/>
        <v>0</v>
      </c>
      <c r="R1870">
        <f t="shared" si="600"/>
        <v>0</v>
      </c>
      <c r="S1870">
        <f t="shared" si="600"/>
        <v>0</v>
      </c>
      <c r="T1870">
        <f t="shared" si="600"/>
        <v>0</v>
      </c>
      <c r="U1870">
        <f t="shared" si="600"/>
        <v>0</v>
      </c>
      <c r="V1870">
        <f t="shared" si="600"/>
        <v>1</v>
      </c>
      <c r="W1870">
        <f t="shared" si="600"/>
        <v>0</v>
      </c>
      <c r="X1870">
        <f t="shared" si="600"/>
        <v>0</v>
      </c>
      <c r="Y1870">
        <f t="shared" si="600"/>
        <v>0</v>
      </c>
      <c r="Z1870">
        <f t="shared" si="600"/>
        <v>0</v>
      </c>
      <c r="AA1870">
        <f t="shared" si="600"/>
        <v>0</v>
      </c>
      <c r="AB1870">
        <f t="shared" si="600"/>
        <v>0</v>
      </c>
      <c r="AC1870">
        <f t="shared" si="601"/>
        <v>0</v>
      </c>
      <c r="AD1870">
        <f t="shared" si="601"/>
        <v>0</v>
      </c>
      <c r="AE1870">
        <f t="shared" si="601"/>
        <v>1</v>
      </c>
      <c r="AF1870">
        <f t="shared" si="601"/>
        <v>0</v>
      </c>
      <c r="AG1870">
        <f t="shared" si="601"/>
        <v>0</v>
      </c>
      <c r="AH1870">
        <f t="shared" si="601"/>
        <v>0</v>
      </c>
      <c r="AI1870">
        <f t="shared" si="601"/>
        <v>0</v>
      </c>
      <c r="AJ1870">
        <f t="shared" ca="1" si="579"/>
        <v>0</v>
      </c>
      <c r="AK1870">
        <f t="shared" ca="1" si="580"/>
        <v>1</v>
      </c>
      <c r="AL1870">
        <f t="shared" ca="1" si="581"/>
        <v>0</v>
      </c>
      <c r="AM1870">
        <f t="shared" ca="1" si="582"/>
        <v>0</v>
      </c>
      <c r="AN1870">
        <f t="shared" ca="1" si="583"/>
        <v>1</v>
      </c>
      <c r="AO1870">
        <f t="shared" ca="1" si="584"/>
        <v>0</v>
      </c>
      <c r="AP1870">
        <f t="shared" ca="1" si="585"/>
        <v>0</v>
      </c>
      <c r="AQ1870">
        <f t="shared" ca="1" si="586"/>
        <v>0</v>
      </c>
      <c r="AR1870">
        <f t="shared" ca="1" si="587"/>
        <v>1</v>
      </c>
      <c r="AS1870">
        <v>0</v>
      </c>
      <c r="AT1870">
        <v>0</v>
      </c>
      <c r="AU1870">
        <f t="shared" ca="1" si="602"/>
        <v>0</v>
      </c>
      <c r="AV1870">
        <f t="shared" ca="1" si="602"/>
        <v>0</v>
      </c>
      <c r="AW1870">
        <f t="shared" ca="1" si="602"/>
        <v>1</v>
      </c>
      <c r="AX1870">
        <v>0</v>
      </c>
    </row>
    <row r="1871" spans="1:50" x14ac:dyDescent="0.25">
      <c r="A1871" s="2">
        <v>40724</v>
      </c>
      <c r="B1871">
        <v>871</v>
      </c>
      <c r="C1871">
        <v>16</v>
      </c>
      <c r="D1871">
        <f t="shared" ca="1" si="588"/>
        <v>15.948903827453204</v>
      </c>
      <c r="E1871">
        <f t="shared" ca="1" si="589"/>
        <v>5.1096172546795771E-2</v>
      </c>
      <c r="F1871" t="str">
        <f t="shared" ca="1" si="590"/>
        <v>medium</v>
      </c>
      <c r="G1871">
        <v>640</v>
      </c>
      <c r="H1871">
        <f t="shared" si="591"/>
        <v>640</v>
      </c>
      <c r="I1871">
        <f t="shared" ca="1" si="592"/>
        <v>1011.6846654691161</v>
      </c>
      <c r="J1871">
        <f t="shared" ca="1" si="593"/>
        <v>-371.68466546911611</v>
      </c>
      <c r="K1871" t="str">
        <f t="shared" ca="1" si="594"/>
        <v>low</v>
      </c>
      <c r="L1871">
        <v>27.2</v>
      </c>
      <c r="M1871" t="str">
        <f t="shared" si="570"/>
        <v>high</v>
      </c>
      <c r="N1871">
        <f t="shared" si="576"/>
        <v>6</v>
      </c>
      <c r="O1871">
        <f t="shared" si="577"/>
        <v>4</v>
      </c>
      <c r="P1871" t="str">
        <f t="shared" si="578"/>
        <v>čtvrtek</v>
      </c>
      <c r="Q1871">
        <f t="shared" ref="Q1871:AB1880" si="603">VLOOKUP($N1871,$V$31:$AH$42,Q$592+1,0)</f>
        <v>0</v>
      </c>
      <c r="R1871">
        <f t="shared" si="603"/>
        <v>0</v>
      </c>
      <c r="S1871">
        <f t="shared" si="603"/>
        <v>0</v>
      </c>
      <c r="T1871">
        <f t="shared" si="603"/>
        <v>0</v>
      </c>
      <c r="U1871">
        <f t="shared" si="603"/>
        <v>0</v>
      </c>
      <c r="V1871">
        <f t="shared" si="603"/>
        <v>1</v>
      </c>
      <c r="W1871">
        <f t="shared" si="603"/>
        <v>0</v>
      </c>
      <c r="X1871">
        <f t="shared" si="603"/>
        <v>0</v>
      </c>
      <c r="Y1871">
        <f t="shared" si="603"/>
        <v>0</v>
      </c>
      <c r="Z1871">
        <f t="shared" si="603"/>
        <v>0</v>
      </c>
      <c r="AA1871">
        <f t="shared" si="603"/>
        <v>0</v>
      </c>
      <c r="AB1871">
        <f t="shared" si="603"/>
        <v>0</v>
      </c>
      <c r="AC1871">
        <f t="shared" ref="AC1871:AI1880" si="604">VLOOKUP($O1871,$V$74:$AC$80,AC$592+1,0)</f>
        <v>0</v>
      </c>
      <c r="AD1871">
        <f t="shared" si="604"/>
        <v>0</v>
      </c>
      <c r="AE1871">
        <f t="shared" si="604"/>
        <v>0</v>
      </c>
      <c r="AF1871">
        <f t="shared" si="604"/>
        <v>1</v>
      </c>
      <c r="AG1871">
        <f t="shared" si="604"/>
        <v>0</v>
      </c>
      <c r="AH1871">
        <f t="shared" si="604"/>
        <v>0</v>
      </c>
      <c r="AI1871">
        <f t="shared" si="604"/>
        <v>0</v>
      </c>
      <c r="AJ1871">
        <f t="shared" ca="1" si="579"/>
        <v>1</v>
      </c>
      <c r="AK1871">
        <f t="shared" ca="1" si="580"/>
        <v>0</v>
      </c>
      <c r="AL1871">
        <f t="shared" ca="1" si="581"/>
        <v>0</v>
      </c>
      <c r="AM1871">
        <f t="shared" ca="1" si="582"/>
        <v>0</v>
      </c>
      <c r="AN1871">
        <f t="shared" ca="1" si="583"/>
        <v>0</v>
      </c>
      <c r="AO1871">
        <f t="shared" ca="1" si="584"/>
        <v>1</v>
      </c>
      <c r="AP1871">
        <f t="shared" ca="1" si="585"/>
        <v>0</v>
      </c>
      <c r="AQ1871">
        <f t="shared" ca="1" si="586"/>
        <v>0</v>
      </c>
      <c r="AR1871">
        <f t="shared" ca="1" si="587"/>
        <v>1</v>
      </c>
      <c r="AS1871">
        <v>0</v>
      </c>
      <c r="AT1871">
        <v>0</v>
      </c>
      <c r="AU1871">
        <f t="shared" ca="1" si="602"/>
        <v>0</v>
      </c>
      <c r="AV1871">
        <f t="shared" ca="1" si="602"/>
        <v>1</v>
      </c>
      <c r="AW1871">
        <f t="shared" ca="1" si="602"/>
        <v>0</v>
      </c>
      <c r="AX1871">
        <v>0</v>
      </c>
    </row>
    <row r="1872" spans="1:50" x14ac:dyDescent="0.25">
      <c r="A1872" s="2">
        <v>40725</v>
      </c>
      <c r="B1872">
        <v>872</v>
      </c>
      <c r="C1872">
        <v>15</v>
      </c>
      <c r="D1872">
        <f t="shared" ca="1" si="588"/>
        <v>15.954715317961693</v>
      </c>
      <c r="E1872">
        <f t="shared" ca="1" si="589"/>
        <v>-0.95471531796169273</v>
      </c>
      <c r="F1872" t="str">
        <f t="shared" ca="1" si="590"/>
        <v>medium</v>
      </c>
      <c r="G1872">
        <v>945</v>
      </c>
      <c r="H1872">
        <f t="shared" si="591"/>
        <v>945</v>
      </c>
      <c r="I1872">
        <f t="shared" ca="1" si="592"/>
        <v>1011.9260657628928</v>
      </c>
      <c r="J1872">
        <f t="shared" ca="1" si="593"/>
        <v>-66.92606576289279</v>
      </c>
      <c r="K1872" t="str">
        <f t="shared" ca="1" si="594"/>
        <v>medium</v>
      </c>
      <c r="L1872">
        <v>16.75</v>
      </c>
      <c r="M1872" t="str">
        <f t="shared" si="570"/>
        <v>high</v>
      </c>
      <c r="N1872">
        <f t="shared" si="576"/>
        <v>7</v>
      </c>
      <c r="O1872">
        <f t="shared" si="577"/>
        <v>5</v>
      </c>
      <c r="P1872" t="str">
        <f t="shared" si="578"/>
        <v>pátek</v>
      </c>
      <c r="Q1872">
        <f t="shared" si="603"/>
        <v>0</v>
      </c>
      <c r="R1872">
        <f t="shared" si="603"/>
        <v>0</v>
      </c>
      <c r="S1872">
        <f t="shared" si="603"/>
        <v>0</v>
      </c>
      <c r="T1872">
        <f t="shared" si="603"/>
        <v>0</v>
      </c>
      <c r="U1872">
        <f t="shared" si="603"/>
        <v>0</v>
      </c>
      <c r="V1872">
        <f t="shared" si="603"/>
        <v>0</v>
      </c>
      <c r="W1872">
        <f t="shared" si="603"/>
        <v>1</v>
      </c>
      <c r="X1872">
        <f t="shared" si="603"/>
        <v>0</v>
      </c>
      <c r="Y1872">
        <f t="shared" si="603"/>
        <v>0</v>
      </c>
      <c r="Z1872">
        <f t="shared" si="603"/>
        <v>0</v>
      </c>
      <c r="AA1872">
        <f t="shared" si="603"/>
        <v>0</v>
      </c>
      <c r="AB1872">
        <f t="shared" si="603"/>
        <v>0</v>
      </c>
      <c r="AC1872">
        <f t="shared" si="604"/>
        <v>0</v>
      </c>
      <c r="AD1872">
        <f t="shared" si="604"/>
        <v>0</v>
      </c>
      <c r="AE1872">
        <f t="shared" si="604"/>
        <v>0</v>
      </c>
      <c r="AF1872">
        <f t="shared" si="604"/>
        <v>0</v>
      </c>
      <c r="AG1872">
        <f t="shared" si="604"/>
        <v>1</v>
      </c>
      <c r="AH1872">
        <f t="shared" si="604"/>
        <v>0</v>
      </c>
      <c r="AI1872">
        <f t="shared" si="604"/>
        <v>0</v>
      </c>
      <c r="AJ1872">
        <f t="shared" ca="1" si="579"/>
        <v>1</v>
      </c>
      <c r="AK1872">
        <f t="shared" ca="1" si="580"/>
        <v>0</v>
      </c>
      <c r="AL1872">
        <f t="shared" ca="1" si="581"/>
        <v>0</v>
      </c>
      <c r="AM1872">
        <f t="shared" ca="1" si="582"/>
        <v>0</v>
      </c>
      <c r="AN1872">
        <f t="shared" ca="1" si="583"/>
        <v>0</v>
      </c>
      <c r="AO1872">
        <f t="shared" ca="1" si="584"/>
        <v>1</v>
      </c>
      <c r="AP1872">
        <f t="shared" ca="1" si="585"/>
        <v>0</v>
      </c>
      <c r="AQ1872">
        <f t="shared" ca="1" si="586"/>
        <v>0</v>
      </c>
      <c r="AR1872">
        <f t="shared" ca="1" si="587"/>
        <v>1</v>
      </c>
      <c r="AS1872">
        <v>1</v>
      </c>
      <c r="AT1872">
        <v>0</v>
      </c>
      <c r="AU1872">
        <f t="shared" ca="1" si="602"/>
        <v>0</v>
      </c>
      <c r="AV1872">
        <f t="shared" ca="1" si="602"/>
        <v>1</v>
      </c>
      <c r="AW1872">
        <f t="shared" ca="1" si="602"/>
        <v>0</v>
      </c>
      <c r="AX1872">
        <v>0</v>
      </c>
    </row>
    <row r="1873" spans="1:50" x14ac:dyDescent="0.25">
      <c r="A1873" s="2">
        <v>40726</v>
      </c>
      <c r="B1873">
        <v>873</v>
      </c>
      <c r="C1873">
        <v>12</v>
      </c>
      <c r="D1873">
        <f t="shared" ca="1" si="588"/>
        <v>15.960522229925369</v>
      </c>
      <c r="E1873">
        <f t="shared" ca="1" si="589"/>
        <v>-3.9605222299253686</v>
      </c>
      <c r="F1873" t="str">
        <f t="shared" ca="1" si="590"/>
        <v>low</v>
      </c>
      <c r="G1873">
        <v>588</v>
      </c>
      <c r="H1873">
        <f t="shared" si="591"/>
        <v>588</v>
      </c>
      <c r="I1873">
        <f t="shared" ca="1" si="592"/>
        <v>1012.1673163044053</v>
      </c>
      <c r="J1873">
        <f t="shared" ca="1" si="593"/>
        <v>-424.16731630440529</v>
      </c>
      <c r="K1873" t="str">
        <f t="shared" ca="1" si="594"/>
        <v>low</v>
      </c>
      <c r="L1873">
        <v>19.5</v>
      </c>
      <c r="M1873" t="str">
        <f t="shared" si="570"/>
        <v>high</v>
      </c>
      <c r="N1873">
        <f t="shared" si="576"/>
        <v>7</v>
      </c>
      <c r="O1873">
        <f t="shared" si="577"/>
        <v>6</v>
      </c>
      <c r="P1873" t="str">
        <f t="shared" si="578"/>
        <v>sobota</v>
      </c>
      <c r="Q1873">
        <f t="shared" si="603"/>
        <v>0</v>
      </c>
      <c r="R1873">
        <f t="shared" si="603"/>
        <v>0</v>
      </c>
      <c r="S1873">
        <f t="shared" si="603"/>
        <v>0</v>
      </c>
      <c r="T1873">
        <f t="shared" si="603"/>
        <v>0</v>
      </c>
      <c r="U1873">
        <f t="shared" si="603"/>
        <v>0</v>
      </c>
      <c r="V1873">
        <f t="shared" si="603"/>
        <v>0</v>
      </c>
      <c r="W1873">
        <f t="shared" si="603"/>
        <v>1</v>
      </c>
      <c r="X1873">
        <f t="shared" si="603"/>
        <v>0</v>
      </c>
      <c r="Y1873">
        <f t="shared" si="603"/>
        <v>0</v>
      </c>
      <c r="Z1873">
        <f t="shared" si="603"/>
        <v>0</v>
      </c>
      <c r="AA1873">
        <f t="shared" si="603"/>
        <v>0</v>
      </c>
      <c r="AB1873">
        <f t="shared" si="603"/>
        <v>0</v>
      </c>
      <c r="AC1873">
        <f t="shared" si="604"/>
        <v>0</v>
      </c>
      <c r="AD1873">
        <f t="shared" si="604"/>
        <v>0</v>
      </c>
      <c r="AE1873">
        <f t="shared" si="604"/>
        <v>0</v>
      </c>
      <c r="AF1873">
        <f t="shared" si="604"/>
        <v>0</v>
      </c>
      <c r="AG1873">
        <f t="shared" si="604"/>
        <v>0</v>
      </c>
      <c r="AH1873">
        <f t="shared" si="604"/>
        <v>1</v>
      </c>
      <c r="AI1873">
        <f t="shared" si="604"/>
        <v>0</v>
      </c>
      <c r="AJ1873">
        <f t="shared" ca="1" si="579"/>
        <v>1</v>
      </c>
      <c r="AK1873">
        <f t="shared" ca="1" si="580"/>
        <v>0</v>
      </c>
      <c r="AL1873">
        <f t="shared" ca="1" si="581"/>
        <v>0</v>
      </c>
      <c r="AM1873">
        <f t="shared" ca="1" si="582"/>
        <v>0</v>
      </c>
      <c r="AN1873">
        <f t="shared" ca="1" si="583"/>
        <v>0</v>
      </c>
      <c r="AO1873">
        <f t="shared" ca="1" si="584"/>
        <v>1</v>
      </c>
      <c r="AP1873">
        <f t="shared" ca="1" si="585"/>
        <v>0</v>
      </c>
      <c r="AQ1873">
        <f t="shared" ca="1" si="586"/>
        <v>0</v>
      </c>
      <c r="AR1873">
        <f t="shared" ca="1" si="587"/>
        <v>1</v>
      </c>
      <c r="AS1873">
        <v>0</v>
      </c>
      <c r="AT1873">
        <v>0</v>
      </c>
      <c r="AU1873">
        <f t="shared" ca="1" si="602"/>
        <v>1</v>
      </c>
      <c r="AV1873">
        <f t="shared" ca="1" si="602"/>
        <v>0</v>
      </c>
      <c r="AW1873">
        <f t="shared" ca="1" si="602"/>
        <v>0</v>
      </c>
      <c r="AX1873">
        <v>0</v>
      </c>
    </row>
    <row r="1874" spans="1:50" x14ac:dyDescent="0.25">
      <c r="A1874" s="2">
        <v>40727</v>
      </c>
      <c r="B1874">
        <v>874</v>
      </c>
      <c r="C1874">
        <v>12</v>
      </c>
      <c r="D1874">
        <f t="shared" ca="1" si="588"/>
        <v>15.966324563344227</v>
      </c>
      <c r="E1874">
        <f t="shared" ca="1" si="589"/>
        <v>-3.9663245633442266</v>
      </c>
      <c r="F1874" t="str">
        <f t="shared" ca="1" si="590"/>
        <v>low</v>
      </c>
      <c r="G1874">
        <v>747</v>
      </c>
      <c r="H1874">
        <f t="shared" si="591"/>
        <v>747</v>
      </c>
      <c r="I1874">
        <f t="shared" ca="1" si="592"/>
        <v>1012.4084170936537</v>
      </c>
      <c r="J1874">
        <f t="shared" ca="1" si="593"/>
        <v>-265.40841709365372</v>
      </c>
      <c r="K1874" t="str">
        <f t="shared" ca="1" si="594"/>
        <v>medium</v>
      </c>
      <c r="L1874">
        <v>9.0555555555555554</v>
      </c>
      <c r="M1874" t="str">
        <f t="shared" si="570"/>
        <v>medium</v>
      </c>
      <c r="N1874">
        <f t="shared" si="576"/>
        <v>7</v>
      </c>
      <c r="O1874">
        <f t="shared" si="577"/>
        <v>7</v>
      </c>
      <c r="P1874" t="str">
        <f t="shared" si="578"/>
        <v>neděle</v>
      </c>
      <c r="Q1874">
        <f t="shared" si="603"/>
        <v>0</v>
      </c>
      <c r="R1874">
        <f t="shared" si="603"/>
        <v>0</v>
      </c>
      <c r="S1874">
        <f t="shared" si="603"/>
        <v>0</v>
      </c>
      <c r="T1874">
        <f t="shared" si="603"/>
        <v>0</v>
      </c>
      <c r="U1874">
        <f t="shared" si="603"/>
        <v>0</v>
      </c>
      <c r="V1874">
        <f t="shared" si="603"/>
        <v>0</v>
      </c>
      <c r="W1874">
        <f t="shared" si="603"/>
        <v>1</v>
      </c>
      <c r="X1874">
        <f t="shared" si="603"/>
        <v>0</v>
      </c>
      <c r="Y1874">
        <f t="shared" si="603"/>
        <v>0</v>
      </c>
      <c r="Z1874">
        <f t="shared" si="603"/>
        <v>0</v>
      </c>
      <c r="AA1874">
        <f t="shared" si="603"/>
        <v>0</v>
      </c>
      <c r="AB1874">
        <f t="shared" si="603"/>
        <v>0</v>
      </c>
      <c r="AC1874">
        <f t="shared" si="604"/>
        <v>0</v>
      </c>
      <c r="AD1874">
        <f t="shared" si="604"/>
        <v>0</v>
      </c>
      <c r="AE1874">
        <f t="shared" si="604"/>
        <v>0</v>
      </c>
      <c r="AF1874">
        <f t="shared" si="604"/>
        <v>0</v>
      </c>
      <c r="AG1874">
        <f t="shared" si="604"/>
        <v>0</v>
      </c>
      <c r="AH1874">
        <f t="shared" si="604"/>
        <v>0</v>
      </c>
      <c r="AI1874">
        <f t="shared" si="604"/>
        <v>1</v>
      </c>
      <c r="AJ1874">
        <f t="shared" ca="1" si="579"/>
        <v>1</v>
      </c>
      <c r="AK1874">
        <f t="shared" ca="1" si="580"/>
        <v>0</v>
      </c>
      <c r="AL1874">
        <f t="shared" ca="1" si="581"/>
        <v>0</v>
      </c>
      <c r="AM1874">
        <f t="shared" ca="1" si="582"/>
        <v>0</v>
      </c>
      <c r="AN1874">
        <f t="shared" ca="1" si="583"/>
        <v>1</v>
      </c>
      <c r="AO1874">
        <f t="shared" ca="1" si="584"/>
        <v>0</v>
      </c>
      <c r="AP1874">
        <f t="shared" ca="1" si="585"/>
        <v>0</v>
      </c>
      <c r="AQ1874">
        <f t="shared" ca="1" si="586"/>
        <v>1</v>
      </c>
      <c r="AR1874">
        <f t="shared" ca="1" si="587"/>
        <v>0</v>
      </c>
      <c r="AS1874">
        <v>1</v>
      </c>
      <c r="AT1874">
        <v>0</v>
      </c>
      <c r="AU1874">
        <f t="shared" ca="1" si="602"/>
        <v>1</v>
      </c>
      <c r="AV1874">
        <f t="shared" ca="1" si="602"/>
        <v>0</v>
      </c>
      <c r="AW1874">
        <f t="shared" ca="1" si="602"/>
        <v>0</v>
      </c>
      <c r="AX1874">
        <v>0</v>
      </c>
    </row>
    <row r="1875" spans="1:50" x14ac:dyDescent="0.25">
      <c r="A1875" s="2">
        <v>40728</v>
      </c>
      <c r="B1875">
        <v>875</v>
      </c>
      <c r="C1875">
        <v>12</v>
      </c>
      <c r="D1875">
        <f t="shared" ca="1" si="588"/>
        <v>15.97212231821827</v>
      </c>
      <c r="E1875">
        <f t="shared" ca="1" si="589"/>
        <v>-3.9721223182182701</v>
      </c>
      <c r="F1875" t="str">
        <f t="shared" ca="1" si="590"/>
        <v>low</v>
      </c>
      <c r="G1875">
        <v>1101</v>
      </c>
      <c r="H1875">
        <f t="shared" si="591"/>
        <v>1101</v>
      </c>
      <c r="I1875">
        <f t="shared" ca="1" si="592"/>
        <v>1012.6493681306379</v>
      </c>
      <c r="J1875">
        <f t="shared" ca="1" si="593"/>
        <v>88.350631869362132</v>
      </c>
      <c r="K1875" t="str">
        <f t="shared" ca="1" si="594"/>
        <v>medium</v>
      </c>
      <c r="L1875">
        <v>14.434999999999999</v>
      </c>
      <c r="M1875" t="str">
        <f t="shared" si="570"/>
        <v>high</v>
      </c>
      <c r="N1875">
        <f t="shared" si="576"/>
        <v>7</v>
      </c>
      <c r="O1875">
        <f t="shared" si="577"/>
        <v>1</v>
      </c>
      <c r="P1875" t="str">
        <f t="shared" si="578"/>
        <v>pondělí</v>
      </c>
      <c r="Q1875">
        <f t="shared" si="603"/>
        <v>0</v>
      </c>
      <c r="R1875">
        <f t="shared" si="603"/>
        <v>0</v>
      </c>
      <c r="S1875">
        <f t="shared" si="603"/>
        <v>0</v>
      </c>
      <c r="T1875">
        <f t="shared" si="603"/>
        <v>0</v>
      </c>
      <c r="U1875">
        <f t="shared" si="603"/>
        <v>0</v>
      </c>
      <c r="V1875">
        <f t="shared" si="603"/>
        <v>0</v>
      </c>
      <c r="W1875">
        <f t="shared" si="603"/>
        <v>1</v>
      </c>
      <c r="X1875">
        <f t="shared" si="603"/>
        <v>0</v>
      </c>
      <c r="Y1875">
        <f t="shared" si="603"/>
        <v>0</v>
      </c>
      <c r="Z1875">
        <f t="shared" si="603"/>
        <v>0</v>
      </c>
      <c r="AA1875">
        <f t="shared" si="603"/>
        <v>0</v>
      </c>
      <c r="AB1875">
        <f t="shared" si="603"/>
        <v>0</v>
      </c>
      <c r="AC1875">
        <f t="shared" si="604"/>
        <v>1</v>
      </c>
      <c r="AD1875">
        <f t="shared" si="604"/>
        <v>0</v>
      </c>
      <c r="AE1875">
        <f t="shared" si="604"/>
        <v>0</v>
      </c>
      <c r="AF1875">
        <f t="shared" si="604"/>
        <v>0</v>
      </c>
      <c r="AG1875">
        <f t="shared" si="604"/>
        <v>0</v>
      </c>
      <c r="AH1875">
        <f t="shared" si="604"/>
        <v>0</v>
      </c>
      <c r="AI1875">
        <f t="shared" si="604"/>
        <v>0</v>
      </c>
      <c r="AJ1875">
        <f t="shared" ca="1" si="579"/>
        <v>1</v>
      </c>
      <c r="AK1875">
        <f t="shared" ca="1" si="580"/>
        <v>0</v>
      </c>
      <c r="AL1875">
        <f t="shared" ca="1" si="581"/>
        <v>0</v>
      </c>
      <c r="AM1875">
        <f t="shared" ca="1" si="582"/>
        <v>0</v>
      </c>
      <c r="AN1875">
        <f t="shared" ca="1" si="583"/>
        <v>0</v>
      </c>
      <c r="AO1875">
        <f t="shared" ca="1" si="584"/>
        <v>1</v>
      </c>
      <c r="AP1875">
        <f t="shared" ca="1" si="585"/>
        <v>0</v>
      </c>
      <c r="AQ1875">
        <f t="shared" ca="1" si="586"/>
        <v>0</v>
      </c>
      <c r="AR1875">
        <f t="shared" ca="1" si="587"/>
        <v>1</v>
      </c>
      <c r="AS1875">
        <v>1</v>
      </c>
      <c r="AT1875">
        <v>0</v>
      </c>
      <c r="AU1875">
        <f t="shared" ca="1" si="602"/>
        <v>1</v>
      </c>
      <c r="AV1875">
        <f t="shared" ca="1" si="602"/>
        <v>0</v>
      </c>
      <c r="AW1875">
        <f t="shared" ca="1" si="602"/>
        <v>0</v>
      </c>
      <c r="AX1875">
        <v>0</v>
      </c>
    </row>
    <row r="1876" spans="1:50" x14ac:dyDescent="0.25">
      <c r="A1876" s="2">
        <v>40729</v>
      </c>
      <c r="B1876">
        <v>876</v>
      </c>
      <c r="C1876">
        <v>9</v>
      </c>
      <c r="D1876">
        <f t="shared" ca="1" si="588"/>
        <v>15.977915494547496</v>
      </c>
      <c r="E1876">
        <f t="shared" ca="1" si="589"/>
        <v>-6.9779154945474957</v>
      </c>
      <c r="F1876" t="str">
        <f t="shared" ca="1" si="590"/>
        <v>low</v>
      </c>
      <c r="G1876">
        <v>452</v>
      </c>
      <c r="H1876">
        <f t="shared" si="591"/>
        <v>452</v>
      </c>
      <c r="I1876">
        <f t="shared" ca="1" si="592"/>
        <v>1012.8901694153581</v>
      </c>
      <c r="J1876">
        <f t="shared" ca="1" si="593"/>
        <v>-560.89016941535806</v>
      </c>
      <c r="K1876" t="str">
        <f t="shared" ca="1" si="594"/>
        <v>low</v>
      </c>
      <c r="L1876">
        <v>23.1</v>
      </c>
      <c r="M1876" t="str">
        <f t="shared" ref="M1876:M1939" si="605">VLOOKUP(L1876,$A$17:$C$20,3)</f>
        <v>high</v>
      </c>
      <c r="N1876">
        <f t="shared" si="576"/>
        <v>7</v>
      </c>
      <c r="O1876">
        <f t="shared" si="577"/>
        <v>2</v>
      </c>
      <c r="P1876" t="str">
        <f t="shared" si="578"/>
        <v>úterý</v>
      </c>
      <c r="Q1876">
        <f t="shared" si="603"/>
        <v>0</v>
      </c>
      <c r="R1876">
        <f t="shared" si="603"/>
        <v>0</v>
      </c>
      <c r="S1876">
        <f t="shared" si="603"/>
        <v>0</v>
      </c>
      <c r="T1876">
        <f t="shared" si="603"/>
        <v>0</v>
      </c>
      <c r="U1876">
        <f t="shared" si="603"/>
        <v>0</v>
      </c>
      <c r="V1876">
        <f t="shared" si="603"/>
        <v>0</v>
      </c>
      <c r="W1876">
        <f t="shared" si="603"/>
        <v>1</v>
      </c>
      <c r="X1876">
        <f t="shared" si="603"/>
        <v>0</v>
      </c>
      <c r="Y1876">
        <f t="shared" si="603"/>
        <v>0</v>
      </c>
      <c r="Z1876">
        <f t="shared" si="603"/>
        <v>0</v>
      </c>
      <c r="AA1876">
        <f t="shared" si="603"/>
        <v>0</v>
      </c>
      <c r="AB1876">
        <f t="shared" si="603"/>
        <v>0</v>
      </c>
      <c r="AC1876">
        <f t="shared" si="604"/>
        <v>0</v>
      </c>
      <c r="AD1876">
        <f t="shared" si="604"/>
        <v>1</v>
      </c>
      <c r="AE1876">
        <f t="shared" si="604"/>
        <v>0</v>
      </c>
      <c r="AF1876">
        <f t="shared" si="604"/>
        <v>0</v>
      </c>
      <c r="AG1876">
        <f t="shared" si="604"/>
        <v>0</v>
      </c>
      <c r="AH1876">
        <f t="shared" si="604"/>
        <v>0</v>
      </c>
      <c r="AI1876">
        <f t="shared" si="604"/>
        <v>0</v>
      </c>
      <c r="AJ1876">
        <f t="shared" ca="1" si="579"/>
        <v>1</v>
      </c>
      <c r="AK1876">
        <f t="shared" ca="1" si="580"/>
        <v>0</v>
      </c>
      <c r="AL1876">
        <f t="shared" ca="1" si="581"/>
        <v>0</v>
      </c>
      <c r="AM1876">
        <f t="shared" ca="1" si="582"/>
        <v>0</v>
      </c>
      <c r="AN1876">
        <f t="shared" ca="1" si="583"/>
        <v>0</v>
      </c>
      <c r="AO1876">
        <f t="shared" ca="1" si="584"/>
        <v>1</v>
      </c>
      <c r="AP1876">
        <f t="shared" ca="1" si="585"/>
        <v>0</v>
      </c>
      <c r="AQ1876">
        <f t="shared" ca="1" si="586"/>
        <v>0</v>
      </c>
      <c r="AR1876">
        <f t="shared" ca="1" si="587"/>
        <v>1</v>
      </c>
      <c r="AS1876">
        <v>0</v>
      </c>
      <c r="AT1876">
        <v>0</v>
      </c>
      <c r="AU1876">
        <f t="shared" ca="1" si="602"/>
        <v>1</v>
      </c>
      <c r="AV1876">
        <f t="shared" ca="1" si="602"/>
        <v>0</v>
      </c>
      <c r="AW1876">
        <f t="shared" ca="1" si="602"/>
        <v>0</v>
      </c>
      <c r="AX1876">
        <v>0</v>
      </c>
    </row>
    <row r="1877" spans="1:50" x14ac:dyDescent="0.25">
      <c r="A1877" s="2">
        <v>40730</v>
      </c>
      <c r="B1877">
        <v>877</v>
      </c>
      <c r="C1877">
        <v>12</v>
      </c>
      <c r="D1877">
        <f t="shared" ca="1" si="588"/>
        <v>15.983704092331909</v>
      </c>
      <c r="E1877">
        <f t="shared" ca="1" si="589"/>
        <v>-3.9837040923319087</v>
      </c>
      <c r="F1877" t="str">
        <f t="shared" ca="1" si="590"/>
        <v>low</v>
      </c>
      <c r="G1877">
        <v>522</v>
      </c>
      <c r="H1877">
        <f t="shared" si="591"/>
        <v>522</v>
      </c>
      <c r="I1877">
        <f t="shared" ca="1" si="592"/>
        <v>1013.130820947814</v>
      </c>
      <c r="J1877">
        <f t="shared" ca="1" si="593"/>
        <v>-491.13082094781396</v>
      </c>
      <c r="K1877" t="str">
        <f t="shared" ca="1" si="594"/>
        <v>low</v>
      </c>
      <c r="L1877">
        <v>19.45</v>
      </c>
      <c r="M1877" t="str">
        <f t="shared" si="605"/>
        <v>high</v>
      </c>
      <c r="N1877">
        <f t="shared" si="576"/>
        <v>7</v>
      </c>
      <c r="O1877">
        <f t="shared" si="577"/>
        <v>3</v>
      </c>
      <c r="P1877" t="str">
        <f t="shared" si="578"/>
        <v>středa</v>
      </c>
      <c r="Q1877">
        <f t="shared" si="603"/>
        <v>0</v>
      </c>
      <c r="R1877">
        <f t="shared" si="603"/>
        <v>0</v>
      </c>
      <c r="S1877">
        <f t="shared" si="603"/>
        <v>0</v>
      </c>
      <c r="T1877">
        <f t="shared" si="603"/>
        <v>0</v>
      </c>
      <c r="U1877">
        <f t="shared" si="603"/>
        <v>0</v>
      </c>
      <c r="V1877">
        <f t="shared" si="603"/>
        <v>0</v>
      </c>
      <c r="W1877">
        <f t="shared" si="603"/>
        <v>1</v>
      </c>
      <c r="X1877">
        <f t="shared" si="603"/>
        <v>0</v>
      </c>
      <c r="Y1877">
        <f t="shared" si="603"/>
        <v>0</v>
      </c>
      <c r="Z1877">
        <f t="shared" si="603"/>
        <v>0</v>
      </c>
      <c r="AA1877">
        <f t="shared" si="603"/>
        <v>0</v>
      </c>
      <c r="AB1877">
        <f t="shared" si="603"/>
        <v>0</v>
      </c>
      <c r="AC1877">
        <f t="shared" si="604"/>
        <v>0</v>
      </c>
      <c r="AD1877">
        <f t="shared" si="604"/>
        <v>0</v>
      </c>
      <c r="AE1877">
        <f t="shared" si="604"/>
        <v>1</v>
      </c>
      <c r="AF1877">
        <f t="shared" si="604"/>
        <v>0</v>
      </c>
      <c r="AG1877">
        <f t="shared" si="604"/>
        <v>0</v>
      </c>
      <c r="AH1877">
        <f t="shared" si="604"/>
        <v>0</v>
      </c>
      <c r="AI1877">
        <f t="shared" si="604"/>
        <v>0</v>
      </c>
      <c r="AJ1877">
        <f t="shared" ca="1" si="579"/>
        <v>1</v>
      </c>
      <c r="AK1877">
        <f t="shared" ca="1" si="580"/>
        <v>0</v>
      </c>
      <c r="AL1877">
        <f t="shared" ca="1" si="581"/>
        <v>0</v>
      </c>
      <c r="AM1877">
        <f t="shared" ca="1" si="582"/>
        <v>0</v>
      </c>
      <c r="AN1877">
        <f t="shared" ca="1" si="583"/>
        <v>0</v>
      </c>
      <c r="AO1877">
        <f t="shared" ca="1" si="584"/>
        <v>1</v>
      </c>
      <c r="AP1877">
        <f t="shared" ca="1" si="585"/>
        <v>0</v>
      </c>
      <c r="AQ1877">
        <f t="shared" ca="1" si="586"/>
        <v>0</v>
      </c>
      <c r="AR1877">
        <f t="shared" ca="1" si="587"/>
        <v>1</v>
      </c>
      <c r="AS1877">
        <v>0</v>
      </c>
      <c r="AT1877">
        <v>0</v>
      </c>
      <c r="AU1877">
        <f t="shared" ca="1" si="602"/>
        <v>1</v>
      </c>
      <c r="AV1877">
        <f t="shared" ca="1" si="602"/>
        <v>0</v>
      </c>
      <c r="AW1877">
        <f t="shared" ca="1" si="602"/>
        <v>0</v>
      </c>
      <c r="AX1877">
        <v>0</v>
      </c>
    </row>
    <row r="1878" spans="1:50" x14ac:dyDescent="0.25">
      <c r="A1878" s="2">
        <v>40731</v>
      </c>
      <c r="B1878">
        <v>878</v>
      </c>
      <c r="C1878">
        <v>17</v>
      </c>
      <c r="D1878">
        <f t="shared" ca="1" si="588"/>
        <v>15.989488111571504</v>
      </c>
      <c r="E1878">
        <f t="shared" ca="1" si="589"/>
        <v>1.0105118884284963</v>
      </c>
      <c r="F1878" t="str">
        <f t="shared" ca="1" si="590"/>
        <v>medium</v>
      </c>
      <c r="G1878">
        <v>708</v>
      </c>
      <c r="H1878">
        <f t="shared" si="591"/>
        <v>708</v>
      </c>
      <c r="I1878">
        <f t="shared" ca="1" si="592"/>
        <v>1013.3713227280059</v>
      </c>
      <c r="J1878">
        <f t="shared" ca="1" si="593"/>
        <v>-305.37132272800591</v>
      </c>
      <c r="K1878" t="str">
        <f t="shared" ca="1" si="594"/>
        <v>medium</v>
      </c>
      <c r="L1878">
        <v>21.25</v>
      </c>
      <c r="M1878" t="str">
        <f t="shared" si="605"/>
        <v>high</v>
      </c>
      <c r="N1878">
        <f t="shared" si="576"/>
        <v>7</v>
      </c>
      <c r="O1878">
        <f t="shared" si="577"/>
        <v>4</v>
      </c>
      <c r="P1878" t="str">
        <f t="shared" si="578"/>
        <v>čtvrtek</v>
      </c>
      <c r="Q1878">
        <f t="shared" si="603"/>
        <v>0</v>
      </c>
      <c r="R1878">
        <f t="shared" si="603"/>
        <v>0</v>
      </c>
      <c r="S1878">
        <f t="shared" si="603"/>
        <v>0</v>
      </c>
      <c r="T1878">
        <f t="shared" si="603"/>
        <v>0</v>
      </c>
      <c r="U1878">
        <f t="shared" si="603"/>
        <v>0</v>
      </c>
      <c r="V1878">
        <f t="shared" si="603"/>
        <v>0</v>
      </c>
      <c r="W1878">
        <f t="shared" si="603"/>
        <v>1</v>
      </c>
      <c r="X1878">
        <f t="shared" si="603"/>
        <v>0</v>
      </c>
      <c r="Y1878">
        <f t="shared" si="603"/>
        <v>0</v>
      </c>
      <c r="Z1878">
        <f t="shared" si="603"/>
        <v>0</v>
      </c>
      <c r="AA1878">
        <f t="shared" si="603"/>
        <v>0</v>
      </c>
      <c r="AB1878">
        <f t="shared" si="603"/>
        <v>0</v>
      </c>
      <c r="AC1878">
        <f t="shared" si="604"/>
        <v>0</v>
      </c>
      <c r="AD1878">
        <f t="shared" si="604"/>
        <v>0</v>
      </c>
      <c r="AE1878">
        <f t="shared" si="604"/>
        <v>0</v>
      </c>
      <c r="AF1878">
        <f t="shared" si="604"/>
        <v>1</v>
      </c>
      <c r="AG1878">
        <f t="shared" si="604"/>
        <v>0</v>
      </c>
      <c r="AH1878">
        <f t="shared" si="604"/>
        <v>0</v>
      </c>
      <c r="AI1878">
        <f t="shared" si="604"/>
        <v>0</v>
      </c>
      <c r="AJ1878">
        <f t="shared" ca="1" si="579"/>
        <v>1</v>
      </c>
      <c r="AK1878">
        <f t="shared" ca="1" si="580"/>
        <v>0</v>
      </c>
      <c r="AL1878">
        <f t="shared" ca="1" si="581"/>
        <v>0</v>
      </c>
      <c r="AM1878">
        <f t="shared" ca="1" si="582"/>
        <v>0</v>
      </c>
      <c r="AN1878">
        <f t="shared" ca="1" si="583"/>
        <v>0</v>
      </c>
      <c r="AO1878">
        <f t="shared" ca="1" si="584"/>
        <v>1</v>
      </c>
      <c r="AP1878">
        <f t="shared" ca="1" si="585"/>
        <v>0</v>
      </c>
      <c r="AQ1878">
        <f t="shared" ca="1" si="586"/>
        <v>0</v>
      </c>
      <c r="AR1878">
        <f t="shared" ca="1" si="587"/>
        <v>1</v>
      </c>
      <c r="AS1878">
        <v>0</v>
      </c>
      <c r="AT1878">
        <v>0</v>
      </c>
      <c r="AU1878">
        <f t="shared" ca="1" si="602"/>
        <v>0</v>
      </c>
      <c r="AV1878">
        <f t="shared" ca="1" si="602"/>
        <v>1</v>
      </c>
      <c r="AW1878">
        <f t="shared" ca="1" si="602"/>
        <v>0</v>
      </c>
      <c r="AX1878">
        <v>0</v>
      </c>
    </row>
    <row r="1879" spans="1:50" x14ac:dyDescent="0.25">
      <c r="A1879" s="2">
        <v>40732</v>
      </c>
      <c r="B1879">
        <v>879</v>
      </c>
      <c r="C1879">
        <v>21</v>
      </c>
      <c r="D1879">
        <f t="shared" ca="1" si="588"/>
        <v>15.995267552266286</v>
      </c>
      <c r="E1879">
        <f t="shared" ca="1" si="589"/>
        <v>5.0047324477337138</v>
      </c>
      <c r="F1879" t="str">
        <f t="shared" ca="1" si="590"/>
        <v>high</v>
      </c>
      <c r="G1879">
        <v>1011</v>
      </c>
      <c r="H1879">
        <f t="shared" si="591"/>
        <v>1011</v>
      </c>
      <c r="I1879">
        <f t="shared" ca="1" si="592"/>
        <v>1013.6116747559336</v>
      </c>
      <c r="J1879">
        <f t="shared" ca="1" si="593"/>
        <v>-2.6116747559335636</v>
      </c>
      <c r="K1879" t="str">
        <f t="shared" ca="1" si="594"/>
        <v>medium</v>
      </c>
      <c r="L1879">
        <v>26.8</v>
      </c>
      <c r="M1879" t="str">
        <f t="shared" si="605"/>
        <v>high</v>
      </c>
      <c r="N1879">
        <f t="shared" si="576"/>
        <v>7</v>
      </c>
      <c r="O1879">
        <f t="shared" si="577"/>
        <v>5</v>
      </c>
      <c r="P1879" t="str">
        <f t="shared" si="578"/>
        <v>pátek</v>
      </c>
      <c r="Q1879">
        <f t="shared" si="603"/>
        <v>0</v>
      </c>
      <c r="R1879">
        <f t="shared" si="603"/>
        <v>0</v>
      </c>
      <c r="S1879">
        <f t="shared" si="603"/>
        <v>0</v>
      </c>
      <c r="T1879">
        <f t="shared" si="603"/>
        <v>0</v>
      </c>
      <c r="U1879">
        <f t="shared" si="603"/>
        <v>0</v>
      </c>
      <c r="V1879">
        <f t="shared" si="603"/>
        <v>0</v>
      </c>
      <c r="W1879">
        <f t="shared" si="603"/>
        <v>1</v>
      </c>
      <c r="X1879">
        <f t="shared" si="603"/>
        <v>0</v>
      </c>
      <c r="Y1879">
        <f t="shared" si="603"/>
        <v>0</v>
      </c>
      <c r="Z1879">
        <f t="shared" si="603"/>
        <v>0</v>
      </c>
      <c r="AA1879">
        <f t="shared" si="603"/>
        <v>0</v>
      </c>
      <c r="AB1879">
        <f t="shared" si="603"/>
        <v>0</v>
      </c>
      <c r="AC1879">
        <f t="shared" si="604"/>
        <v>0</v>
      </c>
      <c r="AD1879">
        <f t="shared" si="604"/>
        <v>0</v>
      </c>
      <c r="AE1879">
        <f t="shared" si="604"/>
        <v>0</v>
      </c>
      <c r="AF1879">
        <f t="shared" si="604"/>
        <v>0</v>
      </c>
      <c r="AG1879">
        <f t="shared" si="604"/>
        <v>1</v>
      </c>
      <c r="AH1879">
        <f t="shared" si="604"/>
        <v>0</v>
      </c>
      <c r="AI1879">
        <f t="shared" si="604"/>
        <v>0</v>
      </c>
      <c r="AJ1879">
        <f t="shared" ca="1" si="579"/>
        <v>1</v>
      </c>
      <c r="AK1879">
        <f t="shared" ca="1" si="580"/>
        <v>0</v>
      </c>
      <c r="AL1879">
        <f t="shared" ca="1" si="581"/>
        <v>0</v>
      </c>
      <c r="AM1879">
        <f t="shared" ca="1" si="582"/>
        <v>0</v>
      </c>
      <c r="AN1879">
        <f t="shared" ca="1" si="583"/>
        <v>0</v>
      </c>
      <c r="AO1879">
        <f t="shared" ca="1" si="584"/>
        <v>1</v>
      </c>
      <c r="AP1879">
        <f t="shared" ca="1" si="585"/>
        <v>0</v>
      </c>
      <c r="AQ1879">
        <f t="shared" ca="1" si="586"/>
        <v>0</v>
      </c>
      <c r="AR1879">
        <f t="shared" ca="1" si="587"/>
        <v>1</v>
      </c>
      <c r="AS1879">
        <v>0</v>
      </c>
      <c r="AT1879">
        <v>0</v>
      </c>
      <c r="AU1879">
        <f t="shared" ca="1" si="602"/>
        <v>0</v>
      </c>
      <c r="AV1879">
        <f t="shared" ca="1" si="602"/>
        <v>0</v>
      </c>
      <c r="AW1879">
        <f t="shared" ca="1" si="602"/>
        <v>1</v>
      </c>
      <c r="AX1879">
        <v>0</v>
      </c>
    </row>
    <row r="1880" spans="1:50" x14ac:dyDescent="0.25">
      <c r="A1880" s="2">
        <v>40733</v>
      </c>
      <c r="B1880">
        <v>880</v>
      </c>
      <c r="C1880">
        <v>18</v>
      </c>
      <c r="D1880">
        <f t="shared" ca="1" si="588"/>
        <v>16.001042414416251</v>
      </c>
      <c r="E1880">
        <f t="shared" ca="1" si="589"/>
        <v>1.9989575855837494</v>
      </c>
      <c r="F1880" t="str">
        <f t="shared" ca="1" si="590"/>
        <v>medium</v>
      </c>
      <c r="G1880">
        <v>429</v>
      </c>
      <c r="H1880">
        <f t="shared" si="591"/>
        <v>429</v>
      </c>
      <c r="I1880">
        <f t="shared" ca="1" si="592"/>
        <v>1013.851877031597</v>
      </c>
      <c r="J1880">
        <f t="shared" ca="1" si="593"/>
        <v>-584.85187703159704</v>
      </c>
      <c r="K1880" t="str">
        <f t="shared" ca="1" si="594"/>
        <v>low</v>
      </c>
      <c r="L1880">
        <v>23.1</v>
      </c>
      <c r="M1880" t="str">
        <f t="shared" si="605"/>
        <v>high</v>
      </c>
      <c r="N1880">
        <f t="shared" si="576"/>
        <v>7</v>
      </c>
      <c r="O1880">
        <f t="shared" si="577"/>
        <v>6</v>
      </c>
      <c r="P1880" t="str">
        <f t="shared" si="578"/>
        <v>sobota</v>
      </c>
      <c r="Q1880">
        <f t="shared" si="603"/>
        <v>0</v>
      </c>
      <c r="R1880">
        <f t="shared" si="603"/>
        <v>0</v>
      </c>
      <c r="S1880">
        <f t="shared" si="603"/>
        <v>0</v>
      </c>
      <c r="T1880">
        <f t="shared" si="603"/>
        <v>0</v>
      </c>
      <c r="U1880">
        <f t="shared" si="603"/>
        <v>0</v>
      </c>
      <c r="V1880">
        <f t="shared" si="603"/>
        <v>0</v>
      </c>
      <c r="W1880">
        <f t="shared" si="603"/>
        <v>1</v>
      </c>
      <c r="X1880">
        <f t="shared" si="603"/>
        <v>0</v>
      </c>
      <c r="Y1880">
        <f t="shared" si="603"/>
        <v>0</v>
      </c>
      <c r="Z1880">
        <f t="shared" si="603"/>
        <v>0</v>
      </c>
      <c r="AA1880">
        <f t="shared" si="603"/>
        <v>0</v>
      </c>
      <c r="AB1880">
        <f t="shared" si="603"/>
        <v>0</v>
      </c>
      <c r="AC1880">
        <f t="shared" si="604"/>
        <v>0</v>
      </c>
      <c r="AD1880">
        <f t="shared" si="604"/>
        <v>0</v>
      </c>
      <c r="AE1880">
        <f t="shared" si="604"/>
        <v>0</v>
      </c>
      <c r="AF1880">
        <f t="shared" si="604"/>
        <v>0</v>
      </c>
      <c r="AG1880">
        <f t="shared" si="604"/>
        <v>0</v>
      </c>
      <c r="AH1880">
        <f t="shared" si="604"/>
        <v>1</v>
      </c>
      <c r="AI1880">
        <f t="shared" si="604"/>
        <v>0</v>
      </c>
      <c r="AJ1880">
        <f t="shared" ca="1" si="579"/>
        <v>1</v>
      </c>
      <c r="AK1880">
        <f t="shared" ca="1" si="580"/>
        <v>0</v>
      </c>
      <c r="AL1880">
        <f t="shared" ca="1" si="581"/>
        <v>0</v>
      </c>
      <c r="AM1880">
        <f t="shared" ca="1" si="582"/>
        <v>0</v>
      </c>
      <c r="AN1880">
        <f t="shared" ca="1" si="583"/>
        <v>0</v>
      </c>
      <c r="AO1880">
        <f t="shared" ca="1" si="584"/>
        <v>1</v>
      </c>
      <c r="AP1880">
        <f t="shared" ca="1" si="585"/>
        <v>0</v>
      </c>
      <c r="AQ1880">
        <f t="shared" ca="1" si="586"/>
        <v>0</v>
      </c>
      <c r="AR1880">
        <f t="shared" ca="1" si="587"/>
        <v>1</v>
      </c>
      <c r="AS1880">
        <v>0</v>
      </c>
      <c r="AT1880">
        <v>0</v>
      </c>
      <c r="AU1880">
        <f t="shared" ca="1" si="602"/>
        <v>0</v>
      </c>
      <c r="AV1880">
        <f t="shared" ca="1" si="602"/>
        <v>1</v>
      </c>
      <c r="AW1880">
        <f t="shared" ca="1" si="602"/>
        <v>0</v>
      </c>
      <c r="AX1880">
        <v>0</v>
      </c>
    </row>
    <row r="1881" spans="1:50" x14ac:dyDescent="0.25">
      <c r="A1881" s="2">
        <v>40734</v>
      </c>
      <c r="B1881">
        <v>881</v>
      </c>
      <c r="C1881">
        <v>15</v>
      </c>
      <c r="D1881">
        <f t="shared" ca="1" si="588"/>
        <v>16.006812698021399</v>
      </c>
      <c r="E1881">
        <f t="shared" ca="1" si="589"/>
        <v>-1.0068126980213989</v>
      </c>
      <c r="F1881" t="str">
        <f t="shared" ca="1" si="590"/>
        <v>medium</v>
      </c>
      <c r="G1881">
        <v>1072</v>
      </c>
      <c r="H1881">
        <f t="shared" si="591"/>
        <v>1072</v>
      </c>
      <c r="I1881">
        <f t="shared" ca="1" si="592"/>
        <v>1014.0919295549965</v>
      </c>
      <c r="J1881">
        <f t="shared" ca="1" si="593"/>
        <v>57.908070445003546</v>
      </c>
      <c r="K1881" t="str">
        <f t="shared" ca="1" si="594"/>
        <v>medium</v>
      </c>
      <c r="L1881">
        <v>32.4</v>
      </c>
      <c r="M1881" t="str">
        <f t="shared" si="605"/>
        <v>high</v>
      </c>
      <c r="N1881">
        <f t="shared" si="576"/>
        <v>7</v>
      </c>
      <c r="O1881">
        <f t="shared" si="577"/>
        <v>7</v>
      </c>
      <c r="P1881" t="str">
        <f t="shared" si="578"/>
        <v>neděle</v>
      </c>
      <c r="Q1881">
        <f t="shared" ref="Q1881:AB1890" si="606">VLOOKUP($N1881,$V$31:$AH$42,Q$592+1,0)</f>
        <v>0</v>
      </c>
      <c r="R1881">
        <f t="shared" si="606"/>
        <v>0</v>
      </c>
      <c r="S1881">
        <f t="shared" si="606"/>
        <v>0</v>
      </c>
      <c r="T1881">
        <f t="shared" si="606"/>
        <v>0</v>
      </c>
      <c r="U1881">
        <f t="shared" si="606"/>
        <v>0</v>
      </c>
      <c r="V1881">
        <f t="shared" si="606"/>
        <v>0</v>
      </c>
      <c r="W1881">
        <f t="shared" si="606"/>
        <v>1</v>
      </c>
      <c r="X1881">
        <f t="shared" si="606"/>
        <v>0</v>
      </c>
      <c r="Y1881">
        <f t="shared" si="606"/>
        <v>0</v>
      </c>
      <c r="Z1881">
        <f t="shared" si="606"/>
        <v>0</v>
      </c>
      <c r="AA1881">
        <f t="shared" si="606"/>
        <v>0</v>
      </c>
      <c r="AB1881">
        <f t="shared" si="606"/>
        <v>0</v>
      </c>
      <c r="AC1881">
        <f t="shared" ref="AC1881:AI1890" si="607">VLOOKUP($O1881,$V$74:$AC$80,AC$592+1,0)</f>
        <v>0</v>
      </c>
      <c r="AD1881">
        <f t="shared" si="607"/>
        <v>0</v>
      </c>
      <c r="AE1881">
        <f t="shared" si="607"/>
        <v>0</v>
      </c>
      <c r="AF1881">
        <f t="shared" si="607"/>
        <v>0</v>
      </c>
      <c r="AG1881">
        <f t="shared" si="607"/>
        <v>0</v>
      </c>
      <c r="AH1881">
        <f t="shared" si="607"/>
        <v>0</v>
      </c>
      <c r="AI1881">
        <f t="shared" si="607"/>
        <v>1</v>
      </c>
      <c r="AJ1881">
        <f t="shared" ca="1" si="579"/>
        <v>1</v>
      </c>
      <c r="AK1881">
        <f t="shared" ca="1" si="580"/>
        <v>0</v>
      </c>
      <c r="AL1881">
        <f t="shared" ca="1" si="581"/>
        <v>0</v>
      </c>
      <c r="AM1881">
        <f t="shared" ca="1" si="582"/>
        <v>0</v>
      </c>
      <c r="AN1881">
        <f t="shared" ca="1" si="583"/>
        <v>0</v>
      </c>
      <c r="AO1881">
        <f t="shared" ca="1" si="584"/>
        <v>1</v>
      </c>
      <c r="AP1881">
        <f t="shared" ca="1" si="585"/>
        <v>0</v>
      </c>
      <c r="AQ1881">
        <f t="shared" ca="1" si="586"/>
        <v>0</v>
      </c>
      <c r="AR1881">
        <f t="shared" ca="1" si="587"/>
        <v>1</v>
      </c>
      <c r="AS1881">
        <v>0</v>
      </c>
      <c r="AT1881">
        <v>0</v>
      </c>
      <c r="AU1881">
        <f t="shared" ref="AU1881:AW1900" ca="1" si="608">VLOOKUP(INDIRECT($AU$590&amp;ROW($A1881)),$F$17:$I$19,AU$592+1,0)</f>
        <v>0</v>
      </c>
      <c r="AV1881">
        <f t="shared" ca="1" si="608"/>
        <v>1</v>
      </c>
      <c r="AW1881">
        <f t="shared" ca="1" si="608"/>
        <v>0</v>
      </c>
      <c r="AX1881">
        <v>0</v>
      </c>
    </row>
    <row r="1882" spans="1:50" x14ac:dyDescent="0.25">
      <c r="A1882" s="2">
        <v>40735</v>
      </c>
      <c r="B1882">
        <v>882</v>
      </c>
      <c r="C1882">
        <v>19</v>
      </c>
      <c r="D1882">
        <f t="shared" ca="1" si="588"/>
        <v>16.012578403081733</v>
      </c>
      <c r="E1882">
        <f t="shared" ca="1" si="589"/>
        <v>2.9874215969182671</v>
      </c>
      <c r="F1882" t="str">
        <f t="shared" ca="1" si="590"/>
        <v>high</v>
      </c>
      <c r="G1882">
        <v>1654</v>
      </c>
      <c r="H1882">
        <f t="shared" si="591"/>
        <v>1654</v>
      </c>
      <c r="I1882">
        <f t="shared" ca="1" si="592"/>
        <v>1014.3318323261317</v>
      </c>
      <c r="J1882">
        <f t="shared" ca="1" si="593"/>
        <v>639.66816767386831</v>
      </c>
      <c r="K1882" t="str">
        <f t="shared" ca="1" si="594"/>
        <v>high</v>
      </c>
      <c r="L1882">
        <v>26.5</v>
      </c>
      <c r="M1882" t="str">
        <f t="shared" si="605"/>
        <v>high</v>
      </c>
      <c r="N1882">
        <f t="shared" si="576"/>
        <v>7</v>
      </c>
      <c r="O1882">
        <f t="shared" si="577"/>
        <v>1</v>
      </c>
      <c r="P1882" t="str">
        <f t="shared" si="578"/>
        <v>pondělí</v>
      </c>
      <c r="Q1882">
        <f t="shared" si="606"/>
        <v>0</v>
      </c>
      <c r="R1882">
        <f t="shared" si="606"/>
        <v>0</v>
      </c>
      <c r="S1882">
        <f t="shared" si="606"/>
        <v>0</v>
      </c>
      <c r="T1882">
        <f t="shared" si="606"/>
        <v>0</v>
      </c>
      <c r="U1882">
        <f t="shared" si="606"/>
        <v>0</v>
      </c>
      <c r="V1882">
        <f t="shared" si="606"/>
        <v>0</v>
      </c>
      <c r="W1882">
        <f t="shared" si="606"/>
        <v>1</v>
      </c>
      <c r="X1882">
        <f t="shared" si="606"/>
        <v>0</v>
      </c>
      <c r="Y1882">
        <f t="shared" si="606"/>
        <v>0</v>
      </c>
      <c r="Z1882">
        <f t="shared" si="606"/>
        <v>0</v>
      </c>
      <c r="AA1882">
        <f t="shared" si="606"/>
        <v>0</v>
      </c>
      <c r="AB1882">
        <f t="shared" si="606"/>
        <v>0</v>
      </c>
      <c r="AC1882">
        <f t="shared" si="607"/>
        <v>1</v>
      </c>
      <c r="AD1882">
        <f t="shared" si="607"/>
        <v>0</v>
      </c>
      <c r="AE1882">
        <f t="shared" si="607"/>
        <v>0</v>
      </c>
      <c r="AF1882">
        <f t="shared" si="607"/>
        <v>0</v>
      </c>
      <c r="AG1882">
        <f t="shared" si="607"/>
        <v>0</v>
      </c>
      <c r="AH1882">
        <f t="shared" si="607"/>
        <v>0</v>
      </c>
      <c r="AI1882">
        <f t="shared" si="607"/>
        <v>0</v>
      </c>
      <c r="AJ1882">
        <f t="shared" ca="1" si="579"/>
        <v>1</v>
      </c>
      <c r="AK1882">
        <f t="shared" ca="1" si="580"/>
        <v>0</v>
      </c>
      <c r="AL1882">
        <f t="shared" ca="1" si="581"/>
        <v>0</v>
      </c>
      <c r="AM1882">
        <f t="shared" ca="1" si="582"/>
        <v>0</v>
      </c>
      <c r="AN1882">
        <f t="shared" ca="1" si="583"/>
        <v>0</v>
      </c>
      <c r="AO1882">
        <f t="shared" ca="1" si="584"/>
        <v>1</v>
      </c>
      <c r="AP1882">
        <f t="shared" ca="1" si="585"/>
        <v>0</v>
      </c>
      <c r="AQ1882">
        <f t="shared" ca="1" si="586"/>
        <v>0</v>
      </c>
      <c r="AR1882">
        <f t="shared" ca="1" si="587"/>
        <v>1</v>
      </c>
      <c r="AS1882">
        <v>1</v>
      </c>
      <c r="AT1882">
        <v>0</v>
      </c>
      <c r="AU1882">
        <f t="shared" ca="1" si="608"/>
        <v>0</v>
      </c>
      <c r="AV1882">
        <f t="shared" ca="1" si="608"/>
        <v>0</v>
      </c>
      <c r="AW1882">
        <f t="shared" ca="1" si="608"/>
        <v>1</v>
      </c>
      <c r="AX1882">
        <v>0</v>
      </c>
    </row>
    <row r="1883" spans="1:50" x14ac:dyDescent="0.25">
      <c r="A1883" s="2">
        <v>40736</v>
      </c>
      <c r="B1883">
        <v>883</v>
      </c>
      <c r="C1883">
        <v>17</v>
      </c>
      <c r="D1883">
        <f t="shared" ca="1" si="588"/>
        <v>16.018339529597252</v>
      </c>
      <c r="E1883">
        <f t="shared" ca="1" si="589"/>
        <v>0.98166047040274762</v>
      </c>
      <c r="F1883" t="str">
        <f t="shared" ca="1" si="590"/>
        <v>medium</v>
      </c>
      <c r="G1883">
        <v>785</v>
      </c>
      <c r="H1883">
        <f t="shared" si="591"/>
        <v>785</v>
      </c>
      <c r="I1883">
        <f t="shared" ca="1" si="592"/>
        <v>1014.5715853450029</v>
      </c>
      <c r="J1883">
        <f t="shared" ca="1" si="593"/>
        <v>-229.57158534500286</v>
      </c>
      <c r="K1883" t="str">
        <f t="shared" ca="1" si="594"/>
        <v>medium</v>
      </c>
      <c r="L1883">
        <v>19.600000000000001</v>
      </c>
      <c r="M1883" t="str">
        <f t="shared" si="605"/>
        <v>high</v>
      </c>
      <c r="N1883">
        <f t="shared" si="576"/>
        <v>7</v>
      </c>
      <c r="O1883">
        <f t="shared" si="577"/>
        <v>2</v>
      </c>
      <c r="P1883" t="str">
        <f t="shared" si="578"/>
        <v>úterý</v>
      </c>
      <c r="Q1883">
        <f t="shared" si="606"/>
        <v>0</v>
      </c>
      <c r="R1883">
        <f t="shared" si="606"/>
        <v>0</v>
      </c>
      <c r="S1883">
        <f t="shared" si="606"/>
        <v>0</v>
      </c>
      <c r="T1883">
        <f t="shared" si="606"/>
        <v>0</v>
      </c>
      <c r="U1883">
        <f t="shared" si="606"/>
        <v>0</v>
      </c>
      <c r="V1883">
        <f t="shared" si="606"/>
        <v>0</v>
      </c>
      <c r="W1883">
        <f t="shared" si="606"/>
        <v>1</v>
      </c>
      <c r="X1883">
        <f t="shared" si="606"/>
        <v>0</v>
      </c>
      <c r="Y1883">
        <f t="shared" si="606"/>
        <v>0</v>
      </c>
      <c r="Z1883">
        <f t="shared" si="606"/>
        <v>0</v>
      </c>
      <c r="AA1883">
        <f t="shared" si="606"/>
        <v>0</v>
      </c>
      <c r="AB1883">
        <f t="shared" si="606"/>
        <v>0</v>
      </c>
      <c r="AC1883">
        <f t="shared" si="607"/>
        <v>0</v>
      </c>
      <c r="AD1883">
        <f t="shared" si="607"/>
        <v>1</v>
      </c>
      <c r="AE1883">
        <f t="shared" si="607"/>
        <v>0</v>
      </c>
      <c r="AF1883">
        <f t="shared" si="607"/>
        <v>0</v>
      </c>
      <c r="AG1883">
        <f t="shared" si="607"/>
        <v>0</v>
      </c>
      <c r="AH1883">
        <f t="shared" si="607"/>
        <v>0</v>
      </c>
      <c r="AI1883">
        <f t="shared" si="607"/>
        <v>0</v>
      </c>
      <c r="AJ1883">
        <f t="shared" ca="1" si="579"/>
        <v>1</v>
      </c>
      <c r="AK1883">
        <f t="shared" ca="1" si="580"/>
        <v>0</v>
      </c>
      <c r="AL1883">
        <f t="shared" ca="1" si="581"/>
        <v>0</v>
      </c>
      <c r="AM1883">
        <f t="shared" ca="1" si="582"/>
        <v>0</v>
      </c>
      <c r="AN1883">
        <f t="shared" ca="1" si="583"/>
        <v>0</v>
      </c>
      <c r="AO1883">
        <f t="shared" ca="1" si="584"/>
        <v>1</v>
      </c>
      <c r="AP1883">
        <f t="shared" ca="1" si="585"/>
        <v>0</v>
      </c>
      <c r="AQ1883">
        <f t="shared" ca="1" si="586"/>
        <v>0</v>
      </c>
      <c r="AR1883">
        <f t="shared" ca="1" si="587"/>
        <v>1</v>
      </c>
      <c r="AS1883">
        <v>0</v>
      </c>
      <c r="AT1883">
        <v>0</v>
      </c>
      <c r="AU1883">
        <f t="shared" ca="1" si="608"/>
        <v>0</v>
      </c>
      <c r="AV1883">
        <f t="shared" ca="1" si="608"/>
        <v>1</v>
      </c>
      <c r="AW1883">
        <f t="shared" ca="1" si="608"/>
        <v>0</v>
      </c>
      <c r="AX1883">
        <v>0</v>
      </c>
    </row>
    <row r="1884" spans="1:50" x14ac:dyDescent="0.25">
      <c r="A1884" s="2">
        <v>40737</v>
      </c>
      <c r="B1884">
        <v>884</v>
      </c>
      <c r="C1884">
        <v>12</v>
      </c>
      <c r="D1884">
        <f t="shared" ca="1" si="588"/>
        <v>16.024096077567954</v>
      </c>
      <c r="E1884">
        <f t="shared" ca="1" si="589"/>
        <v>-4.024096077567954</v>
      </c>
      <c r="F1884" t="str">
        <f t="shared" ca="1" si="590"/>
        <v>low</v>
      </c>
      <c r="G1884">
        <v>432</v>
      </c>
      <c r="H1884">
        <f t="shared" si="591"/>
        <v>432</v>
      </c>
      <c r="I1884">
        <f t="shared" ca="1" si="592"/>
        <v>1014.8111886116099</v>
      </c>
      <c r="J1884">
        <f t="shared" ca="1" si="593"/>
        <v>-582.81118861160985</v>
      </c>
      <c r="K1884" t="str">
        <f t="shared" ca="1" si="594"/>
        <v>low</v>
      </c>
      <c r="L1884">
        <v>23.8</v>
      </c>
      <c r="M1884" t="str">
        <f t="shared" si="605"/>
        <v>high</v>
      </c>
      <c r="N1884">
        <f t="shared" si="576"/>
        <v>7</v>
      </c>
      <c r="O1884">
        <f t="shared" si="577"/>
        <v>3</v>
      </c>
      <c r="P1884" t="str">
        <f t="shared" si="578"/>
        <v>středa</v>
      </c>
      <c r="Q1884">
        <f t="shared" si="606"/>
        <v>0</v>
      </c>
      <c r="R1884">
        <f t="shared" si="606"/>
        <v>0</v>
      </c>
      <c r="S1884">
        <f t="shared" si="606"/>
        <v>0</v>
      </c>
      <c r="T1884">
        <f t="shared" si="606"/>
        <v>0</v>
      </c>
      <c r="U1884">
        <f t="shared" si="606"/>
        <v>0</v>
      </c>
      <c r="V1884">
        <f t="shared" si="606"/>
        <v>0</v>
      </c>
      <c r="W1884">
        <f t="shared" si="606"/>
        <v>1</v>
      </c>
      <c r="X1884">
        <f t="shared" si="606"/>
        <v>0</v>
      </c>
      <c r="Y1884">
        <f t="shared" si="606"/>
        <v>0</v>
      </c>
      <c r="Z1884">
        <f t="shared" si="606"/>
        <v>0</v>
      </c>
      <c r="AA1884">
        <f t="shared" si="606"/>
        <v>0</v>
      </c>
      <c r="AB1884">
        <f t="shared" si="606"/>
        <v>0</v>
      </c>
      <c r="AC1884">
        <f t="shared" si="607"/>
        <v>0</v>
      </c>
      <c r="AD1884">
        <f t="shared" si="607"/>
        <v>0</v>
      </c>
      <c r="AE1884">
        <f t="shared" si="607"/>
        <v>1</v>
      </c>
      <c r="AF1884">
        <f t="shared" si="607"/>
        <v>0</v>
      </c>
      <c r="AG1884">
        <f t="shared" si="607"/>
        <v>0</v>
      </c>
      <c r="AH1884">
        <f t="shared" si="607"/>
        <v>0</v>
      </c>
      <c r="AI1884">
        <f t="shared" si="607"/>
        <v>0</v>
      </c>
      <c r="AJ1884">
        <f t="shared" ca="1" si="579"/>
        <v>1</v>
      </c>
      <c r="AK1884">
        <f t="shared" ca="1" si="580"/>
        <v>0</v>
      </c>
      <c r="AL1884">
        <f t="shared" ca="1" si="581"/>
        <v>0</v>
      </c>
      <c r="AM1884">
        <f t="shared" ca="1" si="582"/>
        <v>0</v>
      </c>
      <c r="AN1884">
        <f t="shared" ca="1" si="583"/>
        <v>0</v>
      </c>
      <c r="AO1884">
        <f t="shared" ca="1" si="584"/>
        <v>1</v>
      </c>
      <c r="AP1884">
        <f t="shared" ca="1" si="585"/>
        <v>0</v>
      </c>
      <c r="AQ1884">
        <f t="shared" ca="1" si="586"/>
        <v>0</v>
      </c>
      <c r="AR1884">
        <f t="shared" ca="1" si="587"/>
        <v>1</v>
      </c>
      <c r="AS1884">
        <v>0</v>
      </c>
      <c r="AT1884">
        <v>0</v>
      </c>
      <c r="AU1884">
        <f t="shared" ca="1" si="608"/>
        <v>1</v>
      </c>
      <c r="AV1884">
        <f t="shared" ca="1" si="608"/>
        <v>0</v>
      </c>
      <c r="AW1884">
        <f t="shared" ca="1" si="608"/>
        <v>0</v>
      </c>
      <c r="AX1884">
        <v>0</v>
      </c>
    </row>
    <row r="1885" spans="1:50" x14ac:dyDescent="0.25">
      <c r="A1885" s="2">
        <v>40738</v>
      </c>
      <c r="B1885">
        <v>885</v>
      </c>
      <c r="C1885">
        <v>24</v>
      </c>
      <c r="D1885">
        <f t="shared" ca="1" si="588"/>
        <v>16.029848046993845</v>
      </c>
      <c r="E1885">
        <f t="shared" ca="1" si="589"/>
        <v>7.9701519530061553</v>
      </c>
      <c r="F1885" t="str">
        <f t="shared" ca="1" si="590"/>
        <v>high</v>
      </c>
      <c r="G1885">
        <v>1195</v>
      </c>
      <c r="H1885">
        <f t="shared" si="591"/>
        <v>1195</v>
      </c>
      <c r="I1885">
        <f t="shared" ca="1" si="592"/>
        <v>1015.0506421259527</v>
      </c>
      <c r="J1885">
        <f t="shared" ca="1" si="593"/>
        <v>179.94935787404734</v>
      </c>
      <c r="K1885" t="str">
        <f t="shared" ca="1" si="594"/>
        <v>high</v>
      </c>
      <c r="L1885">
        <v>24.3</v>
      </c>
      <c r="M1885" t="str">
        <f t="shared" si="605"/>
        <v>high</v>
      </c>
      <c r="N1885">
        <f t="shared" si="576"/>
        <v>7</v>
      </c>
      <c r="O1885">
        <f t="shared" si="577"/>
        <v>4</v>
      </c>
      <c r="P1885" t="str">
        <f t="shared" si="578"/>
        <v>čtvrtek</v>
      </c>
      <c r="Q1885">
        <f t="shared" si="606"/>
        <v>0</v>
      </c>
      <c r="R1885">
        <f t="shared" si="606"/>
        <v>0</v>
      </c>
      <c r="S1885">
        <f t="shared" si="606"/>
        <v>0</v>
      </c>
      <c r="T1885">
        <f t="shared" si="606"/>
        <v>0</v>
      </c>
      <c r="U1885">
        <f t="shared" si="606"/>
        <v>0</v>
      </c>
      <c r="V1885">
        <f t="shared" si="606"/>
        <v>0</v>
      </c>
      <c r="W1885">
        <f t="shared" si="606"/>
        <v>1</v>
      </c>
      <c r="X1885">
        <f t="shared" si="606"/>
        <v>0</v>
      </c>
      <c r="Y1885">
        <f t="shared" si="606"/>
        <v>0</v>
      </c>
      <c r="Z1885">
        <f t="shared" si="606"/>
        <v>0</v>
      </c>
      <c r="AA1885">
        <f t="shared" si="606"/>
        <v>0</v>
      </c>
      <c r="AB1885">
        <f t="shared" si="606"/>
        <v>0</v>
      </c>
      <c r="AC1885">
        <f t="shared" si="607"/>
        <v>0</v>
      </c>
      <c r="AD1885">
        <f t="shared" si="607"/>
        <v>0</v>
      </c>
      <c r="AE1885">
        <f t="shared" si="607"/>
        <v>0</v>
      </c>
      <c r="AF1885">
        <f t="shared" si="607"/>
        <v>1</v>
      </c>
      <c r="AG1885">
        <f t="shared" si="607"/>
        <v>0</v>
      </c>
      <c r="AH1885">
        <f t="shared" si="607"/>
        <v>0</v>
      </c>
      <c r="AI1885">
        <f t="shared" si="607"/>
        <v>0</v>
      </c>
      <c r="AJ1885">
        <f t="shared" ca="1" si="579"/>
        <v>1</v>
      </c>
      <c r="AK1885">
        <f t="shared" ca="1" si="580"/>
        <v>0</v>
      </c>
      <c r="AL1885">
        <f t="shared" ca="1" si="581"/>
        <v>0</v>
      </c>
      <c r="AM1885">
        <f t="shared" ca="1" si="582"/>
        <v>0</v>
      </c>
      <c r="AN1885">
        <f t="shared" ca="1" si="583"/>
        <v>0</v>
      </c>
      <c r="AO1885">
        <f t="shared" ca="1" si="584"/>
        <v>1</v>
      </c>
      <c r="AP1885">
        <f t="shared" ca="1" si="585"/>
        <v>0</v>
      </c>
      <c r="AQ1885">
        <f t="shared" ca="1" si="586"/>
        <v>0</v>
      </c>
      <c r="AR1885">
        <f t="shared" ca="1" si="587"/>
        <v>1</v>
      </c>
      <c r="AS1885">
        <v>0</v>
      </c>
      <c r="AT1885">
        <v>0</v>
      </c>
      <c r="AU1885">
        <f t="shared" ca="1" si="608"/>
        <v>0</v>
      </c>
      <c r="AV1885">
        <f t="shared" ca="1" si="608"/>
        <v>0</v>
      </c>
      <c r="AW1885">
        <f t="shared" ca="1" si="608"/>
        <v>1</v>
      </c>
      <c r="AX1885">
        <v>0</v>
      </c>
    </row>
    <row r="1886" spans="1:50" x14ac:dyDescent="0.25">
      <c r="A1886" s="2">
        <v>40739</v>
      </c>
      <c r="B1886">
        <v>886</v>
      </c>
      <c r="C1886">
        <v>21</v>
      </c>
      <c r="D1886">
        <f t="shared" ca="1" si="588"/>
        <v>16.035595437874917</v>
      </c>
      <c r="E1886">
        <f t="shared" ca="1" si="589"/>
        <v>4.9644045621250825</v>
      </c>
      <c r="F1886" t="str">
        <f t="shared" ca="1" si="590"/>
        <v>high</v>
      </c>
      <c r="G1886">
        <v>717</v>
      </c>
      <c r="H1886">
        <f t="shared" si="591"/>
        <v>717</v>
      </c>
      <c r="I1886">
        <f t="shared" ca="1" si="592"/>
        <v>1015.2899458880314</v>
      </c>
      <c r="J1886">
        <f t="shared" ca="1" si="593"/>
        <v>-298.28994588803141</v>
      </c>
      <c r="K1886" t="str">
        <f t="shared" ca="1" si="594"/>
        <v>medium</v>
      </c>
      <c r="L1886">
        <v>22.2</v>
      </c>
      <c r="M1886" t="str">
        <f t="shared" si="605"/>
        <v>high</v>
      </c>
      <c r="N1886">
        <f t="shared" si="576"/>
        <v>7</v>
      </c>
      <c r="O1886">
        <f t="shared" si="577"/>
        <v>5</v>
      </c>
      <c r="P1886" t="str">
        <f t="shared" si="578"/>
        <v>pátek</v>
      </c>
      <c r="Q1886">
        <f t="shared" si="606"/>
        <v>0</v>
      </c>
      <c r="R1886">
        <f t="shared" si="606"/>
        <v>0</v>
      </c>
      <c r="S1886">
        <f t="shared" si="606"/>
        <v>0</v>
      </c>
      <c r="T1886">
        <f t="shared" si="606"/>
        <v>0</v>
      </c>
      <c r="U1886">
        <f t="shared" si="606"/>
        <v>0</v>
      </c>
      <c r="V1886">
        <f t="shared" si="606"/>
        <v>0</v>
      </c>
      <c r="W1886">
        <f t="shared" si="606"/>
        <v>1</v>
      </c>
      <c r="X1886">
        <f t="shared" si="606"/>
        <v>0</v>
      </c>
      <c r="Y1886">
        <f t="shared" si="606"/>
        <v>0</v>
      </c>
      <c r="Z1886">
        <f t="shared" si="606"/>
        <v>0</v>
      </c>
      <c r="AA1886">
        <f t="shared" si="606"/>
        <v>0</v>
      </c>
      <c r="AB1886">
        <f t="shared" si="606"/>
        <v>0</v>
      </c>
      <c r="AC1886">
        <f t="shared" si="607"/>
        <v>0</v>
      </c>
      <c r="AD1886">
        <f t="shared" si="607"/>
        <v>0</v>
      </c>
      <c r="AE1886">
        <f t="shared" si="607"/>
        <v>0</v>
      </c>
      <c r="AF1886">
        <f t="shared" si="607"/>
        <v>0</v>
      </c>
      <c r="AG1886">
        <f t="shared" si="607"/>
        <v>1</v>
      </c>
      <c r="AH1886">
        <f t="shared" si="607"/>
        <v>0</v>
      </c>
      <c r="AI1886">
        <f t="shared" si="607"/>
        <v>0</v>
      </c>
      <c r="AJ1886">
        <f t="shared" ca="1" si="579"/>
        <v>1</v>
      </c>
      <c r="AK1886">
        <f t="shared" ca="1" si="580"/>
        <v>0</v>
      </c>
      <c r="AL1886">
        <f t="shared" ca="1" si="581"/>
        <v>0</v>
      </c>
      <c r="AM1886">
        <f t="shared" ca="1" si="582"/>
        <v>0</v>
      </c>
      <c r="AN1886">
        <f t="shared" ca="1" si="583"/>
        <v>0</v>
      </c>
      <c r="AO1886">
        <f t="shared" ca="1" si="584"/>
        <v>1</v>
      </c>
      <c r="AP1886">
        <f t="shared" ca="1" si="585"/>
        <v>0</v>
      </c>
      <c r="AQ1886">
        <f t="shared" ca="1" si="586"/>
        <v>0</v>
      </c>
      <c r="AR1886">
        <f t="shared" ca="1" si="587"/>
        <v>1</v>
      </c>
      <c r="AS1886">
        <v>1</v>
      </c>
      <c r="AT1886">
        <v>0</v>
      </c>
      <c r="AU1886">
        <f t="shared" ca="1" si="608"/>
        <v>0</v>
      </c>
      <c r="AV1886">
        <f t="shared" ca="1" si="608"/>
        <v>0</v>
      </c>
      <c r="AW1886">
        <f t="shared" ca="1" si="608"/>
        <v>1</v>
      </c>
      <c r="AX1886">
        <v>0</v>
      </c>
    </row>
    <row r="1887" spans="1:50" x14ac:dyDescent="0.25">
      <c r="A1887" s="2">
        <v>40740</v>
      </c>
      <c r="B1887">
        <v>887</v>
      </c>
      <c r="C1887">
        <v>20</v>
      </c>
      <c r="D1887">
        <f t="shared" ca="1" si="588"/>
        <v>16.041338250211172</v>
      </c>
      <c r="E1887">
        <f t="shared" ca="1" si="589"/>
        <v>3.9586617497888277</v>
      </c>
      <c r="F1887" t="str">
        <f t="shared" ca="1" si="590"/>
        <v>high</v>
      </c>
      <c r="G1887">
        <v>1614</v>
      </c>
      <c r="H1887">
        <f t="shared" si="591"/>
        <v>1614</v>
      </c>
      <c r="I1887">
        <f t="shared" ca="1" si="592"/>
        <v>1015.529099897846</v>
      </c>
      <c r="J1887">
        <f t="shared" ca="1" si="593"/>
        <v>598.47090010215402</v>
      </c>
      <c r="K1887" t="str">
        <f t="shared" ca="1" si="594"/>
        <v>high</v>
      </c>
      <c r="L1887">
        <v>18.95</v>
      </c>
      <c r="M1887" t="str">
        <f t="shared" si="605"/>
        <v>high</v>
      </c>
      <c r="N1887">
        <f t="shared" si="576"/>
        <v>7</v>
      </c>
      <c r="O1887">
        <f t="shared" si="577"/>
        <v>6</v>
      </c>
      <c r="P1887" t="str">
        <f t="shared" si="578"/>
        <v>sobota</v>
      </c>
      <c r="Q1887">
        <f t="shared" si="606"/>
        <v>0</v>
      </c>
      <c r="R1887">
        <f t="shared" si="606"/>
        <v>0</v>
      </c>
      <c r="S1887">
        <f t="shared" si="606"/>
        <v>0</v>
      </c>
      <c r="T1887">
        <f t="shared" si="606"/>
        <v>0</v>
      </c>
      <c r="U1887">
        <f t="shared" si="606"/>
        <v>0</v>
      </c>
      <c r="V1887">
        <f t="shared" si="606"/>
        <v>0</v>
      </c>
      <c r="W1887">
        <f t="shared" si="606"/>
        <v>1</v>
      </c>
      <c r="X1887">
        <f t="shared" si="606"/>
        <v>0</v>
      </c>
      <c r="Y1887">
        <f t="shared" si="606"/>
        <v>0</v>
      </c>
      <c r="Z1887">
        <f t="shared" si="606"/>
        <v>0</v>
      </c>
      <c r="AA1887">
        <f t="shared" si="606"/>
        <v>0</v>
      </c>
      <c r="AB1887">
        <f t="shared" si="606"/>
        <v>0</v>
      </c>
      <c r="AC1887">
        <f t="shared" si="607"/>
        <v>0</v>
      </c>
      <c r="AD1887">
        <f t="shared" si="607"/>
        <v>0</v>
      </c>
      <c r="AE1887">
        <f t="shared" si="607"/>
        <v>0</v>
      </c>
      <c r="AF1887">
        <f t="shared" si="607"/>
        <v>0</v>
      </c>
      <c r="AG1887">
        <f t="shared" si="607"/>
        <v>0</v>
      </c>
      <c r="AH1887">
        <f t="shared" si="607"/>
        <v>1</v>
      </c>
      <c r="AI1887">
        <f t="shared" si="607"/>
        <v>0</v>
      </c>
      <c r="AJ1887">
        <f t="shared" ca="1" si="579"/>
        <v>1</v>
      </c>
      <c r="AK1887">
        <f t="shared" ca="1" si="580"/>
        <v>0</v>
      </c>
      <c r="AL1887">
        <f t="shared" ca="1" si="581"/>
        <v>0</v>
      </c>
      <c r="AM1887">
        <f t="shared" ca="1" si="582"/>
        <v>0</v>
      </c>
      <c r="AN1887">
        <f t="shared" ca="1" si="583"/>
        <v>0</v>
      </c>
      <c r="AO1887">
        <f t="shared" ca="1" si="584"/>
        <v>1</v>
      </c>
      <c r="AP1887">
        <f t="shared" ca="1" si="585"/>
        <v>0</v>
      </c>
      <c r="AQ1887">
        <f t="shared" ca="1" si="586"/>
        <v>0</v>
      </c>
      <c r="AR1887">
        <f t="shared" ca="1" si="587"/>
        <v>1</v>
      </c>
      <c r="AS1887">
        <v>0</v>
      </c>
      <c r="AT1887">
        <v>0</v>
      </c>
      <c r="AU1887">
        <f t="shared" ca="1" si="608"/>
        <v>0</v>
      </c>
      <c r="AV1887">
        <f t="shared" ca="1" si="608"/>
        <v>0</v>
      </c>
      <c r="AW1887">
        <f t="shared" ca="1" si="608"/>
        <v>1</v>
      </c>
      <c r="AX1887">
        <v>0</v>
      </c>
    </row>
    <row r="1888" spans="1:50" x14ac:dyDescent="0.25">
      <c r="A1888" s="2">
        <v>40741</v>
      </c>
      <c r="B1888">
        <v>888</v>
      </c>
      <c r="C1888">
        <v>21</v>
      </c>
      <c r="D1888">
        <f t="shared" ca="1" si="588"/>
        <v>16.047076484002616</v>
      </c>
      <c r="E1888">
        <f t="shared" ca="1" si="589"/>
        <v>4.9529235159973837</v>
      </c>
      <c r="F1888" t="str">
        <f t="shared" ca="1" si="590"/>
        <v>high</v>
      </c>
      <c r="G1888">
        <v>1157</v>
      </c>
      <c r="H1888">
        <f t="shared" si="591"/>
        <v>1157</v>
      </c>
      <c r="I1888">
        <f t="shared" ca="1" si="592"/>
        <v>1015.7681041553964</v>
      </c>
      <c r="J1888">
        <f t="shared" ca="1" si="593"/>
        <v>141.23189584460363</v>
      </c>
      <c r="K1888" t="str">
        <f t="shared" ca="1" si="594"/>
        <v>high</v>
      </c>
      <c r="L1888">
        <v>21.75</v>
      </c>
      <c r="M1888" t="str">
        <f t="shared" si="605"/>
        <v>high</v>
      </c>
      <c r="N1888">
        <f t="shared" si="576"/>
        <v>7</v>
      </c>
      <c r="O1888">
        <f t="shared" si="577"/>
        <v>7</v>
      </c>
      <c r="P1888" t="str">
        <f t="shared" si="578"/>
        <v>neděle</v>
      </c>
      <c r="Q1888">
        <f t="shared" si="606"/>
        <v>0</v>
      </c>
      <c r="R1888">
        <f t="shared" si="606"/>
        <v>0</v>
      </c>
      <c r="S1888">
        <f t="shared" si="606"/>
        <v>0</v>
      </c>
      <c r="T1888">
        <f t="shared" si="606"/>
        <v>0</v>
      </c>
      <c r="U1888">
        <f t="shared" si="606"/>
        <v>0</v>
      </c>
      <c r="V1888">
        <f t="shared" si="606"/>
        <v>0</v>
      </c>
      <c r="W1888">
        <f t="shared" si="606"/>
        <v>1</v>
      </c>
      <c r="X1888">
        <f t="shared" si="606"/>
        <v>0</v>
      </c>
      <c r="Y1888">
        <f t="shared" si="606"/>
        <v>0</v>
      </c>
      <c r="Z1888">
        <f t="shared" si="606"/>
        <v>0</v>
      </c>
      <c r="AA1888">
        <f t="shared" si="606"/>
        <v>0</v>
      </c>
      <c r="AB1888">
        <f t="shared" si="606"/>
        <v>0</v>
      </c>
      <c r="AC1888">
        <f t="shared" si="607"/>
        <v>0</v>
      </c>
      <c r="AD1888">
        <f t="shared" si="607"/>
        <v>0</v>
      </c>
      <c r="AE1888">
        <f t="shared" si="607"/>
        <v>0</v>
      </c>
      <c r="AF1888">
        <f t="shared" si="607"/>
        <v>0</v>
      </c>
      <c r="AG1888">
        <f t="shared" si="607"/>
        <v>0</v>
      </c>
      <c r="AH1888">
        <f t="shared" si="607"/>
        <v>0</v>
      </c>
      <c r="AI1888">
        <f t="shared" si="607"/>
        <v>1</v>
      </c>
      <c r="AJ1888">
        <f t="shared" ca="1" si="579"/>
        <v>1</v>
      </c>
      <c r="AK1888">
        <f t="shared" ca="1" si="580"/>
        <v>0</v>
      </c>
      <c r="AL1888">
        <f t="shared" ca="1" si="581"/>
        <v>0</v>
      </c>
      <c r="AM1888">
        <f t="shared" ca="1" si="582"/>
        <v>0</v>
      </c>
      <c r="AN1888">
        <f t="shared" ca="1" si="583"/>
        <v>0</v>
      </c>
      <c r="AO1888">
        <f t="shared" ca="1" si="584"/>
        <v>1</v>
      </c>
      <c r="AP1888">
        <f t="shared" ca="1" si="585"/>
        <v>0</v>
      </c>
      <c r="AQ1888">
        <f t="shared" ca="1" si="586"/>
        <v>0</v>
      </c>
      <c r="AR1888">
        <f t="shared" ca="1" si="587"/>
        <v>1</v>
      </c>
      <c r="AS1888">
        <v>0</v>
      </c>
      <c r="AT1888">
        <v>0</v>
      </c>
      <c r="AU1888">
        <f t="shared" ca="1" si="608"/>
        <v>0</v>
      </c>
      <c r="AV1888">
        <f t="shared" ca="1" si="608"/>
        <v>0</v>
      </c>
      <c r="AW1888">
        <f t="shared" ca="1" si="608"/>
        <v>1</v>
      </c>
      <c r="AX1888">
        <v>0</v>
      </c>
    </row>
    <row r="1889" spans="1:50" x14ac:dyDescent="0.25">
      <c r="A1889" s="2">
        <v>40742</v>
      </c>
      <c r="B1889">
        <v>889</v>
      </c>
      <c r="C1889">
        <v>12</v>
      </c>
      <c r="D1889">
        <f t="shared" ca="1" si="588"/>
        <v>16.052810139249239</v>
      </c>
      <c r="E1889">
        <f t="shared" ca="1" si="589"/>
        <v>-4.0528101392492388</v>
      </c>
      <c r="F1889" t="str">
        <f t="shared" ca="1" si="590"/>
        <v>low</v>
      </c>
      <c r="G1889">
        <v>961</v>
      </c>
      <c r="H1889">
        <f t="shared" si="591"/>
        <v>961</v>
      </c>
      <c r="I1889">
        <f t="shared" ca="1" si="592"/>
        <v>1016.0069586606828</v>
      </c>
      <c r="J1889">
        <f t="shared" ca="1" si="593"/>
        <v>-55.006958660682812</v>
      </c>
      <c r="K1889" t="str">
        <f t="shared" ca="1" si="594"/>
        <v>medium</v>
      </c>
      <c r="L1889">
        <v>18</v>
      </c>
      <c r="M1889" t="str">
        <f t="shared" si="605"/>
        <v>high</v>
      </c>
      <c r="N1889">
        <f t="shared" si="576"/>
        <v>7</v>
      </c>
      <c r="O1889">
        <f t="shared" si="577"/>
        <v>1</v>
      </c>
      <c r="P1889" t="str">
        <f t="shared" si="578"/>
        <v>pondělí</v>
      </c>
      <c r="Q1889">
        <f t="shared" si="606"/>
        <v>0</v>
      </c>
      <c r="R1889">
        <f t="shared" si="606"/>
        <v>0</v>
      </c>
      <c r="S1889">
        <f t="shared" si="606"/>
        <v>0</v>
      </c>
      <c r="T1889">
        <f t="shared" si="606"/>
        <v>0</v>
      </c>
      <c r="U1889">
        <f t="shared" si="606"/>
        <v>0</v>
      </c>
      <c r="V1889">
        <f t="shared" si="606"/>
        <v>0</v>
      </c>
      <c r="W1889">
        <f t="shared" si="606"/>
        <v>1</v>
      </c>
      <c r="X1889">
        <f t="shared" si="606"/>
        <v>0</v>
      </c>
      <c r="Y1889">
        <f t="shared" si="606"/>
        <v>0</v>
      </c>
      <c r="Z1889">
        <f t="shared" si="606"/>
        <v>0</v>
      </c>
      <c r="AA1889">
        <f t="shared" si="606"/>
        <v>0</v>
      </c>
      <c r="AB1889">
        <f t="shared" si="606"/>
        <v>0</v>
      </c>
      <c r="AC1889">
        <f t="shared" si="607"/>
        <v>1</v>
      </c>
      <c r="AD1889">
        <f t="shared" si="607"/>
        <v>0</v>
      </c>
      <c r="AE1889">
        <f t="shared" si="607"/>
        <v>0</v>
      </c>
      <c r="AF1889">
        <f t="shared" si="607"/>
        <v>0</v>
      </c>
      <c r="AG1889">
        <f t="shared" si="607"/>
        <v>0</v>
      </c>
      <c r="AH1889">
        <f t="shared" si="607"/>
        <v>0</v>
      </c>
      <c r="AI1889">
        <f t="shared" si="607"/>
        <v>0</v>
      </c>
      <c r="AJ1889">
        <f t="shared" ca="1" si="579"/>
        <v>1</v>
      </c>
      <c r="AK1889">
        <f t="shared" ca="1" si="580"/>
        <v>0</v>
      </c>
      <c r="AL1889">
        <f t="shared" ca="1" si="581"/>
        <v>0</v>
      </c>
      <c r="AM1889">
        <f t="shared" ca="1" si="582"/>
        <v>0</v>
      </c>
      <c r="AN1889">
        <f t="shared" ca="1" si="583"/>
        <v>0</v>
      </c>
      <c r="AO1889">
        <f t="shared" ca="1" si="584"/>
        <v>1</v>
      </c>
      <c r="AP1889">
        <f t="shared" ca="1" si="585"/>
        <v>0</v>
      </c>
      <c r="AQ1889">
        <f t="shared" ca="1" si="586"/>
        <v>0</v>
      </c>
      <c r="AR1889">
        <f t="shared" ca="1" si="587"/>
        <v>1</v>
      </c>
      <c r="AS1889">
        <v>1</v>
      </c>
      <c r="AT1889">
        <v>0</v>
      </c>
      <c r="AU1889">
        <f t="shared" ca="1" si="608"/>
        <v>1</v>
      </c>
      <c r="AV1889">
        <f t="shared" ca="1" si="608"/>
        <v>0</v>
      </c>
      <c r="AW1889">
        <f t="shared" ca="1" si="608"/>
        <v>0</v>
      </c>
      <c r="AX1889">
        <v>0</v>
      </c>
    </row>
    <row r="1890" spans="1:50" x14ac:dyDescent="0.25">
      <c r="A1890" s="2">
        <v>40743</v>
      </c>
      <c r="B1890">
        <v>890</v>
      </c>
      <c r="C1890">
        <v>30</v>
      </c>
      <c r="D1890">
        <f t="shared" ca="1" si="588"/>
        <v>16.05853921595105</v>
      </c>
      <c r="E1890">
        <f t="shared" ca="1" si="589"/>
        <v>13.94146078404895</v>
      </c>
      <c r="F1890" t="str">
        <f t="shared" ca="1" si="590"/>
        <v>high</v>
      </c>
      <c r="G1890">
        <v>1355</v>
      </c>
      <c r="H1890">
        <f t="shared" si="591"/>
        <v>1355</v>
      </c>
      <c r="I1890">
        <f t="shared" ca="1" si="592"/>
        <v>1016.2456634137048</v>
      </c>
      <c r="J1890">
        <f t="shared" ca="1" si="593"/>
        <v>338.75433658629515</v>
      </c>
      <c r="K1890" t="str">
        <f t="shared" ca="1" si="594"/>
        <v>high</v>
      </c>
      <c r="L1890">
        <v>25.8</v>
      </c>
      <c r="M1890" t="str">
        <f t="shared" si="605"/>
        <v>high</v>
      </c>
      <c r="N1890">
        <f t="shared" si="576"/>
        <v>7</v>
      </c>
      <c r="O1890">
        <f t="shared" si="577"/>
        <v>2</v>
      </c>
      <c r="P1890" t="str">
        <f t="shared" si="578"/>
        <v>úterý</v>
      </c>
      <c r="Q1890">
        <f t="shared" si="606"/>
        <v>0</v>
      </c>
      <c r="R1890">
        <f t="shared" si="606"/>
        <v>0</v>
      </c>
      <c r="S1890">
        <f t="shared" si="606"/>
        <v>0</v>
      </c>
      <c r="T1890">
        <f t="shared" si="606"/>
        <v>0</v>
      </c>
      <c r="U1890">
        <f t="shared" si="606"/>
        <v>0</v>
      </c>
      <c r="V1890">
        <f t="shared" si="606"/>
        <v>0</v>
      </c>
      <c r="W1890">
        <f t="shared" si="606"/>
        <v>1</v>
      </c>
      <c r="X1890">
        <f t="shared" si="606"/>
        <v>0</v>
      </c>
      <c r="Y1890">
        <f t="shared" si="606"/>
        <v>0</v>
      </c>
      <c r="Z1890">
        <f t="shared" si="606"/>
        <v>0</v>
      </c>
      <c r="AA1890">
        <f t="shared" si="606"/>
        <v>0</v>
      </c>
      <c r="AB1890">
        <f t="shared" si="606"/>
        <v>0</v>
      </c>
      <c r="AC1890">
        <f t="shared" si="607"/>
        <v>0</v>
      </c>
      <c r="AD1890">
        <f t="shared" si="607"/>
        <v>1</v>
      </c>
      <c r="AE1890">
        <f t="shared" si="607"/>
        <v>0</v>
      </c>
      <c r="AF1890">
        <f t="shared" si="607"/>
        <v>0</v>
      </c>
      <c r="AG1890">
        <f t="shared" si="607"/>
        <v>0</v>
      </c>
      <c r="AH1890">
        <f t="shared" si="607"/>
        <v>0</v>
      </c>
      <c r="AI1890">
        <f t="shared" si="607"/>
        <v>0</v>
      </c>
      <c r="AJ1890">
        <f t="shared" ca="1" si="579"/>
        <v>1</v>
      </c>
      <c r="AK1890">
        <f t="shared" ca="1" si="580"/>
        <v>0</v>
      </c>
      <c r="AL1890">
        <f t="shared" ca="1" si="581"/>
        <v>0</v>
      </c>
      <c r="AM1890">
        <f t="shared" ca="1" si="582"/>
        <v>0</v>
      </c>
      <c r="AN1890">
        <f t="shared" ca="1" si="583"/>
        <v>0</v>
      </c>
      <c r="AO1890">
        <f t="shared" ca="1" si="584"/>
        <v>1</v>
      </c>
      <c r="AP1890">
        <f t="shared" ca="1" si="585"/>
        <v>0</v>
      </c>
      <c r="AQ1890">
        <f t="shared" ca="1" si="586"/>
        <v>0</v>
      </c>
      <c r="AR1890">
        <f t="shared" ca="1" si="587"/>
        <v>1</v>
      </c>
      <c r="AS1890">
        <v>1</v>
      </c>
      <c r="AT1890">
        <v>0</v>
      </c>
      <c r="AU1890">
        <f t="shared" ca="1" si="608"/>
        <v>0</v>
      </c>
      <c r="AV1890">
        <f t="shared" ca="1" si="608"/>
        <v>0</v>
      </c>
      <c r="AW1890">
        <f t="shared" ca="1" si="608"/>
        <v>1</v>
      </c>
      <c r="AX1890">
        <v>0</v>
      </c>
    </row>
    <row r="1891" spans="1:50" x14ac:dyDescent="0.25">
      <c r="A1891" s="2">
        <v>40744</v>
      </c>
      <c r="B1891">
        <v>891</v>
      </c>
      <c r="C1891">
        <v>13</v>
      </c>
      <c r="D1891">
        <f t="shared" ca="1" si="588"/>
        <v>16.064263714108044</v>
      </c>
      <c r="E1891">
        <f t="shared" ca="1" si="589"/>
        <v>-3.0642637141080442</v>
      </c>
      <c r="F1891" t="str">
        <f t="shared" ca="1" si="590"/>
        <v>low</v>
      </c>
      <c r="G1891">
        <v>643</v>
      </c>
      <c r="H1891">
        <f t="shared" si="591"/>
        <v>643</v>
      </c>
      <c r="I1891">
        <f t="shared" ca="1" si="592"/>
        <v>1016.4842184144629</v>
      </c>
      <c r="J1891">
        <f t="shared" ca="1" si="593"/>
        <v>-373.48421841446293</v>
      </c>
      <c r="K1891" t="str">
        <f t="shared" ca="1" si="594"/>
        <v>low</v>
      </c>
      <c r="L1891">
        <v>22.2</v>
      </c>
      <c r="M1891" t="str">
        <f t="shared" si="605"/>
        <v>high</v>
      </c>
      <c r="N1891">
        <f t="shared" si="576"/>
        <v>7</v>
      </c>
      <c r="O1891">
        <f t="shared" si="577"/>
        <v>3</v>
      </c>
      <c r="P1891" t="str">
        <f t="shared" si="578"/>
        <v>středa</v>
      </c>
      <c r="Q1891">
        <f t="shared" ref="Q1891:AB1900" si="609">VLOOKUP($N1891,$V$31:$AH$42,Q$592+1,0)</f>
        <v>0</v>
      </c>
      <c r="R1891">
        <f t="shared" si="609"/>
        <v>0</v>
      </c>
      <c r="S1891">
        <f t="shared" si="609"/>
        <v>0</v>
      </c>
      <c r="T1891">
        <f t="shared" si="609"/>
        <v>0</v>
      </c>
      <c r="U1891">
        <f t="shared" si="609"/>
        <v>0</v>
      </c>
      <c r="V1891">
        <f t="shared" si="609"/>
        <v>0</v>
      </c>
      <c r="W1891">
        <f t="shared" si="609"/>
        <v>1</v>
      </c>
      <c r="X1891">
        <f t="shared" si="609"/>
        <v>0</v>
      </c>
      <c r="Y1891">
        <f t="shared" si="609"/>
        <v>0</v>
      </c>
      <c r="Z1891">
        <f t="shared" si="609"/>
        <v>0</v>
      </c>
      <c r="AA1891">
        <f t="shared" si="609"/>
        <v>0</v>
      </c>
      <c r="AB1891">
        <f t="shared" si="609"/>
        <v>0</v>
      </c>
      <c r="AC1891">
        <f t="shared" ref="AC1891:AI1900" si="610">VLOOKUP($O1891,$V$74:$AC$80,AC$592+1,0)</f>
        <v>0</v>
      </c>
      <c r="AD1891">
        <f t="shared" si="610"/>
        <v>0</v>
      </c>
      <c r="AE1891">
        <f t="shared" si="610"/>
        <v>1</v>
      </c>
      <c r="AF1891">
        <f t="shared" si="610"/>
        <v>0</v>
      </c>
      <c r="AG1891">
        <f t="shared" si="610"/>
        <v>0</v>
      </c>
      <c r="AH1891">
        <f t="shared" si="610"/>
        <v>0</v>
      </c>
      <c r="AI1891">
        <f t="shared" si="610"/>
        <v>0</v>
      </c>
      <c r="AJ1891">
        <f t="shared" ca="1" si="579"/>
        <v>1</v>
      </c>
      <c r="AK1891">
        <f t="shared" ca="1" si="580"/>
        <v>0</v>
      </c>
      <c r="AL1891">
        <f t="shared" ca="1" si="581"/>
        <v>0</v>
      </c>
      <c r="AM1891">
        <f t="shared" ca="1" si="582"/>
        <v>0</v>
      </c>
      <c r="AN1891">
        <f t="shared" ca="1" si="583"/>
        <v>0</v>
      </c>
      <c r="AO1891">
        <f t="shared" ca="1" si="584"/>
        <v>1</v>
      </c>
      <c r="AP1891">
        <f t="shared" ca="1" si="585"/>
        <v>0</v>
      </c>
      <c r="AQ1891">
        <f t="shared" ca="1" si="586"/>
        <v>0</v>
      </c>
      <c r="AR1891">
        <f t="shared" ca="1" si="587"/>
        <v>1</v>
      </c>
      <c r="AS1891">
        <v>0</v>
      </c>
      <c r="AT1891">
        <v>0</v>
      </c>
      <c r="AU1891">
        <f t="shared" ca="1" si="608"/>
        <v>1</v>
      </c>
      <c r="AV1891">
        <f t="shared" ca="1" si="608"/>
        <v>0</v>
      </c>
      <c r="AW1891">
        <f t="shared" ca="1" si="608"/>
        <v>0</v>
      </c>
      <c r="AX1891">
        <v>0</v>
      </c>
    </row>
    <row r="1892" spans="1:50" x14ac:dyDescent="0.25">
      <c r="A1892" s="2">
        <v>40745</v>
      </c>
      <c r="B1892">
        <v>892</v>
      </c>
      <c r="C1892">
        <v>30</v>
      </c>
      <c r="D1892">
        <f t="shared" ca="1" si="588"/>
        <v>16.06998363372022</v>
      </c>
      <c r="E1892">
        <f t="shared" ca="1" si="589"/>
        <v>13.93001636627978</v>
      </c>
      <c r="F1892" t="str">
        <f t="shared" ca="1" si="590"/>
        <v>high</v>
      </c>
      <c r="G1892">
        <v>2023</v>
      </c>
      <c r="H1892">
        <f t="shared" si="591"/>
        <v>2023</v>
      </c>
      <c r="I1892">
        <f t="shared" ca="1" si="592"/>
        <v>1016.7226236629567</v>
      </c>
      <c r="J1892">
        <f t="shared" ca="1" si="593"/>
        <v>1006.2773763370433</v>
      </c>
      <c r="K1892" t="str">
        <f t="shared" ca="1" si="594"/>
        <v>high</v>
      </c>
      <c r="L1892">
        <v>14.678571428571429</v>
      </c>
      <c r="M1892" t="str">
        <f t="shared" si="605"/>
        <v>high</v>
      </c>
      <c r="N1892">
        <f t="shared" si="576"/>
        <v>7</v>
      </c>
      <c r="O1892">
        <f t="shared" si="577"/>
        <v>4</v>
      </c>
      <c r="P1892" t="str">
        <f t="shared" si="578"/>
        <v>čtvrtek</v>
      </c>
      <c r="Q1892">
        <f t="shared" si="609"/>
        <v>0</v>
      </c>
      <c r="R1892">
        <f t="shared" si="609"/>
        <v>0</v>
      </c>
      <c r="S1892">
        <f t="shared" si="609"/>
        <v>0</v>
      </c>
      <c r="T1892">
        <f t="shared" si="609"/>
        <v>0</v>
      </c>
      <c r="U1892">
        <f t="shared" si="609"/>
        <v>0</v>
      </c>
      <c r="V1892">
        <f t="shared" si="609"/>
        <v>0</v>
      </c>
      <c r="W1892">
        <f t="shared" si="609"/>
        <v>1</v>
      </c>
      <c r="X1892">
        <f t="shared" si="609"/>
        <v>0</v>
      </c>
      <c r="Y1892">
        <f t="shared" si="609"/>
        <v>0</v>
      </c>
      <c r="Z1892">
        <f t="shared" si="609"/>
        <v>0</v>
      </c>
      <c r="AA1892">
        <f t="shared" si="609"/>
        <v>0</v>
      </c>
      <c r="AB1892">
        <f t="shared" si="609"/>
        <v>0</v>
      </c>
      <c r="AC1892">
        <f t="shared" si="610"/>
        <v>0</v>
      </c>
      <c r="AD1892">
        <f t="shared" si="610"/>
        <v>0</v>
      </c>
      <c r="AE1892">
        <f t="shared" si="610"/>
        <v>0</v>
      </c>
      <c r="AF1892">
        <f t="shared" si="610"/>
        <v>1</v>
      </c>
      <c r="AG1892">
        <f t="shared" si="610"/>
        <v>0</v>
      </c>
      <c r="AH1892">
        <f t="shared" si="610"/>
        <v>0</v>
      </c>
      <c r="AI1892">
        <f t="shared" si="610"/>
        <v>0</v>
      </c>
      <c r="AJ1892">
        <f t="shared" ca="1" si="579"/>
        <v>1</v>
      </c>
      <c r="AK1892">
        <f t="shared" ca="1" si="580"/>
        <v>0</v>
      </c>
      <c r="AL1892">
        <f t="shared" ca="1" si="581"/>
        <v>0</v>
      </c>
      <c r="AM1892">
        <f t="shared" ca="1" si="582"/>
        <v>0</v>
      </c>
      <c r="AN1892">
        <f t="shared" ca="1" si="583"/>
        <v>0</v>
      </c>
      <c r="AO1892">
        <f t="shared" ca="1" si="584"/>
        <v>1</v>
      </c>
      <c r="AP1892">
        <f t="shared" ca="1" si="585"/>
        <v>0</v>
      </c>
      <c r="AQ1892">
        <f t="shared" ca="1" si="586"/>
        <v>0</v>
      </c>
      <c r="AR1892">
        <f t="shared" ca="1" si="587"/>
        <v>1</v>
      </c>
      <c r="AS1892">
        <v>1</v>
      </c>
      <c r="AT1892">
        <v>0</v>
      </c>
      <c r="AU1892">
        <f t="shared" ca="1" si="608"/>
        <v>0</v>
      </c>
      <c r="AV1892">
        <f t="shared" ca="1" si="608"/>
        <v>0</v>
      </c>
      <c r="AW1892">
        <f t="shared" ca="1" si="608"/>
        <v>1</v>
      </c>
      <c r="AX1892">
        <v>0</v>
      </c>
    </row>
    <row r="1893" spans="1:50" x14ac:dyDescent="0.25">
      <c r="A1893" s="2">
        <v>40746</v>
      </c>
      <c r="B1893">
        <v>893</v>
      </c>
      <c r="C1893">
        <v>20</v>
      </c>
      <c r="D1893">
        <f t="shared" ca="1" si="588"/>
        <v>16.075698974787585</v>
      </c>
      <c r="E1893">
        <f t="shared" ca="1" si="589"/>
        <v>3.9243010252124151</v>
      </c>
      <c r="F1893" t="str">
        <f t="shared" ca="1" si="590"/>
        <v>high</v>
      </c>
      <c r="G1893">
        <v>1158</v>
      </c>
      <c r="H1893">
        <f t="shared" si="591"/>
        <v>1158</v>
      </c>
      <c r="I1893">
        <f t="shared" ca="1" si="592"/>
        <v>1016.9608791591866</v>
      </c>
      <c r="J1893">
        <f t="shared" ca="1" si="593"/>
        <v>141.03912084081344</v>
      </c>
      <c r="K1893" t="str">
        <f t="shared" ca="1" si="594"/>
        <v>high</v>
      </c>
      <c r="L1893">
        <v>21.5</v>
      </c>
      <c r="M1893" t="str">
        <f t="shared" si="605"/>
        <v>high</v>
      </c>
      <c r="N1893">
        <f t="shared" si="576"/>
        <v>7</v>
      </c>
      <c r="O1893">
        <f t="shared" si="577"/>
        <v>5</v>
      </c>
      <c r="P1893" t="str">
        <f t="shared" si="578"/>
        <v>pátek</v>
      </c>
      <c r="Q1893">
        <f t="shared" si="609"/>
        <v>0</v>
      </c>
      <c r="R1893">
        <f t="shared" si="609"/>
        <v>0</v>
      </c>
      <c r="S1893">
        <f t="shared" si="609"/>
        <v>0</v>
      </c>
      <c r="T1893">
        <f t="shared" si="609"/>
        <v>0</v>
      </c>
      <c r="U1893">
        <f t="shared" si="609"/>
        <v>0</v>
      </c>
      <c r="V1893">
        <f t="shared" si="609"/>
        <v>0</v>
      </c>
      <c r="W1893">
        <f t="shared" si="609"/>
        <v>1</v>
      </c>
      <c r="X1893">
        <f t="shared" si="609"/>
        <v>0</v>
      </c>
      <c r="Y1893">
        <f t="shared" si="609"/>
        <v>0</v>
      </c>
      <c r="Z1893">
        <f t="shared" si="609"/>
        <v>0</v>
      </c>
      <c r="AA1893">
        <f t="shared" si="609"/>
        <v>0</v>
      </c>
      <c r="AB1893">
        <f t="shared" si="609"/>
        <v>0</v>
      </c>
      <c r="AC1893">
        <f t="shared" si="610"/>
        <v>0</v>
      </c>
      <c r="AD1893">
        <f t="shared" si="610"/>
        <v>0</v>
      </c>
      <c r="AE1893">
        <f t="shared" si="610"/>
        <v>0</v>
      </c>
      <c r="AF1893">
        <f t="shared" si="610"/>
        <v>0</v>
      </c>
      <c r="AG1893">
        <f t="shared" si="610"/>
        <v>1</v>
      </c>
      <c r="AH1893">
        <f t="shared" si="610"/>
        <v>0</v>
      </c>
      <c r="AI1893">
        <f t="shared" si="610"/>
        <v>0</v>
      </c>
      <c r="AJ1893">
        <f t="shared" ca="1" si="579"/>
        <v>1</v>
      </c>
      <c r="AK1893">
        <f t="shared" ca="1" si="580"/>
        <v>0</v>
      </c>
      <c r="AL1893">
        <f t="shared" ca="1" si="581"/>
        <v>0</v>
      </c>
      <c r="AM1893">
        <f t="shared" ca="1" si="582"/>
        <v>0</v>
      </c>
      <c r="AN1893">
        <f t="shared" ca="1" si="583"/>
        <v>1</v>
      </c>
      <c r="AO1893">
        <f t="shared" ca="1" si="584"/>
        <v>0</v>
      </c>
      <c r="AP1893">
        <f t="shared" ca="1" si="585"/>
        <v>0</v>
      </c>
      <c r="AQ1893">
        <f t="shared" ca="1" si="586"/>
        <v>0</v>
      </c>
      <c r="AR1893">
        <f t="shared" ca="1" si="587"/>
        <v>1</v>
      </c>
      <c r="AS1893">
        <v>1</v>
      </c>
      <c r="AT1893">
        <v>0</v>
      </c>
      <c r="AU1893">
        <f t="shared" ca="1" si="608"/>
        <v>0</v>
      </c>
      <c r="AV1893">
        <f t="shared" ca="1" si="608"/>
        <v>0</v>
      </c>
      <c r="AW1893">
        <f t="shared" ca="1" si="608"/>
        <v>1</v>
      </c>
      <c r="AX1893">
        <v>0</v>
      </c>
    </row>
    <row r="1894" spans="1:50" x14ac:dyDescent="0.25">
      <c r="A1894" s="2">
        <v>40747</v>
      </c>
      <c r="B1894">
        <v>894</v>
      </c>
      <c r="C1894">
        <v>19</v>
      </c>
      <c r="D1894">
        <f t="shared" ca="1" si="588"/>
        <v>16.081409737310132</v>
      </c>
      <c r="E1894">
        <f t="shared" ca="1" si="589"/>
        <v>2.9185902626898681</v>
      </c>
      <c r="F1894" t="str">
        <f t="shared" ca="1" si="590"/>
        <v>high</v>
      </c>
      <c r="G1894">
        <v>591</v>
      </c>
      <c r="H1894">
        <f t="shared" si="591"/>
        <v>591</v>
      </c>
      <c r="I1894">
        <f t="shared" ca="1" si="592"/>
        <v>1017.198984903152</v>
      </c>
      <c r="J1894">
        <f t="shared" ca="1" si="593"/>
        <v>-426.198984903152</v>
      </c>
      <c r="K1894" t="str">
        <f t="shared" ca="1" si="594"/>
        <v>low</v>
      </c>
      <c r="L1894">
        <v>15.65</v>
      </c>
      <c r="M1894" t="str">
        <f t="shared" si="605"/>
        <v>high</v>
      </c>
      <c r="N1894">
        <f t="shared" si="576"/>
        <v>7</v>
      </c>
      <c r="O1894">
        <f t="shared" si="577"/>
        <v>6</v>
      </c>
      <c r="P1894" t="str">
        <f t="shared" si="578"/>
        <v>sobota</v>
      </c>
      <c r="Q1894">
        <f t="shared" si="609"/>
        <v>0</v>
      </c>
      <c r="R1894">
        <f t="shared" si="609"/>
        <v>0</v>
      </c>
      <c r="S1894">
        <f t="shared" si="609"/>
        <v>0</v>
      </c>
      <c r="T1894">
        <f t="shared" si="609"/>
        <v>0</v>
      </c>
      <c r="U1894">
        <f t="shared" si="609"/>
        <v>0</v>
      </c>
      <c r="V1894">
        <f t="shared" si="609"/>
        <v>0</v>
      </c>
      <c r="W1894">
        <f t="shared" si="609"/>
        <v>1</v>
      </c>
      <c r="X1894">
        <f t="shared" si="609"/>
        <v>0</v>
      </c>
      <c r="Y1894">
        <f t="shared" si="609"/>
        <v>0</v>
      </c>
      <c r="Z1894">
        <f t="shared" si="609"/>
        <v>0</v>
      </c>
      <c r="AA1894">
        <f t="shared" si="609"/>
        <v>0</v>
      </c>
      <c r="AB1894">
        <f t="shared" si="609"/>
        <v>0</v>
      </c>
      <c r="AC1894">
        <f t="shared" si="610"/>
        <v>0</v>
      </c>
      <c r="AD1894">
        <f t="shared" si="610"/>
        <v>0</v>
      </c>
      <c r="AE1894">
        <f t="shared" si="610"/>
        <v>0</v>
      </c>
      <c r="AF1894">
        <f t="shared" si="610"/>
        <v>0</v>
      </c>
      <c r="AG1894">
        <f t="shared" si="610"/>
        <v>0</v>
      </c>
      <c r="AH1894">
        <f t="shared" si="610"/>
        <v>1</v>
      </c>
      <c r="AI1894">
        <f t="shared" si="610"/>
        <v>0</v>
      </c>
      <c r="AJ1894">
        <f t="shared" ca="1" si="579"/>
        <v>1</v>
      </c>
      <c r="AK1894">
        <f t="shared" ca="1" si="580"/>
        <v>0</v>
      </c>
      <c r="AL1894">
        <f t="shared" ca="1" si="581"/>
        <v>0</v>
      </c>
      <c r="AM1894">
        <f t="shared" ca="1" si="582"/>
        <v>0</v>
      </c>
      <c r="AN1894">
        <f t="shared" ca="1" si="583"/>
        <v>0</v>
      </c>
      <c r="AO1894">
        <f t="shared" ca="1" si="584"/>
        <v>1</v>
      </c>
      <c r="AP1894">
        <f t="shared" ca="1" si="585"/>
        <v>0</v>
      </c>
      <c r="AQ1894">
        <f t="shared" ca="1" si="586"/>
        <v>0</v>
      </c>
      <c r="AR1894">
        <f t="shared" ca="1" si="587"/>
        <v>1</v>
      </c>
      <c r="AS1894">
        <v>0</v>
      </c>
      <c r="AT1894">
        <v>0</v>
      </c>
      <c r="AU1894">
        <f t="shared" ca="1" si="608"/>
        <v>0</v>
      </c>
      <c r="AV1894">
        <f t="shared" ca="1" si="608"/>
        <v>0</v>
      </c>
      <c r="AW1894">
        <f t="shared" ca="1" si="608"/>
        <v>1</v>
      </c>
      <c r="AX1894">
        <v>0</v>
      </c>
    </row>
    <row r="1895" spans="1:50" x14ac:dyDescent="0.25">
      <c r="A1895" s="2">
        <v>40748</v>
      </c>
      <c r="B1895">
        <v>895</v>
      </c>
      <c r="C1895">
        <v>19</v>
      </c>
      <c r="D1895">
        <f t="shared" ca="1" si="588"/>
        <v>16.087115921287868</v>
      </c>
      <c r="E1895">
        <f t="shared" ca="1" si="589"/>
        <v>2.912884078712132</v>
      </c>
      <c r="F1895" t="str">
        <f t="shared" ca="1" si="590"/>
        <v>high</v>
      </c>
      <c r="G1895">
        <v>1132</v>
      </c>
      <c r="H1895">
        <f t="shared" si="591"/>
        <v>1132</v>
      </c>
      <c r="I1895">
        <f t="shared" ca="1" si="592"/>
        <v>1017.4369408948535</v>
      </c>
      <c r="J1895">
        <f t="shared" ca="1" si="593"/>
        <v>114.56305910514652</v>
      </c>
      <c r="K1895" t="str">
        <f t="shared" ca="1" si="594"/>
        <v>high</v>
      </c>
      <c r="L1895">
        <v>17.399999999999999</v>
      </c>
      <c r="M1895" t="str">
        <f t="shared" si="605"/>
        <v>high</v>
      </c>
      <c r="N1895">
        <f t="shared" si="576"/>
        <v>7</v>
      </c>
      <c r="O1895">
        <f t="shared" si="577"/>
        <v>7</v>
      </c>
      <c r="P1895" t="str">
        <f t="shared" si="578"/>
        <v>neděle</v>
      </c>
      <c r="Q1895">
        <f t="shared" si="609"/>
        <v>0</v>
      </c>
      <c r="R1895">
        <f t="shared" si="609"/>
        <v>0</v>
      </c>
      <c r="S1895">
        <f t="shared" si="609"/>
        <v>0</v>
      </c>
      <c r="T1895">
        <f t="shared" si="609"/>
        <v>0</v>
      </c>
      <c r="U1895">
        <f t="shared" si="609"/>
        <v>0</v>
      </c>
      <c r="V1895">
        <f t="shared" si="609"/>
        <v>0</v>
      </c>
      <c r="W1895">
        <f t="shared" si="609"/>
        <v>1</v>
      </c>
      <c r="X1895">
        <f t="shared" si="609"/>
        <v>0</v>
      </c>
      <c r="Y1895">
        <f t="shared" si="609"/>
        <v>0</v>
      </c>
      <c r="Z1895">
        <f t="shared" si="609"/>
        <v>0</v>
      </c>
      <c r="AA1895">
        <f t="shared" si="609"/>
        <v>0</v>
      </c>
      <c r="AB1895">
        <f t="shared" si="609"/>
        <v>0</v>
      </c>
      <c r="AC1895">
        <f t="shared" si="610"/>
        <v>0</v>
      </c>
      <c r="AD1895">
        <f t="shared" si="610"/>
        <v>0</v>
      </c>
      <c r="AE1895">
        <f t="shared" si="610"/>
        <v>0</v>
      </c>
      <c r="AF1895">
        <f t="shared" si="610"/>
        <v>0</v>
      </c>
      <c r="AG1895">
        <f t="shared" si="610"/>
        <v>0</v>
      </c>
      <c r="AH1895">
        <f t="shared" si="610"/>
        <v>0</v>
      </c>
      <c r="AI1895">
        <f t="shared" si="610"/>
        <v>1</v>
      </c>
      <c r="AJ1895">
        <f t="shared" ca="1" si="579"/>
        <v>1</v>
      </c>
      <c r="AK1895">
        <f t="shared" ca="1" si="580"/>
        <v>0</v>
      </c>
      <c r="AL1895">
        <f t="shared" ca="1" si="581"/>
        <v>0</v>
      </c>
      <c r="AM1895">
        <f t="shared" ca="1" si="582"/>
        <v>0</v>
      </c>
      <c r="AN1895">
        <f t="shared" ca="1" si="583"/>
        <v>0</v>
      </c>
      <c r="AO1895">
        <f t="shared" ca="1" si="584"/>
        <v>1</v>
      </c>
      <c r="AP1895">
        <f t="shared" ca="1" si="585"/>
        <v>0</v>
      </c>
      <c r="AQ1895">
        <f t="shared" ca="1" si="586"/>
        <v>0</v>
      </c>
      <c r="AR1895">
        <f t="shared" ca="1" si="587"/>
        <v>1</v>
      </c>
      <c r="AS1895">
        <v>0</v>
      </c>
      <c r="AT1895">
        <v>0</v>
      </c>
      <c r="AU1895">
        <f t="shared" ca="1" si="608"/>
        <v>0</v>
      </c>
      <c r="AV1895">
        <f t="shared" ca="1" si="608"/>
        <v>0</v>
      </c>
      <c r="AW1895">
        <f t="shared" ca="1" si="608"/>
        <v>1</v>
      </c>
      <c r="AX1895">
        <v>0</v>
      </c>
    </row>
    <row r="1896" spans="1:50" x14ac:dyDescent="0.25">
      <c r="A1896" s="2">
        <v>40749</v>
      </c>
      <c r="B1896">
        <v>896</v>
      </c>
      <c r="C1896">
        <v>16</v>
      </c>
      <c r="D1896">
        <f t="shared" ca="1" si="588"/>
        <v>16.092817526720779</v>
      </c>
      <c r="E1896">
        <f t="shared" ca="1" si="589"/>
        <v>-9.2817526720779142E-2</v>
      </c>
      <c r="F1896" t="str">
        <f t="shared" ca="1" si="590"/>
        <v>medium</v>
      </c>
      <c r="G1896">
        <v>775</v>
      </c>
      <c r="H1896">
        <f t="shared" si="591"/>
        <v>775</v>
      </c>
      <c r="I1896">
        <f t="shared" ca="1" si="592"/>
        <v>1017.6747471342908</v>
      </c>
      <c r="J1896">
        <f t="shared" ca="1" si="593"/>
        <v>-242.67474713429078</v>
      </c>
      <c r="K1896" t="str">
        <f t="shared" ca="1" si="594"/>
        <v>medium</v>
      </c>
      <c r="L1896">
        <v>13.8</v>
      </c>
      <c r="M1896" t="str">
        <f t="shared" si="605"/>
        <v>medium</v>
      </c>
      <c r="N1896">
        <f t="shared" si="576"/>
        <v>7</v>
      </c>
      <c r="O1896">
        <f t="shared" si="577"/>
        <v>1</v>
      </c>
      <c r="P1896" t="str">
        <f t="shared" si="578"/>
        <v>pondělí</v>
      </c>
      <c r="Q1896">
        <f t="shared" si="609"/>
        <v>0</v>
      </c>
      <c r="R1896">
        <f t="shared" si="609"/>
        <v>0</v>
      </c>
      <c r="S1896">
        <f t="shared" si="609"/>
        <v>0</v>
      </c>
      <c r="T1896">
        <f t="shared" si="609"/>
        <v>0</v>
      </c>
      <c r="U1896">
        <f t="shared" si="609"/>
        <v>0</v>
      </c>
      <c r="V1896">
        <f t="shared" si="609"/>
        <v>0</v>
      </c>
      <c r="W1896">
        <f t="shared" si="609"/>
        <v>1</v>
      </c>
      <c r="X1896">
        <f t="shared" si="609"/>
        <v>0</v>
      </c>
      <c r="Y1896">
        <f t="shared" si="609"/>
        <v>0</v>
      </c>
      <c r="Z1896">
        <f t="shared" si="609"/>
        <v>0</v>
      </c>
      <c r="AA1896">
        <f t="shared" si="609"/>
        <v>0</v>
      </c>
      <c r="AB1896">
        <f t="shared" si="609"/>
        <v>0</v>
      </c>
      <c r="AC1896">
        <f t="shared" si="610"/>
        <v>1</v>
      </c>
      <c r="AD1896">
        <f t="shared" si="610"/>
        <v>0</v>
      </c>
      <c r="AE1896">
        <f t="shared" si="610"/>
        <v>0</v>
      </c>
      <c r="AF1896">
        <f t="shared" si="610"/>
        <v>0</v>
      </c>
      <c r="AG1896">
        <f t="shared" si="610"/>
        <v>0</v>
      </c>
      <c r="AH1896">
        <f t="shared" si="610"/>
        <v>0</v>
      </c>
      <c r="AI1896">
        <f t="shared" si="610"/>
        <v>0</v>
      </c>
      <c r="AJ1896">
        <f t="shared" ca="1" si="579"/>
        <v>1</v>
      </c>
      <c r="AK1896">
        <f t="shared" ca="1" si="580"/>
        <v>0</v>
      </c>
      <c r="AL1896">
        <f t="shared" ca="1" si="581"/>
        <v>0</v>
      </c>
      <c r="AM1896">
        <f t="shared" ca="1" si="582"/>
        <v>0</v>
      </c>
      <c r="AN1896">
        <f t="shared" ca="1" si="583"/>
        <v>0</v>
      </c>
      <c r="AO1896">
        <f t="shared" ca="1" si="584"/>
        <v>1</v>
      </c>
      <c r="AP1896">
        <f t="shared" ca="1" si="585"/>
        <v>0</v>
      </c>
      <c r="AQ1896">
        <f t="shared" ca="1" si="586"/>
        <v>1</v>
      </c>
      <c r="AR1896">
        <f t="shared" ca="1" si="587"/>
        <v>0</v>
      </c>
      <c r="AS1896">
        <v>0</v>
      </c>
      <c r="AT1896">
        <v>0</v>
      </c>
      <c r="AU1896">
        <f t="shared" ca="1" si="608"/>
        <v>0</v>
      </c>
      <c r="AV1896">
        <f t="shared" ca="1" si="608"/>
        <v>1</v>
      </c>
      <c r="AW1896">
        <f t="shared" ca="1" si="608"/>
        <v>0</v>
      </c>
      <c r="AX1896">
        <v>0</v>
      </c>
    </row>
    <row r="1897" spans="1:50" x14ac:dyDescent="0.25">
      <c r="A1897" s="2">
        <v>40750</v>
      </c>
      <c r="B1897">
        <v>897</v>
      </c>
      <c r="C1897">
        <v>11</v>
      </c>
      <c r="D1897">
        <f t="shared" ca="1" si="588"/>
        <v>16.098514553608883</v>
      </c>
      <c r="E1897">
        <f t="shared" ca="1" si="589"/>
        <v>-5.0985145536088829</v>
      </c>
      <c r="F1897" t="str">
        <f t="shared" ca="1" si="590"/>
        <v>low</v>
      </c>
      <c r="G1897">
        <v>480</v>
      </c>
      <c r="H1897">
        <f t="shared" si="591"/>
        <v>480</v>
      </c>
      <c r="I1897">
        <f t="shared" ca="1" si="592"/>
        <v>1017.912403621464</v>
      </c>
      <c r="J1897">
        <f t="shared" ca="1" si="593"/>
        <v>-537.91240362146402</v>
      </c>
      <c r="K1897" t="str">
        <f t="shared" ca="1" si="594"/>
        <v>low</v>
      </c>
      <c r="L1897">
        <v>14.73</v>
      </c>
      <c r="M1897" t="str">
        <f t="shared" si="605"/>
        <v>high</v>
      </c>
      <c r="N1897">
        <f t="shared" ref="N1897:N1960" si="611">MONTH(A1897)</f>
        <v>7</v>
      </c>
      <c r="O1897">
        <f t="shared" ref="O1897:O1960" si="612">WEEKDAY(A1897,2)</f>
        <v>2</v>
      </c>
      <c r="P1897" t="str">
        <f t="shared" ref="P1897:P1960" si="613">VLOOKUP(O1897,$O$581:$P$587,2,0)</f>
        <v>úterý</v>
      </c>
      <c r="Q1897">
        <f t="shared" si="609"/>
        <v>0</v>
      </c>
      <c r="R1897">
        <f t="shared" si="609"/>
        <v>0</v>
      </c>
      <c r="S1897">
        <f t="shared" si="609"/>
        <v>0</v>
      </c>
      <c r="T1897">
        <f t="shared" si="609"/>
        <v>0</v>
      </c>
      <c r="U1897">
        <f t="shared" si="609"/>
        <v>0</v>
      </c>
      <c r="V1897">
        <f t="shared" si="609"/>
        <v>0</v>
      </c>
      <c r="W1897">
        <f t="shared" si="609"/>
        <v>1</v>
      </c>
      <c r="X1897">
        <f t="shared" si="609"/>
        <v>0</v>
      </c>
      <c r="Y1897">
        <f t="shared" si="609"/>
        <v>0</v>
      </c>
      <c r="Z1897">
        <f t="shared" si="609"/>
        <v>0</v>
      </c>
      <c r="AA1897">
        <f t="shared" si="609"/>
        <v>0</v>
      </c>
      <c r="AB1897">
        <f t="shared" si="609"/>
        <v>0</v>
      </c>
      <c r="AC1897">
        <f t="shared" si="610"/>
        <v>0</v>
      </c>
      <c r="AD1897">
        <f t="shared" si="610"/>
        <v>1</v>
      </c>
      <c r="AE1897">
        <f t="shared" si="610"/>
        <v>0</v>
      </c>
      <c r="AF1897">
        <f t="shared" si="610"/>
        <v>0</v>
      </c>
      <c r="AG1897">
        <f t="shared" si="610"/>
        <v>0</v>
      </c>
      <c r="AH1897">
        <f t="shared" si="610"/>
        <v>0</v>
      </c>
      <c r="AI1897">
        <f t="shared" si="610"/>
        <v>0</v>
      </c>
      <c r="AJ1897">
        <f t="shared" ref="AJ1897:AJ1960" ca="1" si="614">VLOOKUP(INDIRECT($AJ$590&amp;ROW($A1897)+AJ$591),$F$17:$I$19,AJ$592+1,0)</f>
        <v>1</v>
      </c>
      <c r="AK1897">
        <f t="shared" ref="AK1897:AK1960" ca="1" si="615">VLOOKUP(INDIRECT($AJ$590&amp;ROW($A1897)+AJ$591),$F$17:$I$19,AK$592+1,0)</f>
        <v>0</v>
      </c>
      <c r="AL1897">
        <f t="shared" ref="AL1897:AL1960" ca="1" si="616">VLOOKUP(INDIRECT($AJ$590&amp;ROW($A1897)+AJ$591),$F$17:$I$19,AL$592+1,0)</f>
        <v>0</v>
      </c>
      <c r="AM1897">
        <f t="shared" ref="AM1897:AM1960" ca="1" si="617">VLOOKUP(INDIRECT($AJ$590&amp;ROW($A1897)+AM$591),$F$17:$I$19,AM$592+1,0)</f>
        <v>0</v>
      </c>
      <c r="AN1897">
        <f t="shared" ref="AN1897:AN1960" ca="1" si="618">VLOOKUP(INDIRECT($AJ$590&amp;ROW($A1897)+AM$591),$F$17:$I$19,AN$592+1,0)</f>
        <v>0</v>
      </c>
      <c r="AO1897">
        <f t="shared" ref="AO1897:AO1960" ca="1" si="619">VLOOKUP(INDIRECT($AJ$590&amp;ROW($A1897)+AM$591),$F$17:$I$19,AO$592+1,0)</f>
        <v>1</v>
      </c>
      <c r="AP1897">
        <f t="shared" ref="AP1897:AP1960" ca="1" si="620">VLOOKUP(INDIRECT($AJ$590&amp;ROW($A1897)+AP$591),$F$17:$I$19,AP$592+1,0)</f>
        <v>0</v>
      </c>
      <c r="AQ1897">
        <f t="shared" ref="AQ1897:AQ1960" ca="1" si="621">VLOOKUP(INDIRECT($AJ$590&amp;ROW($A1897)+AP$591),$F$17:$I$19,AQ$592+1,0)</f>
        <v>0</v>
      </c>
      <c r="AR1897">
        <f t="shared" ref="AR1897:AR1960" ca="1" si="622">VLOOKUP(INDIRECT($AJ$590&amp;ROW($A1897)+AP$591),$F$17:$I$19,AR$592+1,0)</f>
        <v>1</v>
      </c>
      <c r="AS1897">
        <v>1</v>
      </c>
      <c r="AT1897">
        <v>0</v>
      </c>
      <c r="AU1897">
        <f t="shared" ca="1" si="608"/>
        <v>1</v>
      </c>
      <c r="AV1897">
        <f t="shared" ca="1" si="608"/>
        <v>0</v>
      </c>
      <c r="AW1897">
        <f t="shared" ca="1" si="608"/>
        <v>0</v>
      </c>
      <c r="AX1897">
        <v>0</v>
      </c>
    </row>
    <row r="1898" spans="1:50" x14ac:dyDescent="0.25">
      <c r="A1898" s="2">
        <v>40751</v>
      </c>
      <c r="B1898">
        <v>898</v>
      </c>
      <c r="C1898">
        <v>25</v>
      </c>
      <c r="D1898">
        <f t="shared" ref="D1898:D1961" ca="1" si="623">$D$554*B1898^2+$D$558*B1898+$D$562</f>
        <v>16.104207001952169</v>
      </c>
      <c r="E1898">
        <f t="shared" ref="E1898:E1961" ca="1" si="624">C1898-D1898</f>
        <v>8.8957929980478312</v>
      </c>
      <c r="F1898" t="str">
        <f t="shared" ref="F1898:F1961" ca="1" si="625">VLOOKUP(E1898,$A$3:$C$6,3)</f>
        <v>high</v>
      </c>
      <c r="G1898">
        <v>1782</v>
      </c>
      <c r="H1898">
        <f t="shared" ref="H1898:H1961" si="626">IF(G1898&gt;$H$592,$G$592,G1898)</f>
        <v>1782</v>
      </c>
      <c r="I1898">
        <f t="shared" ref="I1898:I1961" ca="1" si="627">$J$554*B1898^2+$J$558*B1898+$J$562</f>
        <v>1018.1499103563731</v>
      </c>
      <c r="J1898">
        <f t="shared" ref="J1898:J1961" ca="1" si="628">H1898-I1898</f>
        <v>763.85008964362692</v>
      </c>
      <c r="K1898" t="str">
        <f t="shared" ref="K1898:K1961" ca="1" si="629">VLOOKUP(J1898,$A$10:$C$13,3)</f>
        <v>high</v>
      </c>
      <c r="L1898">
        <v>23.4</v>
      </c>
      <c r="M1898" t="str">
        <f t="shared" si="605"/>
        <v>high</v>
      </c>
      <c r="N1898">
        <f t="shared" si="611"/>
        <v>7</v>
      </c>
      <c r="O1898">
        <f t="shared" si="612"/>
        <v>3</v>
      </c>
      <c r="P1898" t="str">
        <f t="shared" si="613"/>
        <v>středa</v>
      </c>
      <c r="Q1898">
        <f t="shared" si="609"/>
        <v>0</v>
      </c>
      <c r="R1898">
        <f t="shared" si="609"/>
        <v>0</v>
      </c>
      <c r="S1898">
        <f t="shared" si="609"/>
        <v>0</v>
      </c>
      <c r="T1898">
        <f t="shared" si="609"/>
        <v>0</v>
      </c>
      <c r="U1898">
        <f t="shared" si="609"/>
        <v>0</v>
      </c>
      <c r="V1898">
        <f t="shared" si="609"/>
        <v>0</v>
      </c>
      <c r="W1898">
        <f t="shared" si="609"/>
        <v>1</v>
      </c>
      <c r="X1898">
        <f t="shared" si="609"/>
        <v>0</v>
      </c>
      <c r="Y1898">
        <f t="shared" si="609"/>
        <v>0</v>
      </c>
      <c r="Z1898">
        <f t="shared" si="609"/>
        <v>0</v>
      </c>
      <c r="AA1898">
        <f t="shared" si="609"/>
        <v>0</v>
      </c>
      <c r="AB1898">
        <f t="shared" si="609"/>
        <v>0</v>
      </c>
      <c r="AC1898">
        <f t="shared" si="610"/>
        <v>0</v>
      </c>
      <c r="AD1898">
        <f t="shared" si="610"/>
        <v>0</v>
      </c>
      <c r="AE1898">
        <f t="shared" si="610"/>
        <v>1</v>
      </c>
      <c r="AF1898">
        <f t="shared" si="610"/>
        <v>0</v>
      </c>
      <c r="AG1898">
        <f t="shared" si="610"/>
        <v>0</v>
      </c>
      <c r="AH1898">
        <f t="shared" si="610"/>
        <v>0</v>
      </c>
      <c r="AI1898">
        <f t="shared" si="610"/>
        <v>0</v>
      </c>
      <c r="AJ1898">
        <f t="shared" ca="1" si="614"/>
        <v>1</v>
      </c>
      <c r="AK1898">
        <f t="shared" ca="1" si="615"/>
        <v>0</v>
      </c>
      <c r="AL1898">
        <f t="shared" ca="1" si="616"/>
        <v>0</v>
      </c>
      <c r="AM1898">
        <f t="shared" ca="1" si="617"/>
        <v>0</v>
      </c>
      <c r="AN1898">
        <f t="shared" ca="1" si="618"/>
        <v>0</v>
      </c>
      <c r="AO1898">
        <f t="shared" ca="1" si="619"/>
        <v>1</v>
      </c>
      <c r="AP1898">
        <f t="shared" ca="1" si="620"/>
        <v>0</v>
      </c>
      <c r="AQ1898">
        <f t="shared" ca="1" si="621"/>
        <v>0</v>
      </c>
      <c r="AR1898">
        <f t="shared" ca="1" si="622"/>
        <v>1</v>
      </c>
      <c r="AS1898">
        <v>1</v>
      </c>
      <c r="AT1898">
        <v>0</v>
      </c>
      <c r="AU1898">
        <f t="shared" ca="1" si="608"/>
        <v>0</v>
      </c>
      <c r="AV1898">
        <f t="shared" ca="1" si="608"/>
        <v>0</v>
      </c>
      <c r="AW1898">
        <f t="shared" ca="1" si="608"/>
        <v>1</v>
      </c>
      <c r="AX1898">
        <v>0</v>
      </c>
    </row>
    <row r="1899" spans="1:50" x14ac:dyDescent="0.25">
      <c r="A1899" s="2">
        <v>40752</v>
      </c>
      <c r="B1899">
        <v>899</v>
      </c>
      <c r="C1899">
        <v>14</v>
      </c>
      <c r="D1899">
        <f t="shared" ca="1" si="623"/>
        <v>16.10989487175064</v>
      </c>
      <c r="E1899">
        <f t="shared" ca="1" si="624"/>
        <v>-2.1098948717506403</v>
      </c>
      <c r="F1899" t="str">
        <f t="shared" ca="1" si="625"/>
        <v>medium</v>
      </c>
      <c r="G1899">
        <v>361</v>
      </c>
      <c r="H1899">
        <f t="shared" si="626"/>
        <v>361</v>
      </c>
      <c r="I1899">
        <f t="shared" ca="1" si="627"/>
        <v>1018.3872673390179</v>
      </c>
      <c r="J1899">
        <f t="shared" ca="1" si="628"/>
        <v>-657.38726733901785</v>
      </c>
      <c r="K1899" t="str">
        <f t="shared" ca="1" si="629"/>
        <v>low</v>
      </c>
      <c r="L1899">
        <v>17.149999999999999</v>
      </c>
      <c r="M1899" t="str">
        <f t="shared" si="605"/>
        <v>high</v>
      </c>
      <c r="N1899">
        <f t="shared" si="611"/>
        <v>7</v>
      </c>
      <c r="O1899">
        <f t="shared" si="612"/>
        <v>4</v>
      </c>
      <c r="P1899" t="str">
        <f t="shared" si="613"/>
        <v>čtvrtek</v>
      </c>
      <c r="Q1899">
        <f t="shared" si="609"/>
        <v>0</v>
      </c>
      <c r="R1899">
        <f t="shared" si="609"/>
        <v>0</v>
      </c>
      <c r="S1899">
        <f t="shared" si="609"/>
        <v>0</v>
      </c>
      <c r="T1899">
        <f t="shared" si="609"/>
        <v>0</v>
      </c>
      <c r="U1899">
        <f t="shared" si="609"/>
        <v>0</v>
      </c>
      <c r="V1899">
        <f t="shared" si="609"/>
        <v>0</v>
      </c>
      <c r="W1899">
        <f t="shared" si="609"/>
        <v>1</v>
      </c>
      <c r="X1899">
        <f t="shared" si="609"/>
        <v>0</v>
      </c>
      <c r="Y1899">
        <f t="shared" si="609"/>
        <v>0</v>
      </c>
      <c r="Z1899">
        <f t="shared" si="609"/>
        <v>0</v>
      </c>
      <c r="AA1899">
        <f t="shared" si="609"/>
        <v>0</v>
      </c>
      <c r="AB1899">
        <f t="shared" si="609"/>
        <v>0</v>
      </c>
      <c r="AC1899">
        <f t="shared" si="610"/>
        <v>0</v>
      </c>
      <c r="AD1899">
        <f t="shared" si="610"/>
        <v>0</v>
      </c>
      <c r="AE1899">
        <f t="shared" si="610"/>
        <v>0</v>
      </c>
      <c r="AF1899">
        <f t="shared" si="610"/>
        <v>1</v>
      </c>
      <c r="AG1899">
        <f t="shared" si="610"/>
        <v>0</v>
      </c>
      <c r="AH1899">
        <f t="shared" si="610"/>
        <v>0</v>
      </c>
      <c r="AI1899">
        <f t="shared" si="610"/>
        <v>0</v>
      </c>
      <c r="AJ1899">
        <f t="shared" ca="1" si="614"/>
        <v>1</v>
      </c>
      <c r="AK1899">
        <f t="shared" ca="1" si="615"/>
        <v>0</v>
      </c>
      <c r="AL1899">
        <f t="shared" ca="1" si="616"/>
        <v>0</v>
      </c>
      <c r="AM1899">
        <f t="shared" ca="1" si="617"/>
        <v>0</v>
      </c>
      <c r="AN1899">
        <f t="shared" ca="1" si="618"/>
        <v>0</v>
      </c>
      <c r="AO1899">
        <f t="shared" ca="1" si="619"/>
        <v>1</v>
      </c>
      <c r="AP1899">
        <f t="shared" ca="1" si="620"/>
        <v>0</v>
      </c>
      <c r="AQ1899">
        <f t="shared" ca="1" si="621"/>
        <v>0</v>
      </c>
      <c r="AR1899">
        <f t="shared" ca="1" si="622"/>
        <v>1</v>
      </c>
      <c r="AS1899">
        <v>1</v>
      </c>
      <c r="AT1899">
        <v>0</v>
      </c>
      <c r="AU1899">
        <f t="shared" ca="1" si="608"/>
        <v>0</v>
      </c>
      <c r="AV1899">
        <f t="shared" ca="1" si="608"/>
        <v>1</v>
      </c>
      <c r="AW1899">
        <f t="shared" ca="1" si="608"/>
        <v>0</v>
      </c>
      <c r="AX1899">
        <v>0</v>
      </c>
    </row>
    <row r="1900" spans="1:50" x14ac:dyDescent="0.25">
      <c r="A1900" s="2">
        <v>40753</v>
      </c>
      <c r="B1900">
        <v>900</v>
      </c>
      <c r="C1900">
        <v>19</v>
      </c>
      <c r="D1900">
        <f t="shared" ca="1" si="623"/>
        <v>16.115578163004294</v>
      </c>
      <c r="E1900">
        <f t="shared" ca="1" si="624"/>
        <v>2.8844218369957062</v>
      </c>
      <c r="F1900" t="str">
        <f t="shared" ca="1" si="625"/>
        <v>high</v>
      </c>
      <c r="G1900">
        <v>978</v>
      </c>
      <c r="H1900">
        <f t="shared" si="626"/>
        <v>978</v>
      </c>
      <c r="I1900">
        <f t="shared" ca="1" si="627"/>
        <v>1018.6244745693987</v>
      </c>
      <c r="J1900">
        <f t="shared" ca="1" si="628"/>
        <v>-40.624474569398672</v>
      </c>
      <c r="K1900" t="str">
        <f t="shared" ca="1" si="629"/>
        <v>medium</v>
      </c>
      <c r="L1900">
        <v>19.75</v>
      </c>
      <c r="M1900" t="str">
        <f t="shared" si="605"/>
        <v>high</v>
      </c>
      <c r="N1900">
        <f t="shared" si="611"/>
        <v>7</v>
      </c>
      <c r="O1900">
        <f t="shared" si="612"/>
        <v>5</v>
      </c>
      <c r="P1900" t="str">
        <f t="shared" si="613"/>
        <v>pátek</v>
      </c>
      <c r="Q1900">
        <f t="shared" si="609"/>
        <v>0</v>
      </c>
      <c r="R1900">
        <f t="shared" si="609"/>
        <v>0</v>
      </c>
      <c r="S1900">
        <f t="shared" si="609"/>
        <v>0</v>
      </c>
      <c r="T1900">
        <f t="shared" si="609"/>
        <v>0</v>
      </c>
      <c r="U1900">
        <f t="shared" si="609"/>
        <v>0</v>
      </c>
      <c r="V1900">
        <f t="shared" si="609"/>
        <v>0</v>
      </c>
      <c r="W1900">
        <f t="shared" si="609"/>
        <v>1</v>
      </c>
      <c r="X1900">
        <f t="shared" si="609"/>
        <v>0</v>
      </c>
      <c r="Y1900">
        <f t="shared" si="609"/>
        <v>0</v>
      </c>
      <c r="Z1900">
        <f t="shared" si="609"/>
        <v>0</v>
      </c>
      <c r="AA1900">
        <f t="shared" si="609"/>
        <v>0</v>
      </c>
      <c r="AB1900">
        <f t="shared" si="609"/>
        <v>0</v>
      </c>
      <c r="AC1900">
        <f t="shared" si="610"/>
        <v>0</v>
      </c>
      <c r="AD1900">
        <f t="shared" si="610"/>
        <v>0</v>
      </c>
      <c r="AE1900">
        <f t="shared" si="610"/>
        <v>0</v>
      </c>
      <c r="AF1900">
        <f t="shared" si="610"/>
        <v>0</v>
      </c>
      <c r="AG1900">
        <f t="shared" si="610"/>
        <v>1</v>
      </c>
      <c r="AH1900">
        <f t="shared" si="610"/>
        <v>0</v>
      </c>
      <c r="AI1900">
        <f t="shared" si="610"/>
        <v>0</v>
      </c>
      <c r="AJ1900">
        <f t="shared" ca="1" si="614"/>
        <v>1</v>
      </c>
      <c r="AK1900">
        <f t="shared" ca="1" si="615"/>
        <v>0</v>
      </c>
      <c r="AL1900">
        <f t="shared" ca="1" si="616"/>
        <v>0</v>
      </c>
      <c r="AM1900">
        <f t="shared" ca="1" si="617"/>
        <v>0</v>
      </c>
      <c r="AN1900">
        <f t="shared" ca="1" si="618"/>
        <v>0</v>
      </c>
      <c r="AO1900">
        <f t="shared" ca="1" si="619"/>
        <v>1</v>
      </c>
      <c r="AP1900">
        <f t="shared" ca="1" si="620"/>
        <v>0</v>
      </c>
      <c r="AQ1900">
        <f t="shared" ca="1" si="621"/>
        <v>0</v>
      </c>
      <c r="AR1900">
        <f t="shared" ca="1" si="622"/>
        <v>1</v>
      </c>
      <c r="AS1900">
        <v>1</v>
      </c>
      <c r="AT1900">
        <v>0</v>
      </c>
      <c r="AU1900">
        <f t="shared" ca="1" si="608"/>
        <v>0</v>
      </c>
      <c r="AV1900">
        <f t="shared" ca="1" si="608"/>
        <v>0</v>
      </c>
      <c r="AW1900">
        <f t="shared" ca="1" si="608"/>
        <v>1</v>
      </c>
      <c r="AX1900">
        <v>0</v>
      </c>
    </row>
    <row r="1901" spans="1:50" x14ac:dyDescent="0.25">
      <c r="A1901" s="2">
        <v>40754</v>
      </c>
      <c r="B1901">
        <v>901</v>
      </c>
      <c r="C1901">
        <v>10</v>
      </c>
      <c r="D1901">
        <f t="shared" ca="1" si="623"/>
        <v>16.121256875713133</v>
      </c>
      <c r="E1901">
        <f t="shared" ca="1" si="624"/>
        <v>-6.1212568757131329</v>
      </c>
      <c r="F1901" t="str">
        <f t="shared" ca="1" si="625"/>
        <v>low</v>
      </c>
      <c r="G1901">
        <v>435</v>
      </c>
      <c r="H1901">
        <f t="shared" si="626"/>
        <v>435</v>
      </c>
      <c r="I1901">
        <f t="shared" ca="1" si="627"/>
        <v>1018.8615320475153</v>
      </c>
      <c r="J1901">
        <f t="shared" ca="1" si="628"/>
        <v>-583.86153204751531</v>
      </c>
      <c r="K1901" t="str">
        <f t="shared" ca="1" si="629"/>
        <v>low</v>
      </c>
      <c r="L1901">
        <v>15.15</v>
      </c>
      <c r="M1901" t="str">
        <f t="shared" si="605"/>
        <v>high</v>
      </c>
      <c r="N1901">
        <f t="shared" si="611"/>
        <v>7</v>
      </c>
      <c r="O1901">
        <f t="shared" si="612"/>
        <v>6</v>
      </c>
      <c r="P1901" t="str">
        <f t="shared" si="613"/>
        <v>sobota</v>
      </c>
      <c r="Q1901">
        <f t="shared" ref="Q1901:AB1910" si="630">VLOOKUP($N1901,$V$31:$AH$42,Q$592+1,0)</f>
        <v>0</v>
      </c>
      <c r="R1901">
        <f t="shared" si="630"/>
        <v>0</v>
      </c>
      <c r="S1901">
        <f t="shared" si="630"/>
        <v>0</v>
      </c>
      <c r="T1901">
        <f t="shared" si="630"/>
        <v>0</v>
      </c>
      <c r="U1901">
        <f t="shared" si="630"/>
        <v>0</v>
      </c>
      <c r="V1901">
        <f t="shared" si="630"/>
        <v>0</v>
      </c>
      <c r="W1901">
        <f t="shared" si="630"/>
        <v>1</v>
      </c>
      <c r="X1901">
        <f t="shared" si="630"/>
        <v>0</v>
      </c>
      <c r="Y1901">
        <f t="shared" si="630"/>
        <v>0</v>
      </c>
      <c r="Z1901">
        <f t="shared" si="630"/>
        <v>0</v>
      </c>
      <c r="AA1901">
        <f t="shared" si="630"/>
        <v>0</v>
      </c>
      <c r="AB1901">
        <f t="shared" si="630"/>
        <v>0</v>
      </c>
      <c r="AC1901">
        <f t="shared" ref="AC1901:AI1910" si="631">VLOOKUP($O1901,$V$74:$AC$80,AC$592+1,0)</f>
        <v>0</v>
      </c>
      <c r="AD1901">
        <f t="shared" si="631"/>
        <v>0</v>
      </c>
      <c r="AE1901">
        <f t="shared" si="631"/>
        <v>0</v>
      </c>
      <c r="AF1901">
        <f t="shared" si="631"/>
        <v>0</v>
      </c>
      <c r="AG1901">
        <f t="shared" si="631"/>
        <v>0</v>
      </c>
      <c r="AH1901">
        <f t="shared" si="631"/>
        <v>1</v>
      </c>
      <c r="AI1901">
        <f t="shared" si="631"/>
        <v>0</v>
      </c>
      <c r="AJ1901">
        <f t="shared" ca="1" si="614"/>
        <v>0</v>
      </c>
      <c r="AK1901">
        <f t="shared" ca="1" si="615"/>
        <v>1</v>
      </c>
      <c r="AL1901">
        <f t="shared" ca="1" si="616"/>
        <v>0</v>
      </c>
      <c r="AM1901">
        <f t="shared" ca="1" si="617"/>
        <v>0</v>
      </c>
      <c r="AN1901">
        <f t="shared" ca="1" si="618"/>
        <v>0</v>
      </c>
      <c r="AO1901">
        <f t="shared" ca="1" si="619"/>
        <v>1</v>
      </c>
      <c r="AP1901">
        <f t="shared" ca="1" si="620"/>
        <v>0</v>
      </c>
      <c r="AQ1901">
        <f t="shared" ca="1" si="621"/>
        <v>0</v>
      </c>
      <c r="AR1901">
        <f t="shared" ca="1" si="622"/>
        <v>1</v>
      </c>
      <c r="AS1901">
        <v>1</v>
      </c>
      <c r="AT1901">
        <v>0</v>
      </c>
      <c r="AU1901">
        <f t="shared" ref="AU1901:AW1920" ca="1" si="632">VLOOKUP(INDIRECT($AU$590&amp;ROW($A1901)),$F$17:$I$19,AU$592+1,0)</f>
        <v>1</v>
      </c>
      <c r="AV1901">
        <f t="shared" ca="1" si="632"/>
        <v>0</v>
      </c>
      <c r="AW1901">
        <f t="shared" ca="1" si="632"/>
        <v>0</v>
      </c>
      <c r="AX1901">
        <v>0</v>
      </c>
    </row>
    <row r="1902" spans="1:50" x14ac:dyDescent="0.25">
      <c r="A1902" s="2">
        <v>40755</v>
      </c>
      <c r="B1902">
        <v>902</v>
      </c>
      <c r="C1902">
        <v>9</v>
      </c>
      <c r="D1902">
        <f t="shared" ca="1" si="623"/>
        <v>16.126931009877154</v>
      </c>
      <c r="E1902">
        <f t="shared" ca="1" si="624"/>
        <v>-7.1269310098771541</v>
      </c>
      <c r="F1902" t="str">
        <f t="shared" ca="1" si="625"/>
        <v>low</v>
      </c>
      <c r="G1902">
        <v>662</v>
      </c>
      <c r="H1902">
        <f t="shared" si="626"/>
        <v>662</v>
      </c>
      <c r="I1902">
        <f t="shared" ca="1" si="627"/>
        <v>1019.0984397733678</v>
      </c>
      <c r="J1902">
        <f t="shared" ca="1" si="628"/>
        <v>-357.09843977336777</v>
      </c>
      <c r="K1902" t="str">
        <f t="shared" ca="1" si="629"/>
        <v>low</v>
      </c>
      <c r="L1902">
        <v>15.7</v>
      </c>
      <c r="M1902" t="str">
        <f t="shared" si="605"/>
        <v>high</v>
      </c>
      <c r="N1902">
        <f t="shared" si="611"/>
        <v>7</v>
      </c>
      <c r="O1902">
        <f t="shared" si="612"/>
        <v>7</v>
      </c>
      <c r="P1902" t="str">
        <f t="shared" si="613"/>
        <v>neděle</v>
      </c>
      <c r="Q1902">
        <f t="shared" si="630"/>
        <v>0</v>
      </c>
      <c r="R1902">
        <f t="shared" si="630"/>
        <v>0</v>
      </c>
      <c r="S1902">
        <f t="shared" si="630"/>
        <v>0</v>
      </c>
      <c r="T1902">
        <f t="shared" si="630"/>
        <v>0</v>
      </c>
      <c r="U1902">
        <f t="shared" si="630"/>
        <v>0</v>
      </c>
      <c r="V1902">
        <f t="shared" si="630"/>
        <v>0</v>
      </c>
      <c r="W1902">
        <f t="shared" si="630"/>
        <v>1</v>
      </c>
      <c r="X1902">
        <f t="shared" si="630"/>
        <v>0</v>
      </c>
      <c r="Y1902">
        <f t="shared" si="630"/>
        <v>0</v>
      </c>
      <c r="Z1902">
        <f t="shared" si="630"/>
        <v>0</v>
      </c>
      <c r="AA1902">
        <f t="shared" si="630"/>
        <v>0</v>
      </c>
      <c r="AB1902">
        <f t="shared" si="630"/>
        <v>0</v>
      </c>
      <c r="AC1902">
        <f t="shared" si="631"/>
        <v>0</v>
      </c>
      <c r="AD1902">
        <f t="shared" si="631"/>
        <v>0</v>
      </c>
      <c r="AE1902">
        <f t="shared" si="631"/>
        <v>0</v>
      </c>
      <c r="AF1902">
        <f t="shared" si="631"/>
        <v>0</v>
      </c>
      <c r="AG1902">
        <f t="shared" si="631"/>
        <v>0</v>
      </c>
      <c r="AH1902">
        <f t="shared" si="631"/>
        <v>0</v>
      </c>
      <c r="AI1902">
        <f t="shared" si="631"/>
        <v>1</v>
      </c>
      <c r="AJ1902">
        <f t="shared" ca="1" si="614"/>
        <v>0</v>
      </c>
      <c r="AK1902">
        <f t="shared" ca="1" si="615"/>
        <v>1</v>
      </c>
      <c r="AL1902">
        <f t="shared" ca="1" si="616"/>
        <v>0</v>
      </c>
      <c r="AM1902">
        <f t="shared" ca="1" si="617"/>
        <v>0</v>
      </c>
      <c r="AN1902">
        <f t="shared" ca="1" si="618"/>
        <v>0</v>
      </c>
      <c r="AO1902">
        <f t="shared" ca="1" si="619"/>
        <v>1</v>
      </c>
      <c r="AP1902">
        <f t="shared" ca="1" si="620"/>
        <v>0</v>
      </c>
      <c r="AQ1902">
        <f t="shared" ca="1" si="621"/>
        <v>0</v>
      </c>
      <c r="AR1902">
        <f t="shared" ca="1" si="622"/>
        <v>1</v>
      </c>
      <c r="AS1902">
        <v>1</v>
      </c>
      <c r="AT1902">
        <v>0</v>
      </c>
      <c r="AU1902">
        <f t="shared" ca="1" si="632"/>
        <v>1</v>
      </c>
      <c r="AV1902">
        <f t="shared" ca="1" si="632"/>
        <v>0</v>
      </c>
      <c r="AW1902">
        <f t="shared" ca="1" si="632"/>
        <v>0</v>
      </c>
      <c r="AX1902">
        <v>0</v>
      </c>
    </row>
    <row r="1903" spans="1:50" x14ac:dyDescent="0.25">
      <c r="A1903" s="2">
        <v>40756</v>
      </c>
      <c r="B1903">
        <v>903</v>
      </c>
      <c r="C1903">
        <v>14</v>
      </c>
      <c r="D1903">
        <f t="shared" ca="1" si="623"/>
        <v>16.132600565496364</v>
      </c>
      <c r="E1903">
        <f t="shared" ca="1" si="624"/>
        <v>-2.1326005654963645</v>
      </c>
      <c r="F1903" t="str">
        <f t="shared" ca="1" si="625"/>
        <v>medium</v>
      </c>
      <c r="G1903">
        <v>602</v>
      </c>
      <c r="H1903">
        <f t="shared" si="626"/>
        <v>602</v>
      </c>
      <c r="I1903">
        <f t="shared" ca="1" si="627"/>
        <v>1019.3351977469561</v>
      </c>
      <c r="J1903">
        <f t="shared" ca="1" si="628"/>
        <v>-417.33519774695606</v>
      </c>
      <c r="K1903" t="str">
        <f t="shared" ca="1" si="629"/>
        <v>low</v>
      </c>
      <c r="L1903">
        <v>20</v>
      </c>
      <c r="M1903" t="str">
        <f t="shared" si="605"/>
        <v>high</v>
      </c>
      <c r="N1903">
        <f t="shared" si="611"/>
        <v>8</v>
      </c>
      <c r="O1903">
        <f t="shared" si="612"/>
        <v>1</v>
      </c>
      <c r="P1903" t="str">
        <f t="shared" si="613"/>
        <v>pondělí</v>
      </c>
      <c r="Q1903">
        <f t="shared" si="630"/>
        <v>0</v>
      </c>
      <c r="R1903">
        <f t="shared" si="630"/>
        <v>0</v>
      </c>
      <c r="S1903">
        <f t="shared" si="630"/>
        <v>0</v>
      </c>
      <c r="T1903">
        <f t="shared" si="630"/>
        <v>0</v>
      </c>
      <c r="U1903">
        <f t="shared" si="630"/>
        <v>0</v>
      </c>
      <c r="V1903">
        <f t="shared" si="630"/>
        <v>0</v>
      </c>
      <c r="W1903">
        <f t="shared" si="630"/>
        <v>0</v>
      </c>
      <c r="X1903">
        <f t="shared" si="630"/>
        <v>1</v>
      </c>
      <c r="Y1903">
        <f t="shared" si="630"/>
        <v>0</v>
      </c>
      <c r="Z1903">
        <f t="shared" si="630"/>
        <v>0</v>
      </c>
      <c r="AA1903">
        <f t="shared" si="630"/>
        <v>0</v>
      </c>
      <c r="AB1903">
        <f t="shared" si="630"/>
        <v>0</v>
      </c>
      <c r="AC1903">
        <f t="shared" si="631"/>
        <v>1</v>
      </c>
      <c r="AD1903">
        <f t="shared" si="631"/>
        <v>0</v>
      </c>
      <c r="AE1903">
        <f t="shared" si="631"/>
        <v>0</v>
      </c>
      <c r="AF1903">
        <f t="shared" si="631"/>
        <v>0</v>
      </c>
      <c r="AG1903">
        <f t="shared" si="631"/>
        <v>0</v>
      </c>
      <c r="AH1903">
        <f t="shared" si="631"/>
        <v>0</v>
      </c>
      <c r="AI1903">
        <f t="shared" si="631"/>
        <v>0</v>
      </c>
      <c r="AJ1903">
        <f t="shared" ca="1" si="614"/>
        <v>1</v>
      </c>
      <c r="AK1903">
        <f t="shared" ca="1" si="615"/>
        <v>0</v>
      </c>
      <c r="AL1903">
        <f t="shared" ca="1" si="616"/>
        <v>0</v>
      </c>
      <c r="AM1903">
        <f t="shared" ca="1" si="617"/>
        <v>0</v>
      </c>
      <c r="AN1903">
        <f t="shared" ca="1" si="618"/>
        <v>0</v>
      </c>
      <c r="AO1903">
        <f t="shared" ca="1" si="619"/>
        <v>1</v>
      </c>
      <c r="AP1903">
        <f t="shared" ca="1" si="620"/>
        <v>0</v>
      </c>
      <c r="AQ1903">
        <f t="shared" ca="1" si="621"/>
        <v>0</v>
      </c>
      <c r="AR1903">
        <f t="shared" ca="1" si="622"/>
        <v>1</v>
      </c>
      <c r="AS1903">
        <v>1</v>
      </c>
      <c r="AT1903">
        <v>0</v>
      </c>
      <c r="AU1903">
        <f t="shared" ca="1" si="632"/>
        <v>0</v>
      </c>
      <c r="AV1903">
        <f t="shared" ca="1" si="632"/>
        <v>1</v>
      </c>
      <c r="AW1903">
        <f t="shared" ca="1" si="632"/>
        <v>0</v>
      </c>
      <c r="AX1903">
        <v>0</v>
      </c>
    </row>
    <row r="1904" spans="1:50" x14ac:dyDescent="0.25">
      <c r="A1904" s="2">
        <v>40757</v>
      </c>
      <c r="B1904">
        <v>904</v>
      </c>
      <c r="C1904">
        <v>17</v>
      </c>
      <c r="D1904">
        <f t="shared" ca="1" si="623"/>
        <v>16.138265542570757</v>
      </c>
      <c r="E1904">
        <f t="shared" ca="1" si="624"/>
        <v>0.86173445742924315</v>
      </c>
      <c r="F1904" t="str">
        <f t="shared" ca="1" si="625"/>
        <v>medium</v>
      </c>
      <c r="G1904">
        <v>1644</v>
      </c>
      <c r="H1904">
        <f t="shared" si="626"/>
        <v>1644</v>
      </c>
      <c r="I1904">
        <f t="shared" ca="1" si="627"/>
        <v>1019.5718059682804</v>
      </c>
      <c r="J1904">
        <f t="shared" ca="1" si="628"/>
        <v>624.42819403171961</v>
      </c>
      <c r="K1904" t="str">
        <f t="shared" ca="1" si="629"/>
        <v>high</v>
      </c>
      <c r="L1904">
        <v>26.3</v>
      </c>
      <c r="M1904" t="str">
        <f t="shared" si="605"/>
        <v>high</v>
      </c>
      <c r="N1904">
        <f t="shared" si="611"/>
        <v>8</v>
      </c>
      <c r="O1904">
        <f t="shared" si="612"/>
        <v>2</v>
      </c>
      <c r="P1904" t="str">
        <f t="shared" si="613"/>
        <v>úterý</v>
      </c>
      <c r="Q1904">
        <f t="shared" si="630"/>
        <v>0</v>
      </c>
      <c r="R1904">
        <f t="shared" si="630"/>
        <v>0</v>
      </c>
      <c r="S1904">
        <f t="shared" si="630"/>
        <v>0</v>
      </c>
      <c r="T1904">
        <f t="shared" si="630"/>
        <v>0</v>
      </c>
      <c r="U1904">
        <f t="shared" si="630"/>
        <v>0</v>
      </c>
      <c r="V1904">
        <f t="shared" si="630"/>
        <v>0</v>
      </c>
      <c r="W1904">
        <f t="shared" si="630"/>
        <v>0</v>
      </c>
      <c r="X1904">
        <f t="shared" si="630"/>
        <v>1</v>
      </c>
      <c r="Y1904">
        <f t="shared" si="630"/>
        <v>0</v>
      </c>
      <c r="Z1904">
        <f t="shared" si="630"/>
        <v>0</v>
      </c>
      <c r="AA1904">
        <f t="shared" si="630"/>
        <v>0</v>
      </c>
      <c r="AB1904">
        <f t="shared" si="630"/>
        <v>0</v>
      </c>
      <c r="AC1904">
        <f t="shared" si="631"/>
        <v>0</v>
      </c>
      <c r="AD1904">
        <f t="shared" si="631"/>
        <v>1</v>
      </c>
      <c r="AE1904">
        <f t="shared" si="631"/>
        <v>0</v>
      </c>
      <c r="AF1904">
        <f t="shared" si="631"/>
        <v>0</v>
      </c>
      <c r="AG1904">
        <f t="shared" si="631"/>
        <v>0</v>
      </c>
      <c r="AH1904">
        <f t="shared" si="631"/>
        <v>0</v>
      </c>
      <c r="AI1904">
        <f t="shared" si="631"/>
        <v>0</v>
      </c>
      <c r="AJ1904">
        <f t="shared" ca="1" si="614"/>
        <v>1</v>
      </c>
      <c r="AK1904">
        <f t="shared" ca="1" si="615"/>
        <v>0</v>
      </c>
      <c r="AL1904">
        <f t="shared" ca="1" si="616"/>
        <v>0</v>
      </c>
      <c r="AM1904">
        <f t="shared" ca="1" si="617"/>
        <v>0</v>
      </c>
      <c r="AN1904">
        <f t="shared" ca="1" si="618"/>
        <v>0</v>
      </c>
      <c r="AO1904">
        <f t="shared" ca="1" si="619"/>
        <v>1</v>
      </c>
      <c r="AP1904">
        <f t="shared" ca="1" si="620"/>
        <v>0</v>
      </c>
      <c r="AQ1904">
        <f t="shared" ca="1" si="621"/>
        <v>0</v>
      </c>
      <c r="AR1904">
        <f t="shared" ca="1" si="622"/>
        <v>1</v>
      </c>
      <c r="AS1904">
        <v>1</v>
      </c>
      <c r="AT1904">
        <v>0</v>
      </c>
      <c r="AU1904">
        <f t="shared" ca="1" si="632"/>
        <v>0</v>
      </c>
      <c r="AV1904">
        <f t="shared" ca="1" si="632"/>
        <v>1</v>
      </c>
      <c r="AW1904">
        <f t="shared" ca="1" si="632"/>
        <v>0</v>
      </c>
      <c r="AX1904">
        <v>0</v>
      </c>
    </row>
    <row r="1905" spans="1:50" x14ac:dyDescent="0.25">
      <c r="A1905" s="2">
        <v>40758</v>
      </c>
      <c r="B1905">
        <v>905</v>
      </c>
      <c r="C1905">
        <v>16</v>
      </c>
      <c r="D1905">
        <f t="shared" ca="1" si="623"/>
        <v>16.143925941100335</v>
      </c>
      <c r="E1905">
        <f t="shared" ca="1" si="624"/>
        <v>-0.14392594110033485</v>
      </c>
      <c r="F1905" t="str">
        <f t="shared" ca="1" si="625"/>
        <v>medium</v>
      </c>
      <c r="G1905">
        <v>1256</v>
      </c>
      <c r="H1905">
        <f t="shared" si="626"/>
        <v>1256</v>
      </c>
      <c r="I1905">
        <f t="shared" ca="1" si="627"/>
        <v>1019.8082644373403</v>
      </c>
      <c r="J1905">
        <f t="shared" ca="1" si="628"/>
        <v>236.19173556265969</v>
      </c>
      <c r="K1905" t="str">
        <f t="shared" ca="1" si="629"/>
        <v>high</v>
      </c>
      <c r="L1905">
        <v>20.85</v>
      </c>
      <c r="M1905" t="str">
        <f t="shared" si="605"/>
        <v>high</v>
      </c>
      <c r="N1905">
        <f t="shared" si="611"/>
        <v>8</v>
      </c>
      <c r="O1905">
        <f t="shared" si="612"/>
        <v>3</v>
      </c>
      <c r="P1905" t="str">
        <f t="shared" si="613"/>
        <v>středa</v>
      </c>
      <c r="Q1905">
        <f t="shared" si="630"/>
        <v>0</v>
      </c>
      <c r="R1905">
        <f t="shared" si="630"/>
        <v>0</v>
      </c>
      <c r="S1905">
        <f t="shared" si="630"/>
        <v>0</v>
      </c>
      <c r="T1905">
        <f t="shared" si="630"/>
        <v>0</v>
      </c>
      <c r="U1905">
        <f t="shared" si="630"/>
        <v>0</v>
      </c>
      <c r="V1905">
        <f t="shared" si="630"/>
        <v>0</v>
      </c>
      <c r="W1905">
        <f t="shared" si="630"/>
        <v>0</v>
      </c>
      <c r="X1905">
        <f t="shared" si="630"/>
        <v>1</v>
      </c>
      <c r="Y1905">
        <f t="shared" si="630"/>
        <v>0</v>
      </c>
      <c r="Z1905">
        <f t="shared" si="630"/>
        <v>0</v>
      </c>
      <c r="AA1905">
        <f t="shared" si="630"/>
        <v>0</v>
      </c>
      <c r="AB1905">
        <f t="shared" si="630"/>
        <v>0</v>
      </c>
      <c r="AC1905">
        <f t="shared" si="631"/>
        <v>0</v>
      </c>
      <c r="AD1905">
        <f t="shared" si="631"/>
        <v>0</v>
      </c>
      <c r="AE1905">
        <f t="shared" si="631"/>
        <v>1</v>
      </c>
      <c r="AF1905">
        <f t="shared" si="631"/>
        <v>0</v>
      </c>
      <c r="AG1905">
        <f t="shared" si="631"/>
        <v>0</v>
      </c>
      <c r="AH1905">
        <f t="shared" si="631"/>
        <v>0</v>
      </c>
      <c r="AI1905">
        <f t="shared" si="631"/>
        <v>0</v>
      </c>
      <c r="AJ1905">
        <f t="shared" ca="1" si="614"/>
        <v>1</v>
      </c>
      <c r="AK1905">
        <f t="shared" ca="1" si="615"/>
        <v>0</v>
      </c>
      <c r="AL1905">
        <f t="shared" ca="1" si="616"/>
        <v>0</v>
      </c>
      <c r="AM1905">
        <f t="shared" ca="1" si="617"/>
        <v>0</v>
      </c>
      <c r="AN1905">
        <f t="shared" ca="1" si="618"/>
        <v>0</v>
      </c>
      <c r="AO1905">
        <f t="shared" ca="1" si="619"/>
        <v>1</v>
      </c>
      <c r="AP1905">
        <f t="shared" ca="1" si="620"/>
        <v>0</v>
      </c>
      <c r="AQ1905">
        <f t="shared" ca="1" si="621"/>
        <v>0</v>
      </c>
      <c r="AR1905">
        <f t="shared" ca="1" si="622"/>
        <v>1</v>
      </c>
      <c r="AS1905">
        <v>0</v>
      </c>
      <c r="AT1905">
        <v>0</v>
      </c>
      <c r="AU1905">
        <f t="shared" ca="1" si="632"/>
        <v>0</v>
      </c>
      <c r="AV1905">
        <f t="shared" ca="1" si="632"/>
        <v>1</v>
      </c>
      <c r="AW1905">
        <f t="shared" ca="1" si="632"/>
        <v>0</v>
      </c>
      <c r="AX1905">
        <v>0</v>
      </c>
    </row>
    <row r="1906" spans="1:50" x14ac:dyDescent="0.25">
      <c r="A1906" s="2">
        <v>40759</v>
      </c>
      <c r="B1906">
        <v>906</v>
      </c>
      <c r="C1906">
        <v>13</v>
      </c>
      <c r="D1906">
        <f t="shared" ca="1" si="623"/>
        <v>16.149581761085095</v>
      </c>
      <c r="E1906">
        <f t="shared" ca="1" si="624"/>
        <v>-3.1495817610850949</v>
      </c>
      <c r="F1906" t="str">
        <f t="shared" ca="1" si="625"/>
        <v>low</v>
      </c>
      <c r="G1906">
        <v>357</v>
      </c>
      <c r="H1906">
        <f t="shared" si="626"/>
        <v>357</v>
      </c>
      <c r="I1906">
        <f t="shared" ca="1" si="627"/>
        <v>1020.0445731541363</v>
      </c>
      <c r="J1906">
        <f t="shared" ca="1" si="628"/>
        <v>-663.04457315413629</v>
      </c>
      <c r="K1906" t="str">
        <f t="shared" ca="1" si="629"/>
        <v>low</v>
      </c>
      <c r="L1906">
        <v>14.5</v>
      </c>
      <c r="M1906" t="str">
        <f t="shared" si="605"/>
        <v>high</v>
      </c>
      <c r="N1906">
        <f t="shared" si="611"/>
        <v>8</v>
      </c>
      <c r="O1906">
        <f t="shared" si="612"/>
        <v>4</v>
      </c>
      <c r="P1906" t="str">
        <f t="shared" si="613"/>
        <v>čtvrtek</v>
      </c>
      <c r="Q1906">
        <f t="shared" si="630"/>
        <v>0</v>
      </c>
      <c r="R1906">
        <f t="shared" si="630"/>
        <v>0</v>
      </c>
      <c r="S1906">
        <f t="shared" si="630"/>
        <v>0</v>
      </c>
      <c r="T1906">
        <f t="shared" si="630"/>
        <v>0</v>
      </c>
      <c r="U1906">
        <f t="shared" si="630"/>
        <v>0</v>
      </c>
      <c r="V1906">
        <f t="shared" si="630"/>
        <v>0</v>
      </c>
      <c r="W1906">
        <f t="shared" si="630"/>
        <v>0</v>
      </c>
      <c r="X1906">
        <f t="shared" si="630"/>
        <v>1</v>
      </c>
      <c r="Y1906">
        <f t="shared" si="630"/>
        <v>0</v>
      </c>
      <c r="Z1906">
        <f t="shared" si="630"/>
        <v>0</v>
      </c>
      <c r="AA1906">
        <f t="shared" si="630"/>
        <v>0</v>
      </c>
      <c r="AB1906">
        <f t="shared" si="630"/>
        <v>0</v>
      </c>
      <c r="AC1906">
        <f t="shared" si="631"/>
        <v>0</v>
      </c>
      <c r="AD1906">
        <f t="shared" si="631"/>
        <v>0</v>
      </c>
      <c r="AE1906">
        <f t="shared" si="631"/>
        <v>0</v>
      </c>
      <c r="AF1906">
        <f t="shared" si="631"/>
        <v>1</v>
      </c>
      <c r="AG1906">
        <f t="shared" si="631"/>
        <v>0</v>
      </c>
      <c r="AH1906">
        <f t="shared" si="631"/>
        <v>0</v>
      </c>
      <c r="AI1906">
        <f t="shared" si="631"/>
        <v>0</v>
      </c>
      <c r="AJ1906">
        <f t="shared" ca="1" si="614"/>
        <v>1</v>
      </c>
      <c r="AK1906">
        <f t="shared" ca="1" si="615"/>
        <v>0</v>
      </c>
      <c r="AL1906">
        <f t="shared" ca="1" si="616"/>
        <v>0</v>
      </c>
      <c r="AM1906">
        <f t="shared" ca="1" si="617"/>
        <v>0</v>
      </c>
      <c r="AN1906">
        <f t="shared" ca="1" si="618"/>
        <v>1</v>
      </c>
      <c r="AO1906">
        <f t="shared" ca="1" si="619"/>
        <v>0</v>
      </c>
      <c r="AP1906">
        <f t="shared" ca="1" si="620"/>
        <v>0</v>
      </c>
      <c r="AQ1906">
        <f t="shared" ca="1" si="621"/>
        <v>0</v>
      </c>
      <c r="AR1906">
        <f t="shared" ca="1" si="622"/>
        <v>1</v>
      </c>
      <c r="AS1906">
        <v>0</v>
      </c>
      <c r="AT1906">
        <v>0</v>
      </c>
      <c r="AU1906">
        <f t="shared" ca="1" si="632"/>
        <v>1</v>
      </c>
      <c r="AV1906">
        <f t="shared" ca="1" si="632"/>
        <v>0</v>
      </c>
      <c r="AW1906">
        <f t="shared" ca="1" si="632"/>
        <v>0</v>
      </c>
      <c r="AX1906">
        <v>0</v>
      </c>
    </row>
    <row r="1907" spans="1:50" x14ac:dyDescent="0.25">
      <c r="A1907" s="2">
        <v>40760</v>
      </c>
      <c r="B1907">
        <v>907</v>
      </c>
      <c r="C1907">
        <v>25</v>
      </c>
      <c r="D1907">
        <f t="shared" ca="1" si="623"/>
        <v>16.155233002525041</v>
      </c>
      <c r="E1907">
        <f t="shared" ca="1" si="624"/>
        <v>8.8447669974749594</v>
      </c>
      <c r="F1907" t="str">
        <f t="shared" ca="1" si="625"/>
        <v>high</v>
      </c>
      <c r="G1907">
        <v>976</v>
      </c>
      <c r="H1907">
        <f t="shared" si="626"/>
        <v>976</v>
      </c>
      <c r="I1907">
        <f t="shared" ca="1" si="627"/>
        <v>1020.2807321186681</v>
      </c>
      <c r="J1907">
        <f t="shared" ca="1" si="628"/>
        <v>-44.280732118668084</v>
      </c>
      <c r="K1907" t="str">
        <f t="shared" ca="1" si="629"/>
        <v>medium</v>
      </c>
      <c r="L1907">
        <v>22.15</v>
      </c>
      <c r="M1907" t="str">
        <f t="shared" si="605"/>
        <v>high</v>
      </c>
      <c r="N1907">
        <f t="shared" si="611"/>
        <v>8</v>
      </c>
      <c r="O1907">
        <f t="shared" si="612"/>
        <v>5</v>
      </c>
      <c r="P1907" t="str">
        <f t="shared" si="613"/>
        <v>pátek</v>
      </c>
      <c r="Q1907">
        <f t="shared" si="630"/>
        <v>0</v>
      </c>
      <c r="R1907">
        <f t="shared" si="630"/>
        <v>0</v>
      </c>
      <c r="S1907">
        <f t="shared" si="630"/>
        <v>0</v>
      </c>
      <c r="T1907">
        <f t="shared" si="630"/>
        <v>0</v>
      </c>
      <c r="U1907">
        <f t="shared" si="630"/>
        <v>0</v>
      </c>
      <c r="V1907">
        <f t="shared" si="630"/>
        <v>0</v>
      </c>
      <c r="W1907">
        <f t="shared" si="630"/>
        <v>0</v>
      </c>
      <c r="X1907">
        <f t="shared" si="630"/>
        <v>1</v>
      </c>
      <c r="Y1907">
        <f t="shared" si="630"/>
        <v>0</v>
      </c>
      <c r="Z1907">
        <f t="shared" si="630"/>
        <v>0</v>
      </c>
      <c r="AA1907">
        <f t="shared" si="630"/>
        <v>0</v>
      </c>
      <c r="AB1907">
        <f t="shared" si="630"/>
        <v>0</v>
      </c>
      <c r="AC1907">
        <f t="shared" si="631"/>
        <v>0</v>
      </c>
      <c r="AD1907">
        <f t="shared" si="631"/>
        <v>0</v>
      </c>
      <c r="AE1907">
        <f t="shared" si="631"/>
        <v>0</v>
      </c>
      <c r="AF1907">
        <f t="shared" si="631"/>
        <v>0</v>
      </c>
      <c r="AG1907">
        <f t="shared" si="631"/>
        <v>1</v>
      </c>
      <c r="AH1907">
        <f t="shared" si="631"/>
        <v>0</v>
      </c>
      <c r="AI1907">
        <f t="shared" si="631"/>
        <v>0</v>
      </c>
      <c r="AJ1907">
        <f t="shared" ca="1" si="614"/>
        <v>1</v>
      </c>
      <c r="AK1907">
        <f t="shared" ca="1" si="615"/>
        <v>0</v>
      </c>
      <c r="AL1907">
        <f t="shared" ca="1" si="616"/>
        <v>0</v>
      </c>
      <c r="AM1907">
        <f t="shared" ca="1" si="617"/>
        <v>0</v>
      </c>
      <c r="AN1907">
        <f t="shared" ca="1" si="618"/>
        <v>0</v>
      </c>
      <c r="AO1907">
        <f t="shared" ca="1" si="619"/>
        <v>1</v>
      </c>
      <c r="AP1907">
        <f t="shared" ca="1" si="620"/>
        <v>0</v>
      </c>
      <c r="AQ1907">
        <f t="shared" ca="1" si="621"/>
        <v>0</v>
      </c>
      <c r="AR1907">
        <f t="shared" ca="1" si="622"/>
        <v>1</v>
      </c>
      <c r="AS1907">
        <v>0</v>
      </c>
      <c r="AT1907">
        <v>0</v>
      </c>
      <c r="AU1907">
        <f t="shared" ca="1" si="632"/>
        <v>0</v>
      </c>
      <c r="AV1907">
        <f t="shared" ca="1" si="632"/>
        <v>0</v>
      </c>
      <c r="AW1907">
        <f t="shared" ca="1" si="632"/>
        <v>1</v>
      </c>
      <c r="AX1907">
        <v>0</v>
      </c>
    </row>
    <row r="1908" spans="1:50" x14ac:dyDescent="0.25">
      <c r="A1908" s="2">
        <v>40761</v>
      </c>
      <c r="B1908">
        <v>908</v>
      </c>
      <c r="C1908">
        <v>15</v>
      </c>
      <c r="D1908">
        <f t="shared" ca="1" si="623"/>
        <v>16.160879665420172</v>
      </c>
      <c r="E1908">
        <f t="shared" ca="1" si="624"/>
        <v>-1.1608796654201718</v>
      </c>
      <c r="F1908" t="str">
        <f t="shared" ca="1" si="625"/>
        <v>medium</v>
      </c>
      <c r="G1908">
        <v>1169</v>
      </c>
      <c r="H1908">
        <f t="shared" si="626"/>
        <v>1169</v>
      </c>
      <c r="I1908">
        <f t="shared" ca="1" si="627"/>
        <v>1020.5167413309357</v>
      </c>
      <c r="J1908">
        <f t="shared" ca="1" si="628"/>
        <v>148.4832586690643</v>
      </c>
      <c r="K1908" t="str">
        <f t="shared" ca="1" si="629"/>
        <v>high</v>
      </c>
      <c r="L1908">
        <v>22.1</v>
      </c>
      <c r="M1908" t="str">
        <f t="shared" si="605"/>
        <v>high</v>
      </c>
      <c r="N1908">
        <f t="shared" si="611"/>
        <v>8</v>
      </c>
      <c r="O1908">
        <f t="shared" si="612"/>
        <v>6</v>
      </c>
      <c r="P1908" t="str">
        <f t="shared" si="613"/>
        <v>sobota</v>
      </c>
      <c r="Q1908">
        <f t="shared" si="630"/>
        <v>0</v>
      </c>
      <c r="R1908">
        <f t="shared" si="630"/>
        <v>0</v>
      </c>
      <c r="S1908">
        <f t="shared" si="630"/>
        <v>0</v>
      </c>
      <c r="T1908">
        <f t="shared" si="630"/>
        <v>0</v>
      </c>
      <c r="U1908">
        <f t="shared" si="630"/>
        <v>0</v>
      </c>
      <c r="V1908">
        <f t="shared" si="630"/>
        <v>0</v>
      </c>
      <c r="W1908">
        <f t="shared" si="630"/>
        <v>0</v>
      </c>
      <c r="X1908">
        <f t="shared" si="630"/>
        <v>1</v>
      </c>
      <c r="Y1908">
        <f t="shared" si="630"/>
        <v>0</v>
      </c>
      <c r="Z1908">
        <f t="shared" si="630"/>
        <v>0</v>
      </c>
      <c r="AA1908">
        <f t="shared" si="630"/>
        <v>0</v>
      </c>
      <c r="AB1908">
        <f t="shared" si="630"/>
        <v>0</v>
      </c>
      <c r="AC1908">
        <f t="shared" si="631"/>
        <v>0</v>
      </c>
      <c r="AD1908">
        <f t="shared" si="631"/>
        <v>0</v>
      </c>
      <c r="AE1908">
        <f t="shared" si="631"/>
        <v>0</v>
      </c>
      <c r="AF1908">
        <f t="shared" si="631"/>
        <v>0</v>
      </c>
      <c r="AG1908">
        <f t="shared" si="631"/>
        <v>0</v>
      </c>
      <c r="AH1908">
        <f t="shared" si="631"/>
        <v>1</v>
      </c>
      <c r="AI1908">
        <f t="shared" si="631"/>
        <v>0</v>
      </c>
      <c r="AJ1908">
        <f t="shared" ca="1" si="614"/>
        <v>1</v>
      </c>
      <c r="AK1908">
        <f t="shared" ca="1" si="615"/>
        <v>0</v>
      </c>
      <c r="AL1908">
        <f t="shared" ca="1" si="616"/>
        <v>0</v>
      </c>
      <c r="AM1908">
        <f t="shared" ca="1" si="617"/>
        <v>0</v>
      </c>
      <c r="AN1908">
        <f t="shared" ca="1" si="618"/>
        <v>0</v>
      </c>
      <c r="AO1908">
        <f t="shared" ca="1" si="619"/>
        <v>1</v>
      </c>
      <c r="AP1908">
        <f t="shared" ca="1" si="620"/>
        <v>0</v>
      </c>
      <c r="AQ1908">
        <f t="shared" ca="1" si="621"/>
        <v>0</v>
      </c>
      <c r="AR1908">
        <f t="shared" ca="1" si="622"/>
        <v>1</v>
      </c>
      <c r="AS1908">
        <v>0</v>
      </c>
      <c r="AT1908">
        <v>0</v>
      </c>
      <c r="AU1908">
        <f t="shared" ca="1" si="632"/>
        <v>0</v>
      </c>
      <c r="AV1908">
        <f t="shared" ca="1" si="632"/>
        <v>1</v>
      </c>
      <c r="AW1908">
        <f t="shared" ca="1" si="632"/>
        <v>0</v>
      </c>
      <c r="AX1908">
        <v>0</v>
      </c>
    </row>
    <row r="1909" spans="1:50" x14ac:dyDescent="0.25">
      <c r="A1909" s="2">
        <v>40762</v>
      </c>
      <c r="B1909">
        <v>909</v>
      </c>
      <c r="C1909">
        <v>17</v>
      </c>
      <c r="D1909">
        <f t="shared" ca="1" si="623"/>
        <v>16.166521749770485</v>
      </c>
      <c r="E1909">
        <f t="shared" ca="1" si="624"/>
        <v>0.83347825022951483</v>
      </c>
      <c r="F1909" t="str">
        <f t="shared" ca="1" si="625"/>
        <v>medium</v>
      </c>
      <c r="G1909">
        <v>621</v>
      </c>
      <c r="H1909">
        <f t="shared" si="626"/>
        <v>621</v>
      </c>
      <c r="I1909">
        <f t="shared" ca="1" si="627"/>
        <v>1020.7526007909391</v>
      </c>
      <c r="J1909">
        <f t="shared" ca="1" si="628"/>
        <v>-399.75260079093914</v>
      </c>
      <c r="K1909" t="str">
        <f t="shared" ca="1" si="629"/>
        <v>low</v>
      </c>
      <c r="L1909">
        <v>28</v>
      </c>
      <c r="M1909" t="str">
        <f t="shared" si="605"/>
        <v>high</v>
      </c>
      <c r="N1909">
        <f t="shared" si="611"/>
        <v>8</v>
      </c>
      <c r="O1909">
        <f t="shared" si="612"/>
        <v>7</v>
      </c>
      <c r="P1909" t="str">
        <f t="shared" si="613"/>
        <v>neděle</v>
      </c>
      <c r="Q1909">
        <f t="shared" si="630"/>
        <v>0</v>
      </c>
      <c r="R1909">
        <f t="shared" si="630"/>
        <v>0</v>
      </c>
      <c r="S1909">
        <f t="shared" si="630"/>
        <v>0</v>
      </c>
      <c r="T1909">
        <f t="shared" si="630"/>
        <v>0</v>
      </c>
      <c r="U1909">
        <f t="shared" si="630"/>
        <v>0</v>
      </c>
      <c r="V1909">
        <f t="shared" si="630"/>
        <v>0</v>
      </c>
      <c r="W1909">
        <f t="shared" si="630"/>
        <v>0</v>
      </c>
      <c r="X1909">
        <f t="shared" si="630"/>
        <v>1</v>
      </c>
      <c r="Y1909">
        <f t="shared" si="630"/>
        <v>0</v>
      </c>
      <c r="Z1909">
        <f t="shared" si="630"/>
        <v>0</v>
      </c>
      <c r="AA1909">
        <f t="shared" si="630"/>
        <v>0</v>
      </c>
      <c r="AB1909">
        <f t="shared" si="630"/>
        <v>0</v>
      </c>
      <c r="AC1909">
        <f t="shared" si="631"/>
        <v>0</v>
      </c>
      <c r="AD1909">
        <f t="shared" si="631"/>
        <v>0</v>
      </c>
      <c r="AE1909">
        <f t="shared" si="631"/>
        <v>0</v>
      </c>
      <c r="AF1909">
        <f t="shared" si="631"/>
        <v>0</v>
      </c>
      <c r="AG1909">
        <f t="shared" si="631"/>
        <v>0</v>
      </c>
      <c r="AH1909">
        <f t="shared" si="631"/>
        <v>0</v>
      </c>
      <c r="AI1909">
        <f t="shared" si="631"/>
        <v>1</v>
      </c>
      <c r="AJ1909">
        <f t="shared" ca="1" si="614"/>
        <v>1</v>
      </c>
      <c r="AK1909">
        <f t="shared" ca="1" si="615"/>
        <v>0</v>
      </c>
      <c r="AL1909">
        <f t="shared" ca="1" si="616"/>
        <v>0</v>
      </c>
      <c r="AM1909">
        <f t="shared" ca="1" si="617"/>
        <v>0</v>
      </c>
      <c r="AN1909">
        <f t="shared" ca="1" si="618"/>
        <v>0</v>
      </c>
      <c r="AO1909">
        <f t="shared" ca="1" si="619"/>
        <v>1</v>
      </c>
      <c r="AP1909">
        <f t="shared" ca="1" si="620"/>
        <v>0</v>
      </c>
      <c r="AQ1909">
        <f t="shared" ca="1" si="621"/>
        <v>0</v>
      </c>
      <c r="AR1909">
        <f t="shared" ca="1" si="622"/>
        <v>1</v>
      </c>
      <c r="AS1909">
        <v>1</v>
      </c>
      <c r="AT1909">
        <v>0</v>
      </c>
      <c r="AU1909">
        <f t="shared" ca="1" si="632"/>
        <v>0</v>
      </c>
      <c r="AV1909">
        <f t="shared" ca="1" si="632"/>
        <v>1</v>
      </c>
      <c r="AW1909">
        <f t="shared" ca="1" si="632"/>
        <v>0</v>
      </c>
      <c r="AX1909">
        <v>0</v>
      </c>
    </row>
    <row r="1910" spans="1:50" x14ac:dyDescent="0.25">
      <c r="A1910" s="2">
        <v>40763</v>
      </c>
      <c r="B1910">
        <v>910</v>
      </c>
      <c r="C1910">
        <v>26</v>
      </c>
      <c r="D1910">
        <f t="shared" ca="1" si="623"/>
        <v>16.172159255575984</v>
      </c>
      <c r="E1910">
        <f t="shared" ca="1" si="624"/>
        <v>9.8278407444240159</v>
      </c>
      <c r="F1910" t="str">
        <f t="shared" ca="1" si="625"/>
        <v>high</v>
      </c>
      <c r="G1910">
        <v>1610</v>
      </c>
      <c r="H1910">
        <f t="shared" si="626"/>
        <v>1610</v>
      </c>
      <c r="I1910">
        <f t="shared" ca="1" si="627"/>
        <v>1020.9883104986785</v>
      </c>
      <c r="J1910">
        <f t="shared" ca="1" si="628"/>
        <v>589.01168950132148</v>
      </c>
      <c r="K1910" t="str">
        <f t="shared" ca="1" si="629"/>
        <v>high</v>
      </c>
      <c r="L1910">
        <v>17.71</v>
      </c>
      <c r="M1910" t="str">
        <f t="shared" si="605"/>
        <v>high</v>
      </c>
      <c r="N1910">
        <f t="shared" si="611"/>
        <v>8</v>
      </c>
      <c r="O1910">
        <f t="shared" si="612"/>
        <v>1</v>
      </c>
      <c r="P1910" t="str">
        <f t="shared" si="613"/>
        <v>pondělí</v>
      </c>
      <c r="Q1910">
        <f t="shared" si="630"/>
        <v>0</v>
      </c>
      <c r="R1910">
        <f t="shared" si="630"/>
        <v>0</v>
      </c>
      <c r="S1910">
        <f t="shared" si="630"/>
        <v>0</v>
      </c>
      <c r="T1910">
        <f t="shared" si="630"/>
        <v>0</v>
      </c>
      <c r="U1910">
        <f t="shared" si="630"/>
        <v>0</v>
      </c>
      <c r="V1910">
        <f t="shared" si="630"/>
        <v>0</v>
      </c>
      <c r="W1910">
        <f t="shared" si="630"/>
        <v>0</v>
      </c>
      <c r="X1910">
        <f t="shared" si="630"/>
        <v>1</v>
      </c>
      <c r="Y1910">
        <f t="shared" si="630"/>
        <v>0</v>
      </c>
      <c r="Z1910">
        <f t="shared" si="630"/>
        <v>0</v>
      </c>
      <c r="AA1910">
        <f t="shared" si="630"/>
        <v>0</v>
      </c>
      <c r="AB1910">
        <f t="shared" si="630"/>
        <v>0</v>
      </c>
      <c r="AC1910">
        <f t="shared" si="631"/>
        <v>1</v>
      </c>
      <c r="AD1910">
        <f t="shared" si="631"/>
        <v>0</v>
      </c>
      <c r="AE1910">
        <f t="shared" si="631"/>
        <v>0</v>
      </c>
      <c r="AF1910">
        <f t="shared" si="631"/>
        <v>0</v>
      </c>
      <c r="AG1910">
        <f t="shared" si="631"/>
        <v>0</v>
      </c>
      <c r="AH1910">
        <f t="shared" si="631"/>
        <v>0</v>
      </c>
      <c r="AI1910">
        <f t="shared" si="631"/>
        <v>0</v>
      </c>
      <c r="AJ1910">
        <f t="shared" ca="1" si="614"/>
        <v>1</v>
      </c>
      <c r="AK1910">
        <f t="shared" ca="1" si="615"/>
        <v>0</v>
      </c>
      <c r="AL1910">
        <f t="shared" ca="1" si="616"/>
        <v>0</v>
      </c>
      <c r="AM1910">
        <f t="shared" ca="1" si="617"/>
        <v>0</v>
      </c>
      <c r="AN1910">
        <f t="shared" ca="1" si="618"/>
        <v>0</v>
      </c>
      <c r="AO1910">
        <f t="shared" ca="1" si="619"/>
        <v>1</v>
      </c>
      <c r="AP1910">
        <f t="shared" ca="1" si="620"/>
        <v>0</v>
      </c>
      <c r="AQ1910">
        <f t="shared" ca="1" si="621"/>
        <v>0</v>
      </c>
      <c r="AR1910">
        <f t="shared" ca="1" si="622"/>
        <v>1</v>
      </c>
      <c r="AS1910">
        <v>1</v>
      </c>
      <c r="AT1910">
        <v>0</v>
      </c>
      <c r="AU1910">
        <f t="shared" ca="1" si="632"/>
        <v>0</v>
      </c>
      <c r="AV1910">
        <f t="shared" ca="1" si="632"/>
        <v>0</v>
      </c>
      <c r="AW1910">
        <f t="shared" ca="1" si="632"/>
        <v>1</v>
      </c>
      <c r="AX1910">
        <v>0</v>
      </c>
    </row>
    <row r="1911" spans="1:50" x14ac:dyDescent="0.25">
      <c r="A1911" s="2">
        <v>40764</v>
      </c>
      <c r="B1911">
        <v>911</v>
      </c>
      <c r="C1911">
        <v>21</v>
      </c>
      <c r="D1911">
        <f t="shared" ca="1" si="623"/>
        <v>16.177792182836669</v>
      </c>
      <c r="E1911">
        <f t="shared" ca="1" si="624"/>
        <v>4.8222078171633314</v>
      </c>
      <c r="F1911" t="str">
        <f t="shared" ca="1" si="625"/>
        <v>high</v>
      </c>
      <c r="G1911">
        <v>1053</v>
      </c>
      <c r="H1911">
        <f t="shared" si="626"/>
        <v>1053</v>
      </c>
      <c r="I1911">
        <f t="shared" ca="1" si="627"/>
        <v>1021.2238704541537</v>
      </c>
      <c r="J1911">
        <f t="shared" ca="1" si="628"/>
        <v>31.776129545846288</v>
      </c>
      <c r="K1911" t="str">
        <f t="shared" ca="1" si="629"/>
        <v>medium</v>
      </c>
      <c r="L1911">
        <v>16.649999999999999</v>
      </c>
      <c r="M1911" t="str">
        <f t="shared" si="605"/>
        <v>high</v>
      </c>
      <c r="N1911">
        <f t="shared" si="611"/>
        <v>8</v>
      </c>
      <c r="O1911">
        <f t="shared" si="612"/>
        <v>2</v>
      </c>
      <c r="P1911" t="str">
        <f t="shared" si="613"/>
        <v>úterý</v>
      </c>
      <c r="Q1911">
        <f t="shared" ref="Q1911:AB1920" si="633">VLOOKUP($N1911,$V$31:$AH$42,Q$592+1,0)</f>
        <v>0</v>
      </c>
      <c r="R1911">
        <f t="shared" si="633"/>
        <v>0</v>
      </c>
      <c r="S1911">
        <f t="shared" si="633"/>
        <v>0</v>
      </c>
      <c r="T1911">
        <f t="shared" si="633"/>
        <v>0</v>
      </c>
      <c r="U1911">
        <f t="shared" si="633"/>
        <v>0</v>
      </c>
      <c r="V1911">
        <f t="shared" si="633"/>
        <v>0</v>
      </c>
      <c r="W1911">
        <f t="shared" si="633"/>
        <v>0</v>
      </c>
      <c r="X1911">
        <f t="shared" si="633"/>
        <v>1</v>
      </c>
      <c r="Y1911">
        <f t="shared" si="633"/>
        <v>0</v>
      </c>
      <c r="Z1911">
        <f t="shared" si="633"/>
        <v>0</v>
      </c>
      <c r="AA1911">
        <f t="shared" si="633"/>
        <v>0</v>
      </c>
      <c r="AB1911">
        <f t="shared" si="633"/>
        <v>0</v>
      </c>
      <c r="AC1911">
        <f t="shared" ref="AC1911:AI1920" si="634">VLOOKUP($O1911,$V$74:$AC$80,AC$592+1,0)</f>
        <v>0</v>
      </c>
      <c r="AD1911">
        <f t="shared" si="634"/>
        <v>1</v>
      </c>
      <c r="AE1911">
        <f t="shared" si="634"/>
        <v>0</v>
      </c>
      <c r="AF1911">
        <f t="shared" si="634"/>
        <v>0</v>
      </c>
      <c r="AG1911">
        <f t="shared" si="634"/>
        <v>0</v>
      </c>
      <c r="AH1911">
        <f t="shared" si="634"/>
        <v>0</v>
      </c>
      <c r="AI1911">
        <f t="shared" si="634"/>
        <v>0</v>
      </c>
      <c r="AJ1911">
        <f t="shared" ca="1" si="614"/>
        <v>1</v>
      </c>
      <c r="AK1911">
        <f t="shared" ca="1" si="615"/>
        <v>0</v>
      </c>
      <c r="AL1911">
        <f t="shared" ca="1" si="616"/>
        <v>0</v>
      </c>
      <c r="AM1911">
        <f t="shared" ca="1" si="617"/>
        <v>0</v>
      </c>
      <c r="AN1911">
        <f t="shared" ca="1" si="618"/>
        <v>0</v>
      </c>
      <c r="AO1911">
        <f t="shared" ca="1" si="619"/>
        <v>1</v>
      </c>
      <c r="AP1911">
        <f t="shared" ca="1" si="620"/>
        <v>0</v>
      </c>
      <c r="AQ1911">
        <f t="shared" ca="1" si="621"/>
        <v>0</v>
      </c>
      <c r="AR1911">
        <f t="shared" ca="1" si="622"/>
        <v>1</v>
      </c>
      <c r="AS1911">
        <v>1</v>
      </c>
      <c r="AT1911">
        <v>0</v>
      </c>
      <c r="AU1911">
        <f t="shared" ca="1" si="632"/>
        <v>0</v>
      </c>
      <c r="AV1911">
        <f t="shared" ca="1" si="632"/>
        <v>0</v>
      </c>
      <c r="AW1911">
        <f t="shared" ca="1" si="632"/>
        <v>1</v>
      </c>
      <c r="AX1911">
        <v>0</v>
      </c>
    </row>
    <row r="1912" spans="1:50" x14ac:dyDescent="0.25">
      <c r="A1912" s="2">
        <v>40765</v>
      </c>
      <c r="B1912">
        <v>912</v>
      </c>
      <c r="C1912">
        <v>13</v>
      </c>
      <c r="D1912">
        <f t="shared" ca="1" si="623"/>
        <v>16.183420531552535</v>
      </c>
      <c r="E1912">
        <f t="shared" ca="1" si="624"/>
        <v>-3.1834205315525352</v>
      </c>
      <c r="F1912" t="str">
        <f t="shared" ca="1" si="625"/>
        <v>low</v>
      </c>
      <c r="G1912">
        <v>908</v>
      </c>
      <c r="H1912">
        <f t="shared" si="626"/>
        <v>908</v>
      </c>
      <c r="I1912">
        <f t="shared" ca="1" si="627"/>
        <v>1021.4592806573648</v>
      </c>
      <c r="J1912">
        <f t="shared" ca="1" si="628"/>
        <v>-113.45928065736484</v>
      </c>
      <c r="K1912" t="str">
        <f t="shared" ca="1" si="629"/>
        <v>medium</v>
      </c>
      <c r="L1912">
        <v>17.7</v>
      </c>
      <c r="M1912" t="str">
        <f t="shared" si="605"/>
        <v>high</v>
      </c>
      <c r="N1912">
        <f t="shared" si="611"/>
        <v>8</v>
      </c>
      <c r="O1912">
        <f t="shared" si="612"/>
        <v>3</v>
      </c>
      <c r="P1912" t="str">
        <f t="shared" si="613"/>
        <v>středa</v>
      </c>
      <c r="Q1912">
        <f t="shared" si="633"/>
        <v>0</v>
      </c>
      <c r="R1912">
        <f t="shared" si="633"/>
        <v>0</v>
      </c>
      <c r="S1912">
        <f t="shared" si="633"/>
        <v>0</v>
      </c>
      <c r="T1912">
        <f t="shared" si="633"/>
        <v>0</v>
      </c>
      <c r="U1912">
        <f t="shared" si="633"/>
        <v>0</v>
      </c>
      <c r="V1912">
        <f t="shared" si="633"/>
        <v>0</v>
      </c>
      <c r="W1912">
        <f t="shared" si="633"/>
        <v>0</v>
      </c>
      <c r="X1912">
        <f t="shared" si="633"/>
        <v>1</v>
      </c>
      <c r="Y1912">
        <f t="shared" si="633"/>
        <v>0</v>
      </c>
      <c r="Z1912">
        <f t="shared" si="633"/>
        <v>0</v>
      </c>
      <c r="AA1912">
        <f t="shared" si="633"/>
        <v>0</v>
      </c>
      <c r="AB1912">
        <f t="shared" si="633"/>
        <v>0</v>
      </c>
      <c r="AC1912">
        <f t="shared" si="634"/>
        <v>0</v>
      </c>
      <c r="AD1912">
        <f t="shared" si="634"/>
        <v>0</v>
      </c>
      <c r="AE1912">
        <f t="shared" si="634"/>
        <v>1</v>
      </c>
      <c r="AF1912">
        <f t="shared" si="634"/>
        <v>0</v>
      </c>
      <c r="AG1912">
        <f t="shared" si="634"/>
        <v>0</v>
      </c>
      <c r="AH1912">
        <f t="shared" si="634"/>
        <v>0</v>
      </c>
      <c r="AI1912">
        <f t="shared" si="634"/>
        <v>0</v>
      </c>
      <c r="AJ1912">
        <f t="shared" ca="1" si="614"/>
        <v>1</v>
      </c>
      <c r="AK1912">
        <f t="shared" ca="1" si="615"/>
        <v>0</v>
      </c>
      <c r="AL1912">
        <f t="shared" ca="1" si="616"/>
        <v>0</v>
      </c>
      <c r="AM1912">
        <f t="shared" ca="1" si="617"/>
        <v>0</v>
      </c>
      <c r="AN1912">
        <f t="shared" ca="1" si="618"/>
        <v>0</v>
      </c>
      <c r="AO1912">
        <f t="shared" ca="1" si="619"/>
        <v>1</v>
      </c>
      <c r="AP1912">
        <f t="shared" ca="1" si="620"/>
        <v>0</v>
      </c>
      <c r="AQ1912">
        <f t="shared" ca="1" si="621"/>
        <v>0</v>
      </c>
      <c r="AR1912">
        <f t="shared" ca="1" si="622"/>
        <v>1</v>
      </c>
      <c r="AS1912">
        <v>0</v>
      </c>
      <c r="AT1912">
        <v>0</v>
      </c>
      <c r="AU1912">
        <f t="shared" ca="1" si="632"/>
        <v>1</v>
      </c>
      <c r="AV1912">
        <f t="shared" ca="1" si="632"/>
        <v>0</v>
      </c>
      <c r="AW1912">
        <f t="shared" ca="1" si="632"/>
        <v>0</v>
      </c>
      <c r="AX1912">
        <v>0</v>
      </c>
    </row>
    <row r="1913" spans="1:50" x14ac:dyDescent="0.25">
      <c r="A1913" s="2">
        <v>40766</v>
      </c>
      <c r="B1913">
        <v>913</v>
      </c>
      <c r="C1913">
        <v>8</v>
      </c>
      <c r="D1913">
        <f t="shared" ca="1" si="623"/>
        <v>16.189044301723591</v>
      </c>
      <c r="E1913">
        <f t="shared" ca="1" si="624"/>
        <v>-8.189044301723591</v>
      </c>
      <c r="F1913" t="str">
        <f t="shared" ca="1" si="625"/>
        <v>low</v>
      </c>
      <c r="G1913">
        <v>158</v>
      </c>
      <c r="H1913">
        <f t="shared" si="626"/>
        <v>158</v>
      </c>
      <c r="I1913">
        <f t="shared" ca="1" si="627"/>
        <v>1021.6945411083118</v>
      </c>
      <c r="J1913">
        <f t="shared" ca="1" si="628"/>
        <v>-863.6945411083118</v>
      </c>
      <c r="K1913" t="str">
        <f t="shared" ca="1" si="629"/>
        <v>low</v>
      </c>
      <c r="L1913">
        <v>15.1</v>
      </c>
      <c r="M1913" t="str">
        <f t="shared" si="605"/>
        <v>high</v>
      </c>
      <c r="N1913">
        <f t="shared" si="611"/>
        <v>8</v>
      </c>
      <c r="O1913">
        <f t="shared" si="612"/>
        <v>4</v>
      </c>
      <c r="P1913" t="str">
        <f t="shared" si="613"/>
        <v>čtvrtek</v>
      </c>
      <c r="Q1913">
        <f t="shared" si="633"/>
        <v>0</v>
      </c>
      <c r="R1913">
        <f t="shared" si="633"/>
        <v>0</v>
      </c>
      <c r="S1913">
        <f t="shared" si="633"/>
        <v>0</v>
      </c>
      <c r="T1913">
        <f t="shared" si="633"/>
        <v>0</v>
      </c>
      <c r="U1913">
        <f t="shared" si="633"/>
        <v>0</v>
      </c>
      <c r="V1913">
        <f t="shared" si="633"/>
        <v>0</v>
      </c>
      <c r="W1913">
        <f t="shared" si="633"/>
        <v>0</v>
      </c>
      <c r="X1913">
        <f t="shared" si="633"/>
        <v>1</v>
      </c>
      <c r="Y1913">
        <f t="shared" si="633"/>
        <v>0</v>
      </c>
      <c r="Z1913">
        <f t="shared" si="633"/>
        <v>0</v>
      </c>
      <c r="AA1913">
        <f t="shared" si="633"/>
        <v>0</v>
      </c>
      <c r="AB1913">
        <f t="shared" si="633"/>
        <v>0</v>
      </c>
      <c r="AC1913">
        <f t="shared" si="634"/>
        <v>0</v>
      </c>
      <c r="AD1913">
        <f t="shared" si="634"/>
        <v>0</v>
      </c>
      <c r="AE1913">
        <f t="shared" si="634"/>
        <v>0</v>
      </c>
      <c r="AF1913">
        <f t="shared" si="634"/>
        <v>1</v>
      </c>
      <c r="AG1913">
        <f t="shared" si="634"/>
        <v>0</v>
      </c>
      <c r="AH1913">
        <f t="shared" si="634"/>
        <v>0</v>
      </c>
      <c r="AI1913">
        <f t="shared" si="634"/>
        <v>0</v>
      </c>
      <c r="AJ1913">
        <f t="shared" ca="1" si="614"/>
        <v>1</v>
      </c>
      <c r="AK1913">
        <f t="shared" ca="1" si="615"/>
        <v>0</v>
      </c>
      <c r="AL1913">
        <f t="shared" ca="1" si="616"/>
        <v>0</v>
      </c>
      <c r="AM1913">
        <f t="shared" ca="1" si="617"/>
        <v>0</v>
      </c>
      <c r="AN1913">
        <f t="shared" ca="1" si="618"/>
        <v>0</v>
      </c>
      <c r="AO1913">
        <f t="shared" ca="1" si="619"/>
        <v>1</v>
      </c>
      <c r="AP1913">
        <f t="shared" ca="1" si="620"/>
        <v>0</v>
      </c>
      <c r="AQ1913">
        <f t="shared" ca="1" si="621"/>
        <v>0</v>
      </c>
      <c r="AR1913">
        <f t="shared" ca="1" si="622"/>
        <v>1</v>
      </c>
      <c r="AS1913">
        <v>0</v>
      </c>
      <c r="AT1913">
        <v>0</v>
      </c>
      <c r="AU1913">
        <f t="shared" ca="1" si="632"/>
        <v>1</v>
      </c>
      <c r="AV1913">
        <f t="shared" ca="1" si="632"/>
        <v>0</v>
      </c>
      <c r="AW1913">
        <f t="shared" ca="1" si="632"/>
        <v>0</v>
      </c>
      <c r="AX1913">
        <v>0</v>
      </c>
    </row>
    <row r="1914" spans="1:50" x14ac:dyDescent="0.25">
      <c r="A1914" s="2">
        <v>40767</v>
      </c>
      <c r="B1914">
        <v>914</v>
      </c>
      <c r="C1914">
        <v>16</v>
      </c>
      <c r="D1914">
        <f t="shared" ca="1" si="623"/>
        <v>16.194663493349829</v>
      </c>
      <c r="E1914">
        <f t="shared" ca="1" si="624"/>
        <v>-0.1946634933498288</v>
      </c>
      <c r="F1914" t="str">
        <f t="shared" ca="1" si="625"/>
        <v>medium</v>
      </c>
      <c r="G1914">
        <v>2202</v>
      </c>
      <c r="H1914">
        <f t="shared" si="626"/>
        <v>2202</v>
      </c>
      <c r="I1914">
        <f t="shared" ca="1" si="627"/>
        <v>1021.9296518069946</v>
      </c>
      <c r="J1914">
        <f t="shared" ca="1" si="628"/>
        <v>1180.0703481930054</v>
      </c>
      <c r="K1914" t="str">
        <f t="shared" ca="1" si="629"/>
        <v>high</v>
      </c>
      <c r="L1914">
        <v>18.899999999999999</v>
      </c>
      <c r="M1914" t="str">
        <f t="shared" si="605"/>
        <v>high</v>
      </c>
      <c r="N1914">
        <f t="shared" si="611"/>
        <v>8</v>
      </c>
      <c r="O1914">
        <f t="shared" si="612"/>
        <v>5</v>
      </c>
      <c r="P1914" t="str">
        <f t="shared" si="613"/>
        <v>pátek</v>
      </c>
      <c r="Q1914">
        <f t="shared" si="633"/>
        <v>0</v>
      </c>
      <c r="R1914">
        <f t="shared" si="633"/>
        <v>0</v>
      </c>
      <c r="S1914">
        <f t="shared" si="633"/>
        <v>0</v>
      </c>
      <c r="T1914">
        <f t="shared" si="633"/>
        <v>0</v>
      </c>
      <c r="U1914">
        <f t="shared" si="633"/>
        <v>0</v>
      </c>
      <c r="V1914">
        <f t="shared" si="633"/>
        <v>0</v>
      </c>
      <c r="W1914">
        <f t="shared" si="633"/>
        <v>0</v>
      </c>
      <c r="X1914">
        <f t="shared" si="633"/>
        <v>1</v>
      </c>
      <c r="Y1914">
        <f t="shared" si="633"/>
        <v>0</v>
      </c>
      <c r="Z1914">
        <f t="shared" si="633"/>
        <v>0</v>
      </c>
      <c r="AA1914">
        <f t="shared" si="633"/>
        <v>0</v>
      </c>
      <c r="AB1914">
        <f t="shared" si="633"/>
        <v>0</v>
      </c>
      <c r="AC1914">
        <f t="shared" si="634"/>
        <v>0</v>
      </c>
      <c r="AD1914">
        <f t="shared" si="634"/>
        <v>0</v>
      </c>
      <c r="AE1914">
        <f t="shared" si="634"/>
        <v>0</v>
      </c>
      <c r="AF1914">
        <f t="shared" si="634"/>
        <v>0</v>
      </c>
      <c r="AG1914">
        <f t="shared" si="634"/>
        <v>1</v>
      </c>
      <c r="AH1914">
        <f t="shared" si="634"/>
        <v>0</v>
      </c>
      <c r="AI1914">
        <f t="shared" si="634"/>
        <v>0</v>
      </c>
      <c r="AJ1914">
        <f t="shared" ca="1" si="614"/>
        <v>1</v>
      </c>
      <c r="AK1914">
        <f t="shared" ca="1" si="615"/>
        <v>0</v>
      </c>
      <c r="AL1914">
        <f t="shared" ca="1" si="616"/>
        <v>0</v>
      </c>
      <c r="AM1914">
        <f t="shared" ca="1" si="617"/>
        <v>0</v>
      </c>
      <c r="AN1914">
        <f t="shared" ca="1" si="618"/>
        <v>0</v>
      </c>
      <c r="AO1914">
        <f t="shared" ca="1" si="619"/>
        <v>1</v>
      </c>
      <c r="AP1914">
        <f t="shared" ca="1" si="620"/>
        <v>0</v>
      </c>
      <c r="AQ1914">
        <f t="shared" ca="1" si="621"/>
        <v>0</v>
      </c>
      <c r="AR1914">
        <f t="shared" ca="1" si="622"/>
        <v>1</v>
      </c>
      <c r="AS1914">
        <v>0</v>
      </c>
      <c r="AT1914">
        <v>0</v>
      </c>
      <c r="AU1914">
        <f t="shared" ca="1" si="632"/>
        <v>0</v>
      </c>
      <c r="AV1914">
        <f t="shared" ca="1" si="632"/>
        <v>1</v>
      </c>
      <c r="AW1914">
        <f t="shared" ca="1" si="632"/>
        <v>0</v>
      </c>
      <c r="AX1914">
        <v>0</v>
      </c>
    </row>
    <row r="1915" spans="1:50" x14ac:dyDescent="0.25">
      <c r="A1915" s="2">
        <v>40768</v>
      </c>
      <c r="B1915">
        <v>915</v>
      </c>
      <c r="C1915">
        <v>21</v>
      </c>
      <c r="D1915">
        <f t="shared" ca="1" si="623"/>
        <v>16.200278106431249</v>
      </c>
      <c r="E1915">
        <f t="shared" ca="1" si="624"/>
        <v>4.7997218935687513</v>
      </c>
      <c r="F1915" t="str">
        <f t="shared" ca="1" si="625"/>
        <v>high</v>
      </c>
      <c r="G1915">
        <v>1764</v>
      </c>
      <c r="H1915">
        <f t="shared" si="626"/>
        <v>1764</v>
      </c>
      <c r="I1915">
        <f t="shared" ca="1" si="627"/>
        <v>1022.1646127534132</v>
      </c>
      <c r="J1915">
        <f t="shared" ca="1" si="628"/>
        <v>741.83538724658683</v>
      </c>
      <c r="K1915" t="str">
        <f t="shared" ca="1" si="629"/>
        <v>high</v>
      </c>
      <c r="L1915">
        <v>19.5</v>
      </c>
      <c r="M1915" t="str">
        <f t="shared" si="605"/>
        <v>high</v>
      </c>
      <c r="N1915">
        <f t="shared" si="611"/>
        <v>8</v>
      </c>
      <c r="O1915">
        <f t="shared" si="612"/>
        <v>6</v>
      </c>
      <c r="P1915" t="str">
        <f t="shared" si="613"/>
        <v>sobota</v>
      </c>
      <c r="Q1915">
        <f t="shared" si="633"/>
        <v>0</v>
      </c>
      <c r="R1915">
        <f t="shared" si="633"/>
        <v>0</v>
      </c>
      <c r="S1915">
        <f t="shared" si="633"/>
        <v>0</v>
      </c>
      <c r="T1915">
        <f t="shared" si="633"/>
        <v>0</v>
      </c>
      <c r="U1915">
        <f t="shared" si="633"/>
        <v>0</v>
      </c>
      <c r="V1915">
        <f t="shared" si="633"/>
        <v>0</v>
      </c>
      <c r="W1915">
        <f t="shared" si="633"/>
        <v>0</v>
      </c>
      <c r="X1915">
        <f t="shared" si="633"/>
        <v>1</v>
      </c>
      <c r="Y1915">
        <f t="shared" si="633"/>
        <v>0</v>
      </c>
      <c r="Z1915">
        <f t="shared" si="633"/>
        <v>0</v>
      </c>
      <c r="AA1915">
        <f t="shared" si="633"/>
        <v>0</v>
      </c>
      <c r="AB1915">
        <f t="shared" si="633"/>
        <v>0</v>
      </c>
      <c r="AC1915">
        <f t="shared" si="634"/>
        <v>0</v>
      </c>
      <c r="AD1915">
        <f t="shared" si="634"/>
        <v>0</v>
      </c>
      <c r="AE1915">
        <f t="shared" si="634"/>
        <v>0</v>
      </c>
      <c r="AF1915">
        <f t="shared" si="634"/>
        <v>0</v>
      </c>
      <c r="AG1915">
        <f t="shared" si="634"/>
        <v>0</v>
      </c>
      <c r="AH1915">
        <f t="shared" si="634"/>
        <v>1</v>
      </c>
      <c r="AI1915">
        <f t="shared" si="634"/>
        <v>0</v>
      </c>
      <c r="AJ1915">
        <f t="shared" ca="1" si="614"/>
        <v>1</v>
      </c>
      <c r="AK1915">
        <f t="shared" ca="1" si="615"/>
        <v>0</v>
      </c>
      <c r="AL1915">
        <f t="shared" ca="1" si="616"/>
        <v>0</v>
      </c>
      <c r="AM1915">
        <f t="shared" ca="1" si="617"/>
        <v>0</v>
      </c>
      <c r="AN1915">
        <f t="shared" ca="1" si="618"/>
        <v>0</v>
      </c>
      <c r="AO1915">
        <f t="shared" ca="1" si="619"/>
        <v>1</v>
      </c>
      <c r="AP1915">
        <f t="shared" ca="1" si="620"/>
        <v>0</v>
      </c>
      <c r="AQ1915">
        <f t="shared" ca="1" si="621"/>
        <v>0</v>
      </c>
      <c r="AR1915">
        <f t="shared" ca="1" si="622"/>
        <v>1</v>
      </c>
      <c r="AS1915">
        <v>1</v>
      </c>
      <c r="AT1915">
        <v>0</v>
      </c>
      <c r="AU1915">
        <f t="shared" ca="1" si="632"/>
        <v>0</v>
      </c>
      <c r="AV1915">
        <f t="shared" ca="1" si="632"/>
        <v>0</v>
      </c>
      <c r="AW1915">
        <f t="shared" ca="1" si="632"/>
        <v>1</v>
      </c>
      <c r="AX1915">
        <v>0</v>
      </c>
    </row>
    <row r="1916" spans="1:50" x14ac:dyDescent="0.25">
      <c r="A1916" s="2">
        <v>40769</v>
      </c>
      <c r="B1916">
        <v>916</v>
      </c>
      <c r="C1916">
        <v>9</v>
      </c>
      <c r="D1916">
        <f t="shared" ca="1" si="623"/>
        <v>16.205888140967851</v>
      </c>
      <c r="E1916">
        <f t="shared" ca="1" si="624"/>
        <v>-7.2058881409678506</v>
      </c>
      <c r="F1916" t="str">
        <f t="shared" ca="1" si="625"/>
        <v>low</v>
      </c>
      <c r="G1916">
        <v>462</v>
      </c>
      <c r="H1916">
        <f t="shared" si="626"/>
        <v>462</v>
      </c>
      <c r="I1916">
        <f t="shared" ca="1" si="627"/>
        <v>1022.3994239475677</v>
      </c>
      <c r="J1916">
        <f t="shared" ca="1" si="628"/>
        <v>-560.3994239475677</v>
      </c>
      <c r="K1916" t="str">
        <f t="shared" ca="1" si="629"/>
        <v>low</v>
      </c>
      <c r="L1916">
        <v>20.350000000000001</v>
      </c>
      <c r="M1916" t="str">
        <f t="shared" si="605"/>
        <v>high</v>
      </c>
      <c r="N1916">
        <f t="shared" si="611"/>
        <v>8</v>
      </c>
      <c r="O1916">
        <f t="shared" si="612"/>
        <v>7</v>
      </c>
      <c r="P1916" t="str">
        <f t="shared" si="613"/>
        <v>neděle</v>
      </c>
      <c r="Q1916">
        <f t="shared" si="633"/>
        <v>0</v>
      </c>
      <c r="R1916">
        <f t="shared" si="633"/>
        <v>0</v>
      </c>
      <c r="S1916">
        <f t="shared" si="633"/>
        <v>0</v>
      </c>
      <c r="T1916">
        <f t="shared" si="633"/>
        <v>0</v>
      </c>
      <c r="U1916">
        <f t="shared" si="633"/>
        <v>0</v>
      </c>
      <c r="V1916">
        <f t="shared" si="633"/>
        <v>0</v>
      </c>
      <c r="W1916">
        <f t="shared" si="633"/>
        <v>0</v>
      </c>
      <c r="X1916">
        <f t="shared" si="633"/>
        <v>1</v>
      </c>
      <c r="Y1916">
        <f t="shared" si="633"/>
        <v>0</v>
      </c>
      <c r="Z1916">
        <f t="shared" si="633"/>
        <v>0</v>
      </c>
      <c r="AA1916">
        <f t="shared" si="633"/>
        <v>0</v>
      </c>
      <c r="AB1916">
        <f t="shared" si="633"/>
        <v>0</v>
      </c>
      <c r="AC1916">
        <f t="shared" si="634"/>
        <v>0</v>
      </c>
      <c r="AD1916">
        <f t="shared" si="634"/>
        <v>0</v>
      </c>
      <c r="AE1916">
        <f t="shared" si="634"/>
        <v>0</v>
      </c>
      <c r="AF1916">
        <f t="shared" si="634"/>
        <v>0</v>
      </c>
      <c r="AG1916">
        <f t="shared" si="634"/>
        <v>0</v>
      </c>
      <c r="AH1916">
        <f t="shared" si="634"/>
        <v>0</v>
      </c>
      <c r="AI1916">
        <f t="shared" si="634"/>
        <v>1</v>
      </c>
      <c r="AJ1916">
        <f t="shared" ca="1" si="614"/>
        <v>1</v>
      </c>
      <c r="AK1916">
        <f t="shared" ca="1" si="615"/>
        <v>0</v>
      </c>
      <c r="AL1916">
        <f t="shared" ca="1" si="616"/>
        <v>0</v>
      </c>
      <c r="AM1916">
        <f t="shared" ca="1" si="617"/>
        <v>0</v>
      </c>
      <c r="AN1916">
        <f t="shared" ca="1" si="618"/>
        <v>0</v>
      </c>
      <c r="AO1916">
        <f t="shared" ca="1" si="619"/>
        <v>1</v>
      </c>
      <c r="AP1916">
        <f t="shared" ca="1" si="620"/>
        <v>0</v>
      </c>
      <c r="AQ1916">
        <f t="shared" ca="1" si="621"/>
        <v>0</v>
      </c>
      <c r="AR1916">
        <f t="shared" ca="1" si="622"/>
        <v>1</v>
      </c>
      <c r="AS1916">
        <v>1</v>
      </c>
      <c r="AT1916">
        <v>0</v>
      </c>
      <c r="AU1916">
        <f t="shared" ca="1" si="632"/>
        <v>1</v>
      </c>
      <c r="AV1916">
        <f t="shared" ca="1" si="632"/>
        <v>0</v>
      </c>
      <c r="AW1916">
        <f t="shared" ca="1" si="632"/>
        <v>0</v>
      </c>
      <c r="AX1916">
        <v>0</v>
      </c>
    </row>
    <row r="1917" spans="1:50" x14ac:dyDescent="0.25">
      <c r="A1917" s="2">
        <v>40770</v>
      </c>
      <c r="B1917">
        <v>917</v>
      </c>
      <c r="C1917">
        <v>13</v>
      </c>
      <c r="D1917">
        <f t="shared" ca="1" si="623"/>
        <v>16.211493596959642</v>
      </c>
      <c r="E1917">
        <f t="shared" ca="1" si="624"/>
        <v>-3.2114935969596416</v>
      </c>
      <c r="F1917" t="str">
        <f t="shared" ca="1" si="625"/>
        <v>low</v>
      </c>
      <c r="G1917">
        <v>542</v>
      </c>
      <c r="H1917">
        <f t="shared" si="626"/>
        <v>542</v>
      </c>
      <c r="I1917">
        <f t="shared" ca="1" si="627"/>
        <v>1022.6340853894581</v>
      </c>
      <c r="J1917">
        <f t="shared" ca="1" si="628"/>
        <v>-480.63408538945805</v>
      </c>
      <c r="K1917" t="str">
        <f t="shared" ca="1" si="629"/>
        <v>low</v>
      </c>
      <c r="L1917">
        <v>28.2</v>
      </c>
      <c r="M1917" t="str">
        <f t="shared" si="605"/>
        <v>high</v>
      </c>
      <c r="N1917">
        <f t="shared" si="611"/>
        <v>8</v>
      </c>
      <c r="O1917">
        <f t="shared" si="612"/>
        <v>1</v>
      </c>
      <c r="P1917" t="str">
        <f t="shared" si="613"/>
        <v>pondělí</v>
      </c>
      <c r="Q1917">
        <f t="shared" si="633"/>
        <v>0</v>
      </c>
      <c r="R1917">
        <f t="shared" si="633"/>
        <v>0</v>
      </c>
      <c r="S1917">
        <f t="shared" si="633"/>
        <v>0</v>
      </c>
      <c r="T1917">
        <f t="shared" si="633"/>
        <v>0</v>
      </c>
      <c r="U1917">
        <f t="shared" si="633"/>
        <v>0</v>
      </c>
      <c r="V1917">
        <f t="shared" si="633"/>
        <v>0</v>
      </c>
      <c r="W1917">
        <f t="shared" si="633"/>
        <v>0</v>
      </c>
      <c r="X1917">
        <f t="shared" si="633"/>
        <v>1</v>
      </c>
      <c r="Y1917">
        <f t="shared" si="633"/>
        <v>0</v>
      </c>
      <c r="Z1917">
        <f t="shared" si="633"/>
        <v>0</v>
      </c>
      <c r="AA1917">
        <f t="shared" si="633"/>
        <v>0</v>
      </c>
      <c r="AB1917">
        <f t="shared" si="633"/>
        <v>0</v>
      </c>
      <c r="AC1917">
        <f t="shared" si="634"/>
        <v>1</v>
      </c>
      <c r="AD1917">
        <f t="shared" si="634"/>
        <v>0</v>
      </c>
      <c r="AE1917">
        <f t="shared" si="634"/>
        <v>0</v>
      </c>
      <c r="AF1917">
        <f t="shared" si="634"/>
        <v>0</v>
      </c>
      <c r="AG1917">
        <f t="shared" si="634"/>
        <v>0</v>
      </c>
      <c r="AH1917">
        <f t="shared" si="634"/>
        <v>0</v>
      </c>
      <c r="AI1917">
        <f t="shared" si="634"/>
        <v>0</v>
      </c>
      <c r="AJ1917">
        <f t="shared" ca="1" si="614"/>
        <v>1</v>
      </c>
      <c r="AK1917">
        <f t="shared" ca="1" si="615"/>
        <v>0</v>
      </c>
      <c r="AL1917">
        <f t="shared" ca="1" si="616"/>
        <v>0</v>
      </c>
      <c r="AM1917">
        <f t="shared" ca="1" si="617"/>
        <v>0</v>
      </c>
      <c r="AN1917">
        <f t="shared" ca="1" si="618"/>
        <v>0</v>
      </c>
      <c r="AO1917">
        <f t="shared" ca="1" si="619"/>
        <v>1</v>
      </c>
      <c r="AP1917">
        <f t="shared" ca="1" si="620"/>
        <v>0</v>
      </c>
      <c r="AQ1917">
        <f t="shared" ca="1" si="621"/>
        <v>0</v>
      </c>
      <c r="AR1917">
        <f t="shared" ca="1" si="622"/>
        <v>1</v>
      </c>
      <c r="AS1917">
        <v>0</v>
      </c>
      <c r="AT1917">
        <v>0</v>
      </c>
      <c r="AU1917">
        <f t="shared" ca="1" si="632"/>
        <v>1</v>
      </c>
      <c r="AV1917">
        <f t="shared" ca="1" si="632"/>
        <v>0</v>
      </c>
      <c r="AW1917">
        <f t="shared" ca="1" si="632"/>
        <v>0</v>
      </c>
      <c r="AX1917">
        <v>0</v>
      </c>
    </row>
    <row r="1918" spans="1:50" x14ac:dyDescent="0.25">
      <c r="A1918" s="2">
        <v>40771</v>
      </c>
      <c r="B1918">
        <v>918</v>
      </c>
      <c r="C1918">
        <v>20</v>
      </c>
      <c r="D1918">
        <f t="shared" ca="1" si="623"/>
        <v>16.217094474406618</v>
      </c>
      <c r="E1918">
        <f t="shared" ca="1" si="624"/>
        <v>3.7829055255933817</v>
      </c>
      <c r="F1918" t="str">
        <f t="shared" ca="1" si="625"/>
        <v>high</v>
      </c>
      <c r="G1918">
        <v>907</v>
      </c>
      <c r="H1918">
        <f t="shared" si="626"/>
        <v>907</v>
      </c>
      <c r="I1918">
        <f t="shared" ca="1" si="627"/>
        <v>1022.8685970790843</v>
      </c>
      <c r="J1918">
        <f t="shared" ca="1" si="628"/>
        <v>-115.86859707908434</v>
      </c>
      <c r="K1918" t="str">
        <f t="shared" ca="1" si="629"/>
        <v>medium</v>
      </c>
      <c r="L1918">
        <v>24.2</v>
      </c>
      <c r="M1918" t="str">
        <f t="shared" si="605"/>
        <v>high</v>
      </c>
      <c r="N1918">
        <f t="shared" si="611"/>
        <v>8</v>
      </c>
      <c r="O1918">
        <f t="shared" si="612"/>
        <v>2</v>
      </c>
      <c r="P1918" t="str">
        <f t="shared" si="613"/>
        <v>úterý</v>
      </c>
      <c r="Q1918">
        <f t="shared" si="633"/>
        <v>0</v>
      </c>
      <c r="R1918">
        <f t="shared" si="633"/>
        <v>0</v>
      </c>
      <c r="S1918">
        <f t="shared" si="633"/>
        <v>0</v>
      </c>
      <c r="T1918">
        <f t="shared" si="633"/>
        <v>0</v>
      </c>
      <c r="U1918">
        <f t="shared" si="633"/>
        <v>0</v>
      </c>
      <c r="V1918">
        <f t="shared" si="633"/>
        <v>0</v>
      </c>
      <c r="W1918">
        <f t="shared" si="633"/>
        <v>0</v>
      </c>
      <c r="X1918">
        <f t="shared" si="633"/>
        <v>1</v>
      </c>
      <c r="Y1918">
        <f t="shared" si="633"/>
        <v>0</v>
      </c>
      <c r="Z1918">
        <f t="shared" si="633"/>
        <v>0</v>
      </c>
      <c r="AA1918">
        <f t="shared" si="633"/>
        <v>0</v>
      </c>
      <c r="AB1918">
        <f t="shared" si="633"/>
        <v>0</v>
      </c>
      <c r="AC1918">
        <f t="shared" si="634"/>
        <v>0</v>
      </c>
      <c r="AD1918">
        <f t="shared" si="634"/>
        <v>1</v>
      </c>
      <c r="AE1918">
        <f t="shared" si="634"/>
        <v>0</v>
      </c>
      <c r="AF1918">
        <f t="shared" si="634"/>
        <v>0</v>
      </c>
      <c r="AG1918">
        <f t="shared" si="634"/>
        <v>0</v>
      </c>
      <c r="AH1918">
        <f t="shared" si="634"/>
        <v>0</v>
      </c>
      <c r="AI1918">
        <f t="shared" si="634"/>
        <v>0</v>
      </c>
      <c r="AJ1918">
        <f t="shared" ca="1" si="614"/>
        <v>1</v>
      </c>
      <c r="AK1918">
        <f t="shared" ca="1" si="615"/>
        <v>0</v>
      </c>
      <c r="AL1918">
        <f t="shared" ca="1" si="616"/>
        <v>0</v>
      </c>
      <c r="AM1918">
        <f t="shared" ca="1" si="617"/>
        <v>0</v>
      </c>
      <c r="AN1918">
        <f t="shared" ca="1" si="618"/>
        <v>0</v>
      </c>
      <c r="AO1918">
        <f t="shared" ca="1" si="619"/>
        <v>1</v>
      </c>
      <c r="AP1918">
        <f t="shared" ca="1" si="620"/>
        <v>0</v>
      </c>
      <c r="AQ1918">
        <f t="shared" ca="1" si="621"/>
        <v>0</v>
      </c>
      <c r="AR1918">
        <f t="shared" ca="1" si="622"/>
        <v>1</v>
      </c>
      <c r="AS1918">
        <v>1</v>
      </c>
      <c r="AT1918">
        <v>0</v>
      </c>
      <c r="AU1918">
        <f t="shared" ca="1" si="632"/>
        <v>0</v>
      </c>
      <c r="AV1918">
        <f t="shared" ca="1" si="632"/>
        <v>0</v>
      </c>
      <c r="AW1918">
        <f t="shared" ca="1" si="632"/>
        <v>1</v>
      </c>
      <c r="AX1918">
        <v>0</v>
      </c>
    </row>
    <row r="1919" spans="1:50" x14ac:dyDescent="0.25">
      <c r="A1919" s="2">
        <v>40772</v>
      </c>
      <c r="B1919">
        <v>919</v>
      </c>
      <c r="C1919">
        <v>25</v>
      </c>
      <c r="D1919">
        <f t="shared" ca="1" si="623"/>
        <v>16.222690773308777</v>
      </c>
      <c r="E1919">
        <f t="shared" ca="1" si="624"/>
        <v>8.7773092266912229</v>
      </c>
      <c r="F1919" t="str">
        <f t="shared" ca="1" si="625"/>
        <v>high</v>
      </c>
      <c r="G1919">
        <v>1074</v>
      </c>
      <c r="H1919">
        <f t="shared" si="626"/>
        <v>1074</v>
      </c>
      <c r="I1919">
        <f t="shared" ca="1" si="627"/>
        <v>1023.1029590164464</v>
      </c>
      <c r="J1919">
        <f t="shared" ca="1" si="628"/>
        <v>50.897040983553552</v>
      </c>
      <c r="K1919" t="str">
        <f t="shared" ca="1" si="629"/>
        <v>medium</v>
      </c>
      <c r="L1919">
        <v>27.1</v>
      </c>
      <c r="M1919" t="str">
        <f t="shared" si="605"/>
        <v>high</v>
      </c>
      <c r="N1919">
        <f t="shared" si="611"/>
        <v>8</v>
      </c>
      <c r="O1919">
        <f t="shared" si="612"/>
        <v>3</v>
      </c>
      <c r="P1919" t="str">
        <f t="shared" si="613"/>
        <v>středa</v>
      </c>
      <c r="Q1919">
        <f t="shared" si="633"/>
        <v>0</v>
      </c>
      <c r="R1919">
        <f t="shared" si="633"/>
        <v>0</v>
      </c>
      <c r="S1919">
        <f t="shared" si="633"/>
        <v>0</v>
      </c>
      <c r="T1919">
        <f t="shared" si="633"/>
        <v>0</v>
      </c>
      <c r="U1919">
        <f t="shared" si="633"/>
        <v>0</v>
      </c>
      <c r="V1919">
        <f t="shared" si="633"/>
        <v>0</v>
      </c>
      <c r="W1919">
        <f t="shared" si="633"/>
        <v>0</v>
      </c>
      <c r="X1919">
        <f t="shared" si="633"/>
        <v>1</v>
      </c>
      <c r="Y1919">
        <f t="shared" si="633"/>
        <v>0</v>
      </c>
      <c r="Z1919">
        <f t="shared" si="633"/>
        <v>0</v>
      </c>
      <c r="AA1919">
        <f t="shared" si="633"/>
        <v>0</v>
      </c>
      <c r="AB1919">
        <f t="shared" si="633"/>
        <v>0</v>
      </c>
      <c r="AC1919">
        <f t="shared" si="634"/>
        <v>0</v>
      </c>
      <c r="AD1919">
        <f t="shared" si="634"/>
        <v>0</v>
      </c>
      <c r="AE1919">
        <f t="shared" si="634"/>
        <v>1</v>
      </c>
      <c r="AF1919">
        <f t="shared" si="634"/>
        <v>0</v>
      </c>
      <c r="AG1919">
        <f t="shared" si="634"/>
        <v>0</v>
      </c>
      <c r="AH1919">
        <f t="shared" si="634"/>
        <v>0</v>
      </c>
      <c r="AI1919">
        <f t="shared" si="634"/>
        <v>0</v>
      </c>
      <c r="AJ1919">
        <f t="shared" ca="1" si="614"/>
        <v>1</v>
      </c>
      <c r="AK1919">
        <f t="shared" ca="1" si="615"/>
        <v>0</v>
      </c>
      <c r="AL1919">
        <f t="shared" ca="1" si="616"/>
        <v>0</v>
      </c>
      <c r="AM1919">
        <f t="shared" ca="1" si="617"/>
        <v>0</v>
      </c>
      <c r="AN1919">
        <f t="shared" ca="1" si="618"/>
        <v>0</v>
      </c>
      <c r="AO1919">
        <f t="shared" ca="1" si="619"/>
        <v>1</v>
      </c>
      <c r="AP1919">
        <f t="shared" ca="1" si="620"/>
        <v>0</v>
      </c>
      <c r="AQ1919">
        <f t="shared" ca="1" si="621"/>
        <v>0</v>
      </c>
      <c r="AR1919">
        <f t="shared" ca="1" si="622"/>
        <v>1</v>
      </c>
      <c r="AS1919">
        <v>0</v>
      </c>
      <c r="AT1919">
        <v>0</v>
      </c>
      <c r="AU1919">
        <f t="shared" ca="1" si="632"/>
        <v>0</v>
      </c>
      <c r="AV1919">
        <f t="shared" ca="1" si="632"/>
        <v>0</v>
      </c>
      <c r="AW1919">
        <f t="shared" ca="1" si="632"/>
        <v>1</v>
      </c>
      <c r="AX1919">
        <v>0</v>
      </c>
    </row>
    <row r="1920" spans="1:50" x14ac:dyDescent="0.25">
      <c r="A1920" s="2">
        <v>40773</v>
      </c>
      <c r="B1920">
        <v>920</v>
      </c>
      <c r="C1920">
        <v>18</v>
      </c>
      <c r="D1920">
        <f t="shared" ca="1" si="623"/>
        <v>16.228282493666121</v>
      </c>
      <c r="E1920">
        <f t="shared" ca="1" si="624"/>
        <v>1.7717175063338786</v>
      </c>
      <c r="F1920" t="str">
        <f t="shared" ca="1" si="625"/>
        <v>medium</v>
      </c>
      <c r="G1920">
        <v>1173</v>
      </c>
      <c r="H1920">
        <f t="shared" si="626"/>
        <v>1173</v>
      </c>
      <c r="I1920">
        <f t="shared" ca="1" si="627"/>
        <v>1023.3371712015444</v>
      </c>
      <c r="J1920">
        <f t="shared" ca="1" si="628"/>
        <v>149.66282879845562</v>
      </c>
      <c r="K1920" t="str">
        <f t="shared" ca="1" si="629"/>
        <v>high</v>
      </c>
      <c r="L1920">
        <v>21.95</v>
      </c>
      <c r="M1920" t="str">
        <f t="shared" si="605"/>
        <v>high</v>
      </c>
      <c r="N1920">
        <f t="shared" si="611"/>
        <v>8</v>
      </c>
      <c r="O1920">
        <f t="shared" si="612"/>
        <v>4</v>
      </c>
      <c r="P1920" t="str">
        <f t="shared" si="613"/>
        <v>čtvrtek</v>
      </c>
      <c r="Q1920">
        <f t="shared" si="633"/>
        <v>0</v>
      </c>
      <c r="R1920">
        <f t="shared" si="633"/>
        <v>0</v>
      </c>
      <c r="S1920">
        <f t="shared" si="633"/>
        <v>0</v>
      </c>
      <c r="T1920">
        <f t="shared" si="633"/>
        <v>0</v>
      </c>
      <c r="U1920">
        <f t="shared" si="633"/>
        <v>0</v>
      </c>
      <c r="V1920">
        <f t="shared" si="633"/>
        <v>0</v>
      </c>
      <c r="W1920">
        <f t="shared" si="633"/>
        <v>0</v>
      </c>
      <c r="X1920">
        <f t="shared" si="633"/>
        <v>1</v>
      </c>
      <c r="Y1920">
        <f t="shared" si="633"/>
        <v>0</v>
      </c>
      <c r="Z1920">
        <f t="shared" si="633"/>
        <v>0</v>
      </c>
      <c r="AA1920">
        <f t="shared" si="633"/>
        <v>0</v>
      </c>
      <c r="AB1920">
        <f t="shared" si="633"/>
        <v>0</v>
      </c>
      <c r="AC1920">
        <f t="shared" si="634"/>
        <v>0</v>
      </c>
      <c r="AD1920">
        <f t="shared" si="634"/>
        <v>0</v>
      </c>
      <c r="AE1920">
        <f t="shared" si="634"/>
        <v>0</v>
      </c>
      <c r="AF1920">
        <f t="shared" si="634"/>
        <v>1</v>
      </c>
      <c r="AG1920">
        <f t="shared" si="634"/>
        <v>0</v>
      </c>
      <c r="AH1920">
        <f t="shared" si="634"/>
        <v>0</v>
      </c>
      <c r="AI1920">
        <f t="shared" si="634"/>
        <v>0</v>
      </c>
      <c r="AJ1920">
        <f t="shared" ca="1" si="614"/>
        <v>1</v>
      </c>
      <c r="AK1920">
        <f t="shared" ca="1" si="615"/>
        <v>0</v>
      </c>
      <c r="AL1920">
        <f t="shared" ca="1" si="616"/>
        <v>0</v>
      </c>
      <c r="AM1920">
        <f t="shared" ca="1" si="617"/>
        <v>0</v>
      </c>
      <c r="AN1920">
        <f t="shared" ca="1" si="618"/>
        <v>0</v>
      </c>
      <c r="AO1920">
        <f t="shared" ca="1" si="619"/>
        <v>1</v>
      </c>
      <c r="AP1920">
        <f t="shared" ca="1" si="620"/>
        <v>0</v>
      </c>
      <c r="AQ1920">
        <f t="shared" ca="1" si="621"/>
        <v>0</v>
      </c>
      <c r="AR1920">
        <f t="shared" ca="1" si="622"/>
        <v>1</v>
      </c>
      <c r="AS1920">
        <v>0</v>
      </c>
      <c r="AT1920">
        <v>0</v>
      </c>
      <c r="AU1920">
        <f t="shared" ca="1" si="632"/>
        <v>0</v>
      </c>
      <c r="AV1920">
        <f t="shared" ca="1" si="632"/>
        <v>1</v>
      </c>
      <c r="AW1920">
        <f t="shared" ca="1" si="632"/>
        <v>0</v>
      </c>
      <c r="AX1920">
        <v>0</v>
      </c>
    </row>
    <row r="1921" spans="1:50" x14ac:dyDescent="0.25">
      <c r="A1921" s="2">
        <v>40774</v>
      </c>
      <c r="B1921">
        <v>921</v>
      </c>
      <c r="C1921">
        <v>19</v>
      </c>
      <c r="D1921">
        <f t="shared" ca="1" si="623"/>
        <v>16.233869635478651</v>
      </c>
      <c r="E1921">
        <f t="shared" ca="1" si="624"/>
        <v>2.7661303645213486</v>
      </c>
      <c r="F1921" t="str">
        <f t="shared" ca="1" si="625"/>
        <v>high</v>
      </c>
      <c r="G1921">
        <v>1600</v>
      </c>
      <c r="H1921">
        <f t="shared" si="626"/>
        <v>1600</v>
      </c>
      <c r="I1921">
        <f t="shared" ca="1" si="627"/>
        <v>1023.5712336343781</v>
      </c>
      <c r="J1921">
        <f t="shared" ca="1" si="628"/>
        <v>576.42876636562187</v>
      </c>
      <c r="K1921" t="str">
        <f t="shared" ca="1" si="629"/>
        <v>high</v>
      </c>
      <c r="L1921">
        <v>27.4</v>
      </c>
      <c r="M1921" t="str">
        <f t="shared" si="605"/>
        <v>high</v>
      </c>
      <c r="N1921">
        <f t="shared" si="611"/>
        <v>8</v>
      </c>
      <c r="O1921">
        <f t="shared" si="612"/>
        <v>5</v>
      </c>
      <c r="P1921" t="str">
        <f t="shared" si="613"/>
        <v>pátek</v>
      </c>
      <c r="Q1921">
        <f t="shared" ref="Q1921:AB1930" si="635">VLOOKUP($N1921,$V$31:$AH$42,Q$592+1,0)</f>
        <v>0</v>
      </c>
      <c r="R1921">
        <f t="shared" si="635"/>
        <v>0</v>
      </c>
      <c r="S1921">
        <f t="shared" si="635"/>
        <v>0</v>
      </c>
      <c r="T1921">
        <f t="shared" si="635"/>
        <v>0</v>
      </c>
      <c r="U1921">
        <f t="shared" si="635"/>
        <v>0</v>
      </c>
      <c r="V1921">
        <f t="shared" si="635"/>
        <v>0</v>
      </c>
      <c r="W1921">
        <f t="shared" si="635"/>
        <v>0</v>
      </c>
      <c r="X1921">
        <f t="shared" si="635"/>
        <v>1</v>
      </c>
      <c r="Y1921">
        <f t="shared" si="635"/>
        <v>0</v>
      </c>
      <c r="Z1921">
        <f t="shared" si="635"/>
        <v>0</v>
      </c>
      <c r="AA1921">
        <f t="shared" si="635"/>
        <v>0</v>
      </c>
      <c r="AB1921">
        <f t="shared" si="635"/>
        <v>0</v>
      </c>
      <c r="AC1921">
        <f t="shared" ref="AC1921:AI1930" si="636">VLOOKUP($O1921,$V$74:$AC$80,AC$592+1,0)</f>
        <v>0</v>
      </c>
      <c r="AD1921">
        <f t="shared" si="636"/>
        <v>0</v>
      </c>
      <c r="AE1921">
        <f t="shared" si="636"/>
        <v>0</v>
      </c>
      <c r="AF1921">
        <f t="shared" si="636"/>
        <v>0</v>
      </c>
      <c r="AG1921">
        <f t="shared" si="636"/>
        <v>1</v>
      </c>
      <c r="AH1921">
        <f t="shared" si="636"/>
        <v>0</v>
      </c>
      <c r="AI1921">
        <f t="shared" si="636"/>
        <v>0</v>
      </c>
      <c r="AJ1921">
        <f t="shared" ca="1" si="614"/>
        <v>0</v>
      </c>
      <c r="AK1921">
        <f t="shared" ca="1" si="615"/>
        <v>1</v>
      </c>
      <c r="AL1921">
        <f t="shared" ca="1" si="616"/>
        <v>0</v>
      </c>
      <c r="AM1921">
        <f t="shared" ca="1" si="617"/>
        <v>0</v>
      </c>
      <c r="AN1921">
        <f t="shared" ca="1" si="618"/>
        <v>0</v>
      </c>
      <c r="AO1921">
        <f t="shared" ca="1" si="619"/>
        <v>1</v>
      </c>
      <c r="AP1921">
        <f t="shared" ca="1" si="620"/>
        <v>0</v>
      </c>
      <c r="AQ1921">
        <f t="shared" ca="1" si="621"/>
        <v>0</v>
      </c>
      <c r="AR1921">
        <f t="shared" ca="1" si="622"/>
        <v>1</v>
      </c>
      <c r="AS1921">
        <v>0</v>
      </c>
      <c r="AT1921">
        <v>0</v>
      </c>
      <c r="AU1921">
        <f t="shared" ref="AU1921:AW1940" ca="1" si="637">VLOOKUP(INDIRECT($AU$590&amp;ROW($A1921)),$F$17:$I$19,AU$592+1,0)</f>
        <v>0</v>
      </c>
      <c r="AV1921">
        <f t="shared" ca="1" si="637"/>
        <v>0</v>
      </c>
      <c r="AW1921">
        <f t="shared" ca="1" si="637"/>
        <v>1</v>
      </c>
      <c r="AX1921">
        <v>0</v>
      </c>
    </row>
    <row r="1922" spans="1:50" x14ac:dyDescent="0.25">
      <c r="A1922" s="2">
        <v>40775</v>
      </c>
      <c r="B1922">
        <v>922</v>
      </c>
      <c r="C1922">
        <v>18</v>
      </c>
      <c r="D1922">
        <f t="shared" ca="1" si="623"/>
        <v>16.239452198746363</v>
      </c>
      <c r="E1922">
        <f t="shared" ca="1" si="624"/>
        <v>1.7605478012536366</v>
      </c>
      <c r="F1922" t="str">
        <f t="shared" ca="1" si="625"/>
        <v>medium</v>
      </c>
      <c r="G1922">
        <v>869</v>
      </c>
      <c r="H1922">
        <f t="shared" si="626"/>
        <v>869</v>
      </c>
      <c r="I1922">
        <f t="shared" ca="1" si="627"/>
        <v>1023.8051463149479</v>
      </c>
      <c r="J1922">
        <f t="shared" ca="1" si="628"/>
        <v>-154.80514631494793</v>
      </c>
      <c r="K1922" t="str">
        <f t="shared" ca="1" si="629"/>
        <v>medium</v>
      </c>
      <c r="L1922">
        <v>27.3</v>
      </c>
      <c r="M1922" t="str">
        <f t="shared" si="605"/>
        <v>high</v>
      </c>
      <c r="N1922">
        <f t="shared" si="611"/>
        <v>8</v>
      </c>
      <c r="O1922">
        <f t="shared" si="612"/>
        <v>6</v>
      </c>
      <c r="P1922" t="str">
        <f t="shared" si="613"/>
        <v>sobota</v>
      </c>
      <c r="Q1922">
        <f t="shared" si="635"/>
        <v>0</v>
      </c>
      <c r="R1922">
        <f t="shared" si="635"/>
        <v>0</v>
      </c>
      <c r="S1922">
        <f t="shared" si="635"/>
        <v>0</v>
      </c>
      <c r="T1922">
        <f t="shared" si="635"/>
        <v>0</v>
      </c>
      <c r="U1922">
        <f t="shared" si="635"/>
        <v>0</v>
      </c>
      <c r="V1922">
        <f t="shared" si="635"/>
        <v>0</v>
      </c>
      <c r="W1922">
        <f t="shared" si="635"/>
        <v>0</v>
      </c>
      <c r="X1922">
        <f t="shared" si="635"/>
        <v>1</v>
      </c>
      <c r="Y1922">
        <f t="shared" si="635"/>
        <v>0</v>
      </c>
      <c r="Z1922">
        <f t="shared" si="635"/>
        <v>0</v>
      </c>
      <c r="AA1922">
        <f t="shared" si="635"/>
        <v>0</v>
      </c>
      <c r="AB1922">
        <f t="shared" si="635"/>
        <v>0</v>
      </c>
      <c r="AC1922">
        <f t="shared" si="636"/>
        <v>0</v>
      </c>
      <c r="AD1922">
        <f t="shared" si="636"/>
        <v>0</v>
      </c>
      <c r="AE1922">
        <f t="shared" si="636"/>
        <v>0</v>
      </c>
      <c r="AF1922">
        <f t="shared" si="636"/>
        <v>0</v>
      </c>
      <c r="AG1922">
        <f t="shared" si="636"/>
        <v>0</v>
      </c>
      <c r="AH1922">
        <f t="shared" si="636"/>
        <v>1</v>
      </c>
      <c r="AI1922">
        <f t="shared" si="636"/>
        <v>0</v>
      </c>
      <c r="AJ1922">
        <f t="shared" ca="1" si="614"/>
        <v>1</v>
      </c>
      <c r="AK1922">
        <f t="shared" ca="1" si="615"/>
        <v>0</v>
      </c>
      <c r="AL1922">
        <f t="shared" ca="1" si="616"/>
        <v>0</v>
      </c>
      <c r="AM1922">
        <f t="shared" ca="1" si="617"/>
        <v>0</v>
      </c>
      <c r="AN1922">
        <f t="shared" ca="1" si="618"/>
        <v>0</v>
      </c>
      <c r="AO1922">
        <f t="shared" ca="1" si="619"/>
        <v>1</v>
      </c>
      <c r="AP1922">
        <f t="shared" ca="1" si="620"/>
        <v>0</v>
      </c>
      <c r="AQ1922">
        <f t="shared" ca="1" si="621"/>
        <v>0</v>
      </c>
      <c r="AR1922">
        <f t="shared" ca="1" si="622"/>
        <v>1</v>
      </c>
      <c r="AS1922">
        <v>1</v>
      </c>
      <c r="AT1922">
        <v>0</v>
      </c>
      <c r="AU1922">
        <f t="shared" ca="1" si="637"/>
        <v>0</v>
      </c>
      <c r="AV1922">
        <f t="shared" ca="1" si="637"/>
        <v>1</v>
      </c>
      <c r="AW1922">
        <f t="shared" ca="1" si="637"/>
        <v>0</v>
      </c>
      <c r="AX1922">
        <v>0</v>
      </c>
    </row>
    <row r="1923" spans="1:50" x14ac:dyDescent="0.25">
      <c r="A1923" s="2">
        <v>40776</v>
      </c>
      <c r="B1923">
        <v>923</v>
      </c>
      <c r="C1923">
        <v>11</v>
      </c>
      <c r="D1923">
        <f t="shared" ca="1" si="623"/>
        <v>16.245030183469261</v>
      </c>
      <c r="E1923">
        <f t="shared" ca="1" si="624"/>
        <v>-5.245030183469261</v>
      </c>
      <c r="F1923" t="str">
        <f t="shared" ca="1" si="625"/>
        <v>low</v>
      </c>
      <c r="G1923">
        <v>380</v>
      </c>
      <c r="H1923">
        <f t="shared" si="626"/>
        <v>380</v>
      </c>
      <c r="I1923">
        <f t="shared" ca="1" si="627"/>
        <v>1024.0389092432533</v>
      </c>
      <c r="J1923">
        <f t="shared" ca="1" si="628"/>
        <v>-644.03890924325333</v>
      </c>
      <c r="K1923" t="str">
        <f t="shared" ca="1" si="629"/>
        <v>low</v>
      </c>
      <c r="L1923">
        <v>28.9</v>
      </c>
      <c r="M1923" t="str">
        <f t="shared" si="605"/>
        <v>high</v>
      </c>
      <c r="N1923">
        <f t="shared" si="611"/>
        <v>8</v>
      </c>
      <c r="O1923">
        <f t="shared" si="612"/>
        <v>7</v>
      </c>
      <c r="P1923" t="str">
        <f t="shared" si="613"/>
        <v>neděle</v>
      </c>
      <c r="Q1923">
        <f t="shared" si="635"/>
        <v>0</v>
      </c>
      <c r="R1923">
        <f t="shared" si="635"/>
        <v>0</v>
      </c>
      <c r="S1923">
        <f t="shared" si="635"/>
        <v>0</v>
      </c>
      <c r="T1923">
        <f t="shared" si="635"/>
        <v>0</v>
      </c>
      <c r="U1923">
        <f t="shared" si="635"/>
        <v>0</v>
      </c>
      <c r="V1923">
        <f t="shared" si="635"/>
        <v>0</v>
      </c>
      <c r="W1923">
        <f t="shared" si="635"/>
        <v>0</v>
      </c>
      <c r="X1923">
        <f t="shared" si="635"/>
        <v>1</v>
      </c>
      <c r="Y1923">
        <f t="shared" si="635"/>
        <v>0</v>
      </c>
      <c r="Z1923">
        <f t="shared" si="635"/>
        <v>0</v>
      </c>
      <c r="AA1923">
        <f t="shared" si="635"/>
        <v>0</v>
      </c>
      <c r="AB1923">
        <f t="shared" si="635"/>
        <v>0</v>
      </c>
      <c r="AC1923">
        <f t="shared" si="636"/>
        <v>0</v>
      </c>
      <c r="AD1923">
        <f t="shared" si="636"/>
        <v>0</v>
      </c>
      <c r="AE1923">
        <f t="shared" si="636"/>
        <v>0</v>
      </c>
      <c r="AF1923">
        <f t="shared" si="636"/>
        <v>0</v>
      </c>
      <c r="AG1923">
        <f t="shared" si="636"/>
        <v>0</v>
      </c>
      <c r="AH1923">
        <f t="shared" si="636"/>
        <v>0</v>
      </c>
      <c r="AI1923">
        <f t="shared" si="636"/>
        <v>1</v>
      </c>
      <c r="AJ1923">
        <f t="shared" ca="1" si="614"/>
        <v>0</v>
      </c>
      <c r="AK1923">
        <f t="shared" ca="1" si="615"/>
        <v>1</v>
      </c>
      <c r="AL1923">
        <f t="shared" ca="1" si="616"/>
        <v>0</v>
      </c>
      <c r="AM1923">
        <f t="shared" ca="1" si="617"/>
        <v>0</v>
      </c>
      <c r="AN1923">
        <f t="shared" ca="1" si="618"/>
        <v>0</v>
      </c>
      <c r="AO1923">
        <f t="shared" ca="1" si="619"/>
        <v>1</v>
      </c>
      <c r="AP1923">
        <f t="shared" ca="1" si="620"/>
        <v>0</v>
      </c>
      <c r="AQ1923">
        <f t="shared" ca="1" si="621"/>
        <v>0</v>
      </c>
      <c r="AR1923">
        <f t="shared" ca="1" si="622"/>
        <v>1</v>
      </c>
      <c r="AS1923">
        <v>0</v>
      </c>
      <c r="AT1923">
        <v>0</v>
      </c>
      <c r="AU1923">
        <f t="shared" ca="1" si="637"/>
        <v>1</v>
      </c>
      <c r="AV1923">
        <f t="shared" ca="1" si="637"/>
        <v>0</v>
      </c>
      <c r="AW1923">
        <f t="shared" ca="1" si="637"/>
        <v>0</v>
      </c>
      <c r="AX1923">
        <v>0</v>
      </c>
    </row>
    <row r="1924" spans="1:50" x14ac:dyDescent="0.25">
      <c r="A1924" s="2">
        <v>40777</v>
      </c>
      <c r="B1924">
        <v>924</v>
      </c>
      <c r="C1924">
        <v>23</v>
      </c>
      <c r="D1924">
        <f t="shared" ca="1" si="623"/>
        <v>16.250603589647341</v>
      </c>
      <c r="E1924">
        <f t="shared" ca="1" si="624"/>
        <v>6.7493964103526594</v>
      </c>
      <c r="F1924" t="str">
        <f t="shared" ca="1" si="625"/>
        <v>high</v>
      </c>
      <c r="G1924">
        <v>1561</v>
      </c>
      <c r="H1924">
        <f t="shared" si="626"/>
        <v>1561</v>
      </c>
      <c r="I1924">
        <f t="shared" ca="1" si="627"/>
        <v>1024.2725224192948</v>
      </c>
      <c r="J1924">
        <f t="shared" ca="1" si="628"/>
        <v>536.72747758070523</v>
      </c>
      <c r="K1924" t="str">
        <f t="shared" ca="1" si="629"/>
        <v>high</v>
      </c>
      <c r="L1924">
        <v>24.25</v>
      </c>
      <c r="M1924" t="str">
        <f t="shared" si="605"/>
        <v>high</v>
      </c>
      <c r="N1924">
        <f t="shared" si="611"/>
        <v>8</v>
      </c>
      <c r="O1924">
        <f t="shared" si="612"/>
        <v>1</v>
      </c>
      <c r="P1924" t="str">
        <f t="shared" si="613"/>
        <v>pondělí</v>
      </c>
      <c r="Q1924">
        <f t="shared" si="635"/>
        <v>0</v>
      </c>
      <c r="R1924">
        <f t="shared" si="635"/>
        <v>0</v>
      </c>
      <c r="S1924">
        <f t="shared" si="635"/>
        <v>0</v>
      </c>
      <c r="T1924">
        <f t="shared" si="635"/>
        <v>0</v>
      </c>
      <c r="U1924">
        <f t="shared" si="635"/>
        <v>0</v>
      </c>
      <c r="V1924">
        <f t="shared" si="635"/>
        <v>0</v>
      </c>
      <c r="W1924">
        <f t="shared" si="635"/>
        <v>0</v>
      </c>
      <c r="X1924">
        <f t="shared" si="635"/>
        <v>1</v>
      </c>
      <c r="Y1924">
        <f t="shared" si="635"/>
        <v>0</v>
      </c>
      <c r="Z1924">
        <f t="shared" si="635"/>
        <v>0</v>
      </c>
      <c r="AA1924">
        <f t="shared" si="635"/>
        <v>0</v>
      </c>
      <c r="AB1924">
        <f t="shared" si="635"/>
        <v>0</v>
      </c>
      <c r="AC1924">
        <f t="shared" si="636"/>
        <v>1</v>
      </c>
      <c r="AD1924">
        <f t="shared" si="636"/>
        <v>0</v>
      </c>
      <c r="AE1924">
        <f t="shared" si="636"/>
        <v>0</v>
      </c>
      <c r="AF1924">
        <f t="shared" si="636"/>
        <v>0</v>
      </c>
      <c r="AG1924">
        <f t="shared" si="636"/>
        <v>0</v>
      </c>
      <c r="AH1924">
        <f t="shared" si="636"/>
        <v>0</v>
      </c>
      <c r="AI1924">
        <f t="shared" si="636"/>
        <v>0</v>
      </c>
      <c r="AJ1924">
        <f t="shared" ca="1" si="614"/>
        <v>0</v>
      </c>
      <c r="AK1924">
        <f t="shared" ca="1" si="615"/>
        <v>1</v>
      </c>
      <c r="AL1924">
        <f t="shared" ca="1" si="616"/>
        <v>0</v>
      </c>
      <c r="AM1924">
        <f t="shared" ca="1" si="617"/>
        <v>0</v>
      </c>
      <c r="AN1924">
        <f t="shared" ca="1" si="618"/>
        <v>0</v>
      </c>
      <c r="AO1924">
        <f t="shared" ca="1" si="619"/>
        <v>1</v>
      </c>
      <c r="AP1924">
        <f t="shared" ca="1" si="620"/>
        <v>0</v>
      </c>
      <c r="AQ1924">
        <f t="shared" ca="1" si="621"/>
        <v>0</v>
      </c>
      <c r="AR1924">
        <f t="shared" ca="1" si="622"/>
        <v>1</v>
      </c>
      <c r="AS1924">
        <v>0</v>
      </c>
      <c r="AT1924">
        <v>0</v>
      </c>
      <c r="AU1924">
        <f t="shared" ca="1" si="637"/>
        <v>0</v>
      </c>
      <c r="AV1924">
        <f t="shared" ca="1" si="637"/>
        <v>0</v>
      </c>
      <c r="AW1924">
        <f t="shared" ca="1" si="637"/>
        <v>1</v>
      </c>
      <c r="AX1924">
        <v>0</v>
      </c>
    </row>
    <row r="1925" spans="1:50" x14ac:dyDescent="0.25">
      <c r="A1925" s="2">
        <v>40778</v>
      </c>
      <c r="B1925">
        <v>925</v>
      </c>
      <c r="C1925">
        <v>23</v>
      </c>
      <c r="D1925">
        <f t="shared" ca="1" si="623"/>
        <v>16.256172417280609</v>
      </c>
      <c r="E1925">
        <f t="shared" ca="1" si="624"/>
        <v>6.7438275827193905</v>
      </c>
      <c r="F1925" t="str">
        <f t="shared" ca="1" si="625"/>
        <v>high</v>
      </c>
      <c r="G1925">
        <v>1552</v>
      </c>
      <c r="H1925">
        <f t="shared" si="626"/>
        <v>1552</v>
      </c>
      <c r="I1925">
        <f t="shared" ca="1" si="627"/>
        <v>1024.505985843072</v>
      </c>
      <c r="J1925">
        <f t="shared" ca="1" si="628"/>
        <v>527.49401415692796</v>
      </c>
      <c r="K1925" t="str">
        <f t="shared" ca="1" si="629"/>
        <v>high</v>
      </c>
      <c r="L1925">
        <v>27.25</v>
      </c>
      <c r="M1925" t="str">
        <f t="shared" si="605"/>
        <v>high</v>
      </c>
      <c r="N1925">
        <f t="shared" si="611"/>
        <v>8</v>
      </c>
      <c r="O1925">
        <f t="shared" si="612"/>
        <v>2</v>
      </c>
      <c r="P1925" t="str">
        <f t="shared" si="613"/>
        <v>úterý</v>
      </c>
      <c r="Q1925">
        <f t="shared" si="635"/>
        <v>0</v>
      </c>
      <c r="R1925">
        <f t="shared" si="635"/>
        <v>0</v>
      </c>
      <c r="S1925">
        <f t="shared" si="635"/>
        <v>0</v>
      </c>
      <c r="T1925">
        <f t="shared" si="635"/>
        <v>0</v>
      </c>
      <c r="U1925">
        <f t="shared" si="635"/>
        <v>0</v>
      </c>
      <c r="V1925">
        <f t="shared" si="635"/>
        <v>0</v>
      </c>
      <c r="W1925">
        <f t="shared" si="635"/>
        <v>0</v>
      </c>
      <c r="X1925">
        <f t="shared" si="635"/>
        <v>1</v>
      </c>
      <c r="Y1925">
        <f t="shared" si="635"/>
        <v>0</v>
      </c>
      <c r="Z1925">
        <f t="shared" si="635"/>
        <v>0</v>
      </c>
      <c r="AA1925">
        <f t="shared" si="635"/>
        <v>0</v>
      </c>
      <c r="AB1925">
        <f t="shared" si="635"/>
        <v>0</v>
      </c>
      <c r="AC1925">
        <f t="shared" si="636"/>
        <v>0</v>
      </c>
      <c r="AD1925">
        <f t="shared" si="636"/>
        <v>1</v>
      </c>
      <c r="AE1925">
        <f t="shared" si="636"/>
        <v>0</v>
      </c>
      <c r="AF1925">
        <f t="shared" si="636"/>
        <v>0</v>
      </c>
      <c r="AG1925">
        <f t="shared" si="636"/>
        <v>0</v>
      </c>
      <c r="AH1925">
        <f t="shared" si="636"/>
        <v>0</v>
      </c>
      <c r="AI1925">
        <f t="shared" si="636"/>
        <v>0</v>
      </c>
      <c r="AJ1925">
        <f t="shared" ca="1" si="614"/>
        <v>0</v>
      </c>
      <c r="AK1925">
        <f t="shared" ca="1" si="615"/>
        <v>1</v>
      </c>
      <c r="AL1925">
        <f t="shared" ca="1" si="616"/>
        <v>0</v>
      </c>
      <c r="AM1925">
        <f t="shared" ca="1" si="617"/>
        <v>0</v>
      </c>
      <c r="AN1925">
        <f t="shared" ca="1" si="618"/>
        <v>0</v>
      </c>
      <c r="AO1925">
        <f t="shared" ca="1" si="619"/>
        <v>1</v>
      </c>
      <c r="AP1925">
        <f t="shared" ca="1" si="620"/>
        <v>0</v>
      </c>
      <c r="AQ1925">
        <f t="shared" ca="1" si="621"/>
        <v>0</v>
      </c>
      <c r="AR1925">
        <f t="shared" ca="1" si="622"/>
        <v>1</v>
      </c>
      <c r="AS1925">
        <v>0</v>
      </c>
      <c r="AT1925">
        <v>0</v>
      </c>
      <c r="AU1925">
        <f t="shared" ca="1" si="637"/>
        <v>0</v>
      </c>
      <c r="AV1925">
        <f t="shared" ca="1" si="637"/>
        <v>0</v>
      </c>
      <c r="AW1925">
        <f t="shared" ca="1" si="637"/>
        <v>1</v>
      </c>
      <c r="AX1925">
        <v>0</v>
      </c>
    </row>
    <row r="1926" spans="1:50" x14ac:dyDescent="0.25">
      <c r="A1926" s="2">
        <v>40779</v>
      </c>
      <c r="B1926">
        <v>926</v>
      </c>
      <c r="C1926">
        <v>20</v>
      </c>
      <c r="D1926">
        <f t="shared" ca="1" si="623"/>
        <v>16.26173666636906</v>
      </c>
      <c r="E1926">
        <f t="shared" ca="1" si="624"/>
        <v>3.7382633336309397</v>
      </c>
      <c r="F1926" t="str">
        <f t="shared" ca="1" si="625"/>
        <v>high</v>
      </c>
      <c r="G1926">
        <v>1346</v>
      </c>
      <c r="H1926">
        <f t="shared" si="626"/>
        <v>1346</v>
      </c>
      <c r="I1926">
        <f t="shared" ca="1" si="627"/>
        <v>1024.7392995145851</v>
      </c>
      <c r="J1926">
        <f t="shared" ca="1" si="628"/>
        <v>321.26070048541487</v>
      </c>
      <c r="K1926" t="str">
        <f t="shared" ca="1" si="629"/>
        <v>high</v>
      </c>
      <c r="L1926">
        <v>32.700000000000003</v>
      </c>
      <c r="M1926" t="str">
        <f t="shared" si="605"/>
        <v>high</v>
      </c>
      <c r="N1926">
        <f t="shared" si="611"/>
        <v>8</v>
      </c>
      <c r="O1926">
        <f t="shared" si="612"/>
        <v>3</v>
      </c>
      <c r="P1926" t="str">
        <f t="shared" si="613"/>
        <v>středa</v>
      </c>
      <c r="Q1926">
        <f t="shared" si="635"/>
        <v>0</v>
      </c>
      <c r="R1926">
        <f t="shared" si="635"/>
        <v>0</v>
      </c>
      <c r="S1926">
        <f t="shared" si="635"/>
        <v>0</v>
      </c>
      <c r="T1926">
        <f t="shared" si="635"/>
        <v>0</v>
      </c>
      <c r="U1926">
        <f t="shared" si="635"/>
        <v>0</v>
      </c>
      <c r="V1926">
        <f t="shared" si="635"/>
        <v>0</v>
      </c>
      <c r="W1926">
        <f t="shared" si="635"/>
        <v>0</v>
      </c>
      <c r="X1926">
        <f t="shared" si="635"/>
        <v>1</v>
      </c>
      <c r="Y1926">
        <f t="shared" si="635"/>
        <v>0</v>
      </c>
      <c r="Z1926">
        <f t="shared" si="635"/>
        <v>0</v>
      </c>
      <c r="AA1926">
        <f t="shared" si="635"/>
        <v>0</v>
      </c>
      <c r="AB1926">
        <f t="shared" si="635"/>
        <v>0</v>
      </c>
      <c r="AC1926">
        <f t="shared" si="636"/>
        <v>0</v>
      </c>
      <c r="AD1926">
        <f t="shared" si="636"/>
        <v>0</v>
      </c>
      <c r="AE1926">
        <f t="shared" si="636"/>
        <v>1</v>
      </c>
      <c r="AF1926">
        <f t="shared" si="636"/>
        <v>0</v>
      </c>
      <c r="AG1926">
        <f t="shared" si="636"/>
        <v>0</v>
      </c>
      <c r="AH1926">
        <f t="shared" si="636"/>
        <v>0</v>
      </c>
      <c r="AI1926">
        <f t="shared" si="636"/>
        <v>0</v>
      </c>
      <c r="AJ1926">
        <f t="shared" ca="1" si="614"/>
        <v>1</v>
      </c>
      <c r="AK1926">
        <f t="shared" ca="1" si="615"/>
        <v>0</v>
      </c>
      <c r="AL1926">
        <f t="shared" ca="1" si="616"/>
        <v>0</v>
      </c>
      <c r="AM1926">
        <f t="shared" ca="1" si="617"/>
        <v>0</v>
      </c>
      <c r="AN1926">
        <f t="shared" ca="1" si="618"/>
        <v>0</v>
      </c>
      <c r="AO1926">
        <f t="shared" ca="1" si="619"/>
        <v>1</v>
      </c>
      <c r="AP1926">
        <f t="shared" ca="1" si="620"/>
        <v>0</v>
      </c>
      <c r="AQ1926">
        <f t="shared" ca="1" si="621"/>
        <v>0</v>
      </c>
      <c r="AR1926">
        <f t="shared" ca="1" si="622"/>
        <v>1</v>
      </c>
      <c r="AS1926">
        <v>0</v>
      </c>
      <c r="AT1926">
        <v>0</v>
      </c>
      <c r="AU1926">
        <f t="shared" ca="1" si="637"/>
        <v>0</v>
      </c>
      <c r="AV1926">
        <f t="shared" ca="1" si="637"/>
        <v>0</v>
      </c>
      <c r="AW1926">
        <f t="shared" ca="1" si="637"/>
        <v>1</v>
      </c>
      <c r="AX1926">
        <v>0</v>
      </c>
    </row>
    <row r="1927" spans="1:50" x14ac:dyDescent="0.25">
      <c r="A1927" s="2">
        <v>40780</v>
      </c>
      <c r="B1927">
        <v>927</v>
      </c>
      <c r="C1927">
        <v>12</v>
      </c>
      <c r="D1927">
        <f t="shared" ca="1" si="623"/>
        <v>16.267296336912693</v>
      </c>
      <c r="E1927">
        <f t="shared" ca="1" si="624"/>
        <v>-4.2672963369126933</v>
      </c>
      <c r="F1927" t="str">
        <f t="shared" ca="1" si="625"/>
        <v>low</v>
      </c>
      <c r="G1927">
        <v>962</v>
      </c>
      <c r="H1927">
        <f t="shared" si="626"/>
        <v>962</v>
      </c>
      <c r="I1927">
        <f t="shared" ca="1" si="627"/>
        <v>1024.9724634338343</v>
      </c>
      <c r="J1927">
        <f t="shared" ca="1" si="628"/>
        <v>-62.972463433834264</v>
      </c>
      <c r="K1927" t="str">
        <f t="shared" ca="1" si="629"/>
        <v>medium</v>
      </c>
      <c r="L1927">
        <v>26.55</v>
      </c>
      <c r="M1927" t="str">
        <f t="shared" si="605"/>
        <v>high</v>
      </c>
      <c r="N1927">
        <f t="shared" si="611"/>
        <v>8</v>
      </c>
      <c r="O1927">
        <f t="shared" si="612"/>
        <v>4</v>
      </c>
      <c r="P1927" t="str">
        <f t="shared" si="613"/>
        <v>čtvrtek</v>
      </c>
      <c r="Q1927">
        <f t="shared" si="635"/>
        <v>0</v>
      </c>
      <c r="R1927">
        <f t="shared" si="635"/>
        <v>0</v>
      </c>
      <c r="S1927">
        <f t="shared" si="635"/>
        <v>0</v>
      </c>
      <c r="T1927">
        <f t="shared" si="635"/>
        <v>0</v>
      </c>
      <c r="U1927">
        <f t="shared" si="635"/>
        <v>0</v>
      </c>
      <c r="V1927">
        <f t="shared" si="635"/>
        <v>0</v>
      </c>
      <c r="W1927">
        <f t="shared" si="635"/>
        <v>0</v>
      </c>
      <c r="X1927">
        <f t="shared" si="635"/>
        <v>1</v>
      </c>
      <c r="Y1927">
        <f t="shared" si="635"/>
        <v>0</v>
      </c>
      <c r="Z1927">
        <f t="shared" si="635"/>
        <v>0</v>
      </c>
      <c r="AA1927">
        <f t="shared" si="635"/>
        <v>0</v>
      </c>
      <c r="AB1927">
        <f t="shared" si="635"/>
        <v>0</v>
      </c>
      <c r="AC1927">
        <f t="shared" si="636"/>
        <v>0</v>
      </c>
      <c r="AD1927">
        <f t="shared" si="636"/>
        <v>0</v>
      </c>
      <c r="AE1927">
        <f t="shared" si="636"/>
        <v>0</v>
      </c>
      <c r="AF1927">
        <f t="shared" si="636"/>
        <v>1</v>
      </c>
      <c r="AG1927">
        <f t="shared" si="636"/>
        <v>0</v>
      </c>
      <c r="AH1927">
        <f t="shared" si="636"/>
        <v>0</v>
      </c>
      <c r="AI1927">
        <f t="shared" si="636"/>
        <v>0</v>
      </c>
      <c r="AJ1927">
        <f t="shared" ca="1" si="614"/>
        <v>1</v>
      </c>
      <c r="AK1927">
        <f t="shared" ca="1" si="615"/>
        <v>0</v>
      </c>
      <c r="AL1927">
        <f t="shared" ca="1" si="616"/>
        <v>0</v>
      </c>
      <c r="AM1927">
        <f t="shared" ca="1" si="617"/>
        <v>0</v>
      </c>
      <c r="AN1927">
        <f t="shared" ca="1" si="618"/>
        <v>0</v>
      </c>
      <c r="AO1927">
        <f t="shared" ca="1" si="619"/>
        <v>1</v>
      </c>
      <c r="AP1927">
        <f t="shared" ca="1" si="620"/>
        <v>0</v>
      </c>
      <c r="AQ1927">
        <f t="shared" ca="1" si="621"/>
        <v>0</v>
      </c>
      <c r="AR1927">
        <f t="shared" ca="1" si="622"/>
        <v>1</v>
      </c>
      <c r="AS1927">
        <v>0</v>
      </c>
      <c r="AT1927">
        <v>0</v>
      </c>
      <c r="AU1927">
        <f t="shared" ca="1" si="637"/>
        <v>1</v>
      </c>
      <c r="AV1927">
        <f t="shared" ca="1" si="637"/>
        <v>0</v>
      </c>
      <c r="AW1927">
        <f t="shared" ca="1" si="637"/>
        <v>0</v>
      </c>
      <c r="AX1927">
        <v>0</v>
      </c>
    </row>
    <row r="1928" spans="1:50" x14ac:dyDescent="0.25">
      <c r="A1928" s="2">
        <v>40781</v>
      </c>
      <c r="B1928">
        <v>928</v>
      </c>
      <c r="C1928">
        <v>24</v>
      </c>
      <c r="D1928">
        <f t="shared" ca="1" si="623"/>
        <v>16.272851428911515</v>
      </c>
      <c r="E1928">
        <f t="shared" ca="1" si="624"/>
        <v>7.7271485710884846</v>
      </c>
      <c r="F1928" t="str">
        <f t="shared" ca="1" si="625"/>
        <v>high</v>
      </c>
      <c r="G1928">
        <v>1645</v>
      </c>
      <c r="H1928">
        <f t="shared" si="626"/>
        <v>1645</v>
      </c>
      <c r="I1928">
        <f t="shared" ca="1" si="627"/>
        <v>1025.205477600819</v>
      </c>
      <c r="J1928">
        <f t="shared" ca="1" si="628"/>
        <v>619.79452239918101</v>
      </c>
      <c r="K1928" t="str">
        <f t="shared" ca="1" si="629"/>
        <v>high</v>
      </c>
      <c r="L1928">
        <v>27.4</v>
      </c>
      <c r="M1928" t="str">
        <f t="shared" si="605"/>
        <v>high</v>
      </c>
      <c r="N1928">
        <f t="shared" si="611"/>
        <v>8</v>
      </c>
      <c r="O1928">
        <f t="shared" si="612"/>
        <v>5</v>
      </c>
      <c r="P1928" t="str">
        <f t="shared" si="613"/>
        <v>pátek</v>
      </c>
      <c r="Q1928">
        <f t="shared" si="635"/>
        <v>0</v>
      </c>
      <c r="R1928">
        <f t="shared" si="635"/>
        <v>0</v>
      </c>
      <c r="S1928">
        <f t="shared" si="635"/>
        <v>0</v>
      </c>
      <c r="T1928">
        <f t="shared" si="635"/>
        <v>0</v>
      </c>
      <c r="U1928">
        <f t="shared" si="635"/>
        <v>0</v>
      </c>
      <c r="V1928">
        <f t="shared" si="635"/>
        <v>0</v>
      </c>
      <c r="W1928">
        <f t="shared" si="635"/>
        <v>0</v>
      </c>
      <c r="X1928">
        <f t="shared" si="635"/>
        <v>1</v>
      </c>
      <c r="Y1928">
        <f t="shared" si="635"/>
        <v>0</v>
      </c>
      <c r="Z1928">
        <f t="shared" si="635"/>
        <v>0</v>
      </c>
      <c r="AA1928">
        <f t="shared" si="635"/>
        <v>0</v>
      </c>
      <c r="AB1928">
        <f t="shared" si="635"/>
        <v>0</v>
      </c>
      <c r="AC1928">
        <f t="shared" si="636"/>
        <v>0</v>
      </c>
      <c r="AD1928">
        <f t="shared" si="636"/>
        <v>0</v>
      </c>
      <c r="AE1928">
        <f t="shared" si="636"/>
        <v>0</v>
      </c>
      <c r="AF1928">
        <f t="shared" si="636"/>
        <v>0</v>
      </c>
      <c r="AG1928">
        <f t="shared" si="636"/>
        <v>1</v>
      </c>
      <c r="AH1928">
        <f t="shared" si="636"/>
        <v>0</v>
      </c>
      <c r="AI1928">
        <f t="shared" si="636"/>
        <v>0</v>
      </c>
      <c r="AJ1928">
        <f t="shared" ca="1" si="614"/>
        <v>1</v>
      </c>
      <c r="AK1928">
        <f t="shared" ca="1" si="615"/>
        <v>0</v>
      </c>
      <c r="AL1928">
        <f t="shared" ca="1" si="616"/>
        <v>0</v>
      </c>
      <c r="AM1928">
        <f t="shared" ca="1" si="617"/>
        <v>0</v>
      </c>
      <c r="AN1928">
        <f t="shared" ca="1" si="618"/>
        <v>1</v>
      </c>
      <c r="AO1928">
        <f t="shared" ca="1" si="619"/>
        <v>0</v>
      </c>
      <c r="AP1928">
        <f t="shared" ca="1" si="620"/>
        <v>0</v>
      </c>
      <c r="AQ1928">
        <f t="shared" ca="1" si="621"/>
        <v>0</v>
      </c>
      <c r="AR1928">
        <f t="shared" ca="1" si="622"/>
        <v>1</v>
      </c>
      <c r="AS1928">
        <v>0</v>
      </c>
      <c r="AT1928">
        <v>0</v>
      </c>
      <c r="AU1928">
        <f t="shared" ca="1" si="637"/>
        <v>0</v>
      </c>
      <c r="AV1928">
        <f t="shared" ca="1" si="637"/>
        <v>0</v>
      </c>
      <c r="AW1928">
        <f t="shared" ca="1" si="637"/>
        <v>1</v>
      </c>
      <c r="AX1928">
        <v>0</v>
      </c>
    </row>
    <row r="1929" spans="1:50" x14ac:dyDescent="0.25">
      <c r="A1929" s="2">
        <v>40782</v>
      </c>
      <c r="B1929">
        <v>929</v>
      </c>
      <c r="C1929">
        <v>12</v>
      </c>
      <c r="D1929">
        <f t="shared" ca="1" si="623"/>
        <v>16.278401942365516</v>
      </c>
      <c r="E1929">
        <f t="shared" ca="1" si="624"/>
        <v>-4.278401942365516</v>
      </c>
      <c r="F1929" t="str">
        <f t="shared" ca="1" si="625"/>
        <v>low</v>
      </c>
      <c r="G1929">
        <v>577</v>
      </c>
      <c r="H1929">
        <f t="shared" si="626"/>
        <v>577</v>
      </c>
      <c r="I1929">
        <f t="shared" ca="1" si="627"/>
        <v>1025.4383420155398</v>
      </c>
      <c r="J1929">
        <f t="shared" ca="1" si="628"/>
        <v>-448.43834201553977</v>
      </c>
      <c r="K1929" t="str">
        <f t="shared" ca="1" si="629"/>
        <v>low</v>
      </c>
      <c r="L1929">
        <v>30</v>
      </c>
      <c r="M1929" t="str">
        <f t="shared" si="605"/>
        <v>high</v>
      </c>
      <c r="N1929">
        <f t="shared" si="611"/>
        <v>8</v>
      </c>
      <c r="O1929">
        <f t="shared" si="612"/>
        <v>6</v>
      </c>
      <c r="P1929" t="str">
        <f t="shared" si="613"/>
        <v>sobota</v>
      </c>
      <c r="Q1929">
        <f t="shared" si="635"/>
        <v>0</v>
      </c>
      <c r="R1929">
        <f t="shared" si="635"/>
        <v>0</v>
      </c>
      <c r="S1929">
        <f t="shared" si="635"/>
        <v>0</v>
      </c>
      <c r="T1929">
        <f t="shared" si="635"/>
        <v>0</v>
      </c>
      <c r="U1929">
        <f t="shared" si="635"/>
        <v>0</v>
      </c>
      <c r="V1929">
        <f t="shared" si="635"/>
        <v>0</v>
      </c>
      <c r="W1929">
        <f t="shared" si="635"/>
        <v>0</v>
      </c>
      <c r="X1929">
        <f t="shared" si="635"/>
        <v>1</v>
      </c>
      <c r="Y1929">
        <f t="shared" si="635"/>
        <v>0</v>
      </c>
      <c r="Z1929">
        <f t="shared" si="635"/>
        <v>0</v>
      </c>
      <c r="AA1929">
        <f t="shared" si="635"/>
        <v>0</v>
      </c>
      <c r="AB1929">
        <f t="shared" si="635"/>
        <v>0</v>
      </c>
      <c r="AC1929">
        <f t="shared" si="636"/>
        <v>0</v>
      </c>
      <c r="AD1929">
        <f t="shared" si="636"/>
        <v>0</v>
      </c>
      <c r="AE1929">
        <f t="shared" si="636"/>
        <v>0</v>
      </c>
      <c r="AF1929">
        <f t="shared" si="636"/>
        <v>0</v>
      </c>
      <c r="AG1929">
        <f t="shared" si="636"/>
        <v>0</v>
      </c>
      <c r="AH1929">
        <f t="shared" si="636"/>
        <v>1</v>
      </c>
      <c r="AI1929">
        <f t="shared" si="636"/>
        <v>0</v>
      </c>
      <c r="AJ1929">
        <f t="shared" ca="1" si="614"/>
        <v>1</v>
      </c>
      <c r="AK1929">
        <f t="shared" ca="1" si="615"/>
        <v>0</v>
      </c>
      <c r="AL1929">
        <f t="shared" ca="1" si="616"/>
        <v>0</v>
      </c>
      <c r="AM1929">
        <f t="shared" ca="1" si="617"/>
        <v>0</v>
      </c>
      <c r="AN1929">
        <f t="shared" ca="1" si="618"/>
        <v>0</v>
      </c>
      <c r="AO1929">
        <f t="shared" ca="1" si="619"/>
        <v>1</v>
      </c>
      <c r="AP1929">
        <f t="shared" ca="1" si="620"/>
        <v>0</v>
      </c>
      <c r="AQ1929">
        <f t="shared" ca="1" si="621"/>
        <v>0</v>
      </c>
      <c r="AR1929">
        <f t="shared" ca="1" si="622"/>
        <v>1</v>
      </c>
      <c r="AS1929">
        <v>0</v>
      </c>
      <c r="AT1929">
        <v>0</v>
      </c>
      <c r="AU1929">
        <f t="shared" ca="1" si="637"/>
        <v>1</v>
      </c>
      <c r="AV1929">
        <f t="shared" ca="1" si="637"/>
        <v>0</v>
      </c>
      <c r="AW1929">
        <f t="shared" ca="1" si="637"/>
        <v>0</v>
      </c>
      <c r="AX1929">
        <v>0</v>
      </c>
    </row>
    <row r="1930" spans="1:50" x14ac:dyDescent="0.25">
      <c r="A1930" s="2">
        <v>40783</v>
      </c>
      <c r="B1930">
        <v>930</v>
      </c>
      <c r="C1930">
        <v>13</v>
      </c>
      <c r="D1930">
        <f t="shared" ca="1" si="623"/>
        <v>16.283947877274706</v>
      </c>
      <c r="E1930">
        <f t="shared" ca="1" si="624"/>
        <v>-3.2839478772747057</v>
      </c>
      <c r="F1930" t="str">
        <f t="shared" ca="1" si="625"/>
        <v>low</v>
      </c>
      <c r="G1930">
        <v>905</v>
      </c>
      <c r="H1930">
        <f t="shared" si="626"/>
        <v>905</v>
      </c>
      <c r="I1930">
        <f t="shared" ca="1" si="627"/>
        <v>1025.6710566779964</v>
      </c>
      <c r="J1930">
        <f t="shared" ca="1" si="628"/>
        <v>-120.67105667799638</v>
      </c>
      <c r="K1930" t="str">
        <f t="shared" ca="1" si="629"/>
        <v>medium</v>
      </c>
      <c r="L1930">
        <v>16.850000000000001</v>
      </c>
      <c r="M1930" t="str">
        <f t="shared" si="605"/>
        <v>high</v>
      </c>
      <c r="N1930">
        <f t="shared" si="611"/>
        <v>8</v>
      </c>
      <c r="O1930">
        <f t="shared" si="612"/>
        <v>7</v>
      </c>
      <c r="P1930" t="str">
        <f t="shared" si="613"/>
        <v>neděle</v>
      </c>
      <c r="Q1930">
        <f t="shared" si="635"/>
        <v>0</v>
      </c>
      <c r="R1930">
        <f t="shared" si="635"/>
        <v>0</v>
      </c>
      <c r="S1930">
        <f t="shared" si="635"/>
        <v>0</v>
      </c>
      <c r="T1930">
        <f t="shared" si="635"/>
        <v>0</v>
      </c>
      <c r="U1930">
        <f t="shared" si="635"/>
        <v>0</v>
      </c>
      <c r="V1930">
        <f t="shared" si="635"/>
        <v>0</v>
      </c>
      <c r="W1930">
        <f t="shared" si="635"/>
        <v>0</v>
      </c>
      <c r="X1930">
        <f t="shared" si="635"/>
        <v>1</v>
      </c>
      <c r="Y1930">
        <f t="shared" si="635"/>
        <v>0</v>
      </c>
      <c r="Z1930">
        <f t="shared" si="635"/>
        <v>0</v>
      </c>
      <c r="AA1930">
        <f t="shared" si="635"/>
        <v>0</v>
      </c>
      <c r="AB1930">
        <f t="shared" si="635"/>
        <v>0</v>
      </c>
      <c r="AC1930">
        <f t="shared" si="636"/>
        <v>0</v>
      </c>
      <c r="AD1930">
        <f t="shared" si="636"/>
        <v>0</v>
      </c>
      <c r="AE1930">
        <f t="shared" si="636"/>
        <v>0</v>
      </c>
      <c r="AF1930">
        <f t="shared" si="636"/>
        <v>0</v>
      </c>
      <c r="AG1930">
        <f t="shared" si="636"/>
        <v>0</v>
      </c>
      <c r="AH1930">
        <f t="shared" si="636"/>
        <v>0</v>
      </c>
      <c r="AI1930">
        <f t="shared" si="636"/>
        <v>1</v>
      </c>
      <c r="AJ1930">
        <f t="shared" ca="1" si="614"/>
        <v>1</v>
      </c>
      <c r="AK1930">
        <f t="shared" ca="1" si="615"/>
        <v>0</v>
      </c>
      <c r="AL1930">
        <f t="shared" ca="1" si="616"/>
        <v>0</v>
      </c>
      <c r="AM1930">
        <f t="shared" ca="1" si="617"/>
        <v>0</v>
      </c>
      <c r="AN1930">
        <f t="shared" ca="1" si="618"/>
        <v>0</v>
      </c>
      <c r="AO1930">
        <f t="shared" ca="1" si="619"/>
        <v>1</v>
      </c>
      <c r="AP1930">
        <f t="shared" ca="1" si="620"/>
        <v>0</v>
      </c>
      <c r="AQ1930">
        <f t="shared" ca="1" si="621"/>
        <v>0</v>
      </c>
      <c r="AR1930">
        <f t="shared" ca="1" si="622"/>
        <v>1</v>
      </c>
      <c r="AS1930">
        <v>1</v>
      </c>
      <c r="AT1930">
        <v>0</v>
      </c>
      <c r="AU1930">
        <f t="shared" ca="1" si="637"/>
        <v>1</v>
      </c>
      <c r="AV1930">
        <f t="shared" ca="1" si="637"/>
        <v>0</v>
      </c>
      <c r="AW1930">
        <f t="shared" ca="1" si="637"/>
        <v>0</v>
      </c>
      <c r="AX1930">
        <v>0</v>
      </c>
    </row>
    <row r="1931" spans="1:50" x14ac:dyDescent="0.25">
      <c r="A1931" s="2">
        <v>40784</v>
      </c>
      <c r="B1931">
        <v>931</v>
      </c>
      <c r="C1931">
        <v>15</v>
      </c>
      <c r="D1931">
        <f t="shared" ca="1" si="623"/>
        <v>16.289489233639081</v>
      </c>
      <c r="E1931">
        <f t="shared" ca="1" si="624"/>
        <v>-1.2894892336390811</v>
      </c>
      <c r="F1931" t="str">
        <f t="shared" ca="1" si="625"/>
        <v>medium</v>
      </c>
      <c r="G1931">
        <v>1008</v>
      </c>
      <c r="H1931">
        <f t="shared" si="626"/>
        <v>1008</v>
      </c>
      <c r="I1931">
        <f t="shared" ca="1" si="627"/>
        <v>1025.9036215881888</v>
      </c>
      <c r="J1931">
        <f t="shared" ca="1" si="628"/>
        <v>-17.903621588188798</v>
      </c>
      <c r="K1931" t="str">
        <f t="shared" ca="1" si="629"/>
        <v>medium</v>
      </c>
      <c r="L1931">
        <v>17.95</v>
      </c>
      <c r="M1931" t="str">
        <f t="shared" si="605"/>
        <v>high</v>
      </c>
      <c r="N1931">
        <f t="shared" si="611"/>
        <v>8</v>
      </c>
      <c r="O1931">
        <f t="shared" si="612"/>
        <v>1</v>
      </c>
      <c r="P1931" t="str">
        <f t="shared" si="613"/>
        <v>pondělí</v>
      </c>
      <c r="Q1931">
        <f t="shared" ref="Q1931:AB1940" si="638">VLOOKUP($N1931,$V$31:$AH$42,Q$592+1,0)</f>
        <v>0</v>
      </c>
      <c r="R1931">
        <f t="shared" si="638"/>
        <v>0</v>
      </c>
      <c r="S1931">
        <f t="shared" si="638"/>
        <v>0</v>
      </c>
      <c r="T1931">
        <f t="shared" si="638"/>
        <v>0</v>
      </c>
      <c r="U1931">
        <f t="shared" si="638"/>
        <v>0</v>
      </c>
      <c r="V1931">
        <f t="shared" si="638"/>
        <v>0</v>
      </c>
      <c r="W1931">
        <f t="shared" si="638"/>
        <v>0</v>
      </c>
      <c r="X1931">
        <f t="shared" si="638"/>
        <v>1</v>
      </c>
      <c r="Y1931">
        <f t="shared" si="638"/>
        <v>0</v>
      </c>
      <c r="Z1931">
        <f t="shared" si="638"/>
        <v>0</v>
      </c>
      <c r="AA1931">
        <f t="shared" si="638"/>
        <v>0</v>
      </c>
      <c r="AB1931">
        <f t="shared" si="638"/>
        <v>0</v>
      </c>
      <c r="AC1931">
        <f t="shared" ref="AC1931:AI1940" si="639">VLOOKUP($O1931,$V$74:$AC$80,AC$592+1,0)</f>
        <v>1</v>
      </c>
      <c r="AD1931">
        <f t="shared" si="639"/>
        <v>0</v>
      </c>
      <c r="AE1931">
        <f t="shared" si="639"/>
        <v>0</v>
      </c>
      <c r="AF1931">
        <f t="shared" si="639"/>
        <v>0</v>
      </c>
      <c r="AG1931">
        <f t="shared" si="639"/>
        <v>0</v>
      </c>
      <c r="AH1931">
        <f t="shared" si="639"/>
        <v>0</v>
      </c>
      <c r="AI1931">
        <f t="shared" si="639"/>
        <v>0</v>
      </c>
      <c r="AJ1931">
        <f t="shared" ca="1" si="614"/>
        <v>1</v>
      </c>
      <c r="AK1931">
        <f t="shared" ca="1" si="615"/>
        <v>0</v>
      </c>
      <c r="AL1931">
        <f t="shared" ca="1" si="616"/>
        <v>0</v>
      </c>
      <c r="AM1931">
        <f t="shared" ca="1" si="617"/>
        <v>0</v>
      </c>
      <c r="AN1931">
        <f t="shared" ca="1" si="618"/>
        <v>0</v>
      </c>
      <c r="AO1931">
        <f t="shared" ca="1" si="619"/>
        <v>1</v>
      </c>
      <c r="AP1931">
        <f t="shared" ca="1" si="620"/>
        <v>0</v>
      </c>
      <c r="AQ1931">
        <f t="shared" ca="1" si="621"/>
        <v>0</v>
      </c>
      <c r="AR1931">
        <f t="shared" ca="1" si="622"/>
        <v>1</v>
      </c>
      <c r="AS1931">
        <v>0</v>
      </c>
      <c r="AT1931">
        <v>0</v>
      </c>
      <c r="AU1931">
        <f t="shared" ca="1" si="637"/>
        <v>0</v>
      </c>
      <c r="AV1931">
        <f t="shared" ca="1" si="637"/>
        <v>1</v>
      </c>
      <c r="AW1931">
        <f t="shared" ca="1" si="637"/>
        <v>0</v>
      </c>
      <c r="AX1931">
        <v>0</v>
      </c>
    </row>
    <row r="1932" spans="1:50" x14ac:dyDescent="0.25">
      <c r="A1932" s="2">
        <v>40785</v>
      </c>
      <c r="B1932">
        <v>932</v>
      </c>
      <c r="C1932">
        <v>15</v>
      </c>
      <c r="D1932">
        <f t="shared" ca="1" si="623"/>
        <v>16.295026011458638</v>
      </c>
      <c r="E1932">
        <f t="shared" ca="1" si="624"/>
        <v>-1.2950260114586385</v>
      </c>
      <c r="F1932" t="str">
        <f t="shared" ca="1" si="625"/>
        <v>medium</v>
      </c>
      <c r="G1932">
        <v>964</v>
      </c>
      <c r="H1932">
        <f t="shared" si="626"/>
        <v>964</v>
      </c>
      <c r="I1932">
        <f t="shared" ca="1" si="627"/>
        <v>1026.136036746117</v>
      </c>
      <c r="J1932">
        <f t="shared" ca="1" si="628"/>
        <v>-62.136036746117043</v>
      </c>
      <c r="K1932" t="str">
        <f t="shared" ca="1" si="629"/>
        <v>medium</v>
      </c>
      <c r="L1932">
        <v>17.600000000000001</v>
      </c>
      <c r="M1932" t="str">
        <f t="shared" si="605"/>
        <v>high</v>
      </c>
      <c r="N1932">
        <f t="shared" si="611"/>
        <v>8</v>
      </c>
      <c r="O1932">
        <f t="shared" si="612"/>
        <v>2</v>
      </c>
      <c r="P1932" t="str">
        <f t="shared" si="613"/>
        <v>úterý</v>
      </c>
      <c r="Q1932">
        <f t="shared" si="638"/>
        <v>0</v>
      </c>
      <c r="R1932">
        <f t="shared" si="638"/>
        <v>0</v>
      </c>
      <c r="S1932">
        <f t="shared" si="638"/>
        <v>0</v>
      </c>
      <c r="T1932">
        <f t="shared" si="638"/>
        <v>0</v>
      </c>
      <c r="U1932">
        <f t="shared" si="638"/>
        <v>0</v>
      </c>
      <c r="V1932">
        <f t="shared" si="638"/>
        <v>0</v>
      </c>
      <c r="W1932">
        <f t="shared" si="638"/>
        <v>0</v>
      </c>
      <c r="X1932">
        <f t="shared" si="638"/>
        <v>1</v>
      </c>
      <c r="Y1932">
        <f t="shared" si="638"/>
        <v>0</v>
      </c>
      <c r="Z1932">
        <f t="shared" si="638"/>
        <v>0</v>
      </c>
      <c r="AA1932">
        <f t="shared" si="638"/>
        <v>0</v>
      </c>
      <c r="AB1932">
        <f t="shared" si="638"/>
        <v>0</v>
      </c>
      <c r="AC1932">
        <f t="shared" si="639"/>
        <v>0</v>
      </c>
      <c r="AD1932">
        <f t="shared" si="639"/>
        <v>1</v>
      </c>
      <c r="AE1932">
        <f t="shared" si="639"/>
        <v>0</v>
      </c>
      <c r="AF1932">
        <f t="shared" si="639"/>
        <v>0</v>
      </c>
      <c r="AG1932">
        <f t="shared" si="639"/>
        <v>0</v>
      </c>
      <c r="AH1932">
        <f t="shared" si="639"/>
        <v>0</v>
      </c>
      <c r="AI1932">
        <f t="shared" si="639"/>
        <v>0</v>
      </c>
      <c r="AJ1932">
        <f t="shared" ca="1" si="614"/>
        <v>1</v>
      </c>
      <c r="AK1932">
        <f t="shared" ca="1" si="615"/>
        <v>0</v>
      </c>
      <c r="AL1932">
        <f t="shared" ca="1" si="616"/>
        <v>0</v>
      </c>
      <c r="AM1932">
        <f t="shared" ca="1" si="617"/>
        <v>0</v>
      </c>
      <c r="AN1932">
        <f t="shared" ca="1" si="618"/>
        <v>0</v>
      </c>
      <c r="AO1932">
        <f t="shared" ca="1" si="619"/>
        <v>1</v>
      </c>
      <c r="AP1932">
        <f t="shared" ca="1" si="620"/>
        <v>0</v>
      </c>
      <c r="AQ1932">
        <f t="shared" ca="1" si="621"/>
        <v>0</v>
      </c>
      <c r="AR1932">
        <f t="shared" ca="1" si="622"/>
        <v>1</v>
      </c>
      <c r="AS1932">
        <v>0</v>
      </c>
      <c r="AT1932">
        <v>0</v>
      </c>
      <c r="AU1932">
        <f t="shared" ca="1" si="637"/>
        <v>0</v>
      </c>
      <c r="AV1932">
        <f t="shared" ca="1" si="637"/>
        <v>1</v>
      </c>
      <c r="AW1932">
        <f t="shared" ca="1" si="637"/>
        <v>0</v>
      </c>
      <c r="AX1932">
        <v>0</v>
      </c>
    </row>
    <row r="1933" spans="1:50" x14ac:dyDescent="0.25">
      <c r="A1933" s="2">
        <v>40786</v>
      </c>
      <c r="B1933">
        <v>933</v>
      </c>
      <c r="C1933">
        <v>18</v>
      </c>
      <c r="D1933">
        <f t="shared" ca="1" si="623"/>
        <v>16.300558210733378</v>
      </c>
      <c r="E1933">
        <f t="shared" ca="1" si="624"/>
        <v>1.699441789266622</v>
      </c>
      <c r="F1933" t="str">
        <f t="shared" ca="1" si="625"/>
        <v>medium</v>
      </c>
      <c r="G1933">
        <v>1018</v>
      </c>
      <c r="H1933">
        <f t="shared" si="626"/>
        <v>1018</v>
      </c>
      <c r="I1933">
        <f t="shared" ca="1" si="627"/>
        <v>1026.3683021517811</v>
      </c>
      <c r="J1933">
        <f t="shared" ca="1" si="628"/>
        <v>-8.3683021517811085</v>
      </c>
      <c r="K1933" t="str">
        <f t="shared" ca="1" si="629"/>
        <v>medium</v>
      </c>
      <c r="L1933">
        <v>23.5</v>
      </c>
      <c r="M1933" t="str">
        <f t="shared" si="605"/>
        <v>high</v>
      </c>
      <c r="N1933">
        <f t="shared" si="611"/>
        <v>8</v>
      </c>
      <c r="O1933">
        <f t="shared" si="612"/>
        <v>3</v>
      </c>
      <c r="P1933" t="str">
        <f t="shared" si="613"/>
        <v>středa</v>
      </c>
      <c r="Q1933">
        <f t="shared" si="638"/>
        <v>0</v>
      </c>
      <c r="R1933">
        <f t="shared" si="638"/>
        <v>0</v>
      </c>
      <c r="S1933">
        <f t="shared" si="638"/>
        <v>0</v>
      </c>
      <c r="T1933">
        <f t="shared" si="638"/>
        <v>0</v>
      </c>
      <c r="U1933">
        <f t="shared" si="638"/>
        <v>0</v>
      </c>
      <c r="V1933">
        <f t="shared" si="638"/>
        <v>0</v>
      </c>
      <c r="W1933">
        <f t="shared" si="638"/>
        <v>0</v>
      </c>
      <c r="X1933">
        <f t="shared" si="638"/>
        <v>1</v>
      </c>
      <c r="Y1933">
        <f t="shared" si="638"/>
        <v>0</v>
      </c>
      <c r="Z1933">
        <f t="shared" si="638"/>
        <v>0</v>
      </c>
      <c r="AA1933">
        <f t="shared" si="638"/>
        <v>0</v>
      </c>
      <c r="AB1933">
        <f t="shared" si="638"/>
        <v>0</v>
      </c>
      <c r="AC1933">
        <f t="shared" si="639"/>
        <v>0</v>
      </c>
      <c r="AD1933">
        <f t="shared" si="639"/>
        <v>0</v>
      </c>
      <c r="AE1933">
        <f t="shared" si="639"/>
        <v>1</v>
      </c>
      <c r="AF1933">
        <f t="shared" si="639"/>
        <v>0</v>
      </c>
      <c r="AG1933">
        <f t="shared" si="639"/>
        <v>0</v>
      </c>
      <c r="AH1933">
        <f t="shared" si="639"/>
        <v>0</v>
      </c>
      <c r="AI1933">
        <f t="shared" si="639"/>
        <v>0</v>
      </c>
      <c r="AJ1933">
        <f t="shared" ca="1" si="614"/>
        <v>1</v>
      </c>
      <c r="AK1933">
        <f t="shared" ca="1" si="615"/>
        <v>0</v>
      </c>
      <c r="AL1933">
        <f t="shared" ca="1" si="616"/>
        <v>0</v>
      </c>
      <c r="AM1933">
        <f t="shared" ca="1" si="617"/>
        <v>0</v>
      </c>
      <c r="AN1933">
        <f t="shared" ca="1" si="618"/>
        <v>0</v>
      </c>
      <c r="AO1933">
        <f t="shared" ca="1" si="619"/>
        <v>1</v>
      </c>
      <c r="AP1933">
        <f t="shared" ca="1" si="620"/>
        <v>0</v>
      </c>
      <c r="AQ1933">
        <f t="shared" ca="1" si="621"/>
        <v>0</v>
      </c>
      <c r="AR1933">
        <f t="shared" ca="1" si="622"/>
        <v>1</v>
      </c>
      <c r="AS1933">
        <v>0</v>
      </c>
      <c r="AT1933">
        <v>0</v>
      </c>
      <c r="AU1933">
        <f t="shared" ca="1" si="637"/>
        <v>0</v>
      </c>
      <c r="AV1933">
        <f t="shared" ca="1" si="637"/>
        <v>1</v>
      </c>
      <c r="AW1933">
        <f t="shared" ca="1" si="637"/>
        <v>0</v>
      </c>
      <c r="AX1933">
        <v>0</v>
      </c>
    </row>
    <row r="1934" spans="1:50" x14ac:dyDescent="0.25">
      <c r="A1934" s="2">
        <v>40787</v>
      </c>
      <c r="B1934">
        <v>934</v>
      </c>
      <c r="C1934">
        <v>15</v>
      </c>
      <c r="D1934">
        <f t="shared" ca="1" si="623"/>
        <v>16.306085831463307</v>
      </c>
      <c r="E1934">
        <f t="shared" ca="1" si="624"/>
        <v>-1.3060858314633066</v>
      </c>
      <c r="F1934" t="str">
        <f t="shared" ca="1" si="625"/>
        <v>medium</v>
      </c>
      <c r="G1934">
        <v>897</v>
      </c>
      <c r="H1934">
        <f t="shared" si="626"/>
        <v>897</v>
      </c>
      <c r="I1934">
        <f t="shared" ca="1" si="627"/>
        <v>1026.6004178051812</v>
      </c>
      <c r="J1934">
        <f t="shared" ca="1" si="628"/>
        <v>-129.60041780518122</v>
      </c>
      <c r="K1934" t="str">
        <f t="shared" ca="1" si="629"/>
        <v>medium</v>
      </c>
      <c r="L1934">
        <v>17.399999999999999</v>
      </c>
      <c r="M1934" t="str">
        <f t="shared" si="605"/>
        <v>high</v>
      </c>
      <c r="N1934">
        <f t="shared" si="611"/>
        <v>9</v>
      </c>
      <c r="O1934">
        <f t="shared" si="612"/>
        <v>4</v>
      </c>
      <c r="P1934" t="str">
        <f t="shared" si="613"/>
        <v>čtvrtek</v>
      </c>
      <c r="Q1934">
        <f t="shared" si="638"/>
        <v>0</v>
      </c>
      <c r="R1934">
        <f t="shared" si="638"/>
        <v>0</v>
      </c>
      <c r="S1934">
        <f t="shared" si="638"/>
        <v>0</v>
      </c>
      <c r="T1934">
        <f t="shared" si="638"/>
        <v>0</v>
      </c>
      <c r="U1934">
        <f t="shared" si="638"/>
        <v>0</v>
      </c>
      <c r="V1934">
        <f t="shared" si="638"/>
        <v>0</v>
      </c>
      <c r="W1934">
        <f t="shared" si="638"/>
        <v>0</v>
      </c>
      <c r="X1934">
        <f t="shared" si="638"/>
        <v>0</v>
      </c>
      <c r="Y1934">
        <f t="shared" si="638"/>
        <v>1</v>
      </c>
      <c r="Z1934">
        <f t="shared" si="638"/>
        <v>0</v>
      </c>
      <c r="AA1934">
        <f t="shared" si="638"/>
        <v>0</v>
      </c>
      <c r="AB1934">
        <f t="shared" si="638"/>
        <v>0</v>
      </c>
      <c r="AC1934">
        <f t="shared" si="639"/>
        <v>0</v>
      </c>
      <c r="AD1934">
        <f t="shared" si="639"/>
        <v>0</v>
      </c>
      <c r="AE1934">
        <f t="shared" si="639"/>
        <v>0</v>
      </c>
      <c r="AF1934">
        <f t="shared" si="639"/>
        <v>1</v>
      </c>
      <c r="AG1934">
        <f t="shared" si="639"/>
        <v>0</v>
      </c>
      <c r="AH1934">
        <f t="shared" si="639"/>
        <v>0</v>
      </c>
      <c r="AI1934">
        <f t="shared" si="639"/>
        <v>0</v>
      </c>
      <c r="AJ1934">
        <f t="shared" ca="1" si="614"/>
        <v>1</v>
      </c>
      <c r="AK1934">
        <f t="shared" ca="1" si="615"/>
        <v>0</v>
      </c>
      <c r="AL1934">
        <f t="shared" ca="1" si="616"/>
        <v>0</v>
      </c>
      <c r="AM1934">
        <f t="shared" ca="1" si="617"/>
        <v>0</v>
      </c>
      <c r="AN1934">
        <f t="shared" ca="1" si="618"/>
        <v>0</v>
      </c>
      <c r="AO1934">
        <f t="shared" ca="1" si="619"/>
        <v>1</v>
      </c>
      <c r="AP1934">
        <f t="shared" ca="1" si="620"/>
        <v>0</v>
      </c>
      <c r="AQ1934">
        <f t="shared" ca="1" si="621"/>
        <v>0</v>
      </c>
      <c r="AR1934">
        <f t="shared" ca="1" si="622"/>
        <v>1</v>
      </c>
      <c r="AS1934">
        <v>0</v>
      </c>
      <c r="AT1934">
        <v>0</v>
      </c>
      <c r="AU1934">
        <f t="shared" ca="1" si="637"/>
        <v>0</v>
      </c>
      <c r="AV1934">
        <f t="shared" ca="1" si="637"/>
        <v>1</v>
      </c>
      <c r="AW1934">
        <f t="shared" ca="1" si="637"/>
        <v>0</v>
      </c>
      <c r="AX1934">
        <v>0</v>
      </c>
    </row>
    <row r="1935" spans="1:50" x14ac:dyDescent="0.25">
      <c r="A1935" s="2">
        <v>40788</v>
      </c>
      <c r="B1935">
        <v>935</v>
      </c>
      <c r="C1935">
        <v>24</v>
      </c>
      <c r="D1935">
        <f t="shared" ca="1" si="623"/>
        <v>16.311608873648414</v>
      </c>
      <c r="E1935">
        <f t="shared" ca="1" si="624"/>
        <v>7.6883911263515863</v>
      </c>
      <c r="F1935" t="str">
        <f t="shared" ca="1" si="625"/>
        <v>high</v>
      </c>
      <c r="G1935">
        <v>951</v>
      </c>
      <c r="H1935">
        <f t="shared" si="626"/>
        <v>951</v>
      </c>
      <c r="I1935">
        <f t="shared" ca="1" si="627"/>
        <v>1026.8323837063169</v>
      </c>
      <c r="J1935">
        <f t="shared" ca="1" si="628"/>
        <v>-75.832383706316932</v>
      </c>
      <c r="K1935" t="str">
        <f t="shared" ca="1" si="629"/>
        <v>medium</v>
      </c>
      <c r="L1935">
        <v>27.1</v>
      </c>
      <c r="M1935" t="str">
        <f t="shared" si="605"/>
        <v>high</v>
      </c>
      <c r="N1935">
        <f t="shared" si="611"/>
        <v>9</v>
      </c>
      <c r="O1935">
        <f t="shared" si="612"/>
        <v>5</v>
      </c>
      <c r="P1935" t="str">
        <f t="shared" si="613"/>
        <v>pátek</v>
      </c>
      <c r="Q1935">
        <f t="shared" si="638"/>
        <v>0</v>
      </c>
      <c r="R1935">
        <f t="shared" si="638"/>
        <v>0</v>
      </c>
      <c r="S1935">
        <f t="shared" si="638"/>
        <v>0</v>
      </c>
      <c r="T1935">
        <f t="shared" si="638"/>
        <v>0</v>
      </c>
      <c r="U1935">
        <f t="shared" si="638"/>
        <v>0</v>
      </c>
      <c r="V1935">
        <f t="shared" si="638"/>
        <v>0</v>
      </c>
      <c r="W1935">
        <f t="shared" si="638"/>
        <v>0</v>
      </c>
      <c r="X1935">
        <f t="shared" si="638"/>
        <v>0</v>
      </c>
      <c r="Y1935">
        <f t="shared" si="638"/>
        <v>1</v>
      </c>
      <c r="Z1935">
        <f t="shared" si="638"/>
        <v>0</v>
      </c>
      <c r="AA1935">
        <f t="shared" si="638"/>
        <v>0</v>
      </c>
      <c r="AB1935">
        <f t="shared" si="638"/>
        <v>0</v>
      </c>
      <c r="AC1935">
        <f t="shared" si="639"/>
        <v>0</v>
      </c>
      <c r="AD1935">
        <f t="shared" si="639"/>
        <v>0</v>
      </c>
      <c r="AE1935">
        <f t="shared" si="639"/>
        <v>0</v>
      </c>
      <c r="AF1935">
        <f t="shared" si="639"/>
        <v>0</v>
      </c>
      <c r="AG1935">
        <f t="shared" si="639"/>
        <v>1</v>
      </c>
      <c r="AH1935">
        <f t="shared" si="639"/>
        <v>0</v>
      </c>
      <c r="AI1935">
        <f t="shared" si="639"/>
        <v>0</v>
      </c>
      <c r="AJ1935">
        <f t="shared" ca="1" si="614"/>
        <v>1</v>
      </c>
      <c r="AK1935">
        <f t="shared" ca="1" si="615"/>
        <v>0</v>
      </c>
      <c r="AL1935">
        <f t="shared" ca="1" si="616"/>
        <v>0</v>
      </c>
      <c r="AM1935">
        <f t="shared" ca="1" si="617"/>
        <v>0</v>
      </c>
      <c r="AN1935">
        <f t="shared" ca="1" si="618"/>
        <v>0</v>
      </c>
      <c r="AO1935">
        <f t="shared" ca="1" si="619"/>
        <v>1</v>
      </c>
      <c r="AP1935">
        <f t="shared" ca="1" si="620"/>
        <v>0</v>
      </c>
      <c r="AQ1935">
        <f t="shared" ca="1" si="621"/>
        <v>0</v>
      </c>
      <c r="AR1935">
        <f t="shared" ca="1" si="622"/>
        <v>1</v>
      </c>
      <c r="AS1935">
        <v>0</v>
      </c>
      <c r="AT1935">
        <v>0</v>
      </c>
      <c r="AU1935">
        <f t="shared" ca="1" si="637"/>
        <v>0</v>
      </c>
      <c r="AV1935">
        <f t="shared" ca="1" si="637"/>
        <v>0</v>
      </c>
      <c r="AW1935">
        <f t="shared" ca="1" si="637"/>
        <v>1</v>
      </c>
      <c r="AX1935">
        <v>0</v>
      </c>
    </row>
    <row r="1936" spans="1:50" x14ac:dyDescent="0.25">
      <c r="A1936" s="2">
        <v>40789</v>
      </c>
      <c r="B1936">
        <v>936</v>
      </c>
      <c r="C1936">
        <v>10</v>
      </c>
      <c r="D1936">
        <f t="shared" ca="1" si="623"/>
        <v>16.31712733728871</v>
      </c>
      <c r="E1936">
        <f t="shared" ca="1" si="624"/>
        <v>-6.31712733728871</v>
      </c>
      <c r="F1936" t="str">
        <f t="shared" ca="1" si="625"/>
        <v>low</v>
      </c>
      <c r="G1936">
        <v>633</v>
      </c>
      <c r="H1936">
        <f t="shared" si="626"/>
        <v>633</v>
      </c>
      <c r="I1936">
        <f t="shared" ca="1" si="627"/>
        <v>1027.0641998551887</v>
      </c>
      <c r="J1936">
        <f t="shared" ca="1" si="628"/>
        <v>-394.06419985518869</v>
      </c>
      <c r="K1936" t="str">
        <f t="shared" ca="1" si="629"/>
        <v>low</v>
      </c>
      <c r="L1936">
        <v>12.5</v>
      </c>
      <c r="M1936" t="str">
        <f t="shared" si="605"/>
        <v>medium</v>
      </c>
      <c r="N1936">
        <f t="shared" si="611"/>
        <v>9</v>
      </c>
      <c r="O1936">
        <f t="shared" si="612"/>
        <v>6</v>
      </c>
      <c r="P1936" t="str">
        <f t="shared" si="613"/>
        <v>sobota</v>
      </c>
      <c r="Q1936">
        <f t="shared" si="638"/>
        <v>0</v>
      </c>
      <c r="R1936">
        <f t="shared" si="638"/>
        <v>0</v>
      </c>
      <c r="S1936">
        <f t="shared" si="638"/>
        <v>0</v>
      </c>
      <c r="T1936">
        <f t="shared" si="638"/>
        <v>0</v>
      </c>
      <c r="U1936">
        <f t="shared" si="638"/>
        <v>0</v>
      </c>
      <c r="V1936">
        <f t="shared" si="638"/>
        <v>0</v>
      </c>
      <c r="W1936">
        <f t="shared" si="638"/>
        <v>0</v>
      </c>
      <c r="X1936">
        <f t="shared" si="638"/>
        <v>0</v>
      </c>
      <c r="Y1936">
        <f t="shared" si="638"/>
        <v>1</v>
      </c>
      <c r="Z1936">
        <f t="shared" si="638"/>
        <v>0</v>
      </c>
      <c r="AA1936">
        <f t="shared" si="638"/>
        <v>0</v>
      </c>
      <c r="AB1936">
        <f t="shared" si="638"/>
        <v>0</v>
      </c>
      <c r="AC1936">
        <f t="shared" si="639"/>
        <v>0</v>
      </c>
      <c r="AD1936">
        <f t="shared" si="639"/>
        <v>0</v>
      </c>
      <c r="AE1936">
        <f t="shared" si="639"/>
        <v>0</v>
      </c>
      <c r="AF1936">
        <f t="shared" si="639"/>
        <v>0</v>
      </c>
      <c r="AG1936">
        <f t="shared" si="639"/>
        <v>0</v>
      </c>
      <c r="AH1936">
        <f t="shared" si="639"/>
        <v>1</v>
      </c>
      <c r="AI1936">
        <f t="shared" si="639"/>
        <v>0</v>
      </c>
      <c r="AJ1936">
        <f t="shared" ca="1" si="614"/>
        <v>1</v>
      </c>
      <c r="AK1936">
        <f t="shared" ca="1" si="615"/>
        <v>0</v>
      </c>
      <c r="AL1936">
        <f t="shared" ca="1" si="616"/>
        <v>0</v>
      </c>
      <c r="AM1936">
        <f t="shared" ca="1" si="617"/>
        <v>0</v>
      </c>
      <c r="AN1936">
        <f t="shared" ca="1" si="618"/>
        <v>0</v>
      </c>
      <c r="AO1936">
        <f t="shared" ca="1" si="619"/>
        <v>1</v>
      </c>
      <c r="AP1936">
        <f t="shared" ca="1" si="620"/>
        <v>0</v>
      </c>
      <c r="AQ1936">
        <f t="shared" ca="1" si="621"/>
        <v>1</v>
      </c>
      <c r="AR1936">
        <f t="shared" ca="1" si="622"/>
        <v>0</v>
      </c>
      <c r="AS1936">
        <v>0</v>
      </c>
      <c r="AT1936">
        <v>0</v>
      </c>
      <c r="AU1936">
        <f t="shared" ca="1" si="637"/>
        <v>1</v>
      </c>
      <c r="AV1936">
        <f t="shared" ca="1" si="637"/>
        <v>0</v>
      </c>
      <c r="AW1936">
        <f t="shared" ca="1" si="637"/>
        <v>0</v>
      </c>
      <c r="AX1936">
        <v>0</v>
      </c>
    </row>
    <row r="1937" spans="1:50" x14ac:dyDescent="0.25">
      <c r="A1937" s="2">
        <v>40790</v>
      </c>
      <c r="B1937">
        <v>937</v>
      </c>
      <c r="C1937">
        <v>15</v>
      </c>
      <c r="D1937">
        <f t="shared" ca="1" si="623"/>
        <v>16.322641222384192</v>
      </c>
      <c r="E1937">
        <f t="shared" ca="1" si="624"/>
        <v>-1.3226412223841919</v>
      </c>
      <c r="F1937" t="str">
        <f t="shared" ca="1" si="625"/>
        <v>medium</v>
      </c>
      <c r="G1937">
        <v>586</v>
      </c>
      <c r="H1937">
        <f t="shared" si="626"/>
        <v>586</v>
      </c>
      <c r="I1937">
        <f t="shared" ca="1" si="627"/>
        <v>1027.2958662517963</v>
      </c>
      <c r="J1937">
        <f t="shared" ca="1" si="628"/>
        <v>-441.29586625179627</v>
      </c>
      <c r="K1937" t="str">
        <f t="shared" ca="1" si="629"/>
        <v>low</v>
      </c>
      <c r="L1937">
        <v>30.5</v>
      </c>
      <c r="M1937" t="str">
        <f t="shared" si="605"/>
        <v>high</v>
      </c>
      <c r="N1937">
        <f t="shared" si="611"/>
        <v>9</v>
      </c>
      <c r="O1937">
        <f t="shared" si="612"/>
        <v>7</v>
      </c>
      <c r="P1937" t="str">
        <f t="shared" si="613"/>
        <v>neděle</v>
      </c>
      <c r="Q1937">
        <f t="shared" si="638"/>
        <v>0</v>
      </c>
      <c r="R1937">
        <f t="shared" si="638"/>
        <v>0</v>
      </c>
      <c r="S1937">
        <f t="shared" si="638"/>
        <v>0</v>
      </c>
      <c r="T1937">
        <f t="shared" si="638"/>
        <v>0</v>
      </c>
      <c r="U1937">
        <f t="shared" si="638"/>
        <v>0</v>
      </c>
      <c r="V1937">
        <f t="shared" si="638"/>
        <v>0</v>
      </c>
      <c r="W1937">
        <f t="shared" si="638"/>
        <v>0</v>
      </c>
      <c r="X1937">
        <f t="shared" si="638"/>
        <v>0</v>
      </c>
      <c r="Y1937">
        <f t="shared" si="638"/>
        <v>1</v>
      </c>
      <c r="Z1937">
        <f t="shared" si="638"/>
        <v>0</v>
      </c>
      <c r="AA1937">
        <f t="shared" si="638"/>
        <v>0</v>
      </c>
      <c r="AB1937">
        <f t="shared" si="638"/>
        <v>0</v>
      </c>
      <c r="AC1937">
        <f t="shared" si="639"/>
        <v>0</v>
      </c>
      <c r="AD1937">
        <f t="shared" si="639"/>
        <v>0</v>
      </c>
      <c r="AE1937">
        <f t="shared" si="639"/>
        <v>0</v>
      </c>
      <c r="AF1937">
        <f t="shared" si="639"/>
        <v>0</v>
      </c>
      <c r="AG1937">
        <f t="shared" si="639"/>
        <v>0</v>
      </c>
      <c r="AH1937">
        <f t="shared" si="639"/>
        <v>0</v>
      </c>
      <c r="AI1937">
        <f t="shared" si="639"/>
        <v>1</v>
      </c>
      <c r="AJ1937">
        <f t="shared" ca="1" si="614"/>
        <v>1</v>
      </c>
      <c r="AK1937">
        <f t="shared" ca="1" si="615"/>
        <v>0</v>
      </c>
      <c r="AL1937">
        <f t="shared" ca="1" si="616"/>
        <v>0</v>
      </c>
      <c r="AM1937">
        <f t="shared" ca="1" si="617"/>
        <v>0</v>
      </c>
      <c r="AN1937">
        <f t="shared" ca="1" si="618"/>
        <v>0</v>
      </c>
      <c r="AO1937">
        <f t="shared" ca="1" si="619"/>
        <v>1</v>
      </c>
      <c r="AP1937">
        <f t="shared" ca="1" si="620"/>
        <v>0</v>
      </c>
      <c r="AQ1937">
        <f t="shared" ca="1" si="621"/>
        <v>0</v>
      </c>
      <c r="AR1937">
        <f t="shared" ca="1" si="622"/>
        <v>1</v>
      </c>
      <c r="AS1937">
        <v>0</v>
      </c>
      <c r="AT1937">
        <v>0</v>
      </c>
      <c r="AU1937">
        <f t="shared" ca="1" si="637"/>
        <v>0</v>
      </c>
      <c r="AV1937">
        <f t="shared" ca="1" si="637"/>
        <v>1</v>
      </c>
      <c r="AW1937">
        <f t="shared" ca="1" si="637"/>
        <v>0</v>
      </c>
      <c r="AX1937">
        <v>0</v>
      </c>
    </row>
    <row r="1938" spans="1:50" x14ac:dyDescent="0.25">
      <c r="A1938" s="2">
        <v>40791</v>
      </c>
      <c r="B1938">
        <v>938</v>
      </c>
      <c r="C1938">
        <v>19</v>
      </c>
      <c r="D1938">
        <f t="shared" ca="1" si="623"/>
        <v>16.328150528934856</v>
      </c>
      <c r="E1938">
        <f t="shared" ca="1" si="624"/>
        <v>2.6718494710651441</v>
      </c>
      <c r="F1938" t="str">
        <f t="shared" ca="1" si="625"/>
        <v>high</v>
      </c>
      <c r="G1938">
        <v>1327</v>
      </c>
      <c r="H1938">
        <f t="shared" si="626"/>
        <v>1327</v>
      </c>
      <c r="I1938">
        <f t="shared" ca="1" si="627"/>
        <v>1027.5273828961397</v>
      </c>
      <c r="J1938">
        <f t="shared" ca="1" si="628"/>
        <v>299.47261710386033</v>
      </c>
      <c r="K1938" t="str">
        <f t="shared" ca="1" si="629"/>
        <v>high</v>
      </c>
      <c r="L1938">
        <v>30.2</v>
      </c>
      <c r="M1938" t="str">
        <f t="shared" si="605"/>
        <v>high</v>
      </c>
      <c r="N1938">
        <f t="shared" si="611"/>
        <v>9</v>
      </c>
      <c r="O1938">
        <f t="shared" si="612"/>
        <v>1</v>
      </c>
      <c r="P1938" t="str">
        <f t="shared" si="613"/>
        <v>pondělí</v>
      </c>
      <c r="Q1938">
        <f t="shared" si="638"/>
        <v>0</v>
      </c>
      <c r="R1938">
        <f t="shared" si="638"/>
        <v>0</v>
      </c>
      <c r="S1938">
        <f t="shared" si="638"/>
        <v>0</v>
      </c>
      <c r="T1938">
        <f t="shared" si="638"/>
        <v>0</v>
      </c>
      <c r="U1938">
        <f t="shared" si="638"/>
        <v>0</v>
      </c>
      <c r="V1938">
        <f t="shared" si="638"/>
        <v>0</v>
      </c>
      <c r="W1938">
        <f t="shared" si="638"/>
        <v>0</v>
      </c>
      <c r="X1938">
        <f t="shared" si="638"/>
        <v>0</v>
      </c>
      <c r="Y1938">
        <f t="shared" si="638"/>
        <v>1</v>
      </c>
      <c r="Z1938">
        <f t="shared" si="638"/>
        <v>0</v>
      </c>
      <c r="AA1938">
        <f t="shared" si="638"/>
        <v>0</v>
      </c>
      <c r="AB1938">
        <f t="shared" si="638"/>
        <v>0</v>
      </c>
      <c r="AC1938">
        <f t="shared" si="639"/>
        <v>1</v>
      </c>
      <c r="AD1938">
        <f t="shared" si="639"/>
        <v>0</v>
      </c>
      <c r="AE1938">
        <f t="shared" si="639"/>
        <v>0</v>
      </c>
      <c r="AF1938">
        <f t="shared" si="639"/>
        <v>0</v>
      </c>
      <c r="AG1938">
        <f t="shared" si="639"/>
        <v>0</v>
      </c>
      <c r="AH1938">
        <f t="shared" si="639"/>
        <v>0</v>
      </c>
      <c r="AI1938">
        <f t="shared" si="639"/>
        <v>0</v>
      </c>
      <c r="AJ1938">
        <f t="shared" ca="1" si="614"/>
        <v>1</v>
      </c>
      <c r="AK1938">
        <f t="shared" ca="1" si="615"/>
        <v>0</v>
      </c>
      <c r="AL1938">
        <f t="shared" ca="1" si="616"/>
        <v>0</v>
      </c>
      <c r="AM1938">
        <f t="shared" ca="1" si="617"/>
        <v>0</v>
      </c>
      <c r="AN1938">
        <f t="shared" ca="1" si="618"/>
        <v>0</v>
      </c>
      <c r="AO1938">
        <f t="shared" ca="1" si="619"/>
        <v>1</v>
      </c>
      <c r="AP1938">
        <f t="shared" ca="1" si="620"/>
        <v>0</v>
      </c>
      <c r="AQ1938">
        <f t="shared" ca="1" si="621"/>
        <v>0</v>
      </c>
      <c r="AR1938">
        <f t="shared" ca="1" si="622"/>
        <v>1</v>
      </c>
      <c r="AS1938">
        <v>0</v>
      </c>
      <c r="AT1938">
        <v>0</v>
      </c>
      <c r="AU1938">
        <f t="shared" ca="1" si="637"/>
        <v>0</v>
      </c>
      <c r="AV1938">
        <f t="shared" ca="1" si="637"/>
        <v>0</v>
      </c>
      <c r="AW1938">
        <f t="shared" ca="1" si="637"/>
        <v>1</v>
      </c>
      <c r="AX1938">
        <v>0</v>
      </c>
    </row>
    <row r="1939" spans="1:50" x14ac:dyDescent="0.25">
      <c r="A1939" s="2">
        <v>40792</v>
      </c>
      <c r="B1939">
        <v>939</v>
      </c>
      <c r="C1939">
        <v>13</v>
      </c>
      <c r="D1939">
        <f t="shared" ca="1" si="623"/>
        <v>16.333655256940702</v>
      </c>
      <c r="E1939">
        <f t="shared" ca="1" si="624"/>
        <v>-3.3336552569407019</v>
      </c>
      <c r="F1939" t="str">
        <f t="shared" ca="1" si="625"/>
        <v>low</v>
      </c>
      <c r="G1939">
        <v>405</v>
      </c>
      <c r="H1939">
        <f t="shared" si="626"/>
        <v>405</v>
      </c>
      <c r="I1939">
        <f t="shared" ca="1" si="627"/>
        <v>1027.7587497882191</v>
      </c>
      <c r="J1939">
        <f t="shared" ca="1" si="628"/>
        <v>-622.75874978821912</v>
      </c>
      <c r="K1939" t="str">
        <f t="shared" ca="1" si="629"/>
        <v>low</v>
      </c>
      <c r="L1939">
        <v>17.399999999999999</v>
      </c>
      <c r="M1939" t="str">
        <f t="shared" si="605"/>
        <v>high</v>
      </c>
      <c r="N1939">
        <f t="shared" si="611"/>
        <v>9</v>
      </c>
      <c r="O1939">
        <f t="shared" si="612"/>
        <v>2</v>
      </c>
      <c r="P1939" t="str">
        <f t="shared" si="613"/>
        <v>úterý</v>
      </c>
      <c r="Q1939">
        <f t="shared" si="638"/>
        <v>0</v>
      </c>
      <c r="R1939">
        <f t="shared" si="638"/>
        <v>0</v>
      </c>
      <c r="S1939">
        <f t="shared" si="638"/>
        <v>0</v>
      </c>
      <c r="T1939">
        <f t="shared" si="638"/>
        <v>0</v>
      </c>
      <c r="U1939">
        <f t="shared" si="638"/>
        <v>0</v>
      </c>
      <c r="V1939">
        <f t="shared" si="638"/>
        <v>0</v>
      </c>
      <c r="W1939">
        <f t="shared" si="638"/>
        <v>0</v>
      </c>
      <c r="X1939">
        <f t="shared" si="638"/>
        <v>0</v>
      </c>
      <c r="Y1939">
        <f t="shared" si="638"/>
        <v>1</v>
      </c>
      <c r="Z1939">
        <f t="shared" si="638"/>
        <v>0</v>
      </c>
      <c r="AA1939">
        <f t="shared" si="638"/>
        <v>0</v>
      </c>
      <c r="AB1939">
        <f t="shared" si="638"/>
        <v>0</v>
      </c>
      <c r="AC1939">
        <f t="shared" si="639"/>
        <v>0</v>
      </c>
      <c r="AD1939">
        <f t="shared" si="639"/>
        <v>1</v>
      </c>
      <c r="AE1939">
        <f t="shared" si="639"/>
        <v>0</v>
      </c>
      <c r="AF1939">
        <f t="shared" si="639"/>
        <v>0</v>
      </c>
      <c r="AG1939">
        <f t="shared" si="639"/>
        <v>0</v>
      </c>
      <c r="AH1939">
        <f t="shared" si="639"/>
        <v>0</v>
      </c>
      <c r="AI1939">
        <f t="shared" si="639"/>
        <v>0</v>
      </c>
      <c r="AJ1939">
        <f t="shared" ca="1" si="614"/>
        <v>1</v>
      </c>
      <c r="AK1939">
        <f t="shared" ca="1" si="615"/>
        <v>0</v>
      </c>
      <c r="AL1939">
        <f t="shared" ca="1" si="616"/>
        <v>0</v>
      </c>
      <c r="AM1939">
        <f t="shared" ca="1" si="617"/>
        <v>0</v>
      </c>
      <c r="AN1939">
        <f t="shared" ca="1" si="618"/>
        <v>0</v>
      </c>
      <c r="AO1939">
        <f t="shared" ca="1" si="619"/>
        <v>1</v>
      </c>
      <c r="AP1939">
        <f t="shared" ca="1" si="620"/>
        <v>0</v>
      </c>
      <c r="AQ1939">
        <f t="shared" ca="1" si="621"/>
        <v>0</v>
      </c>
      <c r="AR1939">
        <f t="shared" ca="1" si="622"/>
        <v>1</v>
      </c>
      <c r="AS1939">
        <v>1</v>
      </c>
      <c r="AT1939">
        <v>0</v>
      </c>
      <c r="AU1939">
        <f t="shared" ca="1" si="637"/>
        <v>1</v>
      </c>
      <c r="AV1939">
        <f t="shared" ca="1" si="637"/>
        <v>0</v>
      </c>
      <c r="AW1939">
        <f t="shared" ca="1" si="637"/>
        <v>0</v>
      </c>
      <c r="AX1939">
        <v>0</v>
      </c>
    </row>
    <row r="1940" spans="1:50" x14ac:dyDescent="0.25">
      <c r="A1940" s="2">
        <v>40793</v>
      </c>
      <c r="B1940">
        <v>940</v>
      </c>
      <c r="C1940">
        <v>12</v>
      </c>
      <c r="D1940">
        <f t="shared" ca="1" si="623"/>
        <v>16.339155406401737</v>
      </c>
      <c r="E1940">
        <f t="shared" ca="1" si="624"/>
        <v>-4.339155406401737</v>
      </c>
      <c r="F1940" t="str">
        <f t="shared" ca="1" si="625"/>
        <v>low</v>
      </c>
      <c r="G1940">
        <v>726</v>
      </c>
      <c r="H1940">
        <f t="shared" si="626"/>
        <v>726</v>
      </c>
      <c r="I1940">
        <f t="shared" ca="1" si="627"/>
        <v>1027.9899669280342</v>
      </c>
      <c r="J1940">
        <f t="shared" ca="1" si="628"/>
        <v>-301.98996692803416</v>
      </c>
      <c r="K1940" t="str">
        <f t="shared" ca="1" si="629"/>
        <v>medium</v>
      </c>
      <c r="L1940">
        <v>16</v>
      </c>
      <c r="M1940" t="str">
        <f t="shared" ref="M1940:M2003" si="640">VLOOKUP(L1940,$A$17:$C$20,3)</f>
        <v>high</v>
      </c>
      <c r="N1940">
        <f t="shared" si="611"/>
        <v>9</v>
      </c>
      <c r="O1940">
        <f t="shared" si="612"/>
        <v>3</v>
      </c>
      <c r="P1940" t="str">
        <f t="shared" si="613"/>
        <v>středa</v>
      </c>
      <c r="Q1940">
        <f t="shared" si="638"/>
        <v>0</v>
      </c>
      <c r="R1940">
        <f t="shared" si="638"/>
        <v>0</v>
      </c>
      <c r="S1940">
        <f t="shared" si="638"/>
        <v>0</v>
      </c>
      <c r="T1940">
        <f t="shared" si="638"/>
        <v>0</v>
      </c>
      <c r="U1940">
        <f t="shared" si="638"/>
        <v>0</v>
      </c>
      <c r="V1940">
        <f t="shared" si="638"/>
        <v>0</v>
      </c>
      <c r="W1940">
        <f t="shared" si="638"/>
        <v>0</v>
      </c>
      <c r="X1940">
        <f t="shared" si="638"/>
        <v>0</v>
      </c>
      <c r="Y1940">
        <f t="shared" si="638"/>
        <v>1</v>
      </c>
      <c r="Z1940">
        <f t="shared" si="638"/>
        <v>0</v>
      </c>
      <c r="AA1940">
        <f t="shared" si="638"/>
        <v>0</v>
      </c>
      <c r="AB1940">
        <f t="shared" si="638"/>
        <v>0</v>
      </c>
      <c r="AC1940">
        <f t="shared" si="639"/>
        <v>0</v>
      </c>
      <c r="AD1940">
        <f t="shared" si="639"/>
        <v>0</v>
      </c>
      <c r="AE1940">
        <f t="shared" si="639"/>
        <v>1</v>
      </c>
      <c r="AF1940">
        <f t="shared" si="639"/>
        <v>0</v>
      </c>
      <c r="AG1940">
        <f t="shared" si="639"/>
        <v>0</v>
      </c>
      <c r="AH1940">
        <f t="shared" si="639"/>
        <v>0</v>
      </c>
      <c r="AI1940">
        <f t="shared" si="639"/>
        <v>0</v>
      </c>
      <c r="AJ1940">
        <f t="shared" ca="1" si="614"/>
        <v>1</v>
      </c>
      <c r="AK1940">
        <f t="shared" ca="1" si="615"/>
        <v>0</v>
      </c>
      <c r="AL1940">
        <f t="shared" ca="1" si="616"/>
        <v>0</v>
      </c>
      <c r="AM1940">
        <f t="shared" ca="1" si="617"/>
        <v>0</v>
      </c>
      <c r="AN1940">
        <f t="shared" ca="1" si="618"/>
        <v>0</v>
      </c>
      <c r="AO1940">
        <f t="shared" ca="1" si="619"/>
        <v>1</v>
      </c>
      <c r="AP1940">
        <f t="shared" ca="1" si="620"/>
        <v>0</v>
      </c>
      <c r="AQ1940">
        <f t="shared" ca="1" si="621"/>
        <v>0</v>
      </c>
      <c r="AR1940">
        <f t="shared" ca="1" si="622"/>
        <v>1</v>
      </c>
      <c r="AS1940">
        <v>0</v>
      </c>
      <c r="AT1940">
        <v>0</v>
      </c>
      <c r="AU1940">
        <f t="shared" ca="1" si="637"/>
        <v>1</v>
      </c>
      <c r="AV1940">
        <f t="shared" ca="1" si="637"/>
        <v>0</v>
      </c>
      <c r="AW1940">
        <f t="shared" ca="1" si="637"/>
        <v>0</v>
      </c>
      <c r="AX1940">
        <v>0</v>
      </c>
    </row>
    <row r="1941" spans="1:50" x14ac:dyDescent="0.25">
      <c r="A1941" s="2">
        <v>40794</v>
      </c>
      <c r="B1941">
        <v>941</v>
      </c>
      <c r="C1941">
        <v>12</v>
      </c>
      <c r="D1941">
        <f t="shared" ca="1" si="623"/>
        <v>16.344650977317954</v>
      </c>
      <c r="E1941">
        <f t="shared" ca="1" si="624"/>
        <v>-4.3446509773179542</v>
      </c>
      <c r="F1941" t="str">
        <f t="shared" ca="1" si="625"/>
        <v>low</v>
      </c>
      <c r="G1941">
        <v>770</v>
      </c>
      <c r="H1941">
        <f t="shared" si="626"/>
        <v>770</v>
      </c>
      <c r="I1941">
        <f t="shared" ca="1" si="627"/>
        <v>1028.2210343155853</v>
      </c>
      <c r="J1941">
        <f t="shared" ca="1" si="628"/>
        <v>-258.22103431558526</v>
      </c>
      <c r="K1941" t="str">
        <f t="shared" ca="1" si="629"/>
        <v>medium</v>
      </c>
      <c r="L1941">
        <v>11.845000000000001</v>
      </c>
      <c r="M1941" t="str">
        <f t="shared" si="640"/>
        <v>medium</v>
      </c>
      <c r="N1941">
        <f t="shared" si="611"/>
        <v>9</v>
      </c>
      <c r="O1941">
        <f t="shared" si="612"/>
        <v>4</v>
      </c>
      <c r="P1941" t="str">
        <f t="shared" si="613"/>
        <v>čtvrtek</v>
      </c>
      <c r="Q1941">
        <f t="shared" ref="Q1941:AB1950" si="641">VLOOKUP($N1941,$V$31:$AH$42,Q$592+1,0)</f>
        <v>0</v>
      </c>
      <c r="R1941">
        <f t="shared" si="641"/>
        <v>0</v>
      </c>
      <c r="S1941">
        <f t="shared" si="641"/>
        <v>0</v>
      </c>
      <c r="T1941">
        <f t="shared" si="641"/>
        <v>0</v>
      </c>
      <c r="U1941">
        <f t="shared" si="641"/>
        <v>0</v>
      </c>
      <c r="V1941">
        <f t="shared" si="641"/>
        <v>0</v>
      </c>
      <c r="W1941">
        <f t="shared" si="641"/>
        <v>0</v>
      </c>
      <c r="X1941">
        <f t="shared" si="641"/>
        <v>0</v>
      </c>
      <c r="Y1941">
        <f t="shared" si="641"/>
        <v>1</v>
      </c>
      <c r="Z1941">
        <f t="shared" si="641"/>
        <v>0</v>
      </c>
      <c r="AA1941">
        <f t="shared" si="641"/>
        <v>0</v>
      </c>
      <c r="AB1941">
        <f t="shared" si="641"/>
        <v>0</v>
      </c>
      <c r="AC1941">
        <f t="shared" ref="AC1941:AI1950" si="642">VLOOKUP($O1941,$V$74:$AC$80,AC$592+1,0)</f>
        <v>0</v>
      </c>
      <c r="AD1941">
        <f t="shared" si="642"/>
        <v>0</v>
      </c>
      <c r="AE1941">
        <f t="shared" si="642"/>
        <v>0</v>
      </c>
      <c r="AF1941">
        <f t="shared" si="642"/>
        <v>1</v>
      </c>
      <c r="AG1941">
        <f t="shared" si="642"/>
        <v>0</v>
      </c>
      <c r="AH1941">
        <f t="shared" si="642"/>
        <v>0</v>
      </c>
      <c r="AI1941">
        <f t="shared" si="642"/>
        <v>0</v>
      </c>
      <c r="AJ1941">
        <f t="shared" ca="1" si="614"/>
        <v>1</v>
      </c>
      <c r="AK1941">
        <f t="shared" ca="1" si="615"/>
        <v>0</v>
      </c>
      <c r="AL1941">
        <f t="shared" ca="1" si="616"/>
        <v>0</v>
      </c>
      <c r="AM1941">
        <f t="shared" ca="1" si="617"/>
        <v>0</v>
      </c>
      <c r="AN1941">
        <f t="shared" ca="1" si="618"/>
        <v>0</v>
      </c>
      <c r="AO1941">
        <f t="shared" ca="1" si="619"/>
        <v>1</v>
      </c>
      <c r="AP1941">
        <f t="shared" ca="1" si="620"/>
        <v>0</v>
      </c>
      <c r="AQ1941">
        <f t="shared" ca="1" si="621"/>
        <v>1</v>
      </c>
      <c r="AR1941">
        <f t="shared" ca="1" si="622"/>
        <v>0</v>
      </c>
      <c r="AS1941">
        <v>1</v>
      </c>
      <c r="AT1941">
        <v>0</v>
      </c>
      <c r="AU1941">
        <f t="shared" ref="AU1941:AW1960" ca="1" si="643">VLOOKUP(INDIRECT($AU$590&amp;ROW($A1941)),$F$17:$I$19,AU$592+1,0)</f>
        <v>1</v>
      </c>
      <c r="AV1941">
        <f t="shared" ca="1" si="643"/>
        <v>0</v>
      </c>
      <c r="AW1941">
        <f t="shared" ca="1" si="643"/>
        <v>0</v>
      </c>
      <c r="AX1941">
        <v>0</v>
      </c>
    </row>
    <row r="1942" spans="1:50" x14ac:dyDescent="0.25">
      <c r="A1942" s="2">
        <v>40795</v>
      </c>
      <c r="B1942">
        <v>942</v>
      </c>
      <c r="C1942">
        <v>18</v>
      </c>
      <c r="D1942">
        <f t="shared" ca="1" si="623"/>
        <v>16.350141969689354</v>
      </c>
      <c r="E1942">
        <f t="shared" ca="1" si="624"/>
        <v>1.6498580303106465</v>
      </c>
      <c r="F1942" t="str">
        <f t="shared" ca="1" si="625"/>
        <v>medium</v>
      </c>
      <c r="G1942">
        <v>431</v>
      </c>
      <c r="H1942">
        <f t="shared" si="626"/>
        <v>431</v>
      </c>
      <c r="I1942">
        <f t="shared" ca="1" si="627"/>
        <v>1028.4519519508722</v>
      </c>
      <c r="J1942">
        <f t="shared" ca="1" si="628"/>
        <v>-597.45195195087217</v>
      </c>
      <c r="K1942" t="str">
        <f t="shared" ca="1" si="629"/>
        <v>low</v>
      </c>
      <c r="L1942">
        <v>16.25</v>
      </c>
      <c r="M1942" t="str">
        <f t="shared" si="640"/>
        <v>high</v>
      </c>
      <c r="N1942">
        <f t="shared" si="611"/>
        <v>9</v>
      </c>
      <c r="O1942">
        <f t="shared" si="612"/>
        <v>5</v>
      </c>
      <c r="P1942" t="str">
        <f t="shared" si="613"/>
        <v>pátek</v>
      </c>
      <c r="Q1942">
        <f t="shared" si="641"/>
        <v>0</v>
      </c>
      <c r="R1942">
        <f t="shared" si="641"/>
        <v>0</v>
      </c>
      <c r="S1942">
        <f t="shared" si="641"/>
        <v>0</v>
      </c>
      <c r="T1942">
        <f t="shared" si="641"/>
        <v>0</v>
      </c>
      <c r="U1942">
        <f t="shared" si="641"/>
        <v>0</v>
      </c>
      <c r="V1942">
        <f t="shared" si="641"/>
        <v>0</v>
      </c>
      <c r="W1942">
        <f t="shared" si="641"/>
        <v>0</v>
      </c>
      <c r="X1942">
        <f t="shared" si="641"/>
        <v>0</v>
      </c>
      <c r="Y1942">
        <f t="shared" si="641"/>
        <v>1</v>
      </c>
      <c r="Z1942">
        <f t="shared" si="641"/>
        <v>0</v>
      </c>
      <c r="AA1942">
        <f t="shared" si="641"/>
        <v>0</v>
      </c>
      <c r="AB1942">
        <f t="shared" si="641"/>
        <v>0</v>
      </c>
      <c r="AC1942">
        <f t="shared" si="642"/>
        <v>0</v>
      </c>
      <c r="AD1942">
        <f t="shared" si="642"/>
        <v>0</v>
      </c>
      <c r="AE1942">
        <f t="shared" si="642"/>
        <v>0</v>
      </c>
      <c r="AF1942">
        <f t="shared" si="642"/>
        <v>0</v>
      </c>
      <c r="AG1942">
        <f t="shared" si="642"/>
        <v>1</v>
      </c>
      <c r="AH1942">
        <f t="shared" si="642"/>
        <v>0</v>
      </c>
      <c r="AI1942">
        <f t="shared" si="642"/>
        <v>0</v>
      </c>
      <c r="AJ1942">
        <f t="shared" ca="1" si="614"/>
        <v>1</v>
      </c>
      <c r="AK1942">
        <f t="shared" ca="1" si="615"/>
        <v>0</v>
      </c>
      <c r="AL1942">
        <f t="shared" ca="1" si="616"/>
        <v>0</v>
      </c>
      <c r="AM1942">
        <f t="shared" ca="1" si="617"/>
        <v>0</v>
      </c>
      <c r="AN1942">
        <f t="shared" ca="1" si="618"/>
        <v>0</v>
      </c>
      <c r="AO1942">
        <f t="shared" ca="1" si="619"/>
        <v>1</v>
      </c>
      <c r="AP1942">
        <f t="shared" ca="1" si="620"/>
        <v>0</v>
      </c>
      <c r="AQ1942">
        <f t="shared" ca="1" si="621"/>
        <v>0</v>
      </c>
      <c r="AR1942">
        <f t="shared" ca="1" si="622"/>
        <v>1</v>
      </c>
      <c r="AS1942">
        <v>1</v>
      </c>
      <c r="AT1942">
        <v>0</v>
      </c>
      <c r="AU1942">
        <f t="shared" ca="1" si="643"/>
        <v>0</v>
      </c>
      <c r="AV1942">
        <f t="shared" ca="1" si="643"/>
        <v>1</v>
      </c>
      <c r="AW1942">
        <f t="shared" ca="1" si="643"/>
        <v>0</v>
      </c>
      <c r="AX1942">
        <v>0</v>
      </c>
    </row>
    <row r="1943" spans="1:50" x14ac:dyDescent="0.25">
      <c r="A1943" s="2">
        <v>40796</v>
      </c>
      <c r="B1943">
        <v>943</v>
      </c>
      <c r="C1943">
        <v>12</v>
      </c>
      <c r="D1943">
        <f t="shared" ca="1" si="623"/>
        <v>16.355628383515942</v>
      </c>
      <c r="E1943">
        <f t="shared" ca="1" si="624"/>
        <v>-4.3556283835159419</v>
      </c>
      <c r="F1943" t="str">
        <f t="shared" ca="1" si="625"/>
        <v>low</v>
      </c>
      <c r="G1943">
        <v>3296</v>
      </c>
      <c r="H1943">
        <f t="shared" si="626"/>
        <v>3296</v>
      </c>
      <c r="I1943">
        <f t="shared" ca="1" si="627"/>
        <v>1028.6827198338949</v>
      </c>
      <c r="J1943">
        <f t="shared" ca="1" si="628"/>
        <v>2267.3172801661049</v>
      </c>
      <c r="K1943" t="str">
        <f t="shared" ca="1" si="629"/>
        <v>high</v>
      </c>
      <c r="L1943">
        <v>19.899999999999999</v>
      </c>
      <c r="M1943" t="str">
        <f t="shared" si="640"/>
        <v>high</v>
      </c>
      <c r="N1943">
        <f t="shared" si="611"/>
        <v>9</v>
      </c>
      <c r="O1943">
        <f t="shared" si="612"/>
        <v>6</v>
      </c>
      <c r="P1943" t="str">
        <f t="shared" si="613"/>
        <v>sobota</v>
      </c>
      <c r="Q1943">
        <f t="shared" si="641"/>
        <v>0</v>
      </c>
      <c r="R1943">
        <f t="shared" si="641"/>
        <v>0</v>
      </c>
      <c r="S1943">
        <f t="shared" si="641"/>
        <v>0</v>
      </c>
      <c r="T1943">
        <f t="shared" si="641"/>
        <v>0</v>
      </c>
      <c r="U1943">
        <f t="shared" si="641"/>
        <v>0</v>
      </c>
      <c r="V1943">
        <f t="shared" si="641"/>
        <v>0</v>
      </c>
      <c r="W1943">
        <f t="shared" si="641"/>
        <v>0</v>
      </c>
      <c r="X1943">
        <f t="shared" si="641"/>
        <v>0</v>
      </c>
      <c r="Y1943">
        <f t="shared" si="641"/>
        <v>1</v>
      </c>
      <c r="Z1943">
        <f t="shared" si="641"/>
        <v>0</v>
      </c>
      <c r="AA1943">
        <f t="shared" si="641"/>
        <v>0</v>
      </c>
      <c r="AB1943">
        <f t="shared" si="641"/>
        <v>0</v>
      </c>
      <c r="AC1943">
        <f t="shared" si="642"/>
        <v>0</v>
      </c>
      <c r="AD1943">
        <f t="shared" si="642"/>
        <v>0</v>
      </c>
      <c r="AE1943">
        <f t="shared" si="642"/>
        <v>0</v>
      </c>
      <c r="AF1943">
        <f t="shared" si="642"/>
        <v>0</v>
      </c>
      <c r="AG1943">
        <f t="shared" si="642"/>
        <v>0</v>
      </c>
      <c r="AH1943">
        <f t="shared" si="642"/>
        <v>1</v>
      </c>
      <c r="AI1943">
        <f t="shared" si="642"/>
        <v>0</v>
      </c>
      <c r="AJ1943">
        <f t="shared" ca="1" si="614"/>
        <v>1</v>
      </c>
      <c r="AK1943">
        <f t="shared" ca="1" si="615"/>
        <v>0</v>
      </c>
      <c r="AL1943">
        <f t="shared" ca="1" si="616"/>
        <v>0</v>
      </c>
      <c r="AM1943">
        <f t="shared" ca="1" si="617"/>
        <v>0</v>
      </c>
      <c r="AN1943">
        <f t="shared" ca="1" si="618"/>
        <v>0</v>
      </c>
      <c r="AO1943">
        <f t="shared" ca="1" si="619"/>
        <v>1</v>
      </c>
      <c r="AP1943">
        <f t="shared" ca="1" si="620"/>
        <v>0</v>
      </c>
      <c r="AQ1943">
        <f t="shared" ca="1" si="621"/>
        <v>0</v>
      </c>
      <c r="AR1943">
        <f t="shared" ca="1" si="622"/>
        <v>1</v>
      </c>
      <c r="AS1943">
        <v>0</v>
      </c>
      <c r="AT1943">
        <v>0</v>
      </c>
      <c r="AU1943">
        <f t="shared" ca="1" si="643"/>
        <v>1</v>
      </c>
      <c r="AV1943">
        <f t="shared" ca="1" si="643"/>
        <v>0</v>
      </c>
      <c r="AW1943">
        <f t="shared" ca="1" si="643"/>
        <v>0</v>
      </c>
      <c r="AX1943">
        <v>0</v>
      </c>
    </row>
    <row r="1944" spans="1:50" x14ac:dyDescent="0.25">
      <c r="A1944" s="2">
        <v>40797</v>
      </c>
      <c r="B1944">
        <v>944</v>
      </c>
      <c r="C1944">
        <v>13</v>
      </c>
      <c r="D1944">
        <f t="shared" ca="1" si="623"/>
        <v>16.361110218797712</v>
      </c>
      <c r="E1944">
        <f t="shared" ca="1" si="624"/>
        <v>-3.3611102187977124</v>
      </c>
      <c r="F1944" t="str">
        <f t="shared" ca="1" si="625"/>
        <v>low</v>
      </c>
      <c r="G1944">
        <v>630</v>
      </c>
      <c r="H1944">
        <f t="shared" si="626"/>
        <v>630</v>
      </c>
      <c r="I1944">
        <f t="shared" ca="1" si="627"/>
        <v>1028.9133379646535</v>
      </c>
      <c r="J1944">
        <f t="shared" ca="1" si="628"/>
        <v>-398.91333796465346</v>
      </c>
      <c r="K1944" t="str">
        <f t="shared" ca="1" si="629"/>
        <v>low</v>
      </c>
      <c r="L1944">
        <v>29.8</v>
      </c>
      <c r="M1944" t="str">
        <f t="shared" si="640"/>
        <v>high</v>
      </c>
      <c r="N1944">
        <f t="shared" si="611"/>
        <v>9</v>
      </c>
      <c r="O1944">
        <f t="shared" si="612"/>
        <v>7</v>
      </c>
      <c r="P1944" t="str">
        <f t="shared" si="613"/>
        <v>neděle</v>
      </c>
      <c r="Q1944">
        <f t="shared" si="641"/>
        <v>0</v>
      </c>
      <c r="R1944">
        <f t="shared" si="641"/>
        <v>0</v>
      </c>
      <c r="S1944">
        <f t="shared" si="641"/>
        <v>0</v>
      </c>
      <c r="T1944">
        <f t="shared" si="641"/>
        <v>0</v>
      </c>
      <c r="U1944">
        <f t="shared" si="641"/>
        <v>0</v>
      </c>
      <c r="V1944">
        <f t="shared" si="641"/>
        <v>0</v>
      </c>
      <c r="W1944">
        <f t="shared" si="641"/>
        <v>0</v>
      </c>
      <c r="X1944">
        <f t="shared" si="641"/>
        <v>0</v>
      </c>
      <c r="Y1944">
        <f t="shared" si="641"/>
        <v>1</v>
      </c>
      <c r="Z1944">
        <f t="shared" si="641"/>
        <v>0</v>
      </c>
      <c r="AA1944">
        <f t="shared" si="641"/>
        <v>0</v>
      </c>
      <c r="AB1944">
        <f t="shared" si="641"/>
        <v>0</v>
      </c>
      <c r="AC1944">
        <f t="shared" si="642"/>
        <v>0</v>
      </c>
      <c r="AD1944">
        <f t="shared" si="642"/>
        <v>0</v>
      </c>
      <c r="AE1944">
        <f t="shared" si="642"/>
        <v>0</v>
      </c>
      <c r="AF1944">
        <f t="shared" si="642"/>
        <v>0</v>
      </c>
      <c r="AG1944">
        <f t="shared" si="642"/>
        <v>0</v>
      </c>
      <c r="AH1944">
        <f t="shared" si="642"/>
        <v>0</v>
      </c>
      <c r="AI1944">
        <f t="shared" si="642"/>
        <v>1</v>
      </c>
      <c r="AJ1944">
        <f t="shared" ca="1" si="614"/>
        <v>1</v>
      </c>
      <c r="AK1944">
        <f t="shared" ca="1" si="615"/>
        <v>0</v>
      </c>
      <c r="AL1944">
        <f t="shared" ca="1" si="616"/>
        <v>0</v>
      </c>
      <c r="AM1944">
        <f t="shared" ca="1" si="617"/>
        <v>0</v>
      </c>
      <c r="AN1944">
        <f t="shared" ca="1" si="618"/>
        <v>0</v>
      </c>
      <c r="AO1944">
        <f t="shared" ca="1" si="619"/>
        <v>1</v>
      </c>
      <c r="AP1944">
        <f t="shared" ca="1" si="620"/>
        <v>0</v>
      </c>
      <c r="AQ1944">
        <f t="shared" ca="1" si="621"/>
        <v>0</v>
      </c>
      <c r="AR1944">
        <f t="shared" ca="1" si="622"/>
        <v>1</v>
      </c>
      <c r="AS1944">
        <v>0</v>
      </c>
      <c r="AT1944">
        <v>0</v>
      </c>
      <c r="AU1944">
        <f t="shared" ca="1" si="643"/>
        <v>1</v>
      </c>
      <c r="AV1944">
        <f t="shared" ca="1" si="643"/>
        <v>0</v>
      </c>
      <c r="AW1944">
        <f t="shared" ca="1" si="643"/>
        <v>0</v>
      </c>
      <c r="AX1944">
        <v>0</v>
      </c>
    </row>
    <row r="1945" spans="1:50" x14ac:dyDescent="0.25">
      <c r="A1945" s="2">
        <v>40798</v>
      </c>
      <c r="B1945">
        <v>945</v>
      </c>
      <c r="C1945">
        <v>19</v>
      </c>
      <c r="D1945">
        <f t="shared" ca="1" si="623"/>
        <v>16.366587475534669</v>
      </c>
      <c r="E1945">
        <f t="shared" ca="1" si="624"/>
        <v>2.6334125244653315</v>
      </c>
      <c r="F1945" t="str">
        <f t="shared" ca="1" si="625"/>
        <v>high</v>
      </c>
      <c r="G1945">
        <v>543</v>
      </c>
      <c r="H1945">
        <f t="shared" si="626"/>
        <v>543</v>
      </c>
      <c r="I1945">
        <f t="shared" ca="1" si="627"/>
        <v>1029.1438063431478</v>
      </c>
      <c r="J1945">
        <f t="shared" ca="1" si="628"/>
        <v>-486.14380634314784</v>
      </c>
      <c r="K1945" t="str">
        <f t="shared" ca="1" si="629"/>
        <v>low</v>
      </c>
      <c r="L1945">
        <v>25.7</v>
      </c>
      <c r="M1945" t="str">
        <f t="shared" si="640"/>
        <v>high</v>
      </c>
      <c r="N1945">
        <f t="shared" si="611"/>
        <v>9</v>
      </c>
      <c r="O1945">
        <f t="shared" si="612"/>
        <v>1</v>
      </c>
      <c r="P1945" t="str">
        <f t="shared" si="613"/>
        <v>pondělí</v>
      </c>
      <c r="Q1945">
        <f t="shared" si="641"/>
        <v>0</v>
      </c>
      <c r="R1945">
        <f t="shared" si="641"/>
        <v>0</v>
      </c>
      <c r="S1945">
        <f t="shared" si="641"/>
        <v>0</v>
      </c>
      <c r="T1945">
        <f t="shared" si="641"/>
        <v>0</v>
      </c>
      <c r="U1945">
        <f t="shared" si="641"/>
        <v>0</v>
      </c>
      <c r="V1945">
        <f t="shared" si="641"/>
        <v>0</v>
      </c>
      <c r="W1945">
        <f t="shared" si="641"/>
        <v>0</v>
      </c>
      <c r="X1945">
        <f t="shared" si="641"/>
        <v>0</v>
      </c>
      <c r="Y1945">
        <f t="shared" si="641"/>
        <v>1</v>
      </c>
      <c r="Z1945">
        <f t="shared" si="641"/>
        <v>0</v>
      </c>
      <c r="AA1945">
        <f t="shared" si="641"/>
        <v>0</v>
      </c>
      <c r="AB1945">
        <f t="shared" si="641"/>
        <v>0</v>
      </c>
      <c r="AC1945">
        <f t="shared" si="642"/>
        <v>1</v>
      </c>
      <c r="AD1945">
        <f t="shared" si="642"/>
        <v>0</v>
      </c>
      <c r="AE1945">
        <f t="shared" si="642"/>
        <v>0</v>
      </c>
      <c r="AF1945">
        <f t="shared" si="642"/>
        <v>0</v>
      </c>
      <c r="AG1945">
        <f t="shared" si="642"/>
        <v>0</v>
      </c>
      <c r="AH1945">
        <f t="shared" si="642"/>
        <v>0</v>
      </c>
      <c r="AI1945">
        <f t="shared" si="642"/>
        <v>0</v>
      </c>
      <c r="AJ1945">
        <f t="shared" ca="1" si="614"/>
        <v>0</v>
      </c>
      <c r="AK1945">
        <f t="shared" ca="1" si="615"/>
        <v>1</v>
      </c>
      <c r="AL1945">
        <f t="shared" ca="1" si="616"/>
        <v>0</v>
      </c>
      <c r="AM1945">
        <f t="shared" ca="1" si="617"/>
        <v>0</v>
      </c>
      <c r="AN1945">
        <f t="shared" ca="1" si="618"/>
        <v>0</v>
      </c>
      <c r="AO1945">
        <f t="shared" ca="1" si="619"/>
        <v>1</v>
      </c>
      <c r="AP1945">
        <f t="shared" ca="1" si="620"/>
        <v>0</v>
      </c>
      <c r="AQ1945">
        <f t="shared" ca="1" si="621"/>
        <v>0</v>
      </c>
      <c r="AR1945">
        <f t="shared" ca="1" si="622"/>
        <v>1</v>
      </c>
      <c r="AS1945">
        <v>0</v>
      </c>
      <c r="AT1945">
        <v>0</v>
      </c>
      <c r="AU1945">
        <f t="shared" ca="1" si="643"/>
        <v>0</v>
      </c>
      <c r="AV1945">
        <f t="shared" ca="1" si="643"/>
        <v>0</v>
      </c>
      <c r="AW1945">
        <f t="shared" ca="1" si="643"/>
        <v>1</v>
      </c>
      <c r="AX1945">
        <v>0</v>
      </c>
    </row>
    <row r="1946" spans="1:50" x14ac:dyDescent="0.25">
      <c r="A1946" s="2">
        <v>40799</v>
      </c>
      <c r="B1946">
        <v>946</v>
      </c>
      <c r="C1946">
        <v>16</v>
      </c>
      <c r="D1946">
        <f t="shared" ca="1" si="623"/>
        <v>16.37206015372681</v>
      </c>
      <c r="E1946">
        <f t="shared" ca="1" si="624"/>
        <v>-0.37206015372681023</v>
      </c>
      <c r="F1946" t="str">
        <f t="shared" ca="1" si="625"/>
        <v>medium</v>
      </c>
      <c r="G1946">
        <v>1130</v>
      </c>
      <c r="H1946">
        <f t="shared" si="626"/>
        <v>1130</v>
      </c>
      <c r="I1946">
        <f t="shared" ca="1" si="627"/>
        <v>1029.3741249693783</v>
      </c>
      <c r="J1946">
        <f t="shared" ca="1" si="628"/>
        <v>100.62587503062173</v>
      </c>
      <c r="K1946" t="str">
        <f t="shared" ca="1" si="629"/>
        <v>high</v>
      </c>
      <c r="L1946">
        <v>19.100000000000001</v>
      </c>
      <c r="M1946" t="str">
        <f t="shared" si="640"/>
        <v>high</v>
      </c>
      <c r="N1946">
        <f t="shared" si="611"/>
        <v>9</v>
      </c>
      <c r="O1946">
        <f t="shared" si="612"/>
        <v>2</v>
      </c>
      <c r="P1946" t="str">
        <f t="shared" si="613"/>
        <v>úterý</v>
      </c>
      <c r="Q1946">
        <f t="shared" si="641"/>
        <v>0</v>
      </c>
      <c r="R1946">
        <f t="shared" si="641"/>
        <v>0</v>
      </c>
      <c r="S1946">
        <f t="shared" si="641"/>
        <v>0</v>
      </c>
      <c r="T1946">
        <f t="shared" si="641"/>
        <v>0</v>
      </c>
      <c r="U1946">
        <f t="shared" si="641"/>
        <v>0</v>
      </c>
      <c r="V1946">
        <f t="shared" si="641"/>
        <v>0</v>
      </c>
      <c r="W1946">
        <f t="shared" si="641"/>
        <v>0</v>
      </c>
      <c r="X1946">
        <f t="shared" si="641"/>
        <v>0</v>
      </c>
      <c r="Y1946">
        <f t="shared" si="641"/>
        <v>1</v>
      </c>
      <c r="Z1946">
        <f t="shared" si="641"/>
        <v>0</v>
      </c>
      <c r="AA1946">
        <f t="shared" si="641"/>
        <v>0</v>
      </c>
      <c r="AB1946">
        <f t="shared" si="641"/>
        <v>0</v>
      </c>
      <c r="AC1946">
        <f t="shared" si="642"/>
        <v>0</v>
      </c>
      <c r="AD1946">
        <f t="shared" si="642"/>
        <v>1</v>
      </c>
      <c r="AE1946">
        <f t="shared" si="642"/>
        <v>0</v>
      </c>
      <c r="AF1946">
        <f t="shared" si="642"/>
        <v>0</v>
      </c>
      <c r="AG1946">
        <f t="shared" si="642"/>
        <v>0</v>
      </c>
      <c r="AH1946">
        <f t="shared" si="642"/>
        <v>0</v>
      </c>
      <c r="AI1946">
        <f t="shared" si="642"/>
        <v>0</v>
      </c>
      <c r="AJ1946">
        <f t="shared" ca="1" si="614"/>
        <v>0</v>
      </c>
      <c r="AK1946">
        <f t="shared" ca="1" si="615"/>
        <v>1</v>
      </c>
      <c r="AL1946">
        <f t="shared" ca="1" si="616"/>
        <v>0</v>
      </c>
      <c r="AM1946">
        <f t="shared" ca="1" si="617"/>
        <v>0</v>
      </c>
      <c r="AN1946">
        <f t="shared" ca="1" si="618"/>
        <v>0</v>
      </c>
      <c r="AO1946">
        <f t="shared" ca="1" si="619"/>
        <v>1</v>
      </c>
      <c r="AP1946">
        <f t="shared" ca="1" si="620"/>
        <v>0</v>
      </c>
      <c r="AQ1946">
        <f t="shared" ca="1" si="621"/>
        <v>0</v>
      </c>
      <c r="AR1946">
        <f t="shared" ca="1" si="622"/>
        <v>1</v>
      </c>
      <c r="AS1946">
        <v>0</v>
      </c>
      <c r="AT1946">
        <v>0</v>
      </c>
      <c r="AU1946">
        <f t="shared" ca="1" si="643"/>
        <v>0</v>
      </c>
      <c r="AV1946">
        <f t="shared" ca="1" si="643"/>
        <v>1</v>
      </c>
      <c r="AW1946">
        <f t="shared" ca="1" si="643"/>
        <v>0</v>
      </c>
      <c r="AX1946">
        <v>0</v>
      </c>
    </row>
    <row r="1947" spans="1:50" x14ac:dyDescent="0.25">
      <c r="A1947" s="2">
        <v>40800</v>
      </c>
      <c r="B1947">
        <v>947</v>
      </c>
      <c r="C1947">
        <v>18</v>
      </c>
      <c r="D1947">
        <f t="shared" ca="1" si="623"/>
        <v>16.377528253374134</v>
      </c>
      <c r="E1947">
        <f t="shared" ca="1" si="624"/>
        <v>1.622471746625866</v>
      </c>
      <c r="F1947" t="str">
        <f t="shared" ca="1" si="625"/>
        <v>medium</v>
      </c>
      <c r="G1947">
        <v>534</v>
      </c>
      <c r="H1947">
        <f t="shared" si="626"/>
        <v>534</v>
      </c>
      <c r="I1947">
        <f t="shared" ca="1" si="627"/>
        <v>1029.6042938433443</v>
      </c>
      <c r="J1947">
        <f t="shared" ca="1" si="628"/>
        <v>-495.60429384334429</v>
      </c>
      <c r="K1947" t="str">
        <f t="shared" ca="1" si="629"/>
        <v>low</v>
      </c>
      <c r="L1947">
        <v>21.4</v>
      </c>
      <c r="M1947" t="str">
        <f t="shared" si="640"/>
        <v>high</v>
      </c>
      <c r="N1947">
        <f t="shared" si="611"/>
        <v>9</v>
      </c>
      <c r="O1947">
        <f t="shared" si="612"/>
        <v>3</v>
      </c>
      <c r="P1947" t="str">
        <f t="shared" si="613"/>
        <v>středa</v>
      </c>
      <c r="Q1947">
        <f t="shared" si="641"/>
        <v>0</v>
      </c>
      <c r="R1947">
        <f t="shared" si="641"/>
        <v>0</v>
      </c>
      <c r="S1947">
        <f t="shared" si="641"/>
        <v>0</v>
      </c>
      <c r="T1947">
        <f t="shared" si="641"/>
        <v>0</v>
      </c>
      <c r="U1947">
        <f t="shared" si="641"/>
        <v>0</v>
      </c>
      <c r="V1947">
        <f t="shared" si="641"/>
        <v>0</v>
      </c>
      <c r="W1947">
        <f t="shared" si="641"/>
        <v>0</v>
      </c>
      <c r="X1947">
        <f t="shared" si="641"/>
        <v>0</v>
      </c>
      <c r="Y1947">
        <f t="shared" si="641"/>
        <v>1</v>
      </c>
      <c r="Z1947">
        <f t="shared" si="641"/>
        <v>0</v>
      </c>
      <c r="AA1947">
        <f t="shared" si="641"/>
        <v>0</v>
      </c>
      <c r="AB1947">
        <f t="shared" si="641"/>
        <v>0</v>
      </c>
      <c r="AC1947">
        <f t="shared" si="642"/>
        <v>0</v>
      </c>
      <c r="AD1947">
        <f t="shared" si="642"/>
        <v>0</v>
      </c>
      <c r="AE1947">
        <f t="shared" si="642"/>
        <v>1</v>
      </c>
      <c r="AF1947">
        <f t="shared" si="642"/>
        <v>0</v>
      </c>
      <c r="AG1947">
        <f t="shared" si="642"/>
        <v>0</v>
      </c>
      <c r="AH1947">
        <f t="shared" si="642"/>
        <v>0</v>
      </c>
      <c r="AI1947">
        <f t="shared" si="642"/>
        <v>0</v>
      </c>
      <c r="AJ1947">
        <f t="shared" ca="1" si="614"/>
        <v>0</v>
      </c>
      <c r="AK1947">
        <f t="shared" ca="1" si="615"/>
        <v>1</v>
      </c>
      <c r="AL1947">
        <f t="shared" ca="1" si="616"/>
        <v>0</v>
      </c>
      <c r="AM1947">
        <f t="shared" ca="1" si="617"/>
        <v>0</v>
      </c>
      <c r="AN1947">
        <f t="shared" ca="1" si="618"/>
        <v>0</v>
      </c>
      <c r="AO1947">
        <f t="shared" ca="1" si="619"/>
        <v>1</v>
      </c>
      <c r="AP1947">
        <f t="shared" ca="1" si="620"/>
        <v>0</v>
      </c>
      <c r="AQ1947">
        <f t="shared" ca="1" si="621"/>
        <v>0</v>
      </c>
      <c r="AR1947">
        <f t="shared" ca="1" si="622"/>
        <v>1</v>
      </c>
      <c r="AS1947">
        <v>0</v>
      </c>
      <c r="AT1947">
        <v>0</v>
      </c>
      <c r="AU1947">
        <f t="shared" ca="1" si="643"/>
        <v>0</v>
      </c>
      <c r="AV1947">
        <f t="shared" ca="1" si="643"/>
        <v>1</v>
      </c>
      <c r="AW1947">
        <f t="shared" ca="1" si="643"/>
        <v>0</v>
      </c>
      <c r="AX1947">
        <v>0</v>
      </c>
    </row>
    <row r="1948" spans="1:50" x14ac:dyDescent="0.25">
      <c r="A1948" s="2">
        <v>40801</v>
      </c>
      <c r="B1948">
        <v>948</v>
      </c>
      <c r="C1948">
        <v>24</v>
      </c>
      <c r="D1948">
        <f t="shared" ca="1" si="623"/>
        <v>16.382991774476643</v>
      </c>
      <c r="E1948">
        <f t="shared" ca="1" si="624"/>
        <v>7.6170082255233567</v>
      </c>
      <c r="F1948" t="str">
        <f t="shared" ca="1" si="625"/>
        <v>high</v>
      </c>
      <c r="G1948">
        <v>1056</v>
      </c>
      <c r="H1948">
        <f t="shared" si="626"/>
        <v>1056</v>
      </c>
      <c r="I1948">
        <f t="shared" ca="1" si="627"/>
        <v>1029.8343129650466</v>
      </c>
      <c r="J1948">
        <f t="shared" ca="1" si="628"/>
        <v>26.165687034953407</v>
      </c>
      <c r="K1948" t="str">
        <f t="shared" ca="1" si="629"/>
        <v>medium</v>
      </c>
      <c r="L1948">
        <v>21.1</v>
      </c>
      <c r="M1948" t="str">
        <f t="shared" si="640"/>
        <v>high</v>
      </c>
      <c r="N1948">
        <f t="shared" si="611"/>
        <v>9</v>
      </c>
      <c r="O1948">
        <f t="shared" si="612"/>
        <v>4</v>
      </c>
      <c r="P1948" t="str">
        <f t="shared" si="613"/>
        <v>čtvrtek</v>
      </c>
      <c r="Q1948">
        <f t="shared" si="641"/>
        <v>0</v>
      </c>
      <c r="R1948">
        <f t="shared" si="641"/>
        <v>0</v>
      </c>
      <c r="S1948">
        <f t="shared" si="641"/>
        <v>0</v>
      </c>
      <c r="T1948">
        <f t="shared" si="641"/>
        <v>0</v>
      </c>
      <c r="U1948">
        <f t="shared" si="641"/>
        <v>0</v>
      </c>
      <c r="V1948">
        <f t="shared" si="641"/>
        <v>0</v>
      </c>
      <c r="W1948">
        <f t="shared" si="641"/>
        <v>0</v>
      </c>
      <c r="X1948">
        <f t="shared" si="641"/>
        <v>0</v>
      </c>
      <c r="Y1948">
        <f t="shared" si="641"/>
        <v>1</v>
      </c>
      <c r="Z1948">
        <f t="shared" si="641"/>
        <v>0</v>
      </c>
      <c r="AA1948">
        <f t="shared" si="641"/>
        <v>0</v>
      </c>
      <c r="AB1948">
        <f t="shared" si="641"/>
        <v>0</v>
      </c>
      <c r="AC1948">
        <f t="shared" si="642"/>
        <v>0</v>
      </c>
      <c r="AD1948">
        <f t="shared" si="642"/>
        <v>0</v>
      </c>
      <c r="AE1948">
        <f t="shared" si="642"/>
        <v>0</v>
      </c>
      <c r="AF1948">
        <f t="shared" si="642"/>
        <v>1</v>
      </c>
      <c r="AG1948">
        <f t="shared" si="642"/>
        <v>0</v>
      </c>
      <c r="AH1948">
        <f t="shared" si="642"/>
        <v>0</v>
      </c>
      <c r="AI1948">
        <f t="shared" si="642"/>
        <v>0</v>
      </c>
      <c r="AJ1948">
        <f t="shared" ca="1" si="614"/>
        <v>0</v>
      </c>
      <c r="AK1948">
        <f t="shared" ca="1" si="615"/>
        <v>1</v>
      </c>
      <c r="AL1948">
        <f t="shared" ca="1" si="616"/>
        <v>0</v>
      </c>
      <c r="AM1948">
        <f t="shared" ca="1" si="617"/>
        <v>0</v>
      </c>
      <c r="AN1948">
        <f t="shared" ca="1" si="618"/>
        <v>0</v>
      </c>
      <c r="AO1948">
        <f t="shared" ca="1" si="619"/>
        <v>1</v>
      </c>
      <c r="AP1948">
        <f t="shared" ca="1" si="620"/>
        <v>0</v>
      </c>
      <c r="AQ1948">
        <f t="shared" ca="1" si="621"/>
        <v>0</v>
      </c>
      <c r="AR1948">
        <f t="shared" ca="1" si="622"/>
        <v>1</v>
      </c>
      <c r="AS1948">
        <v>1</v>
      </c>
      <c r="AT1948">
        <v>0</v>
      </c>
      <c r="AU1948">
        <f t="shared" ca="1" si="643"/>
        <v>0</v>
      </c>
      <c r="AV1948">
        <f t="shared" ca="1" si="643"/>
        <v>0</v>
      </c>
      <c r="AW1948">
        <f t="shared" ca="1" si="643"/>
        <v>1</v>
      </c>
      <c r="AX1948">
        <v>0</v>
      </c>
    </row>
    <row r="1949" spans="1:50" x14ac:dyDescent="0.25">
      <c r="A1949" s="2">
        <v>40802</v>
      </c>
      <c r="B1949">
        <v>949</v>
      </c>
      <c r="C1949">
        <v>18</v>
      </c>
      <c r="D1949">
        <f t="shared" ca="1" si="623"/>
        <v>16.388450717034335</v>
      </c>
      <c r="E1949">
        <f t="shared" ca="1" si="624"/>
        <v>1.6115492829656652</v>
      </c>
      <c r="F1949" t="str">
        <f t="shared" ca="1" si="625"/>
        <v>medium</v>
      </c>
      <c r="G1949">
        <v>718</v>
      </c>
      <c r="H1949">
        <f t="shared" si="626"/>
        <v>718</v>
      </c>
      <c r="I1949">
        <f t="shared" ca="1" si="627"/>
        <v>1030.0641823344845</v>
      </c>
      <c r="J1949">
        <f t="shared" ca="1" si="628"/>
        <v>-312.06418233448449</v>
      </c>
      <c r="K1949" t="str">
        <f t="shared" ca="1" si="629"/>
        <v>medium</v>
      </c>
      <c r="L1949">
        <v>14.75</v>
      </c>
      <c r="M1949" t="str">
        <f t="shared" si="640"/>
        <v>high</v>
      </c>
      <c r="N1949">
        <f t="shared" si="611"/>
        <v>9</v>
      </c>
      <c r="O1949">
        <f t="shared" si="612"/>
        <v>5</v>
      </c>
      <c r="P1949" t="str">
        <f t="shared" si="613"/>
        <v>pátek</v>
      </c>
      <c r="Q1949">
        <f t="shared" si="641"/>
        <v>0</v>
      </c>
      <c r="R1949">
        <f t="shared" si="641"/>
        <v>0</v>
      </c>
      <c r="S1949">
        <f t="shared" si="641"/>
        <v>0</v>
      </c>
      <c r="T1949">
        <f t="shared" si="641"/>
        <v>0</v>
      </c>
      <c r="U1949">
        <f t="shared" si="641"/>
        <v>0</v>
      </c>
      <c r="V1949">
        <f t="shared" si="641"/>
        <v>0</v>
      </c>
      <c r="W1949">
        <f t="shared" si="641"/>
        <v>0</v>
      </c>
      <c r="X1949">
        <f t="shared" si="641"/>
        <v>0</v>
      </c>
      <c r="Y1949">
        <f t="shared" si="641"/>
        <v>1</v>
      </c>
      <c r="Z1949">
        <f t="shared" si="641"/>
        <v>0</v>
      </c>
      <c r="AA1949">
        <f t="shared" si="641"/>
        <v>0</v>
      </c>
      <c r="AB1949">
        <f t="shared" si="641"/>
        <v>0</v>
      </c>
      <c r="AC1949">
        <f t="shared" si="642"/>
        <v>0</v>
      </c>
      <c r="AD1949">
        <f t="shared" si="642"/>
        <v>0</v>
      </c>
      <c r="AE1949">
        <f t="shared" si="642"/>
        <v>0</v>
      </c>
      <c r="AF1949">
        <f t="shared" si="642"/>
        <v>0</v>
      </c>
      <c r="AG1949">
        <f t="shared" si="642"/>
        <v>1</v>
      </c>
      <c r="AH1949">
        <f t="shared" si="642"/>
        <v>0</v>
      </c>
      <c r="AI1949">
        <f t="shared" si="642"/>
        <v>0</v>
      </c>
      <c r="AJ1949">
        <f t="shared" ca="1" si="614"/>
        <v>0</v>
      </c>
      <c r="AK1949">
        <f t="shared" ca="1" si="615"/>
        <v>1</v>
      </c>
      <c r="AL1949">
        <f t="shared" ca="1" si="616"/>
        <v>0</v>
      </c>
      <c r="AM1949">
        <f t="shared" ca="1" si="617"/>
        <v>0</v>
      </c>
      <c r="AN1949">
        <f t="shared" ca="1" si="618"/>
        <v>0</v>
      </c>
      <c r="AO1949">
        <f t="shared" ca="1" si="619"/>
        <v>1</v>
      </c>
      <c r="AP1949">
        <f t="shared" ca="1" si="620"/>
        <v>0</v>
      </c>
      <c r="AQ1949">
        <f t="shared" ca="1" si="621"/>
        <v>0</v>
      </c>
      <c r="AR1949">
        <f t="shared" ca="1" si="622"/>
        <v>1</v>
      </c>
      <c r="AS1949">
        <v>0</v>
      </c>
      <c r="AT1949">
        <v>0</v>
      </c>
      <c r="AU1949">
        <f t="shared" ca="1" si="643"/>
        <v>0</v>
      </c>
      <c r="AV1949">
        <f t="shared" ca="1" si="643"/>
        <v>1</v>
      </c>
      <c r="AW1949">
        <f t="shared" ca="1" si="643"/>
        <v>0</v>
      </c>
      <c r="AX1949">
        <v>0</v>
      </c>
    </row>
    <row r="1950" spans="1:50" x14ac:dyDescent="0.25">
      <c r="A1950" s="2">
        <v>40803</v>
      </c>
      <c r="B1950">
        <v>950</v>
      </c>
      <c r="C1950">
        <v>13</v>
      </c>
      <c r="D1950">
        <f t="shared" ca="1" si="623"/>
        <v>16.393905081047215</v>
      </c>
      <c r="E1950">
        <f t="shared" ca="1" si="624"/>
        <v>-3.3939050810472153</v>
      </c>
      <c r="F1950" t="str">
        <f t="shared" ca="1" si="625"/>
        <v>low</v>
      </c>
      <c r="G1950">
        <v>1020</v>
      </c>
      <c r="H1950">
        <f t="shared" si="626"/>
        <v>1020</v>
      </c>
      <c r="I1950">
        <f t="shared" ca="1" si="627"/>
        <v>1030.2939019516582</v>
      </c>
      <c r="J1950">
        <f t="shared" ca="1" si="628"/>
        <v>-10.293901951658199</v>
      </c>
      <c r="K1950" t="str">
        <f t="shared" ca="1" si="629"/>
        <v>medium</v>
      </c>
      <c r="L1950">
        <v>16.149999999999999</v>
      </c>
      <c r="M1950" t="str">
        <f t="shared" si="640"/>
        <v>high</v>
      </c>
      <c r="N1950">
        <f t="shared" si="611"/>
        <v>9</v>
      </c>
      <c r="O1950">
        <f t="shared" si="612"/>
        <v>6</v>
      </c>
      <c r="P1950" t="str">
        <f t="shared" si="613"/>
        <v>sobota</v>
      </c>
      <c r="Q1950">
        <f t="shared" si="641"/>
        <v>0</v>
      </c>
      <c r="R1950">
        <f t="shared" si="641"/>
        <v>0</v>
      </c>
      <c r="S1950">
        <f t="shared" si="641"/>
        <v>0</v>
      </c>
      <c r="T1950">
        <f t="shared" si="641"/>
        <v>0</v>
      </c>
      <c r="U1950">
        <f t="shared" si="641"/>
        <v>0</v>
      </c>
      <c r="V1950">
        <f t="shared" si="641"/>
        <v>0</v>
      </c>
      <c r="W1950">
        <f t="shared" si="641"/>
        <v>0</v>
      </c>
      <c r="X1950">
        <f t="shared" si="641"/>
        <v>0</v>
      </c>
      <c r="Y1950">
        <f t="shared" si="641"/>
        <v>1</v>
      </c>
      <c r="Z1950">
        <f t="shared" si="641"/>
        <v>0</v>
      </c>
      <c r="AA1950">
        <f t="shared" si="641"/>
        <v>0</v>
      </c>
      <c r="AB1950">
        <f t="shared" si="641"/>
        <v>0</v>
      </c>
      <c r="AC1950">
        <f t="shared" si="642"/>
        <v>0</v>
      </c>
      <c r="AD1950">
        <f t="shared" si="642"/>
        <v>0</v>
      </c>
      <c r="AE1950">
        <f t="shared" si="642"/>
        <v>0</v>
      </c>
      <c r="AF1950">
        <f t="shared" si="642"/>
        <v>0</v>
      </c>
      <c r="AG1950">
        <f t="shared" si="642"/>
        <v>0</v>
      </c>
      <c r="AH1950">
        <f t="shared" si="642"/>
        <v>1</v>
      </c>
      <c r="AI1950">
        <f t="shared" si="642"/>
        <v>0</v>
      </c>
      <c r="AJ1950">
        <f t="shared" ca="1" si="614"/>
        <v>1</v>
      </c>
      <c r="AK1950">
        <f t="shared" ca="1" si="615"/>
        <v>0</v>
      </c>
      <c r="AL1950">
        <f t="shared" ca="1" si="616"/>
        <v>0</v>
      </c>
      <c r="AM1950">
        <f t="shared" ca="1" si="617"/>
        <v>0</v>
      </c>
      <c r="AN1950">
        <f t="shared" ca="1" si="618"/>
        <v>0</v>
      </c>
      <c r="AO1950">
        <f t="shared" ca="1" si="619"/>
        <v>1</v>
      </c>
      <c r="AP1950">
        <f t="shared" ca="1" si="620"/>
        <v>0</v>
      </c>
      <c r="AQ1950">
        <f t="shared" ca="1" si="621"/>
        <v>0</v>
      </c>
      <c r="AR1950">
        <f t="shared" ca="1" si="622"/>
        <v>1</v>
      </c>
      <c r="AS1950">
        <v>0</v>
      </c>
      <c r="AT1950">
        <v>0</v>
      </c>
      <c r="AU1950">
        <f t="shared" ca="1" si="643"/>
        <v>1</v>
      </c>
      <c r="AV1950">
        <f t="shared" ca="1" si="643"/>
        <v>0</v>
      </c>
      <c r="AW1950">
        <f t="shared" ca="1" si="643"/>
        <v>0</v>
      </c>
      <c r="AX1950">
        <v>0</v>
      </c>
    </row>
    <row r="1951" spans="1:50" x14ac:dyDescent="0.25">
      <c r="A1951" s="2">
        <v>40804</v>
      </c>
      <c r="B1951">
        <v>951</v>
      </c>
      <c r="C1951">
        <v>14</v>
      </c>
      <c r="D1951">
        <f t="shared" ca="1" si="623"/>
        <v>16.399354866515274</v>
      </c>
      <c r="E1951">
        <f t="shared" ca="1" si="624"/>
        <v>-2.3993548665152744</v>
      </c>
      <c r="F1951" t="str">
        <f t="shared" ca="1" si="625"/>
        <v>medium</v>
      </c>
      <c r="G1951">
        <v>794</v>
      </c>
      <c r="H1951">
        <f t="shared" si="626"/>
        <v>794</v>
      </c>
      <c r="I1951">
        <f t="shared" ca="1" si="627"/>
        <v>1030.5234718165677</v>
      </c>
      <c r="J1951">
        <f t="shared" ca="1" si="628"/>
        <v>-236.52347181656774</v>
      </c>
      <c r="K1951" t="str">
        <f t="shared" ca="1" si="629"/>
        <v>medium</v>
      </c>
      <c r="L1951">
        <v>28.4</v>
      </c>
      <c r="M1951" t="str">
        <f t="shared" si="640"/>
        <v>high</v>
      </c>
      <c r="N1951">
        <f t="shared" si="611"/>
        <v>9</v>
      </c>
      <c r="O1951">
        <f t="shared" si="612"/>
        <v>7</v>
      </c>
      <c r="P1951" t="str">
        <f t="shared" si="613"/>
        <v>neděle</v>
      </c>
      <c r="Q1951">
        <f t="shared" ref="Q1951:AB1960" si="644">VLOOKUP($N1951,$V$31:$AH$42,Q$592+1,0)</f>
        <v>0</v>
      </c>
      <c r="R1951">
        <f t="shared" si="644"/>
        <v>0</v>
      </c>
      <c r="S1951">
        <f t="shared" si="644"/>
        <v>0</v>
      </c>
      <c r="T1951">
        <f t="shared" si="644"/>
        <v>0</v>
      </c>
      <c r="U1951">
        <f t="shared" si="644"/>
        <v>0</v>
      </c>
      <c r="V1951">
        <f t="shared" si="644"/>
        <v>0</v>
      </c>
      <c r="W1951">
        <f t="shared" si="644"/>
        <v>0</v>
      </c>
      <c r="X1951">
        <f t="shared" si="644"/>
        <v>0</v>
      </c>
      <c r="Y1951">
        <f t="shared" si="644"/>
        <v>1</v>
      </c>
      <c r="Z1951">
        <f t="shared" si="644"/>
        <v>0</v>
      </c>
      <c r="AA1951">
        <f t="shared" si="644"/>
        <v>0</v>
      </c>
      <c r="AB1951">
        <f t="shared" si="644"/>
        <v>0</v>
      </c>
      <c r="AC1951">
        <f t="shared" ref="AC1951:AI1960" si="645">VLOOKUP($O1951,$V$74:$AC$80,AC$592+1,0)</f>
        <v>0</v>
      </c>
      <c r="AD1951">
        <f t="shared" si="645"/>
        <v>0</v>
      </c>
      <c r="AE1951">
        <f t="shared" si="645"/>
        <v>0</v>
      </c>
      <c r="AF1951">
        <f t="shared" si="645"/>
        <v>0</v>
      </c>
      <c r="AG1951">
        <f t="shared" si="645"/>
        <v>0</v>
      </c>
      <c r="AH1951">
        <f t="shared" si="645"/>
        <v>0</v>
      </c>
      <c r="AI1951">
        <f t="shared" si="645"/>
        <v>1</v>
      </c>
      <c r="AJ1951">
        <f t="shared" ca="1" si="614"/>
        <v>1</v>
      </c>
      <c r="AK1951">
        <f t="shared" ca="1" si="615"/>
        <v>0</v>
      </c>
      <c r="AL1951">
        <f t="shared" ca="1" si="616"/>
        <v>0</v>
      </c>
      <c r="AM1951">
        <f t="shared" ca="1" si="617"/>
        <v>0</v>
      </c>
      <c r="AN1951">
        <f t="shared" ca="1" si="618"/>
        <v>0</v>
      </c>
      <c r="AO1951">
        <f t="shared" ca="1" si="619"/>
        <v>1</v>
      </c>
      <c r="AP1951">
        <f t="shared" ca="1" si="620"/>
        <v>0</v>
      </c>
      <c r="AQ1951">
        <f t="shared" ca="1" si="621"/>
        <v>0</v>
      </c>
      <c r="AR1951">
        <f t="shared" ca="1" si="622"/>
        <v>1</v>
      </c>
      <c r="AS1951">
        <v>0</v>
      </c>
      <c r="AT1951">
        <v>0</v>
      </c>
      <c r="AU1951">
        <f t="shared" ca="1" si="643"/>
        <v>0</v>
      </c>
      <c r="AV1951">
        <f t="shared" ca="1" si="643"/>
        <v>1</v>
      </c>
      <c r="AW1951">
        <f t="shared" ca="1" si="643"/>
        <v>0</v>
      </c>
      <c r="AX1951">
        <v>0</v>
      </c>
    </row>
    <row r="1952" spans="1:50" x14ac:dyDescent="0.25">
      <c r="A1952" s="2">
        <v>40805</v>
      </c>
      <c r="B1952">
        <v>952</v>
      </c>
      <c r="C1952">
        <v>22</v>
      </c>
      <c r="D1952">
        <f t="shared" ca="1" si="623"/>
        <v>16.404800073438523</v>
      </c>
      <c r="E1952">
        <f t="shared" ca="1" si="624"/>
        <v>5.5951999265614774</v>
      </c>
      <c r="F1952" t="str">
        <f t="shared" ca="1" si="625"/>
        <v>high</v>
      </c>
      <c r="G1952">
        <v>765</v>
      </c>
      <c r="H1952">
        <f t="shared" si="626"/>
        <v>765</v>
      </c>
      <c r="I1952">
        <f t="shared" ca="1" si="627"/>
        <v>1030.7528919292133</v>
      </c>
      <c r="J1952">
        <f t="shared" ca="1" si="628"/>
        <v>-265.75289192921332</v>
      </c>
      <c r="K1952" t="str">
        <f t="shared" ca="1" si="629"/>
        <v>medium</v>
      </c>
      <c r="L1952">
        <v>13.1</v>
      </c>
      <c r="M1952" t="str">
        <f t="shared" si="640"/>
        <v>medium</v>
      </c>
      <c r="N1952">
        <f t="shared" si="611"/>
        <v>9</v>
      </c>
      <c r="O1952">
        <f t="shared" si="612"/>
        <v>1</v>
      </c>
      <c r="P1952" t="str">
        <f t="shared" si="613"/>
        <v>pondělí</v>
      </c>
      <c r="Q1952">
        <f t="shared" si="644"/>
        <v>0</v>
      </c>
      <c r="R1952">
        <f t="shared" si="644"/>
        <v>0</v>
      </c>
      <c r="S1952">
        <f t="shared" si="644"/>
        <v>0</v>
      </c>
      <c r="T1952">
        <f t="shared" si="644"/>
        <v>0</v>
      </c>
      <c r="U1952">
        <f t="shared" si="644"/>
        <v>0</v>
      </c>
      <c r="V1952">
        <f t="shared" si="644"/>
        <v>0</v>
      </c>
      <c r="W1952">
        <f t="shared" si="644"/>
        <v>0</v>
      </c>
      <c r="X1952">
        <f t="shared" si="644"/>
        <v>0</v>
      </c>
      <c r="Y1952">
        <f t="shared" si="644"/>
        <v>1</v>
      </c>
      <c r="Z1952">
        <f t="shared" si="644"/>
        <v>0</v>
      </c>
      <c r="AA1952">
        <f t="shared" si="644"/>
        <v>0</v>
      </c>
      <c r="AB1952">
        <f t="shared" si="644"/>
        <v>0</v>
      </c>
      <c r="AC1952">
        <f t="shared" si="645"/>
        <v>1</v>
      </c>
      <c r="AD1952">
        <f t="shared" si="645"/>
        <v>0</v>
      </c>
      <c r="AE1952">
        <f t="shared" si="645"/>
        <v>0</v>
      </c>
      <c r="AF1952">
        <f t="shared" si="645"/>
        <v>0</v>
      </c>
      <c r="AG1952">
        <f t="shared" si="645"/>
        <v>0</v>
      </c>
      <c r="AH1952">
        <f t="shared" si="645"/>
        <v>0</v>
      </c>
      <c r="AI1952">
        <f t="shared" si="645"/>
        <v>0</v>
      </c>
      <c r="AJ1952">
        <f t="shared" ca="1" si="614"/>
        <v>1</v>
      </c>
      <c r="AK1952">
        <f t="shared" ca="1" si="615"/>
        <v>0</v>
      </c>
      <c r="AL1952">
        <f t="shared" ca="1" si="616"/>
        <v>0</v>
      </c>
      <c r="AM1952">
        <f t="shared" ca="1" si="617"/>
        <v>0</v>
      </c>
      <c r="AN1952">
        <f t="shared" ca="1" si="618"/>
        <v>0</v>
      </c>
      <c r="AO1952">
        <f t="shared" ca="1" si="619"/>
        <v>1</v>
      </c>
      <c r="AP1952">
        <f t="shared" ca="1" si="620"/>
        <v>0</v>
      </c>
      <c r="AQ1952">
        <f t="shared" ca="1" si="621"/>
        <v>1</v>
      </c>
      <c r="AR1952">
        <f t="shared" ca="1" si="622"/>
        <v>0</v>
      </c>
      <c r="AS1952">
        <v>1</v>
      </c>
      <c r="AT1952">
        <v>0</v>
      </c>
      <c r="AU1952">
        <f t="shared" ca="1" si="643"/>
        <v>0</v>
      </c>
      <c r="AV1952">
        <f t="shared" ca="1" si="643"/>
        <v>0</v>
      </c>
      <c r="AW1952">
        <f t="shared" ca="1" si="643"/>
        <v>1</v>
      </c>
      <c r="AX1952">
        <v>0</v>
      </c>
    </row>
    <row r="1953" spans="1:50" x14ac:dyDescent="0.25">
      <c r="A1953" s="2">
        <v>40806</v>
      </c>
      <c r="B1953">
        <v>953</v>
      </c>
      <c r="C1953">
        <v>26</v>
      </c>
      <c r="D1953">
        <f t="shared" ca="1" si="623"/>
        <v>16.410240701816953</v>
      </c>
      <c r="E1953">
        <f t="shared" ca="1" si="624"/>
        <v>9.5897592981830471</v>
      </c>
      <c r="F1953" t="str">
        <f t="shared" ca="1" si="625"/>
        <v>high</v>
      </c>
      <c r="G1953">
        <v>1889</v>
      </c>
      <c r="H1953">
        <f t="shared" si="626"/>
        <v>1889</v>
      </c>
      <c r="I1953">
        <f t="shared" ca="1" si="627"/>
        <v>1030.9821622895947</v>
      </c>
      <c r="J1953">
        <f t="shared" ca="1" si="628"/>
        <v>858.01783771040527</v>
      </c>
      <c r="K1953" t="str">
        <f t="shared" ca="1" si="629"/>
        <v>high</v>
      </c>
      <c r="L1953">
        <v>11.3</v>
      </c>
      <c r="M1953" t="str">
        <f t="shared" si="640"/>
        <v>medium</v>
      </c>
      <c r="N1953">
        <f t="shared" si="611"/>
        <v>9</v>
      </c>
      <c r="O1953">
        <f t="shared" si="612"/>
        <v>2</v>
      </c>
      <c r="P1953" t="str">
        <f t="shared" si="613"/>
        <v>úterý</v>
      </c>
      <c r="Q1953">
        <f t="shared" si="644"/>
        <v>0</v>
      </c>
      <c r="R1953">
        <f t="shared" si="644"/>
        <v>0</v>
      </c>
      <c r="S1953">
        <f t="shared" si="644"/>
        <v>0</v>
      </c>
      <c r="T1953">
        <f t="shared" si="644"/>
        <v>0</v>
      </c>
      <c r="U1953">
        <f t="shared" si="644"/>
        <v>0</v>
      </c>
      <c r="V1953">
        <f t="shared" si="644"/>
        <v>0</v>
      </c>
      <c r="W1953">
        <f t="shared" si="644"/>
        <v>0</v>
      </c>
      <c r="X1953">
        <f t="shared" si="644"/>
        <v>0</v>
      </c>
      <c r="Y1953">
        <f t="shared" si="644"/>
        <v>1</v>
      </c>
      <c r="Z1953">
        <f t="shared" si="644"/>
        <v>0</v>
      </c>
      <c r="AA1953">
        <f t="shared" si="644"/>
        <v>0</v>
      </c>
      <c r="AB1953">
        <f t="shared" si="644"/>
        <v>0</v>
      </c>
      <c r="AC1953">
        <f t="shared" si="645"/>
        <v>0</v>
      </c>
      <c r="AD1953">
        <f t="shared" si="645"/>
        <v>1</v>
      </c>
      <c r="AE1953">
        <f t="shared" si="645"/>
        <v>0</v>
      </c>
      <c r="AF1953">
        <f t="shared" si="645"/>
        <v>0</v>
      </c>
      <c r="AG1953">
        <f t="shared" si="645"/>
        <v>0</v>
      </c>
      <c r="AH1953">
        <f t="shared" si="645"/>
        <v>0</v>
      </c>
      <c r="AI1953">
        <f t="shared" si="645"/>
        <v>0</v>
      </c>
      <c r="AJ1953">
        <f t="shared" ca="1" si="614"/>
        <v>1</v>
      </c>
      <c r="AK1953">
        <f t="shared" ca="1" si="615"/>
        <v>0</v>
      </c>
      <c r="AL1953">
        <f t="shared" ca="1" si="616"/>
        <v>0</v>
      </c>
      <c r="AM1953">
        <f t="shared" ca="1" si="617"/>
        <v>0</v>
      </c>
      <c r="AN1953">
        <f t="shared" ca="1" si="618"/>
        <v>0</v>
      </c>
      <c r="AO1953">
        <f t="shared" ca="1" si="619"/>
        <v>1</v>
      </c>
      <c r="AP1953">
        <f t="shared" ca="1" si="620"/>
        <v>0</v>
      </c>
      <c r="AQ1953">
        <f t="shared" ca="1" si="621"/>
        <v>1</v>
      </c>
      <c r="AR1953">
        <f t="shared" ca="1" si="622"/>
        <v>0</v>
      </c>
      <c r="AS1953">
        <v>1</v>
      </c>
      <c r="AT1953">
        <v>0</v>
      </c>
      <c r="AU1953">
        <f t="shared" ca="1" si="643"/>
        <v>0</v>
      </c>
      <c r="AV1953">
        <f t="shared" ca="1" si="643"/>
        <v>0</v>
      </c>
      <c r="AW1953">
        <f t="shared" ca="1" si="643"/>
        <v>1</v>
      </c>
      <c r="AX1953">
        <v>0</v>
      </c>
    </row>
    <row r="1954" spans="1:50" x14ac:dyDescent="0.25">
      <c r="A1954" s="2">
        <v>40807</v>
      </c>
      <c r="B1954">
        <v>954</v>
      </c>
      <c r="C1954">
        <v>21</v>
      </c>
      <c r="D1954">
        <f t="shared" ca="1" si="623"/>
        <v>16.415676751650572</v>
      </c>
      <c r="E1954">
        <f t="shared" ca="1" si="624"/>
        <v>4.5843232483494276</v>
      </c>
      <c r="F1954" t="str">
        <f t="shared" ca="1" si="625"/>
        <v>high</v>
      </c>
      <c r="G1954">
        <v>1354</v>
      </c>
      <c r="H1954">
        <f t="shared" si="626"/>
        <v>1354</v>
      </c>
      <c r="I1954">
        <f t="shared" ca="1" si="627"/>
        <v>1031.2112828977117</v>
      </c>
      <c r="J1954">
        <f t="shared" ca="1" si="628"/>
        <v>322.78871710228827</v>
      </c>
      <c r="K1954" t="str">
        <f t="shared" ca="1" si="629"/>
        <v>high</v>
      </c>
      <c r="L1954">
        <v>13.425000000000001</v>
      </c>
      <c r="M1954" t="str">
        <f t="shared" si="640"/>
        <v>medium</v>
      </c>
      <c r="N1954">
        <f t="shared" si="611"/>
        <v>9</v>
      </c>
      <c r="O1954">
        <f t="shared" si="612"/>
        <v>3</v>
      </c>
      <c r="P1954" t="str">
        <f t="shared" si="613"/>
        <v>středa</v>
      </c>
      <c r="Q1954">
        <f t="shared" si="644"/>
        <v>0</v>
      </c>
      <c r="R1954">
        <f t="shared" si="644"/>
        <v>0</v>
      </c>
      <c r="S1954">
        <f t="shared" si="644"/>
        <v>0</v>
      </c>
      <c r="T1954">
        <f t="shared" si="644"/>
        <v>0</v>
      </c>
      <c r="U1954">
        <f t="shared" si="644"/>
        <v>0</v>
      </c>
      <c r="V1954">
        <f t="shared" si="644"/>
        <v>0</v>
      </c>
      <c r="W1954">
        <f t="shared" si="644"/>
        <v>0</v>
      </c>
      <c r="X1954">
        <f t="shared" si="644"/>
        <v>0</v>
      </c>
      <c r="Y1954">
        <f t="shared" si="644"/>
        <v>1</v>
      </c>
      <c r="Z1954">
        <f t="shared" si="644"/>
        <v>0</v>
      </c>
      <c r="AA1954">
        <f t="shared" si="644"/>
        <v>0</v>
      </c>
      <c r="AB1954">
        <f t="shared" si="644"/>
        <v>0</v>
      </c>
      <c r="AC1954">
        <f t="shared" si="645"/>
        <v>0</v>
      </c>
      <c r="AD1954">
        <f t="shared" si="645"/>
        <v>0</v>
      </c>
      <c r="AE1954">
        <f t="shared" si="645"/>
        <v>1</v>
      </c>
      <c r="AF1954">
        <f t="shared" si="645"/>
        <v>0</v>
      </c>
      <c r="AG1954">
        <f t="shared" si="645"/>
        <v>0</v>
      </c>
      <c r="AH1954">
        <f t="shared" si="645"/>
        <v>0</v>
      </c>
      <c r="AI1954">
        <f t="shared" si="645"/>
        <v>0</v>
      </c>
      <c r="AJ1954">
        <f t="shared" ca="1" si="614"/>
        <v>1</v>
      </c>
      <c r="AK1954">
        <f t="shared" ca="1" si="615"/>
        <v>0</v>
      </c>
      <c r="AL1954">
        <f t="shared" ca="1" si="616"/>
        <v>0</v>
      </c>
      <c r="AM1954">
        <f t="shared" ca="1" si="617"/>
        <v>0</v>
      </c>
      <c r="AN1954">
        <f t="shared" ca="1" si="618"/>
        <v>0</v>
      </c>
      <c r="AO1954">
        <f t="shared" ca="1" si="619"/>
        <v>1</v>
      </c>
      <c r="AP1954">
        <f t="shared" ca="1" si="620"/>
        <v>0</v>
      </c>
      <c r="AQ1954">
        <f t="shared" ca="1" si="621"/>
        <v>1</v>
      </c>
      <c r="AR1954">
        <f t="shared" ca="1" si="622"/>
        <v>0</v>
      </c>
      <c r="AS1954">
        <v>1</v>
      </c>
      <c r="AT1954">
        <v>0</v>
      </c>
      <c r="AU1954">
        <f t="shared" ca="1" si="643"/>
        <v>0</v>
      </c>
      <c r="AV1954">
        <f t="shared" ca="1" si="643"/>
        <v>0</v>
      </c>
      <c r="AW1954">
        <f t="shared" ca="1" si="643"/>
        <v>1</v>
      </c>
      <c r="AX1954">
        <v>0</v>
      </c>
    </row>
    <row r="1955" spans="1:50" x14ac:dyDescent="0.25">
      <c r="A1955" s="2">
        <v>40808</v>
      </c>
      <c r="B1955">
        <v>955</v>
      </c>
      <c r="C1955">
        <v>10</v>
      </c>
      <c r="D1955">
        <f t="shared" ca="1" si="623"/>
        <v>16.421108222939367</v>
      </c>
      <c r="E1955">
        <f t="shared" ca="1" si="624"/>
        <v>-6.4211082229393668</v>
      </c>
      <c r="F1955" t="str">
        <f t="shared" ca="1" si="625"/>
        <v>low</v>
      </c>
      <c r="G1955">
        <v>307</v>
      </c>
      <c r="H1955">
        <f t="shared" si="626"/>
        <v>307</v>
      </c>
      <c r="I1955">
        <f t="shared" ca="1" si="627"/>
        <v>1031.4402537535648</v>
      </c>
      <c r="J1955">
        <f t="shared" ca="1" si="628"/>
        <v>-724.44025375356478</v>
      </c>
      <c r="K1955" t="str">
        <f t="shared" ca="1" si="629"/>
        <v>low</v>
      </c>
      <c r="L1955">
        <v>22.5</v>
      </c>
      <c r="M1955" t="str">
        <f t="shared" si="640"/>
        <v>high</v>
      </c>
      <c r="N1955">
        <f t="shared" si="611"/>
        <v>9</v>
      </c>
      <c r="O1955">
        <f t="shared" si="612"/>
        <v>4</v>
      </c>
      <c r="P1955" t="str">
        <f t="shared" si="613"/>
        <v>čtvrtek</v>
      </c>
      <c r="Q1955">
        <f t="shared" si="644"/>
        <v>0</v>
      </c>
      <c r="R1955">
        <f t="shared" si="644"/>
        <v>0</v>
      </c>
      <c r="S1955">
        <f t="shared" si="644"/>
        <v>0</v>
      </c>
      <c r="T1955">
        <f t="shared" si="644"/>
        <v>0</v>
      </c>
      <c r="U1955">
        <f t="shared" si="644"/>
        <v>0</v>
      </c>
      <c r="V1955">
        <f t="shared" si="644"/>
        <v>0</v>
      </c>
      <c r="W1955">
        <f t="shared" si="644"/>
        <v>0</v>
      </c>
      <c r="X1955">
        <f t="shared" si="644"/>
        <v>0</v>
      </c>
      <c r="Y1955">
        <f t="shared" si="644"/>
        <v>1</v>
      </c>
      <c r="Z1955">
        <f t="shared" si="644"/>
        <v>0</v>
      </c>
      <c r="AA1955">
        <f t="shared" si="644"/>
        <v>0</v>
      </c>
      <c r="AB1955">
        <f t="shared" si="644"/>
        <v>0</v>
      </c>
      <c r="AC1955">
        <f t="shared" si="645"/>
        <v>0</v>
      </c>
      <c r="AD1955">
        <f t="shared" si="645"/>
        <v>0</v>
      </c>
      <c r="AE1955">
        <f t="shared" si="645"/>
        <v>0</v>
      </c>
      <c r="AF1955">
        <f t="shared" si="645"/>
        <v>1</v>
      </c>
      <c r="AG1955">
        <f t="shared" si="645"/>
        <v>0</v>
      </c>
      <c r="AH1955">
        <f t="shared" si="645"/>
        <v>0</v>
      </c>
      <c r="AI1955">
        <f t="shared" si="645"/>
        <v>0</v>
      </c>
      <c r="AJ1955">
        <f t="shared" ca="1" si="614"/>
        <v>1</v>
      </c>
      <c r="AK1955">
        <f t="shared" ca="1" si="615"/>
        <v>0</v>
      </c>
      <c r="AL1955">
        <f t="shared" ca="1" si="616"/>
        <v>0</v>
      </c>
      <c r="AM1955">
        <f t="shared" ca="1" si="617"/>
        <v>0</v>
      </c>
      <c r="AN1955">
        <f t="shared" ca="1" si="618"/>
        <v>0</v>
      </c>
      <c r="AO1955">
        <f t="shared" ca="1" si="619"/>
        <v>1</v>
      </c>
      <c r="AP1955">
        <f t="shared" ca="1" si="620"/>
        <v>0</v>
      </c>
      <c r="AQ1955">
        <f t="shared" ca="1" si="621"/>
        <v>0</v>
      </c>
      <c r="AR1955">
        <f t="shared" ca="1" si="622"/>
        <v>1</v>
      </c>
      <c r="AS1955">
        <v>0</v>
      </c>
      <c r="AT1955">
        <v>0</v>
      </c>
      <c r="AU1955">
        <f t="shared" ca="1" si="643"/>
        <v>1</v>
      </c>
      <c r="AV1955">
        <f t="shared" ca="1" si="643"/>
        <v>0</v>
      </c>
      <c r="AW1955">
        <f t="shared" ca="1" si="643"/>
        <v>0</v>
      </c>
      <c r="AX1955">
        <v>0</v>
      </c>
    </row>
    <row r="1956" spans="1:50" x14ac:dyDescent="0.25">
      <c r="A1956" s="2">
        <v>40809</v>
      </c>
      <c r="B1956">
        <v>956</v>
      </c>
      <c r="C1956">
        <v>22</v>
      </c>
      <c r="D1956">
        <f t="shared" ca="1" si="623"/>
        <v>16.426535115683354</v>
      </c>
      <c r="E1956">
        <f t="shared" ca="1" si="624"/>
        <v>5.5734648843166461</v>
      </c>
      <c r="F1956" t="str">
        <f t="shared" ca="1" si="625"/>
        <v>high</v>
      </c>
      <c r="G1956">
        <v>980</v>
      </c>
      <c r="H1956">
        <f t="shared" si="626"/>
        <v>980</v>
      </c>
      <c r="I1956">
        <f t="shared" ca="1" si="627"/>
        <v>1031.6690748571539</v>
      </c>
      <c r="J1956">
        <f t="shared" ca="1" si="628"/>
        <v>-51.669074857153873</v>
      </c>
      <c r="K1956" t="str">
        <f t="shared" ca="1" si="629"/>
        <v>medium</v>
      </c>
      <c r="L1956">
        <v>15.5</v>
      </c>
      <c r="M1956" t="str">
        <f t="shared" si="640"/>
        <v>high</v>
      </c>
      <c r="N1956">
        <f t="shared" si="611"/>
        <v>9</v>
      </c>
      <c r="O1956">
        <f t="shared" si="612"/>
        <v>5</v>
      </c>
      <c r="P1956" t="str">
        <f t="shared" si="613"/>
        <v>pátek</v>
      </c>
      <c r="Q1956">
        <f t="shared" si="644"/>
        <v>0</v>
      </c>
      <c r="R1956">
        <f t="shared" si="644"/>
        <v>0</v>
      </c>
      <c r="S1956">
        <f t="shared" si="644"/>
        <v>0</v>
      </c>
      <c r="T1956">
        <f t="shared" si="644"/>
        <v>0</v>
      </c>
      <c r="U1956">
        <f t="shared" si="644"/>
        <v>0</v>
      </c>
      <c r="V1956">
        <f t="shared" si="644"/>
        <v>0</v>
      </c>
      <c r="W1956">
        <f t="shared" si="644"/>
        <v>0</v>
      </c>
      <c r="X1956">
        <f t="shared" si="644"/>
        <v>0</v>
      </c>
      <c r="Y1956">
        <f t="shared" si="644"/>
        <v>1</v>
      </c>
      <c r="Z1956">
        <f t="shared" si="644"/>
        <v>0</v>
      </c>
      <c r="AA1956">
        <f t="shared" si="644"/>
        <v>0</v>
      </c>
      <c r="AB1956">
        <f t="shared" si="644"/>
        <v>0</v>
      </c>
      <c r="AC1956">
        <f t="shared" si="645"/>
        <v>0</v>
      </c>
      <c r="AD1956">
        <f t="shared" si="645"/>
        <v>0</v>
      </c>
      <c r="AE1956">
        <f t="shared" si="645"/>
        <v>0</v>
      </c>
      <c r="AF1956">
        <f t="shared" si="645"/>
        <v>0</v>
      </c>
      <c r="AG1956">
        <f t="shared" si="645"/>
        <v>1</v>
      </c>
      <c r="AH1956">
        <f t="shared" si="645"/>
        <v>0</v>
      </c>
      <c r="AI1956">
        <f t="shared" si="645"/>
        <v>0</v>
      </c>
      <c r="AJ1956">
        <f t="shared" ca="1" si="614"/>
        <v>1</v>
      </c>
      <c r="AK1956">
        <f t="shared" ca="1" si="615"/>
        <v>0</v>
      </c>
      <c r="AL1956">
        <f t="shared" ca="1" si="616"/>
        <v>0</v>
      </c>
      <c r="AM1956">
        <f t="shared" ca="1" si="617"/>
        <v>0</v>
      </c>
      <c r="AN1956">
        <f t="shared" ca="1" si="618"/>
        <v>0</v>
      </c>
      <c r="AO1956">
        <f t="shared" ca="1" si="619"/>
        <v>1</v>
      </c>
      <c r="AP1956">
        <f t="shared" ca="1" si="620"/>
        <v>0</v>
      </c>
      <c r="AQ1956">
        <f t="shared" ca="1" si="621"/>
        <v>0</v>
      </c>
      <c r="AR1956">
        <f t="shared" ca="1" si="622"/>
        <v>1</v>
      </c>
      <c r="AS1956">
        <v>0</v>
      </c>
      <c r="AT1956">
        <v>0</v>
      </c>
      <c r="AU1956">
        <f t="shared" ca="1" si="643"/>
        <v>0</v>
      </c>
      <c r="AV1956">
        <f t="shared" ca="1" si="643"/>
        <v>0</v>
      </c>
      <c r="AW1956">
        <f t="shared" ca="1" si="643"/>
        <v>1</v>
      </c>
      <c r="AX1956">
        <v>0</v>
      </c>
    </row>
    <row r="1957" spans="1:50" x14ac:dyDescent="0.25">
      <c r="A1957" s="2">
        <v>40810</v>
      </c>
      <c r="B1957">
        <v>957</v>
      </c>
      <c r="C1957">
        <v>14</v>
      </c>
      <c r="D1957">
        <f t="shared" ca="1" si="623"/>
        <v>16.431957429882523</v>
      </c>
      <c r="E1957">
        <f t="shared" ca="1" si="624"/>
        <v>-2.4319574298825231</v>
      </c>
      <c r="F1957" t="str">
        <f t="shared" ca="1" si="625"/>
        <v>medium</v>
      </c>
      <c r="G1957">
        <v>1485</v>
      </c>
      <c r="H1957">
        <f t="shared" si="626"/>
        <v>1485</v>
      </c>
      <c r="I1957">
        <f t="shared" ca="1" si="627"/>
        <v>1031.8977462084786</v>
      </c>
      <c r="J1957">
        <f t="shared" ca="1" si="628"/>
        <v>453.10225379152143</v>
      </c>
      <c r="K1957" t="str">
        <f t="shared" ca="1" si="629"/>
        <v>high</v>
      </c>
      <c r="L1957">
        <v>13.15</v>
      </c>
      <c r="M1957" t="str">
        <f t="shared" si="640"/>
        <v>medium</v>
      </c>
      <c r="N1957">
        <f t="shared" si="611"/>
        <v>9</v>
      </c>
      <c r="O1957">
        <f t="shared" si="612"/>
        <v>6</v>
      </c>
      <c r="P1957" t="str">
        <f t="shared" si="613"/>
        <v>sobota</v>
      </c>
      <c r="Q1957">
        <f t="shared" si="644"/>
        <v>0</v>
      </c>
      <c r="R1957">
        <f t="shared" si="644"/>
        <v>0</v>
      </c>
      <c r="S1957">
        <f t="shared" si="644"/>
        <v>0</v>
      </c>
      <c r="T1957">
        <f t="shared" si="644"/>
        <v>0</v>
      </c>
      <c r="U1957">
        <f t="shared" si="644"/>
        <v>0</v>
      </c>
      <c r="V1957">
        <f t="shared" si="644"/>
        <v>0</v>
      </c>
      <c r="W1957">
        <f t="shared" si="644"/>
        <v>0</v>
      </c>
      <c r="X1957">
        <f t="shared" si="644"/>
        <v>0</v>
      </c>
      <c r="Y1957">
        <f t="shared" si="644"/>
        <v>1</v>
      </c>
      <c r="Z1957">
        <f t="shared" si="644"/>
        <v>0</v>
      </c>
      <c r="AA1957">
        <f t="shared" si="644"/>
        <v>0</v>
      </c>
      <c r="AB1957">
        <f t="shared" si="644"/>
        <v>0</v>
      </c>
      <c r="AC1957">
        <f t="shared" si="645"/>
        <v>0</v>
      </c>
      <c r="AD1957">
        <f t="shared" si="645"/>
        <v>0</v>
      </c>
      <c r="AE1957">
        <f t="shared" si="645"/>
        <v>0</v>
      </c>
      <c r="AF1957">
        <f t="shared" si="645"/>
        <v>0</v>
      </c>
      <c r="AG1957">
        <f t="shared" si="645"/>
        <v>0</v>
      </c>
      <c r="AH1957">
        <f t="shared" si="645"/>
        <v>1</v>
      </c>
      <c r="AI1957">
        <f t="shared" si="645"/>
        <v>0</v>
      </c>
      <c r="AJ1957">
        <f t="shared" ca="1" si="614"/>
        <v>1</v>
      </c>
      <c r="AK1957">
        <f t="shared" ca="1" si="615"/>
        <v>0</v>
      </c>
      <c r="AL1957">
        <f t="shared" ca="1" si="616"/>
        <v>0</v>
      </c>
      <c r="AM1957">
        <f t="shared" ca="1" si="617"/>
        <v>0</v>
      </c>
      <c r="AN1957">
        <f t="shared" ca="1" si="618"/>
        <v>0</v>
      </c>
      <c r="AO1957">
        <f t="shared" ca="1" si="619"/>
        <v>1</v>
      </c>
      <c r="AP1957">
        <f t="shared" ca="1" si="620"/>
        <v>0</v>
      </c>
      <c r="AQ1957">
        <f t="shared" ca="1" si="621"/>
        <v>1</v>
      </c>
      <c r="AR1957">
        <f t="shared" ca="1" si="622"/>
        <v>0</v>
      </c>
      <c r="AS1957">
        <v>0</v>
      </c>
      <c r="AT1957">
        <v>0</v>
      </c>
      <c r="AU1957">
        <f t="shared" ca="1" si="643"/>
        <v>0</v>
      </c>
      <c r="AV1957">
        <f t="shared" ca="1" si="643"/>
        <v>1</v>
      </c>
      <c r="AW1957">
        <f t="shared" ca="1" si="643"/>
        <v>0</v>
      </c>
      <c r="AX1957">
        <v>0</v>
      </c>
    </row>
    <row r="1958" spans="1:50" x14ac:dyDescent="0.25">
      <c r="A1958" s="2">
        <v>40811</v>
      </c>
      <c r="B1958">
        <v>958</v>
      </c>
      <c r="C1958">
        <v>16</v>
      </c>
      <c r="D1958">
        <f t="shared" ca="1" si="623"/>
        <v>16.437375165536878</v>
      </c>
      <c r="E1958">
        <f t="shared" ca="1" si="624"/>
        <v>-0.43737516553687783</v>
      </c>
      <c r="F1958" t="str">
        <f t="shared" ca="1" si="625"/>
        <v>medium</v>
      </c>
      <c r="G1958">
        <v>855</v>
      </c>
      <c r="H1958">
        <f t="shared" si="626"/>
        <v>855</v>
      </c>
      <c r="I1958">
        <f t="shared" ca="1" si="627"/>
        <v>1032.1262678075391</v>
      </c>
      <c r="J1958">
        <f t="shared" ca="1" si="628"/>
        <v>-177.12626780753908</v>
      </c>
      <c r="K1958" t="str">
        <f t="shared" ca="1" si="629"/>
        <v>medium</v>
      </c>
      <c r="L1958">
        <v>14.9</v>
      </c>
      <c r="M1958" t="str">
        <f t="shared" si="640"/>
        <v>high</v>
      </c>
      <c r="N1958">
        <f t="shared" si="611"/>
        <v>9</v>
      </c>
      <c r="O1958">
        <f t="shared" si="612"/>
        <v>7</v>
      </c>
      <c r="P1958" t="str">
        <f t="shared" si="613"/>
        <v>neděle</v>
      </c>
      <c r="Q1958">
        <f t="shared" si="644"/>
        <v>0</v>
      </c>
      <c r="R1958">
        <f t="shared" si="644"/>
        <v>0</v>
      </c>
      <c r="S1958">
        <f t="shared" si="644"/>
        <v>0</v>
      </c>
      <c r="T1958">
        <f t="shared" si="644"/>
        <v>0</v>
      </c>
      <c r="U1958">
        <f t="shared" si="644"/>
        <v>0</v>
      </c>
      <c r="V1958">
        <f t="shared" si="644"/>
        <v>0</v>
      </c>
      <c r="W1958">
        <f t="shared" si="644"/>
        <v>0</v>
      </c>
      <c r="X1958">
        <f t="shared" si="644"/>
        <v>0</v>
      </c>
      <c r="Y1958">
        <f t="shared" si="644"/>
        <v>1</v>
      </c>
      <c r="Z1958">
        <f t="shared" si="644"/>
        <v>0</v>
      </c>
      <c r="AA1958">
        <f t="shared" si="644"/>
        <v>0</v>
      </c>
      <c r="AB1958">
        <f t="shared" si="644"/>
        <v>0</v>
      </c>
      <c r="AC1958">
        <f t="shared" si="645"/>
        <v>0</v>
      </c>
      <c r="AD1958">
        <f t="shared" si="645"/>
        <v>0</v>
      </c>
      <c r="AE1958">
        <f t="shared" si="645"/>
        <v>0</v>
      </c>
      <c r="AF1958">
        <f t="shared" si="645"/>
        <v>0</v>
      </c>
      <c r="AG1958">
        <f t="shared" si="645"/>
        <v>0</v>
      </c>
      <c r="AH1958">
        <f t="shared" si="645"/>
        <v>0</v>
      </c>
      <c r="AI1958">
        <f t="shared" si="645"/>
        <v>1</v>
      </c>
      <c r="AJ1958">
        <f t="shared" ca="1" si="614"/>
        <v>1</v>
      </c>
      <c r="AK1958">
        <f t="shared" ca="1" si="615"/>
        <v>0</v>
      </c>
      <c r="AL1958">
        <f t="shared" ca="1" si="616"/>
        <v>0</v>
      </c>
      <c r="AM1958">
        <f t="shared" ca="1" si="617"/>
        <v>0</v>
      </c>
      <c r="AN1958">
        <f t="shared" ca="1" si="618"/>
        <v>0</v>
      </c>
      <c r="AO1958">
        <f t="shared" ca="1" si="619"/>
        <v>1</v>
      </c>
      <c r="AP1958">
        <f t="shared" ca="1" si="620"/>
        <v>0</v>
      </c>
      <c r="AQ1958">
        <f t="shared" ca="1" si="621"/>
        <v>0</v>
      </c>
      <c r="AR1958">
        <f t="shared" ca="1" si="622"/>
        <v>1</v>
      </c>
      <c r="AS1958">
        <v>0</v>
      </c>
      <c r="AT1958">
        <v>0</v>
      </c>
      <c r="AU1958">
        <f t="shared" ca="1" si="643"/>
        <v>0</v>
      </c>
      <c r="AV1958">
        <f t="shared" ca="1" si="643"/>
        <v>1</v>
      </c>
      <c r="AW1958">
        <f t="shared" ca="1" si="643"/>
        <v>0</v>
      </c>
      <c r="AX1958">
        <v>0</v>
      </c>
    </row>
    <row r="1959" spans="1:50" x14ac:dyDescent="0.25">
      <c r="A1959" s="2">
        <v>40812</v>
      </c>
      <c r="B1959">
        <v>959</v>
      </c>
      <c r="C1959">
        <v>29</v>
      </c>
      <c r="D1959">
        <f t="shared" ca="1" si="623"/>
        <v>16.442788322646415</v>
      </c>
      <c r="E1959">
        <f t="shared" ca="1" si="624"/>
        <v>12.557211677353585</v>
      </c>
      <c r="F1959" t="str">
        <f t="shared" ca="1" si="625"/>
        <v>high</v>
      </c>
      <c r="G1959">
        <v>1498</v>
      </c>
      <c r="H1959">
        <f t="shared" si="626"/>
        <v>1498</v>
      </c>
      <c r="I1959">
        <f t="shared" ca="1" si="627"/>
        <v>1032.3546396543356</v>
      </c>
      <c r="J1959">
        <f t="shared" ca="1" si="628"/>
        <v>465.64536034566436</v>
      </c>
      <c r="K1959" t="str">
        <f t="shared" ca="1" si="629"/>
        <v>high</v>
      </c>
      <c r="L1959">
        <v>23.5</v>
      </c>
      <c r="M1959" t="str">
        <f t="shared" si="640"/>
        <v>high</v>
      </c>
      <c r="N1959">
        <f t="shared" si="611"/>
        <v>9</v>
      </c>
      <c r="O1959">
        <f t="shared" si="612"/>
        <v>1</v>
      </c>
      <c r="P1959" t="str">
        <f t="shared" si="613"/>
        <v>pondělí</v>
      </c>
      <c r="Q1959">
        <f t="shared" si="644"/>
        <v>0</v>
      </c>
      <c r="R1959">
        <f t="shared" si="644"/>
        <v>0</v>
      </c>
      <c r="S1959">
        <f t="shared" si="644"/>
        <v>0</v>
      </c>
      <c r="T1959">
        <f t="shared" si="644"/>
        <v>0</v>
      </c>
      <c r="U1959">
        <f t="shared" si="644"/>
        <v>0</v>
      </c>
      <c r="V1959">
        <f t="shared" si="644"/>
        <v>0</v>
      </c>
      <c r="W1959">
        <f t="shared" si="644"/>
        <v>0</v>
      </c>
      <c r="X1959">
        <f t="shared" si="644"/>
        <v>0</v>
      </c>
      <c r="Y1959">
        <f t="shared" si="644"/>
        <v>1</v>
      </c>
      <c r="Z1959">
        <f t="shared" si="644"/>
        <v>0</v>
      </c>
      <c r="AA1959">
        <f t="shared" si="644"/>
        <v>0</v>
      </c>
      <c r="AB1959">
        <f t="shared" si="644"/>
        <v>0</v>
      </c>
      <c r="AC1959">
        <f t="shared" si="645"/>
        <v>1</v>
      </c>
      <c r="AD1959">
        <f t="shared" si="645"/>
        <v>0</v>
      </c>
      <c r="AE1959">
        <f t="shared" si="645"/>
        <v>0</v>
      </c>
      <c r="AF1959">
        <f t="shared" si="645"/>
        <v>0</v>
      </c>
      <c r="AG1959">
        <f t="shared" si="645"/>
        <v>0</v>
      </c>
      <c r="AH1959">
        <f t="shared" si="645"/>
        <v>0</v>
      </c>
      <c r="AI1959">
        <f t="shared" si="645"/>
        <v>0</v>
      </c>
      <c r="AJ1959">
        <f t="shared" ca="1" si="614"/>
        <v>1</v>
      </c>
      <c r="AK1959">
        <f t="shared" ca="1" si="615"/>
        <v>0</v>
      </c>
      <c r="AL1959">
        <f t="shared" ca="1" si="616"/>
        <v>0</v>
      </c>
      <c r="AM1959">
        <f t="shared" ca="1" si="617"/>
        <v>0</v>
      </c>
      <c r="AN1959">
        <f t="shared" ca="1" si="618"/>
        <v>0</v>
      </c>
      <c r="AO1959">
        <f t="shared" ca="1" si="619"/>
        <v>1</v>
      </c>
      <c r="AP1959">
        <f t="shared" ca="1" si="620"/>
        <v>0</v>
      </c>
      <c r="AQ1959">
        <f t="shared" ca="1" si="621"/>
        <v>0</v>
      </c>
      <c r="AR1959">
        <f t="shared" ca="1" si="622"/>
        <v>1</v>
      </c>
      <c r="AS1959">
        <v>0</v>
      </c>
      <c r="AT1959">
        <v>0</v>
      </c>
      <c r="AU1959">
        <f t="shared" ca="1" si="643"/>
        <v>0</v>
      </c>
      <c r="AV1959">
        <f t="shared" ca="1" si="643"/>
        <v>0</v>
      </c>
      <c r="AW1959">
        <f t="shared" ca="1" si="643"/>
        <v>1</v>
      </c>
      <c r="AX1959">
        <v>0</v>
      </c>
    </row>
    <row r="1960" spans="1:50" x14ac:dyDescent="0.25">
      <c r="A1960" s="2">
        <v>40813</v>
      </c>
      <c r="B1960">
        <v>960</v>
      </c>
      <c r="C1960">
        <v>22</v>
      </c>
      <c r="D1960">
        <f t="shared" ca="1" si="623"/>
        <v>16.448196901211137</v>
      </c>
      <c r="E1960">
        <f t="shared" ca="1" si="624"/>
        <v>5.5518030987888629</v>
      </c>
      <c r="F1960" t="str">
        <f t="shared" ca="1" si="625"/>
        <v>high</v>
      </c>
      <c r="G1960">
        <v>796</v>
      </c>
      <c r="H1960">
        <f t="shared" si="626"/>
        <v>796</v>
      </c>
      <c r="I1960">
        <f t="shared" ca="1" si="627"/>
        <v>1032.5828617488683</v>
      </c>
      <c r="J1960">
        <f t="shared" ca="1" si="628"/>
        <v>-236.58286174886825</v>
      </c>
      <c r="K1960" t="str">
        <f t="shared" ca="1" si="629"/>
        <v>medium</v>
      </c>
      <c r="L1960">
        <v>17.55</v>
      </c>
      <c r="M1960" t="str">
        <f t="shared" si="640"/>
        <v>high</v>
      </c>
      <c r="N1960">
        <f t="shared" si="611"/>
        <v>9</v>
      </c>
      <c r="O1960">
        <f t="shared" si="612"/>
        <v>2</v>
      </c>
      <c r="P1960" t="str">
        <f t="shared" si="613"/>
        <v>úterý</v>
      </c>
      <c r="Q1960">
        <f t="shared" si="644"/>
        <v>0</v>
      </c>
      <c r="R1960">
        <f t="shared" si="644"/>
        <v>0</v>
      </c>
      <c r="S1960">
        <f t="shared" si="644"/>
        <v>0</v>
      </c>
      <c r="T1960">
        <f t="shared" si="644"/>
        <v>0</v>
      </c>
      <c r="U1960">
        <f t="shared" si="644"/>
        <v>0</v>
      </c>
      <c r="V1960">
        <f t="shared" si="644"/>
        <v>0</v>
      </c>
      <c r="W1960">
        <f t="shared" si="644"/>
        <v>0</v>
      </c>
      <c r="X1960">
        <f t="shared" si="644"/>
        <v>0</v>
      </c>
      <c r="Y1960">
        <f t="shared" si="644"/>
        <v>1</v>
      </c>
      <c r="Z1960">
        <f t="shared" si="644"/>
        <v>0</v>
      </c>
      <c r="AA1960">
        <f t="shared" si="644"/>
        <v>0</v>
      </c>
      <c r="AB1960">
        <f t="shared" si="644"/>
        <v>0</v>
      </c>
      <c r="AC1960">
        <f t="shared" si="645"/>
        <v>0</v>
      </c>
      <c r="AD1960">
        <f t="shared" si="645"/>
        <v>1</v>
      </c>
      <c r="AE1960">
        <f t="shared" si="645"/>
        <v>0</v>
      </c>
      <c r="AF1960">
        <f t="shared" si="645"/>
        <v>0</v>
      </c>
      <c r="AG1960">
        <f t="shared" si="645"/>
        <v>0</v>
      </c>
      <c r="AH1960">
        <f t="shared" si="645"/>
        <v>0</v>
      </c>
      <c r="AI1960">
        <f t="shared" si="645"/>
        <v>0</v>
      </c>
      <c r="AJ1960">
        <f t="shared" ca="1" si="614"/>
        <v>1</v>
      </c>
      <c r="AK1960">
        <f t="shared" ca="1" si="615"/>
        <v>0</v>
      </c>
      <c r="AL1960">
        <f t="shared" ca="1" si="616"/>
        <v>0</v>
      </c>
      <c r="AM1960">
        <f t="shared" ca="1" si="617"/>
        <v>0</v>
      </c>
      <c r="AN1960">
        <f t="shared" ca="1" si="618"/>
        <v>0</v>
      </c>
      <c r="AO1960">
        <f t="shared" ca="1" si="619"/>
        <v>1</v>
      </c>
      <c r="AP1960">
        <f t="shared" ca="1" si="620"/>
        <v>0</v>
      </c>
      <c r="AQ1960">
        <f t="shared" ca="1" si="621"/>
        <v>0</v>
      </c>
      <c r="AR1960">
        <f t="shared" ca="1" si="622"/>
        <v>1</v>
      </c>
      <c r="AS1960">
        <v>0</v>
      </c>
      <c r="AT1960">
        <v>0</v>
      </c>
      <c r="AU1960">
        <f t="shared" ca="1" si="643"/>
        <v>0</v>
      </c>
      <c r="AV1960">
        <f t="shared" ca="1" si="643"/>
        <v>0</v>
      </c>
      <c r="AW1960">
        <f t="shared" ca="1" si="643"/>
        <v>1</v>
      </c>
      <c r="AX1960">
        <v>0</v>
      </c>
    </row>
    <row r="1961" spans="1:50" x14ac:dyDescent="0.25">
      <c r="A1961" s="2">
        <v>40814</v>
      </c>
      <c r="B1961">
        <v>961</v>
      </c>
      <c r="C1961">
        <v>13</v>
      </c>
      <c r="D1961">
        <f t="shared" ca="1" si="623"/>
        <v>16.453600901231045</v>
      </c>
      <c r="E1961">
        <f t="shared" ca="1" si="624"/>
        <v>-3.4536009012310451</v>
      </c>
      <c r="F1961" t="str">
        <f t="shared" ca="1" si="625"/>
        <v>low</v>
      </c>
      <c r="G1961">
        <v>480</v>
      </c>
      <c r="H1961">
        <f t="shared" si="626"/>
        <v>480</v>
      </c>
      <c r="I1961">
        <f t="shared" ca="1" si="627"/>
        <v>1032.8109340911365</v>
      </c>
      <c r="J1961">
        <f t="shared" ca="1" si="628"/>
        <v>-552.81093409113646</v>
      </c>
      <c r="K1961" t="str">
        <f t="shared" ca="1" si="629"/>
        <v>low</v>
      </c>
      <c r="L1961">
        <v>22.4</v>
      </c>
      <c r="M1961" t="str">
        <f t="shared" si="640"/>
        <v>high</v>
      </c>
      <c r="N1961">
        <f t="shared" ref="N1961:N2024" si="646">MONTH(A1961)</f>
        <v>9</v>
      </c>
      <c r="O1961">
        <f t="shared" ref="O1961:O2024" si="647">WEEKDAY(A1961,2)</f>
        <v>3</v>
      </c>
      <c r="P1961" t="str">
        <f t="shared" ref="P1961:P2024" si="648">VLOOKUP(O1961,$O$581:$P$587,2,0)</f>
        <v>středa</v>
      </c>
      <c r="Q1961">
        <f t="shared" ref="Q1961:AB1970" si="649">VLOOKUP($N1961,$V$31:$AH$42,Q$592+1,0)</f>
        <v>0</v>
      </c>
      <c r="R1961">
        <f t="shared" si="649"/>
        <v>0</v>
      </c>
      <c r="S1961">
        <f t="shared" si="649"/>
        <v>0</v>
      </c>
      <c r="T1961">
        <f t="shared" si="649"/>
        <v>0</v>
      </c>
      <c r="U1961">
        <f t="shared" si="649"/>
        <v>0</v>
      </c>
      <c r="V1961">
        <f t="shared" si="649"/>
        <v>0</v>
      </c>
      <c r="W1961">
        <f t="shared" si="649"/>
        <v>0</v>
      </c>
      <c r="X1961">
        <f t="shared" si="649"/>
        <v>0</v>
      </c>
      <c r="Y1961">
        <f t="shared" si="649"/>
        <v>1</v>
      </c>
      <c r="Z1961">
        <f t="shared" si="649"/>
        <v>0</v>
      </c>
      <c r="AA1961">
        <f t="shared" si="649"/>
        <v>0</v>
      </c>
      <c r="AB1961">
        <f t="shared" si="649"/>
        <v>0</v>
      </c>
      <c r="AC1961">
        <f t="shared" ref="AC1961:AI1970" si="650">VLOOKUP($O1961,$V$74:$AC$80,AC$592+1,0)</f>
        <v>0</v>
      </c>
      <c r="AD1961">
        <f t="shared" si="650"/>
        <v>0</v>
      </c>
      <c r="AE1961">
        <f t="shared" si="650"/>
        <v>1</v>
      </c>
      <c r="AF1961">
        <f t="shared" si="650"/>
        <v>0</v>
      </c>
      <c r="AG1961">
        <f t="shared" si="650"/>
        <v>0</v>
      </c>
      <c r="AH1961">
        <f t="shared" si="650"/>
        <v>0</v>
      </c>
      <c r="AI1961">
        <f t="shared" si="650"/>
        <v>0</v>
      </c>
      <c r="AJ1961">
        <f t="shared" ref="AJ1961:AJ2024" ca="1" si="651">VLOOKUP(INDIRECT($AJ$590&amp;ROW($A1961)+AJ$591),$F$17:$I$19,AJ$592+1,0)</f>
        <v>1</v>
      </c>
      <c r="AK1961">
        <f t="shared" ref="AK1961:AK2024" ca="1" si="652">VLOOKUP(INDIRECT($AJ$590&amp;ROW($A1961)+AJ$591),$F$17:$I$19,AK$592+1,0)</f>
        <v>0</v>
      </c>
      <c r="AL1961">
        <f t="shared" ref="AL1961:AL2024" ca="1" si="653">VLOOKUP(INDIRECT($AJ$590&amp;ROW($A1961)+AJ$591),$F$17:$I$19,AL$592+1,0)</f>
        <v>0</v>
      </c>
      <c r="AM1961">
        <f t="shared" ref="AM1961:AM2024" ca="1" si="654">VLOOKUP(INDIRECT($AJ$590&amp;ROW($A1961)+AM$591),$F$17:$I$19,AM$592+1,0)</f>
        <v>0</v>
      </c>
      <c r="AN1961">
        <f t="shared" ref="AN1961:AN2024" ca="1" si="655">VLOOKUP(INDIRECT($AJ$590&amp;ROW($A1961)+AM$591),$F$17:$I$19,AN$592+1,0)</f>
        <v>0</v>
      </c>
      <c r="AO1961">
        <f t="shared" ref="AO1961:AO2024" ca="1" si="656">VLOOKUP(INDIRECT($AJ$590&amp;ROW($A1961)+AM$591),$F$17:$I$19,AO$592+1,0)</f>
        <v>1</v>
      </c>
      <c r="AP1961">
        <f t="shared" ref="AP1961:AP2024" ca="1" si="657">VLOOKUP(INDIRECT($AJ$590&amp;ROW($A1961)+AP$591),$F$17:$I$19,AP$592+1,0)</f>
        <v>0</v>
      </c>
      <c r="AQ1961">
        <f t="shared" ref="AQ1961:AQ2024" ca="1" si="658">VLOOKUP(INDIRECT($AJ$590&amp;ROW($A1961)+AP$591),$F$17:$I$19,AQ$592+1,0)</f>
        <v>0</v>
      </c>
      <c r="AR1961">
        <f t="shared" ref="AR1961:AR2024" ca="1" si="659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60">VLOOKUP(INDIRECT($AU$590&amp;ROW($A1961)),$F$17:$I$19,AU$592+1,0)</f>
        <v>1</v>
      </c>
      <c r="AV1961">
        <f t="shared" ca="1" si="660"/>
        <v>0</v>
      </c>
      <c r="AW1961">
        <f t="shared" ca="1" si="660"/>
        <v>0</v>
      </c>
      <c r="AX1961">
        <v>0</v>
      </c>
    </row>
    <row r="1962" spans="1:50" x14ac:dyDescent="0.25">
      <c r="A1962" s="2">
        <v>40815</v>
      </c>
      <c r="B1962">
        <v>962</v>
      </c>
      <c r="C1962">
        <v>26</v>
      </c>
      <c r="D1962">
        <f t="shared" ref="D1962:D2025" ca="1" si="661">$D$554*B1962^2+$D$558*B1962+$D$562</f>
        <v>16.459000322706135</v>
      </c>
      <c r="E1962">
        <f t="shared" ref="E1962:E2025" ca="1" si="662">C1962-D1962</f>
        <v>9.5409996772938648</v>
      </c>
      <c r="F1962" t="str">
        <f t="shared" ref="F1962:F2025" ca="1" si="663">VLOOKUP(E1962,$A$3:$C$6,3)</f>
        <v>high</v>
      </c>
      <c r="G1962">
        <v>914</v>
      </c>
      <c r="H1962">
        <f t="shared" ref="H1962:H2025" si="664">IF(G1962&gt;$H$592,$G$592,G1962)</f>
        <v>914</v>
      </c>
      <c r="I1962">
        <f t="shared" ref="I1962:I2025" ca="1" si="665">$J$554*B1962^2+$J$558*B1962+$J$562</f>
        <v>1033.0388566811405</v>
      </c>
      <c r="J1962">
        <f t="shared" ref="J1962:J2025" ca="1" si="666">H1962-I1962</f>
        <v>-119.03885668114049</v>
      </c>
      <c r="K1962" t="str">
        <f t="shared" ref="K1962:K2025" ca="1" si="667">VLOOKUP(J1962,$A$10:$C$13,3)</f>
        <v>medium</v>
      </c>
      <c r="L1962">
        <v>16.399999999999999</v>
      </c>
      <c r="M1962" t="str">
        <f t="shared" si="640"/>
        <v>high</v>
      </c>
      <c r="N1962">
        <f t="shared" si="646"/>
        <v>9</v>
      </c>
      <c r="O1962">
        <f t="shared" si="647"/>
        <v>4</v>
      </c>
      <c r="P1962" t="str">
        <f t="shared" si="648"/>
        <v>čtvrtek</v>
      </c>
      <c r="Q1962">
        <f t="shared" si="649"/>
        <v>0</v>
      </c>
      <c r="R1962">
        <f t="shared" si="649"/>
        <v>0</v>
      </c>
      <c r="S1962">
        <f t="shared" si="649"/>
        <v>0</v>
      </c>
      <c r="T1962">
        <f t="shared" si="649"/>
        <v>0</v>
      </c>
      <c r="U1962">
        <f t="shared" si="649"/>
        <v>0</v>
      </c>
      <c r="V1962">
        <f t="shared" si="649"/>
        <v>0</v>
      </c>
      <c r="W1962">
        <f t="shared" si="649"/>
        <v>0</v>
      </c>
      <c r="X1962">
        <f t="shared" si="649"/>
        <v>0</v>
      </c>
      <c r="Y1962">
        <f t="shared" si="649"/>
        <v>1</v>
      </c>
      <c r="Z1962">
        <f t="shared" si="649"/>
        <v>0</v>
      </c>
      <c r="AA1962">
        <f t="shared" si="649"/>
        <v>0</v>
      </c>
      <c r="AB1962">
        <f t="shared" si="649"/>
        <v>0</v>
      </c>
      <c r="AC1962">
        <f t="shared" si="650"/>
        <v>0</v>
      </c>
      <c r="AD1962">
        <f t="shared" si="650"/>
        <v>0</v>
      </c>
      <c r="AE1962">
        <f t="shared" si="650"/>
        <v>0</v>
      </c>
      <c r="AF1962">
        <f t="shared" si="650"/>
        <v>1</v>
      </c>
      <c r="AG1962">
        <f t="shared" si="650"/>
        <v>0</v>
      </c>
      <c r="AH1962">
        <f t="shared" si="650"/>
        <v>0</v>
      </c>
      <c r="AI1962">
        <f t="shared" si="650"/>
        <v>0</v>
      </c>
      <c r="AJ1962">
        <f t="shared" ca="1" si="651"/>
        <v>1</v>
      </c>
      <c r="AK1962">
        <f t="shared" ca="1" si="652"/>
        <v>0</v>
      </c>
      <c r="AL1962">
        <f t="shared" ca="1" si="653"/>
        <v>0</v>
      </c>
      <c r="AM1962">
        <f t="shared" ca="1" si="654"/>
        <v>0</v>
      </c>
      <c r="AN1962">
        <f t="shared" ca="1" si="655"/>
        <v>0</v>
      </c>
      <c r="AO1962">
        <f t="shared" ca="1" si="656"/>
        <v>1</v>
      </c>
      <c r="AP1962">
        <f t="shared" ca="1" si="657"/>
        <v>0</v>
      </c>
      <c r="AQ1962">
        <f t="shared" ca="1" si="658"/>
        <v>0</v>
      </c>
      <c r="AR1962">
        <f t="shared" ca="1" si="659"/>
        <v>1</v>
      </c>
      <c r="AS1962">
        <v>0</v>
      </c>
      <c r="AT1962">
        <v>0</v>
      </c>
      <c r="AU1962">
        <f t="shared" ca="1" si="660"/>
        <v>0</v>
      </c>
      <c r="AV1962">
        <f t="shared" ca="1" si="660"/>
        <v>0</v>
      </c>
      <c r="AW1962">
        <f t="shared" ca="1" si="660"/>
        <v>1</v>
      </c>
      <c r="AX1962">
        <v>0</v>
      </c>
    </row>
    <row r="1963" spans="1:50" x14ac:dyDescent="0.25">
      <c r="A1963" s="2">
        <v>40816</v>
      </c>
      <c r="B1963">
        <v>963</v>
      </c>
      <c r="C1963">
        <v>34</v>
      </c>
      <c r="D1963">
        <f t="shared" ca="1" si="661"/>
        <v>16.464395165636411</v>
      </c>
      <c r="E1963">
        <f t="shared" ca="1" si="662"/>
        <v>17.535604834363589</v>
      </c>
      <c r="F1963" t="str">
        <f t="shared" ca="1" si="663"/>
        <v>high</v>
      </c>
      <c r="G1963">
        <v>1981</v>
      </c>
      <c r="H1963">
        <f t="shared" si="664"/>
        <v>1981</v>
      </c>
      <c r="I1963">
        <f t="shared" ca="1" si="665"/>
        <v>1033.2666295188803</v>
      </c>
      <c r="J1963">
        <f t="shared" ca="1" si="666"/>
        <v>947.73337048111966</v>
      </c>
      <c r="K1963" t="str">
        <f t="shared" ca="1" si="667"/>
        <v>high</v>
      </c>
      <c r="L1963">
        <v>17.850000000000001</v>
      </c>
      <c r="M1963" t="str">
        <f t="shared" si="640"/>
        <v>high</v>
      </c>
      <c r="N1963">
        <f t="shared" si="646"/>
        <v>9</v>
      </c>
      <c r="O1963">
        <f t="shared" si="647"/>
        <v>5</v>
      </c>
      <c r="P1963" t="str">
        <f t="shared" si="648"/>
        <v>pátek</v>
      </c>
      <c r="Q1963">
        <f t="shared" si="649"/>
        <v>0</v>
      </c>
      <c r="R1963">
        <f t="shared" si="649"/>
        <v>0</v>
      </c>
      <c r="S1963">
        <f t="shared" si="649"/>
        <v>0</v>
      </c>
      <c r="T1963">
        <f t="shared" si="649"/>
        <v>0</v>
      </c>
      <c r="U1963">
        <f t="shared" si="649"/>
        <v>0</v>
      </c>
      <c r="V1963">
        <f t="shared" si="649"/>
        <v>0</v>
      </c>
      <c r="W1963">
        <f t="shared" si="649"/>
        <v>0</v>
      </c>
      <c r="X1963">
        <f t="shared" si="649"/>
        <v>0</v>
      </c>
      <c r="Y1963">
        <f t="shared" si="649"/>
        <v>1</v>
      </c>
      <c r="Z1963">
        <f t="shared" si="649"/>
        <v>0</v>
      </c>
      <c r="AA1963">
        <f t="shared" si="649"/>
        <v>0</v>
      </c>
      <c r="AB1963">
        <f t="shared" si="649"/>
        <v>0</v>
      </c>
      <c r="AC1963">
        <f t="shared" si="650"/>
        <v>0</v>
      </c>
      <c r="AD1963">
        <f t="shared" si="650"/>
        <v>0</v>
      </c>
      <c r="AE1963">
        <f t="shared" si="650"/>
        <v>0</v>
      </c>
      <c r="AF1963">
        <f t="shared" si="650"/>
        <v>0</v>
      </c>
      <c r="AG1963">
        <f t="shared" si="650"/>
        <v>1</v>
      </c>
      <c r="AH1963">
        <f t="shared" si="650"/>
        <v>0</v>
      </c>
      <c r="AI1963">
        <f t="shared" si="650"/>
        <v>0</v>
      </c>
      <c r="AJ1963">
        <f t="shared" ca="1" si="651"/>
        <v>1</v>
      </c>
      <c r="AK1963">
        <f t="shared" ca="1" si="652"/>
        <v>0</v>
      </c>
      <c r="AL1963">
        <f t="shared" ca="1" si="653"/>
        <v>0</v>
      </c>
      <c r="AM1963">
        <f t="shared" ca="1" si="654"/>
        <v>0</v>
      </c>
      <c r="AN1963">
        <f t="shared" ca="1" si="655"/>
        <v>0</v>
      </c>
      <c r="AO1963">
        <f t="shared" ca="1" si="656"/>
        <v>1</v>
      </c>
      <c r="AP1963">
        <f t="shared" ca="1" si="657"/>
        <v>0</v>
      </c>
      <c r="AQ1963">
        <f t="shared" ca="1" si="658"/>
        <v>0</v>
      </c>
      <c r="AR1963">
        <f t="shared" ca="1" si="659"/>
        <v>1</v>
      </c>
      <c r="AS1963">
        <v>0</v>
      </c>
      <c r="AT1963">
        <v>0</v>
      </c>
      <c r="AU1963">
        <f t="shared" ca="1" si="660"/>
        <v>0</v>
      </c>
      <c r="AV1963">
        <f t="shared" ca="1" si="660"/>
        <v>0</v>
      </c>
      <c r="AW1963">
        <f t="shared" ca="1" si="660"/>
        <v>1</v>
      </c>
      <c r="AX1963">
        <v>0</v>
      </c>
    </row>
    <row r="1964" spans="1:50" x14ac:dyDescent="0.25">
      <c r="A1964" s="2">
        <v>40817</v>
      </c>
      <c r="B1964">
        <v>964</v>
      </c>
      <c r="C1964">
        <v>15</v>
      </c>
      <c r="D1964">
        <f t="shared" ca="1" si="661"/>
        <v>16.469785430021872</v>
      </c>
      <c r="E1964">
        <f t="shared" ca="1" si="662"/>
        <v>-1.4697854300218722</v>
      </c>
      <c r="F1964" t="str">
        <f t="shared" ca="1" si="663"/>
        <v>medium</v>
      </c>
      <c r="G1964">
        <v>924</v>
      </c>
      <c r="H1964">
        <f t="shared" si="664"/>
        <v>924</v>
      </c>
      <c r="I1964">
        <f t="shared" ca="1" si="665"/>
        <v>1033.4942526043562</v>
      </c>
      <c r="J1964">
        <f t="shared" ca="1" si="666"/>
        <v>-109.49425260435623</v>
      </c>
      <c r="K1964" t="str">
        <f t="shared" ca="1" si="667"/>
        <v>medium</v>
      </c>
      <c r="L1964">
        <v>18.850000000000001</v>
      </c>
      <c r="M1964" t="str">
        <f t="shared" si="640"/>
        <v>high</v>
      </c>
      <c r="N1964">
        <f t="shared" si="646"/>
        <v>10</v>
      </c>
      <c r="O1964">
        <f t="shared" si="647"/>
        <v>6</v>
      </c>
      <c r="P1964" t="str">
        <f t="shared" si="648"/>
        <v>sobota</v>
      </c>
      <c r="Q1964">
        <f t="shared" si="649"/>
        <v>0</v>
      </c>
      <c r="R1964">
        <f t="shared" si="649"/>
        <v>0</v>
      </c>
      <c r="S1964">
        <f t="shared" si="649"/>
        <v>0</v>
      </c>
      <c r="T1964">
        <f t="shared" si="649"/>
        <v>0</v>
      </c>
      <c r="U1964">
        <f t="shared" si="649"/>
        <v>0</v>
      </c>
      <c r="V1964">
        <f t="shared" si="649"/>
        <v>0</v>
      </c>
      <c r="W1964">
        <f t="shared" si="649"/>
        <v>0</v>
      </c>
      <c r="X1964">
        <f t="shared" si="649"/>
        <v>0</v>
      </c>
      <c r="Y1964">
        <f t="shared" si="649"/>
        <v>0</v>
      </c>
      <c r="Z1964">
        <f t="shared" si="649"/>
        <v>1</v>
      </c>
      <c r="AA1964">
        <f t="shared" si="649"/>
        <v>0</v>
      </c>
      <c r="AB1964">
        <f t="shared" si="649"/>
        <v>0</v>
      </c>
      <c r="AC1964">
        <f t="shared" si="650"/>
        <v>0</v>
      </c>
      <c r="AD1964">
        <f t="shared" si="650"/>
        <v>0</v>
      </c>
      <c r="AE1964">
        <f t="shared" si="650"/>
        <v>0</v>
      </c>
      <c r="AF1964">
        <f t="shared" si="650"/>
        <v>0</v>
      </c>
      <c r="AG1964">
        <f t="shared" si="650"/>
        <v>0</v>
      </c>
      <c r="AH1964">
        <f t="shared" si="650"/>
        <v>1</v>
      </c>
      <c r="AI1964">
        <f t="shared" si="650"/>
        <v>0</v>
      </c>
      <c r="AJ1964">
        <f t="shared" ca="1" si="651"/>
        <v>1</v>
      </c>
      <c r="AK1964">
        <f t="shared" ca="1" si="652"/>
        <v>0</v>
      </c>
      <c r="AL1964">
        <f t="shared" ca="1" si="653"/>
        <v>0</v>
      </c>
      <c r="AM1964">
        <f t="shared" ca="1" si="654"/>
        <v>0</v>
      </c>
      <c r="AN1964">
        <f t="shared" ca="1" si="655"/>
        <v>0</v>
      </c>
      <c r="AO1964">
        <f t="shared" ca="1" si="656"/>
        <v>1</v>
      </c>
      <c r="AP1964">
        <f t="shared" ca="1" si="657"/>
        <v>0</v>
      </c>
      <c r="AQ1964">
        <f t="shared" ca="1" si="658"/>
        <v>0</v>
      </c>
      <c r="AR1964">
        <f t="shared" ca="1" si="659"/>
        <v>1</v>
      </c>
      <c r="AS1964">
        <v>0</v>
      </c>
      <c r="AT1964">
        <v>0</v>
      </c>
      <c r="AU1964">
        <f t="shared" ca="1" si="660"/>
        <v>0</v>
      </c>
      <c r="AV1964">
        <f t="shared" ca="1" si="660"/>
        <v>1</v>
      </c>
      <c r="AW1964">
        <f t="shared" ca="1" si="660"/>
        <v>0</v>
      </c>
      <c r="AX1964">
        <v>0</v>
      </c>
    </row>
    <row r="1965" spans="1:50" x14ac:dyDescent="0.25">
      <c r="A1965" s="2">
        <v>40818</v>
      </c>
      <c r="B1965">
        <v>965</v>
      </c>
      <c r="C1965">
        <v>17</v>
      </c>
      <c r="D1965">
        <f t="shared" ca="1" si="661"/>
        <v>16.475171115862516</v>
      </c>
      <c r="E1965">
        <f t="shared" ca="1" si="662"/>
        <v>0.52482888413748441</v>
      </c>
      <c r="F1965" t="str">
        <f t="shared" ca="1" si="663"/>
        <v>medium</v>
      </c>
      <c r="G1965">
        <v>571</v>
      </c>
      <c r="H1965">
        <f t="shared" si="664"/>
        <v>571</v>
      </c>
      <c r="I1965">
        <f t="shared" ca="1" si="665"/>
        <v>1033.721725937568</v>
      </c>
      <c r="J1965">
        <f t="shared" ca="1" si="666"/>
        <v>-462.72172593756795</v>
      </c>
      <c r="K1965" t="str">
        <f t="shared" ca="1" si="667"/>
        <v>low</v>
      </c>
      <c r="L1965">
        <v>17.100000000000001</v>
      </c>
      <c r="M1965" t="str">
        <f t="shared" si="640"/>
        <v>high</v>
      </c>
      <c r="N1965">
        <f t="shared" si="646"/>
        <v>10</v>
      </c>
      <c r="O1965">
        <f t="shared" si="647"/>
        <v>7</v>
      </c>
      <c r="P1965" t="str">
        <f t="shared" si="648"/>
        <v>neděle</v>
      </c>
      <c r="Q1965">
        <f t="shared" si="649"/>
        <v>0</v>
      </c>
      <c r="R1965">
        <f t="shared" si="649"/>
        <v>0</v>
      </c>
      <c r="S1965">
        <f t="shared" si="649"/>
        <v>0</v>
      </c>
      <c r="T1965">
        <f t="shared" si="649"/>
        <v>0</v>
      </c>
      <c r="U1965">
        <f t="shared" si="649"/>
        <v>0</v>
      </c>
      <c r="V1965">
        <f t="shared" si="649"/>
        <v>0</v>
      </c>
      <c r="W1965">
        <f t="shared" si="649"/>
        <v>0</v>
      </c>
      <c r="X1965">
        <f t="shared" si="649"/>
        <v>0</v>
      </c>
      <c r="Y1965">
        <f t="shared" si="649"/>
        <v>0</v>
      </c>
      <c r="Z1965">
        <f t="shared" si="649"/>
        <v>1</v>
      </c>
      <c r="AA1965">
        <f t="shared" si="649"/>
        <v>0</v>
      </c>
      <c r="AB1965">
        <f t="shared" si="649"/>
        <v>0</v>
      </c>
      <c r="AC1965">
        <f t="shared" si="650"/>
        <v>0</v>
      </c>
      <c r="AD1965">
        <f t="shared" si="650"/>
        <v>0</v>
      </c>
      <c r="AE1965">
        <f t="shared" si="650"/>
        <v>0</v>
      </c>
      <c r="AF1965">
        <f t="shared" si="650"/>
        <v>0</v>
      </c>
      <c r="AG1965">
        <f t="shared" si="650"/>
        <v>0</v>
      </c>
      <c r="AH1965">
        <f t="shared" si="650"/>
        <v>0</v>
      </c>
      <c r="AI1965">
        <f t="shared" si="650"/>
        <v>1</v>
      </c>
      <c r="AJ1965">
        <f t="shared" ca="1" si="651"/>
        <v>1</v>
      </c>
      <c r="AK1965">
        <f t="shared" ca="1" si="652"/>
        <v>0</v>
      </c>
      <c r="AL1965">
        <f t="shared" ca="1" si="653"/>
        <v>0</v>
      </c>
      <c r="AM1965">
        <f t="shared" ca="1" si="654"/>
        <v>0</v>
      </c>
      <c r="AN1965">
        <f t="shared" ca="1" si="655"/>
        <v>0</v>
      </c>
      <c r="AO1965">
        <f t="shared" ca="1" si="656"/>
        <v>1</v>
      </c>
      <c r="AP1965">
        <f t="shared" ca="1" si="657"/>
        <v>0</v>
      </c>
      <c r="AQ1965">
        <f t="shared" ca="1" si="658"/>
        <v>0</v>
      </c>
      <c r="AR1965">
        <f t="shared" ca="1" si="659"/>
        <v>1</v>
      </c>
      <c r="AS1965">
        <v>0</v>
      </c>
      <c r="AT1965">
        <v>0</v>
      </c>
      <c r="AU1965">
        <f t="shared" ca="1" si="660"/>
        <v>0</v>
      </c>
      <c r="AV1965">
        <f t="shared" ca="1" si="660"/>
        <v>1</v>
      </c>
      <c r="AW1965">
        <f t="shared" ca="1" si="660"/>
        <v>0</v>
      </c>
      <c r="AX1965">
        <v>0</v>
      </c>
    </row>
    <row r="1966" spans="1:50" x14ac:dyDescent="0.25">
      <c r="A1966" s="2">
        <v>40819</v>
      </c>
      <c r="B1966">
        <v>966</v>
      </c>
      <c r="C1966">
        <v>23</v>
      </c>
      <c r="D1966">
        <f t="shared" ca="1" si="661"/>
        <v>16.480552223158348</v>
      </c>
      <c r="E1966">
        <f t="shared" ca="1" si="662"/>
        <v>6.5194477768416519</v>
      </c>
      <c r="F1966" t="str">
        <f t="shared" ca="1" si="663"/>
        <v>high</v>
      </c>
      <c r="G1966">
        <v>1553</v>
      </c>
      <c r="H1966">
        <f t="shared" si="664"/>
        <v>1553</v>
      </c>
      <c r="I1966">
        <f t="shared" ca="1" si="665"/>
        <v>1033.9490495185155</v>
      </c>
      <c r="J1966">
        <f t="shared" ca="1" si="666"/>
        <v>519.05095048148451</v>
      </c>
      <c r="K1966" t="str">
        <f t="shared" ca="1" si="667"/>
        <v>high</v>
      </c>
      <c r="L1966">
        <v>16.350000000000001</v>
      </c>
      <c r="M1966" t="str">
        <f t="shared" si="640"/>
        <v>high</v>
      </c>
      <c r="N1966">
        <f t="shared" si="646"/>
        <v>10</v>
      </c>
      <c r="O1966">
        <f t="shared" si="647"/>
        <v>1</v>
      </c>
      <c r="P1966" t="str">
        <f t="shared" si="648"/>
        <v>pondělí</v>
      </c>
      <c r="Q1966">
        <f t="shared" si="649"/>
        <v>0</v>
      </c>
      <c r="R1966">
        <f t="shared" si="649"/>
        <v>0</v>
      </c>
      <c r="S1966">
        <f t="shared" si="649"/>
        <v>0</v>
      </c>
      <c r="T1966">
        <f t="shared" si="649"/>
        <v>0</v>
      </c>
      <c r="U1966">
        <f t="shared" si="649"/>
        <v>0</v>
      </c>
      <c r="V1966">
        <f t="shared" si="649"/>
        <v>0</v>
      </c>
      <c r="W1966">
        <f t="shared" si="649"/>
        <v>0</v>
      </c>
      <c r="X1966">
        <f t="shared" si="649"/>
        <v>0</v>
      </c>
      <c r="Y1966">
        <f t="shared" si="649"/>
        <v>0</v>
      </c>
      <c r="Z1966">
        <f t="shared" si="649"/>
        <v>1</v>
      </c>
      <c r="AA1966">
        <f t="shared" si="649"/>
        <v>0</v>
      </c>
      <c r="AB1966">
        <f t="shared" si="649"/>
        <v>0</v>
      </c>
      <c r="AC1966">
        <f t="shared" si="650"/>
        <v>1</v>
      </c>
      <c r="AD1966">
        <f t="shared" si="650"/>
        <v>0</v>
      </c>
      <c r="AE1966">
        <f t="shared" si="650"/>
        <v>0</v>
      </c>
      <c r="AF1966">
        <f t="shared" si="650"/>
        <v>0</v>
      </c>
      <c r="AG1966">
        <f t="shared" si="650"/>
        <v>0</v>
      </c>
      <c r="AH1966">
        <f t="shared" si="650"/>
        <v>0</v>
      </c>
      <c r="AI1966">
        <f t="shared" si="650"/>
        <v>0</v>
      </c>
      <c r="AJ1966">
        <f t="shared" ca="1" si="651"/>
        <v>1</v>
      </c>
      <c r="AK1966">
        <f t="shared" ca="1" si="652"/>
        <v>0</v>
      </c>
      <c r="AL1966">
        <f t="shared" ca="1" si="653"/>
        <v>0</v>
      </c>
      <c r="AM1966">
        <f t="shared" ca="1" si="654"/>
        <v>0</v>
      </c>
      <c r="AN1966">
        <f t="shared" ca="1" si="655"/>
        <v>0</v>
      </c>
      <c r="AO1966">
        <f t="shared" ca="1" si="656"/>
        <v>1</v>
      </c>
      <c r="AP1966">
        <f t="shared" ca="1" si="657"/>
        <v>0</v>
      </c>
      <c r="AQ1966">
        <f t="shared" ca="1" si="658"/>
        <v>0</v>
      </c>
      <c r="AR1966">
        <f t="shared" ca="1" si="659"/>
        <v>1</v>
      </c>
      <c r="AS1966">
        <v>0</v>
      </c>
      <c r="AT1966">
        <v>0</v>
      </c>
      <c r="AU1966">
        <f t="shared" ca="1" si="660"/>
        <v>0</v>
      </c>
      <c r="AV1966">
        <f t="shared" ca="1" si="660"/>
        <v>0</v>
      </c>
      <c r="AW1966">
        <f t="shared" ca="1" si="660"/>
        <v>1</v>
      </c>
      <c r="AX1966">
        <v>0</v>
      </c>
    </row>
    <row r="1967" spans="1:50" x14ac:dyDescent="0.25">
      <c r="A1967" s="2">
        <v>40820</v>
      </c>
      <c r="B1967">
        <v>967</v>
      </c>
      <c r="C1967">
        <v>24</v>
      </c>
      <c r="D1967">
        <f t="shared" ca="1" si="661"/>
        <v>16.485928751909359</v>
      </c>
      <c r="E1967">
        <f t="shared" ca="1" si="662"/>
        <v>7.5140712480906409</v>
      </c>
      <c r="F1967" t="str">
        <f t="shared" ca="1" si="663"/>
        <v>high</v>
      </c>
      <c r="G1967">
        <v>1828</v>
      </c>
      <c r="H1967">
        <f t="shared" si="664"/>
        <v>1828</v>
      </c>
      <c r="I1967">
        <f t="shared" ca="1" si="665"/>
        <v>1034.1762233471989</v>
      </c>
      <c r="J1967">
        <f t="shared" ca="1" si="666"/>
        <v>793.82377665280114</v>
      </c>
      <c r="K1967" t="str">
        <f t="shared" ca="1" si="667"/>
        <v>high</v>
      </c>
      <c r="L1967">
        <v>16.899999999999999</v>
      </c>
      <c r="M1967" t="str">
        <f t="shared" si="640"/>
        <v>high</v>
      </c>
      <c r="N1967">
        <f t="shared" si="646"/>
        <v>10</v>
      </c>
      <c r="O1967">
        <f t="shared" si="647"/>
        <v>2</v>
      </c>
      <c r="P1967" t="str">
        <f t="shared" si="648"/>
        <v>úterý</v>
      </c>
      <c r="Q1967">
        <f t="shared" si="649"/>
        <v>0</v>
      </c>
      <c r="R1967">
        <f t="shared" si="649"/>
        <v>0</v>
      </c>
      <c r="S1967">
        <f t="shared" si="649"/>
        <v>0</v>
      </c>
      <c r="T1967">
        <f t="shared" si="649"/>
        <v>0</v>
      </c>
      <c r="U1967">
        <f t="shared" si="649"/>
        <v>0</v>
      </c>
      <c r="V1967">
        <f t="shared" si="649"/>
        <v>0</v>
      </c>
      <c r="W1967">
        <f t="shared" si="649"/>
        <v>0</v>
      </c>
      <c r="X1967">
        <f t="shared" si="649"/>
        <v>0</v>
      </c>
      <c r="Y1967">
        <f t="shared" si="649"/>
        <v>0</v>
      </c>
      <c r="Z1967">
        <f t="shared" si="649"/>
        <v>1</v>
      </c>
      <c r="AA1967">
        <f t="shared" si="649"/>
        <v>0</v>
      </c>
      <c r="AB1967">
        <f t="shared" si="649"/>
        <v>0</v>
      </c>
      <c r="AC1967">
        <f t="shared" si="650"/>
        <v>0</v>
      </c>
      <c r="AD1967">
        <f t="shared" si="650"/>
        <v>1</v>
      </c>
      <c r="AE1967">
        <f t="shared" si="650"/>
        <v>0</v>
      </c>
      <c r="AF1967">
        <f t="shared" si="650"/>
        <v>0</v>
      </c>
      <c r="AG1967">
        <f t="shared" si="650"/>
        <v>0</v>
      </c>
      <c r="AH1967">
        <f t="shared" si="650"/>
        <v>0</v>
      </c>
      <c r="AI1967">
        <f t="shared" si="650"/>
        <v>0</v>
      </c>
      <c r="AJ1967">
        <f t="shared" ca="1" si="651"/>
        <v>1</v>
      </c>
      <c r="AK1967">
        <f t="shared" ca="1" si="652"/>
        <v>0</v>
      </c>
      <c r="AL1967">
        <f t="shared" ca="1" si="653"/>
        <v>0</v>
      </c>
      <c r="AM1967">
        <f t="shared" ca="1" si="654"/>
        <v>0</v>
      </c>
      <c r="AN1967">
        <f t="shared" ca="1" si="655"/>
        <v>0</v>
      </c>
      <c r="AO1967">
        <f t="shared" ca="1" si="656"/>
        <v>1</v>
      </c>
      <c r="AP1967">
        <f t="shared" ca="1" si="657"/>
        <v>0</v>
      </c>
      <c r="AQ1967">
        <f t="shared" ca="1" si="658"/>
        <v>0</v>
      </c>
      <c r="AR1967">
        <f t="shared" ca="1" si="659"/>
        <v>1</v>
      </c>
      <c r="AS1967">
        <v>0</v>
      </c>
      <c r="AT1967">
        <v>0</v>
      </c>
      <c r="AU1967">
        <f t="shared" ca="1" si="660"/>
        <v>0</v>
      </c>
      <c r="AV1967">
        <f t="shared" ca="1" si="660"/>
        <v>0</v>
      </c>
      <c r="AW1967">
        <f t="shared" ca="1" si="660"/>
        <v>1</v>
      </c>
      <c r="AX1967">
        <v>0</v>
      </c>
    </row>
    <row r="1968" spans="1:50" x14ac:dyDescent="0.25">
      <c r="A1968" s="2">
        <v>40821</v>
      </c>
      <c r="B1968">
        <v>968</v>
      </c>
      <c r="C1968">
        <v>18</v>
      </c>
      <c r="D1968">
        <f t="shared" ca="1" si="661"/>
        <v>16.491300702115556</v>
      </c>
      <c r="E1968">
        <f t="shared" ca="1" si="662"/>
        <v>1.5086992978844442</v>
      </c>
      <c r="F1968" t="str">
        <f t="shared" ca="1" si="663"/>
        <v>medium</v>
      </c>
      <c r="G1968">
        <v>1073</v>
      </c>
      <c r="H1968">
        <f t="shared" si="664"/>
        <v>1073</v>
      </c>
      <c r="I1968">
        <f t="shared" ca="1" si="665"/>
        <v>1034.403247423618</v>
      </c>
      <c r="J1968">
        <f t="shared" ca="1" si="666"/>
        <v>38.596752576381959</v>
      </c>
      <c r="K1968" t="str">
        <f t="shared" ca="1" si="667"/>
        <v>medium</v>
      </c>
      <c r="L1968">
        <v>15</v>
      </c>
      <c r="M1968" t="str">
        <f t="shared" si="640"/>
        <v>high</v>
      </c>
      <c r="N1968">
        <f t="shared" si="646"/>
        <v>10</v>
      </c>
      <c r="O1968">
        <f t="shared" si="647"/>
        <v>3</v>
      </c>
      <c r="P1968" t="str">
        <f t="shared" si="648"/>
        <v>středa</v>
      </c>
      <c r="Q1968">
        <f t="shared" si="649"/>
        <v>0</v>
      </c>
      <c r="R1968">
        <f t="shared" si="649"/>
        <v>0</v>
      </c>
      <c r="S1968">
        <f t="shared" si="649"/>
        <v>0</v>
      </c>
      <c r="T1968">
        <f t="shared" si="649"/>
        <v>0</v>
      </c>
      <c r="U1968">
        <f t="shared" si="649"/>
        <v>0</v>
      </c>
      <c r="V1968">
        <f t="shared" si="649"/>
        <v>0</v>
      </c>
      <c r="W1968">
        <f t="shared" si="649"/>
        <v>0</v>
      </c>
      <c r="X1968">
        <f t="shared" si="649"/>
        <v>0</v>
      </c>
      <c r="Y1968">
        <f t="shared" si="649"/>
        <v>0</v>
      </c>
      <c r="Z1968">
        <f t="shared" si="649"/>
        <v>1</v>
      </c>
      <c r="AA1968">
        <f t="shared" si="649"/>
        <v>0</v>
      </c>
      <c r="AB1968">
        <f t="shared" si="649"/>
        <v>0</v>
      </c>
      <c r="AC1968">
        <f t="shared" si="650"/>
        <v>0</v>
      </c>
      <c r="AD1968">
        <f t="shared" si="650"/>
        <v>0</v>
      </c>
      <c r="AE1968">
        <f t="shared" si="650"/>
        <v>1</v>
      </c>
      <c r="AF1968">
        <f t="shared" si="650"/>
        <v>0</v>
      </c>
      <c r="AG1968">
        <f t="shared" si="650"/>
        <v>0</v>
      </c>
      <c r="AH1968">
        <f t="shared" si="650"/>
        <v>0</v>
      </c>
      <c r="AI1968">
        <f t="shared" si="650"/>
        <v>0</v>
      </c>
      <c r="AJ1968">
        <f t="shared" ca="1" si="651"/>
        <v>1</v>
      </c>
      <c r="AK1968">
        <f t="shared" ca="1" si="652"/>
        <v>0</v>
      </c>
      <c r="AL1968">
        <f t="shared" ca="1" si="653"/>
        <v>0</v>
      </c>
      <c r="AM1968">
        <f t="shared" ca="1" si="654"/>
        <v>0</v>
      </c>
      <c r="AN1968">
        <f t="shared" ca="1" si="655"/>
        <v>1</v>
      </c>
      <c r="AO1968">
        <f t="shared" ca="1" si="656"/>
        <v>0</v>
      </c>
      <c r="AP1968">
        <f t="shared" ca="1" si="657"/>
        <v>0</v>
      </c>
      <c r="AQ1968">
        <f t="shared" ca="1" si="658"/>
        <v>0</v>
      </c>
      <c r="AR1968">
        <f t="shared" ca="1" si="659"/>
        <v>1</v>
      </c>
      <c r="AS1968">
        <v>0</v>
      </c>
      <c r="AT1968">
        <v>0</v>
      </c>
      <c r="AU1968">
        <f t="shared" ca="1" si="660"/>
        <v>0</v>
      </c>
      <c r="AV1968">
        <f t="shared" ca="1" si="660"/>
        <v>1</v>
      </c>
      <c r="AW1968">
        <f t="shared" ca="1" si="660"/>
        <v>0</v>
      </c>
      <c r="AX1968">
        <v>0</v>
      </c>
    </row>
    <row r="1969" spans="1:50" x14ac:dyDescent="0.25">
      <c r="A1969" s="2">
        <v>40822</v>
      </c>
      <c r="B1969">
        <v>969</v>
      </c>
      <c r="C1969">
        <v>19</v>
      </c>
      <c r="D1969">
        <f t="shared" ca="1" si="661"/>
        <v>16.496668073776938</v>
      </c>
      <c r="E1969">
        <f t="shared" ca="1" si="662"/>
        <v>2.503331926223062</v>
      </c>
      <c r="F1969" t="str">
        <f t="shared" ca="1" si="663"/>
        <v>high</v>
      </c>
      <c r="G1969">
        <v>696</v>
      </c>
      <c r="H1969">
        <f t="shared" si="664"/>
        <v>696</v>
      </c>
      <c r="I1969">
        <f t="shared" ca="1" si="665"/>
        <v>1034.630121747773</v>
      </c>
      <c r="J1969">
        <f t="shared" ca="1" si="666"/>
        <v>-338.63012174777305</v>
      </c>
      <c r="K1969" t="str">
        <f t="shared" ca="1" si="667"/>
        <v>medium</v>
      </c>
      <c r="L1969">
        <v>17.75</v>
      </c>
      <c r="M1969" t="str">
        <f t="shared" si="640"/>
        <v>high</v>
      </c>
      <c r="N1969">
        <f t="shared" si="646"/>
        <v>10</v>
      </c>
      <c r="O1969">
        <f t="shared" si="647"/>
        <v>4</v>
      </c>
      <c r="P1969" t="str">
        <f t="shared" si="648"/>
        <v>čtvrtek</v>
      </c>
      <c r="Q1969">
        <f t="shared" si="649"/>
        <v>0</v>
      </c>
      <c r="R1969">
        <f t="shared" si="649"/>
        <v>0</v>
      </c>
      <c r="S1969">
        <f t="shared" si="649"/>
        <v>0</v>
      </c>
      <c r="T1969">
        <f t="shared" si="649"/>
        <v>0</v>
      </c>
      <c r="U1969">
        <f t="shared" si="649"/>
        <v>0</v>
      </c>
      <c r="V1969">
        <f t="shared" si="649"/>
        <v>0</v>
      </c>
      <c r="W1969">
        <f t="shared" si="649"/>
        <v>0</v>
      </c>
      <c r="X1969">
        <f t="shared" si="649"/>
        <v>0</v>
      </c>
      <c r="Y1969">
        <f t="shared" si="649"/>
        <v>0</v>
      </c>
      <c r="Z1969">
        <f t="shared" si="649"/>
        <v>1</v>
      </c>
      <c r="AA1969">
        <f t="shared" si="649"/>
        <v>0</v>
      </c>
      <c r="AB1969">
        <f t="shared" si="649"/>
        <v>0</v>
      </c>
      <c r="AC1969">
        <f t="shared" si="650"/>
        <v>0</v>
      </c>
      <c r="AD1969">
        <f t="shared" si="650"/>
        <v>0</v>
      </c>
      <c r="AE1969">
        <f t="shared" si="650"/>
        <v>0</v>
      </c>
      <c r="AF1969">
        <f t="shared" si="650"/>
        <v>1</v>
      </c>
      <c r="AG1969">
        <f t="shared" si="650"/>
        <v>0</v>
      </c>
      <c r="AH1969">
        <f t="shared" si="650"/>
        <v>0</v>
      </c>
      <c r="AI1969">
        <f t="shared" si="650"/>
        <v>0</v>
      </c>
      <c r="AJ1969">
        <f t="shared" ca="1" si="651"/>
        <v>1</v>
      </c>
      <c r="AK1969">
        <f t="shared" ca="1" si="652"/>
        <v>0</v>
      </c>
      <c r="AL1969">
        <f t="shared" ca="1" si="653"/>
        <v>0</v>
      </c>
      <c r="AM1969">
        <f t="shared" ca="1" si="654"/>
        <v>0</v>
      </c>
      <c r="AN1969">
        <f t="shared" ca="1" si="655"/>
        <v>0</v>
      </c>
      <c r="AO1969">
        <f t="shared" ca="1" si="656"/>
        <v>1</v>
      </c>
      <c r="AP1969">
        <f t="shared" ca="1" si="657"/>
        <v>0</v>
      </c>
      <c r="AQ1969">
        <f t="shared" ca="1" si="658"/>
        <v>0</v>
      </c>
      <c r="AR1969">
        <f t="shared" ca="1" si="659"/>
        <v>1</v>
      </c>
      <c r="AS1969">
        <v>0</v>
      </c>
      <c r="AT1969">
        <v>0</v>
      </c>
      <c r="AU1969">
        <f t="shared" ca="1" si="660"/>
        <v>0</v>
      </c>
      <c r="AV1969">
        <f t="shared" ca="1" si="660"/>
        <v>0</v>
      </c>
      <c r="AW1969">
        <f t="shared" ca="1" si="660"/>
        <v>1</v>
      </c>
      <c r="AX1969">
        <v>0</v>
      </c>
    </row>
    <row r="1970" spans="1:50" x14ac:dyDescent="0.25">
      <c r="A1970" s="2">
        <v>40823</v>
      </c>
      <c r="B1970">
        <v>970</v>
      </c>
      <c r="C1970">
        <v>24</v>
      </c>
      <c r="D1970">
        <f t="shared" ca="1" si="661"/>
        <v>16.502030866893506</v>
      </c>
      <c r="E1970">
        <f t="shared" ca="1" si="662"/>
        <v>7.4979691331064942</v>
      </c>
      <c r="F1970" t="str">
        <f t="shared" ca="1" si="663"/>
        <v>high</v>
      </c>
      <c r="G1970">
        <v>1133</v>
      </c>
      <c r="H1970">
        <f t="shared" si="664"/>
        <v>1133</v>
      </c>
      <c r="I1970">
        <f t="shared" ca="1" si="665"/>
        <v>1034.8568463196641</v>
      </c>
      <c r="J1970">
        <f t="shared" ca="1" si="666"/>
        <v>98.143153680335899</v>
      </c>
      <c r="K1970" t="str">
        <f t="shared" ca="1" si="667"/>
        <v>medium</v>
      </c>
      <c r="L1970">
        <v>10.25</v>
      </c>
      <c r="M1970" t="str">
        <f t="shared" si="640"/>
        <v>medium</v>
      </c>
      <c r="N1970">
        <f t="shared" si="646"/>
        <v>10</v>
      </c>
      <c r="O1970">
        <f t="shared" si="647"/>
        <v>5</v>
      </c>
      <c r="P1970" t="str">
        <f t="shared" si="648"/>
        <v>pátek</v>
      </c>
      <c r="Q1970">
        <f t="shared" si="649"/>
        <v>0</v>
      </c>
      <c r="R1970">
        <f t="shared" si="649"/>
        <v>0</v>
      </c>
      <c r="S1970">
        <f t="shared" si="649"/>
        <v>0</v>
      </c>
      <c r="T1970">
        <f t="shared" si="649"/>
        <v>0</v>
      </c>
      <c r="U1970">
        <f t="shared" si="649"/>
        <v>0</v>
      </c>
      <c r="V1970">
        <f t="shared" si="649"/>
        <v>0</v>
      </c>
      <c r="W1970">
        <f t="shared" si="649"/>
        <v>0</v>
      </c>
      <c r="X1970">
        <f t="shared" si="649"/>
        <v>0</v>
      </c>
      <c r="Y1970">
        <f t="shared" si="649"/>
        <v>0</v>
      </c>
      <c r="Z1970">
        <f t="shared" si="649"/>
        <v>1</v>
      </c>
      <c r="AA1970">
        <f t="shared" si="649"/>
        <v>0</v>
      </c>
      <c r="AB1970">
        <f t="shared" si="649"/>
        <v>0</v>
      </c>
      <c r="AC1970">
        <f t="shared" si="650"/>
        <v>0</v>
      </c>
      <c r="AD1970">
        <f t="shared" si="650"/>
        <v>0</v>
      </c>
      <c r="AE1970">
        <f t="shared" si="650"/>
        <v>0</v>
      </c>
      <c r="AF1970">
        <f t="shared" si="650"/>
        <v>0</v>
      </c>
      <c r="AG1970">
        <f t="shared" si="650"/>
        <v>1</v>
      </c>
      <c r="AH1970">
        <f t="shared" si="650"/>
        <v>0</v>
      </c>
      <c r="AI1970">
        <f t="shared" si="650"/>
        <v>0</v>
      </c>
      <c r="AJ1970">
        <f t="shared" ca="1" si="651"/>
        <v>1</v>
      </c>
      <c r="AK1970">
        <f t="shared" ca="1" si="652"/>
        <v>0</v>
      </c>
      <c r="AL1970">
        <f t="shared" ca="1" si="653"/>
        <v>0</v>
      </c>
      <c r="AM1970">
        <f t="shared" ca="1" si="654"/>
        <v>0</v>
      </c>
      <c r="AN1970">
        <f t="shared" ca="1" si="655"/>
        <v>0</v>
      </c>
      <c r="AO1970">
        <f t="shared" ca="1" si="656"/>
        <v>1</v>
      </c>
      <c r="AP1970">
        <f t="shared" ca="1" si="657"/>
        <v>0</v>
      </c>
      <c r="AQ1970">
        <f t="shared" ca="1" si="658"/>
        <v>1</v>
      </c>
      <c r="AR1970">
        <f t="shared" ca="1" si="659"/>
        <v>0</v>
      </c>
      <c r="AS1970">
        <v>1</v>
      </c>
      <c r="AT1970">
        <v>0</v>
      </c>
      <c r="AU1970">
        <f t="shared" ca="1" si="660"/>
        <v>0</v>
      </c>
      <c r="AV1970">
        <f t="shared" ca="1" si="660"/>
        <v>0</v>
      </c>
      <c r="AW1970">
        <f t="shared" ca="1" si="660"/>
        <v>1</v>
      </c>
      <c r="AX1970">
        <v>0</v>
      </c>
    </row>
    <row r="1971" spans="1:50" x14ac:dyDescent="0.25">
      <c r="A1971" s="2">
        <v>40824</v>
      </c>
      <c r="B1971">
        <v>971</v>
      </c>
      <c r="C1971">
        <v>13</v>
      </c>
      <c r="D1971">
        <f t="shared" ca="1" si="661"/>
        <v>16.507389081465259</v>
      </c>
      <c r="E1971">
        <f t="shared" ca="1" si="662"/>
        <v>-3.5073890814652593</v>
      </c>
      <c r="F1971" t="str">
        <f t="shared" ca="1" si="663"/>
        <v>low</v>
      </c>
      <c r="G1971">
        <v>735</v>
      </c>
      <c r="H1971">
        <f t="shared" si="664"/>
        <v>735</v>
      </c>
      <c r="I1971">
        <f t="shared" ca="1" si="665"/>
        <v>1035.083421139291</v>
      </c>
      <c r="J1971">
        <f t="shared" ca="1" si="666"/>
        <v>-300.08342113929098</v>
      </c>
      <c r="K1971" t="str">
        <f t="shared" ca="1" si="667"/>
        <v>medium</v>
      </c>
      <c r="L1971">
        <v>7.4</v>
      </c>
      <c r="M1971" t="str">
        <f t="shared" si="640"/>
        <v>medium</v>
      </c>
      <c r="N1971">
        <f t="shared" si="646"/>
        <v>10</v>
      </c>
      <c r="O1971">
        <f t="shared" si="647"/>
        <v>6</v>
      </c>
      <c r="P1971" t="str">
        <f t="shared" si="648"/>
        <v>sobota</v>
      </c>
      <c r="Q1971">
        <f t="shared" ref="Q1971:AB1980" si="668">VLOOKUP($N1971,$V$31:$AH$42,Q$592+1,0)</f>
        <v>0</v>
      </c>
      <c r="R1971">
        <f t="shared" si="668"/>
        <v>0</v>
      </c>
      <c r="S1971">
        <f t="shared" si="668"/>
        <v>0</v>
      </c>
      <c r="T1971">
        <f t="shared" si="668"/>
        <v>0</v>
      </c>
      <c r="U1971">
        <f t="shared" si="668"/>
        <v>0</v>
      </c>
      <c r="V1971">
        <f t="shared" si="668"/>
        <v>0</v>
      </c>
      <c r="W1971">
        <f t="shared" si="668"/>
        <v>0</v>
      </c>
      <c r="X1971">
        <f t="shared" si="668"/>
        <v>0</v>
      </c>
      <c r="Y1971">
        <f t="shared" si="668"/>
        <v>0</v>
      </c>
      <c r="Z1971">
        <f t="shared" si="668"/>
        <v>1</v>
      </c>
      <c r="AA1971">
        <f t="shared" si="668"/>
        <v>0</v>
      </c>
      <c r="AB1971">
        <f t="shared" si="668"/>
        <v>0</v>
      </c>
      <c r="AC1971">
        <f t="shared" ref="AC1971:AI1980" si="669">VLOOKUP($O1971,$V$74:$AC$80,AC$592+1,0)</f>
        <v>0</v>
      </c>
      <c r="AD1971">
        <f t="shared" si="669"/>
        <v>0</v>
      </c>
      <c r="AE1971">
        <f t="shared" si="669"/>
        <v>0</v>
      </c>
      <c r="AF1971">
        <f t="shared" si="669"/>
        <v>0</v>
      </c>
      <c r="AG1971">
        <f t="shared" si="669"/>
        <v>0</v>
      </c>
      <c r="AH1971">
        <f t="shared" si="669"/>
        <v>1</v>
      </c>
      <c r="AI1971">
        <f t="shared" si="669"/>
        <v>0</v>
      </c>
      <c r="AJ1971">
        <f t="shared" ca="1" si="651"/>
        <v>1</v>
      </c>
      <c r="AK1971">
        <f t="shared" ca="1" si="652"/>
        <v>0</v>
      </c>
      <c r="AL1971">
        <f t="shared" ca="1" si="653"/>
        <v>0</v>
      </c>
      <c r="AM1971">
        <f t="shared" ca="1" si="654"/>
        <v>0</v>
      </c>
      <c r="AN1971">
        <f t="shared" ca="1" si="655"/>
        <v>0</v>
      </c>
      <c r="AO1971">
        <f t="shared" ca="1" si="656"/>
        <v>1</v>
      </c>
      <c r="AP1971">
        <f t="shared" ca="1" si="657"/>
        <v>0</v>
      </c>
      <c r="AQ1971">
        <f t="shared" ca="1" si="658"/>
        <v>1</v>
      </c>
      <c r="AR1971">
        <f t="shared" ca="1" si="659"/>
        <v>0</v>
      </c>
      <c r="AS1971">
        <v>1</v>
      </c>
      <c r="AT1971">
        <v>0</v>
      </c>
      <c r="AU1971">
        <f t="shared" ca="1" si="660"/>
        <v>1</v>
      </c>
      <c r="AV1971">
        <f t="shared" ca="1" si="660"/>
        <v>0</v>
      </c>
      <c r="AW1971">
        <f t="shared" ca="1" si="660"/>
        <v>0</v>
      </c>
      <c r="AX1971">
        <v>0</v>
      </c>
    </row>
    <row r="1972" spans="1:50" x14ac:dyDescent="0.25">
      <c r="A1972" s="2">
        <v>40825</v>
      </c>
      <c r="B1972">
        <v>972</v>
      </c>
      <c r="C1972">
        <v>11</v>
      </c>
      <c r="D1972">
        <f t="shared" ca="1" si="661"/>
        <v>16.512742717492195</v>
      </c>
      <c r="E1972">
        <f t="shared" ca="1" si="662"/>
        <v>-5.5127427174921948</v>
      </c>
      <c r="F1972" t="str">
        <f t="shared" ca="1" si="663"/>
        <v>low</v>
      </c>
      <c r="G1972">
        <v>862</v>
      </c>
      <c r="H1972">
        <f t="shared" si="664"/>
        <v>862</v>
      </c>
      <c r="I1972">
        <f t="shared" ca="1" si="665"/>
        <v>1035.3098462066537</v>
      </c>
      <c r="J1972">
        <f t="shared" ca="1" si="666"/>
        <v>-173.30984620665367</v>
      </c>
      <c r="K1972" t="str">
        <f t="shared" ca="1" si="667"/>
        <v>medium</v>
      </c>
      <c r="L1972">
        <v>6.9</v>
      </c>
      <c r="M1972" t="str">
        <f t="shared" si="640"/>
        <v>medium</v>
      </c>
      <c r="N1972">
        <f t="shared" si="646"/>
        <v>10</v>
      </c>
      <c r="O1972">
        <f t="shared" si="647"/>
        <v>7</v>
      </c>
      <c r="P1972" t="str">
        <f t="shared" si="648"/>
        <v>neděle</v>
      </c>
      <c r="Q1972">
        <f t="shared" si="668"/>
        <v>0</v>
      </c>
      <c r="R1972">
        <f t="shared" si="668"/>
        <v>0</v>
      </c>
      <c r="S1972">
        <f t="shared" si="668"/>
        <v>0</v>
      </c>
      <c r="T1972">
        <f t="shared" si="668"/>
        <v>0</v>
      </c>
      <c r="U1972">
        <f t="shared" si="668"/>
        <v>0</v>
      </c>
      <c r="V1972">
        <f t="shared" si="668"/>
        <v>0</v>
      </c>
      <c r="W1972">
        <f t="shared" si="668"/>
        <v>0</v>
      </c>
      <c r="X1972">
        <f t="shared" si="668"/>
        <v>0</v>
      </c>
      <c r="Y1972">
        <f t="shared" si="668"/>
        <v>0</v>
      </c>
      <c r="Z1972">
        <f t="shared" si="668"/>
        <v>1</v>
      </c>
      <c r="AA1972">
        <f t="shared" si="668"/>
        <v>0</v>
      </c>
      <c r="AB1972">
        <f t="shared" si="668"/>
        <v>0</v>
      </c>
      <c r="AC1972">
        <f t="shared" si="669"/>
        <v>0</v>
      </c>
      <c r="AD1972">
        <f t="shared" si="669"/>
        <v>0</v>
      </c>
      <c r="AE1972">
        <f t="shared" si="669"/>
        <v>0</v>
      </c>
      <c r="AF1972">
        <f t="shared" si="669"/>
        <v>0</v>
      </c>
      <c r="AG1972">
        <f t="shared" si="669"/>
        <v>0</v>
      </c>
      <c r="AH1972">
        <f t="shared" si="669"/>
        <v>0</v>
      </c>
      <c r="AI1972">
        <f t="shared" si="669"/>
        <v>1</v>
      </c>
      <c r="AJ1972">
        <f t="shared" ca="1" si="651"/>
        <v>1</v>
      </c>
      <c r="AK1972">
        <f t="shared" ca="1" si="652"/>
        <v>0</v>
      </c>
      <c r="AL1972">
        <f t="shared" ca="1" si="653"/>
        <v>0</v>
      </c>
      <c r="AM1972">
        <f t="shared" ca="1" si="654"/>
        <v>0</v>
      </c>
      <c r="AN1972">
        <f t="shared" ca="1" si="655"/>
        <v>0</v>
      </c>
      <c r="AO1972">
        <f t="shared" ca="1" si="656"/>
        <v>1</v>
      </c>
      <c r="AP1972">
        <f t="shared" ca="1" si="657"/>
        <v>0</v>
      </c>
      <c r="AQ1972">
        <f t="shared" ca="1" si="658"/>
        <v>1</v>
      </c>
      <c r="AR1972">
        <f t="shared" ca="1" si="659"/>
        <v>0</v>
      </c>
      <c r="AS1972">
        <v>1</v>
      </c>
      <c r="AT1972">
        <v>0</v>
      </c>
      <c r="AU1972">
        <f t="shared" ca="1" si="660"/>
        <v>1</v>
      </c>
      <c r="AV1972">
        <f t="shared" ca="1" si="660"/>
        <v>0</v>
      </c>
      <c r="AW1972">
        <f t="shared" ca="1" si="660"/>
        <v>0</v>
      </c>
      <c r="AX1972">
        <v>0</v>
      </c>
    </row>
    <row r="1973" spans="1:50" x14ac:dyDescent="0.25">
      <c r="A1973" s="2">
        <v>40826</v>
      </c>
      <c r="B1973">
        <v>973</v>
      </c>
      <c r="C1973">
        <v>29</v>
      </c>
      <c r="D1973">
        <f t="shared" ca="1" si="661"/>
        <v>16.518091774974316</v>
      </c>
      <c r="E1973">
        <f t="shared" ca="1" si="662"/>
        <v>12.481908225025684</v>
      </c>
      <c r="F1973" t="str">
        <f t="shared" ca="1" si="663"/>
        <v>high</v>
      </c>
      <c r="G1973">
        <v>2195</v>
      </c>
      <c r="H1973">
        <f t="shared" si="664"/>
        <v>2195</v>
      </c>
      <c r="I1973">
        <f t="shared" ca="1" si="665"/>
        <v>1035.5361215217522</v>
      </c>
      <c r="J1973">
        <f t="shared" ca="1" si="666"/>
        <v>1159.4638784782478</v>
      </c>
      <c r="K1973" t="str">
        <f t="shared" ca="1" si="667"/>
        <v>high</v>
      </c>
      <c r="L1973">
        <v>3.7099999999999995</v>
      </c>
      <c r="M1973" t="str">
        <f t="shared" si="640"/>
        <v>low</v>
      </c>
      <c r="N1973">
        <f t="shared" si="646"/>
        <v>10</v>
      </c>
      <c r="O1973">
        <f t="shared" si="647"/>
        <v>1</v>
      </c>
      <c r="P1973" t="str">
        <f t="shared" si="648"/>
        <v>pondělí</v>
      </c>
      <c r="Q1973">
        <f t="shared" si="668"/>
        <v>0</v>
      </c>
      <c r="R1973">
        <f t="shared" si="668"/>
        <v>0</v>
      </c>
      <c r="S1973">
        <f t="shared" si="668"/>
        <v>0</v>
      </c>
      <c r="T1973">
        <f t="shared" si="668"/>
        <v>0</v>
      </c>
      <c r="U1973">
        <f t="shared" si="668"/>
        <v>0</v>
      </c>
      <c r="V1973">
        <f t="shared" si="668"/>
        <v>0</v>
      </c>
      <c r="W1973">
        <f t="shared" si="668"/>
        <v>0</v>
      </c>
      <c r="X1973">
        <f t="shared" si="668"/>
        <v>0</v>
      </c>
      <c r="Y1973">
        <f t="shared" si="668"/>
        <v>0</v>
      </c>
      <c r="Z1973">
        <f t="shared" si="668"/>
        <v>1</v>
      </c>
      <c r="AA1973">
        <f t="shared" si="668"/>
        <v>0</v>
      </c>
      <c r="AB1973">
        <f t="shared" si="668"/>
        <v>0</v>
      </c>
      <c r="AC1973">
        <f t="shared" si="669"/>
        <v>1</v>
      </c>
      <c r="AD1973">
        <f t="shared" si="669"/>
        <v>0</v>
      </c>
      <c r="AE1973">
        <f t="shared" si="669"/>
        <v>0</v>
      </c>
      <c r="AF1973">
        <f t="shared" si="669"/>
        <v>0</v>
      </c>
      <c r="AG1973">
        <f t="shared" si="669"/>
        <v>0</v>
      </c>
      <c r="AH1973">
        <f t="shared" si="669"/>
        <v>0</v>
      </c>
      <c r="AI1973">
        <f t="shared" si="669"/>
        <v>0</v>
      </c>
      <c r="AJ1973">
        <f t="shared" ca="1" si="651"/>
        <v>1</v>
      </c>
      <c r="AK1973">
        <f t="shared" ca="1" si="652"/>
        <v>0</v>
      </c>
      <c r="AL1973">
        <f t="shared" ca="1" si="653"/>
        <v>0</v>
      </c>
      <c r="AM1973">
        <f t="shared" ca="1" si="654"/>
        <v>0</v>
      </c>
      <c r="AN1973">
        <f t="shared" ca="1" si="655"/>
        <v>1</v>
      </c>
      <c r="AO1973">
        <f t="shared" ca="1" si="656"/>
        <v>0</v>
      </c>
      <c r="AP1973">
        <f t="shared" ca="1" si="657"/>
        <v>1</v>
      </c>
      <c r="AQ1973">
        <f t="shared" ca="1" si="658"/>
        <v>0</v>
      </c>
      <c r="AR1973">
        <f t="shared" ca="1" si="659"/>
        <v>0</v>
      </c>
      <c r="AS1973">
        <v>1</v>
      </c>
      <c r="AT1973">
        <v>0</v>
      </c>
      <c r="AU1973">
        <f t="shared" ca="1" si="660"/>
        <v>0</v>
      </c>
      <c r="AV1973">
        <f t="shared" ca="1" si="660"/>
        <v>0</v>
      </c>
      <c r="AW1973">
        <f t="shared" ca="1" si="660"/>
        <v>1</v>
      </c>
      <c r="AX1973">
        <v>0</v>
      </c>
    </row>
    <row r="1974" spans="1:50" x14ac:dyDescent="0.25">
      <c r="A1974" s="2">
        <v>40827</v>
      </c>
      <c r="B1974">
        <v>974</v>
      </c>
      <c r="C1974">
        <v>16</v>
      </c>
      <c r="D1974">
        <f t="shared" ca="1" si="661"/>
        <v>16.523436253911619</v>
      </c>
      <c r="E1974">
        <f t="shared" ca="1" si="662"/>
        <v>-0.52343625391161908</v>
      </c>
      <c r="F1974" t="str">
        <f t="shared" ca="1" si="663"/>
        <v>medium</v>
      </c>
      <c r="G1974">
        <v>872</v>
      </c>
      <c r="H1974">
        <f t="shared" si="664"/>
        <v>872</v>
      </c>
      <c r="I1974">
        <f t="shared" ca="1" si="665"/>
        <v>1035.7622470845868</v>
      </c>
      <c r="J1974">
        <f t="shared" ca="1" si="666"/>
        <v>-163.76224708458676</v>
      </c>
      <c r="K1974" t="str">
        <f t="shared" ca="1" si="667"/>
        <v>medium</v>
      </c>
      <c r="L1974">
        <v>9</v>
      </c>
      <c r="M1974" t="str">
        <f t="shared" si="640"/>
        <v>medium</v>
      </c>
      <c r="N1974">
        <f t="shared" si="646"/>
        <v>10</v>
      </c>
      <c r="O1974">
        <f t="shared" si="647"/>
        <v>2</v>
      </c>
      <c r="P1974" t="str">
        <f t="shared" si="648"/>
        <v>úterý</v>
      </c>
      <c r="Q1974">
        <f t="shared" si="668"/>
        <v>0</v>
      </c>
      <c r="R1974">
        <f t="shared" si="668"/>
        <v>0</v>
      </c>
      <c r="S1974">
        <f t="shared" si="668"/>
        <v>0</v>
      </c>
      <c r="T1974">
        <f t="shared" si="668"/>
        <v>0</v>
      </c>
      <c r="U1974">
        <f t="shared" si="668"/>
        <v>0</v>
      </c>
      <c r="V1974">
        <f t="shared" si="668"/>
        <v>0</v>
      </c>
      <c r="W1974">
        <f t="shared" si="668"/>
        <v>0</v>
      </c>
      <c r="X1974">
        <f t="shared" si="668"/>
        <v>0</v>
      </c>
      <c r="Y1974">
        <f t="shared" si="668"/>
        <v>0</v>
      </c>
      <c r="Z1974">
        <f t="shared" si="668"/>
        <v>1</v>
      </c>
      <c r="AA1974">
        <f t="shared" si="668"/>
        <v>0</v>
      </c>
      <c r="AB1974">
        <f t="shared" si="668"/>
        <v>0</v>
      </c>
      <c r="AC1974">
        <f t="shared" si="669"/>
        <v>0</v>
      </c>
      <c r="AD1974">
        <f t="shared" si="669"/>
        <v>1</v>
      </c>
      <c r="AE1974">
        <f t="shared" si="669"/>
        <v>0</v>
      </c>
      <c r="AF1974">
        <f t="shared" si="669"/>
        <v>0</v>
      </c>
      <c r="AG1974">
        <f t="shared" si="669"/>
        <v>0</v>
      </c>
      <c r="AH1974">
        <f t="shared" si="669"/>
        <v>0</v>
      </c>
      <c r="AI1974">
        <f t="shared" si="669"/>
        <v>0</v>
      </c>
      <c r="AJ1974">
        <f t="shared" ca="1" si="651"/>
        <v>0</v>
      </c>
      <c r="AK1974">
        <f t="shared" ca="1" si="652"/>
        <v>1</v>
      </c>
      <c r="AL1974">
        <f t="shared" ca="1" si="653"/>
        <v>0</v>
      </c>
      <c r="AM1974">
        <f t="shared" ca="1" si="654"/>
        <v>0</v>
      </c>
      <c r="AN1974">
        <f t="shared" ca="1" si="655"/>
        <v>0</v>
      </c>
      <c r="AO1974">
        <f t="shared" ca="1" si="656"/>
        <v>1</v>
      </c>
      <c r="AP1974">
        <f t="shared" ca="1" si="657"/>
        <v>0</v>
      </c>
      <c r="AQ1974">
        <f t="shared" ca="1" si="658"/>
        <v>1</v>
      </c>
      <c r="AR1974">
        <f t="shared" ca="1" si="659"/>
        <v>0</v>
      </c>
      <c r="AS1974">
        <v>1</v>
      </c>
      <c r="AT1974">
        <v>0</v>
      </c>
      <c r="AU1974">
        <f t="shared" ca="1" si="660"/>
        <v>0</v>
      </c>
      <c r="AV1974">
        <f t="shared" ca="1" si="660"/>
        <v>1</v>
      </c>
      <c r="AW1974">
        <f t="shared" ca="1" si="660"/>
        <v>0</v>
      </c>
      <c r="AX1974">
        <v>0</v>
      </c>
    </row>
    <row r="1975" spans="1:50" x14ac:dyDescent="0.25">
      <c r="A1975" s="2">
        <v>40828</v>
      </c>
      <c r="B1975">
        <v>975</v>
      </c>
      <c r="C1975">
        <v>29</v>
      </c>
      <c r="D1975">
        <f t="shared" ca="1" si="661"/>
        <v>16.528776154304108</v>
      </c>
      <c r="E1975">
        <f t="shared" ca="1" si="662"/>
        <v>12.471223845695892</v>
      </c>
      <c r="F1975" t="str">
        <f t="shared" ca="1" si="663"/>
        <v>high</v>
      </c>
      <c r="G1975">
        <v>1775</v>
      </c>
      <c r="H1975">
        <f t="shared" si="664"/>
        <v>1775</v>
      </c>
      <c r="I1975">
        <f t="shared" ca="1" si="665"/>
        <v>1035.9882228951569</v>
      </c>
      <c r="J1975">
        <f t="shared" ca="1" si="666"/>
        <v>739.01177710484308</v>
      </c>
      <c r="K1975" t="str">
        <f t="shared" ca="1" si="667"/>
        <v>high</v>
      </c>
      <c r="L1975">
        <v>12.5</v>
      </c>
      <c r="M1975" t="str">
        <f t="shared" si="640"/>
        <v>medium</v>
      </c>
      <c r="N1975">
        <f t="shared" si="646"/>
        <v>10</v>
      </c>
      <c r="O1975">
        <f t="shared" si="647"/>
        <v>3</v>
      </c>
      <c r="P1975" t="str">
        <f t="shared" si="648"/>
        <v>středa</v>
      </c>
      <c r="Q1975">
        <f t="shared" si="668"/>
        <v>0</v>
      </c>
      <c r="R1975">
        <f t="shared" si="668"/>
        <v>0</v>
      </c>
      <c r="S1975">
        <f t="shared" si="668"/>
        <v>0</v>
      </c>
      <c r="T1975">
        <f t="shared" si="668"/>
        <v>0</v>
      </c>
      <c r="U1975">
        <f t="shared" si="668"/>
        <v>0</v>
      </c>
      <c r="V1975">
        <f t="shared" si="668"/>
        <v>0</v>
      </c>
      <c r="W1975">
        <f t="shared" si="668"/>
        <v>0</v>
      </c>
      <c r="X1975">
        <f t="shared" si="668"/>
        <v>0</v>
      </c>
      <c r="Y1975">
        <f t="shared" si="668"/>
        <v>0</v>
      </c>
      <c r="Z1975">
        <f t="shared" si="668"/>
        <v>1</v>
      </c>
      <c r="AA1975">
        <f t="shared" si="668"/>
        <v>0</v>
      </c>
      <c r="AB1975">
        <f t="shared" si="668"/>
        <v>0</v>
      </c>
      <c r="AC1975">
        <f t="shared" si="669"/>
        <v>0</v>
      </c>
      <c r="AD1975">
        <f t="shared" si="669"/>
        <v>0</v>
      </c>
      <c r="AE1975">
        <f t="shared" si="669"/>
        <v>1</v>
      </c>
      <c r="AF1975">
        <f t="shared" si="669"/>
        <v>0</v>
      </c>
      <c r="AG1975">
        <f t="shared" si="669"/>
        <v>0</v>
      </c>
      <c r="AH1975">
        <f t="shared" si="669"/>
        <v>0</v>
      </c>
      <c r="AI1975">
        <f t="shared" si="669"/>
        <v>0</v>
      </c>
      <c r="AJ1975">
        <f t="shared" ca="1" si="651"/>
        <v>1</v>
      </c>
      <c r="AK1975">
        <f t="shared" ca="1" si="652"/>
        <v>0</v>
      </c>
      <c r="AL1975">
        <f t="shared" ca="1" si="653"/>
        <v>0</v>
      </c>
      <c r="AM1975">
        <f t="shared" ca="1" si="654"/>
        <v>0</v>
      </c>
      <c r="AN1975">
        <f t="shared" ca="1" si="655"/>
        <v>0</v>
      </c>
      <c r="AO1975">
        <f t="shared" ca="1" si="656"/>
        <v>1</v>
      </c>
      <c r="AP1975">
        <f t="shared" ca="1" si="657"/>
        <v>0</v>
      </c>
      <c r="AQ1975">
        <f t="shared" ca="1" si="658"/>
        <v>1</v>
      </c>
      <c r="AR1975">
        <f t="shared" ca="1" si="659"/>
        <v>0</v>
      </c>
      <c r="AS1975">
        <v>0</v>
      </c>
      <c r="AT1975">
        <v>0</v>
      </c>
      <c r="AU1975">
        <f t="shared" ca="1" si="660"/>
        <v>0</v>
      </c>
      <c r="AV1975">
        <f t="shared" ca="1" si="660"/>
        <v>0</v>
      </c>
      <c r="AW1975">
        <f t="shared" ca="1" si="660"/>
        <v>1</v>
      </c>
      <c r="AX1975">
        <v>0</v>
      </c>
    </row>
    <row r="1976" spans="1:50" x14ac:dyDescent="0.25">
      <c r="A1976" s="2">
        <v>40829</v>
      </c>
      <c r="B1976">
        <v>976</v>
      </c>
      <c r="C1976">
        <v>20</v>
      </c>
      <c r="D1976">
        <f t="shared" ca="1" si="661"/>
        <v>16.534111476151782</v>
      </c>
      <c r="E1976">
        <f t="shared" ca="1" si="662"/>
        <v>3.4658885238482178</v>
      </c>
      <c r="F1976" t="str">
        <f t="shared" ca="1" si="663"/>
        <v>high</v>
      </c>
      <c r="G1976">
        <v>2373</v>
      </c>
      <c r="H1976">
        <f t="shared" si="664"/>
        <v>2373</v>
      </c>
      <c r="I1976">
        <f t="shared" ca="1" si="665"/>
        <v>1036.2140489534631</v>
      </c>
      <c r="J1976">
        <f t="shared" ca="1" si="666"/>
        <v>1336.7859510465369</v>
      </c>
      <c r="K1976" t="str">
        <f t="shared" ca="1" si="667"/>
        <v>high</v>
      </c>
      <c r="L1976">
        <v>12.5</v>
      </c>
      <c r="M1976" t="str">
        <f t="shared" si="640"/>
        <v>medium</v>
      </c>
      <c r="N1976">
        <f t="shared" si="646"/>
        <v>10</v>
      </c>
      <c r="O1976">
        <f t="shared" si="647"/>
        <v>4</v>
      </c>
      <c r="P1976" t="str">
        <f t="shared" si="648"/>
        <v>čtvrtek</v>
      </c>
      <c r="Q1976">
        <f t="shared" si="668"/>
        <v>0</v>
      </c>
      <c r="R1976">
        <f t="shared" si="668"/>
        <v>0</v>
      </c>
      <c r="S1976">
        <f t="shared" si="668"/>
        <v>0</v>
      </c>
      <c r="T1976">
        <f t="shared" si="668"/>
        <v>0</v>
      </c>
      <c r="U1976">
        <f t="shared" si="668"/>
        <v>0</v>
      </c>
      <c r="V1976">
        <f t="shared" si="668"/>
        <v>0</v>
      </c>
      <c r="W1976">
        <f t="shared" si="668"/>
        <v>0</v>
      </c>
      <c r="X1976">
        <f t="shared" si="668"/>
        <v>0</v>
      </c>
      <c r="Y1976">
        <f t="shared" si="668"/>
        <v>0</v>
      </c>
      <c r="Z1976">
        <f t="shared" si="668"/>
        <v>1</v>
      </c>
      <c r="AA1976">
        <f t="shared" si="668"/>
        <v>0</v>
      </c>
      <c r="AB1976">
        <f t="shared" si="668"/>
        <v>0</v>
      </c>
      <c r="AC1976">
        <f t="shared" si="669"/>
        <v>0</v>
      </c>
      <c r="AD1976">
        <f t="shared" si="669"/>
        <v>0</v>
      </c>
      <c r="AE1976">
        <f t="shared" si="669"/>
        <v>0</v>
      </c>
      <c r="AF1976">
        <f t="shared" si="669"/>
        <v>1</v>
      </c>
      <c r="AG1976">
        <f t="shared" si="669"/>
        <v>0</v>
      </c>
      <c r="AH1976">
        <f t="shared" si="669"/>
        <v>0</v>
      </c>
      <c r="AI1976">
        <f t="shared" si="669"/>
        <v>0</v>
      </c>
      <c r="AJ1976">
        <f t="shared" ca="1" si="651"/>
        <v>0</v>
      </c>
      <c r="AK1976">
        <f t="shared" ca="1" si="652"/>
        <v>1</v>
      </c>
      <c r="AL1976">
        <f t="shared" ca="1" si="653"/>
        <v>0</v>
      </c>
      <c r="AM1976">
        <f t="shared" ca="1" si="654"/>
        <v>0</v>
      </c>
      <c r="AN1976">
        <f t="shared" ca="1" si="655"/>
        <v>0</v>
      </c>
      <c r="AO1976">
        <f t="shared" ca="1" si="656"/>
        <v>1</v>
      </c>
      <c r="AP1976">
        <f t="shared" ca="1" si="657"/>
        <v>0</v>
      </c>
      <c r="AQ1976">
        <f t="shared" ca="1" si="658"/>
        <v>1</v>
      </c>
      <c r="AR1976">
        <f t="shared" ca="1" si="659"/>
        <v>0</v>
      </c>
      <c r="AS1976">
        <v>1</v>
      </c>
      <c r="AT1976">
        <v>0</v>
      </c>
      <c r="AU1976">
        <f t="shared" ca="1" si="660"/>
        <v>0</v>
      </c>
      <c r="AV1976">
        <f t="shared" ca="1" si="660"/>
        <v>0</v>
      </c>
      <c r="AW1976">
        <f t="shared" ca="1" si="660"/>
        <v>1</v>
      </c>
      <c r="AX1976">
        <v>0</v>
      </c>
    </row>
    <row r="1977" spans="1:50" x14ac:dyDescent="0.25">
      <c r="A1977" s="2">
        <v>40830</v>
      </c>
      <c r="B1977">
        <v>977</v>
      </c>
      <c r="C1977">
        <v>15</v>
      </c>
      <c r="D1977">
        <f t="shared" ca="1" si="661"/>
        <v>16.539442219454642</v>
      </c>
      <c r="E1977">
        <f t="shared" ca="1" si="662"/>
        <v>-1.5394422194546422</v>
      </c>
      <c r="F1977" t="str">
        <f t="shared" ca="1" si="663"/>
        <v>medium</v>
      </c>
      <c r="G1977">
        <v>1067</v>
      </c>
      <c r="H1977">
        <f t="shared" si="664"/>
        <v>1067</v>
      </c>
      <c r="I1977">
        <f t="shared" ca="1" si="665"/>
        <v>1036.4397252595049</v>
      </c>
      <c r="J1977">
        <f t="shared" ca="1" si="666"/>
        <v>30.560274740495061</v>
      </c>
      <c r="K1977" t="str">
        <f t="shared" ca="1" si="667"/>
        <v>medium</v>
      </c>
      <c r="L1977">
        <v>9.9</v>
      </c>
      <c r="M1977" t="str">
        <f t="shared" si="640"/>
        <v>medium</v>
      </c>
      <c r="N1977">
        <f t="shared" si="646"/>
        <v>10</v>
      </c>
      <c r="O1977">
        <f t="shared" si="647"/>
        <v>5</v>
      </c>
      <c r="P1977" t="str">
        <f t="shared" si="648"/>
        <v>pátek</v>
      </c>
      <c r="Q1977">
        <f t="shared" si="668"/>
        <v>0</v>
      </c>
      <c r="R1977">
        <f t="shared" si="668"/>
        <v>0</v>
      </c>
      <c r="S1977">
        <f t="shared" si="668"/>
        <v>0</v>
      </c>
      <c r="T1977">
        <f t="shared" si="668"/>
        <v>0</v>
      </c>
      <c r="U1977">
        <f t="shared" si="668"/>
        <v>0</v>
      </c>
      <c r="V1977">
        <f t="shared" si="668"/>
        <v>0</v>
      </c>
      <c r="W1977">
        <f t="shared" si="668"/>
        <v>0</v>
      </c>
      <c r="X1977">
        <f t="shared" si="668"/>
        <v>0</v>
      </c>
      <c r="Y1977">
        <f t="shared" si="668"/>
        <v>0</v>
      </c>
      <c r="Z1977">
        <f t="shared" si="668"/>
        <v>1</v>
      </c>
      <c r="AA1977">
        <f t="shared" si="668"/>
        <v>0</v>
      </c>
      <c r="AB1977">
        <f t="shared" si="668"/>
        <v>0</v>
      </c>
      <c r="AC1977">
        <f t="shared" si="669"/>
        <v>0</v>
      </c>
      <c r="AD1977">
        <f t="shared" si="669"/>
        <v>0</v>
      </c>
      <c r="AE1977">
        <f t="shared" si="669"/>
        <v>0</v>
      </c>
      <c r="AF1977">
        <f t="shared" si="669"/>
        <v>0</v>
      </c>
      <c r="AG1977">
        <f t="shared" si="669"/>
        <v>1</v>
      </c>
      <c r="AH1977">
        <f t="shared" si="669"/>
        <v>0</v>
      </c>
      <c r="AI1977">
        <f t="shared" si="669"/>
        <v>0</v>
      </c>
      <c r="AJ1977">
        <f t="shared" ca="1" si="651"/>
        <v>1</v>
      </c>
      <c r="AK1977">
        <f t="shared" ca="1" si="652"/>
        <v>0</v>
      </c>
      <c r="AL1977">
        <f t="shared" ca="1" si="653"/>
        <v>0</v>
      </c>
      <c r="AM1977">
        <f t="shared" ca="1" si="654"/>
        <v>0</v>
      </c>
      <c r="AN1977">
        <f t="shared" ca="1" si="655"/>
        <v>0</v>
      </c>
      <c r="AO1977">
        <f t="shared" ca="1" si="656"/>
        <v>1</v>
      </c>
      <c r="AP1977">
        <f t="shared" ca="1" si="657"/>
        <v>0</v>
      </c>
      <c r="AQ1977">
        <f t="shared" ca="1" si="658"/>
        <v>1</v>
      </c>
      <c r="AR1977">
        <f t="shared" ca="1" si="659"/>
        <v>0</v>
      </c>
      <c r="AS1977">
        <v>0</v>
      </c>
      <c r="AT1977">
        <v>0</v>
      </c>
      <c r="AU1977">
        <f t="shared" ca="1" si="660"/>
        <v>0</v>
      </c>
      <c r="AV1977">
        <f t="shared" ca="1" si="660"/>
        <v>1</v>
      </c>
      <c r="AW1977">
        <f t="shared" ca="1" si="660"/>
        <v>0</v>
      </c>
      <c r="AX1977">
        <v>0</v>
      </c>
    </row>
    <row r="1978" spans="1:50" x14ac:dyDescent="0.25">
      <c r="A1978" s="2">
        <v>40831</v>
      </c>
      <c r="B1978">
        <v>978</v>
      </c>
      <c r="C1978">
        <v>18</v>
      </c>
      <c r="D1978">
        <f t="shared" ca="1" si="661"/>
        <v>16.544768384212684</v>
      </c>
      <c r="E1978">
        <f t="shared" ca="1" si="662"/>
        <v>1.4552316157873157</v>
      </c>
      <c r="F1978" t="str">
        <f t="shared" ca="1" si="663"/>
        <v>medium</v>
      </c>
      <c r="G1978">
        <v>1269</v>
      </c>
      <c r="H1978">
        <f t="shared" si="664"/>
        <v>1269</v>
      </c>
      <c r="I1978">
        <f t="shared" ca="1" si="665"/>
        <v>1036.6652518132828</v>
      </c>
      <c r="J1978">
        <f t="shared" ca="1" si="666"/>
        <v>232.33474818671721</v>
      </c>
      <c r="K1978" t="str">
        <f t="shared" ca="1" si="667"/>
        <v>high</v>
      </c>
      <c r="L1978">
        <v>11.8</v>
      </c>
      <c r="M1978" t="str">
        <f t="shared" si="640"/>
        <v>medium</v>
      </c>
      <c r="N1978">
        <f t="shared" si="646"/>
        <v>10</v>
      </c>
      <c r="O1978">
        <f t="shared" si="647"/>
        <v>6</v>
      </c>
      <c r="P1978" t="str">
        <f t="shared" si="648"/>
        <v>sobota</v>
      </c>
      <c r="Q1978">
        <f t="shared" si="668"/>
        <v>0</v>
      </c>
      <c r="R1978">
        <f t="shared" si="668"/>
        <v>0</v>
      </c>
      <c r="S1978">
        <f t="shared" si="668"/>
        <v>0</v>
      </c>
      <c r="T1978">
        <f t="shared" si="668"/>
        <v>0</v>
      </c>
      <c r="U1978">
        <f t="shared" si="668"/>
        <v>0</v>
      </c>
      <c r="V1978">
        <f t="shared" si="668"/>
        <v>0</v>
      </c>
      <c r="W1978">
        <f t="shared" si="668"/>
        <v>0</v>
      </c>
      <c r="X1978">
        <f t="shared" si="668"/>
        <v>0</v>
      </c>
      <c r="Y1978">
        <f t="shared" si="668"/>
        <v>0</v>
      </c>
      <c r="Z1978">
        <f t="shared" si="668"/>
        <v>1</v>
      </c>
      <c r="AA1978">
        <f t="shared" si="668"/>
        <v>0</v>
      </c>
      <c r="AB1978">
        <f t="shared" si="668"/>
        <v>0</v>
      </c>
      <c r="AC1978">
        <f t="shared" si="669"/>
        <v>0</v>
      </c>
      <c r="AD1978">
        <f t="shared" si="669"/>
        <v>0</v>
      </c>
      <c r="AE1978">
        <f t="shared" si="669"/>
        <v>0</v>
      </c>
      <c r="AF1978">
        <f t="shared" si="669"/>
        <v>0</v>
      </c>
      <c r="AG1978">
        <f t="shared" si="669"/>
        <v>0</v>
      </c>
      <c r="AH1978">
        <f t="shared" si="669"/>
        <v>1</v>
      </c>
      <c r="AI1978">
        <f t="shared" si="669"/>
        <v>0</v>
      </c>
      <c r="AJ1978">
        <f t="shared" ca="1" si="651"/>
        <v>1</v>
      </c>
      <c r="AK1978">
        <f t="shared" ca="1" si="652"/>
        <v>0</v>
      </c>
      <c r="AL1978">
        <f t="shared" ca="1" si="653"/>
        <v>0</v>
      </c>
      <c r="AM1978">
        <f t="shared" ca="1" si="654"/>
        <v>0</v>
      </c>
      <c r="AN1978">
        <f t="shared" ca="1" si="655"/>
        <v>0</v>
      </c>
      <c r="AO1978">
        <f t="shared" ca="1" si="656"/>
        <v>1</v>
      </c>
      <c r="AP1978">
        <f t="shared" ca="1" si="657"/>
        <v>0</v>
      </c>
      <c r="AQ1978">
        <f t="shared" ca="1" si="658"/>
        <v>1</v>
      </c>
      <c r="AR1978">
        <f t="shared" ca="1" si="659"/>
        <v>0</v>
      </c>
      <c r="AS1978">
        <v>0</v>
      </c>
      <c r="AT1978">
        <v>0</v>
      </c>
      <c r="AU1978">
        <f t="shared" ca="1" si="660"/>
        <v>0</v>
      </c>
      <c r="AV1978">
        <f t="shared" ca="1" si="660"/>
        <v>1</v>
      </c>
      <c r="AW1978">
        <f t="shared" ca="1" si="660"/>
        <v>0</v>
      </c>
      <c r="AX1978">
        <v>0</v>
      </c>
    </row>
    <row r="1979" spans="1:50" x14ac:dyDescent="0.25">
      <c r="A1979" s="2">
        <v>40832</v>
      </c>
      <c r="B1979">
        <v>979</v>
      </c>
      <c r="C1979">
        <v>14</v>
      </c>
      <c r="D1979">
        <f t="shared" ca="1" si="661"/>
        <v>16.550089970425912</v>
      </c>
      <c r="E1979">
        <f t="shared" ca="1" si="662"/>
        <v>-2.5500899704259119</v>
      </c>
      <c r="F1979" t="str">
        <f t="shared" ca="1" si="663"/>
        <v>medium</v>
      </c>
      <c r="G1979">
        <v>317</v>
      </c>
      <c r="H1979">
        <f t="shared" si="664"/>
        <v>317</v>
      </c>
      <c r="I1979">
        <f t="shared" ca="1" si="665"/>
        <v>1036.8906286147967</v>
      </c>
      <c r="J1979">
        <f t="shared" ca="1" si="666"/>
        <v>-719.8906286147967</v>
      </c>
      <c r="K1979" t="str">
        <f t="shared" ca="1" si="667"/>
        <v>low</v>
      </c>
      <c r="L1979">
        <v>9.8000000000000007</v>
      </c>
      <c r="M1979" t="str">
        <f t="shared" si="640"/>
        <v>medium</v>
      </c>
      <c r="N1979">
        <f t="shared" si="646"/>
        <v>10</v>
      </c>
      <c r="O1979">
        <f t="shared" si="647"/>
        <v>7</v>
      </c>
      <c r="P1979" t="str">
        <f t="shared" si="648"/>
        <v>neděle</v>
      </c>
      <c r="Q1979">
        <f t="shared" si="668"/>
        <v>0</v>
      </c>
      <c r="R1979">
        <f t="shared" si="668"/>
        <v>0</v>
      </c>
      <c r="S1979">
        <f t="shared" si="668"/>
        <v>0</v>
      </c>
      <c r="T1979">
        <f t="shared" si="668"/>
        <v>0</v>
      </c>
      <c r="U1979">
        <f t="shared" si="668"/>
        <v>0</v>
      </c>
      <c r="V1979">
        <f t="shared" si="668"/>
        <v>0</v>
      </c>
      <c r="W1979">
        <f t="shared" si="668"/>
        <v>0</v>
      </c>
      <c r="X1979">
        <f t="shared" si="668"/>
        <v>0</v>
      </c>
      <c r="Y1979">
        <f t="shared" si="668"/>
        <v>0</v>
      </c>
      <c r="Z1979">
        <f t="shared" si="668"/>
        <v>1</v>
      </c>
      <c r="AA1979">
        <f t="shared" si="668"/>
        <v>0</v>
      </c>
      <c r="AB1979">
        <f t="shared" si="668"/>
        <v>0</v>
      </c>
      <c r="AC1979">
        <f t="shared" si="669"/>
        <v>0</v>
      </c>
      <c r="AD1979">
        <f t="shared" si="669"/>
        <v>0</v>
      </c>
      <c r="AE1979">
        <f t="shared" si="669"/>
        <v>0</v>
      </c>
      <c r="AF1979">
        <f t="shared" si="669"/>
        <v>0</v>
      </c>
      <c r="AG1979">
        <f t="shared" si="669"/>
        <v>0</v>
      </c>
      <c r="AH1979">
        <f t="shared" si="669"/>
        <v>0</v>
      </c>
      <c r="AI1979">
        <f t="shared" si="669"/>
        <v>1</v>
      </c>
      <c r="AJ1979">
        <f t="shared" ca="1" si="651"/>
        <v>0</v>
      </c>
      <c r="AK1979">
        <f t="shared" ca="1" si="652"/>
        <v>1</v>
      </c>
      <c r="AL1979">
        <f t="shared" ca="1" si="653"/>
        <v>0</v>
      </c>
      <c r="AM1979">
        <f t="shared" ca="1" si="654"/>
        <v>0</v>
      </c>
      <c r="AN1979">
        <f t="shared" ca="1" si="655"/>
        <v>0</v>
      </c>
      <c r="AO1979">
        <f t="shared" ca="1" si="656"/>
        <v>1</v>
      </c>
      <c r="AP1979">
        <f t="shared" ca="1" si="657"/>
        <v>0</v>
      </c>
      <c r="AQ1979">
        <f t="shared" ca="1" si="658"/>
        <v>1</v>
      </c>
      <c r="AR1979">
        <f t="shared" ca="1" si="659"/>
        <v>0</v>
      </c>
      <c r="AS1979">
        <v>0</v>
      </c>
      <c r="AT1979">
        <v>0</v>
      </c>
      <c r="AU1979">
        <f t="shared" ca="1" si="660"/>
        <v>0</v>
      </c>
      <c r="AV1979">
        <f t="shared" ca="1" si="660"/>
        <v>1</v>
      </c>
      <c r="AW1979">
        <f t="shared" ca="1" si="660"/>
        <v>0</v>
      </c>
      <c r="AX1979">
        <v>0</v>
      </c>
    </row>
    <row r="1980" spans="1:50" x14ac:dyDescent="0.25">
      <c r="A1980" s="2">
        <v>40833</v>
      </c>
      <c r="B1980">
        <v>980</v>
      </c>
      <c r="C1980">
        <v>19</v>
      </c>
      <c r="D1980">
        <f t="shared" ca="1" si="661"/>
        <v>16.555406978094325</v>
      </c>
      <c r="E1980">
        <f t="shared" ca="1" si="662"/>
        <v>2.4445930219056748</v>
      </c>
      <c r="F1980" t="str">
        <f t="shared" ca="1" si="663"/>
        <v>high</v>
      </c>
      <c r="G1980">
        <v>1362</v>
      </c>
      <c r="H1980">
        <f t="shared" si="664"/>
        <v>1362</v>
      </c>
      <c r="I1980">
        <f t="shared" ca="1" si="665"/>
        <v>1037.1158556640462</v>
      </c>
      <c r="J1980">
        <f t="shared" ca="1" si="666"/>
        <v>324.88414433595381</v>
      </c>
      <c r="K1980" t="str">
        <f t="shared" ca="1" si="667"/>
        <v>high</v>
      </c>
      <c r="L1980">
        <v>-2</v>
      </c>
      <c r="M1980" t="str">
        <f t="shared" si="640"/>
        <v>low</v>
      </c>
      <c r="N1980">
        <f t="shared" si="646"/>
        <v>10</v>
      </c>
      <c r="O1980">
        <f t="shared" si="647"/>
        <v>1</v>
      </c>
      <c r="P1980" t="str">
        <f t="shared" si="648"/>
        <v>pondělí</v>
      </c>
      <c r="Q1980">
        <f t="shared" si="668"/>
        <v>0</v>
      </c>
      <c r="R1980">
        <f t="shared" si="668"/>
        <v>0</v>
      </c>
      <c r="S1980">
        <f t="shared" si="668"/>
        <v>0</v>
      </c>
      <c r="T1980">
        <f t="shared" si="668"/>
        <v>0</v>
      </c>
      <c r="U1980">
        <f t="shared" si="668"/>
        <v>0</v>
      </c>
      <c r="V1980">
        <f t="shared" si="668"/>
        <v>0</v>
      </c>
      <c r="W1980">
        <f t="shared" si="668"/>
        <v>0</v>
      </c>
      <c r="X1980">
        <f t="shared" si="668"/>
        <v>0</v>
      </c>
      <c r="Y1980">
        <f t="shared" si="668"/>
        <v>0</v>
      </c>
      <c r="Z1980">
        <f t="shared" si="668"/>
        <v>1</v>
      </c>
      <c r="AA1980">
        <f t="shared" si="668"/>
        <v>0</v>
      </c>
      <c r="AB1980">
        <f t="shared" si="668"/>
        <v>0</v>
      </c>
      <c r="AC1980">
        <f t="shared" si="669"/>
        <v>1</v>
      </c>
      <c r="AD1980">
        <f t="shared" si="669"/>
        <v>0</v>
      </c>
      <c r="AE1980">
        <f t="shared" si="669"/>
        <v>0</v>
      </c>
      <c r="AF1980">
        <f t="shared" si="669"/>
        <v>0</v>
      </c>
      <c r="AG1980">
        <f t="shared" si="669"/>
        <v>0</v>
      </c>
      <c r="AH1980">
        <f t="shared" si="669"/>
        <v>0</v>
      </c>
      <c r="AI1980">
        <f t="shared" si="669"/>
        <v>0</v>
      </c>
      <c r="AJ1980">
        <f t="shared" ca="1" si="651"/>
        <v>0</v>
      </c>
      <c r="AK1980">
        <f t="shared" ca="1" si="652"/>
        <v>0</v>
      </c>
      <c r="AL1980">
        <f t="shared" ca="1" si="653"/>
        <v>1</v>
      </c>
      <c r="AM1980">
        <f t="shared" ca="1" si="654"/>
        <v>0</v>
      </c>
      <c r="AN1980">
        <f t="shared" ca="1" si="655"/>
        <v>0</v>
      </c>
      <c r="AO1980">
        <f t="shared" ca="1" si="656"/>
        <v>1</v>
      </c>
      <c r="AP1980">
        <f t="shared" ca="1" si="657"/>
        <v>1</v>
      </c>
      <c r="AQ1980">
        <f t="shared" ca="1" si="658"/>
        <v>0</v>
      </c>
      <c r="AR1980">
        <f t="shared" ca="1" si="659"/>
        <v>0</v>
      </c>
      <c r="AS1980">
        <v>0</v>
      </c>
      <c r="AT1980">
        <v>0</v>
      </c>
      <c r="AU1980">
        <f t="shared" ca="1" si="660"/>
        <v>0</v>
      </c>
      <c r="AV1980">
        <f t="shared" ca="1" si="660"/>
        <v>0</v>
      </c>
      <c r="AW1980">
        <f t="shared" ca="1" si="660"/>
        <v>1</v>
      </c>
      <c r="AX1980">
        <v>0</v>
      </c>
    </row>
    <row r="1981" spans="1:50" x14ac:dyDescent="0.25">
      <c r="A1981" s="2">
        <v>40834</v>
      </c>
      <c r="B1981">
        <v>981</v>
      </c>
      <c r="C1981">
        <v>21</v>
      </c>
      <c r="D1981">
        <f t="shared" ca="1" si="661"/>
        <v>16.56071940721792</v>
      </c>
      <c r="E1981">
        <f t="shared" ca="1" si="662"/>
        <v>4.4392805927820795</v>
      </c>
      <c r="F1981" t="str">
        <f t="shared" ca="1" si="663"/>
        <v>high</v>
      </c>
      <c r="G1981">
        <v>886</v>
      </c>
      <c r="H1981">
        <f t="shared" si="664"/>
        <v>886</v>
      </c>
      <c r="I1981">
        <f t="shared" ca="1" si="665"/>
        <v>1037.3409329610315</v>
      </c>
      <c r="J1981">
        <f t="shared" ca="1" si="666"/>
        <v>-151.34093296103151</v>
      </c>
      <c r="K1981" t="str">
        <f t="shared" ca="1" si="667"/>
        <v>medium</v>
      </c>
      <c r="L1981">
        <v>5.8</v>
      </c>
      <c r="M1981" t="str">
        <f t="shared" si="640"/>
        <v>medium</v>
      </c>
      <c r="N1981">
        <f t="shared" si="646"/>
        <v>10</v>
      </c>
      <c r="O1981">
        <f t="shared" si="647"/>
        <v>2</v>
      </c>
      <c r="P1981" t="str">
        <f t="shared" si="648"/>
        <v>úterý</v>
      </c>
      <c r="Q1981">
        <f t="shared" ref="Q1981:AB1990" si="670">VLOOKUP($N1981,$V$31:$AH$42,Q$592+1,0)</f>
        <v>0</v>
      </c>
      <c r="R1981">
        <f t="shared" si="670"/>
        <v>0</v>
      </c>
      <c r="S1981">
        <f t="shared" si="670"/>
        <v>0</v>
      </c>
      <c r="T1981">
        <f t="shared" si="670"/>
        <v>0</v>
      </c>
      <c r="U1981">
        <f t="shared" si="670"/>
        <v>0</v>
      </c>
      <c r="V1981">
        <f t="shared" si="670"/>
        <v>0</v>
      </c>
      <c r="W1981">
        <f t="shared" si="670"/>
        <v>0</v>
      </c>
      <c r="X1981">
        <f t="shared" si="670"/>
        <v>0</v>
      </c>
      <c r="Y1981">
        <f t="shared" si="670"/>
        <v>0</v>
      </c>
      <c r="Z1981">
        <f t="shared" si="670"/>
        <v>1</v>
      </c>
      <c r="AA1981">
        <f t="shared" si="670"/>
        <v>0</v>
      </c>
      <c r="AB1981">
        <f t="shared" si="670"/>
        <v>0</v>
      </c>
      <c r="AC1981">
        <f t="shared" ref="AC1981:AI1990" si="671">VLOOKUP($O1981,$V$74:$AC$80,AC$592+1,0)</f>
        <v>0</v>
      </c>
      <c r="AD1981">
        <f t="shared" si="671"/>
        <v>1</v>
      </c>
      <c r="AE1981">
        <f t="shared" si="671"/>
        <v>0</v>
      </c>
      <c r="AF1981">
        <f t="shared" si="671"/>
        <v>0</v>
      </c>
      <c r="AG1981">
        <f t="shared" si="671"/>
        <v>0</v>
      </c>
      <c r="AH1981">
        <f t="shared" si="671"/>
        <v>0</v>
      </c>
      <c r="AI1981">
        <f t="shared" si="671"/>
        <v>0</v>
      </c>
      <c r="AJ1981">
        <f t="shared" ca="1" si="651"/>
        <v>0</v>
      </c>
      <c r="AK1981">
        <f t="shared" ca="1" si="652"/>
        <v>1</v>
      </c>
      <c r="AL1981">
        <f t="shared" ca="1" si="653"/>
        <v>0</v>
      </c>
      <c r="AM1981">
        <f t="shared" ca="1" si="654"/>
        <v>0</v>
      </c>
      <c r="AN1981">
        <f t="shared" ca="1" si="655"/>
        <v>0</v>
      </c>
      <c r="AO1981">
        <f t="shared" ca="1" si="656"/>
        <v>1</v>
      </c>
      <c r="AP1981">
        <f t="shared" ca="1" si="657"/>
        <v>0</v>
      </c>
      <c r="AQ1981">
        <f t="shared" ca="1" si="658"/>
        <v>1</v>
      </c>
      <c r="AR1981">
        <f t="shared" ca="1" si="659"/>
        <v>0</v>
      </c>
      <c r="AS1981">
        <v>0</v>
      </c>
      <c r="AT1981">
        <v>0</v>
      </c>
      <c r="AU1981">
        <f t="shared" ref="AU1981:AW2000" ca="1" si="672">VLOOKUP(INDIRECT($AU$590&amp;ROW($A1981)),$F$17:$I$19,AU$592+1,0)</f>
        <v>0</v>
      </c>
      <c r="AV1981">
        <f t="shared" ca="1" si="672"/>
        <v>0</v>
      </c>
      <c r="AW1981">
        <f t="shared" ca="1" si="672"/>
        <v>1</v>
      </c>
      <c r="AX1981">
        <v>0</v>
      </c>
    </row>
    <row r="1982" spans="1:50" x14ac:dyDescent="0.25">
      <c r="A1982" s="2">
        <v>40835</v>
      </c>
      <c r="B1982">
        <v>982</v>
      </c>
      <c r="C1982">
        <v>14</v>
      </c>
      <c r="D1982">
        <f t="shared" ca="1" si="661"/>
        <v>16.566027257796698</v>
      </c>
      <c r="E1982">
        <f t="shared" ca="1" si="662"/>
        <v>-2.5660272577966978</v>
      </c>
      <c r="F1982" t="str">
        <f t="shared" ca="1" si="663"/>
        <v>medium</v>
      </c>
      <c r="G1982">
        <v>938</v>
      </c>
      <c r="H1982">
        <f t="shared" si="664"/>
        <v>938</v>
      </c>
      <c r="I1982">
        <f t="shared" ca="1" si="665"/>
        <v>1037.5658605057529</v>
      </c>
      <c r="J1982">
        <f t="shared" ca="1" si="666"/>
        <v>-99.56586050575288</v>
      </c>
      <c r="K1982" t="str">
        <f t="shared" ca="1" si="667"/>
        <v>medium</v>
      </c>
      <c r="L1982">
        <v>9.4</v>
      </c>
      <c r="M1982" t="str">
        <f t="shared" si="640"/>
        <v>medium</v>
      </c>
      <c r="N1982">
        <f t="shared" si="646"/>
        <v>10</v>
      </c>
      <c r="O1982">
        <f t="shared" si="647"/>
        <v>3</v>
      </c>
      <c r="P1982" t="str">
        <f t="shared" si="648"/>
        <v>středa</v>
      </c>
      <c r="Q1982">
        <f t="shared" si="670"/>
        <v>0</v>
      </c>
      <c r="R1982">
        <f t="shared" si="670"/>
        <v>0</v>
      </c>
      <c r="S1982">
        <f t="shared" si="670"/>
        <v>0</v>
      </c>
      <c r="T1982">
        <f t="shared" si="670"/>
        <v>0</v>
      </c>
      <c r="U1982">
        <f t="shared" si="670"/>
        <v>0</v>
      </c>
      <c r="V1982">
        <f t="shared" si="670"/>
        <v>0</v>
      </c>
      <c r="W1982">
        <f t="shared" si="670"/>
        <v>0</v>
      </c>
      <c r="X1982">
        <f t="shared" si="670"/>
        <v>0</v>
      </c>
      <c r="Y1982">
        <f t="shared" si="670"/>
        <v>0</v>
      </c>
      <c r="Z1982">
        <f t="shared" si="670"/>
        <v>1</v>
      </c>
      <c r="AA1982">
        <f t="shared" si="670"/>
        <v>0</v>
      </c>
      <c r="AB1982">
        <f t="shared" si="670"/>
        <v>0</v>
      </c>
      <c r="AC1982">
        <f t="shared" si="671"/>
        <v>0</v>
      </c>
      <c r="AD1982">
        <f t="shared" si="671"/>
        <v>0</v>
      </c>
      <c r="AE1982">
        <f t="shared" si="671"/>
        <v>1</v>
      </c>
      <c r="AF1982">
        <f t="shared" si="671"/>
        <v>0</v>
      </c>
      <c r="AG1982">
        <f t="shared" si="671"/>
        <v>0</v>
      </c>
      <c r="AH1982">
        <f t="shared" si="671"/>
        <v>0</v>
      </c>
      <c r="AI1982">
        <f t="shared" si="671"/>
        <v>0</v>
      </c>
      <c r="AJ1982">
        <f t="shared" ca="1" si="651"/>
        <v>0</v>
      </c>
      <c r="AK1982">
        <f t="shared" ca="1" si="652"/>
        <v>1</v>
      </c>
      <c r="AL1982">
        <f t="shared" ca="1" si="653"/>
        <v>0</v>
      </c>
      <c r="AM1982">
        <f t="shared" ca="1" si="654"/>
        <v>0</v>
      </c>
      <c r="AN1982">
        <f t="shared" ca="1" si="655"/>
        <v>0</v>
      </c>
      <c r="AO1982">
        <f t="shared" ca="1" si="656"/>
        <v>1</v>
      </c>
      <c r="AP1982">
        <f t="shared" ca="1" si="657"/>
        <v>0</v>
      </c>
      <c r="AQ1982">
        <f t="shared" ca="1" si="658"/>
        <v>1</v>
      </c>
      <c r="AR1982">
        <f t="shared" ca="1" si="659"/>
        <v>0</v>
      </c>
      <c r="AS1982">
        <v>0</v>
      </c>
      <c r="AT1982">
        <v>0</v>
      </c>
      <c r="AU1982">
        <f t="shared" ca="1" si="672"/>
        <v>0</v>
      </c>
      <c r="AV1982">
        <f t="shared" ca="1" si="672"/>
        <v>1</v>
      </c>
      <c r="AW1982">
        <f t="shared" ca="1" si="672"/>
        <v>0</v>
      </c>
      <c r="AX1982">
        <v>0</v>
      </c>
    </row>
    <row r="1983" spans="1:50" x14ac:dyDescent="0.25">
      <c r="A1983" s="2">
        <v>40836</v>
      </c>
      <c r="B1983">
        <v>983</v>
      </c>
      <c r="C1983">
        <v>20</v>
      </c>
      <c r="D1983">
        <f t="shared" ca="1" si="661"/>
        <v>16.571330529830664</v>
      </c>
      <c r="E1983">
        <f t="shared" ca="1" si="662"/>
        <v>3.4286694701693357</v>
      </c>
      <c r="F1983" t="str">
        <f t="shared" ca="1" si="663"/>
        <v>high</v>
      </c>
      <c r="G1983">
        <v>1336</v>
      </c>
      <c r="H1983">
        <f t="shared" si="664"/>
        <v>1336</v>
      </c>
      <c r="I1983">
        <f t="shared" ca="1" si="665"/>
        <v>1037.7906382982101</v>
      </c>
      <c r="J1983">
        <f t="shared" ca="1" si="666"/>
        <v>298.20936170178993</v>
      </c>
      <c r="K1983" t="str">
        <f t="shared" ca="1" si="667"/>
        <v>high</v>
      </c>
      <c r="L1983">
        <v>10</v>
      </c>
      <c r="M1983" t="str">
        <f t="shared" si="640"/>
        <v>medium</v>
      </c>
      <c r="N1983">
        <f t="shared" si="646"/>
        <v>10</v>
      </c>
      <c r="O1983">
        <f t="shared" si="647"/>
        <v>4</v>
      </c>
      <c r="P1983" t="str">
        <f t="shared" si="648"/>
        <v>čtvrtek</v>
      </c>
      <c r="Q1983">
        <f t="shared" si="670"/>
        <v>0</v>
      </c>
      <c r="R1983">
        <f t="shared" si="670"/>
        <v>0</v>
      </c>
      <c r="S1983">
        <f t="shared" si="670"/>
        <v>0</v>
      </c>
      <c r="T1983">
        <f t="shared" si="670"/>
        <v>0</v>
      </c>
      <c r="U1983">
        <f t="shared" si="670"/>
        <v>0</v>
      </c>
      <c r="V1983">
        <f t="shared" si="670"/>
        <v>0</v>
      </c>
      <c r="W1983">
        <f t="shared" si="670"/>
        <v>0</v>
      </c>
      <c r="X1983">
        <f t="shared" si="670"/>
        <v>0</v>
      </c>
      <c r="Y1983">
        <f t="shared" si="670"/>
        <v>0</v>
      </c>
      <c r="Z1983">
        <f t="shared" si="670"/>
        <v>1</v>
      </c>
      <c r="AA1983">
        <f t="shared" si="670"/>
        <v>0</v>
      </c>
      <c r="AB1983">
        <f t="shared" si="670"/>
        <v>0</v>
      </c>
      <c r="AC1983">
        <f t="shared" si="671"/>
        <v>0</v>
      </c>
      <c r="AD1983">
        <f t="shared" si="671"/>
        <v>0</v>
      </c>
      <c r="AE1983">
        <f t="shared" si="671"/>
        <v>0</v>
      </c>
      <c r="AF1983">
        <f t="shared" si="671"/>
        <v>1</v>
      </c>
      <c r="AG1983">
        <f t="shared" si="671"/>
        <v>0</v>
      </c>
      <c r="AH1983">
        <f t="shared" si="671"/>
        <v>0</v>
      </c>
      <c r="AI1983">
        <f t="shared" si="671"/>
        <v>0</v>
      </c>
      <c r="AJ1983">
        <f t="shared" ca="1" si="651"/>
        <v>0</v>
      </c>
      <c r="AK1983">
        <f t="shared" ca="1" si="652"/>
        <v>1</v>
      </c>
      <c r="AL1983">
        <f t="shared" ca="1" si="653"/>
        <v>0</v>
      </c>
      <c r="AM1983">
        <f t="shared" ca="1" si="654"/>
        <v>0</v>
      </c>
      <c r="AN1983">
        <f t="shared" ca="1" si="655"/>
        <v>0</v>
      </c>
      <c r="AO1983">
        <f t="shared" ca="1" si="656"/>
        <v>1</v>
      </c>
      <c r="AP1983">
        <f t="shared" ca="1" si="657"/>
        <v>0</v>
      </c>
      <c r="AQ1983">
        <f t="shared" ca="1" si="658"/>
        <v>1</v>
      </c>
      <c r="AR1983">
        <f t="shared" ca="1" si="659"/>
        <v>0</v>
      </c>
      <c r="AS1983">
        <v>1</v>
      </c>
      <c r="AT1983">
        <v>0</v>
      </c>
      <c r="AU1983">
        <f t="shared" ca="1" si="672"/>
        <v>0</v>
      </c>
      <c r="AV1983">
        <f t="shared" ca="1" si="672"/>
        <v>0</v>
      </c>
      <c r="AW1983">
        <f t="shared" ca="1" si="672"/>
        <v>1</v>
      </c>
      <c r="AX1983">
        <v>0</v>
      </c>
    </row>
    <row r="1984" spans="1:50" x14ac:dyDescent="0.25">
      <c r="A1984" s="2">
        <v>40837</v>
      </c>
      <c r="B1984">
        <v>984</v>
      </c>
      <c r="C1984">
        <v>31</v>
      </c>
      <c r="D1984">
        <f t="shared" ca="1" si="661"/>
        <v>16.576629223319813</v>
      </c>
      <c r="E1984">
        <f t="shared" ca="1" si="662"/>
        <v>14.423370776680187</v>
      </c>
      <c r="F1984" t="str">
        <f t="shared" ca="1" si="663"/>
        <v>high</v>
      </c>
      <c r="G1984">
        <v>2005</v>
      </c>
      <c r="H1984">
        <f t="shared" si="664"/>
        <v>2005</v>
      </c>
      <c r="I1984">
        <f t="shared" ca="1" si="665"/>
        <v>1038.0152663384031</v>
      </c>
      <c r="J1984">
        <f t="shared" ca="1" si="666"/>
        <v>966.98473366159692</v>
      </c>
      <c r="K1984" t="str">
        <f t="shared" ca="1" si="667"/>
        <v>high</v>
      </c>
      <c r="L1984">
        <v>5.55</v>
      </c>
      <c r="M1984" t="str">
        <f t="shared" si="640"/>
        <v>medium</v>
      </c>
      <c r="N1984">
        <f t="shared" si="646"/>
        <v>10</v>
      </c>
      <c r="O1984">
        <f t="shared" si="647"/>
        <v>5</v>
      </c>
      <c r="P1984" t="str">
        <f t="shared" si="648"/>
        <v>pátek</v>
      </c>
      <c r="Q1984">
        <f t="shared" si="670"/>
        <v>0</v>
      </c>
      <c r="R1984">
        <f t="shared" si="670"/>
        <v>0</v>
      </c>
      <c r="S1984">
        <f t="shared" si="670"/>
        <v>0</v>
      </c>
      <c r="T1984">
        <f t="shared" si="670"/>
        <v>0</v>
      </c>
      <c r="U1984">
        <f t="shared" si="670"/>
        <v>0</v>
      </c>
      <c r="V1984">
        <f t="shared" si="670"/>
        <v>0</v>
      </c>
      <c r="W1984">
        <f t="shared" si="670"/>
        <v>0</v>
      </c>
      <c r="X1984">
        <f t="shared" si="670"/>
        <v>0</v>
      </c>
      <c r="Y1984">
        <f t="shared" si="670"/>
        <v>0</v>
      </c>
      <c r="Z1984">
        <f t="shared" si="670"/>
        <v>1</v>
      </c>
      <c r="AA1984">
        <f t="shared" si="670"/>
        <v>0</v>
      </c>
      <c r="AB1984">
        <f t="shared" si="670"/>
        <v>0</v>
      </c>
      <c r="AC1984">
        <f t="shared" si="671"/>
        <v>0</v>
      </c>
      <c r="AD1984">
        <f t="shared" si="671"/>
        <v>0</v>
      </c>
      <c r="AE1984">
        <f t="shared" si="671"/>
        <v>0</v>
      </c>
      <c r="AF1984">
        <f t="shared" si="671"/>
        <v>0</v>
      </c>
      <c r="AG1984">
        <f t="shared" si="671"/>
        <v>1</v>
      </c>
      <c r="AH1984">
        <f t="shared" si="671"/>
        <v>0</v>
      </c>
      <c r="AI1984">
        <f t="shared" si="671"/>
        <v>0</v>
      </c>
      <c r="AJ1984">
        <f t="shared" ca="1" si="651"/>
        <v>0</v>
      </c>
      <c r="AK1984">
        <f t="shared" ca="1" si="652"/>
        <v>0</v>
      </c>
      <c r="AL1984">
        <f t="shared" ca="1" si="653"/>
        <v>1</v>
      </c>
      <c r="AM1984">
        <f t="shared" ca="1" si="654"/>
        <v>0</v>
      </c>
      <c r="AN1984">
        <f t="shared" ca="1" si="655"/>
        <v>1</v>
      </c>
      <c r="AO1984">
        <f t="shared" ca="1" si="656"/>
        <v>0</v>
      </c>
      <c r="AP1984">
        <f t="shared" ca="1" si="657"/>
        <v>0</v>
      </c>
      <c r="AQ1984">
        <f t="shared" ca="1" si="658"/>
        <v>1</v>
      </c>
      <c r="AR1984">
        <f t="shared" ca="1" si="659"/>
        <v>0</v>
      </c>
      <c r="AS1984">
        <v>0</v>
      </c>
      <c r="AT1984">
        <v>0</v>
      </c>
      <c r="AU1984">
        <f t="shared" ca="1" si="672"/>
        <v>0</v>
      </c>
      <c r="AV1984">
        <f t="shared" ca="1" si="672"/>
        <v>0</v>
      </c>
      <c r="AW1984">
        <f t="shared" ca="1" si="672"/>
        <v>1</v>
      </c>
      <c r="AX1984">
        <v>0</v>
      </c>
    </row>
    <row r="1985" spans="1:50" x14ac:dyDescent="0.25">
      <c r="A1985" s="2">
        <v>40838</v>
      </c>
      <c r="B1985">
        <v>985</v>
      </c>
      <c r="C1985">
        <v>24</v>
      </c>
      <c r="D1985">
        <f t="shared" ca="1" si="661"/>
        <v>16.581923338264147</v>
      </c>
      <c r="E1985">
        <f t="shared" ca="1" si="662"/>
        <v>7.4180766617358529</v>
      </c>
      <c r="F1985" t="str">
        <f t="shared" ca="1" si="663"/>
        <v>high</v>
      </c>
      <c r="G1985">
        <v>2261</v>
      </c>
      <c r="H1985">
        <f t="shared" si="664"/>
        <v>2261</v>
      </c>
      <c r="I1985">
        <f t="shared" ca="1" si="665"/>
        <v>1038.2397446263319</v>
      </c>
      <c r="J1985">
        <f t="shared" ca="1" si="666"/>
        <v>1222.7602553736681</v>
      </c>
      <c r="K1985" t="str">
        <f t="shared" ca="1" si="667"/>
        <v>high</v>
      </c>
      <c r="L1985">
        <v>4.0999999999999996</v>
      </c>
      <c r="M1985" t="str">
        <f t="shared" si="640"/>
        <v>low</v>
      </c>
      <c r="N1985">
        <f t="shared" si="646"/>
        <v>10</v>
      </c>
      <c r="O1985">
        <f t="shared" si="647"/>
        <v>6</v>
      </c>
      <c r="P1985" t="str">
        <f t="shared" si="648"/>
        <v>sobota</v>
      </c>
      <c r="Q1985">
        <f t="shared" si="670"/>
        <v>0</v>
      </c>
      <c r="R1985">
        <f t="shared" si="670"/>
        <v>0</v>
      </c>
      <c r="S1985">
        <f t="shared" si="670"/>
        <v>0</v>
      </c>
      <c r="T1985">
        <f t="shared" si="670"/>
        <v>0</v>
      </c>
      <c r="U1985">
        <f t="shared" si="670"/>
        <v>0</v>
      </c>
      <c r="V1985">
        <f t="shared" si="670"/>
        <v>0</v>
      </c>
      <c r="W1985">
        <f t="shared" si="670"/>
        <v>0</v>
      </c>
      <c r="X1985">
        <f t="shared" si="670"/>
        <v>0</v>
      </c>
      <c r="Y1985">
        <f t="shared" si="670"/>
        <v>0</v>
      </c>
      <c r="Z1985">
        <f t="shared" si="670"/>
        <v>1</v>
      </c>
      <c r="AA1985">
        <f t="shared" si="670"/>
        <v>0</v>
      </c>
      <c r="AB1985">
        <f t="shared" si="670"/>
        <v>0</v>
      </c>
      <c r="AC1985">
        <f t="shared" si="671"/>
        <v>0</v>
      </c>
      <c r="AD1985">
        <f t="shared" si="671"/>
        <v>0</v>
      </c>
      <c r="AE1985">
        <f t="shared" si="671"/>
        <v>0</v>
      </c>
      <c r="AF1985">
        <f t="shared" si="671"/>
        <v>0</v>
      </c>
      <c r="AG1985">
        <f t="shared" si="671"/>
        <v>0</v>
      </c>
      <c r="AH1985">
        <f t="shared" si="671"/>
        <v>1</v>
      </c>
      <c r="AI1985">
        <f t="shared" si="671"/>
        <v>0</v>
      </c>
      <c r="AJ1985">
        <f t="shared" ca="1" si="651"/>
        <v>1</v>
      </c>
      <c r="AK1985">
        <f t="shared" ca="1" si="652"/>
        <v>0</v>
      </c>
      <c r="AL1985">
        <f t="shared" ca="1" si="653"/>
        <v>0</v>
      </c>
      <c r="AM1985">
        <f t="shared" ca="1" si="654"/>
        <v>0</v>
      </c>
      <c r="AN1985">
        <f t="shared" ca="1" si="655"/>
        <v>1</v>
      </c>
      <c r="AO1985">
        <f t="shared" ca="1" si="656"/>
        <v>0</v>
      </c>
      <c r="AP1985">
        <f t="shared" ca="1" si="657"/>
        <v>1</v>
      </c>
      <c r="AQ1985">
        <f t="shared" ca="1" si="658"/>
        <v>0</v>
      </c>
      <c r="AR1985">
        <f t="shared" ca="1" si="659"/>
        <v>0</v>
      </c>
      <c r="AS1985">
        <v>0</v>
      </c>
      <c r="AT1985">
        <v>0</v>
      </c>
      <c r="AU1985">
        <f t="shared" ca="1" si="672"/>
        <v>0</v>
      </c>
      <c r="AV1985">
        <f t="shared" ca="1" si="672"/>
        <v>0</v>
      </c>
      <c r="AW1985">
        <f t="shared" ca="1" si="672"/>
        <v>1</v>
      </c>
      <c r="AX1985">
        <v>0</v>
      </c>
    </row>
    <row r="1986" spans="1:50" x14ac:dyDescent="0.25">
      <c r="A1986" s="2">
        <v>40839</v>
      </c>
      <c r="B1986">
        <v>986</v>
      </c>
      <c r="C1986">
        <v>10</v>
      </c>
      <c r="D1986">
        <f t="shared" ca="1" si="661"/>
        <v>16.58721287466367</v>
      </c>
      <c r="E1986">
        <f t="shared" ca="1" si="662"/>
        <v>-6.5872128746636704</v>
      </c>
      <c r="F1986" t="str">
        <f t="shared" ca="1" si="663"/>
        <v>low</v>
      </c>
      <c r="G1986">
        <v>440</v>
      </c>
      <c r="H1986">
        <f t="shared" si="664"/>
        <v>440</v>
      </c>
      <c r="I1986">
        <f t="shared" ca="1" si="665"/>
        <v>1038.4640731619966</v>
      </c>
      <c r="J1986">
        <f t="shared" ca="1" si="666"/>
        <v>-598.46407316199657</v>
      </c>
      <c r="K1986" t="str">
        <f t="shared" ca="1" si="667"/>
        <v>low</v>
      </c>
      <c r="L1986">
        <v>0</v>
      </c>
      <c r="M1986" t="str">
        <f t="shared" si="640"/>
        <v>low</v>
      </c>
      <c r="N1986">
        <f t="shared" si="646"/>
        <v>10</v>
      </c>
      <c r="O1986">
        <f t="shared" si="647"/>
        <v>7</v>
      </c>
      <c r="P1986" t="str">
        <f t="shared" si="648"/>
        <v>neděle</v>
      </c>
      <c r="Q1986">
        <f t="shared" si="670"/>
        <v>0</v>
      </c>
      <c r="R1986">
        <f t="shared" si="670"/>
        <v>0</v>
      </c>
      <c r="S1986">
        <f t="shared" si="670"/>
        <v>0</v>
      </c>
      <c r="T1986">
        <f t="shared" si="670"/>
        <v>0</v>
      </c>
      <c r="U1986">
        <f t="shared" si="670"/>
        <v>0</v>
      </c>
      <c r="V1986">
        <f t="shared" si="670"/>
        <v>0</v>
      </c>
      <c r="W1986">
        <f t="shared" si="670"/>
        <v>0</v>
      </c>
      <c r="X1986">
        <f t="shared" si="670"/>
        <v>0</v>
      </c>
      <c r="Y1986">
        <f t="shared" si="670"/>
        <v>0</v>
      </c>
      <c r="Z1986">
        <f t="shared" si="670"/>
        <v>1</v>
      </c>
      <c r="AA1986">
        <f t="shared" si="670"/>
        <v>0</v>
      </c>
      <c r="AB1986">
        <f t="shared" si="670"/>
        <v>0</v>
      </c>
      <c r="AC1986">
        <f t="shared" si="671"/>
        <v>0</v>
      </c>
      <c r="AD1986">
        <f t="shared" si="671"/>
        <v>0</v>
      </c>
      <c r="AE1986">
        <f t="shared" si="671"/>
        <v>0</v>
      </c>
      <c r="AF1986">
        <f t="shared" si="671"/>
        <v>0</v>
      </c>
      <c r="AG1986">
        <f t="shared" si="671"/>
        <v>0</v>
      </c>
      <c r="AH1986">
        <f t="shared" si="671"/>
        <v>0</v>
      </c>
      <c r="AI1986">
        <f t="shared" si="671"/>
        <v>1</v>
      </c>
      <c r="AJ1986">
        <f t="shared" ca="1" si="651"/>
        <v>1</v>
      </c>
      <c r="AK1986">
        <f t="shared" ca="1" si="652"/>
        <v>0</v>
      </c>
      <c r="AL1986">
        <f t="shared" ca="1" si="653"/>
        <v>0</v>
      </c>
      <c r="AM1986">
        <f t="shared" ca="1" si="654"/>
        <v>0</v>
      </c>
      <c r="AN1986">
        <f t="shared" ca="1" si="655"/>
        <v>1</v>
      </c>
      <c r="AO1986">
        <f t="shared" ca="1" si="656"/>
        <v>0</v>
      </c>
      <c r="AP1986">
        <f t="shared" ca="1" si="657"/>
        <v>1</v>
      </c>
      <c r="AQ1986">
        <f t="shared" ca="1" si="658"/>
        <v>0</v>
      </c>
      <c r="AR1986">
        <f t="shared" ca="1" si="659"/>
        <v>0</v>
      </c>
      <c r="AS1986">
        <v>0</v>
      </c>
      <c r="AT1986">
        <v>0</v>
      </c>
      <c r="AU1986">
        <f t="shared" ca="1" si="672"/>
        <v>1</v>
      </c>
      <c r="AV1986">
        <f t="shared" ca="1" si="672"/>
        <v>0</v>
      </c>
      <c r="AW1986">
        <f t="shared" ca="1" si="672"/>
        <v>0</v>
      </c>
      <c r="AX1986">
        <v>0</v>
      </c>
    </row>
    <row r="1987" spans="1:50" x14ac:dyDescent="0.25">
      <c r="A1987" s="2">
        <v>40840</v>
      </c>
      <c r="B1987">
        <v>987</v>
      </c>
      <c r="C1987">
        <v>29</v>
      </c>
      <c r="D1987">
        <f t="shared" ca="1" si="661"/>
        <v>16.592497832518372</v>
      </c>
      <c r="E1987">
        <f t="shared" ca="1" si="662"/>
        <v>12.407502167481628</v>
      </c>
      <c r="F1987" t="str">
        <f t="shared" ca="1" si="663"/>
        <v>high</v>
      </c>
      <c r="G1987">
        <v>2513</v>
      </c>
      <c r="H1987">
        <f t="shared" si="664"/>
        <v>2513</v>
      </c>
      <c r="I1987">
        <f t="shared" ca="1" si="665"/>
        <v>1038.6882519453973</v>
      </c>
      <c r="J1987">
        <f t="shared" ca="1" si="666"/>
        <v>1474.3117480546027</v>
      </c>
      <c r="K1987" t="str">
        <f t="shared" ca="1" si="667"/>
        <v>high</v>
      </c>
      <c r="L1987">
        <v>8.25</v>
      </c>
      <c r="M1987" t="str">
        <f t="shared" si="640"/>
        <v>medium</v>
      </c>
      <c r="N1987">
        <f t="shared" si="646"/>
        <v>10</v>
      </c>
      <c r="O1987">
        <f t="shared" si="647"/>
        <v>1</v>
      </c>
      <c r="P1987" t="str">
        <f t="shared" si="648"/>
        <v>pondělí</v>
      </c>
      <c r="Q1987">
        <f t="shared" si="670"/>
        <v>0</v>
      </c>
      <c r="R1987">
        <f t="shared" si="670"/>
        <v>0</v>
      </c>
      <c r="S1987">
        <f t="shared" si="670"/>
        <v>0</v>
      </c>
      <c r="T1987">
        <f t="shared" si="670"/>
        <v>0</v>
      </c>
      <c r="U1987">
        <f t="shared" si="670"/>
        <v>0</v>
      </c>
      <c r="V1987">
        <f t="shared" si="670"/>
        <v>0</v>
      </c>
      <c r="W1987">
        <f t="shared" si="670"/>
        <v>0</v>
      </c>
      <c r="X1987">
        <f t="shared" si="670"/>
        <v>0</v>
      </c>
      <c r="Y1987">
        <f t="shared" si="670"/>
        <v>0</v>
      </c>
      <c r="Z1987">
        <f t="shared" si="670"/>
        <v>1</v>
      </c>
      <c r="AA1987">
        <f t="shared" si="670"/>
        <v>0</v>
      </c>
      <c r="AB1987">
        <f t="shared" si="670"/>
        <v>0</v>
      </c>
      <c r="AC1987">
        <f t="shared" si="671"/>
        <v>1</v>
      </c>
      <c r="AD1987">
        <f t="shared" si="671"/>
        <v>0</v>
      </c>
      <c r="AE1987">
        <f t="shared" si="671"/>
        <v>0</v>
      </c>
      <c r="AF1987">
        <f t="shared" si="671"/>
        <v>0</v>
      </c>
      <c r="AG1987">
        <f t="shared" si="671"/>
        <v>0</v>
      </c>
      <c r="AH1987">
        <f t="shared" si="671"/>
        <v>0</v>
      </c>
      <c r="AI1987">
        <f t="shared" si="671"/>
        <v>0</v>
      </c>
      <c r="AJ1987">
        <f t="shared" ca="1" si="651"/>
        <v>1</v>
      </c>
      <c r="AK1987">
        <f t="shared" ca="1" si="652"/>
        <v>0</v>
      </c>
      <c r="AL1987">
        <f t="shared" ca="1" si="653"/>
        <v>0</v>
      </c>
      <c r="AM1987">
        <f t="shared" ca="1" si="654"/>
        <v>0</v>
      </c>
      <c r="AN1987">
        <f t="shared" ca="1" si="655"/>
        <v>0</v>
      </c>
      <c r="AO1987">
        <f t="shared" ca="1" si="656"/>
        <v>1</v>
      </c>
      <c r="AP1987">
        <f t="shared" ca="1" si="657"/>
        <v>0</v>
      </c>
      <c r="AQ1987">
        <f t="shared" ca="1" si="658"/>
        <v>1</v>
      </c>
      <c r="AR1987">
        <f t="shared" ca="1" si="659"/>
        <v>0</v>
      </c>
      <c r="AS1987">
        <v>1</v>
      </c>
      <c r="AT1987">
        <v>0</v>
      </c>
      <c r="AU1987">
        <f t="shared" ca="1" si="672"/>
        <v>0</v>
      </c>
      <c r="AV1987">
        <f t="shared" ca="1" si="672"/>
        <v>0</v>
      </c>
      <c r="AW1987">
        <f t="shared" ca="1" si="672"/>
        <v>1</v>
      </c>
      <c r="AX1987">
        <v>0</v>
      </c>
    </row>
    <row r="1988" spans="1:50" x14ac:dyDescent="0.25">
      <c r="A1988" s="2">
        <v>40841</v>
      </c>
      <c r="B1988">
        <v>988</v>
      </c>
      <c r="C1988">
        <v>16</v>
      </c>
      <c r="D1988">
        <f t="shared" ca="1" si="661"/>
        <v>16.597778211828256</v>
      </c>
      <c r="E1988">
        <f t="shared" ca="1" si="662"/>
        <v>-0.59777821182825619</v>
      </c>
      <c r="F1988" t="str">
        <f t="shared" ca="1" si="663"/>
        <v>medium</v>
      </c>
      <c r="G1988">
        <v>717</v>
      </c>
      <c r="H1988">
        <f t="shared" si="664"/>
        <v>717</v>
      </c>
      <c r="I1988">
        <f t="shared" ca="1" si="665"/>
        <v>1038.9122809765336</v>
      </c>
      <c r="J1988">
        <f t="shared" ca="1" si="666"/>
        <v>-321.91228097653357</v>
      </c>
      <c r="K1988" t="str">
        <f t="shared" ca="1" si="667"/>
        <v>medium</v>
      </c>
      <c r="L1988">
        <v>8</v>
      </c>
      <c r="M1988" t="str">
        <f t="shared" si="640"/>
        <v>medium</v>
      </c>
      <c r="N1988">
        <f t="shared" si="646"/>
        <v>10</v>
      </c>
      <c r="O1988">
        <f t="shared" si="647"/>
        <v>2</v>
      </c>
      <c r="P1988" t="str">
        <f t="shared" si="648"/>
        <v>úterý</v>
      </c>
      <c r="Q1988">
        <f t="shared" si="670"/>
        <v>0</v>
      </c>
      <c r="R1988">
        <f t="shared" si="670"/>
        <v>0</v>
      </c>
      <c r="S1988">
        <f t="shared" si="670"/>
        <v>0</v>
      </c>
      <c r="T1988">
        <f t="shared" si="670"/>
        <v>0</v>
      </c>
      <c r="U1988">
        <f t="shared" si="670"/>
        <v>0</v>
      </c>
      <c r="V1988">
        <f t="shared" si="670"/>
        <v>0</v>
      </c>
      <c r="W1988">
        <f t="shared" si="670"/>
        <v>0</v>
      </c>
      <c r="X1988">
        <f t="shared" si="670"/>
        <v>0</v>
      </c>
      <c r="Y1988">
        <f t="shared" si="670"/>
        <v>0</v>
      </c>
      <c r="Z1988">
        <f t="shared" si="670"/>
        <v>1</v>
      </c>
      <c r="AA1988">
        <f t="shared" si="670"/>
        <v>0</v>
      </c>
      <c r="AB1988">
        <f t="shared" si="670"/>
        <v>0</v>
      </c>
      <c r="AC1988">
        <f t="shared" si="671"/>
        <v>0</v>
      </c>
      <c r="AD1988">
        <f t="shared" si="671"/>
        <v>1</v>
      </c>
      <c r="AE1988">
        <f t="shared" si="671"/>
        <v>0</v>
      </c>
      <c r="AF1988">
        <f t="shared" si="671"/>
        <v>0</v>
      </c>
      <c r="AG1988">
        <f t="shared" si="671"/>
        <v>0</v>
      </c>
      <c r="AH1988">
        <f t="shared" si="671"/>
        <v>0</v>
      </c>
      <c r="AI1988">
        <f t="shared" si="671"/>
        <v>0</v>
      </c>
      <c r="AJ1988">
        <f t="shared" ca="1" si="651"/>
        <v>1</v>
      </c>
      <c r="AK1988">
        <f t="shared" ca="1" si="652"/>
        <v>0</v>
      </c>
      <c r="AL1988">
        <f t="shared" ca="1" si="653"/>
        <v>0</v>
      </c>
      <c r="AM1988">
        <f t="shared" ca="1" si="654"/>
        <v>0</v>
      </c>
      <c r="AN1988">
        <f t="shared" ca="1" si="655"/>
        <v>0</v>
      </c>
      <c r="AO1988">
        <f t="shared" ca="1" si="656"/>
        <v>1</v>
      </c>
      <c r="AP1988">
        <f t="shared" ca="1" si="657"/>
        <v>0</v>
      </c>
      <c r="AQ1988">
        <f t="shared" ca="1" si="658"/>
        <v>1</v>
      </c>
      <c r="AR1988">
        <f t="shared" ca="1" si="659"/>
        <v>0</v>
      </c>
      <c r="AS1988">
        <v>1</v>
      </c>
      <c r="AT1988">
        <v>0</v>
      </c>
      <c r="AU1988">
        <f t="shared" ca="1" si="672"/>
        <v>0</v>
      </c>
      <c r="AV1988">
        <f t="shared" ca="1" si="672"/>
        <v>1</v>
      </c>
      <c r="AW1988">
        <f t="shared" ca="1" si="672"/>
        <v>0</v>
      </c>
      <c r="AX1988">
        <v>0</v>
      </c>
    </row>
    <row r="1989" spans="1:50" x14ac:dyDescent="0.25">
      <c r="A1989" s="2">
        <v>40842</v>
      </c>
      <c r="B1989">
        <v>989</v>
      </c>
      <c r="C1989">
        <v>25</v>
      </c>
      <c r="D1989">
        <f t="shared" ca="1" si="661"/>
        <v>16.603054012593329</v>
      </c>
      <c r="E1989">
        <f t="shared" ca="1" si="662"/>
        <v>8.3969459874066708</v>
      </c>
      <c r="F1989" t="str">
        <f t="shared" ca="1" si="663"/>
        <v>high</v>
      </c>
      <c r="G1989">
        <v>931</v>
      </c>
      <c r="H1989">
        <f t="shared" si="664"/>
        <v>931</v>
      </c>
      <c r="I1989">
        <f t="shared" ca="1" si="665"/>
        <v>1039.1361602554061</v>
      </c>
      <c r="J1989">
        <f t="shared" ca="1" si="666"/>
        <v>-108.13616025540614</v>
      </c>
      <c r="K1989" t="str">
        <f t="shared" ca="1" si="667"/>
        <v>medium</v>
      </c>
      <c r="L1989">
        <v>10.5</v>
      </c>
      <c r="M1989" t="str">
        <f t="shared" si="640"/>
        <v>medium</v>
      </c>
      <c r="N1989">
        <f t="shared" si="646"/>
        <v>10</v>
      </c>
      <c r="O1989">
        <f t="shared" si="647"/>
        <v>3</v>
      </c>
      <c r="P1989" t="str">
        <f t="shared" si="648"/>
        <v>středa</v>
      </c>
      <c r="Q1989">
        <f t="shared" si="670"/>
        <v>0</v>
      </c>
      <c r="R1989">
        <f t="shared" si="670"/>
        <v>0</v>
      </c>
      <c r="S1989">
        <f t="shared" si="670"/>
        <v>0</v>
      </c>
      <c r="T1989">
        <f t="shared" si="670"/>
        <v>0</v>
      </c>
      <c r="U1989">
        <f t="shared" si="670"/>
        <v>0</v>
      </c>
      <c r="V1989">
        <f t="shared" si="670"/>
        <v>0</v>
      </c>
      <c r="W1989">
        <f t="shared" si="670"/>
        <v>0</v>
      </c>
      <c r="X1989">
        <f t="shared" si="670"/>
        <v>0</v>
      </c>
      <c r="Y1989">
        <f t="shared" si="670"/>
        <v>0</v>
      </c>
      <c r="Z1989">
        <f t="shared" si="670"/>
        <v>1</v>
      </c>
      <c r="AA1989">
        <f t="shared" si="670"/>
        <v>0</v>
      </c>
      <c r="AB1989">
        <f t="shared" si="670"/>
        <v>0</v>
      </c>
      <c r="AC1989">
        <f t="shared" si="671"/>
        <v>0</v>
      </c>
      <c r="AD1989">
        <f t="shared" si="671"/>
        <v>0</v>
      </c>
      <c r="AE1989">
        <f t="shared" si="671"/>
        <v>1</v>
      </c>
      <c r="AF1989">
        <f t="shared" si="671"/>
        <v>0</v>
      </c>
      <c r="AG1989">
        <f t="shared" si="671"/>
        <v>0</v>
      </c>
      <c r="AH1989">
        <f t="shared" si="671"/>
        <v>0</v>
      </c>
      <c r="AI1989">
        <f t="shared" si="671"/>
        <v>0</v>
      </c>
      <c r="AJ1989">
        <f t="shared" ca="1" si="651"/>
        <v>1</v>
      </c>
      <c r="AK1989">
        <f t="shared" ca="1" si="652"/>
        <v>0</v>
      </c>
      <c r="AL1989">
        <f t="shared" ca="1" si="653"/>
        <v>0</v>
      </c>
      <c r="AM1989">
        <f t="shared" ca="1" si="654"/>
        <v>0</v>
      </c>
      <c r="AN1989">
        <f t="shared" ca="1" si="655"/>
        <v>1</v>
      </c>
      <c r="AO1989">
        <f t="shared" ca="1" si="656"/>
        <v>0</v>
      </c>
      <c r="AP1989">
        <f t="shared" ca="1" si="657"/>
        <v>0</v>
      </c>
      <c r="AQ1989">
        <f t="shared" ca="1" si="658"/>
        <v>1</v>
      </c>
      <c r="AR1989">
        <f t="shared" ca="1" si="659"/>
        <v>0</v>
      </c>
      <c r="AS1989">
        <v>0</v>
      </c>
      <c r="AT1989">
        <v>0</v>
      </c>
      <c r="AU1989">
        <f t="shared" ca="1" si="672"/>
        <v>0</v>
      </c>
      <c r="AV1989">
        <f t="shared" ca="1" si="672"/>
        <v>0</v>
      </c>
      <c r="AW1989">
        <f t="shared" ca="1" si="672"/>
        <v>1</v>
      </c>
      <c r="AX1989">
        <v>0</v>
      </c>
    </row>
    <row r="1990" spans="1:50" x14ac:dyDescent="0.25">
      <c r="A1990" s="2">
        <v>40843</v>
      </c>
      <c r="B1990">
        <v>990</v>
      </c>
      <c r="C1990">
        <v>17</v>
      </c>
      <c r="D1990">
        <f t="shared" ca="1" si="661"/>
        <v>16.608325234813584</v>
      </c>
      <c r="E1990">
        <f t="shared" ca="1" si="662"/>
        <v>0.39167476518641564</v>
      </c>
      <c r="F1990" t="str">
        <f t="shared" ca="1" si="663"/>
        <v>medium</v>
      </c>
      <c r="G1990">
        <v>1624</v>
      </c>
      <c r="H1990">
        <f t="shared" si="664"/>
        <v>1624</v>
      </c>
      <c r="I1990">
        <f t="shared" ca="1" si="665"/>
        <v>1039.3598897820143</v>
      </c>
      <c r="J1990">
        <f t="shared" ca="1" si="666"/>
        <v>584.64011021798569</v>
      </c>
      <c r="K1990" t="str">
        <f t="shared" ca="1" si="667"/>
        <v>high</v>
      </c>
      <c r="L1990">
        <v>12.2</v>
      </c>
      <c r="M1990" t="str">
        <f t="shared" si="640"/>
        <v>medium</v>
      </c>
      <c r="N1990">
        <f t="shared" si="646"/>
        <v>10</v>
      </c>
      <c r="O1990">
        <f t="shared" si="647"/>
        <v>4</v>
      </c>
      <c r="P1990" t="str">
        <f t="shared" si="648"/>
        <v>čtvrtek</v>
      </c>
      <c r="Q1990">
        <f t="shared" si="670"/>
        <v>0</v>
      </c>
      <c r="R1990">
        <f t="shared" si="670"/>
        <v>0</v>
      </c>
      <c r="S1990">
        <f t="shared" si="670"/>
        <v>0</v>
      </c>
      <c r="T1990">
        <f t="shared" si="670"/>
        <v>0</v>
      </c>
      <c r="U1990">
        <f t="shared" si="670"/>
        <v>0</v>
      </c>
      <c r="V1990">
        <f t="shared" si="670"/>
        <v>0</v>
      </c>
      <c r="W1990">
        <f t="shared" si="670"/>
        <v>0</v>
      </c>
      <c r="X1990">
        <f t="shared" si="670"/>
        <v>0</v>
      </c>
      <c r="Y1990">
        <f t="shared" si="670"/>
        <v>0</v>
      </c>
      <c r="Z1990">
        <f t="shared" si="670"/>
        <v>1</v>
      </c>
      <c r="AA1990">
        <f t="shared" si="670"/>
        <v>0</v>
      </c>
      <c r="AB1990">
        <f t="shared" si="670"/>
        <v>0</v>
      </c>
      <c r="AC1990">
        <f t="shared" si="671"/>
        <v>0</v>
      </c>
      <c r="AD1990">
        <f t="shared" si="671"/>
        <v>0</v>
      </c>
      <c r="AE1990">
        <f t="shared" si="671"/>
        <v>0</v>
      </c>
      <c r="AF1990">
        <f t="shared" si="671"/>
        <v>1</v>
      </c>
      <c r="AG1990">
        <f t="shared" si="671"/>
        <v>0</v>
      </c>
      <c r="AH1990">
        <f t="shared" si="671"/>
        <v>0</v>
      </c>
      <c r="AI1990">
        <f t="shared" si="671"/>
        <v>0</v>
      </c>
      <c r="AJ1990">
        <f t="shared" ca="1" si="651"/>
        <v>0</v>
      </c>
      <c r="AK1990">
        <f t="shared" ca="1" si="652"/>
        <v>1</v>
      </c>
      <c r="AL1990">
        <f t="shared" ca="1" si="653"/>
        <v>0</v>
      </c>
      <c r="AM1990">
        <f t="shared" ca="1" si="654"/>
        <v>0</v>
      </c>
      <c r="AN1990">
        <f t="shared" ca="1" si="655"/>
        <v>0</v>
      </c>
      <c r="AO1990">
        <f t="shared" ca="1" si="656"/>
        <v>1</v>
      </c>
      <c r="AP1990">
        <f t="shared" ca="1" si="657"/>
        <v>0</v>
      </c>
      <c r="AQ1990">
        <f t="shared" ca="1" si="658"/>
        <v>1</v>
      </c>
      <c r="AR1990">
        <f t="shared" ca="1" si="659"/>
        <v>0</v>
      </c>
      <c r="AS1990">
        <v>1</v>
      </c>
      <c r="AT1990">
        <v>0</v>
      </c>
      <c r="AU1990">
        <f t="shared" ca="1" si="672"/>
        <v>0</v>
      </c>
      <c r="AV1990">
        <f t="shared" ca="1" si="672"/>
        <v>1</v>
      </c>
      <c r="AW1990">
        <f t="shared" ca="1" si="672"/>
        <v>0</v>
      </c>
      <c r="AX1990">
        <v>0</v>
      </c>
    </row>
    <row r="1991" spans="1:50" x14ac:dyDescent="0.25">
      <c r="A1991" s="2">
        <v>40844</v>
      </c>
      <c r="B1991">
        <v>991</v>
      </c>
      <c r="C1991">
        <v>13</v>
      </c>
      <c r="D1991">
        <f t="shared" ca="1" si="661"/>
        <v>16.613591878489025</v>
      </c>
      <c r="E1991">
        <f t="shared" ca="1" si="662"/>
        <v>-3.6135918784890251</v>
      </c>
      <c r="F1991" t="str">
        <f t="shared" ca="1" si="663"/>
        <v>low</v>
      </c>
      <c r="G1991">
        <v>575</v>
      </c>
      <c r="H1991">
        <f t="shared" si="664"/>
        <v>575</v>
      </c>
      <c r="I1991">
        <f t="shared" ca="1" si="665"/>
        <v>1039.5834695563581</v>
      </c>
      <c r="J1991">
        <f t="shared" ca="1" si="666"/>
        <v>-464.58346955635807</v>
      </c>
      <c r="K1991" t="str">
        <f t="shared" ca="1" si="667"/>
        <v>low</v>
      </c>
      <c r="L1991">
        <v>9.1</v>
      </c>
      <c r="M1991" t="str">
        <f t="shared" si="640"/>
        <v>medium</v>
      </c>
      <c r="N1991">
        <f t="shared" si="646"/>
        <v>10</v>
      </c>
      <c r="O1991">
        <f t="shared" si="647"/>
        <v>5</v>
      </c>
      <c r="P1991" t="str">
        <f t="shared" si="648"/>
        <v>pátek</v>
      </c>
      <c r="Q1991">
        <f t="shared" ref="Q1991:AB2000" si="673">VLOOKUP($N1991,$V$31:$AH$42,Q$592+1,0)</f>
        <v>0</v>
      </c>
      <c r="R1991">
        <f t="shared" si="673"/>
        <v>0</v>
      </c>
      <c r="S1991">
        <f t="shared" si="673"/>
        <v>0</v>
      </c>
      <c r="T1991">
        <f t="shared" si="673"/>
        <v>0</v>
      </c>
      <c r="U1991">
        <f t="shared" si="673"/>
        <v>0</v>
      </c>
      <c r="V1991">
        <f t="shared" si="673"/>
        <v>0</v>
      </c>
      <c r="W1991">
        <f t="shared" si="673"/>
        <v>0</v>
      </c>
      <c r="X1991">
        <f t="shared" si="673"/>
        <v>0</v>
      </c>
      <c r="Y1991">
        <f t="shared" si="673"/>
        <v>0</v>
      </c>
      <c r="Z1991">
        <f t="shared" si="673"/>
        <v>1</v>
      </c>
      <c r="AA1991">
        <f t="shared" si="673"/>
        <v>0</v>
      </c>
      <c r="AB1991">
        <f t="shared" si="673"/>
        <v>0</v>
      </c>
      <c r="AC1991">
        <f t="shared" ref="AC1991:AI2000" si="674">VLOOKUP($O1991,$V$74:$AC$80,AC$592+1,0)</f>
        <v>0</v>
      </c>
      <c r="AD1991">
        <f t="shared" si="674"/>
        <v>0</v>
      </c>
      <c r="AE1991">
        <f t="shared" si="674"/>
        <v>0</v>
      </c>
      <c r="AF1991">
        <f t="shared" si="674"/>
        <v>0</v>
      </c>
      <c r="AG1991">
        <f t="shared" si="674"/>
        <v>1</v>
      </c>
      <c r="AH1991">
        <f t="shared" si="674"/>
        <v>0</v>
      </c>
      <c r="AI1991">
        <f t="shared" si="674"/>
        <v>0</v>
      </c>
      <c r="AJ1991">
        <f t="shared" ca="1" si="651"/>
        <v>1</v>
      </c>
      <c r="AK1991">
        <f t="shared" ca="1" si="652"/>
        <v>0</v>
      </c>
      <c r="AL1991">
        <f t="shared" ca="1" si="653"/>
        <v>0</v>
      </c>
      <c r="AM1991">
        <f t="shared" ca="1" si="654"/>
        <v>0</v>
      </c>
      <c r="AN1991">
        <f t="shared" ca="1" si="655"/>
        <v>0</v>
      </c>
      <c r="AO1991">
        <f t="shared" ca="1" si="656"/>
        <v>1</v>
      </c>
      <c r="AP1991">
        <f t="shared" ca="1" si="657"/>
        <v>0</v>
      </c>
      <c r="AQ1991">
        <f t="shared" ca="1" si="658"/>
        <v>1</v>
      </c>
      <c r="AR1991">
        <f t="shared" ca="1" si="659"/>
        <v>0</v>
      </c>
      <c r="AS1991">
        <v>0</v>
      </c>
      <c r="AT1991">
        <v>0</v>
      </c>
      <c r="AU1991">
        <f t="shared" ca="1" si="672"/>
        <v>1</v>
      </c>
      <c r="AV1991">
        <f t="shared" ca="1" si="672"/>
        <v>0</v>
      </c>
      <c r="AW1991">
        <f t="shared" ca="1" si="672"/>
        <v>0</v>
      </c>
      <c r="AX1991">
        <v>0</v>
      </c>
    </row>
    <row r="1992" spans="1:50" x14ac:dyDescent="0.25">
      <c r="A1992" s="2">
        <v>40845</v>
      </c>
      <c r="B1992">
        <v>992</v>
      </c>
      <c r="C1992">
        <v>9</v>
      </c>
      <c r="D1992">
        <f t="shared" ca="1" si="661"/>
        <v>16.618853943619655</v>
      </c>
      <c r="E1992">
        <f t="shared" ca="1" si="662"/>
        <v>-7.618853943619655</v>
      </c>
      <c r="F1992" t="str">
        <f t="shared" ca="1" si="663"/>
        <v>low</v>
      </c>
      <c r="G1992">
        <v>385</v>
      </c>
      <c r="H1992">
        <f t="shared" si="664"/>
        <v>385</v>
      </c>
      <c r="I1992">
        <f t="shared" ca="1" si="665"/>
        <v>1039.8068995784381</v>
      </c>
      <c r="J1992">
        <f t="shared" ca="1" si="666"/>
        <v>-654.80689957843811</v>
      </c>
      <c r="K1992" t="str">
        <f t="shared" ca="1" si="667"/>
        <v>low</v>
      </c>
      <c r="L1992">
        <v>12.1</v>
      </c>
      <c r="M1992" t="str">
        <f t="shared" si="640"/>
        <v>medium</v>
      </c>
      <c r="N1992">
        <f t="shared" si="646"/>
        <v>10</v>
      </c>
      <c r="O1992">
        <f t="shared" si="647"/>
        <v>6</v>
      </c>
      <c r="P1992" t="str">
        <f t="shared" si="648"/>
        <v>sobota</v>
      </c>
      <c r="Q1992">
        <f t="shared" si="673"/>
        <v>0</v>
      </c>
      <c r="R1992">
        <f t="shared" si="673"/>
        <v>0</v>
      </c>
      <c r="S1992">
        <f t="shared" si="673"/>
        <v>0</v>
      </c>
      <c r="T1992">
        <f t="shared" si="673"/>
        <v>0</v>
      </c>
      <c r="U1992">
        <f t="shared" si="673"/>
        <v>0</v>
      </c>
      <c r="V1992">
        <f t="shared" si="673"/>
        <v>0</v>
      </c>
      <c r="W1992">
        <f t="shared" si="673"/>
        <v>0</v>
      </c>
      <c r="X1992">
        <f t="shared" si="673"/>
        <v>0</v>
      </c>
      <c r="Y1992">
        <f t="shared" si="673"/>
        <v>0</v>
      </c>
      <c r="Z1992">
        <f t="shared" si="673"/>
        <v>1</v>
      </c>
      <c r="AA1992">
        <f t="shared" si="673"/>
        <v>0</v>
      </c>
      <c r="AB1992">
        <f t="shared" si="673"/>
        <v>0</v>
      </c>
      <c r="AC1992">
        <f t="shared" si="674"/>
        <v>0</v>
      </c>
      <c r="AD1992">
        <f t="shared" si="674"/>
        <v>0</v>
      </c>
      <c r="AE1992">
        <f t="shared" si="674"/>
        <v>0</v>
      </c>
      <c r="AF1992">
        <f t="shared" si="674"/>
        <v>0</v>
      </c>
      <c r="AG1992">
        <f t="shared" si="674"/>
        <v>0</v>
      </c>
      <c r="AH1992">
        <f t="shared" si="674"/>
        <v>1</v>
      </c>
      <c r="AI1992">
        <f t="shared" si="674"/>
        <v>0</v>
      </c>
      <c r="AJ1992">
        <f t="shared" ca="1" si="651"/>
        <v>0</v>
      </c>
      <c r="AK1992">
        <f t="shared" ca="1" si="652"/>
        <v>1</v>
      </c>
      <c r="AL1992">
        <f t="shared" ca="1" si="653"/>
        <v>0</v>
      </c>
      <c r="AM1992">
        <f t="shared" ca="1" si="654"/>
        <v>0</v>
      </c>
      <c r="AN1992">
        <f t="shared" ca="1" si="655"/>
        <v>0</v>
      </c>
      <c r="AO1992">
        <f t="shared" ca="1" si="656"/>
        <v>1</v>
      </c>
      <c r="AP1992">
        <f t="shared" ca="1" si="657"/>
        <v>0</v>
      </c>
      <c r="AQ1992">
        <f t="shared" ca="1" si="658"/>
        <v>1</v>
      </c>
      <c r="AR1992">
        <f t="shared" ca="1" si="659"/>
        <v>0</v>
      </c>
      <c r="AS1992">
        <v>0</v>
      </c>
      <c r="AT1992">
        <v>0</v>
      </c>
      <c r="AU1992">
        <f t="shared" ca="1" si="672"/>
        <v>1</v>
      </c>
      <c r="AV1992">
        <f t="shared" ca="1" si="672"/>
        <v>0</v>
      </c>
      <c r="AW1992">
        <f t="shared" ca="1" si="672"/>
        <v>0</v>
      </c>
      <c r="AX1992">
        <v>0</v>
      </c>
    </row>
    <row r="1993" spans="1:50" x14ac:dyDescent="0.25">
      <c r="A1993" s="2">
        <v>40846</v>
      </c>
      <c r="B1993">
        <v>993</v>
      </c>
      <c r="C1993">
        <v>7</v>
      </c>
      <c r="D1993">
        <f t="shared" ca="1" si="661"/>
        <v>16.624111430205463</v>
      </c>
      <c r="E1993">
        <f t="shared" ca="1" si="662"/>
        <v>-9.6241114302054633</v>
      </c>
      <c r="F1993" t="str">
        <f t="shared" ca="1" si="663"/>
        <v>low</v>
      </c>
      <c r="G1993">
        <v>277</v>
      </c>
      <c r="H1993">
        <f t="shared" si="664"/>
        <v>277</v>
      </c>
      <c r="I1993">
        <f t="shared" ca="1" si="665"/>
        <v>1040.0301798482537</v>
      </c>
      <c r="J1993">
        <f t="shared" ca="1" si="666"/>
        <v>-763.03017984825374</v>
      </c>
      <c r="K1993" t="str">
        <f t="shared" ca="1" si="667"/>
        <v>low</v>
      </c>
      <c r="L1993">
        <v>8.370000000000001</v>
      </c>
      <c r="M1993" t="str">
        <f t="shared" si="640"/>
        <v>medium</v>
      </c>
      <c r="N1993">
        <f t="shared" si="646"/>
        <v>10</v>
      </c>
      <c r="O1993">
        <f t="shared" si="647"/>
        <v>7</v>
      </c>
      <c r="P1993" t="str">
        <f t="shared" si="648"/>
        <v>neděle</v>
      </c>
      <c r="Q1993">
        <f t="shared" si="673"/>
        <v>0</v>
      </c>
      <c r="R1993">
        <f t="shared" si="673"/>
        <v>0</v>
      </c>
      <c r="S1993">
        <f t="shared" si="673"/>
        <v>0</v>
      </c>
      <c r="T1993">
        <f t="shared" si="673"/>
        <v>0</v>
      </c>
      <c r="U1993">
        <f t="shared" si="673"/>
        <v>0</v>
      </c>
      <c r="V1993">
        <f t="shared" si="673"/>
        <v>0</v>
      </c>
      <c r="W1993">
        <f t="shared" si="673"/>
        <v>0</v>
      </c>
      <c r="X1993">
        <f t="shared" si="673"/>
        <v>0</v>
      </c>
      <c r="Y1993">
        <f t="shared" si="673"/>
        <v>0</v>
      </c>
      <c r="Z1993">
        <f t="shared" si="673"/>
        <v>1</v>
      </c>
      <c r="AA1993">
        <f t="shared" si="673"/>
        <v>0</v>
      </c>
      <c r="AB1993">
        <f t="shared" si="673"/>
        <v>0</v>
      </c>
      <c r="AC1993">
        <f t="shared" si="674"/>
        <v>0</v>
      </c>
      <c r="AD1993">
        <f t="shared" si="674"/>
        <v>0</v>
      </c>
      <c r="AE1993">
        <f t="shared" si="674"/>
        <v>0</v>
      </c>
      <c r="AF1993">
        <f t="shared" si="674"/>
        <v>0</v>
      </c>
      <c r="AG1993">
        <f t="shared" si="674"/>
        <v>0</v>
      </c>
      <c r="AH1993">
        <f t="shared" si="674"/>
        <v>0</v>
      </c>
      <c r="AI1993">
        <f t="shared" si="674"/>
        <v>1</v>
      </c>
      <c r="AJ1993">
        <f t="shared" ca="1" si="651"/>
        <v>0</v>
      </c>
      <c r="AK1993">
        <f t="shared" ca="1" si="652"/>
        <v>1</v>
      </c>
      <c r="AL1993">
        <f t="shared" ca="1" si="653"/>
        <v>0</v>
      </c>
      <c r="AM1993">
        <f t="shared" ca="1" si="654"/>
        <v>0</v>
      </c>
      <c r="AN1993">
        <f t="shared" ca="1" si="655"/>
        <v>0</v>
      </c>
      <c r="AO1993">
        <f t="shared" ca="1" si="656"/>
        <v>1</v>
      </c>
      <c r="AP1993">
        <f t="shared" ca="1" si="657"/>
        <v>0</v>
      </c>
      <c r="AQ1993">
        <f t="shared" ca="1" si="658"/>
        <v>1</v>
      </c>
      <c r="AR1993">
        <f t="shared" ca="1" si="659"/>
        <v>0</v>
      </c>
      <c r="AS1993">
        <v>0</v>
      </c>
      <c r="AT1993">
        <v>0</v>
      </c>
      <c r="AU1993">
        <f t="shared" ca="1" si="672"/>
        <v>1</v>
      </c>
      <c r="AV1993">
        <f t="shared" ca="1" si="672"/>
        <v>0</v>
      </c>
      <c r="AW1993">
        <f t="shared" ca="1" si="672"/>
        <v>0</v>
      </c>
      <c r="AX1993">
        <v>0</v>
      </c>
    </row>
    <row r="1994" spans="1:50" x14ac:dyDescent="0.25">
      <c r="A1994" s="2">
        <v>40847</v>
      </c>
      <c r="B1994">
        <v>994</v>
      </c>
      <c r="C1994">
        <v>23</v>
      </c>
      <c r="D1994">
        <f t="shared" ca="1" si="661"/>
        <v>16.629364338246457</v>
      </c>
      <c r="E1994">
        <f t="shared" ca="1" si="662"/>
        <v>6.3706356617535427</v>
      </c>
      <c r="F1994" t="str">
        <f t="shared" ca="1" si="663"/>
        <v>high</v>
      </c>
      <c r="G1994">
        <v>1081</v>
      </c>
      <c r="H1994">
        <f t="shared" si="664"/>
        <v>1081</v>
      </c>
      <c r="I1994">
        <f t="shared" ca="1" si="665"/>
        <v>1040.2533103658054</v>
      </c>
      <c r="J1994">
        <f t="shared" ca="1" si="666"/>
        <v>40.746689634194581</v>
      </c>
      <c r="K1994" t="str">
        <f t="shared" ca="1" si="667"/>
        <v>medium</v>
      </c>
      <c r="L1994">
        <v>8.5500000000000007</v>
      </c>
      <c r="M1994" t="str">
        <f t="shared" si="640"/>
        <v>medium</v>
      </c>
      <c r="N1994">
        <f t="shared" si="646"/>
        <v>10</v>
      </c>
      <c r="O1994">
        <f t="shared" si="647"/>
        <v>1</v>
      </c>
      <c r="P1994" t="str">
        <f t="shared" si="648"/>
        <v>pondělí</v>
      </c>
      <c r="Q1994">
        <f t="shared" si="673"/>
        <v>0</v>
      </c>
      <c r="R1994">
        <f t="shared" si="673"/>
        <v>0</v>
      </c>
      <c r="S1994">
        <f t="shared" si="673"/>
        <v>0</v>
      </c>
      <c r="T1994">
        <f t="shared" si="673"/>
        <v>0</v>
      </c>
      <c r="U1994">
        <f t="shared" si="673"/>
        <v>0</v>
      </c>
      <c r="V1994">
        <f t="shared" si="673"/>
        <v>0</v>
      </c>
      <c r="W1994">
        <f t="shared" si="673"/>
        <v>0</v>
      </c>
      <c r="X1994">
        <f t="shared" si="673"/>
        <v>0</v>
      </c>
      <c r="Y1994">
        <f t="shared" si="673"/>
        <v>0</v>
      </c>
      <c r="Z1994">
        <f t="shared" si="673"/>
        <v>1</v>
      </c>
      <c r="AA1994">
        <f t="shared" si="673"/>
        <v>0</v>
      </c>
      <c r="AB1994">
        <f t="shared" si="673"/>
        <v>0</v>
      </c>
      <c r="AC1994">
        <f t="shared" si="674"/>
        <v>1</v>
      </c>
      <c r="AD1994">
        <f t="shared" si="674"/>
        <v>0</v>
      </c>
      <c r="AE1994">
        <f t="shared" si="674"/>
        <v>0</v>
      </c>
      <c r="AF1994">
        <f t="shared" si="674"/>
        <v>0</v>
      </c>
      <c r="AG1994">
        <f t="shared" si="674"/>
        <v>0</v>
      </c>
      <c r="AH1994">
        <f t="shared" si="674"/>
        <v>0</v>
      </c>
      <c r="AI1994">
        <f t="shared" si="674"/>
        <v>0</v>
      </c>
      <c r="AJ1994">
        <f t="shared" ca="1" si="651"/>
        <v>0</v>
      </c>
      <c r="AK1994">
        <f t="shared" ca="1" si="652"/>
        <v>1</v>
      </c>
      <c r="AL1994">
        <f t="shared" ca="1" si="653"/>
        <v>0</v>
      </c>
      <c r="AM1994">
        <f t="shared" ca="1" si="654"/>
        <v>0</v>
      </c>
      <c r="AN1994">
        <f t="shared" ca="1" si="655"/>
        <v>0</v>
      </c>
      <c r="AO1994">
        <f t="shared" ca="1" si="656"/>
        <v>1</v>
      </c>
      <c r="AP1994">
        <f t="shared" ca="1" si="657"/>
        <v>0</v>
      </c>
      <c r="AQ1994">
        <f t="shared" ca="1" si="658"/>
        <v>1</v>
      </c>
      <c r="AR1994">
        <f t="shared" ca="1" si="659"/>
        <v>0</v>
      </c>
      <c r="AS1994">
        <v>0</v>
      </c>
      <c r="AT1994">
        <v>0</v>
      </c>
      <c r="AU1994">
        <f t="shared" ca="1" si="672"/>
        <v>0</v>
      </c>
      <c r="AV1994">
        <f t="shared" ca="1" si="672"/>
        <v>0</v>
      </c>
      <c r="AW1994">
        <f t="shared" ca="1" si="672"/>
        <v>1</v>
      </c>
      <c r="AX1994">
        <v>0</v>
      </c>
    </row>
    <row r="1995" spans="1:50" x14ac:dyDescent="0.25">
      <c r="A1995" s="2">
        <v>40848</v>
      </c>
      <c r="B1995">
        <v>995</v>
      </c>
      <c r="C1995">
        <v>20</v>
      </c>
      <c r="D1995">
        <f t="shared" ca="1" si="661"/>
        <v>16.634612667742637</v>
      </c>
      <c r="E1995">
        <f t="shared" ca="1" si="662"/>
        <v>3.3653873322573631</v>
      </c>
      <c r="F1995" t="str">
        <f t="shared" ca="1" si="663"/>
        <v>high</v>
      </c>
      <c r="G1995">
        <v>1234</v>
      </c>
      <c r="H1995">
        <f t="shared" si="664"/>
        <v>1234</v>
      </c>
      <c r="I1995">
        <f t="shared" ca="1" si="665"/>
        <v>1040.4762911310929</v>
      </c>
      <c r="J1995">
        <f t="shared" ca="1" si="666"/>
        <v>193.52370886890708</v>
      </c>
      <c r="K1995" t="str">
        <f t="shared" ca="1" si="667"/>
        <v>high</v>
      </c>
      <c r="L1995">
        <v>7.2722222222222221</v>
      </c>
      <c r="M1995" t="str">
        <f t="shared" si="640"/>
        <v>medium</v>
      </c>
      <c r="N1995">
        <f t="shared" si="646"/>
        <v>11</v>
      </c>
      <c r="O1995">
        <f t="shared" si="647"/>
        <v>2</v>
      </c>
      <c r="P1995" t="str">
        <f t="shared" si="648"/>
        <v>úterý</v>
      </c>
      <c r="Q1995">
        <f t="shared" si="673"/>
        <v>0</v>
      </c>
      <c r="R1995">
        <f t="shared" si="673"/>
        <v>0</v>
      </c>
      <c r="S1995">
        <f t="shared" si="673"/>
        <v>0</v>
      </c>
      <c r="T1995">
        <f t="shared" si="673"/>
        <v>0</v>
      </c>
      <c r="U1995">
        <f t="shared" si="673"/>
        <v>0</v>
      </c>
      <c r="V1995">
        <f t="shared" si="673"/>
        <v>0</v>
      </c>
      <c r="W1995">
        <f t="shared" si="673"/>
        <v>0</v>
      </c>
      <c r="X1995">
        <f t="shared" si="673"/>
        <v>0</v>
      </c>
      <c r="Y1995">
        <f t="shared" si="673"/>
        <v>0</v>
      </c>
      <c r="Z1995">
        <f t="shared" si="673"/>
        <v>0</v>
      </c>
      <c r="AA1995">
        <f t="shared" si="673"/>
        <v>1</v>
      </c>
      <c r="AB1995">
        <f t="shared" si="673"/>
        <v>0</v>
      </c>
      <c r="AC1995">
        <f t="shared" si="674"/>
        <v>0</v>
      </c>
      <c r="AD1995">
        <f t="shared" si="674"/>
        <v>1</v>
      </c>
      <c r="AE1995">
        <f t="shared" si="674"/>
        <v>0</v>
      </c>
      <c r="AF1995">
        <f t="shared" si="674"/>
        <v>0</v>
      </c>
      <c r="AG1995">
        <f t="shared" si="674"/>
        <v>0</v>
      </c>
      <c r="AH1995">
        <f t="shared" si="674"/>
        <v>0</v>
      </c>
      <c r="AI1995">
        <f t="shared" si="674"/>
        <v>0</v>
      </c>
      <c r="AJ1995">
        <f t="shared" ca="1" si="651"/>
        <v>0</v>
      </c>
      <c r="AK1995">
        <f t="shared" ca="1" si="652"/>
        <v>1</v>
      </c>
      <c r="AL1995">
        <f t="shared" ca="1" si="653"/>
        <v>0</v>
      </c>
      <c r="AM1995">
        <f t="shared" ca="1" si="654"/>
        <v>0</v>
      </c>
      <c r="AN1995">
        <f t="shared" ca="1" si="655"/>
        <v>0</v>
      </c>
      <c r="AO1995">
        <f t="shared" ca="1" si="656"/>
        <v>1</v>
      </c>
      <c r="AP1995">
        <f t="shared" ca="1" si="657"/>
        <v>0</v>
      </c>
      <c r="AQ1995">
        <f t="shared" ca="1" si="658"/>
        <v>1</v>
      </c>
      <c r="AR1995">
        <f t="shared" ca="1" si="659"/>
        <v>0</v>
      </c>
      <c r="AS1995">
        <v>0</v>
      </c>
      <c r="AT1995">
        <v>0</v>
      </c>
      <c r="AU1995">
        <f t="shared" ca="1" si="672"/>
        <v>0</v>
      </c>
      <c r="AV1995">
        <f t="shared" ca="1" si="672"/>
        <v>0</v>
      </c>
      <c r="AW1995">
        <f t="shared" ca="1" si="672"/>
        <v>1</v>
      </c>
      <c r="AX1995">
        <v>0</v>
      </c>
    </row>
    <row r="1996" spans="1:50" x14ac:dyDescent="0.25">
      <c r="A1996" s="2">
        <v>40849</v>
      </c>
      <c r="B1996">
        <v>996</v>
      </c>
      <c r="C1996">
        <v>11</v>
      </c>
      <c r="D1996">
        <f t="shared" ca="1" si="661"/>
        <v>16.639856418693999</v>
      </c>
      <c r="E1996">
        <f t="shared" ca="1" si="662"/>
        <v>-5.6398564186939986</v>
      </c>
      <c r="F1996" t="str">
        <f t="shared" ca="1" si="663"/>
        <v>low</v>
      </c>
      <c r="G1996">
        <v>363</v>
      </c>
      <c r="H1996">
        <f t="shared" si="664"/>
        <v>363</v>
      </c>
      <c r="I1996">
        <f t="shared" ca="1" si="665"/>
        <v>1040.6991221441162</v>
      </c>
      <c r="J1996">
        <f t="shared" ca="1" si="666"/>
        <v>-677.69912214411625</v>
      </c>
      <c r="K1996" t="str">
        <f t="shared" ca="1" si="667"/>
        <v>low</v>
      </c>
      <c r="L1996">
        <v>6.9</v>
      </c>
      <c r="M1996" t="str">
        <f t="shared" si="640"/>
        <v>medium</v>
      </c>
      <c r="N1996">
        <f t="shared" si="646"/>
        <v>11</v>
      </c>
      <c r="O1996">
        <f t="shared" si="647"/>
        <v>3</v>
      </c>
      <c r="P1996" t="str">
        <f t="shared" si="648"/>
        <v>středa</v>
      </c>
      <c r="Q1996">
        <f t="shared" si="673"/>
        <v>0</v>
      </c>
      <c r="R1996">
        <f t="shared" si="673"/>
        <v>0</v>
      </c>
      <c r="S1996">
        <f t="shared" si="673"/>
        <v>0</v>
      </c>
      <c r="T1996">
        <f t="shared" si="673"/>
        <v>0</v>
      </c>
      <c r="U1996">
        <f t="shared" si="673"/>
        <v>0</v>
      </c>
      <c r="V1996">
        <f t="shared" si="673"/>
        <v>0</v>
      </c>
      <c r="W1996">
        <f t="shared" si="673"/>
        <v>0</v>
      </c>
      <c r="X1996">
        <f t="shared" si="673"/>
        <v>0</v>
      </c>
      <c r="Y1996">
        <f t="shared" si="673"/>
        <v>0</v>
      </c>
      <c r="Z1996">
        <f t="shared" si="673"/>
        <v>0</v>
      </c>
      <c r="AA1996">
        <f t="shared" si="673"/>
        <v>1</v>
      </c>
      <c r="AB1996">
        <f t="shared" si="673"/>
        <v>0</v>
      </c>
      <c r="AC1996">
        <f t="shared" si="674"/>
        <v>0</v>
      </c>
      <c r="AD1996">
        <f t="shared" si="674"/>
        <v>0</v>
      </c>
      <c r="AE1996">
        <f t="shared" si="674"/>
        <v>1</v>
      </c>
      <c r="AF1996">
        <f t="shared" si="674"/>
        <v>0</v>
      </c>
      <c r="AG1996">
        <f t="shared" si="674"/>
        <v>0</v>
      </c>
      <c r="AH1996">
        <f t="shared" si="674"/>
        <v>0</v>
      </c>
      <c r="AI1996">
        <f t="shared" si="674"/>
        <v>0</v>
      </c>
      <c r="AJ1996">
        <f t="shared" ca="1" si="651"/>
        <v>0</v>
      </c>
      <c r="AK1996">
        <f t="shared" ca="1" si="652"/>
        <v>1</v>
      </c>
      <c r="AL1996">
        <f t="shared" ca="1" si="653"/>
        <v>0</v>
      </c>
      <c r="AM1996">
        <f t="shared" ca="1" si="654"/>
        <v>0</v>
      </c>
      <c r="AN1996">
        <f t="shared" ca="1" si="655"/>
        <v>0</v>
      </c>
      <c r="AO1996">
        <f t="shared" ca="1" si="656"/>
        <v>1</v>
      </c>
      <c r="AP1996">
        <f t="shared" ca="1" si="657"/>
        <v>0</v>
      </c>
      <c r="AQ1996">
        <f t="shared" ca="1" si="658"/>
        <v>1</v>
      </c>
      <c r="AR1996">
        <f t="shared" ca="1" si="659"/>
        <v>0</v>
      </c>
      <c r="AS1996">
        <v>0</v>
      </c>
      <c r="AT1996">
        <v>0</v>
      </c>
      <c r="AU1996">
        <f t="shared" ca="1" si="672"/>
        <v>1</v>
      </c>
      <c r="AV1996">
        <f t="shared" ca="1" si="672"/>
        <v>0</v>
      </c>
      <c r="AW1996">
        <f t="shared" ca="1" si="672"/>
        <v>0</v>
      </c>
      <c r="AX1996">
        <v>0</v>
      </c>
    </row>
    <row r="1997" spans="1:50" x14ac:dyDescent="0.25">
      <c r="A1997" s="2">
        <v>40850</v>
      </c>
      <c r="B1997">
        <v>997</v>
      </c>
      <c r="C1997">
        <v>25</v>
      </c>
      <c r="D1997">
        <f t="shared" ca="1" si="661"/>
        <v>16.645095591100546</v>
      </c>
      <c r="E1997">
        <f t="shared" ca="1" si="662"/>
        <v>8.3549044088994542</v>
      </c>
      <c r="F1997" t="str">
        <f t="shared" ca="1" si="663"/>
        <v>high</v>
      </c>
      <c r="G1997">
        <v>1217</v>
      </c>
      <c r="H1997">
        <f t="shared" si="664"/>
        <v>1217</v>
      </c>
      <c r="I1997">
        <f t="shared" ca="1" si="665"/>
        <v>1040.9218034048754</v>
      </c>
      <c r="J1997">
        <f t="shared" ca="1" si="666"/>
        <v>176.07819659512461</v>
      </c>
      <c r="K1997" t="str">
        <f t="shared" ca="1" si="667"/>
        <v>high</v>
      </c>
      <c r="L1997">
        <v>3.4</v>
      </c>
      <c r="M1997" t="str">
        <f t="shared" si="640"/>
        <v>low</v>
      </c>
      <c r="N1997">
        <f t="shared" si="646"/>
        <v>11</v>
      </c>
      <c r="O1997">
        <f t="shared" si="647"/>
        <v>4</v>
      </c>
      <c r="P1997" t="str">
        <f t="shared" si="648"/>
        <v>čtvrtek</v>
      </c>
      <c r="Q1997">
        <f t="shared" si="673"/>
        <v>0</v>
      </c>
      <c r="R1997">
        <f t="shared" si="673"/>
        <v>0</v>
      </c>
      <c r="S1997">
        <f t="shared" si="673"/>
        <v>0</v>
      </c>
      <c r="T1997">
        <f t="shared" si="673"/>
        <v>0</v>
      </c>
      <c r="U1997">
        <f t="shared" si="673"/>
        <v>0</v>
      </c>
      <c r="V1997">
        <f t="shared" si="673"/>
        <v>0</v>
      </c>
      <c r="W1997">
        <f t="shared" si="673"/>
        <v>0</v>
      </c>
      <c r="X1997">
        <f t="shared" si="673"/>
        <v>0</v>
      </c>
      <c r="Y1997">
        <f t="shared" si="673"/>
        <v>0</v>
      </c>
      <c r="Z1997">
        <f t="shared" si="673"/>
        <v>0</v>
      </c>
      <c r="AA1997">
        <f t="shared" si="673"/>
        <v>1</v>
      </c>
      <c r="AB1997">
        <f t="shared" si="673"/>
        <v>0</v>
      </c>
      <c r="AC1997">
        <f t="shared" si="674"/>
        <v>0</v>
      </c>
      <c r="AD1997">
        <f t="shared" si="674"/>
        <v>0</v>
      </c>
      <c r="AE1997">
        <f t="shared" si="674"/>
        <v>0</v>
      </c>
      <c r="AF1997">
        <f t="shared" si="674"/>
        <v>1</v>
      </c>
      <c r="AG1997">
        <f t="shared" si="674"/>
        <v>0</v>
      </c>
      <c r="AH1997">
        <f t="shared" si="674"/>
        <v>0</v>
      </c>
      <c r="AI1997">
        <f t="shared" si="674"/>
        <v>0</v>
      </c>
      <c r="AJ1997">
        <f t="shared" ca="1" si="651"/>
        <v>0</v>
      </c>
      <c r="AK1997">
        <f t="shared" ca="1" si="652"/>
        <v>1</v>
      </c>
      <c r="AL1997">
        <f t="shared" ca="1" si="653"/>
        <v>0</v>
      </c>
      <c r="AM1997">
        <f t="shared" ca="1" si="654"/>
        <v>0</v>
      </c>
      <c r="AN1997">
        <f t="shared" ca="1" si="655"/>
        <v>0</v>
      </c>
      <c r="AO1997">
        <f t="shared" ca="1" si="656"/>
        <v>1</v>
      </c>
      <c r="AP1997">
        <f t="shared" ca="1" si="657"/>
        <v>1</v>
      </c>
      <c r="AQ1997">
        <f t="shared" ca="1" si="658"/>
        <v>0</v>
      </c>
      <c r="AR1997">
        <f t="shared" ca="1" si="659"/>
        <v>0</v>
      </c>
      <c r="AS1997">
        <v>0</v>
      </c>
      <c r="AT1997">
        <v>0</v>
      </c>
      <c r="AU1997">
        <f t="shared" ca="1" si="672"/>
        <v>0</v>
      </c>
      <c r="AV1997">
        <f t="shared" ca="1" si="672"/>
        <v>0</v>
      </c>
      <c r="AW1997">
        <f t="shared" ca="1" si="672"/>
        <v>1</v>
      </c>
      <c r="AX1997">
        <v>0</v>
      </c>
    </row>
    <row r="1998" spans="1:50" x14ac:dyDescent="0.25">
      <c r="A1998" s="2">
        <v>40851</v>
      </c>
      <c r="B1998">
        <v>998</v>
      </c>
      <c r="C1998">
        <v>21</v>
      </c>
      <c r="D1998">
        <f t="shared" ca="1" si="661"/>
        <v>16.650330184962279</v>
      </c>
      <c r="E1998">
        <f t="shared" ca="1" si="662"/>
        <v>4.3496698150377213</v>
      </c>
      <c r="F1998" t="str">
        <f t="shared" ca="1" si="663"/>
        <v>high</v>
      </c>
      <c r="G1998">
        <v>1511</v>
      </c>
      <c r="H1998">
        <f t="shared" si="664"/>
        <v>1511</v>
      </c>
      <c r="I1998">
        <f t="shared" ca="1" si="665"/>
        <v>1041.1443349133706</v>
      </c>
      <c r="J1998">
        <f t="shared" ca="1" si="666"/>
        <v>469.85566508662941</v>
      </c>
      <c r="K1998" t="str">
        <f t="shared" ca="1" si="667"/>
        <v>high</v>
      </c>
      <c r="L1998">
        <v>5.3</v>
      </c>
      <c r="M1998" t="str">
        <f t="shared" si="640"/>
        <v>medium</v>
      </c>
      <c r="N1998">
        <f t="shared" si="646"/>
        <v>11</v>
      </c>
      <c r="O1998">
        <f t="shared" si="647"/>
        <v>5</v>
      </c>
      <c r="P1998" t="str">
        <f t="shared" si="648"/>
        <v>pátek</v>
      </c>
      <c r="Q1998">
        <f t="shared" si="673"/>
        <v>0</v>
      </c>
      <c r="R1998">
        <f t="shared" si="673"/>
        <v>0</v>
      </c>
      <c r="S1998">
        <f t="shared" si="673"/>
        <v>0</v>
      </c>
      <c r="T1998">
        <f t="shared" si="673"/>
        <v>0</v>
      </c>
      <c r="U1998">
        <f t="shared" si="673"/>
        <v>0</v>
      </c>
      <c r="V1998">
        <f t="shared" si="673"/>
        <v>0</v>
      </c>
      <c r="W1998">
        <f t="shared" si="673"/>
        <v>0</v>
      </c>
      <c r="X1998">
        <f t="shared" si="673"/>
        <v>0</v>
      </c>
      <c r="Y1998">
        <f t="shared" si="673"/>
        <v>0</v>
      </c>
      <c r="Z1998">
        <f t="shared" si="673"/>
        <v>0</v>
      </c>
      <c r="AA1998">
        <f t="shared" si="673"/>
        <v>1</v>
      </c>
      <c r="AB1998">
        <f t="shared" si="673"/>
        <v>0</v>
      </c>
      <c r="AC1998">
        <f t="shared" si="674"/>
        <v>0</v>
      </c>
      <c r="AD1998">
        <f t="shared" si="674"/>
        <v>0</v>
      </c>
      <c r="AE1998">
        <f t="shared" si="674"/>
        <v>0</v>
      </c>
      <c r="AF1998">
        <f t="shared" si="674"/>
        <v>0</v>
      </c>
      <c r="AG1998">
        <f t="shared" si="674"/>
        <v>1</v>
      </c>
      <c r="AH1998">
        <f t="shared" si="674"/>
        <v>0</v>
      </c>
      <c r="AI1998">
        <f t="shared" si="674"/>
        <v>0</v>
      </c>
      <c r="AJ1998">
        <f t="shared" ca="1" si="651"/>
        <v>0</v>
      </c>
      <c r="AK1998">
        <f t="shared" ca="1" si="652"/>
        <v>1</v>
      </c>
      <c r="AL1998">
        <f t="shared" ca="1" si="653"/>
        <v>0</v>
      </c>
      <c r="AM1998">
        <f t="shared" ca="1" si="654"/>
        <v>0</v>
      </c>
      <c r="AN1998">
        <f t="shared" ca="1" si="655"/>
        <v>0</v>
      </c>
      <c r="AO1998">
        <f t="shared" ca="1" si="656"/>
        <v>1</v>
      </c>
      <c r="AP1998">
        <f t="shared" ca="1" si="657"/>
        <v>0</v>
      </c>
      <c r="AQ1998">
        <f t="shared" ca="1" si="658"/>
        <v>1</v>
      </c>
      <c r="AR1998">
        <f t="shared" ca="1" si="659"/>
        <v>0</v>
      </c>
      <c r="AS1998">
        <v>0</v>
      </c>
      <c r="AT1998">
        <v>0</v>
      </c>
      <c r="AU1998">
        <f t="shared" ca="1" si="672"/>
        <v>0</v>
      </c>
      <c r="AV1998">
        <f t="shared" ca="1" si="672"/>
        <v>0</v>
      </c>
      <c r="AW1998">
        <f t="shared" ca="1" si="672"/>
        <v>1</v>
      </c>
      <c r="AX1998">
        <v>0</v>
      </c>
    </row>
    <row r="1999" spans="1:50" x14ac:dyDescent="0.25">
      <c r="A1999" s="2">
        <v>40852</v>
      </c>
      <c r="B1999">
        <v>999</v>
      </c>
      <c r="C1999">
        <v>11</v>
      </c>
      <c r="D1999">
        <f t="shared" ca="1" si="661"/>
        <v>16.655560200279197</v>
      </c>
      <c r="E1999">
        <f t="shared" ca="1" si="662"/>
        <v>-5.6555602002791971</v>
      </c>
      <c r="F1999" t="str">
        <f t="shared" ca="1" si="663"/>
        <v>low</v>
      </c>
      <c r="G1999">
        <v>316</v>
      </c>
      <c r="H1999">
        <f t="shared" si="664"/>
        <v>316</v>
      </c>
      <c r="I1999">
        <f t="shared" ca="1" si="665"/>
        <v>1041.3667166696014</v>
      </c>
      <c r="J1999">
        <f t="shared" ca="1" si="666"/>
        <v>-725.36671666960137</v>
      </c>
      <c r="K1999" t="str">
        <f t="shared" ca="1" si="667"/>
        <v>low</v>
      </c>
      <c r="L1999">
        <v>12.45</v>
      </c>
      <c r="M1999" t="str">
        <f t="shared" si="640"/>
        <v>medium</v>
      </c>
      <c r="N1999">
        <f t="shared" si="646"/>
        <v>11</v>
      </c>
      <c r="O1999">
        <f t="shared" si="647"/>
        <v>6</v>
      </c>
      <c r="P1999" t="str">
        <f t="shared" si="648"/>
        <v>sobota</v>
      </c>
      <c r="Q1999">
        <f t="shared" si="673"/>
        <v>0</v>
      </c>
      <c r="R1999">
        <f t="shared" si="673"/>
        <v>0</v>
      </c>
      <c r="S1999">
        <f t="shared" si="673"/>
        <v>0</v>
      </c>
      <c r="T1999">
        <f t="shared" si="673"/>
        <v>0</v>
      </c>
      <c r="U1999">
        <f t="shared" si="673"/>
        <v>0</v>
      </c>
      <c r="V1999">
        <f t="shared" si="673"/>
        <v>0</v>
      </c>
      <c r="W1999">
        <f t="shared" si="673"/>
        <v>0</v>
      </c>
      <c r="X1999">
        <f t="shared" si="673"/>
        <v>0</v>
      </c>
      <c r="Y1999">
        <f t="shared" si="673"/>
        <v>0</v>
      </c>
      <c r="Z1999">
        <f t="shared" si="673"/>
        <v>0</v>
      </c>
      <c r="AA1999">
        <f t="shared" si="673"/>
        <v>1</v>
      </c>
      <c r="AB1999">
        <f t="shared" si="673"/>
        <v>0</v>
      </c>
      <c r="AC1999">
        <f t="shared" si="674"/>
        <v>0</v>
      </c>
      <c r="AD1999">
        <f t="shared" si="674"/>
        <v>0</v>
      </c>
      <c r="AE1999">
        <f t="shared" si="674"/>
        <v>0</v>
      </c>
      <c r="AF1999">
        <f t="shared" si="674"/>
        <v>0</v>
      </c>
      <c r="AG1999">
        <f t="shared" si="674"/>
        <v>0</v>
      </c>
      <c r="AH1999">
        <f t="shared" si="674"/>
        <v>1</v>
      </c>
      <c r="AI1999">
        <f t="shared" si="674"/>
        <v>0</v>
      </c>
      <c r="AJ1999">
        <f t="shared" ca="1" si="651"/>
        <v>0</v>
      </c>
      <c r="AK1999">
        <f t="shared" ca="1" si="652"/>
        <v>1</v>
      </c>
      <c r="AL1999">
        <f t="shared" ca="1" si="653"/>
        <v>0</v>
      </c>
      <c r="AM1999">
        <f t="shared" ca="1" si="654"/>
        <v>0</v>
      </c>
      <c r="AN1999">
        <f t="shared" ca="1" si="655"/>
        <v>0</v>
      </c>
      <c r="AO1999">
        <f t="shared" ca="1" si="656"/>
        <v>1</v>
      </c>
      <c r="AP1999">
        <f t="shared" ca="1" si="657"/>
        <v>0</v>
      </c>
      <c r="AQ1999">
        <f t="shared" ca="1" si="658"/>
        <v>1</v>
      </c>
      <c r="AR1999">
        <f t="shared" ca="1" si="659"/>
        <v>0</v>
      </c>
      <c r="AS1999">
        <v>0</v>
      </c>
      <c r="AT1999">
        <v>0</v>
      </c>
      <c r="AU1999">
        <f t="shared" ca="1" si="672"/>
        <v>1</v>
      </c>
      <c r="AV1999">
        <f t="shared" ca="1" si="672"/>
        <v>0</v>
      </c>
      <c r="AW1999">
        <f t="shared" ca="1" si="672"/>
        <v>0</v>
      </c>
      <c r="AX1999">
        <v>0</v>
      </c>
    </row>
    <row r="2000" spans="1:50" x14ac:dyDescent="0.25">
      <c r="A2000" s="2">
        <v>40853</v>
      </c>
      <c r="B2000">
        <v>1000</v>
      </c>
      <c r="C2000">
        <v>12</v>
      </c>
      <c r="D2000">
        <f t="shared" ca="1" si="661"/>
        <v>16.660785637051298</v>
      </c>
      <c r="E2000">
        <f t="shared" ca="1" si="662"/>
        <v>-4.6607856370512977</v>
      </c>
      <c r="F2000" t="str">
        <f t="shared" ca="1" si="663"/>
        <v>low</v>
      </c>
      <c r="G2000">
        <v>733</v>
      </c>
      <c r="H2000">
        <f t="shared" si="664"/>
        <v>733</v>
      </c>
      <c r="I2000">
        <f t="shared" ca="1" si="665"/>
        <v>1041.5889486735682</v>
      </c>
      <c r="J2000">
        <f t="shared" ca="1" si="666"/>
        <v>-308.58894867356821</v>
      </c>
      <c r="K2000" t="str">
        <f t="shared" ca="1" si="667"/>
        <v>medium</v>
      </c>
      <c r="L2000">
        <v>15.5</v>
      </c>
      <c r="M2000" t="str">
        <f t="shared" si="640"/>
        <v>high</v>
      </c>
      <c r="N2000">
        <f t="shared" si="646"/>
        <v>11</v>
      </c>
      <c r="O2000">
        <f t="shared" si="647"/>
        <v>7</v>
      </c>
      <c r="P2000" t="str">
        <f t="shared" si="648"/>
        <v>neděle</v>
      </c>
      <c r="Q2000">
        <f t="shared" si="673"/>
        <v>0</v>
      </c>
      <c r="R2000">
        <f t="shared" si="673"/>
        <v>0</v>
      </c>
      <c r="S2000">
        <f t="shared" si="673"/>
        <v>0</v>
      </c>
      <c r="T2000">
        <f t="shared" si="673"/>
        <v>0</v>
      </c>
      <c r="U2000">
        <f t="shared" si="673"/>
        <v>0</v>
      </c>
      <c r="V2000">
        <f t="shared" si="673"/>
        <v>0</v>
      </c>
      <c r="W2000">
        <f t="shared" si="673"/>
        <v>0</v>
      </c>
      <c r="X2000">
        <f t="shared" si="673"/>
        <v>0</v>
      </c>
      <c r="Y2000">
        <f t="shared" si="673"/>
        <v>0</v>
      </c>
      <c r="Z2000">
        <f t="shared" si="673"/>
        <v>0</v>
      </c>
      <c r="AA2000">
        <f t="shared" si="673"/>
        <v>1</v>
      </c>
      <c r="AB2000">
        <f t="shared" si="673"/>
        <v>0</v>
      </c>
      <c r="AC2000">
        <f t="shared" si="674"/>
        <v>0</v>
      </c>
      <c r="AD2000">
        <f t="shared" si="674"/>
        <v>0</v>
      </c>
      <c r="AE2000">
        <f t="shared" si="674"/>
        <v>0</v>
      </c>
      <c r="AF2000">
        <f t="shared" si="674"/>
        <v>0</v>
      </c>
      <c r="AG2000">
        <f t="shared" si="674"/>
        <v>0</v>
      </c>
      <c r="AH2000">
        <f t="shared" si="674"/>
        <v>0</v>
      </c>
      <c r="AI2000">
        <f t="shared" si="674"/>
        <v>1</v>
      </c>
      <c r="AJ2000">
        <f t="shared" ca="1" si="651"/>
        <v>0</v>
      </c>
      <c r="AK2000">
        <f t="shared" ca="1" si="652"/>
        <v>0</v>
      </c>
      <c r="AL2000">
        <f t="shared" ca="1" si="653"/>
        <v>1</v>
      </c>
      <c r="AM2000">
        <f t="shared" ca="1" si="654"/>
        <v>0</v>
      </c>
      <c r="AN2000">
        <f t="shared" ca="1" si="655"/>
        <v>0</v>
      </c>
      <c r="AO2000">
        <f t="shared" ca="1" si="656"/>
        <v>1</v>
      </c>
      <c r="AP2000">
        <f t="shared" ca="1" si="657"/>
        <v>0</v>
      </c>
      <c r="AQ2000">
        <f t="shared" ca="1" si="658"/>
        <v>0</v>
      </c>
      <c r="AR2000">
        <f t="shared" ca="1" si="659"/>
        <v>1</v>
      </c>
      <c r="AS2000">
        <v>0</v>
      </c>
      <c r="AT2000">
        <v>0</v>
      </c>
      <c r="AU2000">
        <f t="shared" ca="1" si="672"/>
        <v>1</v>
      </c>
      <c r="AV2000">
        <f t="shared" ca="1" si="672"/>
        <v>0</v>
      </c>
      <c r="AW2000">
        <f t="shared" ca="1" si="672"/>
        <v>0</v>
      </c>
      <c r="AX2000">
        <v>0</v>
      </c>
    </row>
    <row r="2001" spans="1:50" x14ac:dyDescent="0.25">
      <c r="A2001" s="2">
        <v>40854</v>
      </c>
      <c r="B2001">
        <v>1001</v>
      </c>
      <c r="C2001">
        <v>14</v>
      </c>
      <c r="D2001">
        <f t="shared" ca="1" si="661"/>
        <v>16.66600649527858</v>
      </c>
      <c r="E2001">
        <f t="shared" ca="1" si="662"/>
        <v>-2.6660064952785802</v>
      </c>
      <c r="F2001" t="str">
        <f t="shared" ca="1" si="663"/>
        <v>medium</v>
      </c>
      <c r="G2001">
        <v>2191</v>
      </c>
      <c r="H2001">
        <f t="shared" si="664"/>
        <v>2191</v>
      </c>
      <c r="I2001">
        <f t="shared" ca="1" si="665"/>
        <v>1041.8110309252709</v>
      </c>
      <c r="J2001">
        <f t="shared" ca="1" si="666"/>
        <v>1149.1889690747291</v>
      </c>
      <c r="K2001" t="str">
        <f t="shared" ca="1" si="667"/>
        <v>high</v>
      </c>
      <c r="L2001">
        <v>12.6</v>
      </c>
      <c r="M2001" t="str">
        <f t="shared" si="640"/>
        <v>medium</v>
      </c>
      <c r="N2001">
        <f t="shared" si="646"/>
        <v>11</v>
      </c>
      <c r="O2001">
        <f t="shared" si="647"/>
        <v>1</v>
      </c>
      <c r="P2001" t="str">
        <f t="shared" si="648"/>
        <v>pondělí</v>
      </c>
      <c r="Q2001">
        <f t="shared" ref="Q2001:AB2010" si="675">VLOOKUP($N2001,$V$31:$AH$42,Q$592+1,0)</f>
        <v>0</v>
      </c>
      <c r="R2001">
        <f t="shared" si="675"/>
        <v>0</v>
      </c>
      <c r="S2001">
        <f t="shared" si="675"/>
        <v>0</v>
      </c>
      <c r="T2001">
        <f t="shared" si="675"/>
        <v>0</v>
      </c>
      <c r="U2001">
        <f t="shared" si="675"/>
        <v>0</v>
      </c>
      <c r="V2001">
        <f t="shared" si="675"/>
        <v>0</v>
      </c>
      <c r="W2001">
        <f t="shared" si="675"/>
        <v>0</v>
      </c>
      <c r="X2001">
        <f t="shared" si="675"/>
        <v>0</v>
      </c>
      <c r="Y2001">
        <f t="shared" si="675"/>
        <v>0</v>
      </c>
      <c r="Z2001">
        <f t="shared" si="675"/>
        <v>0</v>
      </c>
      <c r="AA2001">
        <f t="shared" si="675"/>
        <v>1</v>
      </c>
      <c r="AB2001">
        <f t="shared" si="675"/>
        <v>0</v>
      </c>
      <c r="AC2001">
        <f t="shared" ref="AC2001:AI2010" si="676">VLOOKUP($O2001,$V$74:$AC$80,AC$592+1,0)</f>
        <v>1</v>
      </c>
      <c r="AD2001">
        <f t="shared" si="676"/>
        <v>0</v>
      </c>
      <c r="AE2001">
        <f t="shared" si="676"/>
        <v>0</v>
      </c>
      <c r="AF2001">
        <f t="shared" si="676"/>
        <v>0</v>
      </c>
      <c r="AG2001">
        <f t="shared" si="676"/>
        <v>0</v>
      </c>
      <c r="AH2001">
        <f t="shared" si="676"/>
        <v>0</v>
      </c>
      <c r="AI2001">
        <f t="shared" si="676"/>
        <v>0</v>
      </c>
      <c r="AJ2001">
        <f t="shared" ca="1" si="651"/>
        <v>0</v>
      </c>
      <c r="AK2001">
        <f t="shared" ca="1" si="652"/>
        <v>1</v>
      </c>
      <c r="AL2001">
        <f t="shared" ca="1" si="653"/>
        <v>0</v>
      </c>
      <c r="AM2001">
        <f t="shared" ca="1" si="654"/>
        <v>0</v>
      </c>
      <c r="AN2001">
        <f t="shared" ca="1" si="655"/>
        <v>0</v>
      </c>
      <c r="AO2001">
        <f t="shared" ca="1" si="656"/>
        <v>1</v>
      </c>
      <c r="AP2001">
        <f t="shared" ca="1" si="657"/>
        <v>0</v>
      </c>
      <c r="AQ2001">
        <f t="shared" ca="1" si="658"/>
        <v>1</v>
      </c>
      <c r="AR2001">
        <f t="shared" ca="1" si="659"/>
        <v>0</v>
      </c>
      <c r="AS2001">
        <v>0</v>
      </c>
      <c r="AT2001">
        <v>0</v>
      </c>
      <c r="AU2001">
        <f t="shared" ref="AU2001:AW2020" ca="1" si="677">VLOOKUP(INDIRECT($AU$590&amp;ROW($A2001)),$F$17:$I$19,AU$592+1,0)</f>
        <v>0</v>
      </c>
      <c r="AV2001">
        <f t="shared" ca="1" si="677"/>
        <v>1</v>
      </c>
      <c r="AW2001">
        <f t="shared" ca="1" si="677"/>
        <v>0</v>
      </c>
      <c r="AX2001">
        <v>0</v>
      </c>
    </row>
    <row r="2002" spans="1:50" x14ac:dyDescent="0.25">
      <c r="A2002" s="2">
        <v>40855</v>
      </c>
      <c r="B2002">
        <v>1002</v>
      </c>
      <c r="C2002">
        <v>12</v>
      </c>
      <c r="D2002">
        <f t="shared" ca="1" si="661"/>
        <v>16.671222774961052</v>
      </c>
      <c r="E2002">
        <f t="shared" ca="1" si="662"/>
        <v>-4.671222774961052</v>
      </c>
      <c r="F2002" t="str">
        <f t="shared" ca="1" si="663"/>
        <v>low</v>
      </c>
      <c r="G2002">
        <v>639</v>
      </c>
      <c r="H2002">
        <f t="shared" si="664"/>
        <v>639</v>
      </c>
      <c r="I2002">
        <f t="shared" ca="1" si="665"/>
        <v>1042.0329634247094</v>
      </c>
      <c r="J2002">
        <f t="shared" ca="1" si="666"/>
        <v>-403.03296342470935</v>
      </c>
      <c r="K2002" t="str">
        <f t="shared" ca="1" si="667"/>
        <v>low</v>
      </c>
      <c r="L2002">
        <v>12</v>
      </c>
      <c r="M2002" t="str">
        <f t="shared" si="640"/>
        <v>medium</v>
      </c>
      <c r="N2002">
        <f t="shared" si="646"/>
        <v>11</v>
      </c>
      <c r="O2002">
        <f t="shared" si="647"/>
        <v>2</v>
      </c>
      <c r="P2002" t="str">
        <f t="shared" si="648"/>
        <v>úterý</v>
      </c>
      <c r="Q2002">
        <f t="shared" si="675"/>
        <v>0</v>
      </c>
      <c r="R2002">
        <f t="shared" si="675"/>
        <v>0</v>
      </c>
      <c r="S2002">
        <f t="shared" si="675"/>
        <v>0</v>
      </c>
      <c r="T2002">
        <f t="shared" si="675"/>
        <v>0</v>
      </c>
      <c r="U2002">
        <f t="shared" si="675"/>
        <v>0</v>
      </c>
      <c r="V2002">
        <f t="shared" si="675"/>
        <v>0</v>
      </c>
      <c r="W2002">
        <f t="shared" si="675"/>
        <v>0</v>
      </c>
      <c r="X2002">
        <f t="shared" si="675"/>
        <v>0</v>
      </c>
      <c r="Y2002">
        <f t="shared" si="675"/>
        <v>0</v>
      </c>
      <c r="Z2002">
        <f t="shared" si="675"/>
        <v>0</v>
      </c>
      <c r="AA2002">
        <f t="shared" si="675"/>
        <v>1</v>
      </c>
      <c r="AB2002">
        <f t="shared" si="675"/>
        <v>0</v>
      </c>
      <c r="AC2002">
        <f t="shared" si="676"/>
        <v>0</v>
      </c>
      <c r="AD2002">
        <f t="shared" si="676"/>
        <v>1</v>
      </c>
      <c r="AE2002">
        <f t="shared" si="676"/>
        <v>0</v>
      </c>
      <c r="AF2002">
        <f t="shared" si="676"/>
        <v>0</v>
      </c>
      <c r="AG2002">
        <f t="shared" si="676"/>
        <v>0</v>
      </c>
      <c r="AH2002">
        <f t="shared" si="676"/>
        <v>0</v>
      </c>
      <c r="AI2002">
        <f t="shared" si="676"/>
        <v>0</v>
      </c>
      <c r="AJ2002">
        <f t="shared" ca="1" si="651"/>
        <v>0</v>
      </c>
      <c r="AK2002">
        <f t="shared" ca="1" si="652"/>
        <v>1</v>
      </c>
      <c r="AL2002">
        <f t="shared" ca="1" si="653"/>
        <v>0</v>
      </c>
      <c r="AM2002">
        <f t="shared" ca="1" si="654"/>
        <v>0</v>
      </c>
      <c r="AN2002">
        <f t="shared" ca="1" si="655"/>
        <v>1</v>
      </c>
      <c r="AO2002">
        <f t="shared" ca="1" si="656"/>
        <v>0</v>
      </c>
      <c r="AP2002">
        <f t="shared" ca="1" si="657"/>
        <v>0</v>
      </c>
      <c r="AQ2002">
        <f t="shared" ca="1" si="658"/>
        <v>1</v>
      </c>
      <c r="AR2002">
        <f t="shared" ca="1" si="659"/>
        <v>0</v>
      </c>
      <c r="AS2002">
        <v>0</v>
      </c>
      <c r="AT2002">
        <v>0</v>
      </c>
      <c r="AU2002">
        <f t="shared" ca="1" si="677"/>
        <v>1</v>
      </c>
      <c r="AV2002">
        <f t="shared" ca="1" si="677"/>
        <v>0</v>
      </c>
      <c r="AW2002">
        <f t="shared" ca="1" si="677"/>
        <v>0</v>
      </c>
      <c r="AX2002">
        <v>0</v>
      </c>
    </row>
    <row r="2003" spans="1:50" x14ac:dyDescent="0.25">
      <c r="A2003" s="2">
        <v>40856</v>
      </c>
      <c r="B2003">
        <v>1003</v>
      </c>
      <c r="C2003">
        <v>21</v>
      </c>
      <c r="D2003">
        <f t="shared" ca="1" si="661"/>
        <v>16.676434476098706</v>
      </c>
      <c r="E2003">
        <f t="shared" ca="1" si="662"/>
        <v>4.3235655239012942</v>
      </c>
      <c r="F2003" t="str">
        <f t="shared" ca="1" si="663"/>
        <v>high</v>
      </c>
      <c r="G2003">
        <v>723</v>
      </c>
      <c r="H2003">
        <f t="shared" si="664"/>
        <v>723</v>
      </c>
      <c r="I2003">
        <f t="shared" ca="1" si="665"/>
        <v>1042.2547461718837</v>
      </c>
      <c r="J2003">
        <f t="shared" ca="1" si="666"/>
        <v>-319.25474617188365</v>
      </c>
      <c r="K2003" t="str">
        <f t="shared" ca="1" si="667"/>
        <v>medium</v>
      </c>
      <c r="L2003">
        <v>8.4</v>
      </c>
      <c r="M2003" t="str">
        <f t="shared" si="640"/>
        <v>medium</v>
      </c>
      <c r="N2003">
        <f t="shared" si="646"/>
        <v>11</v>
      </c>
      <c r="O2003">
        <f t="shared" si="647"/>
        <v>3</v>
      </c>
      <c r="P2003" t="str">
        <f t="shared" si="648"/>
        <v>středa</v>
      </c>
      <c r="Q2003">
        <f t="shared" si="675"/>
        <v>0</v>
      </c>
      <c r="R2003">
        <f t="shared" si="675"/>
        <v>0</v>
      </c>
      <c r="S2003">
        <f t="shared" si="675"/>
        <v>0</v>
      </c>
      <c r="T2003">
        <f t="shared" si="675"/>
        <v>0</v>
      </c>
      <c r="U2003">
        <f t="shared" si="675"/>
        <v>0</v>
      </c>
      <c r="V2003">
        <f t="shared" si="675"/>
        <v>0</v>
      </c>
      <c r="W2003">
        <f t="shared" si="675"/>
        <v>0</v>
      </c>
      <c r="X2003">
        <f t="shared" si="675"/>
        <v>0</v>
      </c>
      <c r="Y2003">
        <f t="shared" si="675"/>
        <v>0</v>
      </c>
      <c r="Z2003">
        <f t="shared" si="675"/>
        <v>0</v>
      </c>
      <c r="AA2003">
        <f t="shared" si="675"/>
        <v>1</v>
      </c>
      <c r="AB2003">
        <f t="shared" si="675"/>
        <v>0</v>
      </c>
      <c r="AC2003">
        <f t="shared" si="676"/>
        <v>0</v>
      </c>
      <c r="AD2003">
        <f t="shared" si="676"/>
        <v>0</v>
      </c>
      <c r="AE2003">
        <f t="shared" si="676"/>
        <v>1</v>
      </c>
      <c r="AF2003">
        <f t="shared" si="676"/>
        <v>0</v>
      </c>
      <c r="AG2003">
        <f t="shared" si="676"/>
        <v>0</v>
      </c>
      <c r="AH2003">
        <f t="shared" si="676"/>
        <v>0</v>
      </c>
      <c r="AI2003">
        <f t="shared" si="676"/>
        <v>0</v>
      </c>
      <c r="AJ2003">
        <f t="shared" ca="1" si="651"/>
        <v>0</v>
      </c>
      <c r="AK2003">
        <f t="shared" ca="1" si="652"/>
        <v>1</v>
      </c>
      <c r="AL2003">
        <f t="shared" ca="1" si="653"/>
        <v>0</v>
      </c>
      <c r="AM2003">
        <f t="shared" ca="1" si="654"/>
        <v>0</v>
      </c>
      <c r="AN2003">
        <f t="shared" ca="1" si="655"/>
        <v>1</v>
      </c>
      <c r="AO2003">
        <f t="shared" ca="1" si="656"/>
        <v>0</v>
      </c>
      <c r="AP2003">
        <f t="shared" ca="1" si="657"/>
        <v>0</v>
      </c>
      <c r="AQ2003">
        <f t="shared" ca="1" si="658"/>
        <v>1</v>
      </c>
      <c r="AR2003">
        <f t="shared" ca="1" si="659"/>
        <v>0</v>
      </c>
      <c r="AS2003">
        <v>0</v>
      </c>
      <c r="AT2003">
        <v>0</v>
      </c>
      <c r="AU2003">
        <f t="shared" ca="1" si="677"/>
        <v>0</v>
      </c>
      <c r="AV2003">
        <f t="shared" ca="1" si="677"/>
        <v>0</v>
      </c>
      <c r="AW2003">
        <f t="shared" ca="1" si="677"/>
        <v>1</v>
      </c>
      <c r="AX2003">
        <v>0</v>
      </c>
    </row>
    <row r="2004" spans="1:50" x14ac:dyDescent="0.25">
      <c r="A2004" s="2">
        <v>40857</v>
      </c>
      <c r="B2004">
        <v>1004</v>
      </c>
      <c r="C2004">
        <v>19</v>
      </c>
      <c r="D2004">
        <f t="shared" ca="1" si="661"/>
        <v>16.681641598691545</v>
      </c>
      <c r="E2004">
        <f t="shared" ca="1" si="662"/>
        <v>2.3183584013084548</v>
      </c>
      <c r="F2004" t="str">
        <f t="shared" ca="1" si="663"/>
        <v>medium</v>
      </c>
      <c r="G2004">
        <v>609</v>
      </c>
      <c r="H2004">
        <f t="shared" si="664"/>
        <v>609</v>
      </c>
      <c r="I2004">
        <f t="shared" ca="1" si="665"/>
        <v>1042.476379166794</v>
      </c>
      <c r="J2004">
        <f t="shared" ca="1" si="666"/>
        <v>-433.476379166794</v>
      </c>
      <c r="K2004" t="str">
        <f t="shared" ca="1" si="667"/>
        <v>low</v>
      </c>
      <c r="L2004">
        <v>4.9000000000000004</v>
      </c>
      <c r="M2004" t="str">
        <f t="shared" ref="M2004:M2067" si="678">VLOOKUP(L2004,$A$17:$C$20,3)</f>
        <v>low</v>
      </c>
      <c r="N2004">
        <f t="shared" si="646"/>
        <v>11</v>
      </c>
      <c r="O2004">
        <f t="shared" si="647"/>
        <v>4</v>
      </c>
      <c r="P2004" t="str">
        <f t="shared" si="648"/>
        <v>čtvrtek</v>
      </c>
      <c r="Q2004">
        <f t="shared" si="675"/>
        <v>0</v>
      </c>
      <c r="R2004">
        <f t="shared" si="675"/>
        <v>0</v>
      </c>
      <c r="S2004">
        <f t="shared" si="675"/>
        <v>0</v>
      </c>
      <c r="T2004">
        <f t="shared" si="675"/>
        <v>0</v>
      </c>
      <c r="U2004">
        <f t="shared" si="675"/>
        <v>0</v>
      </c>
      <c r="V2004">
        <f t="shared" si="675"/>
        <v>0</v>
      </c>
      <c r="W2004">
        <f t="shared" si="675"/>
        <v>0</v>
      </c>
      <c r="X2004">
        <f t="shared" si="675"/>
        <v>0</v>
      </c>
      <c r="Y2004">
        <f t="shared" si="675"/>
        <v>0</v>
      </c>
      <c r="Z2004">
        <f t="shared" si="675"/>
        <v>0</v>
      </c>
      <c r="AA2004">
        <f t="shared" si="675"/>
        <v>1</v>
      </c>
      <c r="AB2004">
        <f t="shared" si="675"/>
        <v>0</v>
      </c>
      <c r="AC2004">
        <f t="shared" si="676"/>
        <v>0</v>
      </c>
      <c r="AD2004">
        <f t="shared" si="676"/>
        <v>0</v>
      </c>
      <c r="AE2004">
        <f t="shared" si="676"/>
        <v>0</v>
      </c>
      <c r="AF2004">
        <f t="shared" si="676"/>
        <v>1</v>
      </c>
      <c r="AG2004">
        <f t="shared" si="676"/>
        <v>0</v>
      </c>
      <c r="AH2004">
        <f t="shared" si="676"/>
        <v>0</v>
      </c>
      <c r="AI2004">
        <f t="shared" si="676"/>
        <v>0</v>
      </c>
      <c r="AJ2004">
        <f t="shared" ca="1" si="651"/>
        <v>0</v>
      </c>
      <c r="AK2004">
        <f t="shared" ca="1" si="652"/>
        <v>0</v>
      </c>
      <c r="AL2004">
        <f t="shared" ca="1" si="653"/>
        <v>1</v>
      </c>
      <c r="AM2004">
        <f t="shared" ca="1" si="654"/>
        <v>0</v>
      </c>
      <c r="AN2004">
        <f t="shared" ca="1" si="655"/>
        <v>1</v>
      </c>
      <c r="AO2004">
        <f t="shared" ca="1" si="656"/>
        <v>0</v>
      </c>
      <c r="AP2004">
        <f t="shared" ca="1" si="657"/>
        <v>1</v>
      </c>
      <c r="AQ2004">
        <f t="shared" ca="1" si="658"/>
        <v>0</v>
      </c>
      <c r="AR2004">
        <f t="shared" ca="1" si="659"/>
        <v>0</v>
      </c>
      <c r="AS2004">
        <v>0</v>
      </c>
      <c r="AT2004">
        <v>0</v>
      </c>
      <c r="AU2004">
        <f t="shared" ca="1" si="677"/>
        <v>0</v>
      </c>
      <c r="AV2004">
        <f t="shared" ca="1" si="677"/>
        <v>1</v>
      </c>
      <c r="AW2004">
        <f t="shared" ca="1" si="677"/>
        <v>0</v>
      </c>
      <c r="AX2004">
        <v>0</v>
      </c>
    </row>
    <row r="2005" spans="1:50" x14ac:dyDescent="0.25">
      <c r="A2005" s="2">
        <v>40858</v>
      </c>
      <c r="B2005">
        <v>1005</v>
      </c>
      <c r="C2005">
        <v>22</v>
      </c>
      <c r="D2005">
        <f t="shared" ca="1" si="661"/>
        <v>16.686844142739567</v>
      </c>
      <c r="E2005">
        <f t="shared" ca="1" si="662"/>
        <v>5.3131558572604334</v>
      </c>
      <c r="F2005" t="str">
        <f t="shared" ca="1" si="663"/>
        <v>high</v>
      </c>
      <c r="G2005">
        <v>852</v>
      </c>
      <c r="H2005">
        <f t="shared" si="664"/>
        <v>852</v>
      </c>
      <c r="I2005">
        <f t="shared" ca="1" si="665"/>
        <v>1042.6978624094399</v>
      </c>
      <c r="J2005">
        <f t="shared" ca="1" si="666"/>
        <v>-190.69786240943995</v>
      </c>
      <c r="K2005" t="str">
        <f t="shared" ca="1" si="667"/>
        <v>medium</v>
      </c>
      <c r="L2005">
        <v>5</v>
      </c>
      <c r="M2005" t="str">
        <f t="shared" si="678"/>
        <v>medium</v>
      </c>
      <c r="N2005">
        <f t="shared" si="646"/>
        <v>11</v>
      </c>
      <c r="O2005">
        <f t="shared" si="647"/>
        <v>5</v>
      </c>
      <c r="P2005" t="str">
        <f t="shared" si="648"/>
        <v>pátek</v>
      </c>
      <c r="Q2005">
        <f t="shared" si="675"/>
        <v>0</v>
      </c>
      <c r="R2005">
        <f t="shared" si="675"/>
        <v>0</v>
      </c>
      <c r="S2005">
        <f t="shared" si="675"/>
        <v>0</v>
      </c>
      <c r="T2005">
        <f t="shared" si="675"/>
        <v>0</v>
      </c>
      <c r="U2005">
        <f t="shared" si="675"/>
        <v>0</v>
      </c>
      <c r="V2005">
        <f t="shared" si="675"/>
        <v>0</v>
      </c>
      <c r="W2005">
        <f t="shared" si="675"/>
        <v>0</v>
      </c>
      <c r="X2005">
        <f t="shared" si="675"/>
        <v>0</v>
      </c>
      <c r="Y2005">
        <f t="shared" si="675"/>
        <v>0</v>
      </c>
      <c r="Z2005">
        <f t="shared" si="675"/>
        <v>0</v>
      </c>
      <c r="AA2005">
        <f t="shared" si="675"/>
        <v>1</v>
      </c>
      <c r="AB2005">
        <f t="shared" si="675"/>
        <v>0</v>
      </c>
      <c r="AC2005">
        <f t="shared" si="676"/>
        <v>0</v>
      </c>
      <c r="AD2005">
        <f t="shared" si="676"/>
        <v>0</v>
      </c>
      <c r="AE2005">
        <f t="shared" si="676"/>
        <v>0</v>
      </c>
      <c r="AF2005">
        <f t="shared" si="676"/>
        <v>0</v>
      </c>
      <c r="AG2005">
        <f t="shared" si="676"/>
        <v>1</v>
      </c>
      <c r="AH2005">
        <f t="shared" si="676"/>
        <v>0</v>
      </c>
      <c r="AI2005">
        <f t="shared" si="676"/>
        <v>0</v>
      </c>
      <c r="AJ2005">
        <f t="shared" ca="1" si="651"/>
        <v>0</v>
      </c>
      <c r="AK2005">
        <f t="shared" ca="1" si="652"/>
        <v>1</v>
      </c>
      <c r="AL2005">
        <f t="shared" ca="1" si="653"/>
        <v>0</v>
      </c>
      <c r="AM2005">
        <f t="shared" ca="1" si="654"/>
        <v>1</v>
      </c>
      <c r="AN2005">
        <f t="shared" ca="1" si="655"/>
        <v>0</v>
      </c>
      <c r="AO2005">
        <f t="shared" ca="1" si="656"/>
        <v>0</v>
      </c>
      <c r="AP2005">
        <f t="shared" ca="1" si="657"/>
        <v>0</v>
      </c>
      <c r="AQ2005">
        <f t="shared" ca="1" si="658"/>
        <v>1</v>
      </c>
      <c r="AR2005">
        <f t="shared" ca="1" si="659"/>
        <v>0</v>
      </c>
      <c r="AS2005">
        <v>0</v>
      </c>
      <c r="AT2005">
        <v>0</v>
      </c>
      <c r="AU2005">
        <f t="shared" ca="1" si="677"/>
        <v>0</v>
      </c>
      <c r="AV2005">
        <f t="shared" ca="1" si="677"/>
        <v>0</v>
      </c>
      <c r="AW2005">
        <f t="shared" ca="1" si="677"/>
        <v>1</v>
      </c>
      <c r="AX2005">
        <v>0</v>
      </c>
    </row>
    <row r="2006" spans="1:50" x14ac:dyDescent="0.25">
      <c r="A2006" s="2">
        <v>40859</v>
      </c>
      <c r="B2006">
        <v>1006</v>
      </c>
      <c r="C2006">
        <v>11</v>
      </c>
      <c r="D2006">
        <f t="shared" ca="1" si="661"/>
        <v>16.692042108242777</v>
      </c>
      <c r="E2006">
        <f t="shared" ca="1" si="662"/>
        <v>-5.6920421082427772</v>
      </c>
      <c r="F2006" t="str">
        <f t="shared" ca="1" si="663"/>
        <v>low</v>
      </c>
      <c r="G2006">
        <v>469</v>
      </c>
      <c r="H2006">
        <f t="shared" si="664"/>
        <v>469</v>
      </c>
      <c r="I2006">
        <f t="shared" ca="1" si="665"/>
        <v>1042.9191958998219</v>
      </c>
      <c r="J2006">
        <f t="shared" ca="1" si="666"/>
        <v>-573.91919589982194</v>
      </c>
      <c r="K2006" t="str">
        <f t="shared" ca="1" si="667"/>
        <v>low</v>
      </c>
      <c r="L2006">
        <v>7.7</v>
      </c>
      <c r="M2006" t="str">
        <f t="shared" si="678"/>
        <v>medium</v>
      </c>
      <c r="N2006">
        <f t="shared" si="646"/>
        <v>11</v>
      </c>
      <c r="O2006">
        <f t="shared" si="647"/>
        <v>6</v>
      </c>
      <c r="P2006" t="str">
        <f t="shared" si="648"/>
        <v>sobota</v>
      </c>
      <c r="Q2006">
        <f t="shared" si="675"/>
        <v>0</v>
      </c>
      <c r="R2006">
        <f t="shared" si="675"/>
        <v>0</v>
      </c>
      <c r="S2006">
        <f t="shared" si="675"/>
        <v>0</v>
      </c>
      <c r="T2006">
        <f t="shared" si="675"/>
        <v>0</v>
      </c>
      <c r="U2006">
        <f t="shared" si="675"/>
        <v>0</v>
      </c>
      <c r="V2006">
        <f t="shared" si="675"/>
        <v>0</v>
      </c>
      <c r="W2006">
        <f t="shared" si="675"/>
        <v>0</v>
      </c>
      <c r="X2006">
        <f t="shared" si="675"/>
        <v>0</v>
      </c>
      <c r="Y2006">
        <f t="shared" si="675"/>
        <v>0</v>
      </c>
      <c r="Z2006">
        <f t="shared" si="675"/>
        <v>0</v>
      </c>
      <c r="AA2006">
        <f t="shared" si="675"/>
        <v>1</v>
      </c>
      <c r="AB2006">
        <f t="shared" si="675"/>
        <v>0</v>
      </c>
      <c r="AC2006">
        <f t="shared" si="676"/>
        <v>0</v>
      </c>
      <c r="AD2006">
        <f t="shared" si="676"/>
        <v>0</v>
      </c>
      <c r="AE2006">
        <f t="shared" si="676"/>
        <v>0</v>
      </c>
      <c r="AF2006">
        <f t="shared" si="676"/>
        <v>0</v>
      </c>
      <c r="AG2006">
        <f t="shared" si="676"/>
        <v>0</v>
      </c>
      <c r="AH2006">
        <f t="shared" si="676"/>
        <v>1</v>
      </c>
      <c r="AI2006">
        <f t="shared" si="676"/>
        <v>0</v>
      </c>
      <c r="AJ2006">
        <f t="shared" ca="1" si="651"/>
        <v>0</v>
      </c>
      <c r="AK2006">
        <f t="shared" ca="1" si="652"/>
        <v>0</v>
      </c>
      <c r="AL2006">
        <f t="shared" ca="1" si="653"/>
        <v>1</v>
      </c>
      <c r="AM2006">
        <f t="shared" ca="1" si="654"/>
        <v>0</v>
      </c>
      <c r="AN2006">
        <f t="shared" ca="1" si="655"/>
        <v>1</v>
      </c>
      <c r="AO2006">
        <f t="shared" ca="1" si="656"/>
        <v>0</v>
      </c>
      <c r="AP2006">
        <f t="shared" ca="1" si="657"/>
        <v>0</v>
      </c>
      <c r="AQ2006">
        <f t="shared" ca="1" si="658"/>
        <v>1</v>
      </c>
      <c r="AR2006">
        <f t="shared" ca="1" si="659"/>
        <v>0</v>
      </c>
      <c r="AS2006">
        <v>0</v>
      </c>
      <c r="AT2006">
        <v>0</v>
      </c>
      <c r="AU2006">
        <f t="shared" ca="1" si="677"/>
        <v>1</v>
      </c>
      <c r="AV2006">
        <f t="shared" ca="1" si="677"/>
        <v>0</v>
      </c>
      <c r="AW2006">
        <f t="shared" ca="1" si="677"/>
        <v>0</v>
      </c>
      <c r="AX2006">
        <v>0</v>
      </c>
    </row>
    <row r="2007" spans="1:50" x14ac:dyDescent="0.25">
      <c r="A2007" s="2">
        <v>40860</v>
      </c>
      <c r="B2007">
        <v>1007</v>
      </c>
      <c r="C2007">
        <v>13</v>
      </c>
      <c r="D2007">
        <f t="shared" ca="1" si="661"/>
        <v>16.69723549520117</v>
      </c>
      <c r="E2007">
        <f t="shared" ca="1" si="662"/>
        <v>-3.6972354952011699</v>
      </c>
      <c r="F2007" t="str">
        <f t="shared" ca="1" si="663"/>
        <v>low</v>
      </c>
      <c r="G2007">
        <v>975</v>
      </c>
      <c r="H2007">
        <f t="shared" si="664"/>
        <v>975</v>
      </c>
      <c r="I2007">
        <f t="shared" ca="1" si="665"/>
        <v>1043.1403796379398</v>
      </c>
      <c r="J2007">
        <f t="shared" ca="1" si="666"/>
        <v>-68.140379637939759</v>
      </c>
      <c r="K2007" t="str">
        <f t="shared" ca="1" si="667"/>
        <v>medium</v>
      </c>
      <c r="L2007">
        <v>2.4500000000000002</v>
      </c>
      <c r="M2007" t="str">
        <f t="shared" si="678"/>
        <v>low</v>
      </c>
      <c r="N2007">
        <f t="shared" si="646"/>
        <v>11</v>
      </c>
      <c r="O2007">
        <f t="shared" si="647"/>
        <v>7</v>
      </c>
      <c r="P2007" t="str">
        <f t="shared" si="648"/>
        <v>neděle</v>
      </c>
      <c r="Q2007">
        <f t="shared" si="675"/>
        <v>0</v>
      </c>
      <c r="R2007">
        <f t="shared" si="675"/>
        <v>0</v>
      </c>
      <c r="S2007">
        <f t="shared" si="675"/>
        <v>0</v>
      </c>
      <c r="T2007">
        <f t="shared" si="675"/>
        <v>0</v>
      </c>
      <c r="U2007">
        <f t="shared" si="675"/>
        <v>0</v>
      </c>
      <c r="V2007">
        <f t="shared" si="675"/>
        <v>0</v>
      </c>
      <c r="W2007">
        <f t="shared" si="675"/>
        <v>0</v>
      </c>
      <c r="X2007">
        <f t="shared" si="675"/>
        <v>0</v>
      </c>
      <c r="Y2007">
        <f t="shared" si="675"/>
        <v>0</v>
      </c>
      <c r="Z2007">
        <f t="shared" si="675"/>
        <v>0</v>
      </c>
      <c r="AA2007">
        <f t="shared" si="675"/>
        <v>1</v>
      </c>
      <c r="AB2007">
        <f t="shared" si="675"/>
        <v>0</v>
      </c>
      <c r="AC2007">
        <f t="shared" si="676"/>
        <v>0</v>
      </c>
      <c r="AD2007">
        <f t="shared" si="676"/>
        <v>0</v>
      </c>
      <c r="AE2007">
        <f t="shared" si="676"/>
        <v>0</v>
      </c>
      <c r="AF2007">
        <f t="shared" si="676"/>
        <v>0</v>
      </c>
      <c r="AG2007">
        <f t="shared" si="676"/>
        <v>0</v>
      </c>
      <c r="AH2007">
        <f t="shared" si="676"/>
        <v>0</v>
      </c>
      <c r="AI2007">
        <f t="shared" si="676"/>
        <v>1</v>
      </c>
      <c r="AJ2007">
        <f t="shared" ca="1" si="651"/>
        <v>0</v>
      </c>
      <c r="AK2007">
        <f t="shared" ca="1" si="652"/>
        <v>1</v>
      </c>
      <c r="AL2007">
        <f t="shared" ca="1" si="653"/>
        <v>0</v>
      </c>
      <c r="AM2007">
        <f t="shared" ca="1" si="654"/>
        <v>0</v>
      </c>
      <c r="AN2007">
        <f t="shared" ca="1" si="655"/>
        <v>1</v>
      </c>
      <c r="AO2007">
        <f t="shared" ca="1" si="656"/>
        <v>0</v>
      </c>
      <c r="AP2007">
        <f t="shared" ca="1" si="657"/>
        <v>1</v>
      </c>
      <c r="AQ2007">
        <f t="shared" ca="1" si="658"/>
        <v>0</v>
      </c>
      <c r="AR2007">
        <f t="shared" ca="1" si="659"/>
        <v>0</v>
      </c>
      <c r="AS2007">
        <v>0</v>
      </c>
      <c r="AT2007">
        <v>0</v>
      </c>
      <c r="AU2007">
        <f t="shared" ca="1" si="677"/>
        <v>1</v>
      </c>
      <c r="AV2007">
        <f t="shared" ca="1" si="677"/>
        <v>0</v>
      </c>
      <c r="AW2007">
        <f t="shared" ca="1" si="677"/>
        <v>0</v>
      </c>
      <c r="AX2007">
        <v>0</v>
      </c>
    </row>
    <row r="2008" spans="1:50" x14ac:dyDescent="0.25">
      <c r="A2008" s="2">
        <v>40861</v>
      </c>
      <c r="B2008">
        <v>1008</v>
      </c>
      <c r="C2008">
        <v>24</v>
      </c>
      <c r="D2008">
        <f t="shared" ca="1" si="661"/>
        <v>16.702424303614745</v>
      </c>
      <c r="E2008">
        <f t="shared" ca="1" si="662"/>
        <v>7.2975756963852554</v>
      </c>
      <c r="F2008" t="str">
        <f t="shared" ca="1" si="663"/>
        <v>high</v>
      </c>
      <c r="G2008">
        <v>1536</v>
      </c>
      <c r="H2008">
        <f t="shared" si="664"/>
        <v>1536</v>
      </c>
      <c r="I2008">
        <f t="shared" ca="1" si="665"/>
        <v>1043.3614136237934</v>
      </c>
      <c r="J2008">
        <f t="shared" ca="1" si="666"/>
        <v>492.6385863762066</v>
      </c>
      <c r="K2008" t="str">
        <f t="shared" ca="1" si="667"/>
        <v>high</v>
      </c>
      <c r="L2008">
        <v>1</v>
      </c>
      <c r="M2008" t="str">
        <f t="shared" si="678"/>
        <v>low</v>
      </c>
      <c r="N2008">
        <f t="shared" si="646"/>
        <v>11</v>
      </c>
      <c r="O2008">
        <f t="shared" si="647"/>
        <v>1</v>
      </c>
      <c r="P2008" t="str">
        <f t="shared" si="648"/>
        <v>pondělí</v>
      </c>
      <c r="Q2008">
        <f t="shared" si="675"/>
        <v>0</v>
      </c>
      <c r="R2008">
        <f t="shared" si="675"/>
        <v>0</v>
      </c>
      <c r="S2008">
        <f t="shared" si="675"/>
        <v>0</v>
      </c>
      <c r="T2008">
        <f t="shared" si="675"/>
        <v>0</v>
      </c>
      <c r="U2008">
        <f t="shared" si="675"/>
        <v>0</v>
      </c>
      <c r="V2008">
        <f t="shared" si="675"/>
        <v>0</v>
      </c>
      <c r="W2008">
        <f t="shared" si="675"/>
        <v>0</v>
      </c>
      <c r="X2008">
        <f t="shared" si="675"/>
        <v>0</v>
      </c>
      <c r="Y2008">
        <f t="shared" si="675"/>
        <v>0</v>
      </c>
      <c r="Z2008">
        <f t="shared" si="675"/>
        <v>0</v>
      </c>
      <c r="AA2008">
        <f t="shared" si="675"/>
        <v>1</v>
      </c>
      <c r="AB2008">
        <f t="shared" si="675"/>
        <v>0</v>
      </c>
      <c r="AC2008">
        <f t="shared" si="676"/>
        <v>1</v>
      </c>
      <c r="AD2008">
        <f t="shared" si="676"/>
        <v>0</v>
      </c>
      <c r="AE2008">
        <f t="shared" si="676"/>
        <v>0</v>
      </c>
      <c r="AF2008">
        <f t="shared" si="676"/>
        <v>0</v>
      </c>
      <c r="AG2008">
        <f t="shared" si="676"/>
        <v>0</v>
      </c>
      <c r="AH2008">
        <f t="shared" si="676"/>
        <v>0</v>
      </c>
      <c r="AI2008">
        <f t="shared" si="676"/>
        <v>0</v>
      </c>
      <c r="AJ2008">
        <f t="shared" ca="1" si="651"/>
        <v>0</v>
      </c>
      <c r="AK2008">
        <f t="shared" ca="1" si="652"/>
        <v>0</v>
      </c>
      <c r="AL2008">
        <f t="shared" ca="1" si="653"/>
        <v>1</v>
      </c>
      <c r="AM2008">
        <f t="shared" ca="1" si="654"/>
        <v>0</v>
      </c>
      <c r="AN2008">
        <f t="shared" ca="1" si="655"/>
        <v>1</v>
      </c>
      <c r="AO2008">
        <f t="shared" ca="1" si="656"/>
        <v>0</v>
      </c>
      <c r="AP2008">
        <f t="shared" ca="1" si="657"/>
        <v>1</v>
      </c>
      <c r="AQ2008">
        <f t="shared" ca="1" si="658"/>
        <v>0</v>
      </c>
      <c r="AR2008">
        <f t="shared" ca="1" si="659"/>
        <v>0</v>
      </c>
      <c r="AS2008">
        <v>0</v>
      </c>
      <c r="AT2008">
        <v>0</v>
      </c>
      <c r="AU2008">
        <f t="shared" ca="1" si="677"/>
        <v>0</v>
      </c>
      <c r="AV2008">
        <f t="shared" ca="1" si="677"/>
        <v>0</v>
      </c>
      <c r="AW2008">
        <f t="shared" ca="1" si="677"/>
        <v>1</v>
      </c>
      <c r="AX2008">
        <v>0</v>
      </c>
    </row>
    <row r="2009" spans="1:50" x14ac:dyDescent="0.25">
      <c r="A2009" s="2">
        <v>40862</v>
      </c>
      <c r="B2009">
        <v>1009</v>
      </c>
      <c r="C2009">
        <v>24</v>
      </c>
      <c r="D2009">
        <f t="shared" ca="1" si="661"/>
        <v>16.707608533483505</v>
      </c>
      <c r="E2009">
        <f t="shared" ca="1" si="662"/>
        <v>7.2923914665164951</v>
      </c>
      <c r="F2009" t="str">
        <f t="shared" ca="1" si="663"/>
        <v>high</v>
      </c>
      <c r="G2009">
        <v>989</v>
      </c>
      <c r="H2009">
        <f t="shared" si="664"/>
        <v>989</v>
      </c>
      <c r="I2009">
        <f t="shared" ca="1" si="665"/>
        <v>1043.5822978573829</v>
      </c>
      <c r="J2009">
        <f t="shared" ca="1" si="666"/>
        <v>-54.582297857382855</v>
      </c>
      <c r="K2009" t="str">
        <f t="shared" ca="1" si="667"/>
        <v>medium</v>
      </c>
      <c r="L2009">
        <v>1.65</v>
      </c>
      <c r="M2009" t="str">
        <f t="shared" si="678"/>
        <v>low</v>
      </c>
      <c r="N2009">
        <f t="shared" si="646"/>
        <v>11</v>
      </c>
      <c r="O2009">
        <f t="shared" si="647"/>
        <v>2</v>
      </c>
      <c r="P2009" t="str">
        <f t="shared" si="648"/>
        <v>úterý</v>
      </c>
      <c r="Q2009">
        <f t="shared" si="675"/>
        <v>0</v>
      </c>
      <c r="R2009">
        <f t="shared" si="675"/>
        <v>0</v>
      </c>
      <c r="S2009">
        <f t="shared" si="675"/>
        <v>0</v>
      </c>
      <c r="T2009">
        <f t="shared" si="675"/>
        <v>0</v>
      </c>
      <c r="U2009">
        <f t="shared" si="675"/>
        <v>0</v>
      </c>
      <c r="V2009">
        <f t="shared" si="675"/>
        <v>0</v>
      </c>
      <c r="W2009">
        <f t="shared" si="675"/>
        <v>0</v>
      </c>
      <c r="X2009">
        <f t="shared" si="675"/>
        <v>0</v>
      </c>
      <c r="Y2009">
        <f t="shared" si="675"/>
        <v>0</v>
      </c>
      <c r="Z2009">
        <f t="shared" si="675"/>
        <v>0</v>
      </c>
      <c r="AA2009">
        <f t="shared" si="675"/>
        <v>1</v>
      </c>
      <c r="AB2009">
        <f t="shared" si="675"/>
        <v>0</v>
      </c>
      <c r="AC2009">
        <f t="shared" si="676"/>
        <v>0</v>
      </c>
      <c r="AD2009">
        <f t="shared" si="676"/>
        <v>1</v>
      </c>
      <c r="AE2009">
        <f t="shared" si="676"/>
        <v>0</v>
      </c>
      <c r="AF2009">
        <f t="shared" si="676"/>
        <v>0</v>
      </c>
      <c r="AG2009">
        <f t="shared" si="676"/>
        <v>0</v>
      </c>
      <c r="AH2009">
        <f t="shared" si="676"/>
        <v>0</v>
      </c>
      <c r="AI2009">
        <f t="shared" si="676"/>
        <v>0</v>
      </c>
      <c r="AJ2009">
        <f t="shared" ca="1" si="651"/>
        <v>0</v>
      </c>
      <c r="AK2009">
        <f t="shared" ca="1" si="652"/>
        <v>0</v>
      </c>
      <c r="AL2009">
        <f t="shared" ca="1" si="653"/>
        <v>1</v>
      </c>
      <c r="AM2009">
        <f t="shared" ca="1" si="654"/>
        <v>0</v>
      </c>
      <c r="AN2009">
        <f t="shared" ca="1" si="655"/>
        <v>1</v>
      </c>
      <c r="AO2009">
        <f t="shared" ca="1" si="656"/>
        <v>0</v>
      </c>
      <c r="AP2009">
        <f t="shared" ca="1" si="657"/>
        <v>1</v>
      </c>
      <c r="AQ2009">
        <f t="shared" ca="1" si="658"/>
        <v>0</v>
      </c>
      <c r="AR2009">
        <f t="shared" ca="1" si="659"/>
        <v>0</v>
      </c>
      <c r="AS2009">
        <v>0</v>
      </c>
      <c r="AT2009">
        <v>0</v>
      </c>
      <c r="AU2009">
        <f t="shared" ca="1" si="677"/>
        <v>0</v>
      </c>
      <c r="AV2009">
        <f t="shared" ca="1" si="677"/>
        <v>0</v>
      </c>
      <c r="AW2009">
        <f t="shared" ca="1" si="677"/>
        <v>1</v>
      </c>
      <c r="AX2009">
        <v>0</v>
      </c>
    </row>
    <row r="2010" spans="1:50" x14ac:dyDescent="0.25">
      <c r="A2010" s="2">
        <v>40863</v>
      </c>
      <c r="B2010">
        <v>1010</v>
      </c>
      <c r="C2010">
        <v>11</v>
      </c>
      <c r="D2010">
        <f t="shared" ca="1" si="661"/>
        <v>16.712788184807451</v>
      </c>
      <c r="E2010">
        <f t="shared" ca="1" si="662"/>
        <v>-5.7127881848074509</v>
      </c>
      <c r="F2010" t="str">
        <f t="shared" ca="1" si="663"/>
        <v>low</v>
      </c>
      <c r="G2010">
        <v>806</v>
      </c>
      <c r="H2010">
        <f t="shared" si="664"/>
        <v>806</v>
      </c>
      <c r="I2010">
        <f t="shared" ca="1" si="665"/>
        <v>1043.8030323387084</v>
      </c>
      <c r="J2010">
        <f t="shared" ca="1" si="666"/>
        <v>-237.80303233870836</v>
      </c>
      <c r="K2010" t="str">
        <f t="shared" ca="1" si="667"/>
        <v>medium</v>
      </c>
      <c r="L2010">
        <v>-0.1</v>
      </c>
      <c r="M2010" t="str">
        <f t="shared" si="678"/>
        <v>low</v>
      </c>
      <c r="N2010">
        <f t="shared" si="646"/>
        <v>11</v>
      </c>
      <c r="O2010">
        <f t="shared" si="647"/>
        <v>3</v>
      </c>
      <c r="P2010" t="str">
        <f t="shared" si="648"/>
        <v>středa</v>
      </c>
      <c r="Q2010">
        <f t="shared" si="675"/>
        <v>0</v>
      </c>
      <c r="R2010">
        <f t="shared" si="675"/>
        <v>0</v>
      </c>
      <c r="S2010">
        <f t="shared" si="675"/>
        <v>0</v>
      </c>
      <c r="T2010">
        <f t="shared" si="675"/>
        <v>0</v>
      </c>
      <c r="U2010">
        <f t="shared" si="675"/>
        <v>0</v>
      </c>
      <c r="V2010">
        <f t="shared" si="675"/>
        <v>0</v>
      </c>
      <c r="W2010">
        <f t="shared" si="675"/>
        <v>0</v>
      </c>
      <c r="X2010">
        <f t="shared" si="675"/>
        <v>0</v>
      </c>
      <c r="Y2010">
        <f t="shared" si="675"/>
        <v>0</v>
      </c>
      <c r="Z2010">
        <f t="shared" si="675"/>
        <v>0</v>
      </c>
      <c r="AA2010">
        <f t="shared" si="675"/>
        <v>1</v>
      </c>
      <c r="AB2010">
        <f t="shared" si="675"/>
        <v>0</v>
      </c>
      <c r="AC2010">
        <f t="shared" si="676"/>
        <v>0</v>
      </c>
      <c r="AD2010">
        <f t="shared" si="676"/>
        <v>0</v>
      </c>
      <c r="AE2010">
        <f t="shared" si="676"/>
        <v>1</v>
      </c>
      <c r="AF2010">
        <f t="shared" si="676"/>
        <v>0</v>
      </c>
      <c r="AG2010">
        <f t="shared" si="676"/>
        <v>0</v>
      </c>
      <c r="AH2010">
        <f t="shared" si="676"/>
        <v>0</v>
      </c>
      <c r="AI2010">
        <f t="shared" si="676"/>
        <v>0</v>
      </c>
      <c r="AJ2010">
        <f t="shared" ca="1" si="651"/>
        <v>0</v>
      </c>
      <c r="AK2010">
        <f t="shared" ca="1" si="652"/>
        <v>1</v>
      </c>
      <c r="AL2010">
        <f t="shared" ca="1" si="653"/>
        <v>0</v>
      </c>
      <c r="AM2010">
        <f t="shared" ca="1" si="654"/>
        <v>0</v>
      </c>
      <c r="AN2010">
        <f t="shared" ca="1" si="655"/>
        <v>1</v>
      </c>
      <c r="AO2010">
        <f t="shared" ca="1" si="656"/>
        <v>0</v>
      </c>
      <c r="AP2010">
        <f t="shared" ca="1" si="657"/>
        <v>1</v>
      </c>
      <c r="AQ2010">
        <f t="shared" ca="1" si="658"/>
        <v>0</v>
      </c>
      <c r="AR2010">
        <f t="shared" ca="1" si="659"/>
        <v>0</v>
      </c>
      <c r="AS2010">
        <v>0</v>
      </c>
      <c r="AT2010">
        <v>0</v>
      </c>
      <c r="AU2010">
        <f t="shared" ca="1" si="677"/>
        <v>1</v>
      </c>
      <c r="AV2010">
        <f t="shared" ca="1" si="677"/>
        <v>0</v>
      </c>
      <c r="AW2010">
        <f t="shared" ca="1" si="677"/>
        <v>0</v>
      </c>
      <c r="AX2010">
        <v>0</v>
      </c>
    </row>
    <row r="2011" spans="1:50" x14ac:dyDescent="0.25">
      <c r="A2011" s="2">
        <v>40864</v>
      </c>
      <c r="B2011">
        <v>1011</v>
      </c>
      <c r="C2011">
        <v>28</v>
      </c>
      <c r="D2011">
        <f t="shared" ca="1" si="661"/>
        <v>16.717963257586582</v>
      </c>
      <c r="E2011">
        <f t="shared" ca="1" si="662"/>
        <v>11.282036742413418</v>
      </c>
      <c r="F2011" t="str">
        <f t="shared" ca="1" si="663"/>
        <v>high</v>
      </c>
      <c r="G2011">
        <v>3018</v>
      </c>
      <c r="H2011">
        <f t="shared" si="664"/>
        <v>3018</v>
      </c>
      <c r="I2011">
        <f t="shared" ca="1" si="665"/>
        <v>1044.0236170677695</v>
      </c>
      <c r="J2011">
        <f t="shared" ca="1" si="666"/>
        <v>1973.9763829322305</v>
      </c>
      <c r="K2011" t="str">
        <f t="shared" ca="1" si="667"/>
        <v>high</v>
      </c>
      <c r="L2011">
        <v>-1.6666666666666667</v>
      </c>
      <c r="M2011" t="str">
        <f t="shared" si="678"/>
        <v>low</v>
      </c>
      <c r="N2011">
        <f t="shared" si="646"/>
        <v>11</v>
      </c>
      <c r="O2011">
        <f t="shared" si="647"/>
        <v>4</v>
      </c>
      <c r="P2011" t="str">
        <f t="shared" si="648"/>
        <v>čtvrtek</v>
      </c>
      <c r="Q2011">
        <f t="shared" ref="Q2011:AB2020" si="679">VLOOKUP($N2011,$V$31:$AH$42,Q$592+1,0)</f>
        <v>0</v>
      </c>
      <c r="R2011">
        <f t="shared" si="679"/>
        <v>0</v>
      </c>
      <c r="S2011">
        <f t="shared" si="679"/>
        <v>0</v>
      </c>
      <c r="T2011">
        <f t="shared" si="679"/>
        <v>0</v>
      </c>
      <c r="U2011">
        <f t="shared" si="679"/>
        <v>0</v>
      </c>
      <c r="V2011">
        <f t="shared" si="679"/>
        <v>0</v>
      </c>
      <c r="W2011">
        <f t="shared" si="679"/>
        <v>0</v>
      </c>
      <c r="X2011">
        <f t="shared" si="679"/>
        <v>0</v>
      </c>
      <c r="Y2011">
        <f t="shared" si="679"/>
        <v>0</v>
      </c>
      <c r="Z2011">
        <f t="shared" si="679"/>
        <v>0</v>
      </c>
      <c r="AA2011">
        <f t="shared" si="679"/>
        <v>1</v>
      </c>
      <c r="AB2011">
        <f t="shared" si="679"/>
        <v>0</v>
      </c>
      <c r="AC2011">
        <f t="shared" ref="AC2011:AI2020" si="680">VLOOKUP($O2011,$V$74:$AC$80,AC$592+1,0)</f>
        <v>0</v>
      </c>
      <c r="AD2011">
        <f t="shared" si="680"/>
        <v>0</v>
      </c>
      <c r="AE2011">
        <f t="shared" si="680"/>
        <v>0</v>
      </c>
      <c r="AF2011">
        <f t="shared" si="680"/>
        <v>1</v>
      </c>
      <c r="AG2011">
        <f t="shared" si="680"/>
        <v>0</v>
      </c>
      <c r="AH2011">
        <f t="shared" si="680"/>
        <v>0</v>
      </c>
      <c r="AI2011">
        <f t="shared" si="680"/>
        <v>0</v>
      </c>
      <c r="AJ2011">
        <f t="shared" ca="1" si="651"/>
        <v>0</v>
      </c>
      <c r="AK2011">
        <f t="shared" ca="1" si="652"/>
        <v>0</v>
      </c>
      <c r="AL2011">
        <f t="shared" ca="1" si="653"/>
        <v>1</v>
      </c>
      <c r="AM2011">
        <f t="shared" ca="1" si="654"/>
        <v>0</v>
      </c>
      <c r="AN2011">
        <f t="shared" ca="1" si="655"/>
        <v>1</v>
      </c>
      <c r="AO2011">
        <f t="shared" ca="1" si="656"/>
        <v>0</v>
      </c>
      <c r="AP2011">
        <f t="shared" ca="1" si="657"/>
        <v>1</v>
      </c>
      <c r="AQ2011">
        <f t="shared" ca="1" si="658"/>
        <v>0</v>
      </c>
      <c r="AR2011">
        <f t="shared" ca="1" si="659"/>
        <v>0</v>
      </c>
      <c r="AS2011">
        <v>0</v>
      </c>
      <c r="AT2011">
        <v>0</v>
      </c>
      <c r="AU2011">
        <f t="shared" ca="1" si="677"/>
        <v>0</v>
      </c>
      <c r="AV2011">
        <f t="shared" ca="1" si="677"/>
        <v>0</v>
      </c>
      <c r="AW2011">
        <f t="shared" ca="1" si="677"/>
        <v>1</v>
      </c>
      <c r="AX2011">
        <v>0</v>
      </c>
    </row>
    <row r="2012" spans="1:50" x14ac:dyDescent="0.25">
      <c r="A2012" s="2">
        <v>40865</v>
      </c>
      <c r="B2012">
        <v>1012</v>
      </c>
      <c r="C2012">
        <v>19</v>
      </c>
      <c r="D2012">
        <f t="shared" ca="1" si="661"/>
        <v>16.723133751820896</v>
      </c>
      <c r="E2012">
        <f t="shared" ca="1" si="662"/>
        <v>2.276866248179104</v>
      </c>
      <c r="F2012" t="str">
        <f t="shared" ca="1" si="663"/>
        <v>medium</v>
      </c>
      <c r="G2012">
        <v>2974</v>
      </c>
      <c r="H2012">
        <f t="shared" si="664"/>
        <v>2974</v>
      </c>
      <c r="I2012">
        <f t="shared" ca="1" si="665"/>
        <v>1044.2440520445666</v>
      </c>
      <c r="J2012">
        <f t="shared" ca="1" si="666"/>
        <v>1929.7559479554334</v>
      </c>
      <c r="K2012" t="str">
        <f t="shared" ca="1" si="667"/>
        <v>high</v>
      </c>
      <c r="L2012">
        <v>1.34</v>
      </c>
      <c r="M2012" t="str">
        <f t="shared" si="678"/>
        <v>low</v>
      </c>
      <c r="N2012">
        <f t="shared" si="646"/>
        <v>11</v>
      </c>
      <c r="O2012">
        <f t="shared" si="647"/>
        <v>5</v>
      </c>
      <c r="P2012" t="str">
        <f t="shared" si="648"/>
        <v>pátek</v>
      </c>
      <c r="Q2012">
        <f t="shared" si="679"/>
        <v>0</v>
      </c>
      <c r="R2012">
        <f t="shared" si="679"/>
        <v>0</v>
      </c>
      <c r="S2012">
        <f t="shared" si="679"/>
        <v>0</v>
      </c>
      <c r="T2012">
        <f t="shared" si="679"/>
        <v>0</v>
      </c>
      <c r="U2012">
        <f t="shared" si="679"/>
        <v>0</v>
      </c>
      <c r="V2012">
        <f t="shared" si="679"/>
        <v>0</v>
      </c>
      <c r="W2012">
        <f t="shared" si="679"/>
        <v>0</v>
      </c>
      <c r="X2012">
        <f t="shared" si="679"/>
        <v>0</v>
      </c>
      <c r="Y2012">
        <f t="shared" si="679"/>
        <v>0</v>
      </c>
      <c r="Z2012">
        <f t="shared" si="679"/>
        <v>0</v>
      </c>
      <c r="AA2012">
        <f t="shared" si="679"/>
        <v>1</v>
      </c>
      <c r="AB2012">
        <f t="shared" si="679"/>
        <v>0</v>
      </c>
      <c r="AC2012">
        <f t="shared" si="680"/>
        <v>0</v>
      </c>
      <c r="AD2012">
        <f t="shared" si="680"/>
        <v>0</v>
      </c>
      <c r="AE2012">
        <f t="shared" si="680"/>
        <v>0</v>
      </c>
      <c r="AF2012">
        <f t="shared" si="680"/>
        <v>0</v>
      </c>
      <c r="AG2012">
        <f t="shared" si="680"/>
        <v>1</v>
      </c>
      <c r="AH2012">
        <f t="shared" si="680"/>
        <v>0</v>
      </c>
      <c r="AI2012">
        <f t="shared" si="680"/>
        <v>0</v>
      </c>
      <c r="AJ2012">
        <f t="shared" ca="1" si="651"/>
        <v>1</v>
      </c>
      <c r="AK2012">
        <f t="shared" ca="1" si="652"/>
        <v>0</v>
      </c>
      <c r="AL2012">
        <f t="shared" ca="1" si="653"/>
        <v>0</v>
      </c>
      <c r="AM2012">
        <f t="shared" ca="1" si="654"/>
        <v>1</v>
      </c>
      <c r="AN2012">
        <f t="shared" ca="1" si="655"/>
        <v>0</v>
      </c>
      <c r="AO2012">
        <f t="shared" ca="1" si="656"/>
        <v>0</v>
      </c>
      <c r="AP2012">
        <f t="shared" ca="1" si="657"/>
        <v>1</v>
      </c>
      <c r="AQ2012">
        <f t="shared" ca="1" si="658"/>
        <v>0</v>
      </c>
      <c r="AR2012">
        <f t="shared" ca="1" si="659"/>
        <v>0</v>
      </c>
      <c r="AS2012">
        <v>0</v>
      </c>
      <c r="AT2012">
        <v>0</v>
      </c>
      <c r="AU2012">
        <f t="shared" ca="1" si="677"/>
        <v>0</v>
      </c>
      <c r="AV2012">
        <f t="shared" ca="1" si="677"/>
        <v>1</v>
      </c>
      <c r="AW2012">
        <f t="shared" ca="1" si="677"/>
        <v>0</v>
      </c>
      <c r="AX2012">
        <v>0</v>
      </c>
    </row>
    <row r="2013" spans="1:50" x14ac:dyDescent="0.25">
      <c r="A2013" s="2">
        <v>40866</v>
      </c>
      <c r="B2013">
        <v>1013</v>
      </c>
      <c r="C2013">
        <v>18</v>
      </c>
      <c r="D2013">
        <f t="shared" ca="1" si="661"/>
        <v>16.728299667510395</v>
      </c>
      <c r="E2013">
        <f t="shared" ca="1" si="662"/>
        <v>1.2717003324896048</v>
      </c>
      <c r="F2013" t="str">
        <f t="shared" ca="1" si="663"/>
        <v>medium</v>
      </c>
      <c r="G2013">
        <v>993</v>
      </c>
      <c r="H2013">
        <f t="shared" si="664"/>
        <v>993</v>
      </c>
      <c r="I2013">
        <f t="shared" ca="1" si="665"/>
        <v>1044.4643372690996</v>
      </c>
      <c r="J2013">
        <f t="shared" ca="1" si="666"/>
        <v>-51.464337269099588</v>
      </c>
      <c r="K2013" t="str">
        <f t="shared" ca="1" si="667"/>
        <v>medium</v>
      </c>
      <c r="L2013">
        <v>5.35</v>
      </c>
      <c r="M2013" t="str">
        <f t="shared" si="678"/>
        <v>medium</v>
      </c>
      <c r="N2013">
        <f t="shared" si="646"/>
        <v>11</v>
      </c>
      <c r="O2013">
        <f t="shared" si="647"/>
        <v>6</v>
      </c>
      <c r="P2013" t="str">
        <f t="shared" si="648"/>
        <v>sobota</v>
      </c>
      <c r="Q2013">
        <f t="shared" si="679"/>
        <v>0</v>
      </c>
      <c r="R2013">
        <f t="shared" si="679"/>
        <v>0</v>
      </c>
      <c r="S2013">
        <f t="shared" si="679"/>
        <v>0</v>
      </c>
      <c r="T2013">
        <f t="shared" si="679"/>
        <v>0</v>
      </c>
      <c r="U2013">
        <f t="shared" si="679"/>
        <v>0</v>
      </c>
      <c r="V2013">
        <f t="shared" si="679"/>
        <v>0</v>
      </c>
      <c r="W2013">
        <f t="shared" si="679"/>
        <v>0</v>
      </c>
      <c r="X2013">
        <f t="shared" si="679"/>
        <v>0</v>
      </c>
      <c r="Y2013">
        <f t="shared" si="679"/>
        <v>0</v>
      </c>
      <c r="Z2013">
        <f t="shared" si="679"/>
        <v>0</v>
      </c>
      <c r="AA2013">
        <f t="shared" si="679"/>
        <v>1</v>
      </c>
      <c r="AB2013">
        <f t="shared" si="679"/>
        <v>0</v>
      </c>
      <c r="AC2013">
        <f t="shared" si="680"/>
        <v>0</v>
      </c>
      <c r="AD2013">
        <f t="shared" si="680"/>
        <v>0</v>
      </c>
      <c r="AE2013">
        <f t="shared" si="680"/>
        <v>0</v>
      </c>
      <c r="AF2013">
        <f t="shared" si="680"/>
        <v>0</v>
      </c>
      <c r="AG2013">
        <f t="shared" si="680"/>
        <v>0</v>
      </c>
      <c r="AH2013">
        <f t="shared" si="680"/>
        <v>1</v>
      </c>
      <c r="AI2013">
        <f t="shared" si="680"/>
        <v>0</v>
      </c>
      <c r="AJ2013">
        <f t="shared" ca="1" si="651"/>
        <v>0</v>
      </c>
      <c r="AK2013">
        <f t="shared" ca="1" si="652"/>
        <v>1</v>
      </c>
      <c r="AL2013">
        <f t="shared" ca="1" si="653"/>
        <v>0</v>
      </c>
      <c r="AM2013">
        <f t="shared" ca="1" si="654"/>
        <v>0</v>
      </c>
      <c r="AN2013">
        <f t="shared" ca="1" si="655"/>
        <v>1</v>
      </c>
      <c r="AO2013">
        <f t="shared" ca="1" si="656"/>
        <v>0</v>
      </c>
      <c r="AP2013">
        <f t="shared" ca="1" si="657"/>
        <v>0</v>
      </c>
      <c r="AQ2013">
        <f t="shared" ca="1" si="658"/>
        <v>1</v>
      </c>
      <c r="AR2013">
        <f t="shared" ca="1" si="659"/>
        <v>0</v>
      </c>
      <c r="AS2013">
        <v>0</v>
      </c>
      <c r="AT2013">
        <v>0</v>
      </c>
      <c r="AU2013">
        <f t="shared" ca="1" si="677"/>
        <v>0</v>
      </c>
      <c r="AV2013">
        <f t="shared" ca="1" si="677"/>
        <v>1</v>
      </c>
      <c r="AW2013">
        <f t="shared" ca="1" si="677"/>
        <v>0</v>
      </c>
      <c r="AX2013">
        <v>0</v>
      </c>
    </row>
    <row r="2014" spans="1:50" x14ac:dyDescent="0.25">
      <c r="A2014" s="2">
        <v>40867</v>
      </c>
      <c r="B2014">
        <v>1014</v>
      </c>
      <c r="C2014">
        <v>11</v>
      </c>
      <c r="D2014">
        <f t="shared" ca="1" si="661"/>
        <v>16.73346100465508</v>
      </c>
      <c r="E2014">
        <f t="shared" ca="1" si="662"/>
        <v>-5.73346100465508</v>
      </c>
      <c r="F2014" t="str">
        <f t="shared" ca="1" si="663"/>
        <v>low</v>
      </c>
      <c r="G2014">
        <v>246</v>
      </c>
      <c r="H2014">
        <f t="shared" si="664"/>
        <v>246</v>
      </c>
      <c r="I2014">
        <f t="shared" ca="1" si="665"/>
        <v>1044.6844727413684</v>
      </c>
      <c r="J2014">
        <f t="shared" ca="1" si="666"/>
        <v>-798.68447274136838</v>
      </c>
      <c r="K2014" t="str">
        <f t="shared" ca="1" si="667"/>
        <v>low</v>
      </c>
      <c r="L2014">
        <v>2.0111111111111111</v>
      </c>
      <c r="M2014" t="str">
        <f t="shared" si="678"/>
        <v>low</v>
      </c>
      <c r="N2014">
        <f t="shared" si="646"/>
        <v>11</v>
      </c>
      <c r="O2014">
        <f t="shared" si="647"/>
        <v>7</v>
      </c>
      <c r="P2014" t="str">
        <f t="shared" si="648"/>
        <v>neděle</v>
      </c>
      <c r="Q2014">
        <f t="shared" si="679"/>
        <v>0</v>
      </c>
      <c r="R2014">
        <f t="shared" si="679"/>
        <v>0</v>
      </c>
      <c r="S2014">
        <f t="shared" si="679"/>
        <v>0</v>
      </c>
      <c r="T2014">
        <f t="shared" si="679"/>
        <v>0</v>
      </c>
      <c r="U2014">
        <f t="shared" si="679"/>
        <v>0</v>
      </c>
      <c r="V2014">
        <f t="shared" si="679"/>
        <v>0</v>
      </c>
      <c r="W2014">
        <f t="shared" si="679"/>
        <v>0</v>
      </c>
      <c r="X2014">
        <f t="shared" si="679"/>
        <v>0</v>
      </c>
      <c r="Y2014">
        <f t="shared" si="679"/>
        <v>0</v>
      </c>
      <c r="Z2014">
        <f t="shared" si="679"/>
        <v>0</v>
      </c>
      <c r="AA2014">
        <f t="shared" si="679"/>
        <v>1</v>
      </c>
      <c r="AB2014">
        <f t="shared" si="679"/>
        <v>0</v>
      </c>
      <c r="AC2014">
        <f t="shared" si="680"/>
        <v>0</v>
      </c>
      <c r="AD2014">
        <f t="shared" si="680"/>
        <v>0</v>
      </c>
      <c r="AE2014">
        <f t="shared" si="680"/>
        <v>0</v>
      </c>
      <c r="AF2014">
        <f t="shared" si="680"/>
        <v>0</v>
      </c>
      <c r="AG2014">
        <f t="shared" si="680"/>
        <v>0</v>
      </c>
      <c r="AH2014">
        <f t="shared" si="680"/>
        <v>0</v>
      </c>
      <c r="AI2014">
        <f t="shared" si="680"/>
        <v>1</v>
      </c>
      <c r="AJ2014">
        <f t="shared" ca="1" si="651"/>
        <v>0</v>
      </c>
      <c r="AK2014">
        <f t="shared" ca="1" si="652"/>
        <v>1</v>
      </c>
      <c r="AL2014">
        <f t="shared" ca="1" si="653"/>
        <v>0</v>
      </c>
      <c r="AM2014">
        <f t="shared" ca="1" si="654"/>
        <v>0</v>
      </c>
      <c r="AN2014">
        <f t="shared" ca="1" si="655"/>
        <v>1</v>
      </c>
      <c r="AO2014">
        <f t="shared" ca="1" si="656"/>
        <v>0</v>
      </c>
      <c r="AP2014">
        <f t="shared" ca="1" si="657"/>
        <v>1</v>
      </c>
      <c r="AQ2014">
        <f t="shared" ca="1" si="658"/>
        <v>0</v>
      </c>
      <c r="AR2014">
        <f t="shared" ca="1" si="659"/>
        <v>0</v>
      </c>
      <c r="AS2014">
        <v>0</v>
      </c>
      <c r="AT2014">
        <v>0</v>
      </c>
      <c r="AU2014">
        <f t="shared" ca="1" si="677"/>
        <v>1</v>
      </c>
      <c r="AV2014">
        <f t="shared" ca="1" si="677"/>
        <v>0</v>
      </c>
      <c r="AW2014">
        <f t="shared" ca="1" si="677"/>
        <v>0</v>
      </c>
      <c r="AX2014">
        <v>0</v>
      </c>
    </row>
    <row r="2015" spans="1:50" x14ac:dyDescent="0.25">
      <c r="A2015" s="2">
        <v>40868</v>
      </c>
      <c r="B2015">
        <v>1015</v>
      </c>
      <c r="C2015">
        <v>10</v>
      </c>
      <c r="D2015">
        <f t="shared" ca="1" si="661"/>
        <v>16.738617763254947</v>
      </c>
      <c r="E2015">
        <f t="shared" ca="1" si="662"/>
        <v>-6.7386177632549469</v>
      </c>
      <c r="F2015" t="str">
        <f t="shared" ca="1" si="663"/>
        <v>low</v>
      </c>
      <c r="G2015">
        <v>427</v>
      </c>
      <c r="H2015">
        <f t="shared" si="664"/>
        <v>427</v>
      </c>
      <c r="I2015">
        <f t="shared" ca="1" si="665"/>
        <v>1044.9044584613732</v>
      </c>
      <c r="J2015">
        <f t="shared" ca="1" si="666"/>
        <v>-617.90445846137322</v>
      </c>
      <c r="K2015" t="str">
        <f t="shared" ca="1" si="667"/>
        <v>low</v>
      </c>
      <c r="L2015">
        <v>-0.5</v>
      </c>
      <c r="M2015" t="str">
        <f t="shared" si="678"/>
        <v>low</v>
      </c>
      <c r="N2015">
        <f t="shared" si="646"/>
        <v>11</v>
      </c>
      <c r="O2015">
        <f t="shared" si="647"/>
        <v>1</v>
      </c>
      <c r="P2015" t="str">
        <f t="shared" si="648"/>
        <v>pondělí</v>
      </c>
      <c r="Q2015">
        <f t="shared" si="679"/>
        <v>0</v>
      </c>
      <c r="R2015">
        <f t="shared" si="679"/>
        <v>0</v>
      </c>
      <c r="S2015">
        <f t="shared" si="679"/>
        <v>0</v>
      </c>
      <c r="T2015">
        <f t="shared" si="679"/>
        <v>0</v>
      </c>
      <c r="U2015">
        <f t="shared" si="679"/>
        <v>0</v>
      </c>
      <c r="V2015">
        <f t="shared" si="679"/>
        <v>0</v>
      </c>
      <c r="W2015">
        <f t="shared" si="679"/>
        <v>0</v>
      </c>
      <c r="X2015">
        <f t="shared" si="679"/>
        <v>0</v>
      </c>
      <c r="Y2015">
        <f t="shared" si="679"/>
        <v>0</v>
      </c>
      <c r="Z2015">
        <f t="shared" si="679"/>
        <v>0</v>
      </c>
      <c r="AA2015">
        <f t="shared" si="679"/>
        <v>1</v>
      </c>
      <c r="AB2015">
        <f t="shared" si="679"/>
        <v>0</v>
      </c>
      <c r="AC2015">
        <f t="shared" si="680"/>
        <v>1</v>
      </c>
      <c r="AD2015">
        <f t="shared" si="680"/>
        <v>0</v>
      </c>
      <c r="AE2015">
        <f t="shared" si="680"/>
        <v>0</v>
      </c>
      <c r="AF2015">
        <f t="shared" si="680"/>
        <v>0</v>
      </c>
      <c r="AG2015">
        <f t="shared" si="680"/>
        <v>0</v>
      </c>
      <c r="AH2015">
        <f t="shared" si="680"/>
        <v>0</v>
      </c>
      <c r="AI2015">
        <f t="shared" si="680"/>
        <v>0</v>
      </c>
      <c r="AJ2015">
        <f t="shared" ca="1" si="651"/>
        <v>0</v>
      </c>
      <c r="AK2015">
        <f t="shared" ca="1" si="652"/>
        <v>0</v>
      </c>
      <c r="AL2015">
        <f t="shared" ca="1" si="653"/>
        <v>1</v>
      </c>
      <c r="AM2015">
        <f t="shared" ca="1" si="654"/>
        <v>0</v>
      </c>
      <c r="AN2015">
        <f t="shared" ca="1" si="655"/>
        <v>1</v>
      </c>
      <c r="AO2015">
        <f t="shared" ca="1" si="656"/>
        <v>0</v>
      </c>
      <c r="AP2015">
        <f t="shared" ca="1" si="657"/>
        <v>1</v>
      </c>
      <c r="AQ2015">
        <f t="shared" ca="1" si="658"/>
        <v>0</v>
      </c>
      <c r="AR2015">
        <f t="shared" ca="1" si="659"/>
        <v>0</v>
      </c>
      <c r="AS2015">
        <v>0</v>
      </c>
      <c r="AT2015">
        <v>0</v>
      </c>
      <c r="AU2015">
        <f t="shared" ca="1" si="677"/>
        <v>1</v>
      </c>
      <c r="AV2015">
        <f t="shared" ca="1" si="677"/>
        <v>0</v>
      </c>
      <c r="AW2015">
        <f t="shared" ca="1" si="677"/>
        <v>0</v>
      </c>
      <c r="AX2015">
        <v>0</v>
      </c>
    </row>
    <row r="2016" spans="1:50" x14ac:dyDescent="0.25">
      <c r="A2016" s="2">
        <v>40869</v>
      </c>
      <c r="B2016">
        <v>1016</v>
      </c>
      <c r="C2016">
        <v>10</v>
      </c>
      <c r="D2016">
        <f t="shared" ca="1" si="661"/>
        <v>16.743769943309999</v>
      </c>
      <c r="E2016">
        <f t="shared" ca="1" si="662"/>
        <v>-6.7437699433099993</v>
      </c>
      <c r="F2016" t="str">
        <f t="shared" ca="1" si="663"/>
        <v>low</v>
      </c>
      <c r="G2016">
        <v>580</v>
      </c>
      <c r="H2016">
        <f t="shared" si="664"/>
        <v>580</v>
      </c>
      <c r="I2016">
        <f t="shared" ca="1" si="665"/>
        <v>1045.1242944291137</v>
      </c>
      <c r="J2016">
        <f t="shared" ca="1" si="666"/>
        <v>-465.12429442911366</v>
      </c>
      <c r="K2016" t="str">
        <f t="shared" ca="1" si="667"/>
        <v>low</v>
      </c>
      <c r="L2016">
        <v>1.4388888888888891</v>
      </c>
      <c r="M2016" t="str">
        <f t="shared" si="678"/>
        <v>low</v>
      </c>
      <c r="N2016">
        <f t="shared" si="646"/>
        <v>11</v>
      </c>
      <c r="O2016">
        <f t="shared" si="647"/>
        <v>2</v>
      </c>
      <c r="P2016" t="str">
        <f t="shared" si="648"/>
        <v>úterý</v>
      </c>
      <c r="Q2016">
        <f t="shared" si="679"/>
        <v>0</v>
      </c>
      <c r="R2016">
        <f t="shared" si="679"/>
        <v>0</v>
      </c>
      <c r="S2016">
        <f t="shared" si="679"/>
        <v>0</v>
      </c>
      <c r="T2016">
        <f t="shared" si="679"/>
        <v>0</v>
      </c>
      <c r="U2016">
        <f t="shared" si="679"/>
        <v>0</v>
      </c>
      <c r="V2016">
        <f t="shared" si="679"/>
        <v>0</v>
      </c>
      <c r="W2016">
        <f t="shared" si="679"/>
        <v>0</v>
      </c>
      <c r="X2016">
        <f t="shared" si="679"/>
        <v>0</v>
      </c>
      <c r="Y2016">
        <f t="shared" si="679"/>
        <v>0</v>
      </c>
      <c r="Z2016">
        <f t="shared" si="679"/>
        <v>0</v>
      </c>
      <c r="AA2016">
        <f t="shared" si="679"/>
        <v>1</v>
      </c>
      <c r="AB2016">
        <f t="shared" si="679"/>
        <v>0</v>
      </c>
      <c r="AC2016">
        <f t="shared" si="680"/>
        <v>0</v>
      </c>
      <c r="AD2016">
        <f t="shared" si="680"/>
        <v>1</v>
      </c>
      <c r="AE2016">
        <f t="shared" si="680"/>
        <v>0</v>
      </c>
      <c r="AF2016">
        <f t="shared" si="680"/>
        <v>0</v>
      </c>
      <c r="AG2016">
        <f t="shared" si="680"/>
        <v>0</v>
      </c>
      <c r="AH2016">
        <f t="shared" si="680"/>
        <v>0</v>
      </c>
      <c r="AI2016">
        <f t="shared" si="680"/>
        <v>0</v>
      </c>
      <c r="AJ2016">
        <f t="shared" ca="1" si="651"/>
        <v>0</v>
      </c>
      <c r="AK2016">
        <f t="shared" ca="1" si="652"/>
        <v>1</v>
      </c>
      <c r="AL2016">
        <f t="shared" ca="1" si="653"/>
        <v>0</v>
      </c>
      <c r="AM2016">
        <f t="shared" ca="1" si="654"/>
        <v>0</v>
      </c>
      <c r="AN2016">
        <f t="shared" ca="1" si="655"/>
        <v>1</v>
      </c>
      <c r="AO2016">
        <f t="shared" ca="1" si="656"/>
        <v>0</v>
      </c>
      <c r="AP2016">
        <f t="shared" ca="1" si="657"/>
        <v>1</v>
      </c>
      <c r="AQ2016">
        <f t="shared" ca="1" si="658"/>
        <v>0</v>
      </c>
      <c r="AR2016">
        <f t="shared" ca="1" si="659"/>
        <v>0</v>
      </c>
      <c r="AS2016">
        <v>0</v>
      </c>
      <c r="AT2016">
        <v>0</v>
      </c>
      <c r="AU2016">
        <f t="shared" ca="1" si="677"/>
        <v>1</v>
      </c>
      <c r="AV2016">
        <f t="shared" ca="1" si="677"/>
        <v>0</v>
      </c>
      <c r="AW2016">
        <f t="shared" ca="1" si="677"/>
        <v>0</v>
      </c>
      <c r="AX2016">
        <v>0</v>
      </c>
    </row>
    <row r="2017" spans="1:50" x14ac:dyDescent="0.25">
      <c r="A2017" s="2">
        <v>40870</v>
      </c>
      <c r="B2017">
        <v>1017</v>
      </c>
      <c r="C2017">
        <v>12</v>
      </c>
      <c r="D2017">
        <f t="shared" ca="1" si="661"/>
        <v>16.748917544820237</v>
      </c>
      <c r="E2017">
        <f t="shared" ca="1" si="662"/>
        <v>-4.7489175448202374</v>
      </c>
      <c r="F2017" t="str">
        <f t="shared" ca="1" si="663"/>
        <v>low</v>
      </c>
      <c r="G2017">
        <v>468</v>
      </c>
      <c r="H2017">
        <f t="shared" si="664"/>
        <v>468</v>
      </c>
      <c r="I2017">
        <f t="shared" ca="1" si="665"/>
        <v>1045.3439806445901</v>
      </c>
      <c r="J2017">
        <f t="shared" ca="1" si="666"/>
        <v>-577.34398064459015</v>
      </c>
      <c r="K2017" t="str">
        <f t="shared" ca="1" si="667"/>
        <v>low</v>
      </c>
      <c r="L2017">
        <v>-0.9</v>
      </c>
      <c r="M2017" t="str">
        <f t="shared" si="678"/>
        <v>low</v>
      </c>
      <c r="N2017">
        <f t="shared" si="646"/>
        <v>11</v>
      </c>
      <c r="O2017">
        <f t="shared" si="647"/>
        <v>3</v>
      </c>
      <c r="P2017" t="str">
        <f t="shared" si="648"/>
        <v>středa</v>
      </c>
      <c r="Q2017">
        <f t="shared" si="679"/>
        <v>0</v>
      </c>
      <c r="R2017">
        <f t="shared" si="679"/>
        <v>0</v>
      </c>
      <c r="S2017">
        <f t="shared" si="679"/>
        <v>0</v>
      </c>
      <c r="T2017">
        <f t="shared" si="679"/>
        <v>0</v>
      </c>
      <c r="U2017">
        <f t="shared" si="679"/>
        <v>0</v>
      </c>
      <c r="V2017">
        <f t="shared" si="679"/>
        <v>0</v>
      </c>
      <c r="W2017">
        <f t="shared" si="679"/>
        <v>0</v>
      </c>
      <c r="X2017">
        <f t="shared" si="679"/>
        <v>0</v>
      </c>
      <c r="Y2017">
        <f t="shared" si="679"/>
        <v>0</v>
      </c>
      <c r="Z2017">
        <f t="shared" si="679"/>
        <v>0</v>
      </c>
      <c r="AA2017">
        <f t="shared" si="679"/>
        <v>1</v>
      </c>
      <c r="AB2017">
        <f t="shared" si="679"/>
        <v>0</v>
      </c>
      <c r="AC2017">
        <f t="shared" si="680"/>
        <v>0</v>
      </c>
      <c r="AD2017">
        <f t="shared" si="680"/>
        <v>0</v>
      </c>
      <c r="AE2017">
        <f t="shared" si="680"/>
        <v>1</v>
      </c>
      <c r="AF2017">
        <f t="shared" si="680"/>
        <v>0</v>
      </c>
      <c r="AG2017">
        <f t="shared" si="680"/>
        <v>0</v>
      </c>
      <c r="AH2017">
        <f t="shared" si="680"/>
        <v>0</v>
      </c>
      <c r="AI2017">
        <f t="shared" si="680"/>
        <v>0</v>
      </c>
      <c r="AJ2017">
        <f t="shared" ca="1" si="651"/>
        <v>0</v>
      </c>
      <c r="AK2017">
        <f t="shared" ca="1" si="652"/>
        <v>1</v>
      </c>
      <c r="AL2017">
        <f t="shared" ca="1" si="653"/>
        <v>0</v>
      </c>
      <c r="AM2017">
        <f t="shared" ca="1" si="654"/>
        <v>1</v>
      </c>
      <c r="AN2017">
        <f t="shared" ca="1" si="655"/>
        <v>0</v>
      </c>
      <c r="AO2017">
        <f t="shared" ca="1" si="656"/>
        <v>0</v>
      </c>
      <c r="AP2017">
        <f t="shared" ca="1" si="657"/>
        <v>1</v>
      </c>
      <c r="AQ2017">
        <f t="shared" ca="1" si="658"/>
        <v>0</v>
      </c>
      <c r="AR2017">
        <f t="shared" ca="1" si="659"/>
        <v>0</v>
      </c>
      <c r="AS2017">
        <v>0</v>
      </c>
      <c r="AT2017">
        <v>0</v>
      </c>
      <c r="AU2017">
        <f t="shared" ca="1" si="677"/>
        <v>1</v>
      </c>
      <c r="AV2017">
        <f t="shared" ca="1" si="677"/>
        <v>0</v>
      </c>
      <c r="AW2017">
        <f t="shared" ca="1" si="677"/>
        <v>0</v>
      </c>
      <c r="AX2017">
        <v>0</v>
      </c>
    </row>
    <row r="2018" spans="1:50" x14ac:dyDescent="0.25">
      <c r="A2018" s="2">
        <v>40871</v>
      </c>
      <c r="B2018">
        <v>1018</v>
      </c>
      <c r="C2018">
        <v>22</v>
      </c>
      <c r="D2018">
        <f t="shared" ca="1" si="661"/>
        <v>16.754060567785658</v>
      </c>
      <c r="E2018">
        <f t="shared" ca="1" si="662"/>
        <v>5.2459394322143424</v>
      </c>
      <c r="F2018" t="str">
        <f t="shared" ca="1" si="663"/>
        <v>high</v>
      </c>
      <c r="G2018">
        <v>1289</v>
      </c>
      <c r="H2018">
        <f t="shared" si="664"/>
        <v>1289</v>
      </c>
      <c r="I2018">
        <f t="shared" ca="1" si="665"/>
        <v>1045.5635171078025</v>
      </c>
      <c r="J2018">
        <f t="shared" ca="1" si="666"/>
        <v>243.43648289219755</v>
      </c>
      <c r="K2018" t="str">
        <f t="shared" ca="1" si="667"/>
        <v>high</v>
      </c>
      <c r="L2018">
        <v>-1</v>
      </c>
      <c r="M2018" t="str">
        <f t="shared" si="678"/>
        <v>low</v>
      </c>
      <c r="N2018">
        <f t="shared" si="646"/>
        <v>11</v>
      </c>
      <c r="O2018">
        <f t="shared" si="647"/>
        <v>4</v>
      </c>
      <c r="P2018" t="str">
        <f t="shared" si="648"/>
        <v>čtvrtek</v>
      </c>
      <c r="Q2018">
        <f t="shared" si="679"/>
        <v>0</v>
      </c>
      <c r="R2018">
        <f t="shared" si="679"/>
        <v>0</v>
      </c>
      <c r="S2018">
        <f t="shared" si="679"/>
        <v>0</v>
      </c>
      <c r="T2018">
        <f t="shared" si="679"/>
        <v>0</v>
      </c>
      <c r="U2018">
        <f t="shared" si="679"/>
        <v>0</v>
      </c>
      <c r="V2018">
        <f t="shared" si="679"/>
        <v>0</v>
      </c>
      <c r="W2018">
        <f t="shared" si="679"/>
        <v>0</v>
      </c>
      <c r="X2018">
        <f t="shared" si="679"/>
        <v>0</v>
      </c>
      <c r="Y2018">
        <f t="shared" si="679"/>
        <v>0</v>
      </c>
      <c r="Z2018">
        <f t="shared" si="679"/>
        <v>0</v>
      </c>
      <c r="AA2018">
        <f t="shared" si="679"/>
        <v>1</v>
      </c>
      <c r="AB2018">
        <f t="shared" si="679"/>
        <v>0</v>
      </c>
      <c r="AC2018">
        <f t="shared" si="680"/>
        <v>0</v>
      </c>
      <c r="AD2018">
        <f t="shared" si="680"/>
        <v>0</v>
      </c>
      <c r="AE2018">
        <f t="shared" si="680"/>
        <v>0</v>
      </c>
      <c r="AF2018">
        <f t="shared" si="680"/>
        <v>1</v>
      </c>
      <c r="AG2018">
        <f t="shared" si="680"/>
        <v>0</v>
      </c>
      <c r="AH2018">
        <f t="shared" si="680"/>
        <v>0</v>
      </c>
      <c r="AI2018">
        <f t="shared" si="680"/>
        <v>0</v>
      </c>
      <c r="AJ2018">
        <f t="shared" ca="1" si="651"/>
        <v>1</v>
      </c>
      <c r="AK2018">
        <f t="shared" ca="1" si="652"/>
        <v>0</v>
      </c>
      <c r="AL2018">
        <f t="shared" ca="1" si="653"/>
        <v>0</v>
      </c>
      <c r="AM2018">
        <f t="shared" ca="1" si="654"/>
        <v>1</v>
      </c>
      <c r="AN2018">
        <f t="shared" ca="1" si="655"/>
        <v>0</v>
      </c>
      <c r="AO2018">
        <f t="shared" ca="1" si="656"/>
        <v>0</v>
      </c>
      <c r="AP2018">
        <f t="shared" ca="1" si="657"/>
        <v>1</v>
      </c>
      <c r="AQ2018">
        <f t="shared" ca="1" si="658"/>
        <v>0</v>
      </c>
      <c r="AR2018">
        <f t="shared" ca="1" si="659"/>
        <v>0</v>
      </c>
      <c r="AS2018">
        <v>0</v>
      </c>
      <c r="AT2018">
        <v>0</v>
      </c>
      <c r="AU2018">
        <f t="shared" ca="1" si="677"/>
        <v>0</v>
      </c>
      <c r="AV2018">
        <f t="shared" ca="1" si="677"/>
        <v>0</v>
      </c>
      <c r="AW2018">
        <f t="shared" ca="1" si="677"/>
        <v>1</v>
      </c>
      <c r="AX2018">
        <v>0</v>
      </c>
    </row>
    <row r="2019" spans="1:50" x14ac:dyDescent="0.25">
      <c r="A2019" s="2">
        <v>40872</v>
      </c>
      <c r="B2019">
        <v>1019</v>
      </c>
      <c r="C2019">
        <v>31</v>
      </c>
      <c r="D2019">
        <f t="shared" ca="1" si="661"/>
        <v>16.759199012206263</v>
      </c>
      <c r="E2019">
        <f t="shared" ca="1" si="662"/>
        <v>14.240800987793737</v>
      </c>
      <c r="F2019" t="str">
        <f t="shared" ca="1" si="663"/>
        <v>high</v>
      </c>
      <c r="G2019">
        <v>1732</v>
      </c>
      <c r="H2019">
        <f t="shared" si="664"/>
        <v>1732</v>
      </c>
      <c r="I2019">
        <f t="shared" ca="1" si="665"/>
        <v>1045.7829038187506</v>
      </c>
      <c r="J2019">
        <f t="shared" ca="1" si="666"/>
        <v>686.21709618124942</v>
      </c>
      <c r="K2019" t="str">
        <f t="shared" ca="1" si="667"/>
        <v>high</v>
      </c>
      <c r="L2019">
        <v>0.13333333333333328</v>
      </c>
      <c r="M2019" t="str">
        <f t="shared" si="678"/>
        <v>low</v>
      </c>
      <c r="N2019">
        <f t="shared" si="646"/>
        <v>11</v>
      </c>
      <c r="O2019">
        <f t="shared" si="647"/>
        <v>5</v>
      </c>
      <c r="P2019" t="str">
        <f t="shared" si="648"/>
        <v>pátek</v>
      </c>
      <c r="Q2019">
        <f t="shared" si="679"/>
        <v>0</v>
      </c>
      <c r="R2019">
        <f t="shared" si="679"/>
        <v>0</v>
      </c>
      <c r="S2019">
        <f t="shared" si="679"/>
        <v>0</v>
      </c>
      <c r="T2019">
        <f t="shared" si="679"/>
        <v>0</v>
      </c>
      <c r="U2019">
        <f t="shared" si="679"/>
        <v>0</v>
      </c>
      <c r="V2019">
        <f t="shared" si="679"/>
        <v>0</v>
      </c>
      <c r="W2019">
        <f t="shared" si="679"/>
        <v>0</v>
      </c>
      <c r="X2019">
        <f t="shared" si="679"/>
        <v>0</v>
      </c>
      <c r="Y2019">
        <f t="shared" si="679"/>
        <v>0</v>
      </c>
      <c r="Z2019">
        <f t="shared" si="679"/>
        <v>0</v>
      </c>
      <c r="AA2019">
        <f t="shared" si="679"/>
        <v>1</v>
      </c>
      <c r="AB2019">
        <f t="shared" si="679"/>
        <v>0</v>
      </c>
      <c r="AC2019">
        <f t="shared" si="680"/>
        <v>0</v>
      </c>
      <c r="AD2019">
        <f t="shared" si="680"/>
        <v>0</v>
      </c>
      <c r="AE2019">
        <f t="shared" si="680"/>
        <v>0</v>
      </c>
      <c r="AF2019">
        <f t="shared" si="680"/>
        <v>0</v>
      </c>
      <c r="AG2019">
        <f t="shared" si="680"/>
        <v>1</v>
      </c>
      <c r="AH2019">
        <f t="shared" si="680"/>
        <v>0</v>
      </c>
      <c r="AI2019">
        <f t="shared" si="680"/>
        <v>0</v>
      </c>
      <c r="AJ2019">
        <f t="shared" ca="1" si="651"/>
        <v>0</v>
      </c>
      <c r="AK2019">
        <f t="shared" ca="1" si="652"/>
        <v>1</v>
      </c>
      <c r="AL2019">
        <f t="shared" ca="1" si="653"/>
        <v>0</v>
      </c>
      <c r="AM2019">
        <f t="shared" ca="1" si="654"/>
        <v>0</v>
      </c>
      <c r="AN2019">
        <f t="shared" ca="1" si="655"/>
        <v>1</v>
      </c>
      <c r="AO2019">
        <f t="shared" ca="1" si="656"/>
        <v>0</v>
      </c>
      <c r="AP2019">
        <f t="shared" ca="1" si="657"/>
        <v>1</v>
      </c>
      <c r="AQ2019">
        <f t="shared" ca="1" si="658"/>
        <v>0</v>
      </c>
      <c r="AR2019">
        <f t="shared" ca="1" si="659"/>
        <v>0</v>
      </c>
      <c r="AS2019">
        <v>0</v>
      </c>
      <c r="AT2019">
        <v>0</v>
      </c>
      <c r="AU2019">
        <f t="shared" ca="1" si="677"/>
        <v>0</v>
      </c>
      <c r="AV2019">
        <f t="shared" ca="1" si="677"/>
        <v>0</v>
      </c>
      <c r="AW2019">
        <f t="shared" ca="1" si="677"/>
        <v>1</v>
      </c>
      <c r="AX2019">
        <v>0</v>
      </c>
    </row>
    <row r="2020" spans="1:50" x14ac:dyDescent="0.25">
      <c r="A2020" s="2">
        <v>40873</v>
      </c>
      <c r="B2020">
        <v>1020</v>
      </c>
      <c r="C2020">
        <v>15</v>
      </c>
      <c r="D2020">
        <f t="shared" ca="1" si="661"/>
        <v>16.764332878082055</v>
      </c>
      <c r="E2020">
        <f t="shared" ca="1" si="662"/>
        <v>-1.7643328780820546</v>
      </c>
      <c r="F2020" t="str">
        <f t="shared" ca="1" si="663"/>
        <v>medium</v>
      </c>
      <c r="G2020">
        <v>837</v>
      </c>
      <c r="H2020">
        <f t="shared" si="664"/>
        <v>837</v>
      </c>
      <c r="I2020">
        <f t="shared" ca="1" si="665"/>
        <v>1046.0021407774345</v>
      </c>
      <c r="J2020">
        <f t="shared" ca="1" si="666"/>
        <v>-209.00214077743453</v>
      </c>
      <c r="K2020" t="str">
        <f t="shared" ca="1" si="667"/>
        <v>medium</v>
      </c>
      <c r="L2020">
        <v>1.4</v>
      </c>
      <c r="M2020" t="str">
        <f t="shared" si="678"/>
        <v>low</v>
      </c>
      <c r="N2020">
        <f t="shared" si="646"/>
        <v>11</v>
      </c>
      <c r="O2020">
        <f t="shared" si="647"/>
        <v>6</v>
      </c>
      <c r="P2020" t="str">
        <f t="shared" si="648"/>
        <v>sobota</v>
      </c>
      <c r="Q2020">
        <f t="shared" si="679"/>
        <v>0</v>
      </c>
      <c r="R2020">
        <f t="shared" si="679"/>
        <v>0</v>
      </c>
      <c r="S2020">
        <f t="shared" si="679"/>
        <v>0</v>
      </c>
      <c r="T2020">
        <f t="shared" si="679"/>
        <v>0</v>
      </c>
      <c r="U2020">
        <f t="shared" si="679"/>
        <v>0</v>
      </c>
      <c r="V2020">
        <f t="shared" si="679"/>
        <v>0</v>
      </c>
      <c r="W2020">
        <f t="shared" si="679"/>
        <v>0</v>
      </c>
      <c r="X2020">
        <f t="shared" si="679"/>
        <v>0</v>
      </c>
      <c r="Y2020">
        <f t="shared" si="679"/>
        <v>0</v>
      </c>
      <c r="Z2020">
        <f t="shared" si="679"/>
        <v>0</v>
      </c>
      <c r="AA2020">
        <f t="shared" si="679"/>
        <v>1</v>
      </c>
      <c r="AB2020">
        <f t="shared" si="679"/>
        <v>0</v>
      </c>
      <c r="AC2020">
        <f t="shared" si="680"/>
        <v>0</v>
      </c>
      <c r="AD2020">
        <f t="shared" si="680"/>
        <v>0</v>
      </c>
      <c r="AE2020">
        <f t="shared" si="680"/>
        <v>0</v>
      </c>
      <c r="AF2020">
        <f t="shared" si="680"/>
        <v>0</v>
      </c>
      <c r="AG2020">
        <f t="shared" si="680"/>
        <v>0</v>
      </c>
      <c r="AH2020">
        <f t="shared" si="680"/>
        <v>1</v>
      </c>
      <c r="AI2020">
        <f t="shared" si="680"/>
        <v>0</v>
      </c>
      <c r="AJ2020">
        <f t="shared" ca="1" si="651"/>
        <v>0</v>
      </c>
      <c r="AK2020">
        <f t="shared" ca="1" si="652"/>
        <v>0</v>
      </c>
      <c r="AL2020">
        <f t="shared" ca="1" si="653"/>
        <v>1</v>
      </c>
      <c r="AM2020">
        <f t="shared" ca="1" si="654"/>
        <v>0</v>
      </c>
      <c r="AN2020">
        <f t="shared" ca="1" si="655"/>
        <v>1</v>
      </c>
      <c r="AO2020">
        <f t="shared" ca="1" si="656"/>
        <v>0</v>
      </c>
      <c r="AP2020">
        <f t="shared" ca="1" si="657"/>
        <v>1</v>
      </c>
      <c r="AQ2020">
        <f t="shared" ca="1" si="658"/>
        <v>0</v>
      </c>
      <c r="AR2020">
        <f t="shared" ca="1" si="659"/>
        <v>0</v>
      </c>
      <c r="AS2020">
        <v>0</v>
      </c>
      <c r="AT2020">
        <v>0</v>
      </c>
      <c r="AU2020">
        <f t="shared" ca="1" si="677"/>
        <v>0</v>
      </c>
      <c r="AV2020">
        <f t="shared" ca="1" si="677"/>
        <v>1</v>
      </c>
      <c r="AW2020">
        <f t="shared" ca="1" si="677"/>
        <v>0</v>
      </c>
      <c r="AX2020">
        <v>0</v>
      </c>
    </row>
    <row r="2021" spans="1:50" x14ac:dyDescent="0.25">
      <c r="A2021" s="2">
        <v>40874</v>
      </c>
      <c r="B2021">
        <v>1021</v>
      </c>
      <c r="C2021">
        <v>14</v>
      </c>
      <c r="D2021">
        <f t="shared" ca="1" si="661"/>
        <v>16.769462165413028</v>
      </c>
      <c r="E2021">
        <f t="shared" ca="1" si="662"/>
        <v>-2.769462165413028</v>
      </c>
      <c r="F2021" t="str">
        <f t="shared" ca="1" si="663"/>
        <v>medium</v>
      </c>
      <c r="G2021">
        <v>557</v>
      </c>
      <c r="H2021">
        <f t="shared" si="664"/>
        <v>557</v>
      </c>
      <c r="I2021">
        <f t="shared" ca="1" si="665"/>
        <v>1046.2212279838543</v>
      </c>
      <c r="J2021">
        <f t="shared" ca="1" si="666"/>
        <v>-489.22122798385431</v>
      </c>
      <c r="K2021" t="str">
        <f t="shared" ca="1" si="667"/>
        <v>low</v>
      </c>
      <c r="L2021">
        <v>1.1000000000000001</v>
      </c>
      <c r="M2021" t="str">
        <f t="shared" si="678"/>
        <v>low</v>
      </c>
      <c r="N2021">
        <f t="shared" si="646"/>
        <v>11</v>
      </c>
      <c r="O2021">
        <f t="shared" si="647"/>
        <v>7</v>
      </c>
      <c r="P2021" t="str">
        <f t="shared" si="648"/>
        <v>neděle</v>
      </c>
      <c r="Q2021">
        <f t="shared" ref="Q2021:AB2030" si="681">VLOOKUP($N2021,$V$31:$AH$42,Q$592+1,0)</f>
        <v>0</v>
      </c>
      <c r="R2021">
        <f t="shared" si="681"/>
        <v>0</v>
      </c>
      <c r="S2021">
        <f t="shared" si="681"/>
        <v>0</v>
      </c>
      <c r="T2021">
        <f t="shared" si="681"/>
        <v>0</v>
      </c>
      <c r="U2021">
        <f t="shared" si="681"/>
        <v>0</v>
      </c>
      <c r="V2021">
        <f t="shared" si="681"/>
        <v>0</v>
      </c>
      <c r="W2021">
        <f t="shared" si="681"/>
        <v>0</v>
      </c>
      <c r="X2021">
        <f t="shared" si="681"/>
        <v>0</v>
      </c>
      <c r="Y2021">
        <f t="shared" si="681"/>
        <v>0</v>
      </c>
      <c r="Z2021">
        <f t="shared" si="681"/>
        <v>0</v>
      </c>
      <c r="AA2021">
        <f t="shared" si="681"/>
        <v>1</v>
      </c>
      <c r="AB2021">
        <f t="shared" si="681"/>
        <v>0</v>
      </c>
      <c r="AC2021">
        <f t="shared" ref="AC2021:AI2030" si="682">VLOOKUP($O2021,$V$74:$AC$80,AC$592+1,0)</f>
        <v>0</v>
      </c>
      <c r="AD2021">
        <f t="shared" si="682"/>
        <v>0</v>
      </c>
      <c r="AE2021">
        <f t="shared" si="682"/>
        <v>0</v>
      </c>
      <c r="AF2021">
        <f t="shared" si="682"/>
        <v>0</v>
      </c>
      <c r="AG2021">
        <f t="shared" si="682"/>
        <v>0</v>
      </c>
      <c r="AH2021">
        <f t="shared" si="682"/>
        <v>0</v>
      </c>
      <c r="AI2021">
        <f t="shared" si="682"/>
        <v>1</v>
      </c>
      <c r="AJ2021">
        <f t="shared" ca="1" si="651"/>
        <v>0</v>
      </c>
      <c r="AK2021">
        <f t="shared" ca="1" si="652"/>
        <v>0</v>
      </c>
      <c r="AL2021">
        <f t="shared" ca="1" si="653"/>
        <v>1</v>
      </c>
      <c r="AM2021">
        <f t="shared" ca="1" si="654"/>
        <v>0</v>
      </c>
      <c r="AN2021">
        <f t="shared" ca="1" si="655"/>
        <v>1</v>
      </c>
      <c r="AO2021">
        <f t="shared" ca="1" si="656"/>
        <v>0</v>
      </c>
      <c r="AP2021">
        <f t="shared" ca="1" si="657"/>
        <v>1</v>
      </c>
      <c r="AQ2021">
        <f t="shared" ca="1" si="658"/>
        <v>0</v>
      </c>
      <c r="AR2021">
        <f t="shared" ca="1" si="659"/>
        <v>0</v>
      </c>
      <c r="AS2021">
        <v>0</v>
      </c>
      <c r="AT2021">
        <v>0</v>
      </c>
      <c r="AU2021">
        <f t="shared" ref="AU2021:AW2040" ca="1" si="683">VLOOKUP(INDIRECT($AU$590&amp;ROW($A2021)),$F$17:$I$19,AU$592+1,0)</f>
        <v>0</v>
      </c>
      <c r="AV2021">
        <f t="shared" ca="1" si="683"/>
        <v>1</v>
      </c>
      <c r="AW2021">
        <f t="shared" ca="1" si="683"/>
        <v>0</v>
      </c>
      <c r="AX2021">
        <v>0</v>
      </c>
    </row>
    <row r="2022" spans="1:50" x14ac:dyDescent="0.25">
      <c r="A2022" s="2">
        <v>40875</v>
      </c>
      <c r="B2022">
        <v>1022</v>
      </c>
      <c r="C2022">
        <v>18</v>
      </c>
      <c r="D2022">
        <f t="shared" ca="1" si="661"/>
        <v>16.774586874199187</v>
      </c>
      <c r="E2022">
        <f t="shared" ca="1" si="662"/>
        <v>1.225413125800813</v>
      </c>
      <c r="F2022" t="str">
        <f t="shared" ca="1" si="663"/>
        <v>medium</v>
      </c>
      <c r="G2022">
        <v>787</v>
      </c>
      <c r="H2022">
        <f t="shared" si="664"/>
        <v>787</v>
      </c>
      <c r="I2022">
        <f t="shared" ca="1" si="665"/>
        <v>1046.4401654380099</v>
      </c>
      <c r="J2022">
        <f t="shared" ca="1" si="666"/>
        <v>-259.4401654380099</v>
      </c>
      <c r="K2022" t="str">
        <f t="shared" ca="1" si="667"/>
        <v>medium</v>
      </c>
      <c r="L2022">
        <v>2.6</v>
      </c>
      <c r="M2022" t="str">
        <f t="shared" si="678"/>
        <v>low</v>
      </c>
      <c r="N2022">
        <f t="shared" si="646"/>
        <v>11</v>
      </c>
      <c r="O2022">
        <f t="shared" si="647"/>
        <v>1</v>
      </c>
      <c r="P2022" t="str">
        <f t="shared" si="648"/>
        <v>pondělí</v>
      </c>
      <c r="Q2022">
        <f t="shared" si="681"/>
        <v>0</v>
      </c>
      <c r="R2022">
        <f t="shared" si="681"/>
        <v>0</v>
      </c>
      <c r="S2022">
        <f t="shared" si="681"/>
        <v>0</v>
      </c>
      <c r="T2022">
        <f t="shared" si="681"/>
        <v>0</v>
      </c>
      <c r="U2022">
        <f t="shared" si="681"/>
        <v>0</v>
      </c>
      <c r="V2022">
        <f t="shared" si="681"/>
        <v>0</v>
      </c>
      <c r="W2022">
        <f t="shared" si="681"/>
        <v>0</v>
      </c>
      <c r="X2022">
        <f t="shared" si="681"/>
        <v>0</v>
      </c>
      <c r="Y2022">
        <f t="shared" si="681"/>
        <v>0</v>
      </c>
      <c r="Z2022">
        <f t="shared" si="681"/>
        <v>0</v>
      </c>
      <c r="AA2022">
        <f t="shared" si="681"/>
        <v>1</v>
      </c>
      <c r="AB2022">
        <f t="shared" si="681"/>
        <v>0</v>
      </c>
      <c r="AC2022">
        <f t="shared" si="682"/>
        <v>1</v>
      </c>
      <c r="AD2022">
        <f t="shared" si="682"/>
        <v>0</v>
      </c>
      <c r="AE2022">
        <f t="shared" si="682"/>
        <v>0</v>
      </c>
      <c r="AF2022">
        <f t="shared" si="682"/>
        <v>0</v>
      </c>
      <c r="AG2022">
        <f t="shared" si="682"/>
        <v>0</v>
      </c>
      <c r="AH2022">
        <f t="shared" si="682"/>
        <v>0</v>
      </c>
      <c r="AI2022">
        <f t="shared" si="682"/>
        <v>0</v>
      </c>
      <c r="AJ2022">
        <f t="shared" ca="1" si="651"/>
        <v>0</v>
      </c>
      <c r="AK2022">
        <f t="shared" ca="1" si="652"/>
        <v>0</v>
      </c>
      <c r="AL2022">
        <f t="shared" ca="1" si="653"/>
        <v>1</v>
      </c>
      <c r="AM2022">
        <f t="shared" ca="1" si="654"/>
        <v>0</v>
      </c>
      <c r="AN2022">
        <f t="shared" ca="1" si="655"/>
        <v>1</v>
      </c>
      <c r="AO2022">
        <f t="shared" ca="1" si="656"/>
        <v>0</v>
      </c>
      <c r="AP2022">
        <f t="shared" ca="1" si="657"/>
        <v>1</v>
      </c>
      <c r="AQ2022">
        <f t="shared" ca="1" si="658"/>
        <v>0</v>
      </c>
      <c r="AR2022">
        <f t="shared" ca="1" si="659"/>
        <v>0</v>
      </c>
      <c r="AS2022">
        <v>0</v>
      </c>
      <c r="AT2022">
        <v>0</v>
      </c>
      <c r="AU2022">
        <f t="shared" ca="1" si="683"/>
        <v>0</v>
      </c>
      <c r="AV2022">
        <f t="shared" ca="1" si="683"/>
        <v>1</v>
      </c>
      <c r="AW2022">
        <f t="shared" ca="1" si="683"/>
        <v>0</v>
      </c>
      <c r="AX2022">
        <v>0</v>
      </c>
    </row>
    <row r="2023" spans="1:50" x14ac:dyDescent="0.25">
      <c r="A2023" s="2">
        <v>40876</v>
      </c>
      <c r="B2023">
        <v>1023</v>
      </c>
      <c r="C2023">
        <v>15</v>
      </c>
      <c r="D2023">
        <f t="shared" ca="1" si="661"/>
        <v>16.779707004440532</v>
      </c>
      <c r="E2023">
        <f t="shared" ca="1" si="662"/>
        <v>-1.7797070044405316</v>
      </c>
      <c r="F2023" t="str">
        <f t="shared" ca="1" si="663"/>
        <v>medium</v>
      </c>
      <c r="G2023">
        <v>409</v>
      </c>
      <c r="H2023">
        <f t="shared" si="664"/>
        <v>409</v>
      </c>
      <c r="I2023">
        <f t="shared" ca="1" si="665"/>
        <v>1046.6589531399015</v>
      </c>
      <c r="J2023">
        <f t="shared" ca="1" si="666"/>
        <v>-637.65895313990154</v>
      </c>
      <c r="K2023" t="str">
        <f t="shared" ca="1" si="667"/>
        <v>low</v>
      </c>
      <c r="L2023">
        <v>1.5049999999999999</v>
      </c>
      <c r="M2023" t="str">
        <f t="shared" si="678"/>
        <v>low</v>
      </c>
      <c r="N2023">
        <f t="shared" si="646"/>
        <v>11</v>
      </c>
      <c r="O2023">
        <f t="shared" si="647"/>
        <v>2</v>
      </c>
      <c r="P2023" t="str">
        <f t="shared" si="648"/>
        <v>úterý</v>
      </c>
      <c r="Q2023">
        <f t="shared" si="681"/>
        <v>0</v>
      </c>
      <c r="R2023">
        <f t="shared" si="681"/>
        <v>0</v>
      </c>
      <c r="S2023">
        <f t="shared" si="681"/>
        <v>0</v>
      </c>
      <c r="T2023">
        <f t="shared" si="681"/>
        <v>0</v>
      </c>
      <c r="U2023">
        <f t="shared" si="681"/>
        <v>0</v>
      </c>
      <c r="V2023">
        <f t="shared" si="681"/>
        <v>0</v>
      </c>
      <c r="W2023">
        <f t="shared" si="681"/>
        <v>0</v>
      </c>
      <c r="X2023">
        <f t="shared" si="681"/>
        <v>0</v>
      </c>
      <c r="Y2023">
        <f t="shared" si="681"/>
        <v>0</v>
      </c>
      <c r="Z2023">
        <f t="shared" si="681"/>
        <v>0</v>
      </c>
      <c r="AA2023">
        <f t="shared" si="681"/>
        <v>1</v>
      </c>
      <c r="AB2023">
        <f t="shared" si="681"/>
        <v>0</v>
      </c>
      <c r="AC2023">
        <f t="shared" si="682"/>
        <v>0</v>
      </c>
      <c r="AD2023">
        <f t="shared" si="682"/>
        <v>1</v>
      </c>
      <c r="AE2023">
        <f t="shared" si="682"/>
        <v>0</v>
      </c>
      <c r="AF2023">
        <f t="shared" si="682"/>
        <v>0</v>
      </c>
      <c r="AG2023">
        <f t="shared" si="682"/>
        <v>0</v>
      </c>
      <c r="AH2023">
        <f t="shared" si="682"/>
        <v>0</v>
      </c>
      <c r="AI2023">
        <f t="shared" si="682"/>
        <v>0</v>
      </c>
      <c r="AJ2023">
        <f t="shared" ca="1" si="651"/>
        <v>0</v>
      </c>
      <c r="AK2023">
        <f t="shared" ca="1" si="652"/>
        <v>0</v>
      </c>
      <c r="AL2023">
        <f t="shared" ca="1" si="653"/>
        <v>1</v>
      </c>
      <c r="AM2023">
        <f t="shared" ca="1" si="654"/>
        <v>0</v>
      </c>
      <c r="AN2023">
        <f t="shared" ca="1" si="655"/>
        <v>1</v>
      </c>
      <c r="AO2023">
        <f t="shared" ca="1" si="656"/>
        <v>0</v>
      </c>
      <c r="AP2023">
        <f t="shared" ca="1" si="657"/>
        <v>1</v>
      </c>
      <c r="AQ2023">
        <f t="shared" ca="1" si="658"/>
        <v>0</v>
      </c>
      <c r="AR2023">
        <f t="shared" ca="1" si="659"/>
        <v>0</v>
      </c>
      <c r="AS2023">
        <v>0</v>
      </c>
      <c r="AT2023">
        <v>0</v>
      </c>
      <c r="AU2023">
        <f t="shared" ca="1" si="683"/>
        <v>0</v>
      </c>
      <c r="AV2023">
        <f t="shared" ca="1" si="683"/>
        <v>1</v>
      </c>
      <c r="AW2023">
        <f t="shared" ca="1" si="683"/>
        <v>0</v>
      </c>
      <c r="AX2023">
        <v>0</v>
      </c>
    </row>
    <row r="2024" spans="1:50" x14ac:dyDescent="0.25">
      <c r="A2024" s="2">
        <v>40877</v>
      </c>
      <c r="B2024">
        <v>1024</v>
      </c>
      <c r="C2024">
        <v>16</v>
      </c>
      <c r="D2024">
        <f t="shared" ca="1" si="661"/>
        <v>16.784822556137058</v>
      </c>
      <c r="E2024">
        <f t="shared" ca="1" si="662"/>
        <v>-0.78482255613705831</v>
      </c>
      <c r="F2024" t="str">
        <f t="shared" ca="1" si="663"/>
        <v>medium</v>
      </c>
      <c r="G2024">
        <v>701</v>
      </c>
      <c r="H2024">
        <f t="shared" si="664"/>
        <v>701</v>
      </c>
      <c r="I2024">
        <f t="shared" ca="1" si="665"/>
        <v>1046.877591089529</v>
      </c>
      <c r="J2024">
        <f t="shared" ca="1" si="666"/>
        <v>-345.87759108952901</v>
      </c>
      <c r="K2024" t="str">
        <f t="shared" ca="1" si="667"/>
        <v>medium</v>
      </c>
      <c r="L2024">
        <v>0.73499999999999999</v>
      </c>
      <c r="M2024" t="str">
        <f t="shared" si="678"/>
        <v>low</v>
      </c>
      <c r="N2024">
        <f t="shared" si="646"/>
        <v>11</v>
      </c>
      <c r="O2024">
        <f t="shared" si="647"/>
        <v>3</v>
      </c>
      <c r="P2024" t="str">
        <f t="shared" si="648"/>
        <v>středa</v>
      </c>
      <c r="Q2024">
        <f t="shared" si="681"/>
        <v>0</v>
      </c>
      <c r="R2024">
        <f t="shared" si="681"/>
        <v>0</v>
      </c>
      <c r="S2024">
        <f t="shared" si="681"/>
        <v>0</v>
      </c>
      <c r="T2024">
        <f t="shared" si="681"/>
        <v>0</v>
      </c>
      <c r="U2024">
        <f t="shared" si="681"/>
        <v>0</v>
      </c>
      <c r="V2024">
        <f t="shared" si="681"/>
        <v>0</v>
      </c>
      <c r="W2024">
        <f t="shared" si="681"/>
        <v>0</v>
      </c>
      <c r="X2024">
        <f t="shared" si="681"/>
        <v>0</v>
      </c>
      <c r="Y2024">
        <f t="shared" si="681"/>
        <v>0</v>
      </c>
      <c r="Z2024">
        <f t="shared" si="681"/>
        <v>0</v>
      </c>
      <c r="AA2024">
        <f t="shared" si="681"/>
        <v>1</v>
      </c>
      <c r="AB2024">
        <f t="shared" si="681"/>
        <v>0</v>
      </c>
      <c r="AC2024">
        <f t="shared" si="682"/>
        <v>0</v>
      </c>
      <c r="AD2024">
        <f t="shared" si="682"/>
        <v>0</v>
      </c>
      <c r="AE2024">
        <f t="shared" si="682"/>
        <v>1</v>
      </c>
      <c r="AF2024">
        <f t="shared" si="682"/>
        <v>0</v>
      </c>
      <c r="AG2024">
        <f t="shared" si="682"/>
        <v>0</v>
      </c>
      <c r="AH2024">
        <f t="shared" si="682"/>
        <v>0</v>
      </c>
      <c r="AI2024">
        <f t="shared" si="682"/>
        <v>0</v>
      </c>
      <c r="AJ2024">
        <f t="shared" ca="1" si="651"/>
        <v>0</v>
      </c>
      <c r="AK2024">
        <f t="shared" ca="1" si="652"/>
        <v>1</v>
      </c>
      <c r="AL2024">
        <f t="shared" ca="1" si="653"/>
        <v>0</v>
      </c>
      <c r="AM2024">
        <f t="shared" ca="1" si="654"/>
        <v>0</v>
      </c>
      <c r="AN2024">
        <f t="shared" ca="1" si="655"/>
        <v>1</v>
      </c>
      <c r="AO2024">
        <f t="shared" ca="1" si="656"/>
        <v>0</v>
      </c>
      <c r="AP2024">
        <f t="shared" ca="1" si="657"/>
        <v>1</v>
      </c>
      <c r="AQ2024">
        <f t="shared" ca="1" si="658"/>
        <v>0</v>
      </c>
      <c r="AR2024">
        <f t="shared" ca="1" si="659"/>
        <v>0</v>
      </c>
      <c r="AS2024">
        <v>0</v>
      </c>
      <c r="AT2024">
        <v>0</v>
      </c>
      <c r="AU2024">
        <f t="shared" ca="1" si="683"/>
        <v>0</v>
      </c>
      <c r="AV2024">
        <f t="shared" ca="1" si="683"/>
        <v>1</v>
      </c>
      <c r="AW2024">
        <f t="shared" ca="1" si="683"/>
        <v>0</v>
      </c>
      <c r="AX2024">
        <v>0</v>
      </c>
    </row>
    <row r="2025" spans="1:50" x14ac:dyDescent="0.25">
      <c r="A2025" s="2">
        <v>40878</v>
      </c>
      <c r="B2025">
        <v>1025</v>
      </c>
      <c r="C2025">
        <v>19</v>
      </c>
      <c r="D2025">
        <f t="shared" ca="1" si="661"/>
        <v>16.789933529288774</v>
      </c>
      <c r="E2025">
        <f t="shared" ca="1" si="662"/>
        <v>2.2100664707112259</v>
      </c>
      <c r="F2025" t="str">
        <f t="shared" ca="1" si="663"/>
        <v>medium</v>
      </c>
      <c r="G2025">
        <v>934</v>
      </c>
      <c r="H2025">
        <f t="shared" si="664"/>
        <v>934</v>
      </c>
      <c r="I2025">
        <f t="shared" ca="1" si="665"/>
        <v>1047.0960792868923</v>
      </c>
      <c r="J2025">
        <f t="shared" ca="1" si="666"/>
        <v>-113.09607928689229</v>
      </c>
      <c r="K2025" t="str">
        <f t="shared" ca="1" si="667"/>
        <v>medium</v>
      </c>
      <c r="L2025">
        <v>1.53</v>
      </c>
      <c r="M2025" t="str">
        <f t="shared" si="678"/>
        <v>low</v>
      </c>
      <c r="N2025">
        <f t="shared" ref="N2025:N2088" si="684">MONTH(A2025)</f>
        <v>12</v>
      </c>
      <c r="O2025">
        <f t="shared" ref="O2025:O2088" si="685">WEEKDAY(A2025,2)</f>
        <v>4</v>
      </c>
      <c r="P2025" t="str">
        <f t="shared" ref="P2025:P2088" si="686">VLOOKUP(O2025,$O$581:$P$587,2,0)</f>
        <v>čtvrtek</v>
      </c>
      <c r="Q2025">
        <f t="shared" si="681"/>
        <v>0</v>
      </c>
      <c r="R2025">
        <f t="shared" si="681"/>
        <v>0</v>
      </c>
      <c r="S2025">
        <f t="shared" si="681"/>
        <v>0</v>
      </c>
      <c r="T2025">
        <f t="shared" si="681"/>
        <v>0</v>
      </c>
      <c r="U2025">
        <f t="shared" si="681"/>
        <v>0</v>
      </c>
      <c r="V2025">
        <f t="shared" si="681"/>
        <v>0</v>
      </c>
      <c r="W2025">
        <f t="shared" si="681"/>
        <v>0</v>
      </c>
      <c r="X2025">
        <f t="shared" si="681"/>
        <v>0</v>
      </c>
      <c r="Y2025">
        <f t="shared" si="681"/>
        <v>0</v>
      </c>
      <c r="Z2025">
        <f t="shared" si="681"/>
        <v>0</v>
      </c>
      <c r="AA2025">
        <f t="shared" si="681"/>
        <v>0</v>
      </c>
      <c r="AB2025">
        <f t="shared" si="681"/>
        <v>1</v>
      </c>
      <c r="AC2025">
        <f t="shared" si="682"/>
        <v>0</v>
      </c>
      <c r="AD2025">
        <f t="shared" si="682"/>
        <v>0</v>
      </c>
      <c r="AE2025">
        <f t="shared" si="682"/>
        <v>0</v>
      </c>
      <c r="AF2025">
        <f t="shared" si="682"/>
        <v>1</v>
      </c>
      <c r="AG2025">
        <f t="shared" si="682"/>
        <v>0</v>
      </c>
      <c r="AH2025">
        <f t="shared" si="682"/>
        <v>0</v>
      </c>
      <c r="AI2025">
        <f t="shared" si="682"/>
        <v>0</v>
      </c>
      <c r="AJ2025">
        <f t="shared" ref="AJ2025:AJ2088" ca="1" si="687">VLOOKUP(INDIRECT($AJ$590&amp;ROW($A2025)+AJ$591),$F$17:$I$19,AJ$592+1,0)</f>
        <v>0</v>
      </c>
      <c r="AK2025">
        <f t="shared" ref="AK2025:AK2088" ca="1" si="688">VLOOKUP(INDIRECT($AJ$590&amp;ROW($A2025)+AJ$591),$F$17:$I$19,AK$592+1,0)</f>
        <v>1</v>
      </c>
      <c r="AL2025">
        <f t="shared" ref="AL2025:AL2088" ca="1" si="689">VLOOKUP(INDIRECT($AJ$590&amp;ROW($A2025)+AJ$591),$F$17:$I$19,AL$592+1,0)</f>
        <v>0</v>
      </c>
      <c r="AM2025">
        <f t="shared" ref="AM2025:AM2088" ca="1" si="690">VLOOKUP(INDIRECT($AJ$590&amp;ROW($A2025)+AM$591),$F$17:$I$19,AM$592+1,0)</f>
        <v>0</v>
      </c>
      <c r="AN2025">
        <f t="shared" ref="AN2025:AN2088" ca="1" si="691">VLOOKUP(INDIRECT($AJ$590&amp;ROW($A2025)+AM$591),$F$17:$I$19,AN$592+1,0)</f>
        <v>1</v>
      </c>
      <c r="AO2025">
        <f t="shared" ref="AO2025:AO2088" ca="1" si="692">VLOOKUP(INDIRECT($AJ$590&amp;ROW($A2025)+AM$591),$F$17:$I$19,AO$592+1,0)</f>
        <v>0</v>
      </c>
      <c r="AP2025">
        <f t="shared" ref="AP2025:AP2088" ca="1" si="693">VLOOKUP(INDIRECT($AJ$590&amp;ROW($A2025)+AP$591),$F$17:$I$19,AP$592+1,0)</f>
        <v>1</v>
      </c>
      <c r="AQ2025">
        <f t="shared" ref="AQ2025:AQ2088" ca="1" si="694">VLOOKUP(INDIRECT($AJ$590&amp;ROW($A2025)+AP$591),$F$17:$I$19,AQ$592+1,0)</f>
        <v>0</v>
      </c>
      <c r="AR2025">
        <f t="shared" ref="AR2025:AR2088" ca="1" si="695">VLOOKUP(INDIRECT($AJ$590&amp;ROW($A2025)+AP$591),$F$17:$I$19,AR$592+1,0)</f>
        <v>0</v>
      </c>
      <c r="AS2025">
        <v>0</v>
      </c>
      <c r="AT2025">
        <v>0</v>
      </c>
      <c r="AU2025">
        <f t="shared" ca="1" si="683"/>
        <v>0</v>
      </c>
      <c r="AV2025">
        <f t="shared" ca="1" si="683"/>
        <v>1</v>
      </c>
      <c r="AW2025">
        <f t="shared" ca="1" si="683"/>
        <v>0</v>
      </c>
      <c r="AX2025">
        <v>0</v>
      </c>
    </row>
    <row r="2026" spans="1:50" x14ac:dyDescent="0.25">
      <c r="A2026" s="2">
        <v>40879</v>
      </c>
      <c r="B2026">
        <v>1026</v>
      </c>
      <c r="C2026">
        <v>21</v>
      </c>
      <c r="D2026">
        <f t="shared" ref="D2026:D2089" ca="1" si="696">$D$554*B2026^2+$D$558*B2026+$D$562</f>
        <v>16.795039923895672</v>
      </c>
      <c r="E2026">
        <f t="shared" ref="E2026:E2089" ca="1" si="697">C2026-D2026</f>
        <v>4.204960076104328</v>
      </c>
      <c r="F2026" t="str">
        <f t="shared" ref="F2026:F2089" ca="1" si="698">VLOOKUP(E2026,$A$3:$C$6,3)</f>
        <v>high</v>
      </c>
      <c r="G2026">
        <v>1385</v>
      </c>
      <c r="H2026">
        <f t="shared" ref="H2026:H2089" si="699">IF(G2026&gt;$H$592,$G$592,G2026)</f>
        <v>1385</v>
      </c>
      <c r="I2026">
        <f t="shared" ref="I2026:I2089" ca="1" si="700">$J$554*B2026^2+$J$558*B2026+$J$562</f>
        <v>1047.3144177319914</v>
      </c>
      <c r="J2026">
        <f t="shared" ref="J2026:J2089" ca="1" si="701">H2026-I2026</f>
        <v>337.6855822680086</v>
      </c>
      <c r="K2026" t="str">
        <f t="shared" ref="K2026:K2089" ca="1" si="702">VLOOKUP(J2026,$A$10:$C$13,3)</f>
        <v>high</v>
      </c>
      <c r="L2026">
        <v>3.7222222222222223</v>
      </c>
      <c r="M2026" t="str">
        <f t="shared" si="678"/>
        <v>low</v>
      </c>
      <c r="N2026">
        <f t="shared" si="684"/>
        <v>12</v>
      </c>
      <c r="O2026">
        <f t="shared" si="685"/>
        <v>5</v>
      </c>
      <c r="P2026" t="str">
        <f t="shared" si="686"/>
        <v>pátek</v>
      </c>
      <c r="Q2026">
        <f t="shared" si="681"/>
        <v>0</v>
      </c>
      <c r="R2026">
        <f t="shared" si="681"/>
        <v>0</v>
      </c>
      <c r="S2026">
        <f t="shared" si="681"/>
        <v>0</v>
      </c>
      <c r="T2026">
        <f t="shared" si="681"/>
        <v>0</v>
      </c>
      <c r="U2026">
        <f t="shared" si="681"/>
        <v>0</v>
      </c>
      <c r="V2026">
        <f t="shared" si="681"/>
        <v>0</v>
      </c>
      <c r="W2026">
        <f t="shared" si="681"/>
        <v>0</v>
      </c>
      <c r="X2026">
        <f t="shared" si="681"/>
        <v>0</v>
      </c>
      <c r="Y2026">
        <f t="shared" si="681"/>
        <v>0</v>
      </c>
      <c r="Z2026">
        <f t="shared" si="681"/>
        <v>0</v>
      </c>
      <c r="AA2026">
        <f t="shared" si="681"/>
        <v>0</v>
      </c>
      <c r="AB2026">
        <f t="shared" si="681"/>
        <v>1</v>
      </c>
      <c r="AC2026">
        <f t="shared" si="682"/>
        <v>0</v>
      </c>
      <c r="AD2026">
        <f t="shared" si="682"/>
        <v>0</v>
      </c>
      <c r="AE2026">
        <f t="shared" si="682"/>
        <v>0</v>
      </c>
      <c r="AF2026">
        <f t="shared" si="682"/>
        <v>0</v>
      </c>
      <c r="AG2026">
        <f t="shared" si="682"/>
        <v>1</v>
      </c>
      <c r="AH2026">
        <f t="shared" si="682"/>
        <v>0</v>
      </c>
      <c r="AI2026">
        <f t="shared" si="682"/>
        <v>0</v>
      </c>
      <c r="AJ2026">
        <f t="shared" ca="1" si="687"/>
        <v>0</v>
      </c>
      <c r="AK2026">
        <f t="shared" ca="1" si="688"/>
        <v>1</v>
      </c>
      <c r="AL2026">
        <f t="shared" ca="1" si="689"/>
        <v>0</v>
      </c>
      <c r="AM2026">
        <f t="shared" ca="1" si="690"/>
        <v>0</v>
      </c>
      <c r="AN2026">
        <f t="shared" ca="1" si="691"/>
        <v>1</v>
      </c>
      <c r="AO2026">
        <f t="shared" ca="1" si="692"/>
        <v>0</v>
      </c>
      <c r="AP2026">
        <f t="shared" ca="1" si="693"/>
        <v>1</v>
      </c>
      <c r="AQ2026">
        <f t="shared" ca="1" si="694"/>
        <v>0</v>
      </c>
      <c r="AR2026">
        <f t="shared" ca="1" si="695"/>
        <v>0</v>
      </c>
      <c r="AS2026">
        <v>0</v>
      </c>
      <c r="AT2026">
        <v>0</v>
      </c>
      <c r="AU2026">
        <f t="shared" ca="1" si="683"/>
        <v>0</v>
      </c>
      <c r="AV2026">
        <f t="shared" ca="1" si="683"/>
        <v>0</v>
      </c>
      <c r="AW2026">
        <f t="shared" ca="1" si="683"/>
        <v>1</v>
      </c>
      <c r="AX2026">
        <v>0</v>
      </c>
    </row>
    <row r="2027" spans="1:50" x14ac:dyDescent="0.25">
      <c r="A2027" s="2">
        <v>40880</v>
      </c>
      <c r="B2027">
        <v>1027</v>
      </c>
      <c r="C2027">
        <v>10</v>
      </c>
      <c r="D2027">
        <f t="shared" ca="1" si="696"/>
        <v>16.800141739957752</v>
      </c>
      <c r="E2027">
        <f t="shared" ca="1" si="697"/>
        <v>-6.800141739957752</v>
      </c>
      <c r="F2027" t="str">
        <f t="shared" ca="1" si="698"/>
        <v>low</v>
      </c>
      <c r="G2027">
        <v>676</v>
      </c>
      <c r="H2027">
        <f t="shared" si="699"/>
        <v>676</v>
      </c>
      <c r="I2027">
        <f t="shared" ca="1" si="700"/>
        <v>1047.5326064248266</v>
      </c>
      <c r="J2027">
        <f t="shared" ca="1" si="701"/>
        <v>-371.53260642482655</v>
      </c>
      <c r="K2027" t="str">
        <f t="shared" ca="1" si="702"/>
        <v>low</v>
      </c>
      <c r="L2027">
        <v>3.0100000000000007</v>
      </c>
      <c r="M2027" t="str">
        <f t="shared" si="678"/>
        <v>low</v>
      </c>
      <c r="N2027">
        <f t="shared" si="684"/>
        <v>12</v>
      </c>
      <c r="O2027">
        <f t="shared" si="685"/>
        <v>6</v>
      </c>
      <c r="P2027" t="str">
        <f t="shared" si="686"/>
        <v>sobota</v>
      </c>
      <c r="Q2027">
        <f t="shared" si="681"/>
        <v>0</v>
      </c>
      <c r="R2027">
        <f t="shared" si="681"/>
        <v>0</v>
      </c>
      <c r="S2027">
        <f t="shared" si="681"/>
        <v>0</v>
      </c>
      <c r="T2027">
        <f t="shared" si="681"/>
        <v>0</v>
      </c>
      <c r="U2027">
        <f t="shared" si="681"/>
        <v>0</v>
      </c>
      <c r="V2027">
        <f t="shared" si="681"/>
        <v>0</v>
      </c>
      <c r="W2027">
        <f t="shared" si="681"/>
        <v>0</v>
      </c>
      <c r="X2027">
        <f t="shared" si="681"/>
        <v>0</v>
      </c>
      <c r="Y2027">
        <f t="shared" si="681"/>
        <v>0</v>
      </c>
      <c r="Z2027">
        <f t="shared" si="681"/>
        <v>0</v>
      </c>
      <c r="AA2027">
        <f t="shared" si="681"/>
        <v>0</v>
      </c>
      <c r="AB2027">
        <f t="shared" si="681"/>
        <v>1</v>
      </c>
      <c r="AC2027">
        <f t="shared" si="682"/>
        <v>0</v>
      </c>
      <c r="AD2027">
        <f t="shared" si="682"/>
        <v>0</v>
      </c>
      <c r="AE2027">
        <f t="shared" si="682"/>
        <v>0</v>
      </c>
      <c r="AF2027">
        <f t="shared" si="682"/>
        <v>0</v>
      </c>
      <c r="AG2027">
        <f t="shared" si="682"/>
        <v>0</v>
      </c>
      <c r="AH2027">
        <f t="shared" si="682"/>
        <v>1</v>
      </c>
      <c r="AI2027">
        <f t="shared" si="682"/>
        <v>0</v>
      </c>
      <c r="AJ2027">
        <f t="shared" ca="1" si="687"/>
        <v>0</v>
      </c>
      <c r="AK2027">
        <f t="shared" ca="1" si="688"/>
        <v>0</v>
      </c>
      <c r="AL2027">
        <f t="shared" ca="1" si="689"/>
        <v>1</v>
      </c>
      <c r="AM2027">
        <f t="shared" ca="1" si="690"/>
        <v>0</v>
      </c>
      <c r="AN2027">
        <f t="shared" ca="1" si="691"/>
        <v>1</v>
      </c>
      <c r="AO2027">
        <f t="shared" ca="1" si="692"/>
        <v>0</v>
      </c>
      <c r="AP2027">
        <f t="shared" ca="1" si="693"/>
        <v>1</v>
      </c>
      <c r="AQ2027">
        <f t="shared" ca="1" si="694"/>
        <v>0</v>
      </c>
      <c r="AR2027">
        <f t="shared" ca="1" si="695"/>
        <v>0</v>
      </c>
      <c r="AS2027">
        <v>0</v>
      </c>
      <c r="AT2027">
        <v>0</v>
      </c>
      <c r="AU2027">
        <f t="shared" ca="1" si="683"/>
        <v>1</v>
      </c>
      <c r="AV2027">
        <f t="shared" ca="1" si="683"/>
        <v>0</v>
      </c>
      <c r="AW2027">
        <f t="shared" ca="1" si="683"/>
        <v>0</v>
      </c>
      <c r="AX2027">
        <v>0</v>
      </c>
    </row>
    <row r="2028" spans="1:50" x14ac:dyDescent="0.25">
      <c r="A2028" s="2">
        <v>40881</v>
      </c>
      <c r="B2028">
        <v>1028</v>
      </c>
      <c r="C2028">
        <v>13</v>
      </c>
      <c r="D2028">
        <f t="shared" ca="1" si="696"/>
        <v>16.805238977475017</v>
      </c>
      <c r="E2028">
        <f t="shared" ca="1" si="697"/>
        <v>-3.8052389774750175</v>
      </c>
      <c r="F2028" t="str">
        <f t="shared" ca="1" si="698"/>
        <v>low</v>
      </c>
      <c r="G2028">
        <v>752</v>
      </c>
      <c r="H2028">
        <f t="shared" si="699"/>
        <v>752</v>
      </c>
      <c r="I2028">
        <f t="shared" ca="1" si="700"/>
        <v>1047.7506453653973</v>
      </c>
      <c r="J2028">
        <f t="shared" ca="1" si="701"/>
        <v>-295.7506453653973</v>
      </c>
      <c r="K2028" t="str">
        <f t="shared" ca="1" si="702"/>
        <v>medium</v>
      </c>
      <c r="L2028">
        <v>5.6</v>
      </c>
      <c r="M2028" t="str">
        <f t="shared" si="678"/>
        <v>medium</v>
      </c>
      <c r="N2028">
        <f t="shared" si="684"/>
        <v>12</v>
      </c>
      <c r="O2028">
        <f t="shared" si="685"/>
        <v>7</v>
      </c>
      <c r="P2028" t="str">
        <f t="shared" si="686"/>
        <v>neděle</v>
      </c>
      <c r="Q2028">
        <f t="shared" si="681"/>
        <v>0</v>
      </c>
      <c r="R2028">
        <f t="shared" si="681"/>
        <v>0</v>
      </c>
      <c r="S2028">
        <f t="shared" si="681"/>
        <v>0</v>
      </c>
      <c r="T2028">
        <f t="shared" si="681"/>
        <v>0</v>
      </c>
      <c r="U2028">
        <f t="shared" si="681"/>
        <v>0</v>
      </c>
      <c r="V2028">
        <f t="shared" si="681"/>
        <v>0</v>
      </c>
      <c r="W2028">
        <f t="shared" si="681"/>
        <v>0</v>
      </c>
      <c r="X2028">
        <f t="shared" si="681"/>
        <v>0</v>
      </c>
      <c r="Y2028">
        <f t="shared" si="681"/>
        <v>0</v>
      </c>
      <c r="Z2028">
        <f t="shared" si="681"/>
        <v>0</v>
      </c>
      <c r="AA2028">
        <f t="shared" si="681"/>
        <v>0</v>
      </c>
      <c r="AB2028">
        <f t="shared" si="681"/>
        <v>1</v>
      </c>
      <c r="AC2028">
        <f t="shared" si="682"/>
        <v>0</v>
      </c>
      <c r="AD2028">
        <f t="shared" si="682"/>
        <v>0</v>
      </c>
      <c r="AE2028">
        <f t="shared" si="682"/>
        <v>0</v>
      </c>
      <c r="AF2028">
        <f t="shared" si="682"/>
        <v>0</v>
      </c>
      <c r="AG2028">
        <f t="shared" si="682"/>
        <v>0</v>
      </c>
      <c r="AH2028">
        <f t="shared" si="682"/>
        <v>0</v>
      </c>
      <c r="AI2028">
        <f t="shared" si="682"/>
        <v>1</v>
      </c>
      <c r="AJ2028">
        <f t="shared" ca="1" si="687"/>
        <v>0</v>
      </c>
      <c r="AK2028">
        <f t="shared" ca="1" si="688"/>
        <v>0</v>
      </c>
      <c r="AL2028">
        <f t="shared" ca="1" si="689"/>
        <v>1</v>
      </c>
      <c r="AM2028">
        <f t="shared" ca="1" si="690"/>
        <v>0</v>
      </c>
      <c r="AN2028">
        <f t="shared" ca="1" si="691"/>
        <v>1</v>
      </c>
      <c r="AO2028">
        <f t="shared" ca="1" si="692"/>
        <v>0</v>
      </c>
      <c r="AP2028">
        <f t="shared" ca="1" si="693"/>
        <v>0</v>
      </c>
      <c r="AQ2028">
        <f t="shared" ca="1" si="694"/>
        <v>1</v>
      </c>
      <c r="AR2028">
        <f t="shared" ca="1" si="695"/>
        <v>0</v>
      </c>
      <c r="AS2028">
        <v>0</v>
      </c>
      <c r="AT2028">
        <v>0</v>
      </c>
      <c r="AU2028">
        <f t="shared" ca="1" si="683"/>
        <v>1</v>
      </c>
      <c r="AV2028">
        <f t="shared" ca="1" si="683"/>
        <v>0</v>
      </c>
      <c r="AW2028">
        <f t="shared" ca="1" si="683"/>
        <v>0</v>
      </c>
      <c r="AX2028">
        <v>0</v>
      </c>
    </row>
    <row r="2029" spans="1:50" x14ac:dyDescent="0.25">
      <c r="A2029" s="2">
        <v>40882</v>
      </c>
      <c r="B2029">
        <v>1029</v>
      </c>
      <c r="C2029">
        <v>20</v>
      </c>
      <c r="D2029">
        <f t="shared" ca="1" si="696"/>
        <v>16.810331636447469</v>
      </c>
      <c r="E2029">
        <f t="shared" ca="1" si="697"/>
        <v>3.1896683635525314</v>
      </c>
      <c r="F2029" t="str">
        <f t="shared" ca="1" si="698"/>
        <v>high</v>
      </c>
      <c r="G2029">
        <v>1023</v>
      </c>
      <c r="H2029">
        <f t="shared" si="699"/>
        <v>1023</v>
      </c>
      <c r="I2029">
        <f t="shared" ca="1" si="700"/>
        <v>1047.9685345537041</v>
      </c>
      <c r="J2029">
        <f t="shared" ca="1" si="701"/>
        <v>-24.968534553704103</v>
      </c>
      <c r="K2029" t="str">
        <f t="shared" ca="1" si="702"/>
        <v>medium</v>
      </c>
      <c r="L2029">
        <v>5</v>
      </c>
      <c r="M2029" t="str">
        <f t="shared" si="678"/>
        <v>medium</v>
      </c>
      <c r="N2029">
        <f t="shared" si="684"/>
        <v>12</v>
      </c>
      <c r="O2029">
        <f t="shared" si="685"/>
        <v>1</v>
      </c>
      <c r="P2029" t="str">
        <f t="shared" si="686"/>
        <v>pondělí</v>
      </c>
      <c r="Q2029">
        <f t="shared" si="681"/>
        <v>0</v>
      </c>
      <c r="R2029">
        <f t="shared" si="681"/>
        <v>0</v>
      </c>
      <c r="S2029">
        <f t="shared" si="681"/>
        <v>0</v>
      </c>
      <c r="T2029">
        <f t="shared" si="681"/>
        <v>0</v>
      </c>
      <c r="U2029">
        <f t="shared" si="681"/>
        <v>0</v>
      </c>
      <c r="V2029">
        <f t="shared" si="681"/>
        <v>0</v>
      </c>
      <c r="W2029">
        <f t="shared" si="681"/>
        <v>0</v>
      </c>
      <c r="X2029">
        <f t="shared" si="681"/>
        <v>0</v>
      </c>
      <c r="Y2029">
        <f t="shared" si="681"/>
        <v>0</v>
      </c>
      <c r="Z2029">
        <f t="shared" si="681"/>
        <v>0</v>
      </c>
      <c r="AA2029">
        <f t="shared" si="681"/>
        <v>0</v>
      </c>
      <c r="AB2029">
        <f t="shared" si="681"/>
        <v>1</v>
      </c>
      <c r="AC2029">
        <f t="shared" si="682"/>
        <v>1</v>
      </c>
      <c r="AD2029">
        <f t="shared" si="682"/>
        <v>0</v>
      </c>
      <c r="AE2029">
        <f t="shared" si="682"/>
        <v>0</v>
      </c>
      <c r="AF2029">
        <f t="shared" si="682"/>
        <v>0</v>
      </c>
      <c r="AG2029">
        <f t="shared" si="682"/>
        <v>0</v>
      </c>
      <c r="AH2029">
        <f t="shared" si="682"/>
        <v>0</v>
      </c>
      <c r="AI2029">
        <f t="shared" si="682"/>
        <v>0</v>
      </c>
      <c r="AJ2029">
        <f t="shared" ca="1" si="687"/>
        <v>0</v>
      </c>
      <c r="AK2029">
        <f t="shared" ca="1" si="688"/>
        <v>0</v>
      </c>
      <c r="AL2029">
        <f t="shared" ca="1" si="689"/>
        <v>1</v>
      </c>
      <c r="AM2029">
        <f t="shared" ca="1" si="690"/>
        <v>1</v>
      </c>
      <c r="AN2029">
        <f t="shared" ca="1" si="691"/>
        <v>0</v>
      </c>
      <c r="AO2029">
        <f t="shared" ca="1" si="692"/>
        <v>0</v>
      </c>
      <c r="AP2029">
        <f t="shared" ca="1" si="693"/>
        <v>0</v>
      </c>
      <c r="AQ2029">
        <f t="shared" ca="1" si="694"/>
        <v>1</v>
      </c>
      <c r="AR2029">
        <f t="shared" ca="1" si="695"/>
        <v>0</v>
      </c>
      <c r="AS2029">
        <v>1</v>
      </c>
      <c r="AT2029">
        <v>0</v>
      </c>
      <c r="AU2029">
        <f t="shared" ca="1" si="683"/>
        <v>0</v>
      </c>
      <c r="AV2029">
        <f t="shared" ca="1" si="683"/>
        <v>0</v>
      </c>
      <c r="AW2029">
        <f t="shared" ca="1" si="683"/>
        <v>1</v>
      </c>
      <c r="AX2029">
        <v>0</v>
      </c>
    </row>
    <row r="2030" spans="1:50" x14ac:dyDescent="0.25">
      <c r="A2030" s="2">
        <v>40883</v>
      </c>
      <c r="B2030">
        <v>1030</v>
      </c>
      <c r="C2030">
        <v>17</v>
      </c>
      <c r="D2030">
        <f t="shared" ca="1" si="696"/>
        <v>16.815419716875102</v>
      </c>
      <c r="E2030">
        <f t="shared" ca="1" si="697"/>
        <v>0.18458028312489816</v>
      </c>
      <c r="F2030" t="str">
        <f t="shared" ca="1" si="698"/>
        <v>medium</v>
      </c>
      <c r="G2030">
        <v>1441</v>
      </c>
      <c r="H2030">
        <f t="shared" si="699"/>
        <v>1441</v>
      </c>
      <c r="I2030">
        <f t="shared" ca="1" si="700"/>
        <v>1048.1862739897465</v>
      </c>
      <c r="J2030">
        <f t="shared" ca="1" si="701"/>
        <v>392.8137260102535</v>
      </c>
      <c r="K2030" t="str">
        <f t="shared" ca="1" si="702"/>
        <v>high</v>
      </c>
      <c r="L2030">
        <v>4.5999999999999996</v>
      </c>
      <c r="M2030" t="str">
        <f t="shared" si="678"/>
        <v>low</v>
      </c>
      <c r="N2030">
        <f t="shared" si="684"/>
        <v>12</v>
      </c>
      <c r="O2030">
        <f t="shared" si="685"/>
        <v>2</v>
      </c>
      <c r="P2030" t="str">
        <f t="shared" si="686"/>
        <v>úterý</v>
      </c>
      <c r="Q2030">
        <f t="shared" si="681"/>
        <v>0</v>
      </c>
      <c r="R2030">
        <f t="shared" si="681"/>
        <v>0</v>
      </c>
      <c r="S2030">
        <f t="shared" si="681"/>
        <v>0</v>
      </c>
      <c r="T2030">
        <f t="shared" si="681"/>
        <v>0</v>
      </c>
      <c r="U2030">
        <f t="shared" si="681"/>
        <v>0</v>
      </c>
      <c r="V2030">
        <f t="shared" si="681"/>
        <v>0</v>
      </c>
      <c r="W2030">
        <f t="shared" si="681"/>
        <v>0</v>
      </c>
      <c r="X2030">
        <f t="shared" si="681"/>
        <v>0</v>
      </c>
      <c r="Y2030">
        <f t="shared" si="681"/>
        <v>0</v>
      </c>
      <c r="Z2030">
        <f t="shared" si="681"/>
        <v>0</v>
      </c>
      <c r="AA2030">
        <f t="shared" si="681"/>
        <v>0</v>
      </c>
      <c r="AB2030">
        <f t="shared" si="681"/>
        <v>1</v>
      </c>
      <c r="AC2030">
        <f t="shared" si="682"/>
        <v>0</v>
      </c>
      <c r="AD2030">
        <f t="shared" si="682"/>
        <v>1</v>
      </c>
      <c r="AE2030">
        <f t="shared" si="682"/>
        <v>0</v>
      </c>
      <c r="AF2030">
        <f t="shared" si="682"/>
        <v>0</v>
      </c>
      <c r="AG2030">
        <f t="shared" si="682"/>
        <v>0</v>
      </c>
      <c r="AH2030">
        <f t="shared" si="682"/>
        <v>0</v>
      </c>
      <c r="AI2030">
        <f t="shared" si="682"/>
        <v>0</v>
      </c>
      <c r="AJ2030">
        <f t="shared" ca="1" si="687"/>
        <v>0</v>
      </c>
      <c r="AK2030">
        <f t="shared" ca="1" si="688"/>
        <v>0</v>
      </c>
      <c r="AL2030">
        <f t="shared" ca="1" si="689"/>
        <v>1</v>
      </c>
      <c r="AM2030">
        <f t="shared" ca="1" si="690"/>
        <v>0</v>
      </c>
      <c r="AN2030">
        <f t="shared" ca="1" si="691"/>
        <v>1</v>
      </c>
      <c r="AO2030">
        <f t="shared" ca="1" si="692"/>
        <v>0</v>
      </c>
      <c r="AP2030">
        <f t="shared" ca="1" si="693"/>
        <v>1</v>
      </c>
      <c r="AQ2030">
        <f t="shared" ca="1" si="694"/>
        <v>0</v>
      </c>
      <c r="AR2030">
        <f t="shared" ca="1" si="695"/>
        <v>0</v>
      </c>
      <c r="AS2030">
        <v>0</v>
      </c>
      <c r="AT2030">
        <v>0</v>
      </c>
      <c r="AU2030">
        <f t="shared" ca="1" si="683"/>
        <v>0</v>
      </c>
      <c r="AV2030">
        <f t="shared" ca="1" si="683"/>
        <v>1</v>
      </c>
      <c r="AW2030">
        <f t="shared" ca="1" si="683"/>
        <v>0</v>
      </c>
      <c r="AX2030">
        <v>0</v>
      </c>
    </row>
    <row r="2031" spans="1:50" x14ac:dyDescent="0.25">
      <c r="A2031" s="2">
        <v>40884</v>
      </c>
      <c r="B2031">
        <v>1031</v>
      </c>
      <c r="C2031">
        <v>24</v>
      </c>
      <c r="D2031">
        <f t="shared" ca="1" si="696"/>
        <v>16.820503218757921</v>
      </c>
      <c r="E2031">
        <f t="shared" ca="1" si="697"/>
        <v>7.1794967812420794</v>
      </c>
      <c r="F2031" t="str">
        <f t="shared" ca="1" si="698"/>
        <v>high</v>
      </c>
      <c r="G2031">
        <v>1847</v>
      </c>
      <c r="H2031">
        <f t="shared" si="699"/>
        <v>1847</v>
      </c>
      <c r="I2031">
        <f t="shared" ca="1" si="700"/>
        <v>1048.4038636735249</v>
      </c>
      <c r="J2031">
        <f t="shared" ca="1" si="701"/>
        <v>798.59613632647506</v>
      </c>
      <c r="K2031" t="str">
        <f t="shared" ca="1" si="702"/>
        <v>high</v>
      </c>
      <c r="L2031">
        <v>1.45</v>
      </c>
      <c r="M2031" t="str">
        <f t="shared" si="678"/>
        <v>low</v>
      </c>
      <c r="N2031">
        <f t="shared" si="684"/>
        <v>12</v>
      </c>
      <c r="O2031">
        <f t="shared" si="685"/>
        <v>3</v>
      </c>
      <c r="P2031" t="str">
        <f t="shared" si="686"/>
        <v>středa</v>
      </c>
      <c r="Q2031">
        <f t="shared" ref="Q2031:AB2040" si="703">VLOOKUP($N2031,$V$31:$AH$42,Q$592+1,0)</f>
        <v>0</v>
      </c>
      <c r="R2031">
        <f t="shared" si="703"/>
        <v>0</v>
      </c>
      <c r="S2031">
        <f t="shared" si="703"/>
        <v>0</v>
      </c>
      <c r="T2031">
        <f t="shared" si="703"/>
        <v>0</v>
      </c>
      <c r="U2031">
        <f t="shared" si="703"/>
        <v>0</v>
      </c>
      <c r="V2031">
        <f t="shared" si="703"/>
        <v>0</v>
      </c>
      <c r="W2031">
        <f t="shared" si="703"/>
        <v>0</v>
      </c>
      <c r="X2031">
        <f t="shared" si="703"/>
        <v>0</v>
      </c>
      <c r="Y2031">
        <f t="shared" si="703"/>
        <v>0</v>
      </c>
      <c r="Z2031">
        <f t="shared" si="703"/>
        <v>0</v>
      </c>
      <c r="AA2031">
        <f t="shared" si="703"/>
        <v>0</v>
      </c>
      <c r="AB2031">
        <f t="shared" si="703"/>
        <v>1</v>
      </c>
      <c r="AC2031">
        <f t="shared" ref="AC2031:AI2040" si="704">VLOOKUP($O2031,$V$74:$AC$80,AC$592+1,0)</f>
        <v>0</v>
      </c>
      <c r="AD2031">
        <f t="shared" si="704"/>
        <v>0</v>
      </c>
      <c r="AE2031">
        <f t="shared" si="704"/>
        <v>1</v>
      </c>
      <c r="AF2031">
        <f t="shared" si="704"/>
        <v>0</v>
      </c>
      <c r="AG2031">
        <f t="shared" si="704"/>
        <v>0</v>
      </c>
      <c r="AH2031">
        <f t="shared" si="704"/>
        <v>0</v>
      </c>
      <c r="AI2031">
        <f t="shared" si="704"/>
        <v>0</v>
      </c>
      <c r="AJ2031">
        <f t="shared" ca="1" si="687"/>
        <v>0</v>
      </c>
      <c r="AK2031">
        <f t="shared" ca="1" si="688"/>
        <v>0</v>
      </c>
      <c r="AL2031">
        <f t="shared" ca="1" si="689"/>
        <v>1</v>
      </c>
      <c r="AM2031">
        <f t="shared" ca="1" si="690"/>
        <v>0</v>
      </c>
      <c r="AN2031">
        <f t="shared" ca="1" si="691"/>
        <v>1</v>
      </c>
      <c r="AO2031">
        <f t="shared" ca="1" si="692"/>
        <v>0</v>
      </c>
      <c r="AP2031">
        <f t="shared" ca="1" si="693"/>
        <v>1</v>
      </c>
      <c r="AQ2031">
        <f t="shared" ca="1" si="694"/>
        <v>0</v>
      </c>
      <c r="AR2031">
        <f t="shared" ca="1" si="695"/>
        <v>0</v>
      </c>
      <c r="AS2031">
        <v>1</v>
      </c>
      <c r="AT2031">
        <v>0</v>
      </c>
      <c r="AU2031">
        <f t="shared" ca="1" si="683"/>
        <v>0</v>
      </c>
      <c r="AV2031">
        <f t="shared" ca="1" si="683"/>
        <v>0</v>
      </c>
      <c r="AW2031">
        <f t="shared" ca="1" si="683"/>
        <v>1</v>
      </c>
      <c r="AX2031">
        <v>0</v>
      </c>
    </row>
    <row r="2032" spans="1:50" x14ac:dyDescent="0.25">
      <c r="A2032" s="2">
        <v>40885</v>
      </c>
      <c r="B2032">
        <v>1032</v>
      </c>
      <c r="C2032">
        <v>21</v>
      </c>
      <c r="D2032">
        <f t="shared" ca="1" si="696"/>
        <v>16.825582142095925</v>
      </c>
      <c r="E2032">
        <f t="shared" ca="1" si="697"/>
        <v>4.1744178579040749</v>
      </c>
      <c r="F2032" t="str">
        <f t="shared" ca="1" si="698"/>
        <v>high</v>
      </c>
      <c r="G2032">
        <v>945</v>
      </c>
      <c r="H2032">
        <f t="shared" si="699"/>
        <v>945</v>
      </c>
      <c r="I2032">
        <f t="shared" ca="1" si="700"/>
        <v>1048.6213036050394</v>
      </c>
      <c r="J2032">
        <f t="shared" ca="1" si="701"/>
        <v>-103.62130360503943</v>
      </c>
      <c r="K2032" t="str">
        <f t="shared" ca="1" si="702"/>
        <v>medium</v>
      </c>
      <c r="L2032">
        <v>2.0999999999999996</v>
      </c>
      <c r="M2032" t="str">
        <f t="shared" si="678"/>
        <v>low</v>
      </c>
      <c r="N2032">
        <f t="shared" si="684"/>
        <v>12</v>
      </c>
      <c r="O2032">
        <f t="shared" si="685"/>
        <v>4</v>
      </c>
      <c r="P2032" t="str">
        <f t="shared" si="686"/>
        <v>čtvrtek</v>
      </c>
      <c r="Q2032">
        <f t="shared" si="703"/>
        <v>0</v>
      </c>
      <c r="R2032">
        <f t="shared" si="703"/>
        <v>0</v>
      </c>
      <c r="S2032">
        <f t="shared" si="703"/>
        <v>0</v>
      </c>
      <c r="T2032">
        <f t="shared" si="703"/>
        <v>0</v>
      </c>
      <c r="U2032">
        <f t="shared" si="703"/>
        <v>0</v>
      </c>
      <c r="V2032">
        <f t="shared" si="703"/>
        <v>0</v>
      </c>
      <c r="W2032">
        <f t="shared" si="703"/>
        <v>0</v>
      </c>
      <c r="X2032">
        <f t="shared" si="703"/>
        <v>0</v>
      </c>
      <c r="Y2032">
        <f t="shared" si="703"/>
        <v>0</v>
      </c>
      <c r="Z2032">
        <f t="shared" si="703"/>
        <v>0</v>
      </c>
      <c r="AA2032">
        <f t="shared" si="703"/>
        <v>0</v>
      </c>
      <c r="AB2032">
        <f t="shared" si="703"/>
        <v>1</v>
      </c>
      <c r="AC2032">
        <f t="shared" si="704"/>
        <v>0</v>
      </c>
      <c r="AD2032">
        <f t="shared" si="704"/>
        <v>0</v>
      </c>
      <c r="AE2032">
        <f t="shared" si="704"/>
        <v>0</v>
      </c>
      <c r="AF2032">
        <f t="shared" si="704"/>
        <v>1</v>
      </c>
      <c r="AG2032">
        <f t="shared" si="704"/>
        <v>0</v>
      </c>
      <c r="AH2032">
        <f t="shared" si="704"/>
        <v>0</v>
      </c>
      <c r="AI2032">
        <f t="shared" si="704"/>
        <v>0</v>
      </c>
      <c r="AJ2032">
        <f t="shared" ca="1" si="687"/>
        <v>1</v>
      </c>
      <c r="AK2032">
        <f t="shared" ca="1" si="688"/>
        <v>0</v>
      </c>
      <c r="AL2032">
        <f t="shared" ca="1" si="689"/>
        <v>0</v>
      </c>
      <c r="AM2032">
        <f t="shared" ca="1" si="690"/>
        <v>0</v>
      </c>
      <c r="AN2032">
        <f t="shared" ca="1" si="691"/>
        <v>0</v>
      </c>
      <c r="AO2032">
        <f t="shared" ca="1" si="692"/>
        <v>1</v>
      </c>
      <c r="AP2032">
        <f t="shared" ca="1" si="693"/>
        <v>1</v>
      </c>
      <c r="AQ2032">
        <f t="shared" ca="1" si="694"/>
        <v>0</v>
      </c>
      <c r="AR2032">
        <f t="shared" ca="1" si="695"/>
        <v>0</v>
      </c>
      <c r="AS2032">
        <v>1</v>
      </c>
      <c r="AT2032">
        <v>0</v>
      </c>
      <c r="AU2032">
        <f t="shared" ca="1" si="683"/>
        <v>0</v>
      </c>
      <c r="AV2032">
        <f t="shared" ca="1" si="683"/>
        <v>0</v>
      </c>
      <c r="AW2032">
        <f t="shared" ca="1" si="683"/>
        <v>1</v>
      </c>
      <c r="AX2032">
        <v>0</v>
      </c>
    </row>
    <row r="2033" spans="1:50" x14ac:dyDescent="0.25">
      <c r="A2033" s="2">
        <v>40886</v>
      </c>
      <c r="B2033">
        <v>1033</v>
      </c>
      <c r="C2033">
        <v>23</v>
      </c>
      <c r="D2033">
        <f t="shared" ca="1" si="696"/>
        <v>16.830656486889115</v>
      </c>
      <c r="E2033">
        <f t="shared" ca="1" si="697"/>
        <v>6.1693435131108849</v>
      </c>
      <c r="F2033" t="str">
        <f t="shared" ca="1" si="698"/>
        <v>high</v>
      </c>
      <c r="G2033">
        <v>1047</v>
      </c>
      <c r="H2033">
        <f t="shared" si="699"/>
        <v>1047</v>
      </c>
      <c r="I2033">
        <f t="shared" ca="1" si="700"/>
        <v>1048.8385937842895</v>
      </c>
      <c r="J2033">
        <f t="shared" ca="1" si="701"/>
        <v>-1.8385937842895146</v>
      </c>
      <c r="K2033" t="str">
        <f t="shared" ca="1" si="702"/>
        <v>medium</v>
      </c>
      <c r="L2033">
        <v>-1</v>
      </c>
      <c r="M2033" t="str">
        <f t="shared" si="678"/>
        <v>low</v>
      </c>
      <c r="N2033">
        <f t="shared" si="684"/>
        <v>12</v>
      </c>
      <c r="O2033">
        <f t="shared" si="685"/>
        <v>5</v>
      </c>
      <c r="P2033" t="str">
        <f t="shared" si="686"/>
        <v>pátek</v>
      </c>
      <c r="Q2033">
        <f t="shared" si="703"/>
        <v>0</v>
      </c>
      <c r="R2033">
        <f t="shared" si="703"/>
        <v>0</v>
      </c>
      <c r="S2033">
        <f t="shared" si="703"/>
        <v>0</v>
      </c>
      <c r="T2033">
        <f t="shared" si="703"/>
        <v>0</v>
      </c>
      <c r="U2033">
        <f t="shared" si="703"/>
        <v>0</v>
      </c>
      <c r="V2033">
        <f t="shared" si="703"/>
        <v>0</v>
      </c>
      <c r="W2033">
        <f t="shared" si="703"/>
        <v>0</v>
      </c>
      <c r="X2033">
        <f t="shared" si="703"/>
        <v>0</v>
      </c>
      <c r="Y2033">
        <f t="shared" si="703"/>
        <v>0</v>
      </c>
      <c r="Z2033">
        <f t="shared" si="703"/>
        <v>0</v>
      </c>
      <c r="AA2033">
        <f t="shared" si="703"/>
        <v>0</v>
      </c>
      <c r="AB2033">
        <f t="shared" si="703"/>
        <v>1</v>
      </c>
      <c r="AC2033">
        <f t="shared" si="704"/>
        <v>0</v>
      </c>
      <c r="AD2033">
        <f t="shared" si="704"/>
        <v>0</v>
      </c>
      <c r="AE2033">
        <f t="shared" si="704"/>
        <v>0</v>
      </c>
      <c r="AF2033">
        <f t="shared" si="704"/>
        <v>0</v>
      </c>
      <c r="AG2033">
        <f t="shared" si="704"/>
        <v>1</v>
      </c>
      <c r="AH2033">
        <f t="shared" si="704"/>
        <v>0</v>
      </c>
      <c r="AI2033">
        <f t="shared" si="704"/>
        <v>0</v>
      </c>
      <c r="AJ2033">
        <f t="shared" ca="1" si="687"/>
        <v>0</v>
      </c>
      <c r="AK2033">
        <f t="shared" ca="1" si="688"/>
        <v>1</v>
      </c>
      <c r="AL2033">
        <f t="shared" ca="1" si="689"/>
        <v>0</v>
      </c>
      <c r="AM2033">
        <f t="shared" ca="1" si="690"/>
        <v>0</v>
      </c>
      <c r="AN2033">
        <f t="shared" ca="1" si="691"/>
        <v>1</v>
      </c>
      <c r="AO2033">
        <f t="shared" ca="1" si="692"/>
        <v>0</v>
      </c>
      <c r="AP2033">
        <f t="shared" ca="1" si="693"/>
        <v>1</v>
      </c>
      <c r="AQ2033">
        <f t="shared" ca="1" si="694"/>
        <v>0</v>
      </c>
      <c r="AR2033">
        <f t="shared" ca="1" si="695"/>
        <v>0</v>
      </c>
      <c r="AS2033">
        <v>0</v>
      </c>
      <c r="AT2033">
        <v>0</v>
      </c>
      <c r="AU2033">
        <f t="shared" ca="1" si="683"/>
        <v>0</v>
      </c>
      <c r="AV2033">
        <f t="shared" ca="1" si="683"/>
        <v>0</v>
      </c>
      <c r="AW2033">
        <f t="shared" ca="1" si="683"/>
        <v>1</v>
      </c>
      <c r="AX2033">
        <v>0</v>
      </c>
    </row>
    <row r="2034" spans="1:50" x14ac:dyDescent="0.25">
      <c r="A2034" s="2">
        <v>40887</v>
      </c>
      <c r="B2034">
        <v>1034</v>
      </c>
      <c r="C2034">
        <v>13</v>
      </c>
      <c r="D2034">
        <f t="shared" ca="1" si="696"/>
        <v>16.835726253137487</v>
      </c>
      <c r="E2034">
        <f t="shared" ca="1" si="697"/>
        <v>-3.8357262531374872</v>
      </c>
      <c r="F2034" t="str">
        <f t="shared" ca="1" si="698"/>
        <v>low</v>
      </c>
      <c r="G2034">
        <v>2015</v>
      </c>
      <c r="H2034">
        <f t="shared" si="699"/>
        <v>2015</v>
      </c>
      <c r="I2034">
        <f t="shared" ca="1" si="700"/>
        <v>1049.0557342112756</v>
      </c>
      <c r="J2034">
        <f t="shared" ca="1" si="701"/>
        <v>965.94426578872435</v>
      </c>
      <c r="K2034" t="str">
        <f t="shared" ca="1" si="702"/>
        <v>high</v>
      </c>
      <c r="L2034">
        <v>6.1</v>
      </c>
      <c r="M2034" t="str">
        <f t="shared" si="678"/>
        <v>medium</v>
      </c>
      <c r="N2034">
        <f t="shared" si="684"/>
        <v>12</v>
      </c>
      <c r="O2034">
        <f t="shared" si="685"/>
        <v>6</v>
      </c>
      <c r="P2034" t="str">
        <f t="shared" si="686"/>
        <v>sobota</v>
      </c>
      <c r="Q2034">
        <f t="shared" si="703"/>
        <v>0</v>
      </c>
      <c r="R2034">
        <f t="shared" si="703"/>
        <v>0</v>
      </c>
      <c r="S2034">
        <f t="shared" si="703"/>
        <v>0</v>
      </c>
      <c r="T2034">
        <f t="shared" si="703"/>
        <v>0</v>
      </c>
      <c r="U2034">
        <f t="shared" si="703"/>
        <v>0</v>
      </c>
      <c r="V2034">
        <f t="shared" si="703"/>
        <v>0</v>
      </c>
      <c r="W2034">
        <f t="shared" si="703"/>
        <v>0</v>
      </c>
      <c r="X2034">
        <f t="shared" si="703"/>
        <v>0</v>
      </c>
      <c r="Y2034">
        <f t="shared" si="703"/>
        <v>0</v>
      </c>
      <c r="Z2034">
        <f t="shared" si="703"/>
        <v>0</v>
      </c>
      <c r="AA2034">
        <f t="shared" si="703"/>
        <v>0</v>
      </c>
      <c r="AB2034">
        <f t="shared" si="703"/>
        <v>1</v>
      </c>
      <c r="AC2034">
        <f t="shared" si="704"/>
        <v>0</v>
      </c>
      <c r="AD2034">
        <f t="shared" si="704"/>
        <v>0</v>
      </c>
      <c r="AE2034">
        <f t="shared" si="704"/>
        <v>0</v>
      </c>
      <c r="AF2034">
        <f t="shared" si="704"/>
        <v>0</v>
      </c>
      <c r="AG2034">
        <f t="shared" si="704"/>
        <v>0</v>
      </c>
      <c r="AH2034">
        <f t="shared" si="704"/>
        <v>1</v>
      </c>
      <c r="AI2034">
        <f t="shared" si="704"/>
        <v>0</v>
      </c>
      <c r="AJ2034">
        <f t="shared" ca="1" si="687"/>
        <v>0</v>
      </c>
      <c r="AK2034">
        <f t="shared" ca="1" si="688"/>
        <v>1</v>
      </c>
      <c r="AL2034">
        <f t="shared" ca="1" si="689"/>
        <v>0</v>
      </c>
      <c r="AM2034">
        <f t="shared" ca="1" si="690"/>
        <v>0</v>
      </c>
      <c r="AN2034">
        <f t="shared" ca="1" si="691"/>
        <v>1</v>
      </c>
      <c r="AO2034">
        <f t="shared" ca="1" si="692"/>
        <v>0</v>
      </c>
      <c r="AP2034">
        <f t="shared" ca="1" si="693"/>
        <v>0</v>
      </c>
      <c r="AQ2034">
        <f t="shared" ca="1" si="694"/>
        <v>1</v>
      </c>
      <c r="AR2034">
        <f t="shared" ca="1" si="695"/>
        <v>0</v>
      </c>
      <c r="AS2034">
        <v>1</v>
      </c>
      <c r="AT2034">
        <v>0</v>
      </c>
      <c r="AU2034">
        <f t="shared" ca="1" si="683"/>
        <v>1</v>
      </c>
      <c r="AV2034">
        <f t="shared" ca="1" si="683"/>
        <v>0</v>
      </c>
      <c r="AW2034">
        <f t="shared" ca="1" si="683"/>
        <v>0</v>
      </c>
      <c r="AX2034">
        <v>0</v>
      </c>
    </row>
    <row r="2035" spans="1:50" x14ac:dyDescent="0.25">
      <c r="A2035" s="2">
        <v>40888</v>
      </c>
      <c r="B2035">
        <v>1035</v>
      </c>
      <c r="C2035">
        <v>7</v>
      </c>
      <c r="D2035">
        <f t="shared" ca="1" si="696"/>
        <v>16.840791440841045</v>
      </c>
      <c r="E2035">
        <f t="shared" ca="1" si="697"/>
        <v>-9.8407914408410448</v>
      </c>
      <c r="F2035" t="str">
        <f t="shared" ca="1" si="698"/>
        <v>low</v>
      </c>
      <c r="G2035">
        <v>414</v>
      </c>
      <c r="H2035">
        <f t="shared" si="699"/>
        <v>414</v>
      </c>
      <c r="I2035">
        <f t="shared" ca="1" si="700"/>
        <v>1049.2727248859974</v>
      </c>
      <c r="J2035">
        <f t="shared" ca="1" si="701"/>
        <v>-635.27272488599738</v>
      </c>
      <c r="K2035" t="str">
        <f t="shared" ca="1" si="702"/>
        <v>low</v>
      </c>
      <c r="L2035">
        <v>3.4</v>
      </c>
      <c r="M2035" t="str">
        <f t="shared" si="678"/>
        <v>low</v>
      </c>
      <c r="N2035">
        <f t="shared" si="684"/>
        <v>12</v>
      </c>
      <c r="O2035">
        <f t="shared" si="685"/>
        <v>7</v>
      </c>
      <c r="P2035" t="str">
        <f t="shared" si="686"/>
        <v>neděle</v>
      </c>
      <c r="Q2035">
        <f t="shared" si="703"/>
        <v>0</v>
      </c>
      <c r="R2035">
        <f t="shared" si="703"/>
        <v>0</v>
      </c>
      <c r="S2035">
        <f t="shared" si="703"/>
        <v>0</v>
      </c>
      <c r="T2035">
        <f t="shared" si="703"/>
        <v>0</v>
      </c>
      <c r="U2035">
        <f t="shared" si="703"/>
        <v>0</v>
      </c>
      <c r="V2035">
        <f t="shared" si="703"/>
        <v>0</v>
      </c>
      <c r="W2035">
        <f t="shared" si="703"/>
        <v>0</v>
      </c>
      <c r="X2035">
        <f t="shared" si="703"/>
        <v>0</v>
      </c>
      <c r="Y2035">
        <f t="shared" si="703"/>
        <v>0</v>
      </c>
      <c r="Z2035">
        <f t="shared" si="703"/>
        <v>0</v>
      </c>
      <c r="AA2035">
        <f t="shared" si="703"/>
        <v>0</v>
      </c>
      <c r="AB2035">
        <f t="shared" si="703"/>
        <v>1</v>
      </c>
      <c r="AC2035">
        <f t="shared" si="704"/>
        <v>0</v>
      </c>
      <c r="AD2035">
        <f t="shared" si="704"/>
        <v>0</v>
      </c>
      <c r="AE2035">
        <f t="shared" si="704"/>
        <v>0</v>
      </c>
      <c r="AF2035">
        <f t="shared" si="704"/>
        <v>0</v>
      </c>
      <c r="AG2035">
        <f t="shared" si="704"/>
        <v>0</v>
      </c>
      <c r="AH2035">
        <f t="shared" si="704"/>
        <v>0</v>
      </c>
      <c r="AI2035">
        <f t="shared" si="704"/>
        <v>1</v>
      </c>
      <c r="AJ2035">
        <f t="shared" ca="1" si="687"/>
        <v>1</v>
      </c>
      <c r="AK2035">
        <f t="shared" ca="1" si="688"/>
        <v>0</v>
      </c>
      <c r="AL2035">
        <f t="shared" ca="1" si="689"/>
        <v>0</v>
      </c>
      <c r="AM2035">
        <f t="shared" ca="1" si="690"/>
        <v>0</v>
      </c>
      <c r="AN2035">
        <f t="shared" ca="1" si="691"/>
        <v>1</v>
      </c>
      <c r="AO2035">
        <f t="shared" ca="1" si="692"/>
        <v>0</v>
      </c>
      <c r="AP2035">
        <f t="shared" ca="1" si="693"/>
        <v>1</v>
      </c>
      <c r="AQ2035">
        <f t="shared" ca="1" si="694"/>
        <v>0</v>
      </c>
      <c r="AR2035">
        <f t="shared" ca="1" si="695"/>
        <v>0</v>
      </c>
      <c r="AS2035">
        <v>0</v>
      </c>
      <c r="AT2035">
        <v>0</v>
      </c>
      <c r="AU2035">
        <f t="shared" ca="1" si="683"/>
        <v>1</v>
      </c>
      <c r="AV2035">
        <f t="shared" ca="1" si="683"/>
        <v>0</v>
      </c>
      <c r="AW2035">
        <f t="shared" ca="1" si="683"/>
        <v>0</v>
      </c>
      <c r="AX2035">
        <v>0</v>
      </c>
    </row>
    <row r="2036" spans="1:50" x14ac:dyDescent="0.25">
      <c r="A2036" s="2">
        <v>40889</v>
      </c>
      <c r="B2036">
        <v>1036</v>
      </c>
      <c r="C2036">
        <v>22</v>
      </c>
      <c r="D2036">
        <f t="shared" ca="1" si="696"/>
        <v>16.845852049999785</v>
      </c>
      <c r="E2036">
        <f t="shared" ca="1" si="697"/>
        <v>5.1541479500002154</v>
      </c>
      <c r="F2036" t="str">
        <f t="shared" ca="1" si="698"/>
        <v>high</v>
      </c>
      <c r="G2036">
        <v>2021</v>
      </c>
      <c r="H2036">
        <f t="shared" si="699"/>
        <v>2021</v>
      </c>
      <c r="I2036">
        <f t="shared" ca="1" si="700"/>
        <v>1049.4895658084552</v>
      </c>
      <c r="J2036">
        <f t="shared" ca="1" si="701"/>
        <v>971.51043419154485</v>
      </c>
      <c r="K2036" t="str">
        <f t="shared" ca="1" si="702"/>
        <v>high</v>
      </c>
      <c r="L2036">
        <v>1</v>
      </c>
      <c r="M2036" t="str">
        <f t="shared" si="678"/>
        <v>low</v>
      </c>
      <c r="N2036">
        <f t="shared" si="684"/>
        <v>12</v>
      </c>
      <c r="O2036">
        <f t="shared" si="685"/>
        <v>1</v>
      </c>
      <c r="P2036" t="str">
        <f t="shared" si="686"/>
        <v>pondělí</v>
      </c>
      <c r="Q2036">
        <f t="shared" si="703"/>
        <v>0</v>
      </c>
      <c r="R2036">
        <f t="shared" si="703"/>
        <v>0</v>
      </c>
      <c r="S2036">
        <f t="shared" si="703"/>
        <v>0</v>
      </c>
      <c r="T2036">
        <f t="shared" si="703"/>
        <v>0</v>
      </c>
      <c r="U2036">
        <f t="shared" si="703"/>
        <v>0</v>
      </c>
      <c r="V2036">
        <f t="shared" si="703"/>
        <v>0</v>
      </c>
      <c r="W2036">
        <f t="shared" si="703"/>
        <v>0</v>
      </c>
      <c r="X2036">
        <f t="shared" si="703"/>
        <v>0</v>
      </c>
      <c r="Y2036">
        <f t="shared" si="703"/>
        <v>0</v>
      </c>
      <c r="Z2036">
        <f t="shared" si="703"/>
        <v>0</v>
      </c>
      <c r="AA2036">
        <f t="shared" si="703"/>
        <v>0</v>
      </c>
      <c r="AB2036">
        <f t="shared" si="703"/>
        <v>1</v>
      </c>
      <c r="AC2036">
        <f t="shared" si="704"/>
        <v>1</v>
      </c>
      <c r="AD2036">
        <f t="shared" si="704"/>
        <v>0</v>
      </c>
      <c r="AE2036">
        <f t="shared" si="704"/>
        <v>0</v>
      </c>
      <c r="AF2036">
        <f t="shared" si="704"/>
        <v>0</v>
      </c>
      <c r="AG2036">
        <f t="shared" si="704"/>
        <v>0</v>
      </c>
      <c r="AH2036">
        <f t="shared" si="704"/>
        <v>0</v>
      </c>
      <c r="AI2036">
        <f t="shared" si="704"/>
        <v>0</v>
      </c>
      <c r="AJ2036">
        <f t="shared" ca="1" si="687"/>
        <v>0</v>
      </c>
      <c r="AK2036">
        <f t="shared" ca="1" si="688"/>
        <v>0</v>
      </c>
      <c r="AL2036">
        <f t="shared" ca="1" si="689"/>
        <v>1</v>
      </c>
      <c r="AM2036">
        <f t="shared" ca="1" si="690"/>
        <v>1</v>
      </c>
      <c r="AN2036">
        <f t="shared" ca="1" si="691"/>
        <v>0</v>
      </c>
      <c r="AO2036">
        <f t="shared" ca="1" si="692"/>
        <v>0</v>
      </c>
      <c r="AP2036">
        <f t="shared" ca="1" si="693"/>
        <v>1</v>
      </c>
      <c r="AQ2036">
        <f t="shared" ca="1" si="694"/>
        <v>0</v>
      </c>
      <c r="AR2036">
        <f t="shared" ca="1" si="695"/>
        <v>0</v>
      </c>
      <c r="AS2036">
        <v>0</v>
      </c>
      <c r="AT2036">
        <v>0</v>
      </c>
      <c r="AU2036">
        <f t="shared" ca="1" si="683"/>
        <v>0</v>
      </c>
      <c r="AV2036">
        <f t="shared" ca="1" si="683"/>
        <v>0</v>
      </c>
      <c r="AW2036">
        <f t="shared" ca="1" si="683"/>
        <v>1</v>
      </c>
      <c r="AX2036">
        <v>0</v>
      </c>
    </row>
    <row r="2037" spans="1:50" x14ac:dyDescent="0.25">
      <c r="A2037" s="2">
        <v>40890</v>
      </c>
      <c r="B2037">
        <v>1037</v>
      </c>
      <c r="C2037">
        <v>27</v>
      </c>
      <c r="D2037">
        <f t="shared" ca="1" si="696"/>
        <v>16.850908080613713</v>
      </c>
      <c r="E2037">
        <f t="shared" ca="1" si="697"/>
        <v>10.149091919386287</v>
      </c>
      <c r="F2037" t="str">
        <f t="shared" ca="1" si="698"/>
        <v>high</v>
      </c>
      <c r="G2037">
        <v>3463</v>
      </c>
      <c r="H2037">
        <f t="shared" si="699"/>
        <v>3463</v>
      </c>
      <c r="I2037">
        <f t="shared" ca="1" si="700"/>
        <v>1049.7062569786488</v>
      </c>
      <c r="J2037">
        <f t="shared" ca="1" si="701"/>
        <v>2413.2937430213515</v>
      </c>
      <c r="K2037" t="str">
        <f t="shared" ca="1" si="702"/>
        <v>high</v>
      </c>
      <c r="L2037">
        <v>-1.2</v>
      </c>
      <c r="M2037" t="str">
        <f t="shared" si="678"/>
        <v>low</v>
      </c>
      <c r="N2037">
        <f t="shared" si="684"/>
        <v>12</v>
      </c>
      <c r="O2037">
        <f t="shared" si="685"/>
        <v>2</v>
      </c>
      <c r="P2037" t="str">
        <f t="shared" si="686"/>
        <v>úterý</v>
      </c>
      <c r="Q2037">
        <f t="shared" si="703"/>
        <v>0</v>
      </c>
      <c r="R2037">
        <f t="shared" si="703"/>
        <v>0</v>
      </c>
      <c r="S2037">
        <f t="shared" si="703"/>
        <v>0</v>
      </c>
      <c r="T2037">
        <f t="shared" si="703"/>
        <v>0</v>
      </c>
      <c r="U2037">
        <f t="shared" si="703"/>
        <v>0</v>
      </c>
      <c r="V2037">
        <f t="shared" si="703"/>
        <v>0</v>
      </c>
      <c r="W2037">
        <f t="shared" si="703"/>
        <v>0</v>
      </c>
      <c r="X2037">
        <f t="shared" si="703"/>
        <v>0</v>
      </c>
      <c r="Y2037">
        <f t="shared" si="703"/>
        <v>0</v>
      </c>
      <c r="Z2037">
        <f t="shared" si="703"/>
        <v>0</v>
      </c>
      <c r="AA2037">
        <f t="shared" si="703"/>
        <v>0</v>
      </c>
      <c r="AB2037">
        <f t="shared" si="703"/>
        <v>1</v>
      </c>
      <c r="AC2037">
        <f t="shared" si="704"/>
        <v>0</v>
      </c>
      <c r="AD2037">
        <f t="shared" si="704"/>
        <v>1</v>
      </c>
      <c r="AE2037">
        <f t="shared" si="704"/>
        <v>0</v>
      </c>
      <c r="AF2037">
        <f t="shared" si="704"/>
        <v>0</v>
      </c>
      <c r="AG2037">
        <f t="shared" si="704"/>
        <v>0</v>
      </c>
      <c r="AH2037">
        <f t="shared" si="704"/>
        <v>0</v>
      </c>
      <c r="AI2037">
        <f t="shared" si="704"/>
        <v>0</v>
      </c>
      <c r="AJ2037">
        <f t="shared" ca="1" si="687"/>
        <v>0</v>
      </c>
      <c r="AK2037">
        <f t="shared" ca="1" si="688"/>
        <v>1</v>
      </c>
      <c r="AL2037">
        <f t="shared" ca="1" si="689"/>
        <v>0</v>
      </c>
      <c r="AM2037">
        <f t="shared" ca="1" si="690"/>
        <v>0</v>
      </c>
      <c r="AN2037">
        <f t="shared" ca="1" si="691"/>
        <v>1</v>
      </c>
      <c r="AO2037">
        <f t="shared" ca="1" si="692"/>
        <v>0</v>
      </c>
      <c r="AP2037">
        <f t="shared" ca="1" si="693"/>
        <v>1</v>
      </c>
      <c r="AQ2037">
        <f t="shared" ca="1" si="694"/>
        <v>0</v>
      </c>
      <c r="AR2037">
        <f t="shared" ca="1" si="695"/>
        <v>0</v>
      </c>
      <c r="AS2037">
        <v>1</v>
      </c>
      <c r="AT2037">
        <v>0</v>
      </c>
      <c r="AU2037">
        <f t="shared" ca="1" si="683"/>
        <v>0</v>
      </c>
      <c r="AV2037">
        <f t="shared" ca="1" si="683"/>
        <v>0</v>
      </c>
      <c r="AW2037">
        <f t="shared" ca="1" si="683"/>
        <v>1</v>
      </c>
      <c r="AX2037">
        <v>0</v>
      </c>
    </row>
    <row r="2038" spans="1:50" x14ac:dyDescent="0.25">
      <c r="A2038" s="2">
        <v>40891</v>
      </c>
      <c r="B2038">
        <v>1038</v>
      </c>
      <c r="C2038">
        <v>22</v>
      </c>
      <c r="D2038">
        <f t="shared" ca="1" si="696"/>
        <v>16.855959532682824</v>
      </c>
      <c r="E2038">
        <f t="shared" ca="1" si="697"/>
        <v>5.1440404673171756</v>
      </c>
      <c r="F2038" t="str">
        <f t="shared" ca="1" si="698"/>
        <v>high</v>
      </c>
      <c r="G2038">
        <v>2046</v>
      </c>
      <c r="H2038">
        <f t="shared" si="699"/>
        <v>2046</v>
      </c>
      <c r="I2038">
        <f t="shared" ca="1" si="700"/>
        <v>1049.9227983965784</v>
      </c>
      <c r="J2038">
        <f t="shared" ca="1" si="701"/>
        <v>996.0772016034216</v>
      </c>
      <c r="K2038" t="str">
        <f t="shared" ca="1" si="702"/>
        <v>high</v>
      </c>
      <c r="L2038">
        <v>1.9</v>
      </c>
      <c r="M2038" t="str">
        <f t="shared" si="678"/>
        <v>low</v>
      </c>
      <c r="N2038">
        <f t="shared" si="684"/>
        <v>12</v>
      </c>
      <c r="O2038">
        <f t="shared" si="685"/>
        <v>3</v>
      </c>
      <c r="P2038" t="str">
        <f t="shared" si="686"/>
        <v>středa</v>
      </c>
      <c r="Q2038">
        <f t="shared" si="703"/>
        <v>0</v>
      </c>
      <c r="R2038">
        <f t="shared" si="703"/>
        <v>0</v>
      </c>
      <c r="S2038">
        <f t="shared" si="703"/>
        <v>0</v>
      </c>
      <c r="T2038">
        <f t="shared" si="703"/>
        <v>0</v>
      </c>
      <c r="U2038">
        <f t="shared" si="703"/>
        <v>0</v>
      </c>
      <c r="V2038">
        <f t="shared" si="703"/>
        <v>0</v>
      </c>
      <c r="W2038">
        <f t="shared" si="703"/>
        <v>0</v>
      </c>
      <c r="X2038">
        <f t="shared" si="703"/>
        <v>0</v>
      </c>
      <c r="Y2038">
        <f t="shared" si="703"/>
        <v>0</v>
      </c>
      <c r="Z2038">
        <f t="shared" si="703"/>
        <v>0</v>
      </c>
      <c r="AA2038">
        <f t="shared" si="703"/>
        <v>0</v>
      </c>
      <c r="AB2038">
        <f t="shared" si="703"/>
        <v>1</v>
      </c>
      <c r="AC2038">
        <f t="shared" si="704"/>
        <v>0</v>
      </c>
      <c r="AD2038">
        <f t="shared" si="704"/>
        <v>0</v>
      </c>
      <c r="AE2038">
        <f t="shared" si="704"/>
        <v>1</v>
      </c>
      <c r="AF2038">
        <f t="shared" si="704"/>
        <v>0</v>
      </c>
      <c r="AG2038">
        <f t="shared" si="704"/>
        <v>0</v>
      </c>
      <c r="AH2038">
        <f t="shared" si="704"/>
        <v>0</v>
      </c>
      <c r="AI2038">
        <f t="shared" si="704"/>
        <v>0</v>
      </c>
      <c r="AJ2038">
        <f t="shared" ca="1" si="687"/>
        <v>1</v>
      </c>
      <c r="AK2038">
        <f t="shared" ca="1" si="688"/>
        <v>0</v>
      </c>
      <c r="AL2038">
        <f t="shared" ca="1" si="689"/>
        <v>0</v>
      </c>
      <c r="AM2038">
        <f t="shared" ca="1" si="690"/>
        <v>0</v>
      </c>
      <c r="AN2038">
        <f t="shared" ca="1" si="691"/>
        <v>1</v>
      </c>
      <c r="AO2038">
        <f t="shared" ca="1" si="692"/>
        <v>0</v>
      </c>
      <c r="AP2038">
        <f t="shared" ca="1" si="693"/>
        <v>1</v>
      </c>
      <c r="AQ2038">
        <f t="shared" ca="1" si="694"/>
        <v>0</v>
      </c>
      <c r="AR2038">
        <f t="shared" ca="1" si="695"/>
        <v>0</v>
      </c>
      <c r="AS2038">
        <v>0</v>
      </c>
      <c r="AT2038">
        <v>0</v>
      </c>
      <c r="AU2038">
        <f t="shared" ca="1" si="683"/>
        <v>0</v>
      </c>
      <c r="AV2038">
        <f t="shared" ca="1" si="683"/>
        <v>0</v>
      </c>
      <c r="AW2038">
        <f t="shared" ca="1" si="683"/>
        <v>1</v>
      </c>
      <c r="AX2038">
        <v>0</v>
      </c>
    </row>
    <row r="2039" spans="1:50" x14ac:dyDescent="0.25">
      <c r="A2039" s="2">
        <v>40892</v>
      </c>
      <c r="B2039">
        <v>1039</v>
      </c>
      <c r="C2039">
        <v>21</v>
      </c>
      <c r="D2039">
        <f t="shared" ca="1" si="696"/>
        <v>16.861006406207117</v>
      </c>
      <c r="E2039">
        <f t="shared" ca="1" si="697"/>
        <v>4.1389935937928826</v>
      </c>
      <c r="F2039" t="str">
        <f t="shared" ca="1" si="698"/>
        <v>high</v>
      </c>
      <c r="G2039">
        <v>706</v>
      </c>
      <c r="H2039">
        <f t="shared" si="699"/>
        <v>706</v>
      </c>
      <c r="I2039">
        <f t="shared" ca="1" si="700"/>
        <v>1050.1391900622436</v>
      </c>
      <c r="J2039">
        <f t="shared" ca="1" si="701"/>
        <v>-344.13919006224364</v>
      </c>
      <c r="K2039" t="str">
        <f t="shared" ca="1" si="702"/>
        <v>medium</v>
      </c>
      <c r="L2039">
        <v>6.2</v>
      </c>
      <c r="M2039" t="str">
        <f t="shared" si="678"/>
        <v>medium</v>
      </c>
      <c r="N2039">
        <f t="shared" si="684"/>
        <v>12</v>
      </c>
      <c r="O2039">
        <f t="shared" si="685"/>
        <v>4</v>
      </c>
      <c r="P2039" t="str">
        <f t="shared" si="686"/>
        <v>čtvrtek</v>
      </c>
      <c r="Q2039">
        <f t="shared" si="703"/>
        <v>0</v>
      </c>
      <c r="R2039">
        <f t="shared" si="703"/>
        <v>0</v>
      </c>
      <c r="S2039">
        <f t="shared" si="703"/>
        <v>0</v>
      </c>
      <c r="T2039">
        <f t="shared" si="703"/>
        <v>0</v>
      </c>
      <c r="U2039">
        <f t="shared" si="703"/>
        <v>0</v>
      </c>
      <c r="V2039">
        <f t="shared" si="703"/>
        <v>0</v>
      </c>
      <c r="W2039">
        <f t="shared" si="703"/>
        <v>0</v>
      </c>
      <c r="X2039">
        <f t="shared" si="703"/>
        <v>0</v>
      </c>
      <c r="Y2039">
        <f t="shared" si="703"/>
        <v>0</v>
      </c>
      <c r="Z2039">
        <f t="shared" si="703"/>
        <v>0</v>
      </c>
      <c r="AA2039">
        <f t="shared" si="703"/>
        <v>0</v>
      </c>
      <c r="AB2039">
        <f t="shared" si="703"/>
        <v>1</v>
      </c>
      <c r="AC2039">
        <f t="shared" si="704"/>
        <v>0</v>
      </c>
      <c r="AD2039">
        <f t="shared" si="704"/>
        <v>0</v>
      </c>
      <c r="AE2039">
        <f t="shared" si="704"/>
        <v>0</v>
      </c>
      <c r="AF2039">
        <f t="shared" si="704"/>
        <v>1</v>
      </c>
      <c r="AG2039">
        <f t="shared" si="704"/>
        <v>0</v>
      </c>
      <c r="AH2039">
        <f t="shared" si="704"/>
        <v>0</v>
      </c>
      <c r="AI2039">
        <f t="shared" si="704"/>
        <v>0</v>
      </c>
      <c r="AJ2039">
        <f t="shared" ca="1" si="687"/>
        <v>0</v>
      </c>
      <c r="AK2039">
        <f t="shared" ca="1" si="688"/>
        <v>0</v>
      </c>
      <c r="AL2039">
        <f t="shared" ca="1" si="689"/>
        <v>1</v>
      </c>
      <c r="AM2039">
        <f t="shared" ca="1" si="690"/>
        <v>1</v>
      </c>
      <c r="AN2039">
        <f t="shared" ca="1" si="691"/>
        <v>0</v>
      </c>
      <c r="AO2039">
        <f t="shared" ca="1" si="692"/>
        <v>0</v>
      </c>
      <c r="AP2039">
        <f t="shared" ca="1" si="693"/>
        <v>0</v>
      </c>
      <c r="AQ2039">
        <f t="shared" ca="1" si="694"/>
        <v>1</v>
      </c>
      <c r="AR2039">
        <f t="shared" ca="1" si="695"/>
        <v>0</v>
      </c>
      <c r="AS2039">
        <v>0</v>
      </c>
      <c r="AT2039">
        <v>0</v>
      </c>
      <c r="AU2039">
        <f t="shared" ca="1" si="683"/>
        <v>0</v>
      </c>
      <c r="AV2039">
        <f t="shared" ca="1" si="683"/>
        <v>0</v>
      </c>
      <c r="AW2039">
        <f t="shared" ca="1" si="683"/>
        <v>1</v>
      </c>
      <c r="AX2039">
        <v>0</v>
      </c>
    </row>
    <row r="2040" spans="1:50" x14ac:dyDescent="0.25">
      <c r="A2040" s="2">
        <v>40893</v>
      </c>
      <c r="B2040">
        <v>1040</v>
      </c>
      <c r="C2040">
        <v>24</v>
      </c>
      <c r="D2040">
        <f t="shared" ca="1" si="696"/>
        <v>16.8660487011866</v>
      </c>
      <c r="E2040">
        <f t="shared" ca="1" si="697"/>
        <v>7.1339512988134004</v>
      </c>
      <c r="F2040" t="str">
        <f t="shared" ca="1" si="698"/>
        <v>high</v>
      </c>
      <c r="G2040">
        <v>1051</v>
      </c>
      <c r="H2040">
        <f t="shared" si="699"/>
        <v>1051</v>
      </c>
      <c r="I2040">
        <f t="shared" ca="1" si="700"/>
        <v>1050.3554319756447</v>
      </c>
      <c r="J2040">
        <f t="shared" ca="1" si="701"/>
        <v>0.64456802435529426</v>
      </c>
      <c r="K2040" t="str">
        <f t="shared" ca="1" si="702"/>
        <v>medium</v>
      </c>
      <c r="L2040">
        <v>-1.6</v>
      </c>
      <c r="M2040" t="str">
        <f t="shared" si="678"/>
        <v>low</v>
      </c>
      <c r="N2040">
        <f t="shared" si="684"/>
        <v>12</v>
      </c>
      <c r="O2040">
        <f t="shared" si="685"/>
        <v>5</v>
      </c>
      <c r="P2040" t="str">
        <f t="shared" si="686"/>
        <v>pátek</v>
      </c>
      <c r="Q2040">
        <f t="shared" si="703"/>
        <v>0</v>
      </c>
      <c r="R2040">
        <f t="shared" si="703"/>
        <v>0</v>
      </c>
      <c r="S2040">
        <f t="shared" si="703"/>
        <v>0</v>
      </c>
      <c r="T2040">
        <f t="shared" si="703"/>
        <v>0</v>
      </c>
      <c r="U2040">
        <f t="shared" si="703"/>
        <v>0</v>
      </c>
      <c r="V2040">
        <f t="shared" si="703"/>
        <v>0</v>
      </c>
      <c r="W2040">
        <f t="shared" si="703"/>
        <v>0</v>
      </c>
      <c r="X2040">
        <f t="shared" si="703"/>
        <v>0</v>
      </c>
      <c r="Y2040">
        <f t="shared" si="703"/>
        <v>0</v>
      </c>
      <c r="Z2040">
        <f t="shared" si="703"/>
        <v>0</v>
      </c>
      <c r="AA2040">
        <f t="shared" si="703"/>
        <v>0</v>
      </c>
      <c r="AB2040">
        <f t="shared" si="703"/>
        <v>1</v>
      </c>
      <c r="AC2040">
        <f t="shared" si="704"/>
        <v>0</v>
      </c>
      <c r="AD2040">
        <f t="shared" si="704"/>
        <v>0</v>
      </c>
      <c r="AE2040">
        <f t="shared" si="704"/>
        <v>0</v>
      </c>
      <c r="AF2040">
        <f t="shared" si="704"/>
        <v>0</v>
      </c>
      <c r="AG2040">
        <f t="shared" si="704"/>
        <v>1</v>
      </c>
      <c r="AH2040">
        <f t="shared" si="704"/>
        <v>0</v>
      </c>
      <c r="AI2040">
        <f t="shared" si="704"/>
        <v>0</v>
      </c>
      <c r="AJ2040">
        <f t="shared" ca="1" si="687"/>
        <v>0</v>
      </c>
      <c r="AK2040">
        <f t="shared" ca="1" si="688"/>
        <v>0</v>
      </c>
      <c r="AL2040">
        <f t="shared" ca="1" si="689"/>
        <v>1</v>
      </c>
      <c r="AM2040">
        <f t="shared" ca="1" si="690"/>
        <v>1</v>
      </c>
      <c r="AN2040">
        <f t="shared" ca="1" si="691"/>
        <v>0</v>
      </c>
      <c r="AO2040">
        <f t="shared" ca="1" si="692"/>
        <v>0</v>
      </c>
      <c r="AP2040">
        <f t="shared" ca="1" si="693"/>
        <v>1</v>
      </c>
      <c r="AQ2040">
        <f t="shared" ca="1" si="694"/>
        <v>0</v>
      </c>
      <c r="AR2040">
        <f t="shared" ca="1" si="695"/>
        <v>0</v>
      </c>
      <c r="AS2040">
        <v>0</v>
      </c>
      <c r="AT2040">
        <v>0</v>
      </c>
      <c r="AU2040">
        <f t="shared" ca="1" si="683"/>
        <v>0</v>
      </c>
      <c r="AV2040">
        <f t="shared" ca="1" si="683"/>
        <v>0</v>
      </c>
      <c r="AW2040">
        <f t="shared" ca="1" si="683"/>
        <v>1</v>
      </c>
      <c r="AX2040">
        <v>0</v>
      </c>
    </row>
    <row r="2041" spans="1:50" x14ac:dyDescent="0.25">
      <c r="A2041" s="2">
        <v>40894</v>
      </c>
      <c r="B2041">
        <v>1041</v>
      </c>
      <c r="C2041">
        <v>23</v>
      </c>
      <c r="D2041">
        <f t="shared" ca="1" si="696"/>
        <v>16.871086417621264</v>
      </c>
      <c r="E2041">
        <f t="shared" ca="1" si="697"/>
        <v>6.1289135823787362</v>
      </c>
      <c r="F2041" t="str">
        <f t="shared" ca="1" si="698"/>
        <v>high</v>
      </c>
      <c r="G2041">
        <v>1211</v>
      </c>
      <c r="H2041">
        <f t="shared" si="699"/>
        <v>1211</v>
      </c>
      <c r="I2041">
        <f t="shared" ca="1" si="700"/>
        <v>1050.5715241367818</v>
      </c>
      <c r="J2041">
        <f t="shared" ca="1" si="701"/>
        <v>160.42847586321818</v>
      </c>
      <c r="K2041" t="str">
        <f t="shared" ca="1" si="702"/>
        <v>high</v>
      </c>
      <c r="L2041">
        <v>1.7749999999999999</v>
      </c>
      <c r="M2041" t="str">
        <f t="shared" si="678"/>
        <v>low</v>
      </c>
      <c r="N2041">
        <f t="shared" si="684"/>
        <v>12</v>
      </c>
      <c r="O2041">
        <f t="shared" si="685"/>
        <v>6</v>
      </c>
      <c r="P2041" t="str">
        <f t="shared" si="686"/>
        <v>sobota</v>
      </c>
      <c r="Q2041">
        <f t="shared" ref="Q2041:AB2050" si="705">VLOOKUP($N2041,$V$31:$AH$42,Q$592+1,0)</f>
        <v>0</v>
      </c>
      <c r="R2041">
        <f t="shared" si="705"/>
        <v>0</v>
      </c>
      <c r="S2041">
        <f t="shared" si="705"/>
        <v>0</v>
      </c>
      <c r="T2041">
        <f t="shared" si="705"/>
        <v>0</v>
      </c>
      <c r="U2041">
        <f t="shared" si="705"/>
        <v>0</v>
      </c>
      <c r="V2041">
        <f t="shared" si="705"/>
        <v>0</v>
      </c>
      <c r="W2041">
        <f t="shared" si="705"/>
        <v>0</v>
      </c>
      <c r="X2041">
        <f t="shared" si="705"/>
        <v>0</v>
      </c>
      <c r="Y2041">
        <f t="shared" si="705"/>
        <v>0</v>
      </c>
      <c r="Z2041">
        <f t="shared" si="705"/>
        <v>0</v>
      </c>
      <c r="AA2041">
        <f t="shared" si="705"/>
        <v>0</v>
      </c>
      <c r="AB2041">
        <f t="shared" si="705"/>
        <v>1</v>
      </c>
      <c r="AC2041">
        <f t="shared" ref="AC2041:AI2050" si="706">VLOOKUP($O2041,$V$74:$AC$80,AC$592+1,0)</f>
        <v>0</v>
      </c>
      <c r="AD2041">
        <f t="shared" si="706"/>
        <v>0</v>
      </c>
      <c r="AE2041">
        <f t="shared" si="706"/>
        <v>0</v>
      </c>
      <c r="AF2041">
        <f t="shared" si="706"/>
        <v>0</v>
      </c>
      <c r="AG2041">
        <f t="shared" si="706"/>
        <v>0</v>
      </c>
      <c r="AH2041">
        <f t="shared" si="706"/>
        <v>1</v>
      </c>
      <c r="AI2041">
        <f t="shared" si="706"/>
        <v>0</v>
      </c>
      <c r="AJ2041">
        <f t="shared" ca="1" si="687"/>
        <v>0</v>
      </c>
      <c r="AK2041">
        <f t="shared" ca="1" si="688"/>
        <v>0</v>
      </c>
      <c r="AL2041">
        <f t="shared" ca="1" si="689"/>
        <v>1</v>
      </c>
      <c r="AM2041">
        <f t="shared" ca="1" si="690"/>
        <v>1</v>
      </c>
      <c r="AN2041">
        <f t="shared" ca="1" si="691"/>
        <v>0</v>
      </c>
      <c r="AO2041">
        <f t="shared" ca="1" si="692"/>
        <v>0</v>
      </c>
      <c r="AP2041">
        <f t="shared" ca="1" si="693"/>
        <v>1</v>
      </c>
      <c r="AQ2041">
        <f t="shared" ca="1" si="694"/>
        <v>0</v>
      </c>
      <c r="AR2041">
        <f t="shared" ca="1" si="695"/>
        <v>0</v>
      </c>
      <c r="AS2041">
        <v>1</v>
      </c>
      <c r="AT2041">
        <v>0</v>
      </c>
      <c r="AU2041">
        <f t="shared" ref="AU2041:AW2060" ca="1" si="707">VLOOKUP(INDIRECT($AU$590&amp;ROW($A2041)),$F$17:$I$19,AU$592+1,0)</f>
        <v>0</v>
      </c>
      <c r="AV2041">
        <f t="shared" ca="1" si="707"/>
        <v>0</v>
      </c>
      <c r="AW2041">
        <f t="shared" ca="1" si="707"/>
        <v>1</v>
      </c>
      <c r="AX2041">
        <v>0</v>
      </c>
    </row>
    <row r="2042" spans="1:50" x14ac:dyDescent="0.25">
      <c r="A2042" s="2">
        <v>40895</v>
      </c>
      <c r="B2042">
        <v>1042</v>
      </c>
      <c r="C2042">
        <v>9</v>
      </c>
      <c r="D2042">
        <f t="shared" ca="1" si="696"/>
        <v>16.87611955551111</v>
      </c>
      <c r="E2042">
        <f t="shared" ca="1" si="697"/>
        <v>-7.8761195555111101</v>
      </c>
      <c r="F2042" t="str">
        <f t="shared" ca="1" si="698"/>
        <v>low</v>
      </c>
      <c r="G2042">
        <v>382</v>
      </c>
      <c r="H2042">
        <f t="shared" si="699"/>
        <v>382</v>
      </c>
      <c r="I2042">
        <f t="shared" ca="1" si="700"/>
        <v>1050.7874665456548</v>
      </c>
      <c r="J2042">
        <f t="shared" ca="1" si="701"/>
        <v>-668.78746654565475</v>
      </c>
      <c r="K2042" t="str">
        <f t="shared" ca="1" si="702"/>
        <v>low</v>
      </c>
      <c r="L2042">
        <v>3.5</v>
      </c>
      <c r="M2042" t="str">
        <f t="shared" si="678"/>
        <v>low</v>
      </c>
      <c r="N2042">
        <f t="shared" si="684"/>
        <v>12</v>
      </c>
      <c r="O2042">
        <f t="shared" si="685"/>
        <v>7</v>
      </c>
      <c r="P2042" t="str">
        <f t="shared" si="686"/>
        <v>neděle</v>
      </c>
      <c r="Q2042">
        <f t="shared" si="705"/>
        <v>0</v>
      </c>
      <c r="R2042">
        <f t="shared" si="705"/>
        <v>0</v>
      </c>
      <c r="S2042">
        <f t="shared" si="705"/>
        <v>0</v>
      </c>
      <c r="T2042">
        <f t="shared" si="705"/>
        <v>0</v>
      </c>
      <c r="U2042">
        <f t="shared" si="705"/>
        <v>0</v>
      </c>
      <c r="V2042">
        <f t="shared" si="705"/>
        <v>0</v>
      </c>
      <c r="W2042">
        <f t="shared" si="705"/>
        <v>0</v>
      </c>
      <c r="X2042">
        <f t="shared" si="705"/>
        <v>0</v>
      </c>
      <c r="Y2042">
        <f t="shared" si="705"/>
        <v>0</v>
      </c>
      <c r="Z2042">
        <f t="shared" si="705"/>
        <v>0</v>
      </c>
      <c r="AA2042">
        <f t="shared" si="705"/>
        <v>0</v>
      </c>
      <c r="AB2042">
        <f t="shared" si="705"/>
        <v>1</v>
      </c>
      <c r="AC2042">
        <f t="shared" si="706"/>
        <v>0</v>
      </c>
      <c r="AD2042">
        <f t="shared" si="706"/>
        <v>0</v>
      </c>
      <c r="AE2042">
        <f t="shared" si="706"/>
        <v>0</v>
      </c>
      <c r="AF2042">
        <f t="shared" si="706"/>
        <v>0</v>
      </c>
      <c r="AG2042">
        <f t="shared" si="706"/>
        <v>0</v>
      </c>
      <c r="AH2042">
        <f t="shared" si="706"/>
        <v>0</v>
      </c>
      <c r="AI2042">
        <f t="shared" si="706"/>
        <v>1</v>
      </c>
      <c r="AJ2042">
        <f t="shared" ca="1" si="687"/>
        <v>0</v>
      </c>
      <c r="AK2042">
        <f t="shared" ca="1" si="688"/>
        <v>0</v>
      </c>
      <c r="AL2042">
        <f t="shared" ca="1" si="689"/>
        <v>1</v>
      </c>
      <c r="AM2042">
        <f t="shared" ca="1" si="690"/>
        <v>1</v>
      </c>
      <c r="AN2042">
        <f t="shared" ca="1" si="691"/>
        <v>0</v>
      </c>
      <c r="AO2042">
        <f t="shared" ca="1" si="692"/>
        <v>0</v>
      </c>
      <c r="AP2042">
        <f t="shared" ca="1" si="693"/>
        <v>1</v>
      </c>
      <c r="AQ2042">
        <f t="shared" ca="1" si="694"/>
        <v>0</v>
      </c>
      <c r="AR2042">
        <f t="shared" ca="1" si="695"/>
        <v>0</v>
      </c>
      <c r="AS2042">
        <v>1</v>
      </c>
      <c r="AT2042">
        <v>1</v>
      </c>
      <c r="AU2042">
        <f t="shared" ca="1" si="707"/>
        <v>1</v>
      </c>
      <c r="AV2042">
        <f t="shared" ca="1" si="707"/>
        <v>0</v>
      </c>
      <c r="AW2042">
        <f t="shared" ca="1" si="707"/>
        <v>0</v>
      </c>
      <c r="AX2042">
        <v>0</v>
      </c>
    </row>
    <row r="2043" spans="1:50" x14ac:dyDescent="0.25">
      <c r="A2043" s="2">
        <v>40896</v>
      </c>
      <c r="B2043">
        <v>1043</v>
      </c>
      <c r="C2043">
        <v>19</v>
      </c>
      <c r="D2043">
        <f t="shared" ca="1" si="696"/>
        <v>16.881148114856146</v>
      </c>
      <c r="E2043">
        <f t="shared" ca="1" si="697"/>
        <v>2.1188518851438545</v>
      </c>
      <c r="F2043" t="str">
        <f t="shared" ca="1" si="698"/>
        <v>medium</v>
      </c>
      <c r="G2043">
        <v>1058</v>
      </c>
      <c r="H2043">
        <f t="shared" si="699"/>
        <v>1058</v>
      </c>
      <c r="I2043">
        <f t="shared" ca="1" si="700"/>
        <v>1051.0032592022635</v>
      </c>
      <c r="J2043">
        <f t="shared" ca="1" si="701"/>
        <v>6.9967407977364928</v>
      </c>
      <c r="K2043" t="str">
        <f t="shared" ca="1" si="702"/>
        <v>medium</v>
      </c>
      <c r="L2043">
        <v>2.2999999999999998</v>
      </c>
      <c r="M2043" t="str">
        <f t="shared" si="678"/>
        <v>low</v>
      </c>
      <c r="N2043">
        <f t="shared" si="684"/>
        <v>12</v>
      </c>
      <c r="O2043">
        <f t="shared" si="685"/>
        <v>1</v>
      </c>
      <c r="P2043" t="str">
        <f t="shared" si="686"/>
        <v>pondělí</v>
      </c>
      <c r="Q2043">
        <f t="shared" si="705"/>
        <v>0</v>
      </c>
      <c r="R2043">
        <f t="shared" si="705"/>
        <v>0</v>
      </c>
      <c r="S2043">
        <f t="shared" si="705"/>
        <v>0</v>
      </c>
      <c r="T2043">
        <f t="shared" si="705"/>
        <v>0</v>
      </c>
      <c r="U2043">
        <f t="shared" si="705"/>
        <v>0</v>
      </c>
      <c r="V2043">
        <f t="shared" si="705"/>
        <v>0</v>
      </c>
      <c r="W2043">
        <f t="shared" si="705"/>
        <v>0</v>
      </c>
      <c r="X2043">
        <f t="shared" si="705"/>
        <v>0</v>
      </c>
      <c r="Y2043">
        <f t="shared" si="705"/>
        <v>0</v>
      </c>
      <c r="Z2043">
        <f t="shared" si="705"/>
        <v>0</v>
      </c>
      <c r="AA2043">
        <f t="shared" si="705"/>
        <v>0</v>
      </c>
      <c r="AB2043">
        <f t="shared" si="705"/>
        <v>1</v>
      </c>
      <c r="AC2043">
        <f t="shared" si="706"/>
        <v>1</v>
      </c>
      <c r="AD2043">
        <f t="shared" si="706"/>
        <v>0</v>
      </c>
      <c r="AE2043">
        <f t="shared" si="706"/>
        <v>0</v>
      </c>
      <c r="AF2043">
        <f t="shared" si="706"/>
        <v>0</v>
      </c>
      <c r="AG2043">
        <f t="shared" si="706"/>
        <v>0</v>
      </c>
      <c r="AH2043">
        <f t="shared" si="706"/>
        <v>0</v>
      </c>
      <c r="AI2043">
        <f t="shared" si="706"/>
        <v>0</v>
      </c>
      <c r="AJ2043">
        <f t="shared" ca="1" si="687"/>
        <v>0</v>
      </c>
      <c r="AK2043">
        <f t="shared" ca="1" si="688"/>
        <v>1</v>
      </c>
      <c r="AL2043">
        <f t="shared" ca="1" si="689"/>
        <v>0</v>
      </c>
      <c r="AM2043">
        <f t="shared" ca="1" si="690"/>
        <v>1</v>
      </c>
      <c r="AN2043">
        <f t="shared" ca="1" si="691"/>
        <v>0</v>
      </c>
      <c r="AO2043">
        <f t="shared" ca="1" si="692"/>
        <v>0</v>
      </c>
      <c r="AP2043">
        <f t="shared" ca="1" si="693"/>
        <v>1</v>
      </c>
      <c r="AQ2043">
        <f t="shared" ca="1" si="694"/>
        <v>0</v>
      </c>
      <c r="AR2043">
        <f t="shared" ca="1" si="695"/>
        <v>0</v>
      </c>
      <c r="AS2043">
        <v>0</v>
      </c>
      <c r="AT2043">
        <v>0</v>
      </c>
      <c r="AU2043">
        <f t="shared" ca="1" si="707"/>
        <v>0</v>
      </c>
      <c r="AV2043">
        <f t="shared" ca="1" si="707"/>
        <v>1</v>
      </c>
      <c r="AW2043">
        <f t="shared" ca="1" si="707"/>
        <v>0</v>
      </c>
      <c r="AX2043">
        <v>0</v>
      </c>
    </row>
    <row r="2044" spans="1:50" x14ac:dyDescent="0.25">
      <c r="A2044" s="2">
        <v>40897</v>
      </c>
      <c r="B2044">
        <v>1044</v>
      </c>
      <c r="C2044">
        <v>15</v>
      </c>
      <c r="D2044">
        <f t="shared" ca="1" si="696"/>
        <v>16.886172095656363</v>
      </c>
      <c r="E2044">
        <f t="shared" ca="1" si="697"/>
        <v>-1.886172095656363</v>
      </c>
      <c r="F2044" t="str">
        <f t="shared" ca="1" si="698"/>
        <v>medium</v>
      </c>
      <c r="G2044">
        <v>1240</v>
      </c>
      <c r="H2044">
        <f t="shared" si="699"/>
        <v>1240</v>
      </c>
      <c r="I2044">
        <f t="shared" ca="1" si="700"/>
        <v>1051.2189021066081</v>
      </c>
      <c r="J2044">
        <f t="shared" ca="1" si="701"/>
        <v>188.78109789339192</v>
      </c>
      <c r="K2044" t="str">
        <f t="shared" ca="1" si="702"/>
        <v>high</v>
      </c>
      <c r="L2044">
        <v>-2.2999999999999998</v>
      </c>
      <c r="M2044" t="str">
        <f t="shared" si="678"/>
        <v>low</v>
      </c>
      <c r="N2044">
        <f t="shared" si="684"/>
        <v>12</v>
      </c>
      <c r="O2044">
        <f t="shared" si="685"/>
        <v>2</v>
      </c>
      <c r="P2044" t="str">
        <f t="shared" si="686"/>
        <v>úterý</v>
      </c>
      <c r="Q2044">
        <f t="shared" si="705"/>
        <v>0</v>
      </c>
      <c r="R2044">
        <f t="shared" si="705"/>
        <v>0</v>
      </c>
      <c r="S2044">
        <f t="shared" si="705"/>
        <v>0</v>
      </c>
      <c r="T2044">
        <f t="shared" si="705"/>
        <v>0</v>
      </c>
      <c r="U2044">
        <f t="shared" si="705"/>
        <v>0</v>
      </c>
      <c r="V2044">
        <f t="shared" si="705"/>
        <v>0</v>
      </c>
      <c r="W2044">
        <f t="shared" si="705"/>
        <v>0</v>
      </c>
      <c r="X2044">
        <f t="shared" si="705"/>
        <v>0</v>
      </c>
      <c r="Y2044">
        <f t="shared" si="705"/>
        <v>0</v>
      </c>
      <c r="Z2044">
        <f t="shared" si="705"/>
        <v>0</v>
      </c>
      <c r="AA2044">
        <f t="shared" si="705"/>
        <v>0</v>
      </c>
      <c r="AB2044">
        <f t="shared" si="705"/>
        <v>1</v>
      </c>
      <c r="AC2044">
        <f t="shared" si="706"/>
        <v>0</v>
      </c>
      <c r="AD2044">
        <f t="shared" si="706"/>
        <v>1</v>
      </c>
      <c r="AE2044">
        <f t="shared" si="706"/>
        <v>0</v>
      </c>
      <c r="AF2044">
        <f t="shared" si="706"/>
        <v>0</v>
      </c>
      <c r="AG2044">
        <f t="shared" si="706"/>
        <v>0</v>
      </c>
      <c r="AH2044">
        <f t="shared" si="706"/>
        <v>0</v>
      </c>
      <c r="AI2044">
        <f t="shared" si="706"/>
        <v>0</v>
      </c>
      <c r="AJ2044">
        <f t="shared" ca="1" si="687"/>
        <v>0</v>
      </c>
      <c r="AK2044">
        <f t="shared" ca="1" si="688"/>
        <v>1</v>
      </c>
      <c r="AL2044">
        <f t="shared" ca="1" si="689"/>
        <v>0</v>
      </c>
      <c r="AM2044">
        <f t="shared" ca="1" si="690"/>
        <v>1</v>
      </c>
      <c r="AN2044">
        <f t="shared" ca="1" si="691"/>
        <v>0</v>
      </c>
      <c r="AO2044">
        <f t="shared" ca="1" si="692"/>
        <v>0</v>
      </c>
      <c r="AP2044">
        <f t="shared" ca="1" si="693"/>
        <v>1</v>
      </c>
      <c r="AQ2044">
        <f t="shared" ca="1" si="694"/>
        <v>0</v>
      </c>
      <c r="AR2044">
        <f t="shared" ca="1" si="695"/>
        <v>0</v>
      </c>
      <c r="AS2044">
        <v>0</v>
      </c>
      <c r="AT2044">
        <v>0</v>
      </c>
      <c r="AU2044">
        <f t="shared" ca="1" si="707"/>
        <v>0</v>
      </c>
      <c r="AV2044">
        <f t="shared" ca="1" si="707"/>
        <v>1</v>
      </c>
      <c r="AW2044">
        <f t="shared" ca="1" si="707"/>
        <v>0</v>
      </c>
      <c r="AX2044">
        <v>0</v>
      </c>
    </row>
    <row r="2045" spans="1:50" x14ac:dyDescent="0.25">
      <c r="A2045" s="2">
        <v>40898</v>
      </c>
      <c r="B2045">
        <v>1045</v>
      </c>
      <c r="C2045">
        <v>37</v>
      </c>
      <c r="D2045">
        <f t="shared" ca="1" si="696"/>
        <v>16.891191497911763</v>
      </c>
      <c r="E2045">
        <f t="shared" ca="1" si="697"/>
        <v>20.108808502088237</v>
      </c>
      <c r="F2045" t="str">
        <f t="shared" ca="1" si="698"/>
        <v>high</v>
      </c>
      <c r="G2045">
        <v>2875</v>
      </c>
      <c r="H2045">
        <f t="shared" si="699"/>
        <v>2875</v>
      </c>
      <c r="I2045">
        <f t="shared" ca="1" si="700"/>
        <v>1051.4343952586887</v>
      </c>
      <c r="J2045">
        <f t="shared" ca="1" si="701"/>
        <v>1823.5656047413113</v>
      </c>
      <c r="K2045" t="str">
        <f t="shared" ca="1" si="702"/>
        <v>high</v>
      </c>
      <c r="L2045">
        <v>-1.85</v>
      </c>
      <c r="M2045" t="str">
        <f t="shared" si="678"/>
        <v>low</v>
      </c>
      <c r="N2045">
        <f t="shared" si="684"/>
        <v>12</v>
      </c>
      <c r="O2045">
        <f t="shared" si="685"/>
        <v>3</v>
      </c>
      <c r="P2045" t="str">
        <f t="shared" si="686"/>
        <v>středa</v>
      </c>
      <c r="Q2045">
        <f t="shared" si="705"/>
        <v>0</v>
      </c>
      <c r="R2045">
        <f t="shared" si="705"/>
        <v>0</v>
      </c>
      <c r="S2045">
        <f t="shared" si="705"/>
        <v>0</v>
      </c>
      <c r="T2045">
        <f t="shared" si="705"/>
        <v>0</v>
      </c>
      <c r="U2045">
        <f t="shared" si="705"/>
        <v>0</v>
      </c>
      <c r="V2045">
        <f t="shared" si="705"/>
        <v>0</v>
      </c>
      <c r="W2045">
        <f t="shared" si="705"/>
        <v>0</v>
      </c>
      <c r="X2045">
        <f t="shared" si="705"/>
        <v>0</v>
      </c>
      <c r="Y2045">
        <f t="shared" si="705"/>
        <v>0</v>
      </c>
      <c r="Z2045">
        <f t="shared" si="705"/>
        <v>0</v>
      </c>
      <c r="AA2045">
        <f t="shared" si="705"/>
        <v>0</v>
      </c>
      <c r="AB2045">
        <f t="shared" si="705"/>
        <v>1</v>
      </c>
      <c r="AC2045">
        <f t="shared" si="706"/>
        <v>0</v>
      </c>
      <c r="AD2045">
        <f t="shared" si="706"/>
        <v>0</v>
      </c>
      <c r="AE2045">
        <f t="shared" si="706"/>
        <v>1</v>
      </c>
      <c r="AF2045">
        <f t="shared" si="706"/>
        <v>0</v>
      </c>
      <c r="AG2045">
        <f t="shared" si="706"/>
        <v>0</v>
      </c>
      <c r="AH2045">
        <f t="shared" si="706"/>
        <v>0</v>
      </c>
      <c r="AI2045">
        <f t="shared" si="706"/>
        <v>0</v>
      </c>
      <c r="AJ2045">
        <f t="shared" ca="1" si="687"/>
        <v>0</v>
      </c>
      <c r="AK2045">
        <f t="shared" ca="1" si="688"/>
        <v>1</v>
      </c>
      <c r="AL2045">
        <f t="shared" ca="1" si="689"/>
        <v>0</v>
      </c>
      <c r="AM2045">
        <f t="shared" ca="1" si="690"/>
        <v>0</v>
      </c>
      <c r="AN2045">
        <f t="shared" ca="1" si="691"/>
        <v>1</v>
      </c>
      <c r="AO2045">
        <f t="shared" ca="1" si="692"/>
        <v>0</v>
      </c>
      <c r="AP2045">
        <f t="shared" ca="1" si="693"/>
        <v>1</v>
      </c>
      <c r="AQ2045">
        <f t="shared" ca="1" si="694"/>
        <v>0</v>
      </c>
      <c r="AR2045">
        <f t="shared" ca="1" si="695"/>
        <v>0</v>
      </c>
      <c r="AS2045">
        <v>0</v>
      </c>
      <c r="AT2045">
        <v>1</v>
      </c>
      <c r="AU2045">
        <f t="shared" ca="1" si="707"/>
        <v>0</v>
      </c>
      <c r="AV2045">
        <f t="shared" ca="1" si="707"/>
        <v>0</v>
      </c>
      <c r="AW2045">
        <f t="shared" ca="1" si="707"/>
        <v>1</v>
      </c>
      <c r="AX2045">
        <v>0</v>
      </c>
    </row>
    <row r="2046" spans="1:50" x14ac:dyDescent="0.25">
      <c r="A2046" s="2">
        <v>40899</v>
      </c>
      <c r="B2046">
        <v>1046</v>
      </c>
      <c r="C2046">
        <v>25</v>
      </c>
      <c r="D2046">
        <f t="shared" ca="1" si="696"/>
        <v>16.896206321622351</v>
      </c>
      <c r="E2046">
        <f t="shared" ca="1" si="697"/>
        <v>8.1037936783776487</v>
      </c>
      <c r="F2046" t="str">
        <f t="shared" ca="1" si="698"/>
        <v>high</v>
      </c>
      <c r="G2046">
        <v>999</v>
      </c>
      <c r="H2046">
        <f t="shared" si="699"/>
        <v>999</v>
      </c>
      <c r="I2046">
        <f t="shared" ca="1" si="700"/>
        <v>1051.6497386585049</v>
      </c>
      <c r="J2046">
        <f t="shared" ca="1" si="701"/>
        <v>-52.64973865850493</v>
      </c>
      <c r="K2046" t="str">
        <f t="shared" ca="1" si="702"/>
        <v>medium</v>
      </c>
      <c r="L2046">
        <v>3</v>
      </c>
      <c r="M2046" t="str">
        <f t="shared" si="678"/>
        <v>low</v>
      </c>
      <c r="N2046">
        <f t="shared" si="684"/>
        <v>12</v>
      </c>
      <c r="O2046">
        <f t="shared" si="685"/>
        <v>4</v>
      </c>
      <c r="P2046" t="str">
        <f t="shared" si="686"/>
        <v>čtvrtek</v>
      </c>
      <c r="Q2046">
        <f t="shared" si="705"/>
        <v>0</v>
      </c>
      <c r="R2046">
        <f t="shared" si="705"/>
        <v>0</v>
      </c>
      <c r="S2046">
        <f t="shared" si="705"/>
        <v>0</v>
      </c>
      <c r="T2046">
        <f t="shared" si="705"/>
        <v>0</v>
      </c>
      <c r="U2046">
        <f t="shared" si="705"/>
        <v>0</v>
      </c>
      <c r="V2046">
        <f t="shared" si="705"/>
        <v>0</v>
      </c>
      <c r="W2046">
        <f t="shared" si="705"/>
        <v>0</v>
      </c>
      <c r="X2046">
        <f t="shared" si="705"/>
        <v>0</v>
      </c>
      <c r="Y2046">
        <f t="shared" si="705"/>
        <v>0</v>
      </c>
      <c r="Z2046">
        <f t="shared" si="705"/>
        <v>0</v>
      </c>
      <c r="AA2046">
        <f t="shared" si="705"/>
        <v>0</v>
      </c>
      <c r="AB2046">
        <f t="shared" si="705"/>
        <v>1</v>
      </c>
      <c r="AC2046">
        <f t="shared" si="706"/>
        <v>0</v>
      </c>
      <c r="AD2046">
        <f t="shared" si="706"/>
        <v>0</v>
      </c>
      <c r="AE2046">
        <f t="shared" si="706"/>
        <v>0</v>
      </c>
      <c r="AF2046">
        <f t="shared" si="706"/>
        <v>1</v>
      </c>
      <c r="AG2046">
        <f t="shared" si="706"/>
        <v>0</v>
      </c>
      <c r="AH2046">
        <f t="shared" si="706"/>
        <v>0</v>
      </c>
      <c r="AI2046">
        <f t="shared" si="706"/>
        <v>0</v>
      </c>
      <c r="AJ2046">
        <f t="shared" ca="1" si="687"/>
        <v>0</v>
      </c>
      <c r="AK2046">
        <f t="shared" ca="1" si="688"/>
        <v>1</v>
      </c>
      <c r="AL2046">
        <f t="shared" ca="1" si="689"/>
        <v>0</v>
      </c>
      <c r="AM2046">
        <f t="shared" ca="1" si="690"/>
        <v>1</v>
      </c>
      <c r="AN2046">
        <f t="shared" ca="1" si="691"/>
        <v>0</v>
      </c>
      <c r="AO2046">
        <f t="shared" ca="1" si="692"/>
        <v>0</v>
      </c>
      <c r="AP2046">
        <f t="shared" ca="1" si="693"/>
        <v>1</v>
      </c>
      <c r="AQ2046">
        <f t="shared" ca="1" si="694"/>
        <v>0</v>
      </c>
      <c r="AR2046">
        <f t="shared" ca="1" si="695"/>
        <v>0</v>
      </c>
      <c r="AS2046">
        <v>1</v>
      </c>
      <c r="AT2046">
        <v>1</v>
      </c>
      <c r="AU2046">
        <f t="shared" ca="1" si="707"/>
        <v>0</v>
      </c>
      <c r="AV2046">
        <f t="shared" ca="1" si="707"/>
        <v>0</v>
      </c>
      <c r="AW2046">
        <f t="shared" ca="1" si="707"/>
        <v>1</v>
      </c>
      <c r="AX2046">
        <v>0</v>
      </c>
    </row>
    <row r="2047" spans="1:50" x14ac:dyDescent="0.25">
      <c r="A2047" s="2">
        <v>40900</v>
      </c>
      <c r="B2047">
        <v>1047</v>
      </c>
      <c r="C2047">
        <v>15</v>
      </c>
      <c r="D2047">
        <f t="shared" ca="1" si="696"/>
        <v>16.901216566788122</v>
      </c>
      <c r="E2047">
        <f t="shared" ca="1" si="697"/>
        <v>-1.901216566788122</v>
      </c>
      <c r="F2047" t="str">
        <f t="shared" ca="1" si="698"/>
        <v>medium</v>
      </c>
      <c r="G2047">
        <v>815</v>
      </c>
      <c r="H2047">
        <f t="shared" si="699"/>
        <v>815</v>
      </c>
      <c r="I2047">
        <f t="shared" ca="1" si="700"/>
        <v>1051.8649323060572</v>
      </c>
      <c r="J2047">
        <f t="shared" ca="1" si="701"/>
        <v>-236.8649323060572</v>
      </c>
      <c r="K2047" t="str">
        <f t="shared" ca="1" si="702"/>
        <v>medium</v>
      </c>
      <c r="L2047">
        <v>-3.1</v>
      </c>
      <c r="M2047" t="str">
        <f t="shared" si="678"/>
        <v>low</v>
      </c>
      <c r="N2047">
        <f t="shared" si="684"/>
        <v>12</v>
      </c>
      <c r="O2047">
        <f t="shared" si="685"/>
        <v>5</v>
      </c>
      <c r="P2047" t="str">
        <f t="shared" si="686"/>
        <v>pátek</v>
      </c>
      <c r="Q2047">
        <f t="shared" si="705"/>
        <v>0</v>
      </c>
      <c r="R2047">
        <f t="shared" si="705"/>
        <v>0</v>
      </c>
      <c r="S2047">
        <f t="shared" si="705"/>
        <v>0</v>
      </c>
      <c r="T2047">
        <f t="shared" si="705"/>
        <v>0</v>
      </c>
      <c r="U2047">
        <f t="shared" si="705"/>
        <v>0</v>
      </c>
      <c r="V2047">
        <f t="shared" si="705"/>
        <v>0</v>
      </c>
      <c r="W2047">
        <f t="shared" si="705"/>
        <v>0</v>
      </c>
      <c r="X2047">
        <f t="shared" si="705"/>
        <v>0</v>
      </c>
      <c r="Y2047">
        <f t="shared" si="705"/>
        <v>0</v>
      </c>
      <c r="Z2047">
        <f t="shared" si="705"/>
        <v>0</v>
      </c>
      <c r="AA2047">
        <f t="shared" si="705"/>
        <v>0</v>
      </c>
      <c r="AB2047">
        <f t="shared" si="705"/>
        <v>1</v>
      </c>
      <c r="AC2047">
        <f t="shared" si="706"/>
        <v>0</v>
      </c>
      <c r="AD2047">
        <f t="shared" si="706"/>
        <v>0</v>
      </c>
      <c r="AE2047">
        <f t="shared" si="706"/>
        <v>0</v>
      </c>
      <c r="AF2047">
        <f t="shared" si="706"/>
        <v>0</v>
      </c>
      <c r="AG2047">
        <f t="shared" si="706"/>
        <v>1</v>
      </c>
      <c r="AH2047">
        <f t="shared" si="706"/>
        <v>0</v>
      </c>
      <c r="AI2047">
        <f t="shared" si="706"/>
        <v>0</v>
      </c>
      <c r="AJ2047">
        <f t="shared" ca="1" si="687"/>
        <v>0</v>
      </c>
      <c r="AK2047">
        <f t="shared" ca="1" si="688"/>
        <v>0</v>
      </c>
      <c r="AL2047">
        <f t="shared" ca="1" si="689"/>
        <v>1</v>
      </c>
      <c r="AM2047">
        <f t="shared" ca="1" si="690"/>
        <v>1</v>
      </c>
      <c r="AN2047">
        <f t="shared" ca="1" si="691"/>
        <v>0</v>
      </c>
      <c r="AO2047">
        <f t="shared" ca="1" si="692"/>
        <v>0</v>
      </c>
      <c r="AP2047">
        <f t="shared" ca="1" si="693"/>
        <v>1</v>
      </c>
      <c r="AQ2047">
        <f t="shared" ca="1" si="694"/>
        <v>0</v>
      </c>
      <c r="AR2047">
        <f t="shared" ca="1" si="695"/>
        <v>0</v>
      </c>
      <c r="AS2047">
        <v>0</v>
      </c>
      <c r="AT2047">
        <v>0</v>
      </c>
      <c r="AU2047">
        <f t="shared" ca="1" si="707"/>
        <v>0</v>
      </c>
      <c r="AV2047">
        <f t="shared" ca="1" si="707"/>
        <v>1</v>
      </c>
      <c r="AW2047">
        <f t="shared" ca="1" si="707"/>
        <v>0</v>
      </c>
      <c r="AX2047">
        <v>0</v>
      </c>
    </row>
    <row r="2048" spans="1:50" x14ac:dyDescent="0.25">
      <c r="A2048" s="2">
        <v>40901</v>
      </c>
      <c r="B2048">
        <v>1048</v>
      </c>
      <c r="C2048">
        <v>9</v>
      </c>
      <c r="D2048">
        <f t="shared" ca="1" si="696"/>
        <v>16.906222233409075</v>
      </c>
      <c r="E2048">
        <f t="shared" ca="1" si="697"/>
        <v>-7.9062222334090748</v>
      </c>
      <c r="F2048" t="str">
        <f t="shared" ca="1" si="698"/>
        <v>low</v>
      </c>
      <c r="G2048">
        <v>425</v>
      </c>
      <c r="H2048">
        <f t="shared" si="699"/>
        <v>425</v>
      </c>
      <c r="I2048">
        <f t="shared" ca="1" si="700"/>
        <v>1052.0799762013453</v>
      </c>
      <c r="J2048">
        <f t="shared" ca="1" si="701"/>
        <v>-627.07997620134529</v>
      </c>
      <c r="K2048" t="str">
        <f t="shared" ca="1" si="702"/>
        <v>low</v>
      </c>
      <c r="L2048">
        <v>4.1499999999999995</v>
      </c>
      <c r="M2048" t="str">
        <f t="shared" si="678"/>
        <v>low</v>
      </c>
      <c r="N2048">
        <f t="shared" si="684"/>
        <v>12</v>
      </c>
      <c r="O2048">
        <f t="shared" si="685"/>
        <v>6</v>
      </c>
      <c r="P2048" t="str">
        <f t="shared" si="686"/>
        <v>sobota</v>
      </c>
      <c r="Q2048">
        <f t="shared" si="705"/>
        <v>0</v>
      </c>
      <c r="R2048">
        <f t="shared" si="705"/>
        <v>0</v>
      </c>
      <c r="S2048">
        <f t="shared" si="705"/>
        <v>0</v>
      </c>
      <c r="T2048">
        <f t="shared" si="705"/>
        <v>0</v>
      </c>
      <c r="U2048">
        <f t="shared" si="705"/>
        <v>0</v>
      </c>
      <c r="V2048">
        <f t="shared" si="705"/>
        <v>0</v>
      </c>
      <c r="W2048">
        <f t="shared" si="705"/>
        <v>0</v>
      </c>
      <c r="X2048">
        <f t="shared" si="705"/>
        <v>0</v>
      </c>
      <c r="Y2048">
        <f t="shared" si="705"/>
        <v>0</v>
      </c>
      <c r="Z2048">
        <f t="shared" si="705"/>
        <v>0</v>
      </c>
      <c r="AA2048">
        <f t="shared" si="705"/>
        <v>0</v>
      </c>
      <c r="AB2048">
        <f t="shared" si="705"/>
        <v>1</v>
      </c>
      <c r="AC2048">
        <f t="shared" si="706"/>
        <v>0</v>
      </c>
      <c r="AD2048">
        <f t="shared" si="706"/>
        <v>0</v>
      </c>
      <c r="AE2048">
        <f t="shared" si="706"/>
        <v>0</v>
      </c>
      <c r="AF2048">
        <f t="shared" si="706"/>
        <v>0</v>
      </c>
      <c r="AG2048">
        <f t="shared" si="706"/>
        <v>0</v>
      </c>
      <c r="AH2048">
        <f t="shared" si="706"/>
        <v>1</v>
      </c>
      <c r="AI2048">
        <f t="shared" si="706"/>
        <v>0</v>
      </c>
      <c r="AJ2048">
        <f t="shared" ca="1" si="687"/>
        <v>0</v>
      </c>
      <c r="AK2048">
        <f t="shared" ca="1" si="688"/>
        <v>1</v>
      </c>
      <c r="AL2048">
        <f t="shared" ca="1" si="689"/>
        <v>0</v>
      </c>
      <c r="AM2048">
        <f t="shared" ca="1" si="690"/>
        <v>1</v>
      </c>
      <c r="AN2048">
        <f t="shared" ca="1" si="691"/>
        <v>0</v>
      </c>
      <c r="AO2048">
        <f t="shared" ca="1" si="692"/>
        <v>0</v>
      </c>
      <c r="AP2048">
        <f t="shared" ca="1" si="693"/>
        <v>1</v>
      </c>
      <c r="AQ2048">
        <f t="shared" ca="1" si="694"/>
        <v>0</v>
      </c>
      <c r="AR2048">
        <f t="shared" ca="1" si="695"/>
        <v>0</v>
      </c>
      <c r="AS2048">
        <v>1</v>
      </c>
      <c r="AT2048">
        <v>0</v>
      </c>
      <c r="AU2048">
        <f t="shared" ca="1" si="707"/>
        <v>1</v>
      </c>
      <c r="AV2048">
        <f t="shared" ca="1" si="707"/>
        <v>0</v>
      </c>
      <c r="AW2048">
        <f t="shared" ca="1" si="707"/>
        <v>0</v>
      </c>
      <c r="AX2048">
        <v>0</v>
      </c>
    </row>
    <row r="2049" spans="1:50" x14ac:dyDescent="0.25">
      <c r="A2049" s="2">
        <v>40902</v>
      </c>
      <c r="B2049">
        <v>1049</v>
      </c>
      <c r="C2049">
        <v>15</v>
      </c>
      <c r="D2049">
        <f t="shared" ca="1" si="696"/>
        <v>16.911223321485217</v>
      </c>
      <c r="E2049">
        <f t="shared" ca="1" si="697"/>
        <v>-1.9112233214852168</v>
      </c>
      <c r="F2049" t="str">
        <f t="shared" ca="1" si="698"/>
        <v>medium</v>
      </c>
      <c r="G2049">
        <v>708</v>
      </c>
      <c r="H2049">
        <f t="shared" si="699"/>
        <v>708</v>
      </c>
      <c r="I2049">
        <f t="shared" ca="1" si="700"/>
        <v>1052.2948703443692</v>
      </c>
      <c r="J2049">
        <f t="shared" ca="1" si="701"/>
        <v>-344.2948703443692</v>
      </c>
      <c r="K2049" t="str">
        <f t="shared" ca="1" si="702"/>
        <v>medium</v>
      </c>
      <c r="L2049">
        <v>6</v>
      </c>
      <c r="M2049" t="str">
        <f t="shared" si="678"/>
        <v>medium</v>
      </c>
      <c r="N2049">
        <f t="shared" si="684"/>
        <v>12</v>
      </c>
      <c r="O2049">
        <f t="shared" si="685"/>
        <v>7</v>
      </c>
      <c r="P2049" t="str">
        <f t="shared" si="686"/>
        <v>neděle</v>
      </c>
      <c r="Q2049">
        <f t="shared" si="705"/>
        <v>0</v>
      </c>
      <c r="R2049">
        <f t="shared" si="705"/>
        <v>0</v>
      </c>
      <c r="S2049">
        <f t="shared" si="705"/>
        <v>0</v>
      </c>
      <c r="T2049">
        <f t="shared" si="705"/>
        <v>0</v>
      </c>
      <c r="U2049">
        <f t="shared" si="705"/>
        <v>0</v>
      </c>
      <c r="V2049">
        <f t="shared" si="705"/>
        <v>0</v>
      </c>
      <c r="W2049">
        <f t="shared" si="705"/>
        <v>0</v>
      </c>
      <c r="X2049">
        <f t="shared" si="705"/>
        <v>0</v>
      </c>
      <c r="Y2049">
        <f t="shared" si="705"/>
        <v>0</v>
      </c>
      <c r="Z2049">
        <f t="shared" si="705"/>
        <v>0</v>
      </c>
      <c r="AA2049">
        <f t="shared" si="705"/>
        <v>0</v>
      </c>
      <c r="AB2049">
        <f t="shared" si="705"/>
        <v>1</v>
      </c>
      <c r="AC2049">
        <f t="shared" si="706"/>
        <v>0</v>
      </c>
      <c r="AD2049">
        <f t="shared" si="706"/>
        <v>0</v>
      </c>
      <c r="AE2049">
        <f t="shared" si="706"/>
        <v>0</v>
      </c>
      <c r="AF2049">
        <f t="shared" si="706"/>
        <v>0</v>
      </c>
      <c r="AG2049">
        <f t="shared" si="706"/>
        <v>0</v>
      </c>
      <c r="AH2049">
        <f t="shared" si="706"/>
        <v>0</v>
      </c>
      <c r="AI2049">
        <f t="shared" si="706"/>
        <v>1</v>
      </c>
      <c r="AJ2049">
        <f t="shared" ca="1" si="687"/>
        <v>0</v>
      </c>
      <c r="AK2049">
        <f t="shared" ca="1" si="688"/>
        <v>0</v>
      </c>
      <c r="AL2049">
        <f t="shared" ca="1" si="689"/>
        <v>1</v>
      </c>
      <c r="AM2049">
        <f t="shared" ca="1" si="690"/>
        <v>1</v>
      </c>
      <c r="AN2049">
        <f t="shared" ca="1" si="691"/>
        <v>0</v>
      </c>
      <c r="AO2049">
        <f t="shared" ca="1" si="692"/>
        <v>0</v>
      </c>
      <c r="AP2049">
        <f t="shared" ca="1" si="693"/>
        <v>0</v>
      </c>
      <c r="AQ2049">
        <f t="shared" ca="1" si="694"/>
        <v>1</v>
      </c>
      <c r="AR2049">
        <f t="shared" ca="1" si="695"/>
        <v>0</v>
      </c>
      <c r="AS2049">
        <v>1</v>
      </c>
      <c r="AT2049">
        <v>0</v>
      </c>
      <c r="AU2049">
        <f t="shared" ca="1" si="707"/>
        <v>0</v>
      </c>
      <c r="AV2049">
        <f t="shared" ca="1" si="707"/>
        <v>1</v>
      </c>
      <c r="AW2049">
        <f t="shared" ca="1" si="707"/>
        <v>0</v>
      </c>
      <c r="AX2049">
        <v>0</v>
      </c>
    </row>
    <row r="2050" spans="1:50" x14ac:dyDescent="0.25">
      <c r="A2050" s="2">
        <v>40903</v>
      </c>
      <c r="B2050">
        <v>1050</v>
      </c>
      <c r="C2050">
        <v>9</v>
      </c>
      <c r="D2050">
        <f t="shared" ca="1" si="696"/>
        <v>16.916219831016541</v>
      </c>
      <c r="E2050">
        <f t="shared" ca="1" si="697"/>
        <v>-7.9162198310165408</v>
      </c>
      <c r="F2050" t="str">
        <f t="shared" ca="1" si="698"/>
        <v>low</v>
      </c>
      <c r="G2050">
        <v>416</v>
      </c>
      <c r="H2050">
        <f t="shared" si="699"/>
        <v>416</v>
      </c>
      <c r="I2050">
        <f t="shared" ca="1" si="700"/>
        <v>1052.5096147351289</v>
      </c>
      <c r="J2050">
        <f t="shared" ca="1" si="701"/>
        <v>-636.50961473512893</v>
      </c>
      <c r="K2050" t="str">
        <f t="shared" ca="1" si="702"/>
        <v>low</v>
      </c>
      <c r="L2050">
        <v>4.8499999999999996</v>
      </c>
      <c r="M2050" t="str">
        <f t="shared" si="678"/>
        <v>low</v>
      </c>
      <c r="N2050">
        <f t="shared" si="684"/>
        <v>12</v>
      </c>
      <c r="O2050">
        <f t="shared" si="685"/>
        <v>1</v>
      </c>
      <c r="P2050" t="str">
        <f t="shared" si="686"/>
        <v>pondělí</v>
      </c>
      <c r="Q2050">
        <f t="shared" si="705"/>
        <v>0</v>
      </c>
      <c r="R2050">
        <f t="shared" si="705"/>
        <v>0</v>
      </c>
      <c r="S2050">
        <f t="shared" si="705"/>
        <v>0</v>
      </c>
      <c r="T2050">
        <f t="shared" si="705"/>
        <v>0</v>
      </c>
      <c r="U2050">
        <f t="shared" si="705"/>
        <v>0</v>
      </c>
      <c r="V2050">
        <f t="shared" si="705"/>
        <v>0</v>
      </c>
      <c r="W2050">
        <f t="shared" si="705"/>
        <v>0</v>
      </c>
      <c r="X2050">
        <f t="shared" si="705"/>
        <v>0</v>
      </c>
      <c r="Y2050">
        <f t="shared" si="705"/>
        <v>0</v>
      </c>
      <c r="Z2050">
        <f t="shared" si="705"/>
        <v>0</v>
      </c>
      <c r="AA2050">
        <f t="shared" si="705"/>
        <v>0</v>
      </c>
      <c r="AB2050">
        <f t="shared" si="705"/>
        <v>1</v>
      </c>
      <c r="AC2050">
        <f t="shared" si="706"/>
        <v>1</v>
      </c>
      <c r="AD2050">
        <f t="shared" si="706"/>
        <v>0</v>
      </c>
      <c r="AE2050">
        <f t="shared" si="706"/>
        <v>0</v>
      </c>
      <c r="AF2050">
        <f t="shared" si="706"/>
        <v>0</v>
      </c>
      <c r="AG2050">
        <f t="shared" si="706"/>
        <v>0</v>
      </c>
      <c r="AH2050">
        <f t="shared" si="706"/>
        <v>0</v>
      </c>
      <c r="AI2050">
        <f t="shared" si="706"/>
        <v>0</v>
      </c>
      <c r="AJ2050">
        <f t="shared" ca="1" si="687"/>
        <v>0</v>
      </c>
      <c r="AK2050">
        <f t="shared" ca="1" si="688"/>
        <v>0</v>
      </c>
      <c r="AL2050">
        <f t="shared" ca="1" si="689"/>
        <v>1</v>
      </c>
      <c r="AM2050">
        <f t="shared" ca="1" si="690"/>
        <v>1</v>
      </c>
      <c r="AN2050">
        <f t="shared" ca="1" si="691"/>
        <v>0</v>
      </c>
      <c r="AO2050">
        <f t="shared" ca="1" si="692"/>
        <v>0</v>
      </c>
      <c r="AP2050">
        <f t="shared" ca="1" si="693"/>
        <v>1</v>
      </c>
      <c r="AQ2050">
        <f t="shared" ca="1" si="694"/>
        <v>0</v>
      </c>
      <c r="AR2050">
        <f t="shared" ca="1" si="695"/>
        <v>0</v>
      </c>
      <c r="AS2050">
        <v>0</v>
      </c>
      <c r="AT2050">
        <v>0</v>
      </c>
      <c r="AU2050">
        <f t="shared" ca="1" si="707"/>
        <v>1</v>
      </c>
      <c r="AV2050">
        <f t="shared" ca="1" si="707"/>
        <v>0</v>
      </c>
      <c r="AW2050">
        <f t="shared" ca="1" si="707"/>
        <v>0</v>
      </c>
      <c r="AX2050">
        <v>0</v>
      </c>
    </row>
    <row r="2051" spans="1:50" x14ac:dyDescent="0.25">
      <c r="A2051" s="2">
        <v>40904</v>
      </c>
      <c r="B2051">
        <v>1051</v>
      </c>
      <c r="C2051">
        <v>12</v>
      </c>
      <c r="D2051">
        <f t="shared" ca="1" si="696"/>
        <v>16.921211762003047</v>
      </c>
      <c r="E2051">
        <f t="shared" ca="1" si="697"/>
        <v>-4.9212117620030469</v>
      </c>
      <c r="F2051" t="str">
        <f t="shared" ca="1" si="698"/>
        <v>low</v>
      </c>
      <c r="G2051">
        <v>634</v>
      </c>
      <c r="H2051">
        <f t="shared" si="699"/>
        <v>634</v>
      </c>
      <c r="I2051">
        <f t="shared" ca="1" si="700"/>
        <v>1052.7242093736245</v>
      </c>
      <c r="J2051">
        <f t="shared" ca="1" si="701"/>
        <v>-418.72420937362449</v>
      </c>
      <c r="K2051" t="str">
        <f t="shared" ca="1" si="702"/>
        <v>low</v>
      </c>
      <c r="L2051">
        <v>4.8999999999999995</v>
      </c>
      <c r="M2051" t="str">
        <f t="shared" si="678"/>
        <v>low</v>
      </c>
      <c r="N2051">
        <f t="shared" si="684"/>
        <v>12</v>
      </c>
      <c r="O2051">
        <f t="shared" si="685"/>
        <v>2</v>
      </c>
      <c r="P2051" t="str">
        <f t="shared" si="686"/>
        <v>úterý</v>
      </c>
      <c r="Q2051">
        <f t="shared" ref="Q2051:AB2060" si="708">VLOOKUP($N2051,$V$31:$AH$42,Q$592+1,0)</f>
        <v>0</v>
      </c>
      <c r="R2051">
        <f t="shared" si="708"/>
        <v>0</v>
      </c>
      <c r="S2051">
        <f t="shared" si="708"/>
        <v>0</v>
      </c>
      <c r="T2051">
        <f t="shared" si="708"/>
        <v>0</v>
      </c>
      <c r="U2051">
        <f t="shared" si="708"/>
        <v>0</v>
      </c>
      <c r="V2051">
        <f t="shared" si="708"/>
        <v>0</v>
      </c>
      <c r="W2051">
        <f t="shared" si="708"/>
        <v>0</v>
      </c>
      <c r="X2051">
        <f t="shared" si="708"/>
        <v>0</v>
      </c>
      <c r="Y2051">
        <f t="shared" si="708"/>
        <v>0</v>
      </c>
      <c r="Z2051">
        <f t="shared" si="708"/>
        <v>0</v>
      </c>
      <c r="AA2051">
        <f t="shared" si="708"/>
        <v>0</v>
      </c>
      <c r="AB2051">
        <f t="shared" si="708"/>
        <v>1</v>
      </c>
      <c r="AC2051">
        <f t="shared" ref="AC2051:AI2060" si="709">VLOOKUP($O2051,$V$74:$AC$80,AC$592+1,0)</f>
        <v>0</v>
      </c>
      <c r="AD2051">
        <f t="shared" si="709"/>
        <v>1</v>
      </c>
      <c r="AE2051">
        <f t="shared" si="709"/>
        <v>0</v>
      </c>
      <c r="AF2051">
        <f t="shared" si="709"/>
        <v>0</v>
      </c>
      <c r="AG2051">
        <f t="shared" si="709"/>
        <v>0</v>
      </c>
      <c r="AH2051">
        <f t="shared" si="709"/>
        <v>0</v>
      </c>
      <c r="AI2051">
        <f t="shared" si="709"/>
        <v>0</v>
      </c>
      <c r="AJ2051">
        <f t="shared" ca="1" si="687"/>
        <v>0</v>
      </c>
      <c r="AK2051">
        <f t="shared" ca="1" si="688"/>
        <v>0</v>
      </c>
      <c r="AL2051">
        <f t="shared" ca="1" si="689"/>
        <v>1</v>
      </c>
      <c r="AM2051">
        <f t="shared" ca="1" si="690"/>
        <v>1</v>
      </c>
      <c r="AN2051">
        <f t="shared" ca="1" si="691"/>
        <v>0</v>
      </c>
      <c r="AO2051">
        <f t="shared" ca="1" si="692"/>
        <v>0</v>
      </c>
      <c r="AP2051">
        <f t="shared" ca="1" si="693"/>
        <v>1</v>
      </c>
      <c r="AQ2051">
        <f t="shared" ca="1" si="694"/>
        <v>0</v>
      </c>
      <c r="AR2051">
        <f t="shared" ca="1" si="695"/>
        <v>0</v>
      </c>
      <c r="AS2051">
        <v>0</v>
      </c>
      <c r="AT2051">
        <v>0</v>
      </c>
      <c r="AU2051">
        <f t="shared" ca="1" si="707"/>
        <v>1</v>
      </c>
      <c r="AV2051">
        <f t="shared" ca="1" si="707"/>
        <v>0</v>
      </c>
      <c r="AW2051">
        <f t="shared" ca="1" si="707"/>
        <v>0</v>
      </c>
      <c r="AX2051">
        <v>0</v>
      </c>
    </row>
    <row r="2052" spans="1:50" x14ac:dyDescent="0.25">
      <c r="A2052" s="2">
        <v>40905</v>
      </c>
      <c r="B2052">
        <v>1052</v>
      </c>
      <c r="C2052">
        <v>13</v>
      </c>
      <c r="D2052">
        <f t="shared" ca="1" si="696"/>
        <v>16.926199114444742</v>
      </c>
      <c r="E2052">
        <f t="shared" ca="1" si="697"/>
        <v>-3.9261991144447421</v>
      </c>
      <c r="F2052" t="str">
        <f t="shared" ca="1" si="698"/>
        <v>low</v>
      </c>
      <c r="G2052">
        <v>802</v>
      </c>
      <c r="H2052">
        <f t="shared" si="699"/>
        <v>802</v>
      </c>
      <c r="I2052">
        <f t="shared" ca="1" si="700"/>
        <v>1052.9386542598561</v>
      </c>
      <c r="J2052">
        <f t="shared" ca="1" si="701"/>
        <v>-250.93865425985609</v>
      </c>
      <c r="K2052" t="str">
        <f t="shared" ca="1" si="702"/>
        <v>medium</v>
      </c>
      <c r="L2052">
        <v>5.0999999999999996</v>
      </c>
      <c r="M2052" t="str">
        <f t="shared" si="678"/>
        <v>medium</v>
      </c>
      <c r="N2052">
        <f t="shared" si="684"/>
        <v>12</v>
      </c>
      <c r="O2052">
        <f t="shared" si="685"/>
        <v>3</v>
      </c>
      <c r="P2052" t="str">
        <f t="shared" si="686"/>
        <v>středa</v>
      </c>
      <c r="Q2052">
        <f t="shared" si="708"/>
        <v>0</v>
      </c>
      <c r="R2052">
        <f t="shared" si="708"/>
        <v>0</v>
      </c>
      <c r="S2052">
        <f t="shared" si="708"/>
        <v>0</v>
      </c>
      <c r="T2052">
        <f t="shared" si="708"/>
        <v>0</v>
      </c>
      <c r="U2052">
        <f t="shared" si="708"/>
        <v>0</v>
      </c>
      <c r="V2052">
        <f t="shared" si="708"/>
        <v>0</v>
      </c>
      <c r="W2052">
        <f t="shared" si="708"/>
        <v>0</v>
      </c>
      <c r="X2052">
        <f t="shared" si="708"/>
        <v>0</v>
      </c>
      <c r="Y2052">
        <f t="shared" si="708"/>
        <v>0</v>
      </c>
      <c r="Z2052">
        <f t="shared" si="708"/>
        <v>0</v>
      </c>
      <c r="AA2052">
        <f t="shared" si="708"/>
        <v>0</v>
      </c>
      <c r="AB2052">
        <f t="shared" si="708"/>
        <v>1</v>
      </c>
      <c r="AC2052">
        <f t="shared" si="709"/>
        <v>0</v>
      </c>
      <c r="AD2052">
        <f t="shared" si="709"/>
        <v>0</v>
      </c>
      <c r="AE2052">
        <f t="shared" si="709"/>
        <v>1</v>
      </c>
      <c r="AF2052">
        <f t="shared" si="709"/>
        <v>0</v>
      </c>
      <c r="AG2052">
        <f t="shared" si="709"/>
        <v>0</v>
      </c>
      <c r="AH2052">
        <f t="shared" si="709"/>
        <v>0</v>
      </c>
      <c r="AI2052">
        <f t="shared" si="709"/>
        <v>0</v>
      </c>
      <c r="AJ2052">
        <f t="shared" ca="1" si="687"/>
        <v>0</v>
      </c>
      <c r="AK2052">
        <f t="shared" ca="1" si="688"/>
        <v>0</v>
      </c>
      <c r="AL2052">
        <f t="shared" ca="1" si="689"/>
        <v>1</v>
      </c>
      <c r="AM2052">
        <f t="shared" ca="1" si="690"/>
        <v>1</v>
      </c>
      <c r="AN2052">
        <f t="shared" ca="1" si="691"/>
        <v>0</v>
      </c>
      <c r="AO2052">
        <f t="shared" ca="1" si="692"/>
        <v>0</v>
      </c>
      <c r="AP2052">
        <f t="shared" ca="1" si="693"/>
        <v>0</v>
      </c>
      <c r="AQ2052">
        <f t="shared" ca="1" si="694"/>
        <v>1</v>
      </c>
      <c r="AR2052">
        <f t="shared" ca="1" si="695"/>
        <v>0</v>
      </c>
      <c r="AS2052">
        <v>0</v>
      </c>
      <c r="AT2052">
        <v>0</v>
      </c>
      <c r="AU2052">
        <f t="shared" ca="1" si="707"/>
        <v>1</v>
      </c>
      <c r="AV2052">
        <f t="shared" ca="1" si="707"/>
        <v>0</v>
      </c>
      <c r="AW2052">
        <f t="shared" ca="1" si="707"/>
        <v>0</v>
      </c>
      <c r="AX2052">
        <v>0</v>
      </c>
    </row>
    <row r="2053" spans="1:50" x14ac:dyDescent="0.25">
      <c r="A2053" s="2">
        <v>40906</v>
      </c>
      <c r="B2053">
        <v>1053</v>
      </c>
      <c r="C2053">
        <v>12</v>
      </c>
      <c r="D2053">
        <f t="shared" ca="1" si="696"/>
        <v>16.931181888341619</v>
      </c>
      <c r="E2053">
        <f t="shared" ca="1" si="697"/>
        <v>-4.9311818883416194</v>
      </c>
      <c r="F2053" t="str">
        <f t="shared" ca="1" si="698"/>
        <v>low</v>
      </c>
      <c r="G2053">
        <v>795</v>
      </c>
      <c r="H2053">
        <f t="shared" si="699"/>
        <v>795</v>
      </c>
      <c r="I2053">
        <f t="shared" ca="1" si="700"/>
        <v>1053.1529493938235</v>
      </c>
      <c r="J2053">
        <f t="shared" ca="1" si="701"/>
        <v>-258.15294939382352</v>
      </c>
      <c r="K2053" t="str">
        <f t="shared" ca="1" si="702"/>
        <v>medium</v>
      </c>
      <c r="L2053">
        <v>1.7666666666666666</v>
      </c>
      <c r="M2053" t="str">
        <f t="shared" si="678"/>
        <v>low</v>
      </c>
      <c r="N2053">
        <f t="shared" si="684"/>
        <v>12</v>
      </c>
      <c r="O2053">
        <f t="shared" si="685"/>
        <v>4</v>
      </c>
      <c r="P2053" t="str">
        <f t="shared" si="686"/>
        <v>čtvrtek</v>
      </c>
      <c r="Q2053">
        <f t="shared" si="708"/>
        <v>0</v>
      </c>
      <c r="R2053">
        <f t="shared" si="708"/>
        <v>0</v>
      </c>
      <c r="S2053">
        <f t="shared" si="708"/>
        <v>0</v>
      </c>
      <c r="T2053">
        <f t="shared" si="708"/>
        <v>0</v>
      </c>
      <c r="U2053">
        <f t="shared" si="708"/>
        <v>0</v>
      </c>
      <c r="V2053">
        <f t="shared" si="708"/>
        <v>0</v>
      </c>
      <c r="W2053">
        <f t="shared" si="708"/>
        <v>0</v>
      </c>
      <c r="X2053">
        <f t="shared" si="708"/>
        <v>0</v>
      </c>
      <c r="Y2053">
        <f t="shared" si="708"/>
        <v>0</v>
      </c>
      <c r="Z2053">
        <f t="shared" si="708"/>
        <v>0</v>
      </c>
      <c r="AA2053">
        <f t="shared" si="708"/>
        <v>0</v>
      </c>
      <c r="AB2053">
        <f t="shared" si="708"/>
        <v>1</v>
      </c>
      <c r="AC2053">
        <f t="shared" si="709"/>
        <v>0</v>
      </c>
      <c r="AD2053">
        <f t="shared" si="709"/>
        <v>0</v>
      </c>
      <c r="AE2053">
        <f t="shared" si="709"/>
        <v>0</v>
      </c>
      <c r="AF2053">
        <f t="shared" si="709"/>
        <v>1</v>
      </c>
      <c r="AG2053">
        <f t="shared" si="709"/>
        <v>0</v>
      </c>
      <c r="AH2053">
        <f t="shared" si="709"/>
        <v>0</v>
      </c>
      <c r="AI2053">
        <f t="shared" si="709"/>
        <v>0</v>
      </c>
      <c r="AJ2053">
        <f t="shared" ca="1" si="687"/>
        <v>0</v>
      </c>
      <c r="AK2053">
        <f t="shared" ca="1" si="688"/>
        <v>0</v>
      </c>
      <c r="AL2053">
        <f t="shared" ca="1" si="689"/>
        <v>1</v>
      </c>
      <c r="AM2053">
        <f t="shared" ca="1" si="690"/>
        <v>1</v>
      </c>
      <c r="AN2053">
        <f t="shared" ca="1" si="691"/>
        <v>0</v>
      </c>
      <c r="AO2053">
        <f t="shared" ca="1" si="692"/>
        <v>0</v>
      </c>
      <c r="AP2053">
        <f t="shared" ca="1" si="693"/>
        <v>1</v>
      </c>
      <c r="AQ2053">
        <f t="shared" ca="1" si="694"/>
        <v>0</v>
      </c>
      <c r="AR2053">
        <f t="shared" ca="1" si="695"/>
        <v>0</v>
      </c>
      <c r="AS2053">
        <v>0</v>
      </c>
      <c r="AT2053">
        <v>0</v>
      </c>
      <c r="AU2053">
        <f t="shared" ca="1" si="707"/>
        <v>1</v>
      </c>
      <c r="AV2053">
        <f t="shared" ca="1" si="707"/>
        <v>0</v>
      </c>
      <c r="AW2053">
        <f t="shared" ca="1" si="707"/>
        <v>0</v>
      </c>
      <c r="AX2053">
        <v>0</v>
      </c>
    </row>
    <row r="2054" spans="1:50" x14ac:dyDescent="0.25">
      <c r="A2054" s="2">
        <v>40907</v>
      </c>
      <c r="B2054">
        <v>1054</v>
      </c>
      <c r="C2054">
        <v>14</v>
      </c>
      <c r="D2054">
        <f t="shared" ca="1" si="696"/>
        <v>16.936160083693682</v>
      </c>
      <c r="E2054">
        <f t="shared" ca="1" si="697"/>
        <v>-2.9361600836936823</v>
      </c>
      <c r="F2054" t="str">
        <f t="shared" ca="1" si="698"/>
        <v>medium</v>
      </c>
      <c r="G2054">
        <v>495</v>
      </c>
      <c r="H2054">
        <f t="shared" si="699"/>
        <v>495</v>
      </c>
      <c r="I2054">
        <f t="shared" ca="1" si="700"/>
        <v>1053.3670947755268</v>
      </c>
      <c r="J2054">
        <f t="shared" ca="1" si="701"/>
        <v>-558.36709477552677</v>
      </c>
      <c r="K2054" t="str">
        <f t="shared" ca="1" si="702"/>
        <v>low</v>
      </c>
      <c r="L2054">
        <v>1.9</v>
      </c>
      <c r="M2054" t="str">
        <f t="shared" si="678"/>
        <v>low</v>
      </c>
      <c r="N2054">
        <f t="shared" si="684"/>
        <v>12</v>
      </c>
      <c r="O2054">
        <f t="shared" si="685"/>
        <v>5</v>
      </c>
      <c r="P2054" t="str">
        <f t="shared" si="686"/>
        <v>pátek</v>
      </c>
      <c r="Q2054">
        <f t="shared" si="708"/>
        <v>0</v>
      </c>
      <c r="R2054">
        <f t="shared" si="708"/>
        <v>0</v>
      </c>
      <c r="S2054">
        <f t="shared" si="708"/>
        <v>0</v>
      </c>
      <c r="T2054">
        <f t="shared" si="708"/>
        <v>0</v>
      </c>
      <c r="U2054">
        <f t="shared" si="708"/>
        <v>0</v>
      </c>
      <c r="V2054">
        <f t="shared" si="708"/>
        <v>0</v>
      </c>
      <c r="W2054">
        <f t="shared" si="708"/>
        <v>0</v>
      </c>
      <c r="X2054">
        <f t="shared" si="708"/>
        <v>0</v>
      </c>
      <c r="Y2054">
        <f t="shared" si="708"/>
        <v>0</v>
      </c>
      <c r="Z2054">
        <f t="shared" si="708"/>
        <v>0</v>
      </c>
      <c r="AA2054">
        <f t="shared" si="708"/>
        <v>0</v>
      </c>
      <c r="AB2054">
        <f t="shared" si="708"/>
        <v>1</v>
      </c>
      <c r="AC2054">
        <f t="shared" si="709"/>
        <v>0</v>
      </c>
      <c r="AD2054">
        <f t="shared" si="709"/>
        <v>0</v>
      </c>
      <c r="AE2054">
        <f t="shared" si="709"/>
        <v>0</v>
      </c>
      <c r="AF2054">
        <f t="shared" si="709"/>
        <v>0</v>
      </c>
      <c r="AG2054">
        <f t="shared" si="709"/>
        <v>1</v>
      </c>
      <c r="AH2054">
        <f t="shared" si="709"/>
        <v>0</v>
      </c>
      <c r="AI2054">
        <f t="shared" si="709"/>
        <v>0</v>
      </c>
      <c r="AJ2054">
        <f t="shared" ca="1" si="687"/>
        <v>0</v>
      </c>
      <c r="AK2054">
        <f t="shared" ca="1" si="688"/>
        <v>0</v>
      </c>
      <c r="AL2054">
        <f t="shared" ca="1" si="689"/>
        <v>1</v>
      </c>
      <c r="AM2054">
        <f t="shared" ca="1" si="690"/>
        <v>1</v>
      </c>
      <c r="AN2054">
        <f t="shared" ca="1" si="691"/>
        <v>0</v>
      </c>
      <c r="AO2054">
        <f t="shared" ca="1" si="692"/>
        <v>0</v>
      </c>
      <c r="AP2054">
        <f t="shared" ca="1" si="693"/>
        <v>1</v>
      </c>
      <c r="AQ2054">
        <f t="shared" ca="1" si="694"/>
        <v>0</v>
      </c>
      <c r="AR2054">
        <f t="shared" ca="1" si="695"/>
        <v>0</v>
      </c>
      <c r="AS2054">
        <v>0</v>
      </c>
      <c r="AT2054">
        <v>0</v>
      </c>
      <c r="AU2054">
        <f t="shared" ca="1" si="707"/>
        <v>0</v>
      </c>
      <c r="AV2054">
        <f t="shared" ca="1" si="707"/>
        <v>1</v>
      </c>
      <c r="AW2054">
        <f t="shared" ca="1" si="707"/>
        <v>0</v>
      </c>
      <c r="AX2054">
        <v>0</v>
      </c>
    </row>
    <row r="2055" spans="1:50" x14ac:dyDescent="0.25">
      <c r="A2055" s="2">
        <v>40908</v>
      </c>
      <c r="B2055">
        <v>1055</v>
      </c>
      <c r="C2055">
        <v>9</v>
      </c>
      <c r="D2055">
        <f t="shared" ca="1" si="696"/>
        <v>16.941133700500927</v>
      </c>
      <c r="E2055">
        <f t="shared" ca="1" si="697"/>
        <v>-7.9411337005009273</v>
      </c>
      <c r="F2055" t="str">
        <f t="shared" ca="1" si="698"/>
        <v>low</v>
      </c>
      <c r="G2055">
        <v>527</v>
      </c>
      <c r="H2055">
        <f t="shared" si="699"/>
        <v>527</v>
      </c>
      <c r="I2055">
        <f t="shared" ca="1" si="700"/>
        <v>1053.5810904049658</v>
      </c>
      <c r="J2055">
        <f t="shared" ca="1" si="701"/>
        <v>-526.58109040496583</v>
      </c>
      <c r="K2055" t="str">
        <f t="shared" ca="1" si="702"/>
        <v>low</v>
      </c>
      <c r="L2055">
        <v>5.7</v>
      </c>
      <c r="M2055" t="str">
        <f t="shared" si="678"/>
        <v>medium</v>
      </c>
      <c r="N2055">
        <f t="shared" si="684"/>
        <v>12</v>
      </c>
      <c r="O2055">
        <f t="shared" si="685"/>
        <v>6</v>
      </c>
      <c r="P2055" t="str">
        <f t="shared" si="686"/>
        <v>sobota</v>
      </c>
      <c r="Q2055">
        <f t="shared" si="708"/>
        <v>0</v>
      </c>
      <c r="R2055">
        <f t="shared" si="708"/>
        <v>0</v>
      </c>
      <c r="S2055">
        <f t="shared" si="708"/>
        <v>0</v>
      </c>
      <c r="T2055">
        <f t="shared" si="708"/>
        <v>0</v>
      </c>
      <c r="U2055">
        <f t="shared" si="708"/>
        <v>0</v>
      </c>
      <c r="V2055">
        <f t="shared" si="708"/>
        <v>0</v>
      </c>
      <c r="W2055">
        <f t="shared" si="708"/>
        <v>0</v>
      </c>
      <c r="X2055">
        <f t="shared" si="708"/>
        <v>0</v>
      </c>
      <c r="Y2055">
        <f t="shared" si="708"/>
        <v>0</v>
      </c>
      <c r="Z2055">
        <f t="shared" si="708"/>
        <v>0</v>
      </c>
      <c r="AA2055">
        <f t="shared" si="708"/>
        <v>0</v>
      </c>
      <c r="AB2055">
        <f t="shared" si="708"/>
        <v>1</v>
      </c>
      <c r="AC2055">
        <f t="shared" si="709"/>
        <v>0</v>
      </c>
      <c r="AD2055">
        <f t="shared" si="709"/>
        <v>0</v>
      </c>
      <c r="AE2055">
        <f t="shared" si="709"/>
        <v>0</v>
      </c>
      <c r="AF2055">
        <f t="shared" si="709"/>
        <v>0</v>
      </c>
      <c r="AG2055">
        <f t="shared" si="709"/>
        <v>0</v>
      </c>
      <c r="AH2055">
        <f t="shared" si="709"/>
        <v>1</v>
      </c>
      <c r="AI2055">
        <f t="shared" si="709"/>
        <v>0</v>
      </c>
      <c r="AJ2055">
        <f t="shared" ca="1" si="687"/>
        <v>0</v>
      </c>
      <c r="AK2055">
        <f t="shared" ca="1" si="688"/>
        <v>0</v>
      </c>
      <c r="AL2055">
        <f t="shared" ca="1" si="689"/>
        <v>1</v>
      </c>
      <c r="AM2055">
        <f t="shared" ca="1" si="690"/>
        <v>1</v>
      </c>
      <c r="AN2055">
        <f t="shared" ca="1" si="691"/>
        <v>0</v>
      </c>
      <c r="AO2055">
        <f t="shared" ca="1" si="692"/>
        <v>0</v>
      </c>
      <c r="AP2055">
        <f t="shared" ca="1" si="693"/>
        <v>0</v>
      </c>
      <c r="AQ2055">
        <f t="shared" ca="1" si="694"/>
        <v>1</v>
      </c>
      <c r="AR2055">
        <f t="shared" ca="1" si="695"/>
        <v>0</v>
      </c>
      <c r="AS2055">
        <v>1</v>
      </c>
      <c r="AT2055">
        <v>0</v>
      </c>
      <c r="AU2055">
        <f t="shared" ca="1" si="707"/>
        <v>1</v>
      </c>
      <c r="AV2055">
        <f t="shared" ca="1" si="707"/>
        <v>0</v>
      </c>
      <c r="AW2055">
        <f t="shared" ca="1" si="707"/>
        <v>0</v>
      </c>
      <c r="AX2055">
        <v>0</v>
      </c>
    </row>
    <row r="2056" spans="1:50" x14ac:dyDescent="0.25">
      <c r="A2056" s="2">
        <v>40909</v>
      </c>
      <c r="B2056">
        <v>1056</v>
      </c>
      <c r="C2056">
        <v>6</v>
      </c>
      <c r="D2056">
        <f t="shared" ca="1" si="696"/>
        <v>16.946102738763358</v>
      </c>
      <c r="E2056">
        <f t="shared" ca="1" si="697"/>
        <v>-10.946102738763358</v>
      </c>
      <c r="F2056" t="str">
        <f t="shared" ca="1" si="698"/>
        <v>low</v>
      </c>
      <c r="G2056">
        <v>556</v>
      </c>
      <c r="H2056">
        <f t="shared" si="699"/>
        <v>556</v>
      </c>
      <c r="I2056">
        <f t="shared" ca="1" si="700"/>
        <v>1053.7949362821407</v>
      </c>
      <c r="J2056">
        <f t="shared" ca="1" si="701"/>
        <v>-497.79493628214072</v>
      </c>
      <c r="K2056" t="str">
        <f t="shared" ca="1" si="702"/>
        <v>low</v>
      </c>
      <c r="L2056">
        <v>-2.9</v>
      </c>
      <c r="M2056" t="str">
        <f t="shared" si="678"/>
        <v>low</v>
      </c>
      <c r="N2056">
        <f t="shared" si="684"/>
        <v>1</v>
      </c>
      <c r="O2056">
        <f t="shared" si="685"/>
        <v>7</v>
      </c>
      <c r="P2056" t="str">
        <f t="shared" si="686"/>
        <v>neděle</v>
      </c>
      <c r="Q2056">
        <f t="shared" si="708"/>
        <v>1</v>
      </c>
      <c r="R2056">
        <f t="shared" si="708"/>
        <v>0</v>
      </c>
      <c r="S2056">
        <f t="shared" si="708"/>
        <v>0</v>
      </c>
      <c r="T2056">
        <f t="shared" si="708"/>
        <v>0</v>
      </c>
      <c r="U2056">
        <f t="shared" si="708"/>
        <v>0</v>
      </c>
      <c r="V2056">
        <f t="shared" si="708"/>
        <v>0</v>
      </c>
      <c r="W2056">
        <f t="shared" si="708"/>
        <v>0</v>
      </c>
      <c r="X2056">
        <f t="shared" si="708"/>
        <v>0</v>
      </c>
      <c r="Y2056">
        <f t="shared" si="708"/>
        <v>0</v>
      </c>
      <c r="Z2056">
        <f t="shared" si="708"/>
        <v>0</v>
      </c>
      <c r="AA2056">
        <f t="shared" si="708"/>
        <v>0</v>
      </c>
      <c r="AB2056">
        <f t="shared" si="708"/>
        <v>0</v>
      </c>
      <c r="AC2056">
        <f t="shared" si="709"/>
        <v>0</v>
      </c>
      <c r="AD2056">
        <f t="shared" si="709"/>
        <v>0</v>
      </c>
      <c r="AE2056">
        <f t="shared" si="709"/>
        <v>0</v>
      </c>
      <c r="AF2056">
        <f t="shared" si="709"/>
        <v>0</v>
      </c>
      <c r="AG2056">
        <f t="shared" si="709"/>
        <v>0</v>
      </c>
      <c r="AH2056">
        <f t="shared" si="709"/>
        <v>0</v>
      </c>
      <c r="AI2056">
        <f t="shared" si="709"/>
        <v>1</v>
      </c>
      <c r="AJ2056">
        <f t="shared" ca="1" si="687"/>
        <v>0</v>
      </c>
      <c r="AK2056">
        <f t="shared" ca="1" si="688"/>
        <v>0</v>
      </c>
      <c r="AL2056">
        <f t="shared" ca="1" si="689"/>
        <v>1</v>
      </c>
      <c r="AM2056">
        <f t="shared" ca="1" si="690"/>
        <v>1</v>
      </c>
      <c r="AN2056">
        <f t="shared" ca="1" si="691"/>
        <v>0</v>
      </c>
      <c r="AO2056">
        <f t="shared" ca="1" si="692"/>
        <v>0</v>
      </c>
      <c r="AP2056">
        <f t="shared" ca="1" si="693"/>
        <v>1</v>
      </c>
      <c r="AQ2056">
        <f t="shared" ca="1" si="694"/>
        <v>0</v>
      </c>
      <c r="AR2056">
        <f t="shared" ca="1" si="695"/>
        <v>0</v>
      </c>
      <c r="AS2056">
        <v>0</v>
      </c>
      <c r="AT2056">
        <v>1</v>
      </c>
      <c r="AU2056">
        <f t="shared" ca="1" si="707"/>
        <v>1</v>
      </c>
      <c r="AV2056">
        <f t="shared" ca="1" si="707"/>
        <v>0</v>
      </c>
      <c r="AW2056">
        <f t="shared" ca="1" si="707"/>
        <v>0</v>
      </c>
      <c r="AX2056">
        <v>0</v>
      </c>
    </row>
    <row r="2057" spans="1:50" x14ac:dyDescent="0.25">
      <c r="A2057" s="2">
        <v>40910</v>
      </c>
      <c r="B2057">
        <v>1057</v>
      </c>
      <c r="C2057">
        <v>8</v>
      </c>
      <c r="D2057">
        <f t="shared" ca="1" si="696"/>
        <v>16.951067198480978</v>
      </c>
      <c r="E2057">
        <f t="shared" ca="1" si="697"/>
        <v>-8.9510671984809775</v>
      </c>
      <c r="F2057" t="str">
        <f t="shared" ca="1" si="698"/>
        <v>low</v>
      </c>
      <c r="G2057">
        <v>303</v>
      </c>
      <c r="H2057">
        <f t="shared" si="699"/>
        <v>303</v>
      </c>
      <c r="I2057">
        <f t="shared" ca="1" si="700"/>
        <v>1054.0086324070517</v>
      </c>
      <c r="J2057">
        <f t="shared" ca="1" si="701"/>
        <v>-751.00863240705166</v>
      </c>
      <c r="K2057" t="str">
        <f t="shared" ca="1" si="702"/>
        <v>low</v>
      </c>
      <c r="L2057">
        <v>2.15</v>
      </c>
      <c r="M2057" t="str">
        <f t="shared" si="678"/>
        <v>low</v>
      </c>
      <c r="N2057">
        <f t="shared" si="684"/>
        <v>1</v>
      </c>
      <c r="O2057">
        <f t="shared" si="685"/>
        <v>1</v>
      </c>
      <c r="P2057" t="str">
        <f t="shared" si="686"/>
        <v>pondělí</v>
      </c>
      <c r="Q2057">
        <f t="shared" si="708"/>
        <v>1</v>
      </c>
      <c r="R2057">
        <f t="shared" si="708"/>
        <v>0</v>
      </c>
      <c r="S2057">
        <f t="shared" si="708"/>
        <v>0</v>
      </c>
      <c r="T2057">
        <f t="shared" si="708"/>
        <v>0</v>
      </c>
      <c r="U2057">
        <f t="shared" si="708"/>
        <v>0</v>
      </c>
      <c r="V2057">
        <f t="shared" si="708"/>
        <v>0</v>
      </c>
      <c r="W2057">
        <f t="shared" si="708"/>
        <v>0</v>
      </c>
      <c r="X2057">
        <f t="shared" si="708"/>
        <v>0</v>
      </c>
      <c r="Y2057">
        <f t="shared" si="708"/>
        <v>0</v>
      </c>
      <c r="Z2057">
        <f t="shared" si="708"/>
        <v>0</v>
      </c>
      <c r="AA2057">
        <f t="shared" si="708"/>
        <v>0</v>
      </c>
      <c r="AB2057">
        <f t="shared" si="708"/>
        <v>0</v>
      </c>
      <c r="AC2057">
        <f t="shared" si="709"/>
        <v>1</v>
      </c>
      <c r="AD2057">
        <f t="shared" si="709"/>
        <v>0</v>
      </c>
      <c r="AE2057">
        <f t="shared" si="709"/>
        <v>0</v>
      </c>
      <c r="AF2057">
        <f t="shared" si="709"/>
        <v>0</v>
      </c>
      <c r="AG2057">
        <f t="shared" si="709"/>
        <v>0</v>
      </c>
      <c r="AH2057">
        <f t="shared" si="709"/>
        <v>0</v>
      </c>
      <c r="AI2057">
        <f t="shared" si="709"/>
        <v>0</v>
      </c>
      <c r="AJ2057">
        <f t="shared" ca="1" si="687"/>
        <v>0</v>
      </c>
      <c r="AK2057">
        <f t="shared" ca="1" si="688"/>
        <v>1</v>
      </c>
      <c r="AL2057">
        <f t="shared" ca="1" si="689"/>
        <v>0</v>
      </c>
      <c r="AM2057">
        <f t="shared" ca="1" si="690"/>
        <v>1</v>
      </c>
      <c r="AN2057">
        <f t="shared" ca="1" si="691"/>
        <v>0</v>
      </c>
      <c r="AO2057">
        <f t="shared" ca="1" si="692"/>
        <v>0</v>
      </c>
      <c r="AP2057">
        <f t="shared" ca="1" si="693"/>
        <v>1</v>
      </c>
      <c r="AQ2057">
        <f t="shared" ca="1" si="694"/>
        <v>0</v>
      </c>
      <c r="AR2057">
        <f t="shared" ca="1" si="695"/>
        <v>0</v>
      </c>
      <c r="AS2057">
        <v>1</v>
      </c>
      <c r="AT2057">
        <v>0</v>
      </c>
      <c r="AU2057">
        <f t="shared" ca="1" si="707"/>
        <v>1</v>
      </c>
      <c r="AV2057">
        <f t="shared" ca="1" si="707"/>
        <v>0</v>
      </c>
      <c r="AW2057">
        <f t="shared" ca="1" si="707"/>
        <v>0</v>
      </c>
      <c r="AX2057">
        <v>0</v>
      </c>
    </row>
    <row r="2058" spans="1:50" x14ac:dyDescent="0.25">
      <c r="A2058" s="2">
        <v>40911</v>
      </c>
      <c r="B2058">
        <v>1058</v>
      </c>
      <c r="C2058">
        <v>14</v>
      </c>
      <c r="D2058">
        <f t="shared" ca="1" si="696"/>
        <v>16.956027079653776</v>
      </c>
      <c r="E2058">
        <f t="shared" ca="1" si="697"/>
        <v>-2.9560270796537758</v>
      </c>
      <c r="F2058" t="str">
        <f t="shared" ca="1" si="698"/>
        <v>medium</v>
      </c>
      <c r="G2058">
        <v>322</v>
      </c>
      <c r="H2058">
        <f t="shared" si="699"/>
        <v>322</v>
      </c>
      <c r="I2058">
        <f t="shared" ca="1" si="700"/>
        <v>1054.2221787796982</v>
      </c>
      <c r="J2058">
        <f t="shared" ca="1" si="701"/>
        <v>-732.2221787796982</v>
      </c>
      <c r="K2058" t="str">
        <f t="shared" ca="1" si="702"/>
        <v>low</v>
      </c>
      <c r="L2058">
        <v>8.9</v>
      </c>
      <c r="M2058" t="str">
        <f t="shared" si="678"/>
        <v>medium</v>
      </c>
      <c r="N2058">
        <f t="shared" si="684"/>
        <v>1</v>
      </c>
      <c r="O2058">
        <f t="shared" si="685"/>
        <v>2</v>
      </c>
      <c r="P2058" t="str">
        <f t="shared" si="686"/>
        <v>úterý</v>
      </c>
      <c r="Q2058">
        <f t="shared" si="708"/>
        <v>1</v>
      </c>
      <c r="R2058">
        <f t="shared" si="708"/>
        <v>0</v>
      </c>
      <c r="S2058">
        <f t="shared" si="708"/>
        <v>0</v>
      </c>
      <c r="T2058">
        <f t="shared" si="708"/>
        <v>0</v>
      </c>
      <c r="U2058">
        <f t="shared" si="708"/>
        <v>0</v>
      </c>
      <c r="V2058">
        <f t="shared" si="708"/>
        <v>0</v>
      </c>
      <c r="W2058">
        <f t="shared" si="708"/>
        <v>0</v>
      </c>
      <c r="X2058">
        <f t="shared" si="708"/>
        <v>0</v>
      </c>
      <c r="Y2058">
        <f t="shared" si="708"/>
        <v>0</v>
      </c>
      <c r="Z2058">
        <f t="shared" si="708"/>
        <v>0</v>
      </c>
      <c r="AA2058">
        <f t="shared" si="708"/>
        <v>0</v>
      </c>
      <c r="AB2058">
        <f t="shared" si="708"/>
        <v>0</v>
      </c>
      <c r="AC2058">
        <f t="shared" si="709"/>
        <v>0</v>
      </c>
      <c r="AD2058">
        <f t="shared" si="709"/>
        <v>1</v>
      </c>
      <c r="AE2058">
        <f t="shared" si="709"/>
        <v>0</v>
      </c>
      <c r="AF2058">
        <f t="shared" si="709"/>
        <v>0</v>
      </c>
      <c r="AG2058">
        <f t="shared" si="709"/>
        <v>0</v>
      </c>
      <c r="AH2058">
        <f t="shared" si="709"/>
        <v>0</v>
      </c>
      <c r="AI2058">
        <f t="shared" si="709"/>
        <v>0</v>
      </c>
      <c r="AJ2058">
        <f t="shared" ca="1" si="687"/>
        <v>0</v>
      </c>
      <c r="AK2058">
        <f t="shared" ca="1" si="688"/>
        <v>0</v>
      </c>
      <c r="AL2058">
        <f t="shared" ca="1" si="689"/>
        <v>1</v>
      </c>
      <c r="AM2058">
        <f t="shared" ca="1" si="690"/>
        <v>1</v>
      </c>
      <c r="AN2058">
        <f t="shared" ca="1" si="691"/>
        <v>0</v>
      </c>
      <c r="AO2058">
        <f t="shared" ca="1" si="692"/>
        <v>0</v>
      </c>
      <c r="AP2058">
        <f t="shared" ca="1" si="693"/>
        <v>0</v>
      </c>
      <c r="AQ2058">
        <f t="shared" ca="1" si="694"/>
        <v>1</v>
      </c>
      <c r="AR2058">
        <f t="shared" ca="1" si="695"/>
        <v>0</v>
      </c>
      <c r="AS2058">
        <v>1</v>
      </c>
      <c r="AT2058">
        <v>0</v>
      </c>
      <c r="AU2058">
        <f t="shared" ca="1" si="707"/>
        <v>0</v>
      </c>
      <c r="AV2058">
        <f t="shared" ca="1" si="707"/>
        <v>1</v>
      </c>
      <c r="AW2058">
        <f t="shared" ca="1" si="707"/>
        <v>0</v>
      </c>
      <c r="AX2058">
        <v>0</v>
      </c>
    </row>
    <row r="2059" spans="1:50" x14ac:dyDescent="0.25">
      <c r="A2059" s="2">
        <v>40912</v>
      </c>
      <c r="B2059">
        <v>1059</v>
      </c>
      <c r="C2059">
        <v>23</v>
      </c>
      <c r="D2059">
        <f t="shared" ca="1" si="696"/>
        <v>16.96098238228176</v>
      </c>
      <c r="E2059">
        <f t="shared" ca="1" si="697"/>
        <v>6.0390176177182404</v>
      </c>
      <c r="F2059" t="str">
        <f t="shared" ca="1" si="698"/>
        <v>high</v>
      </c>
      <c r="G2059">
        <v>940</v>
      </c>
      <c r="H2059">
        <f t="shared" si="699"/>
        <v>940</v>
      </c>
      <c r="I2059">
        <f t="shared" ca="1" si="700"/>
        <v>1054.4355754000808</v>
      </c>
      <c r="J2059">
        <f t="shared" ca="1" si="701"/>
        <v>-114.43557540008078</v>
      </c>
      <c r="K2059" t="str">
        <f t="shared" ca="1" si="702"/>
        <v>medium</v>
      </c>
      <c r="L2059">
        <v>4.5</v>
      </c>
      <c r="M2059" t="str">
        <f t="shared" si="678"/>
        <v>low</v>
      </c>
      <c r="N2059">
        <f t="shared" si="684"/>
        <v>1</v>
      </c>
      <c r="O2059">
        <f t="shared" si="685"/>
        <v>3</v>
      </c>
      <c r="P2059" t="str">
        <f t="shared" si="686"/>
        <v>středa</v>
      </c>
      <c r="Q2059">
        <f t="shared" si="708"/>
        <v>1</v>
      </c>
      <c r="R2059">
        <f t="shared" si="708"/>
        <v>0</v>
      </c>
      <c r="S2059">
        <f t="shared" si="708"/>
        <v>0</v>
      </c>
      <c r="T2059">
        <f t="shared" si="708"/>
        <v>0</v>
      </c>
      <c r="U2059">
        <f t="shared" si="708"/>
        <v>0</v>
      </c>
      <c r="V2059">
        <f t="shared" si="708"/>
        <v>0</v>
      </c>
      <c r="W2059">
        <f t="shared" si="708"/>
        <v>0</v>
      </c>
      <c r="X2059">
        <f t="shared" si="708"/>
        <v>0</v>
      </c>
      <c r="Y2059">
        <f t="shared" si="708"/>
        <v>0</v>
      </c>
      <c r="Z2059">
        <f t="shared" si="708"/>
        <v>0</v>
      </c>
      <c r="AA2059">
        <f t="shared" si="708"/>
        <v>0</v>
      </c>
      <c r="AB2059">
        <f t="shared" si="708"/>
        <v>0</v>
      </c>
      <c r="AC2059">
        <f t="shared" si="709"/>
        <v>0</v>
      </c>
      <c r="AD2059">
        <f t="shared" si="709"/>
        <v>0</v>
      </c>
      <c r="AE2059">
        <f t="shared" si="709"/>
        <v>1</v>
      </c>
      <c r="AF2059">
        <f t="shared" si="709"/>
        <v>0</v>
      </c>
      <c r="AG2059">
        <f t="shared" si="709"/>
        <v>0</v>
      </c>
      <c r="AH2059">
        <f t="shared" si="709"/>
        <v>0</v>
      </c>
      <c r="AI2059">
        <f t="shared" si="709"/>
        <v>0</v>
      </c>
      <c r="AJ2059">
        <f t="shared" ca="1" si="687"/>
        <v>0</v>
      </c>
      <c r="AK2059">
        <f t="shared" ca="1" si="688"/>
        <v>0</v>
      </c>
      <c r="AL2059">
        <f t="shared" ca="1" si="689"/>
        <v>1</v>
      </c>
      <c r="AM2059">
        <f t="shared" ca="1" si="690"/>
        <v>1</v>
      </c>
      <c r="AN2059">
        <f t="shared" ca="1" si="691"/>
        <v>0</v>
      </c>
      <c r="AO2059">
        <f t="shared" ca="1" si="692"/>
        <v>0</v>
      </c>
      <c r="AP2059">
        <f t="shared" ca="1" si="693"/>
        <v>1</v>
      </c>
      <c r="AQ2059">
        <f t="shared" ca="1" si="694"/>
        <v>0</v>
      </c>
      <c r="AR2059">
        <f t="shared" ca="1" si="695"/>
        <v>0</v>
      </c>
      <c r="AS2059">
        <v>1</v>
      </c>
      <c r="AT2059">
        <v>0</v>
      </c>
      <c r="AU2059">
        <f t="shared" ca="1" si="707"/>
        <v>0</v>
      </c>
      <c r="AV2059">
        <f t="shared" ca="1" si="707"/>
        <v>0</v>
      </c>
      <c r="AW2059">
        <f t="shared" ca="1" si="707"/>
        <v>1</v>
      </c>
      <c r="AX2059">
        <v>0</v>
      </c>
    </row>
    <row r="2060" spans="1:50" x14ac:dyDescent="0.25">
      <c r="A2060" s="2">
        <v>40913</v>
      </c>
      <c r="B2060">
        <v>1060</v>
      </c>
      <c r="C2060">
        <v>18</v>
      </c>
      <c r="D2060">
        <f t="shared" ca="1" si="696"/>
        <v>16.965933106364929</v>
      </c>
      <c r="E2060">
        <f t="shared" ca="1" si="697"/>
        <v>1.034066893635071</v>
      </c>
      <c r="F2060" t="str">
        <f t="shared" ca="1" si="698"/>
        <v>medium</v>
      </c>
      <c r="G2060">
        <v>961</v>
      </c>
      <c r="H2060">
        <f t="shared" si="699"/>
        <v>961</v>
      </c>
      <c r="I2060">
        <f t="shared" ca="1" si="700"/>
        <v>1054.6488222681992</v>
      </c>
      <c r="J2060">
        <f t="shared" ca="1" si="701"/>
        <v>-93.648822268199183</v>
      </c>
      <c r="K2060" t="str">
        <f t="shared" ca="1" si="702"/>
        <v>medium</v>
      </c>
      <c r="L2060">
        <v>3.7</v>
      </c>
      <c r="M2060" t="str">
        <f t="shared" si="678"/>
        <v>low</v>
      </c>
      <c r="N2060">
        <f t="shared" si="684"/>
        <v>1</v>
      </c>
      <c r="O2060">
        <f t="shared" si="685"/>
        <v>4</v>
      </c>
      <c r="P2060" t="str">
        <f t="shared" si="686"/>
        <v>čtvrtek</v>
      </c>
      <c r="Q2060">
        <f t="shared" si="708"/>
        <v>1</v>
      </c>
      <c r="R2060">
        <f t="shared" si="708"/>
        <v>0</v>
      </c>
      <c r="S2060">
        <f t="shared" si="708"/>
        <v>0</v>
      </c>
      <c r="T2060">
        <f t="shared" si="708"/>
        <v>0</v>
      </c>
      <c r="U2060">
        <f t="shared" si="708"/>
        <v>0</v>
      </c>
      <c r="V2060">
        <f t="shared" si="708"/>
        <v>0</v>
      </c>
      <c r="W2060">
        <f t="shared" si="708"/>
        <v>0</v>
      </c>
      <c r="X2060">
        <f t="shared" si="708"/>
        <v>0</v>
      </c>
      <c r="Y2060">
        <f t="shared" si="708"/>
        <v>0</v>
      </c>
      <c r="Z2060">
        <f t="shared" si="708"/>
        <v>0</v>
      </c>
      <c r="AA2060">
        <f t="shared" si="708"/>
        <v>0</v>
      </c>
      <c r="AB2060">
        <f t="shared" si="708"/>
        <v>0</v>
      </c>
      <c r="AC2060">
        <f t="shared" si="709"/>
        <v>0</v>
      </c>
      <c r="AD2060">
        <f t="shared" si="709"/>
        <v>0</v>
      </c>
      <c r="AE2060">
        <f t="shared" si="709"/>
        <v>0</v>
      </c>
      <c r="AF2060">
        <f t="shared" si="709"/>
        <v>1</v>
      </c>
      <c r="AG2060">
        <f t="shared" si="709"/>
        <v>0</v>
      </c>
      <c r="AH2060">
        <f t="shared" si="709"/>
        <v>0</v>
      </c>
      <c r="AI2060">
        <f t="shared" si="709"/>
        <v>0</v>
      </c>
      <c r="AJ2060">
        <f t="shared" ca="1" si="687"/>
        <v>0</v>
      </c>
      <c r="AK2060">
        <f t="shared" ca="1" si="688"/>
        <v>0</v>
      </c>
      <c r="AL2060">
        <f t="shared" ca="1" si="689"/>
        <v>1</v>
      </c>
      <c r="AM2060">
        <f t="shared" ca="1" si="690"/>
        <v>0</v>
      </c>
      <c r="AN2060">
        <f t="shared" ca="1" si="691"/>
        <v>1</v>
      </c>
      <c r="AO2060">
        <f t="shared" ca="1" si="692"/>
        <v>0</v>
      </c>
      <c r="AP2060">
        <f t="shared" ca="1" si="693"/>
        <v>1</v>
      </c>
      <c r="AQ2060">
        <f t="shared" ca="1" si="694"/>
        <v>0</v>
      </c>
      <c r="AR2060">
        <f t="shared" ca="1" si="695"/>
        <v>0</v>
      </c>
      <c r="AS2060">
        <v>1</v>
      </c>
      <c r="AT2060">
        <v>0</v>
      </c>
      <c r="AU2060">
        <f t="shared" ca="1" si="707"/>
        <v>0</v>
      </c>
      <c r="AV2060">
        <f t="shared" ca="1" si="707"/>
        <v>1</v>
      </c>
      <c r="AW2060">
        <f t="shared" ca="1" si="707"/>
        <v>0</v>
      </c>
      <c r="AX2060">
        <v>0</v>
      </c>
    </row>
    <row r="2061" spans="1:50" x14ac:dyDescent="0.25">
      <c r="A2061" s="2">
        <v>40914</v>
      </c>
      <c r="B2061">
        <v>1061</v>
      </c>
      <c r="C2061">
        <v>18</v>
      </c>
      <c r="D2061">
        <f t="shared" ca="1" si="696"/>
        <v>16.970879251903281</v>
      </c>
      <c r="E2061">
        <f t="shared" ca="1" si="697"/>
        <v>1.0291207480967195</v>
      </c>
      <c r="F2061" t="str">
        <f t="shared" ca="1" si="698"/>
        <v>medium</v>
      </c>
      <c r="G2061">
        <v>1623</v>
      </c>
      <c r="H2061">
        <f t="shared" si="699"/>
        <v>1623</v>
      </c>
      <c r="I2061">
        <f t="shared" ca="1" si="700"/>
        <v>1054.8619193840534</v>
      </c>
      <c r="J2061">
        <f t="shared" ca="1" si="701"/>
        <v>568.13808061594659</v>
      </c>
      <c r="K2061" t="str">
        <f t="shared" ca="1" si="702"/>
        <v>high</v>
      </c>
      <c r="L2061">
        <v>4.0999999999999996</v>
      </c>
      <c r="M2061" t="str">
        <f t="shared" si="678"/>
        <v>low</v>
      </c>
      <c r="N2061">
        <f t="shared" si="684"/>
        <v>1</v>
      </c>
      <c r="O2061">
        <f t="shared" si="685"/>
        <v>5</v>
      </c>
      <c r="P2061" t="str">
        <f t="shared" si="686"/>
        <v>pátek</v>
      </c>
      <c r="Q2061">
        <f t="shared" ref="Q2061:AB2070" si="710">VLOOKUP($N2061,$V$31:$AH$42,Q$592+1,0)</f>
        <v>1</v>
      </c>
      <c r="R2061">
        <f t="shared" si="710"/>
        <v>0</v>
      </c>
      <c r="S2061">
        <f t="shared" si="710"/>
        <v>0</v>
      </c>
      <c r="T2061">
        <f t="shared" si="710"/>
        <v>0</v>
      </c>
      <c r="U2061">
        <f t="shared" si="710"/>
        <v>0</v>
      </c>
      <c r="V2061">
        <f t="shared" si="710"/>
        <v>0</v>
      </c>
      <c r="W2061">
        <f t="shared" si="710"/>
        <v>0</v>
      </c>
      <c r="X2061">
        <f t="shared" si="710"/>
        <v>0</v>
      </c>
      <c r="Y2061">
        <f t="shared" si="710"/>
        <v>0</v>
      </c>
      <c r="Z2061">
        <f t="shared" si="710"/>
        <v>0</v>
      </c>
      <c r="AA2061">
        <f t="shared" si="710"/>
        <v>0</v>
      </c>
      <c r="AB2061">
        <f t="shared" si="710"/>
        <v>0</v>
      </c>
      <c r="AC2061">
        <f t="shared" ref="AC2061:AI2070" si="711">VLOOKUP($O2061,$V$74:$AC$80,AC$592+1,0)</f>
        <v>0</v>
      </c>
      <c r="AD2061">
        <f t="shared" si="711"/>
        <v>0</v>
      </c>
      <c r="AE2061">
        <f t="shared" si="711"/>
        <v>0</v>
      </c>
      <c r="AF2061">
        <f t="shared" si="711"/>
        <v>0</v>
      </c>
      <c r="AG2061">
        <f t="shared" si="711"/>
        <v>1</v>
      </c>
      <c r="AH2061">
        <f t="shared" si="711"/>
        <v>0</v>
      </c>
      <c r="AI2061">
        <f t="shared" si="711"/>
        <v>0</v>
      </c>
      <c r="AJ2061">
        <f t="shared" ca="1" si="687"/>
        <v>0</v>
      </c>
      <c r="AK2061">
        <f t="shared" ca="1" si="688"/>
        <v>1</v>
      </c>
      <c r="AL2061">
        <f t="shared" ca="1" si="689"/>
        <v>0</v>
      </c>
      <c r="AM2061">
        <f t="shared" ca="1" si="690"/>
        <v>0</v>
      </c>
      <c r="AN2061">
        <f t="shared" ca="1" si="691"/>
        <v>1</v>
      </c>
      <c r="AO2061">
        <f t="shared" ca="1" si="692"/>
        <v>0</v>
      </c>
      <c r="AP2061">
        <f t="shared" ca="1" si="693"/>
        <v>1</v>
      </c>
      <c r="AQ2061">
        <f t="shared" ca="1" si="694"/>
        <v>0</v>
      </c>
      <c r="AR2061">
        <f t="shared" ca="1" si="695"/>
        <v>0</v>
      </c>
      <c r="AS2061">
        <v>1</v>
      </c>
      <c r="AT2061">
        <v>0</v>
      </c>
      <c r="AU2061">
        <f t="shared" ref="AU2061:AW2080" ca="1" si="712">VLOOKUP(INDIRECT($AU$590&amp;ROW($A2061)),$F$17:$I$19,AU$592+1,0)</f>
        <v>0</v>
      </c>
      <c r="AV2061">
        <f t="shared" ca="1" si="712"/>
        <v>1</v>
      </c>
      <c r="AW2061">
        <f t="shared" ca="1" si="712"/>
        <v>0</v>
      </c>
      <c r="AX2061">
        <v>0</v>
      </c>
    </row>
    <row r="2062" spans="1:50" x14ac:dyDescent="0.25">
      <c r="A2062" s="2">
        <v>40915</v>
      </c>
      <c r="B2062">
        <v>1062</v>
      </c>
      <c r="C2062">
        <v>9</v>
      </c>
      <c r="D2062">
        <f t="shared" ca="1" si="696"/>
        <v>16.975820818896821</v>
      </c>
      <c r="E2062">
        <f t="shared" ca="1" si="697"/>
        <v>-7.9758208188968212</v>
      </c>
      <c r="F2062" t="str">
        <f t="shared" ca="1" si="698"/>
        <v>low</v>
      </c>
      <c r="G2062">
        <v>372</v>
      </c>
      <c r="H2062">
        <f t="shared" si="699"/>
        <v>372</v>
      </c>
      <c r="I2062">
        <f t="shared" ca="1" si="700"/>
        <v>1055.0748667476437</v>
      </c>
      <c r="J2062">
        <f t="shared" ca="1" si="701"/>
        <v>-683.07486674764368</v>
      </c>
      <c r="K2062" t="str">
        <f t="shared" ca="1" si="702"/>
        <v>low</v>
      </c>
      <c r="L2062">
        <v>-1.3</v>
      </c>
      <c r="M2062" t="str">
        <f t="shared" si="678"/>
        <v>low</v>
      </c>
      <c r="N2062">
        <f t="shared" si="684"/>
        <v>1</v>
      </c>
      <c r="O2062">
        <f t="shared" si="685"/>
        <v>6</v>
      </c>
      <c r="P2062" t="str">
        <f t="shared" si="686"/>
        <v>sobota</v>
      </c>
      <c r="Q2062">
        <f t="shared" si="710"/>
        <v>1</v>
      </c>
      <c r="R2062">
        <f t="shared" si="710"/>
        <v>0</v>
      </c>
      <c r="S2062">
        <f t="shared" si="710"/>
        <v>0</v>
      </c>
      <c r="T2062">
        <f t="shared" si="710"/>
        <v>0</v>
      </c>
      <c r="U2062">
        <f t="shared" si="710"/>
        <v>0</v>
      </c>
      <c r="V2062">
        <f t="shared" si="710"/>
        <v>0</v>
      </c>
      <c r="W2062">
        <f t="shared" si="710"/>
        <v>0</v>
      </c>
      <c r="X2062">
        <f t="shared" si="710"/>
        <v>0</v>
      </c>
      <c r="Y2062">
        <f t="shared" si="710"/>
        <v>0</v>
      </c>
      <c r="Z2062">
        <f t="shared" si="710"/>
        <v>0</v>
      </c>
      <c r="AA2062">
        <f t="shared" si="710"/>
        <v>0</v>
      </c>
      <c r="AB2062">
        <f t="shared" si="710"/>
        <v>0</v>
      </c>
      <c r="AC2062">
        <f t="shared" si="711"/>
        <v>0</v>
      </c>
      <c r="AD2062">
        <f t="shared" si="711"/>
        <v>0</v>
      </c>
      <c r="AE2062">
        <f t="shared" si="711"/>
        <v>0</v>
      </c>
      <c r="AF2062">
        <f t="shared" si="711"/>
        <v>0</v>
      </c>
      <c r="AG2062">
        <f t="shared" si="711"/>
        <v>0</v>
      </c>
      <c r="AH2062">
        <f t="shared" si="711"/>
        <v>1</v>
      </c>
      <c r="AI2062">
        <f t="shared" si="711"/>
        <v>0</v>
      </c>
      <c r="AJ2062">
        <f t="shared" ca="1" si="687"/>
        <v>0</v>
      </c>
      <c r="AK2062">
        <f t="shared" ca="1" si="688"/>
        <v>0</v>
      </c>
      <c r="AL2062">
        <f t="shared" ca="1" si="689"/>
        <v>1</v>
      </c>
      <c r="AM2062">
        <f t="shared" ca="1" si="690"/>
        <v>1</v>
      </c>
      <c r="AN2062">
        <f t="shared" ca="1" si="691"/>
        <v>0</v>
      </c>
      <c r="AO2062">
        <f t="shared" ca="1" si="692"/>
        <v>0</v>
      </c>
      <c r="AP2062">
        <f t="shared" ca="1" si="693"/>
        <v>1</v>
      </c>
      <c r="AQ2062">
        <f t="shared" ca="1" si="694"/>
        <v>0</v>
      </c>
      <c r="AR2062">
        <f t="shared" ca="1" si="695"/>
        <v>0</v>
      </c>
      <c r="AS2062">
        <v>0</v>
      </c>
      <c r="AT2062">
        <v>0</v>
      </c>
      <c r="AU2062">
        <f t="shared" ca="1" si="712"/>
        <v>1</v>
      </c>
      <c r="AV2062">
        <f t="shared" ca="1" si="712"/>
        <v>0</v>
      </c>
      <c r="AW2062">
        <f t="shared" ca="1" si="712"/>
        <v>0</v>
      </c>
      <c r="AX2062">
        <v>0</v>
      </c>
    </row>
    <row r="2063" spans="1:50" x14ac:dyDescent="0.25">
      <c r="A2063" s="2">
        <v>40916</v>
      </c>
      <c r="B2063">
        <v>1063</v>
      </c>
      <c r="C2063">
        <v>8</v>
      </c>
      <c r="D2063">
        <f t="shared" ca="1" si="696"/>
        <v>16.98075780734554</v>
      </c>
      <c r="E2063">
        <f t="shared" ca="1" si="697"/>
        <v>-8.9807578073455403</v>
      </c>
      <c r="F2063" t="str">
        <f t="shared" ca="1" si="698"/>
        <v>low</v>
      </c>
      <c r="G2063">
        <v>343</v>
      </c>
      <c r="H2063">
        <f t="shared" si="699"/>
        <v>343</v>
      </c>
      <c r="I2063">
        <f t="shared" ca="1" si="700"/>
        <v>1055.2876643589696</v>
      </c>
      <c r="J2063">
        <f t="shared" ca="1" si="701"/>
        <v>-712.28766435896955</v>
      </c>
      <c r="K2063" t="str">
        <f t="shared" ca="1" si="702"/>
        <v>low</v>
      </c>
      <c r="L2063">
        <v>3.55</v>
      </c>
      <c r="M2063" t="str">
        <f t="shared" si="678"/>
        <v>low</v>
      </c>
      <c r="N2063">
        <f t="shared" si="684"/>
        <v>1</v>
      </c>
      <c r="O2063">
        <f t="shared" si="685"/>
        <v>7</v>
      </c>
      <c r="P2063" t="str">
        <f t="shared" si="686"/>
        <v>neděle</v>
      </c>
      <c r="Q2063">
        <f t="shared" si="710"/>
        <v>1</v>
      </c>
      <c r="R2063">
        <f t="shared" si="710"/>
        <v>0</v>
      </c>
      <c r="S2063">
        <f t="shared" si="710"/>
        <v>0</v>
      </c>
      <c r="T2063">
        <f t="shared" si="710"/>
        <v>0</v>
      </c>
      <c r="U2063">
        <f t="shared" si="710"/>
        <v>0</v>
      </c>
      <c r="V2063">
        <f t="shared" si="710"/>
        <v>0</v>
      </c>
      <c r="W2063">
        <f t="shared" si="710"/>
        <v>0</v>
      </c>
      <c r="X2063">
        <f t="shared" si="710"/>
        <v>0</v>
      </c>
      <c r="Y2063">
        <f t="shared" si="710"/>
        <v>0</v>
      </c>
      <c r="Z2063">
        <f t="shared" si="710"/>
        <v>0</v>
      </c>
      <c r="AA2063">
        <f t="shared" si="710"/>
        <v>0</v>
      </c>
      <c r="AB2063">
        <f t="shared" si="710"/>
        <v>0</v>
      </c>
      <c r="AC2063">
        <f t="shared" si="711"/>
        <v>0</v>
      </c>
      <c r="AD2063">
        <f t="shared" si="711"/>
        <v>0</v>
      </c>
      <c r="AE2063">
        <f t="shared" si="711"/>
        <v>0</v>
      </c>
      <c r="AF2063">
        <f t="shared" si="711"/>
        <v>0</v>
      </c>
      <c r="AG2063">
        <f t="shared" si="711"/>
        <v>0</v>
      </c>
      <c r="AH2063">
        <f t="shared" si="711"/>
        <v>0</v>
      </c>
      <c r="AI2063">
        <f t="shared" si="711"/>
        <v>1</v>
      </c>
      <c r="AJ2063">
        <f t="shared" ca="1" si="687"/>
        <v>0</v>
      </c>
      <c r="AK2063">
        <f t="shared" ca="1" si="688"/>
        <v>0</v>
      </c>
      <c r="AL2063">
        <f t="shared" ca="1" si="689"/>
        <v>1</v>
      </c>
      <c r="AM2063">
        <f t="shared" ca="1" si="690"/>
        <v>1</v>
      </c>
      <c r="AN2063">
        <f t="shared" ca="1" si="691"/>
        <v>0</v>
      </c>
      <c r="AO2063">
        <f t="shared" ca="1" si="692"/>
        <v>0</v>
      </c>
      <c r="AP2063">
        <f t="shared" ca="1" si="693"/>
        <v>1</v>
      </c>
      <c r="AQ2063">
        <f t="shared" ca="1" si="694"/>
        <v>0</v>
      </c>
      <c r="AR2063">
        <f t="shared" ca="1" si="695"/>
        <v>0</v>
      </c>
      <c r="AS2063">
        <v>1</v>
      </c>
      <c r="AT2063">
        <v>0</v>
      </c>
      <c r="AU2063">
        <f t="shared" ca="1" si="712"/>
        <v>1</v>
      </c>
      <c r="AV2063">
        <f t="shared" ca="1" si="712"/>
        <v>0</v>
      </c>
      <c r="AW2063">
        <f t="shared" ca="1" si="712"/>
        <v>0</v>
      </c>
      <c r="AX2063">
        <v>0</v>
      </c>
    </row>
    <row r="2064" spans="1:50" x14ac:dyDescent="0.25">
      <c r="A2064" s="2">
        <v>40917</v>
      </c>
      <c r="B2064">
        <v>1064</v>
      </c>
      <c r="C2064">
        <v>14</v>
      </c>
      <c r="D2064">
        <f t="shared" ca="1" si="696"/>
        <v>16.985690217249449</v>
      </c>
      <c r="E2064">
        <f t="shared" ca="1" si="697"/>
        <v>-2.9856902172494486</v>
      </c>
      <c r="F2064" t="str">
        <f t="shared" ca="1" si="698"/>
        <v>medium</v>
      </c>
      <c r="G2064">
        <v>731</v>
      </c>
      <c r="H2064">
        <f t="shared" si="699"/>
        <v>731</v>
      </c>
      <c r="I2064">
        <f t="shared" ca="1" si="700"/>
        <v>1055.5003122180315</v>
      </c>
      <c r="J2064">
        <f t="shared" ca="1" si="701"/>
        <v>-324.50031221803147</v>
      </c>
      <c r="K2064" t="str">
        <f t="shared" ca="1" si="702"/>
        <v>medium</v>
      </c>
      <c r="L2064">
        <v>5.5</v>
      </c>
      <c r="M2064" t="str">
        <f t="shared" si="678"/>
        <v>medium</v>
      </c>
      <c r="N2064">
        <f t="shared" si="684"/>
        <v>1</v>
      </c>
      <c r="O2064">
        <f t="shared" si="685"/>
        <v>1</v>
      </c>
      <c r="P2064" t="str">
        <f t="shared" si="686"/>
        <v>pondělí</v>
      </c>
      <c r="Q2064">
        <f t="shared" si="710"/>
        <v>1</v>
      </c>
      <c r="R2064">
        <f t="shared" si="710"/>
        <v>0</v>
      </c>
      <c r="S2064">
        <f t="shared" si="710"/>
        <v>0</v>
      </c>
      <c r="T2064">
        <f t="shared" si="710"/>
        <v>0</v>
      </c>
      <c r="U2064">
        <f t="shared" si="710"/>
        <v>0</v>
      </c>
      <c r="V2064">
        <f t="shared" si="710"/>
        <v>0</v>
      </c>
      <c r="W2064">
        <f t="shared" si="710"/>
        <v>0</v>
      </c>
      <c r="X2064">
        <f t="shared" si="710"/>
        <v>0</v>
      </c>
      <c r="Y2064">
        <f t="shared" si="710"/>
        <v>0</v>
      </c>
      <c r="Z2064">
        <f t="shared" si="710"/>
        <v>0</v>
      </c>
      <c r="AA2064">
        <f t="shared" si="710"/>
        <v>0</v>
      </c>
      <c r="AB2064">
        <f t="shared" si="710"/>
        <v>0</v>
      </c>
      <c r="AC2064">
        <f t="shared" si="711"/>
        <v>1</v>
      </c>
      <c r="AD2064">
        <f t="shared" si="711"/>
        <v>0</v>
      </c>
      <c r="AE2064">
        <f t="shared" si="711"/>
        <v>0</v>
      </c>
      <c r="AF2064">
        <f t="shared" si="711"/>
        <v>0</v>
      </c>
      <c r="AG2064">
        <f t="shared" si="711"/>
        <v>0</v>
      </c>
      <c r="AH2064">
        <f t="shared" si="711"/>
        <v>0</v>
      </c>
      <c r="AI2064">
        <f t="shared" si="711"/>
        <v>0</v>
      </c>
      <c r="AJ2064">
        <f t="shared" ca="1" si="687"/>
        <v>0</v>
      </c>
      <c r="AK2064">
        <f t="shared" ca="1" si="688"/>
        <v>0</v>
      </c>
      <c r="AL2064">
        <f t="shared" ca="1" si="689"/>
        <v>1</v>
      </c>
      <c r="AM2064">
        <f t="shared" ca="1" si="690"/>
        <v>1</v>
      </c>
      <c r="AN2064">
        <f t="shared" ca="1" si="691"/>
        <v>0</v>
      </c>
      <c r="AO2064">
        <f t="shared" ca="1" si="692"/>
        <v>0</v>
      </c>
      <c r="AP2064">
        <f t="shared" ca="1" si="693"/>
        <v>0</v>
      </c>
      <c r="AQ2064">
        <f t="shared" ca="1" si="694"/>
        <v>1</v>
      </c>
      <c r="AR2064">
        <f t="shared" ca="1" si="695"/>
        <v>0</v>
      </c>
      <c r="AS2064">
        <v>0</v>
      </c>
      <c r="AT2064">
        <v>0</v>
      </c>
      <c r="AU2064">
        <f t="shared" ca="1" si="712"/>
        <v>0</v>
      </c>
      <c r="AV2064">
        <f t="shared" ca="1" si="712"/>
        <v>1</v>
      </c>
      <c r="AW2064">
        <f t="shared" ca="1" si="712"/>
        <v>0</v>
      </c>
      <c r="AX2064">
        <v>0</v>
      </c>
    </row>
    <row r="2065" spans="1:50" x14ac:dyDescent="0.25">
      <c r="A2065" s="2">
        <v>40918</v>
      </c>
      <c r="B2065">
        <v>1065</v>
      </c>
      <c r="C2065">
        <v>13</v>
      </c>
      <c r="D2065">
        <f t="shared" ca="1" si="696"/>
        <v>16.990618048608539</v>
      </c>
      <c r="E2065">
        <f t="shared" ca="1" si="697"/>
        <v>-3.990618048608539</v>
      </c>
      <c r="F2065" t="str">
        <f t="shared" ca="1" si="698"/>
        <v>low</v>
      </c>
      <c r="G2065">
        <v>556</v>
      </c>
      <c r="H2065">
        <f t="shared" si="699"/>
        <v>556</v>
      </c>
      <c r="I2065">
        <f t="shared" ca="1" si="700"/>
        <v>1055.712810324829</v>
      </c>
      <c r="J2065">
        <f t="shared" ca="1" si="701"/>
        <v>-499.71281032482898</v>
      </c>
      <c r="K2065" t="str">
        <f t="shared" ca="1" si="702"/>
        <v>low</v>
      </c>
      <c r="L2065">
        <v>1.8</v>
      </c>
      <c r="M2065" t="str">
        <f t="shared" si="678"/>
        <v>low</v>
      </c>
      <c r="N2065">
        <f t="shared" si="684"/>
        <v>1</v>
      </c>
      <c r="O2065">
        <f t="shared" si="685"/>
        <v>2</v>
      </c>
      <c r="P2065" t="str">
        <f t="shared" si="686"/>
        <v>úterý</v>
      </c>
      <c r="Q2065">
        <f t="shared" si="710"/>
        <v>1</v>
      </c>
      <c r="R2065">
        <f t="shared" si="710"/>
        <v>0</v>
      </c>
      <c r="S2065">
        <f t="shared" si="710"/>
        <v>0</v>
      </c>
      <c r="T2065">
        <f t="shared" si="710"/>
        <v>0</v>
      </c>
      <c r="U2065">
        <f t="shared" si="710"/>
        <v>0</v>
      </c>
      <c r="V2065">
        <f t="shared" si="710"/>
        <v>0</v>
      </c>
      <c r="W2065">
        <f t="shared" si="710"/>
        <v>0</v>
      </c>
      <c r="X2065">
        <f t="shared" si="710"/>
        <v>0</v>
      </c>
      <c r="Y2065">
        <f t="shared" si="710"/>
        <v>0</v>
      </c>
      <c r="Z2065">
        <f t="shared" si="710"/>
        <v>0</v>
      </c>
      <c r="AA2065">
        <f t="shared" si="710"/>
        <v>0</v>
      </c>
      <c r="AB2065">
        <f t="shared" si="710"/>
        <v>0</v>
      </c>
      <c r="AC2065">
        <f t="shared" si="711"/>
        <v>0</v>
      </c>
      <c r="AD2065">
        <f t="shared" si="711"/>
        <v>1</v>
      </c>
      <c r="AE2065">
        <f t="shared" si="711"/>
        <v>0</v>
      </c>
      <c r="AF2065">
        <f t="shared" si="711"/>
        <v>0</v>
      </c>
      <c r="AG2065">
        <f t="shared" si="711"/>
        <v>0</v>
      </c>
      <c r="AH2065">
        <f t="shared" si="711"/>
        <v>0</v>
      </c>
      <c r="AI2065">
        <f t="shared" si="711"/>
        <v>0</v>
      </c>
      <c r="AJ2065">
        <f t="shared" ca="1" si="687"/>
        <v>0</v>
      </c>
      <c r="AK2065">
        <f t="shared" ca="1" si="688"/>
        <v>0</v>
      </c>
      <c r="AL2065">
        <f t="shared" ca="1" si="689"/>
        <v>1</v>
      </c>
      <c r="AM2065">
        <f t="shared" ca="1" si="690"/>
        <v>1</v>
      </c>
      <c r="AN2065">
        <f t="shared" ca="1" si="691"/>
        <v>0</v>
      </c>
      <c r="AO2065">
        <f t="shared" ca="1" si="692"/>
        <v>0</v>
      </c>
      <c r="AP2065">
        <f t="shared" ca="1" si="693"/>
        <v>1</v>
      </c>
      <c r="AQ2065">
        <f t="shared" ca="1" si="694"/>
        <v>0</v>
      </c>
      <c r="AR2065">
        <f t="shared" ca="1" si="695"/>
        <v>0</v>
      </c>
      <c r="AS2065">
        <v>1</v>
      </c>
      <c r="AT2065">
        <v>0</v>
      </c>
      <c r="AU2065">
        <f t="shared" ca="1" si="712"/>
        <v>1</v>
      </c>
      <c r="AV2065">
        <f t="shared" ca="1" si="712"/>
        <v>0</v>
      </c>
      <c r="AW2065">
        <f t="shared" ca="1" si="712"/>
        <v>0</v>
      </c>
      <c r="AX2065">
        <v>0</v>
      </c>
    </row>
    <row r="2066" spans="1:50" x14ac:dyDescent="0.25">
      <c r="A2066" s="2">
        <v>40919</v>
      </c>
      <c r="B2066">
        <v>1066</v>
      </c>
      <c r="C2066">
        <v>11</v>
      </c>
      <c r="D2066">
        <f t="shared" ca="1" si="696"/>
        <v>16.995541301422818</v>
      </c>
      <c r="E2066">
        <f t="shared" ca="1" si="697"/>
        <v>-5.9955413014228185</v>
      </c>
      <c r="F2066" t="str">
        <f t="shared" ca="1" si="698"/>
        <v>low</v>
      </c>
      <c r="G2066">
        <v>657</v>
      </c>
      <c r="H2066">
        <f t="shared" si="699"/>
        <v>657</v>
      </c>
      <c r="I2066">
        <f t="shared" ca="1" si="700"/>
        <v>1055.9251586793625</v>
      </c>
      <c r="J2066">
        <f t="shared" ca="1" si="701"/>
        <v>-398.92515867936254</v>
      </c>
      <c r="K2066" t="str">
        <f t="shared" ca="1" si="702"/>
        <v>low</v>
      </c>
      <c r="L2066">
        <v>6.5</v>
      </c>
      <c r="M2066" t="str">
        <f t="shared" si="678"/>
        <v>medium</v>
      </c>
      <c r="N2066">
        <f t="shared" si="684"/>
        <v>1</v>
      </c>
      <c r="O2066">
        <f t="shared" si="685"/>
        <v>3</v>
      </c>
      <c r="P2066" t="str">
        <f t="shared" si="686"/>
        <v>středa</v>
      </c>
      <c r="Q2066">
        <f t="shared" si="710"/>
        <v>1</v>
      </c>
      <c r="R2066">
        <f t="shared" si="710"/>
        <v>0</v>
      </c>
      <c r="S2066">
        <f t="shared" si="710"/>
        <v>0</v>
      </c>
      <c r="T2066">
        <f t="shared" si="710"/>
        <v>0</v>
      </c>
      <c r="U2066">
        <f t="shared" si="710"/>
        <v>0</v>
      </c>
      <c r="V2066">
        <f t="shared" si="710"/>
        <v>0</v>
      </c>
      <c r="W2066">
        <f t="shared" si="710"/>
        <v>0</v>
      </c>
      <c r="X2066">
        <f t="shared" si="710"/>
        <v>0</v>
      </c>
      <c r="Y2066">
        <f t="shared" si="710"/>
        <v>0</v>
      </c>
      <c r="Z2066">
        <f t="shared" si="710"/>
        <v>0</v>
      </c>
      <c r="AA2066">
        <f t="shared" si="710"/>
        <v>0</v>
      </c>
      <c r="AB2066">
        <f t="shared" si="710"/>
        <v>0</v>
      </c>
      <c r="AC2066">
        <f t="shared" si="711"/>
        <v>0</v>
      </c>
      <c r="AD2066">
        <f t="shared" si="711"/>
        <v>0</v>
      </c>
      <c r="AE2066">
        <f t="shared" si="711"/>
        <v>1</v>
      </c>
      <c r="AF2066">
        <f t="shared" si="711"/>
        <v>0</v>
      </c>
      <c r="AG2066">
        <f t="shared" si="711"/>
        <v>0</v>
      </c>
      <c r="AH2066">
        <f t="shared" si="711"/>
        <v>0</v>
      </c>
      <c r="AI2066">
        <f t="shared" si="711"/>
        <v>0</v>
      </c>
      <c r="AJ2066">
        <f t="shared" ca="1" si="687"/>
        <v>0</v>
      </c>
      <c r="AK2066">
        <f t="shared" ca="1" si="688"/>
        <v>0</v>
      </c>
      <c r="AL2066">
        <f t="shared" ca="1" si="689"/>
        <v>1</v>
      </c>
      <c r="AM2066">
        <f t="shared" ca="1" si="690"/>
        <v>0</v>
      </c>
      <c r="AN2066">
        <f t="shared" ca="1" si="691"/>
        <v>1</v>
      </c>
      <c r="AO2066">
        <f t="shared" ca="1" si="692"/>
        <v>0</v>
      </c>
      <c r="AP2066">
        <f t="shared" ca="1" si="693"/>
        <v>0</v>
      </c>
      <c r="AQ2066">
        <f t="shared" ca="1" si="694"/>
        <v>1</v>
      </c>
      <c r="AR2066">
        <f t="shared" ca="1" si="695"/>
        <v>0</v>
      </c>
      <c r="AS2066">
        <v>0</v>
      </c>
      <c r="AT2066">
        <v>0</v>
      </c>
      <c r="AU2066">
        <f t="shared" ca="1" si="712"/>
        <v>1</v>
      </c>
      <c r="AV2066">
        <f t="shared" ca="1" si="712"/>
        <v>0</v>
      </c>
      <c r="AW2066">
        <f t="shared" ca="1" si="712"/>
        <v>0</v>
      </c>
      <c r="AX2066">
        <v>0</v>
      </c>
    </row>
    <row r="2067" spans="1:50" x14ac:dyDescent="0.25">
      <c r="A2067" s="2">
        <v>40920</v>
      </c>
      <c r="B2067">
        <v>1067</v>
      </c>
      <c r="C2067">
        <v>20</v>
      </c>
      <c r="D2067">
        <f t="shared" ca="1" si="696"/>
        <v>17.000459975692273</v>
      </c>
      <c r="E2067">
        <f t="shared" ca="1" si="697"/>
        <v>2.999540024307727</v>
      </c>
      <c r="F2067" t="str">
        <f t="shared" ca="1" si="698"/>
        <v>high</v>
      </c>
      <c r="G2067">
        <v>877</v>
      </c>
      <c r="H2067">
        <f t="shared" si="699"/>
        <v>877</v>
      </c>
      <c r="I2067">
        <f t="shared" ca="1" si="700"/>
        <v>1056.1373572816319</v>
      </c>
      <c r="J2067">
        <f t="shared" ca="1" si="701"/>
        <v>-179.13735728163192</v>
      </c>
      <c r="K2067" t="str">
        <f t="shared" ca="1" si="702"/>
        <v>medium</v>
      </c>
      <c r="L2067">
        <v>9</v>
      </c>
      <c r="M2067" t="str">
        <f t="shared" si="678"/>
        <v>medium</v>
      </c>
      <c r="N2067">
        <f t="shared" si="684"/>
        <v>1</v>
      </c>
      <c r="O2067">
        <f t="shared" si="685"/>
        <v>4</v>
      </c>
      <c r="P2067" t="str">
        <f t="shared" si="686"/>
        <v>čtvrtek</v>
      </c>
      <c r="Q2067">
        <f t="shared" si="710"/>
        <v>1</v>
      </c>
      <c r="R2067">
        <f t="shared" si="710"/>
        <v>0</v>
      </c>
      <c r="S2067">
        <f t="shared" si="710"/>
        <v>0</v>
      </c>
      <c r="T2067">
        <f t="shared" si="710"/>
        <v>0</v>
      </c>
      <c r="U2067">
        <f t="shared" si="710"/>
        <v>0</v>
      </c>
      <c r="V2067">
        <f t="shared" si="710"/>
        <v>0</v>
      </c>
      <c r="W2067">
        <f t="shared" si="710"/>
        <v>0</v>
      </c>
      <c r="X2067">
        <f t="shared" si="710"/>
        <v>0</v>
      </c>
      <c r="Y2067">
        <f t="shared" si="710"/>
        <v>0</v>
      </c>
      <c r="Z2067">
        <f t="shared" si="710"/>
        <v>0</v>
      </c>
      <c r="AA2067">
        <f t="shared" si="710"/>
        <v>0</v>
      </c>
      <c r="AB2067">
        <f t="shared" si="710"/>
        <v>0</v>
      </c>
      <c r="AC2067">
        <f t="shared" si="711"/>
        <v>0</v>
      </c>
      <c r="AD2067">
        <f t="shared" si="711"/>
        <v>0</v>
      </c>
      <c r="AE2067">
        <f t="shared" si="711"/>
        <v>0</v>
      </c>
      <c r="AF2067">
        <f t="shared" si="711"/>
        <v>1</v>
      </c>
      <c r="AG2067">
        <f t="shared" si="711"/>
        <v>0</v>
      </c>
      <c r="AH2067">
        <f t="shared" si="711"/>
        <v>0</v>
      </c>
      <c r="AI2067">
        <f t="shared" si="711"/>
        <v>0</v>
      </c>
      <c r="AJ2067">
        <f t="shared" ca="1" si="687"/>
        <v>0</v>
      </c>
      <c r="AK2067">
        <f t="shared" ca="1" si="688"/>
        <v>0</v>
      </c>
      <c r="AL2067">
        <f t="shared" ca="1" si="689"/>
        <v>1</v>
      </c>
      <c r="AM2067">
        <f t="shared" ca="1" si="690"/>
        <v>1</v>
      </c>
      <c r="AN2067">
        <f t="shared" ca="1" si="691"/>
        <v>0</v>
      </c>
      <c r="AO2067">
        <f t="shared" ca="1" si="692"/>
        <v>0</v>
      </c>
      <c r="AP2067">
        <f t="shared" ca="1" si="693"/>
        <v>0</v>
      </c>
      <c r="AQ2067">
        <f t="shared" ca="1" si="694"/>
        <v>1</v>
      </c>
      <c r="AR2067">
        <f t="shared" ca="1" si="695"/>
        <v>0</v>
      </c>
      <c r="AS2067">
        <v>0</v>
      </c>
      <c r="AT2067">
        <v>0</v>
      </c>
      <c r="AU2067">
        <f t="shared" ca="1" si="712"/>
        <v>0</v>
      </c>
      <c r="AV2067">
        <f t="shared" ca="1" si="712"/>
        <v>0</v>
      </c>
      <c r="AW2067">
        <f t="shared" ca="1" si="712"/>
        <v>1</v>
      </c>
      <c r="AX2067">
        <v>0</v>
      </c>
    </row>
    <row r="2068" spans="1:50" x14ac:dyDescent="0.25">
      <c r="A2068" s="2">
        <v>40921</v>
      </c>
      <c r="B2068">
        <v>1068</v>
      </c>
      <c r="C2068">
        <v>20</v>
      </c>
      <c r="D2068">
        <f t="shared" ca="1" si="696"/>
        <v>17.00537407141692</v>
      </c>
      <c r="E2068">
        <f t="shared" ca="1" si="697"/>
        <v>2.9946259285830799</v>
      </c>
      <c r="F2068" t="str">
        <f t="shared" ca="1" si="698"/>
        <v>high</v>
      </c>
      <c r="G2068">
        <v>877</v>
      </c>
      <c r="H2068">
        <f t="shared" si="699"/>
        <v>877</v>
      </c>
      <c r="I2068">
        <f t="shared" ca="1" si="700"/>
        <v>1056.3494061316374</v>
      </c>
      <c r="J2068">
        <f t="shared" ca="1" si="701"/>
        <v>-179.34940613163735</v>
      </c>
      <c r="K2068" t="str">
        <f t="shared" ca="1" si="702"/>
        <v>medium</v>
      </c>
      <c r="L2068">
        <v>5.2</v>
      </c>
      <c r="M2068" t="str">
        <f t="shared" ref="M2068:M2131" si="713">VLOOKUP(L2068,$A$17:$C$20,3)</f>
        <v>medium</v>
      </c>
      <c r="N2068">
        <f t="shared" si="684"/>
        <v>1</v>
      </c>
      <c r="O2068">
        <f t="shared" si="685"/>
        <v>5</v>
      </c>
      <c r="P2068" t="str">
        <f t="shared" si="686"/>
        <v>pátek</v>
      </c>
      <c r="Q2068">
        <f t="shared" si="710"/>
        <v>1</v>
      </c>
      <c r="R2068">
        <f t="shared" si="710"/>
        <v>0</v>
      </c>
      <c r="S2068">
        <f t="shared" si="710"/>
        <v>0</v>
      </c>
      <c r="T2068">
        <f t="shared" si="710"/>
        <v>0</v>
      </c>
      <c r="U2068">
        <f t="shared" si="710"/>
        <v>0</v>
      </c>
      <c r="V2068">
        <f t="shared" si="710"/>
        <v>0</v>
      </c>
      <c r="W2068">
        <f t="shared" si="710"/>
        <v>0</v>
      </c>
      <c r="X2068">
        <f t="shared" si="710"/>
        <v>0</v>
      </c>
      <c r="Y2068">
        <f t="shared" si="710"/>
        <v>0</v>
      </c>
      <c r="Z2068">
        <f t="shared" si="710"/>
        <v>0</v>
      </c>
      <c r="AA2068">
        <f t="shared" si="710"/>
        <v>0</v>
      </c>
      <c r="AB2068">
        <f t="shared" si="710"/>
        <v>0</v>
      </c>
      <c r="AC2068">
        <f t="shared" si="711"/>
        <v>0</v>
      </c>
      <c r="AD2068">
        <f t="shared" si="711"/>
        <v>0</v>
      </c>
      <c r="AE2068">
        <f t="shared" si="711"/>
        <v>0</v>
      </c>
      <c r="AF2068">
        <f t="shared" si="711"/>
        <v>0</v>
      </c>
      <c r="AG2068">
        <f t="shared" si="711"/>
        <v>1</v>
      </c>
      <c r="AH2068">
        <f t="shared" si="711"/>
        <v>0</v>
      </c>
      <c r="AI2068">
        <f t="shared" si="711"/>
        <v>0</v>
      </c>
      <c r="AJ2068">
        <f t="shared" ca="1" si="687"/>
        <v>0</v>
      </c>
      <c r="AK2068">
        <f t="shared" ca="1" si="688"/>
        <v>0</v>
      </c>
      <c r="AL2068">
        <f t="shared" ca="1" si="689"/>
        <v>1</v>
      </c>
      <c r="AM2068">
        <f t="shared" ca="1" si="690"/>
        <v>1</v>
      </c>
      <c r="AN2068">
        <f t="shared" ca="1" si="691"/>
        <v>0</v>
      </c>
      <c r="AO2068">
        <f t="shared" ca="1" si="692"/>
        <v>0</v>
      </c>
      <c r="AP2068">
        <f t="shared" ca="1" si="693"/>
        <v>0</v>
      </c>
      <c r="AQ2068">
        <f t="shared" ca="1" si="694"/>
        <v>1</v>
      </c>
      <c r="AR2068">
        <f t="shared" ca="1" si="695"/>
        <v>0</v>
      </c>
      <c r="AS2068">
        <v>1</v>
      </c>
      <c r="AT2068">
        <v>1</v>
      </c>
      <c r="AU2068">
        <f t="shared" ca="1" si="712"/>
        <v>0</v>
      </c>
      <c r="AV2068">
        <f t="shared" ca="1" si="712"/>
        <v>0</v>
      </c>
      <c r="AW2068">
        <f t="shared" ca="1" si="712"/>
        <v>1</v>
      </c>
      <c r="AX2068">
        <v>0</v>
      </c>
    </row>
    <row r="2069" spans="1:50" x14ac:dyDescent="0.25">
      <c r="A2069" s="2">
        <v>40922</v>
      </c>
      <c r="B2069">
        <v>1069</v>
      </c>
      <c r="C2069">
        <v>13</v>
      </c>
      <c r="D2069">
        <f t="shared" ca="1" si="696"/>
        <v>17.010283588596749</v>
      </c>
      <c r="E2069">
        <f t="shared" ca="1" si="697"/>
        <v>-4.0102835885967494</v>
      </c>
      <c r="F2069" t="str">
        <f t="shared" ca="1" si="698"/>
        <v>low</v>
      </c>
      <c r="G2069">
        <v>736</v>
      </c>
      <c r="H2069">
        <f t="shared" si="699"/>
        <v>736</v>
      </c>
      <c r="I2069">
        <f t="shared" ca="1" si="700"/>
        <v>1056.5613052293784</v>
      </c>
      <c r="J2069">
        <f t="shared" ca="1" si="701"/>
        <v>-320.56130522937838</v>
      </c>
      <c r="K2069" t="str">
        <f t="shared" ca="1" si="702"/>
        <v>medium</v>
      </c>
      <c r="L2069">
        <v>3.1</v>
      </c>
      <c r="M2069" t="str">
        <f t="shared" si="713"/>
        <v>low</v>
      </c>
      <c r="N2069">
        <f t="shared" si="684"/>
        <v>1</v>
      </c>
      <c r="O2069">
        <f t="shared" si="685"/>
        <v>6</v>
      </c>
      <c r="P2069" t="str">
        <f t="shared" si="686"/>
        <v>sobota</v>
      </c>
      <c r="Q2069">
        <f t="shared" si="710"/>
        <v>1</v>
      </c>
      <c r="R2069">
        <f t="shared" si="710"/>
        <v>0</v>
      </c>
      <c r="S2069">
        <f t="shared" si="710"/>
        <v>0</v>
      </c>
      <c r="T2069">
        <f t="shared" si="710"/>
        <v>0</v>
      </c>
      <c r="U2069">
        <f t="shared" si="710"/>
        <v>0</v>
      </c>
      <c r="V2069">
        <f t="shared" si="710"/>
        <v>0</v>
      </c>
      <c r="W2069">
        <f t="shared" si="710"/>
        <v>0</v>
      </c>
      <c r="X2069">
        <f t="shared" si="710"/>
        <v>0</v>
      </c>
      <c r="Y2069">
        <f t="shared" si="710"/>
        <v>0</v>
      </c>
      <c r="Z2069">
        <f t="shared" si="710"/>
        <v>0</v>
      </c>
      <c r="AA2069">
        <f t="shared" si="710"/>
        <v>0</v>
      </c>
      <c r="AB2069">
        <f t="shared" si="710"/>
        <v>0</v>
      </c>
      <c r="AC2069">
        <f t="shared" si="711"/>
        <v>0</v>
      </c>
      <c r="AD2069">
        <f t="shared" si="711"/>
        <v>0</v>
      </c>
      <c r="AE2069">
        <f t="shared" si="711"/>
        <v>0</v>
      </c>
      <c r="AF2069">
        <f t="shared" si="711"/>
        <v>0</v>
      </c>
      <c r="AG2069">
        <f t="shared" si="711"/>
        <v>0</v>
      </c>
      <c r="AH2069">
        <f t="shared" si="711"/>
        <v>1</v>
      </c>
      <c r="AI2069">
        <f t="shared" si="711"/>
        <v>0</v>
      </c>
      <c r="AJ2069">
        <f t="shared" ca="1" si="687"/>
        <v>0</v>
      </c>
      <c r="AK2069">
        <f t="shared" ca="1" si="688"/>
        <v>0</v>
      </c>
      <c r="AL2069">
        <f t="shared" ca="1" si="689"/>
        <v>1</v>
      </c>
      <c r="AM2069">
        <f t="shared" ca="1" si="690"/>
        <v>1</v>
      </c>
      <c r="AN2069">
        <f t="shared" ca="1" si="691"/>
        <v>0</v>
      </c>
      <c r="AO2069">
        <f t="shared" ca="1" si="692"/>
        <v>0</v>
      </c>
      <c r="AP2069">
        <f t="shared" ca="1" si="693"/>
        <v>1</v>
      </c>
      <c r="AQ2069">
        <f t="shared" ca="1" si="694"/>
        <v>0</v>
      </c>
      <c r="AR2069">
        <f t="shared" ca="1" si="695"/>
        <v>0</v>
      </c>
      <c r="AS2069">
        <v>1</v>
      </c>
      <c r="AT2069">
        <v>1</v>
      </c>
      <c r="AU2069">
        <f t="shared" ca="1" si="712"/>
        <v>1</v>
      </c>
      <c r="AV2069">
        <f t="shared" ca="1" si="712"/>
        <v>0</v>
      </c>
      <c r="AW2069">
        <f t="shared" ca="1" si="712"/>
        <v>0</v>
      </c>
      <c r="AX2069">
        <v>0</v>
      </c>
    </row>
    <row r="2070" spans="1:50" x14ac:dyDescent="0.25">
      <c r="A2070" s="2">
        <v>40923</v>
      </c>
      <c r="B2070">
        <v>1070</v>
      </c>
      <c r="C2070">
        <v>13</v>
      </c>
      <c r="D2070">
        <f t="shared" ca="1" si="696"/>
        <v>17.015188527231764</v>
      </c>
      <c r="E2070">
        <f t="shared" ca="1" si="697"/>
        <v>-4.0151885272317642</v>
      </c>
      <c r="F2070" t="str">
        <f t="shared" ca="1" si="698"/>
        <v>low</v>
      </c>
      <c r="G2070">
        <v>1114</v>
      </c>
      <c r="H2070">
        <f t="shared" si="699"/>
        <v>1114</v>
      </c>
      <c r="I2070">
        <f t="shared" ca="1" si="700"/>
        <v>1056.7730545748555</v>
      </c>
      <c r="J2070">
        <f t="shared" ca="1" si="701"/>
        <v>57.22694542514455</v>
      </c>
      <c r="K2070" t="str">
        <f t="shared" ca="1" si="702"/>
        <v>medium</v>
      </c>
      <c r="L2070">
        <v>-1.5</v>
      </c>
      <c r="M2070" t="str">
        <f t="shared" si="713"/>
        <v>low</v>
      </c>
      <c r="N2070">
        <f t="shared" si="684"/>
        <v>1</v>
      </c>
      <c r="O2070">
        <f t="shared" si="685"/>
        <v>7</v>
      </c>
      <c r="P2070" t="str">
        <f t="shared" si="686"/>
        <v>neděle</v>
      </c>
      <c r="Q2070">
        <f t="shared" si="710"/>
        <v>1</v>
      </c>
      <c r="R2070">
        <f t="shared" si="710"/>
        <v>0</v>
      </c>
      <c r="S2070">
        <f t="shared" si="710"/>
        <v>0</v>
      </c>
      <c r="T2070">
        <f t="shared" si="710"/>
        <v>0</v>
      </c>
      <c r="U2070">
        <f t="shared" si="710"/>
        <v>0</v>
      </c>
      <c r="V2070">
        <f t="shared" si="710"/>
        <v>0</v>
      </c>
      <c r="W2070">
        <f t="shared" si="710"/>
        <v>0</v>
      </c>
      <c r="X2070">
        <f t="shared" si="710"/>
        <v>0</v>
      </c>
      <c r="Y2070">
        <f t="shared" si="710"/>
        <v>0</v>
      </c>
      <c r="Z2070">
        <f t="shared" si="710"/>
        <v>0</v>
      </c>
      <c r="AA2070">
        <f t="shared" si="710"/>
        <v>0</v>
      </c>
      <c r="AB2070">
        <f t="shared" si="710"/>
        <v>0</v>
      </c>
      <c r="AC2070">
        <f t="shared" si="711"/>
        <v>0</v>
      </c>
      <c r="AD2070">
        <f t="shared" si="711"/>
        <v>0</v>
      </c>
      <c r="AE2070">
        <f t="shared" si="711"/>
        <v>0</v>
      </c>
      <c r="AF2070">
        <f t="shared" si="711"/>
        <v>0</v>
      </c>
      <c r="AG2070">
        <f t="shared" si="711"/>
        <v>0</v>
      </c>
      <c r="AH2070">
        <f t="shared" si="711"/>
        <v>0</v>
      </c>
      <c r="AI2070">
        <f t="shared" si="711"/>
        <v>1</v>
      </c>
      <c r="AJ2070">
        <f t="shared" ca="1" si="687"/>
        <v>0</v>
      </c>
      <c r="AK2070">
        <f t="shared" ca="1" si="688"/>
        <v>0</v>
      </c>
      <c r="AL2070">
        <f t="shared" ca="1" si="689"/>
        <v>1</v>
      </c>
      <c r="AM2070">
        <f t="shared" ca="1" si="690"/>
        <v>1</v>
      </c>
      <c r="AN2070">
        <f t="shared" ca="1" si="691"/>
        <v>0</v>
      </c>
      <c r="AO2070">
        <f t="shared" ca="1" si="692"/>
        <v>0</v>
      </c>
      <c r="AP2070">
        <f t="shared" ca="1" si="693"/>
        <v>1</v>
      </c>
      <c r="AQ2070">
        <f t="shared" ca="1" si="694"/>
        <v>0</v>
      </c>
      <c r="AR2070">
        <f t="shared" ca="1" si="695"/>
        <v>0</v>
      </c>
      <c r="AS2070">
        <v>0</v>
      </c>
      <c r="AT2070">
        <v>1</v>
      </c>
      <c r="AU2070">
        <f t="shared" ca="1" si="712"/>
        <v>1</v>
      </c>
      <c r="AV2070">
        <f t="shared" ca="1" si="712"/>
        <v>0</v>
      </c>
      <c r="AW2070">
        <f t="shared" ca="1" si="712"/>
        <v>0</v>
      </c>
      <c r="AX2070">
        <v>0</v>
      </c>
    </row>
    <row r="2071" spans="1:50" x14ac:dyDescent="0.25">
      <c r="A2071" s="2">
        <v>40924</v>
      </c>
      <c r="B2071">
        <v>1071</v>
      </c>
      <c r="C2071">
        <v>17</v>
      </c>
      <c r="D2071">
        <f t="shared" ca="1" si="696"/>
        <v>17.020088887321961</v>
      </c>
      <c r="E2071">
        <f t="shared" ca="1" si="697"/>
        <v>-2.0088887321961124E-2</v>
      </c>
      <c r="F2071" t="str">
        <f t="shared" ca="1" si="698"/>
        <v>medium</v>
      </c>
      <c r="G2071">
        <v>1842</v>
      </c>
      <c r="H2071">
        <f t="shared" si="699"/>
        <v>1842</v>
      </c>
      <c r="I2071">
        <f t="shared" ca="1" si="700"/>
        <v>1056.9846541680683</v>
      </c>
      <c r="J2071">
        <f t="shared" ca="1" si="701"/>
        <v>785.01534583193165</v>
      </c>
      <c r="K2071" t="str">
        <f t="shared" ca="1" si="702"/>
        <v>high</v>
      </c>
      <c r="L2071">
        <v>-2</v>
      </c>
      <c r="M2071" t="str">
        <f t="shared" si="713"/>
        <v>low</v>
      </c>
      <c r="N2071">
        <f t="shared" si="684"/>
        <v>1</v>
      </c>
      <c r="O2071">
        <f t="shared" si="685"/>
        <v>1</v>
      </c>
      <c r="P2071" t="str">
        <f t="shared" si="686"/>
        <v>pondělí</v>
      </c>
      <c r="Q2071">
        <f t="shared" ref="Q2071:AB2080" si="714">VLOOKUP($N2071,$V$31:$AH$42,Q$592+1,0)</f>
        <v>1</v>
      </c>
      <c r="R2071">
        <f t="shared" si="714"/>
        <v>0</v>
      </c>
      <c r="S2071">
        <f t="shared" si="714"/>
        <v>0</v>
      </c>
      <c r="T2071">
        <f t="shared" si="714"/>
        <v>0</v>
      </c>
      <c r="U2071">
        <f t="shared" si="714"/>
        <v>0</v>
      </c>
      <c r="V2071">
        <f t="shared" si="714"/>
        <v>0</v>
      </c>
      <c r="W2071">
        <f t="shared" si="714"/>
        <v>0</v>
      </c>
      <c r="X2071">
        <f t="shared" si="714"/>
        <v>0</v>
      </c>
      <c r="Y2071">
        <f t="shared" si="714"/>
        <v>0</v>
      </c>
      <c r="Z2071">
        <f t="shared" si="714"/>
        <v>0</v>
      </c>
      <c r="AA2071">
        <f t="shared" si="714"/>
        <v>0</v>
      </c>
      <c r="AB2071">
        <f t="shared" si="714"/>
        <v>0</v>
      </c>
      <c r="AC2071">
        <f t="shared" ref="AC2071:AI2080" si="715">VLOOKUP($O2071,$V$74:$AC$80,AC$592+1,0)</f>
        <v>1</v>
      </c>
      <c r="AD2071">
        <f t="shared" si="715"/>
        <v>0</v>
      </c>
      <c r="AE2071">
        <f t="shared" si="715"/>
        <v>0</v>
      </c>
      <c r="AF2071">
        <f t="shared" si="715"/>
        <v>0</v>
      </c>
      <c r="AG2071">
        <f t="shared" si="715"/>
        <v>0</v>
      </c>
      <c r="AH2071">
        <f t="shared" si="715"/>
        <v>0</v>
      </c>
      <c r="AI2071">
        <f t="shared" si="715"/>
        <v>0</v>
      </c>
      <c r="AJ2071">
        <f t="shared" ca="1" si="687"/>
        <v>0</v>
      </c>
      <c r="AK2071">
        <f t="shared" ca="1" si="688"/>
        <v>0</v>
      </c>
      <c r="AL2071">
        <f t="shared" ca="1" si="689"/>
        <v>1</v>
      </c>
      <c r="AM2071">
        <f t="shared" ca="1" si="690"/>
        <v>0</v>
      </c>
      <c r="AN2071">
        <f t="shared" ca="1" si="691"/>
        <v>1</v>
      </c>
      <c r="AO2071">
        <f t="shared" ca="1" si="692"/>
        <v>0</v>
      </c>
      <c r="AP2071">
        <f t="shared" ca="1" si="693"/>
        <v>1</v>
      </c>
      <c r="AQ2071">
        <f t="shared" ca="1" si="694"/>
        <v>0</v>
      </c>
      <c r="AR2071">
        <f t="shared" ca="1" si="695"/>
        <v>0</v>
      </c>
      <c r="AS2071">
        <v>1</v>
      </c>
      <c r="AT2071">
        <v>1</v>
      </c>
      <c r="AU2071">
        <f t="shared" ca="1" si="712"/>
        <v>0</v>
      </c>
      <c r="AV2071">
        <f t="shared" ca="1" si="712"/>
        <v>1</v>
      </c>
      <c r="AW2071">
        <f t="shared" ca="1" si="712"/>
        <v>0</v>
      </c>
      <c r="AX2071">
        <v>0</v>
      </c>
    </row>
    <row r="2072" spans="1:50" x14ac:dyDescent="0.25">
      <c r="A2072" s="2">
        <v>40925</v>
      </c>
      <c r="B2072">
        <v>1072</v>
      </c>
      <c r="C2072">
        <v>17</v>
      </c>
      <c r="D2072">
        <f t="shared" ca="1" si="696"/>
        <v>17.024984668867344</v>
      </c>
      <c r="E2072">
        <f t="shared" ca="1" si="697"/>
        <v>-2.4984668867343629E-2</v>
      </c>
      <c r="F2072" t="str">
        <f t="shared" ca="1" si="698"/>
        <v>medium</v>
      </c>
      <c r="G2072">
        <v>1011</v>
      </c>
      <c r="H2072">
        <f t="shared" si="699"/>
        <v>1011</v>
      </c>
      <c r="I2072">
        <f t="shared" ca="1" si="700"/>
        <v>1057.1961040090171</v>
      </c>
      <c r="J2072">
        <f t="shared" ca="1" si="701"/>
        <v>-46.196104009017063</v>
      </c>
      <c r="K2072" t="str">
        <f t="shared" ca="1" si="702"/>
        <v>medium</v>
      </c>
      <c r="L2072">
        <v>-2.2000000000000002</v>
      </c>
      <c r="M2072" t="str">
        <f t="shared" si="713"/>
        <v>low</v>
      </c>
      <c r="N2072">
        <f t="shared" si="684"/>
        <v>1</v>
      </c>
      <c r="O2072">
        <f t="shared" si="685"/>
        <v>2</v>
      </c>
      <c r="P2072" t="str">
        <f t="shared" si="686"/>
        <v>úterý</v>
      </c>
      <c r="Q2072">
        <f t="shared" si="714"/>
        <v>1</v>
      </c>
      <c r="R2072">
        <f t="shared" si="714"/>
        <v>0</v>
      </c>
      <c r="S2072">
        <f t="shared" si="714"/>
        <v>0</v>
      </c>
      <c r="T2072">
        <f t="shared" si="714"/>
        <v>0</v>
      </c>
      <c r="U2072">
        <f t="shared" si="714"/>
        <v>0</v>
      </c>
      <c r="V2072">
        <f t="shared" si="714"/>
        <v>0</v>
      </c>
      <c r="W2072">
        <f t="shared" si="714"/>
        <v>0</v>
      </c>
      <c r="X2072">
        <f t="shared" si="714"/>
        <v>0</v>
      </c>
      <c r="Y2072">
        <f t="shared" si="714"/>
        <v>0</v>
      </c>
      <c r="Z2072">
        <f t="shared" si="714"/>
        <v>0</v>
      </c>
      <c r="AA2072">
        <f t="shared" si="714"/>
        <v>0</v>
      </c>
      <c r="AB2072">
        <f t="shared" si="714"/>
        <v>0</v>
      </c>
      <c r="AC2072">
        <f t="shared" si="715"/>
        <v>0</v>
      </c>
      <c r="AD2072">
        <f t="shared" si="715"/>
        <v>1</v>
      </c>
      <c r="AE2072">
        <f t="shared" si="715"/>
        <v>0</v>
      </c>
      <c r="AF2072">
        <f t="shared" si="715"/>
        <v>0</v>
      </c>
      <c r="AG2072">
        <f t="shared" si="715"/>
        <v>0</v>
      </c>
      <c r="AH2072">
        <f t="shared" si="715"/>
        <v>0</v>
      </c>
      <c r="AI2072">
        <f t="shared" si="715"/>
        <v>0</v>
      </c>
      <c r="AJ2072">
        <f t="shared" ca="1" si="687"/>
        <v>0</v>
      </c>
      <c r="AK2072">
        <f t="shared" ca="1" si="688"/>
        <v>0</v>
      </c>
      <c r="AL2072">
        <f t="shared" ca="1" si="689"/>
        <v>1</v>
      </c>
      <c r="AM2072">
        <f t="shared" ca="1" si="690"/>
        <v>1</v>
      </c>
      <c r="AN2072">
        <f t="shared" ca="1" si="691"/>
        <v>0</v>
      </c>
      <c r="AO2072">
        <f t="shared" ca="1" si="692"/>
        <v>0</v>
      </c>
      <c r="AP2072">
        <f t="shared" ca="1" si="693"/>
        <v>1</v>
      </c>
      <c r="AQ2072">
        <f t="shared" ca="1" si="694"/>
        <v>0</v>
      </c>
      <c r="AR2072">
        <f t="shared" ca="1" si="695"/>
        <v>0</v>
      </c>
      <c r="AS2072">
        <v>0</v>
      </c>
      <c r="AT2072">
        <v>0</v>
      </c>
      <c r="AU2072">
        <f t="shared" ca="1" si="712"/>
        <v>0</v>
      </c>
      <c r="AV2072">
        <f t="shared" ca="1" si="712"/>
        <v>1</v>
      </c>
      <c r="AW2072">
        <f t="shared" ca="1" si="712"/>
        <v>0</v>
      </c>
      <c r="AX2072">
        <v>0</v>
      </c>
    </row>
    <row r="2073" spans="1:50" x14ac:dyDescent="0.25">
      <c r="A2073" s="2">
        <v>40926</v>
      </c>
      <c r="B2073">
        <v>1073</v>
      </c>
      <c r="C2073">
        <v>21</v>
      </c>
      <c r="D2073">
        <f t="shared" ca="1" si="696"/>
        <v>17.029875871867912</v>
      </c>
      <c r="E2073">
        <f t="shared" ca="1" si="697"/>
        <v>3.9701241281320883</v>
      </c>
      <c r="F2073" t="str">
        <f t="shared" ca="1" si="698"/>
        <v>high</v>
      </c>
      <c r="G2073">
        <v>1229</v>
      </c>
      <c r="H2073">
        <f t="shared" si="699"/>
        <v>1229</v>
      </c>
      <c r="I2073">
        <f t="shared" ca="1" si="700"/>
        <v>1057.4074040977016</v>
      </c>
      <c r="J2073">
        <f t="shared" ca="1" si="701"/>
        <v>171.5925959022984</v>
      </c>
      <c r="K2073" t="str">
        <f t="shared" ca="1" si="702"/>
        <v>high</v>
      </c>
      <c r="L2073">
        <v>4.5999999999999996</v>
      </c>
      <c r="M2073" t="str">
        <f t="shared" si="713"/>
        <v>low</v>
      </c>
      <c r="N2073">
        <f t="shared" si="684"/>
        <v>1</v>
      </c>
      <c r="O2073">
        <f t="shared" si="685"/>
        <v>3</v>
      </c>
      <c r="P2073" t="str">
        <f t="shared" si="686"/>
        <v>středa</v>
      </c>
      <c r="Q2073">
        <f t="shared" si="714"/>
        <v>1</v>
      </c>
      <c r="R2073">
        <f t="shared" si="714"/>
        <v>0</v>
      </c>
      <c r="S2073">
        <f t="shared" si="714"/>
        <v>0</v>
      </c>
      <c r="T2073">
        <f t="shared" si="714"/>
        <v>0</v>
      </c>
      <c r="U2073">
        <f t="shared" si="714"/>
        <v>0</v>
      </c>
      <c r="V2073">
        <f t="shared" si="714"/>
        <v>0</v>
      </c>
      <c r="W2073">
        <f t="shared" si="714"/>
        <v>0</v>
      </c>
      <c r="X2073">
        <f t="shared" si="714"/>
        <v>0</v>
      </c>
      <c r="Y2073">
        <f t="shared" si="714"/>
        <v>0</v>
      </c>
      <c r="Z2073">
        <f t="shared" si="714"/>
        <v>0</v>
      </c>
      <c r="AA2073">
        <f t="shared" si="714"/>
        <v>0</v>
      </c>
      <c r="AB2073">
        <f t="shared" si="714"/>
        <v>0</v>
      </c>
      <c r="AC2073">
        <f t="shared" si="715"/>
        <v>0</v>
      </c>
      <c r="AD2073">
        <f t="shared" si="715"/>
        <v>0</v>
      </c>
      <c r="AE2073">
        <f t="shared" si="715"/>
        <v>1</v>
      </c>
      <c r="AF2073">
        <f t="shared" si="715"/>
        <v>0</v>
      </c>
      <c r="AG2073">
        <f t="shared" si="715"/>
        <v>0</v>
      </c>
      <c r="AH2073">
        <f t="shared" si="715"/>
        <v>0</v>
      </c>
      <c r="AI2073">
        <f t="shared" si="715"/>
        <v>0</v>
      </c>
      <c r="AJ2073">
        <f t="shared" ca="1" si="687"/>
        <v>0</v>
      </c>
      <c r="AK2073">
        <f t="shared" ca="1" si="688"/>
        <v>0</v>
      </c>
      <c r="AL2073">
        <f t="shared" ca="1" si="689"/>
        <v>1</v>
      </c>
      <c r="AM2073">
        <f t="shared" ca="1" si="690"/>
        <v>1</v>
      </c>
      <c r="AN2073">
        <f t="shared" ca="1" si="691"/>
        <v>0</v>
      </c>
      <c r="AO2073">
        <f t="shared" ca="1" si="692"/>
        <v>0</v>
      </c>
      <c r="AP2073">
        <f t="shared" ca="1" si="693"/>
        <v>1</v>
      </c>
      <c r="AQ2073">
        <f t="shared" ca="1" si="694"/>
        <v>0</v>
      </c>
      <c r="AR2073">
        <f t="shared" ca="1" si="695"/>
        <v>0</v>
      </c>
      <c r="AS2073">
        <v>0</v>
      </c>
      <c r="AT2073">
        <v>0</v>
      </c>
      <c r="AU2073">
        <f t="shared" ca="1" si="712"/>
        <v>0</v>
      </c>
      <c r="AV2073">
        <f t="shared" ca="1" si="712"/>
        <v>0</v>
      </c>
      <c r="AW2073">
        <f t="shared" ca="1" si="712"/>
        <v>1</v>
      </c>
      <c r="AX2073">
        <v>0</v>
      </c>
    </row>
    <row r="2074" spans="1:50" x14ac:dyDescent="0.25">
      <c r="A2074" s="2">
        <v>40927</v>
      </c>
      <c r="B2074">
        <v>1074</v>
      </c>
      <c r="C2074">
        <v>26</v>
      </c>
      <c r="D2074">
        <f t="shared" ca="1" si="696"/>
        <v>17.034762496323662</v>
      </c>
      <c r="E2074">
        <f t="shared" ca="1" si="697"/>
        <v>8.9652375036763381</v>
      </c>
      <c r="F2074" t="str">
        <f t="shared" ca="1" si="698"/>
        <v>high</v>
      </c>
      <c r="G2074">
        <v>1402</v>
      </c>
      <c r="H2074">
        <f t="shared" si="699"/>
        <v>1402</v>
      </c>
      <c r="I2074">
        <f t="shared" ca="1" si="700"/>
        <v>1057.618554434122</v>
      </c>
      <c r="J2074">
        <f t="shared" ca="1" si="701"/>
        <v>344.38144556587804</v>
      </c>
      <c r="K2074" t="str">
        <f t="shared" ca="1" si="702"/>
        <v>high</v>
      </c>
      <c r="L2074">
        <v>-3.2</v>
      </c>
      <c r="M2074" t="str">
        <f t="shared" si="713"/>
        <v>low</v>
      </c>
      <c r="N2074">
        <f t="shared" si="684"/>
        <v>1</v>
      </c>
      <c r="O2074">
        <f t="shared" si="685"/>
        <v>4</v>
      </c>
      <c r="P2074" t="str">
        <f t="shared" si="686"/>
        <v>čtvrtek</v>
      </c>
      <c r="Q2074">
        <f t="shared" si="714"/>
        <v>1</v>
      </c>
      <c r="R2074">
        <f t="shared" si="714"/>
        <v>0</v>
      </c>
      <c r="S2074">
        <f t="shared" si="714"/>
        <v>0</v>
      </c>
      <c r="T2074">
        <f t="shared" si="714"/>
        <v>0</v>
      </c>
      <c r="U2074">
        <f t="shared" si="714"/>
        <v>0</v>
      </c>
      <c r="V2074">
        <f t="shared" si="714"/>
        <v>0</v>
      </c>
      <c r="W2074">
        <f t="shared" si="714"/>
        <v>0</v>
      </c>
      <c r="X2074">
        <f t="shared" si="714"/>
        <v>0</v>
      </c>
      <c r="Y2074">
        <f t="shared" si="714"/>
        <v>0</v>
      </c>
      <c r="Z2074">
        <f t="shared" si="714"/>
        <v>0</v>
      </c>
      <c r="AA2074">
        <f t="shared" si="714"/>
        <v>0</v>
      </c>
      <c r="AB2074">
        <f t="shared" si="714"/>
        <v>0</v>
      </c>
      <c r="AC2074">
        <f t="shared" si="715"/>
        <v>0</v>
      </c>
      <c r="AD2074">
        <f t="shared" si="715"/>
        <v>0</v>
      </c>
      <c r="AE2074">
        <f t="shared" si="715"/>
        <v>0</v>
      </c>
      <c r="AF2074">
        <f t="shared" si="715"/>
        <v>1</v>
      </c>
      <c r="AG2074">
        <f t="shared" si="715"/>
        <v>0</v>
      </c>
      <c r="AH2074">
        <f t="shared" si="715"/>
        <v>0</v>
      </c>
      <c r="AI2074">
        <f t="shared" si="715"/>
        <v>0</v>
      </c>
      <c r="AJ2074">
        <f t="shared" ca="1" si="687"/>
        <v>0</v>
      </c>
      <c r="AK2074">
        <f t="shared" ca="1" si="688"/>
        <v>0</v>
      </c>
      <c r="AL2074">
        <f t="shared" ca="1" si="689"/>
        <v>1</v>
      </c>
      <c r="AM2074">
        <f t="shared" ca="1" si="690"/>
        <v>1</v>
      </c>
      <c r="AN2074">
        <f t="shared" ca="1" si="691"/>
        <v>0</v>
      </c>
      <c r="AO2074">
        <f t="shared" ca="1" si="692"/>
        <v>0</v>
      </c>
      <c r="AP2074">
        <f t="shared" ca="1" si="693"/>
        <v>1</v>
      </c>
      <c r="AQ2074">
        <f t="shared" ca="1" si="694"/>
        <v>0</v>
      </c>
      <c r="AR2074">
        <f t="shared" ca="1" si="695"/>
        <v>0</v>
      </c>
      <c r="AS2074">
        <v>0</v>
      </c>
      <c r="AT2074">
        <v>0</v>
      </c>
      <c r="AU2074">
        <f t="shared" ca="1" si="712"/>
        <v>0</v>
      </c>
      <c r="AV2074">
        <f t="shared" ca="1" si="712"/>
        <v>0</v>
      </c>
      <c r="AW2074">
        <f t="shared" ca="1" si="712"/>
        <v>1</v>
      </c>
      <c r="AX2074">
        <v>0</v>
      </c>
    </row>
    <row r="2075" spans="1:50" x14ac:dyDescent="0.25">
      <c r="A2075" s="2">
        <v>40928</v>
      </c>
      <c r="B2075">
        <v>1075</v>
      </c>
      <c r="C2075">
        <v>27</v>
      </c>
      <c r="D2075">
        <f t="shared" ca="1" si="696"/>
        <v>17.039644542234598</v>
      </c>
      <c r="E2075">
        <f t="shared" ca="1" si="697"/>
        <v>9.9603554577654023</v>
      </c>
      <c r="F2075" t="str">
        <f t="shared" ca="1" si="698"/>
        <v>high</v>
      </c>
      <c r="G2075">
        <v>1712</v>
      </c>
      <c r="H2075">
        <f t="shared" si="699"/>
        <v>1712</v>
      </c>
      <c r="I2075">
        <f t="shared" ca="1" si="700"/>
        <v>1057.8295550182784</v>
      </c>
      <c r="J2075">
        <f t="shared" ca="1" si="701"/>
        <v>654.17044498172163</v>
      </c>
      <c r="K2075" t="str">
        <f t="shared" ca="1" si="702"/>
        <v>high</v>
      </c>
      <c r="L2075">
        <v>2.4</v>
      </c>
      <c r="M2075" t="str">
        <f t="shared" si="713"/>
        <v>low</v>
      </c>
      <c r="N2075">
        <f t="shared" si="684"/>
        <v>1</v>
      </c>
      <c r="O2075">
        <f t="shared" si="685"/>
        <v>5</v>
      </c>
      <c r="P2075" t="str">
        <f t="shared" si="686"/>
        <v>pátek</v>
      </c>
      <c r="Q2075">
        <f t="shared" si="714"/>
        <v>1</v>
      </c>
      <c r="R2075">
        <f t="shared" si="714"/>
        <v>0</v>
      </c>
      <c r="S2075">
        <f t="shared" si="714"/>
        <v>0</v>
      </c>
      <c r="T2075">
        <f t="shared" si="714"/>
        <v>0</v>
      </c>
      <c r="U2075">
        <f t="shared" si="714"/>
        <v>0</v>
      </c>
      <c r="V2075">
        <f t="shared" si="714"/>
        <v>0</v>
      </c>
      <c r="W2075">
        <f t="shared" si="714"/>
        <v>0</v>
      </c>
      <c r="X2075">
        <f t="shared" si="714"/>
        <v>0</v>
      </c>
      <c r="Y2075">
        <f t="shared" si="714"/>
        <v>0</v>
      </c>
      <c r="Z2075">
        <f t="shared" si="714"/>
        <v>0</v>
      </c>
      <c r="AA2075">
        <f t="shared" si="714"/>
        <v>0</v>
      </c>
      <c r="AB2075">
        <f t="shared" si="714"/>
        <v>0</v>
      </c>
      <c r="AC2075">
        <f t="shared" si="715"/>
        <v>0</v>
      </c>
      <c r="AD2075">
        <f t="shared" si="715"/>
        <v>0</v>
      </c>
      <c r="AE2075">
        <f t="shared" si="715"/>
        <v>0</v>
      </c>
      <c r="AF2075">
        <f t="shared" si="715"/>
        <v>0</v>
      </c>
      <c r="AG2075">
        <f t="shared" si="715"/>
        <v>1</v>
      </c>
      <c r="AH2075">
        <f t="shared" si="715"/>
        <v>0</v>
      </c>
      <c r="AI2075">
        <f t="shared" si="715"/>
        <v>0</v>
      </c>
      <c r="AJ2075">
        <f t="shared" ca="1" si="687"/>
        <v>0</v>
      </c>
      <c r="AK2075">
        <f t="shared" ca="1" si="688"/>
        <v>0</v>
      </c>
      <c r="AL2075">
        <f t="shared" ca="1" si="689"/>
        <v>1</v>
      </c>
      <c r="AM2075">
        <f t="shared" ca="1" si="690"/>
        <v>1</v>
      </c>
      <c r="AN2075">
        <f t="shared" ca="1" si="691"/>
        <v>0</v>
      </c>
      <c r="AO2075">
        <f t="shared" ca="1" si="692"/>
        <v>0</v>
      </c>
      <c r="AP2075">
        <f t="shared" ca="1" si="693"/>
        <v>1</v>
      </c>
      <c r="AQ2075">
        <f t="shared" ca="1" si="694"/>
        <v>0</v>
      </c>
      <c r="AR2075">
        <f t="shared" ca="1" si="695"/>
        <v>0</v>
      </c>
      <c r="AS2075">
        <v>1</v>
      </c>
      <c r="AT2075">
        <v>0</v>
      </c>
      <c r="AU2075">
        <f t="shared" ca="1" si="712"/>
        <v>0</v>
      </c>
      <c r="AV2075">
        <f t="shared" ca="1" si="712"/>
        <v>0</v>
      </c>
      <c r="AW2075">
        <f t="shared" ca="1" si="712"/>
        <v>1</v>
      </c>
      <c r="AX2075">
        <v>0</v>
      </c>
    </row>
    <row r="2076" spans="1:50" x14ac:dyDescent="0.25">
      <c r="A2076" s="2">
        <v>40929</v>
      </c>
      <c r="B2076">
        <v>1076</v>
      </c>
      <c r="C2076">
        <v>21</v>
      </c>
      <c r="D2076">
        <f t="shared" ca="1" si="696"/>
        <v>17.044522009600719</v>
      </c>
      <c r="E2076">
        <f t="shared" ca="1" si="697"/>
        <v>3.9554779903992809</v>
      </c>
      <c r="F2076" t="str">
        <f t="shared" ca="1" si="698"/>
        <v>high</v>
      </c>
      <c r="G2076">
        <v>1003</v>
      </c>
      <c r="H2076">
        <f t="shared" si="699"/>
        <v>1003</v>
      </c>
      <c r="I2076">
        <f t="shared" ca="1" si="700"/>
        <v>1058.0404058501704</v>
      </c>
      <c r="J2076">
        <f t="shared" ca="1" si="701"/>
        <v>-55.040405850170373</v>
      </c>
      <c r="K2076" t="str">
        <f t="shared" ca="1" si="702"/>
        <v>medium</v>
      </c>
      <c r="L2076">
        <v>0.45</v>
      </c>
      <c r="M2076" t="str">
        <f t="shared" si="713"/>
        <v>low</v>
      </c>
      <c r="N2076">
        <f t="shared" si="684"/>
        <v>1</v>
      </c>
      <c r="O2076">
        <f t="shared" si="685"/>
        <v>6</v>
      </c>
      <c r="P2076" t="str">
        <f t="shared" si="686"/>
        <v>sobota</v>
      </c>
      <c r="Q2076">
        <f t="shared" si="714"/>
        <v>1</v>
      </c>
      <c r="R2076">
        <f t="shared" si="714"/>
        <v>0</v>
      </c>
      <c r="S2076">
        <f t="shared" si="714"/>
        <v>0</v>
      </c>
      <c r="T2076">
        <f t="shared" si="714"/>
        <v>0</v>
      </c>
      <c r="U2076">
        <f t="shared" si="714"/>
        <v>0</v>
      </c>
      <c r="V2076">
        <f t="shared" si="714"/>
        <v>0</v>
      </c>
      <c r="W2076">
        <f t="shared" si="714"/>
        <v>0</v>
      </c>
      <c r="X2076">
        <f t="shared" si="714"/>
        <v>0</v>
      </c>
      <c r="Y2076">
        <f t="shared" si="714"/>
        <v>0</v>
      </c>
      <c r="Z2076">
        <f t="shared" si="714"/>
        <v>0</v>
      </c>
      <c r="AA2076">
        <f t="shared" si="714"/>
        <v>0</v>
      </c>
      <c r="AB2076">
        <f t="shared" si="714"/>
        <v>0</v>
      </c>
      <c r="AC2076">
        <f t="shared" si="715"/>
        <v>0</v>
      </c>
      <c r="AD2076">
        <f t="shared" si="715"/>
        <v>0</v>
      </c>
      <c r="AE2076">
        <f t="shared" si="715"/>
        <v>0</v>
      </c>
      <c r="AF2076">
        <f t="shared" si="715"/>
        <v>0</v>
      </c>
      <c r="AG2076">
        <f t="shared" si="715"/>
        <v>0</v>
      </c>
      <c r="AH2076">
        <f t="shared" si="715"/>
        <v>1</v>
      </c>
      <c r="AI2076">
        <f t="shared" si="715"/>
        <v>0</v>
      </c>
      <c r="AJ2076">
        <f t="shared" ca="1" si="687"/>
        <v>0</v>
      </c>
      <c r="AK2076">
        <f t="shared" ca="1" si="688"/>
        <v>0</v>
      </c>
      <c r="AL2076">
        <f t="shared" ca="1" si="689"/>
        <v>1</v>
      </c>
      <c r="AM2076">
        <f t="shared" ca="1" si="690"/>
        <v>1</v>
      </c>
      <c r="AN2076">
        <f t="shared" ca="1" si="691"/>
        <v>0</v>
      </c>
      <c r="AO2076">
        <f t="shared" ca="1" si="692"/>
        <v>0</v>
      </c>
      <c r="AP2076">
        <f t="shared" ca="1" si="693"/>
        <v>1</v>
      </c>
      <c r="AQ2076">
        <f t="shared" ca="1" si="694"/>
        <v>0</v>
      </c>
      <c r="AR2076">
        <f t="shared" ca="1" si="695"/>
        <v>0</v>
      </c>
      <c r="AS2076">
        <v>1</v>
      </c>
      <c r="AT2076">
        <v>1</v>
      </c>
      <c r="AU2076">
        <f t="shared" ca="1" si="712"/>
        <v>0</v>
      </c>
      <c r="AV2076">
        <f t="shared" ca="1" si="712"/>
        <v>0</v>
      </c>
      <c r="AW2076">
        <f t="shared" ca="1" si="712"/>
        <v>1</v>
      </c>
      <c r="AX2076">
        <v>0</v>
      </c>
    </row>
    <row r="2077" spans="1:50" x14ac:dyDescent="0.25">
      <c r="A2077" s="2">
        <v>40930</v>
      </c>
      <c r="B2077">
        <v>1077</v>
      </c>
      <c r="C2077">
        <v>12</v>
      </c>
      <c r="D2077">
        <f t="shared" ca="1" si="696"/>
        <v>17.049394898422022</v>
      </c>
      <c r="E2077">
        <f t="shared" ca="1" si="697"/>
        <v>-5.0493948984220225</v>
      </c>
      <c r="F2077" t="str">
        <f t="shared" ca="1" si="698"/>
        <v>low</v>
      </c>
      <c r="G2077">
        <v>841</v>
      </c>
      <c r="H2077">
        <f t="shared" si="699"/>
        <v>841</v>
      </c>
      <c r="I2077">
        <f t="shared" ca="1" si="700"/>
        <v>1058.2511069297984</v>
      </c>
      <c r="J2077">
        <f t="shared" ca="1" si="701"/>
        <v>-217.25110692979842</v>
      </c>
      <c r="K2077" t="str">
        <f t="shared" ca="1" si="702"/>
        <v>medium</v>
      </c>
      <c r="L2077">
        <v>0.1</v>
      </c>
      <c r="M2077" t="str">
        <f t="shared" si="713"/>
        <v>low</v>
      </c>
      <c r="N2077">
        <f t="shared" si="684"/>
        <v>1</v>
      </c>
      <c r="O2077">
        <f t="shared" si="685"/>
        <v>7</v>
      </c>
      <c r="P2077" t="str">
        <f t="shared" si="686"/>
        <v>neděle</v>
      </c>
      <c r="Q2077">
        <f t="shared" si="714"/>
        <v>1</v>
      </c>
      <c r="R2077">
        <f t="shared" si="714"/>
        <v>0</v>
      </c>
      <c r="S2077">
        <f t="shared" si="714"/>
        <v>0</v>
      </c>
      <c r="T2077">
        <f t="shared" si="714"/>
        <v>0</v>
      </c>
      <c r="U2077">
        <f t="shared" si="714"/>
        <v>0</v>
      </c>
      <c r="V2077">
        <f t="shared" si="714"/>
        <v>0</v>
      </c>
      <c r="W2077">
        <f t="shared" si="714"/>
        <v>0</v>
      </c>
      <c r="X2077">
        <f t="shared" si="714"/>
        <v>0</v>
      </c>
      <c r="Y2077">
        <f t="shared" si="714"/>
        <v>0</v>
      </c>
      <c r="Z2077">
        <f t="shared" si="714"/>
        <v>0</v>
      </c>
      <c r="AA2077">
        <f t="shared" si="714"/>
        <v>0</v>
      </c>
      <c r="AB2077">
        <f t="shared" si="714"/>
        <v>0</v>
      </c>
      <c r="AC2077">
        <f t="shared" si="715"/>
        <v>0</v>
      </c>
      <c r="AD2077">
        <f t="shared" si="715"/>
        <v>0</v>
      </c>
      <c r="AE2077">
        <f t="shared" si="715"/>
        <v>0</v>
      </c>
      <c r="AF2077">
        <f t="shared" si="715"/>
        <v>0</v>
      </c>
      <c r="AG2077">
        <f t="shared" si="715"/>
        <v>0</v>
      </c>
      <c r="AH2077">
        <f t="shared" si="715"/>
        <v>0</v>
      </c>
      <c r="AI2077">
        <f t="shared" si="715"/>
        <v>1</v>
      </c>
      <c r="AJ2077">
        <f t="shared" ca="1" si="687"/>
        <v>0</v>
      </c>
      <c r="AK2077">
        <f t="shared" ca="1" si="688"/>
        <v>0</v>
      </c>
      <c r="AL2077">
        <f t="shared" ca="1" si="689"/>
        <v>1</v>
      </c>
      <c r="AM2077">
        <f t="shared" ca="1" si="690"/>
        <v>1</v>
      </c>
      <c r="AN2077">
        <f t="shared" ca="1" si="691"/>
        <v>0</v>
      </c>
      <c r="AO2077">
        <f t="shared" ca="1" si="692"/>
        <v>0</v>
      </c>
      <c r="AP2077">
        <f t="shared" ca="1" si="693"/>
        <v>1</v>
      </c>
      <c r="AQ2077">
        <f t="shared" ca="1" si="694"/>
        <v>0</v>
      </c>
      <c r="AR2077">
        <f t="shared" ca="1" si="695"/>
        <v>0</v>
      </c>
      <c r="AS2077">
        <v>1</v>
      </c>
      <c r="AT2077">
        <v>1</v>
      </c>
      <c r="AU2077">
        <f t="shared" ca="1" si="712"/>
        <v>1</v>
      </c>
      <c r="AV2077">
        <f t="shared" ca="1" si="712"/>
        <v>0</v>
      </c>
      <c r="AW2077">
        <f t="shared" ca="1" si="712"/>
        <v>0</v>
      </c>
      <c r="AX2077">
        <v>0</v>
      </c>
    </row>
    <row r="2078" spans="1:50" x14ac:dyDescent="0.25">
      <c r="A2078" s="2">
        <v>40931</v>
      </c>
      <c r="B2078">
        <v>1078</v>
      </c>
      <c r="C2078">
        <v>21</v>
      </c>
      <c r="D2078">
        <f t="shared" ca="1" si="696"/>
        <v>17.054263208698515</v>
      </c>
      <c r="E2078">
        <f t="shared" ca="1" si="697"/>
        <v>3.9457367913014849</v>
      </c>
      <c r="F2078" t="str">
        <f t="shared" ca="1" si="698"/>
        <v>high</v>
      </c>
      <c r="G2078">
        <v>1684</v>
      </c>
      <c r="H2078">
        <f t="shared" si="699"/>
        <v>1684</v>
      </c>
      <c r="I2078">
        <f t="shared" ca="1" si="700"/>
        <v>1058.4616582571625</v>
      </c>
      <c r="J2078">
        <f t="shared" ca="1" si="701"/>
        <v>625.53834174283747</v>
      </c>
      <c r="K2078" t="str">
        <f t="shared" ca="1" si="702"/>
        <v>high</v>
      </c>
      <c r="L2078">
        <v>3.40625</v>
      </c>
      <c r="M2078" t="str">
        <f t="shared" si="713"/>
        <v>low</v>
      </c>
      <c r="N2078">
        <f t="shared" si="684"/>
        <v>1</v>
      </c>
      <c r="O2078">
        <f t="shared" si="685"/>
        <v>1</v>
      </c>
      <c r="P2078" t="str">
        <f t="shared" si="686"/>
        <v>pondělí</v>
      </c>
      <c r="Q2078">
        <f t="shared" si="714"/>
        <v>1</v>
      </c>
      <c r="R2078">
        <f t="shared" si="714"/>
        <v>0</v>
      </c>
      <c r="S2078">
        <f t="shared" si="714"/>
        <v>0</v>
      </c>
      <c r="T2078">
        <f t="shared" si="714"/>
        <v>0</v>
      </c>
      <c r="U2078">
        <f t="shared" si="714"/>
        <v>0</v>
      </c>
      <c r="V2078">
        <f t="shared" si="714"/>
        <v>0</v>
      </c>
      <c r="W2078">
        <f t="shared" si="714"/>
        <v>0</v>
      </c>
      <c r="X2078">
        <f t="shared" si="714"/>
        <v>0</v>
      </c>
      <c r="Y2078">
        <f t="shared" si="714"/>
        <v>0</v>
      </c>
      <c r="Z2078">
        <f t="shared" si="714"/>
        <v>0</v>
      </c>
      <c r="AA2078">
        <f t="shared" si="714"/>
        <v>0</v>
      </c>
      <c r="AB2078">
        <f t="shared" si="714"/>
        <v>0</v>
      </c>
      <c r="AC2078">
        <f t="shared" si="715"/>
        <v>1</v>
      </c>
      <c r="AD2078">
        <f t="shared" si="715"/>
        <v>0</v>
      </c>
      <c r="AE2078">
        <f t="shared" si="715"/>
        <v>0</v>
      </c>
      <c r="AF2078">
        <f t="shared" si="715"/>
        <v>0</v>
      </c>
      <c r="AG2078">
        <f t="shared" si="715"/>
        <v>0</v>
      </c>
      <c r="AH2078">
        <f t="shared" si="715"/>
        <v>0</v>
      </c>
      <c r="AI2078">
        <f t="shared" si="715"/>
        <v>0</v>
      </c>
      <c r="AJ2078">
        <f t="shared" ca="1" si="687"/>
        <v>0</v>
      </c>
      <c r="AK2078">
        <f t="shared" ca="1" si="688"/>
        <v>0</v>
      </c>
      <c r="AL2078">
        <f t="shared" ca="1" si="689"/>
        <v>1</v>
      </c>
      <c r="AM2078">
        <f t="shared" ca="1" si="690"/>
        <v>1</v>
      </c>
      <c r="AN2078">
        <f t="shared" ca="1" si="691"/>
        <v>0</v>
      </c>
      <c r="AO2078">
        <f t="shared" ca="1" si="692"/>
        <v>0</v>
      </c>
      <c r="AP2078">
        <f t="shared" ca="1" si="693"/>
        <v>1</v>
      </c>
      <c r="AQ2078">
        <f t="shared" ca="1" si="694"/>
        <v>0</v>
      </c>
      <c r="AR2078">
        <f t="shared" ca="1" si="695"/>
        <v>0</v>
      </c>
      <c r="AS2078">
        <v>1</v>
      </c>
      <c r="AT2078">
        <v>0</v>
      </c>
      <c r="AU2078">
        <f t="shared" ca="1" si="712"/>
        <v>0</v>
      </c>
      <c r="AV2078">
        <f t="shared" ca="1" si="712"/>
        <v>0</v>
      </c>
      <c r="AW2078">
        <f t="shared" ca="1" si="712"/>
        <v>1</v>
      </c>
      <c r="AX2078">
        <v>0</v>
      </c>
    </row>
    <row r="2079" spans="1:50" x14ac:dyDescent="0.25">
      <c r="A2079" s="2">
        <v>40932</v>
      </c>
      <c r="B2079">
        <v>1079</v>
      </c>
      <c r="C2079">
        <v>15</v>
      </c>
      <c r="D2079">
        <f t="shared" ca="1" si="696"/>
        <v>17.059126940430186</v>
      </c>
      <c r="E2079">
        <f t="shared" ca="1" si="697"/>
        <v>-2.0591269404301862</v>
      </c>
      <c r="F2079" t="str">
        <f t="shared" ca="1" si="698"/>
        <v>medium</v>
      </c>
      <c r="G2079">
        <v>1383</v>
      </c>
      <c r="H2079">
        <f t="shared" si="699"/>
        <v>1383</v>
      </c>
      <c r="I2079">
        <f t="shared" ca="1" si="700"/>
        <v>1058.6720598322622</v>
      </c>
      <c r="J2079">
        <f t="shared" ca="1" si="701"/>
        <v>324.32794016773778</v>
      </c>
      <c r="K2079" t="str">
        <f t="shared" ca="1" si="702"/>
        <v>high</v>
      </c>
      <c r="L2079">
        <v>4.7</v>
      </c>
      <c r="M2079" t="str">
        <f t="shared" si="713"/>
        <v>low</v>
      </c>
      <c r="N2079">
        <f t="shared" si="684"/>
        <v>1</v>
      </c>
      <c r="O2079">
        <f t="shared" si="685"/>
        <v>2</v>
      </c>
      <c r="P2079" t="str">
        <f t="shared" si="686"/>
        <v>úterý</v>
      </c>
      <c r="Q2079">
        <f t="shared" si="714"/>
        <v>1</v>
      </c>
      <c r="R2079">
        <f t="shared" si="714"/>
        <v>0</v>
      </c>
      <c r="S2079">
        <f t="shared" si="714"/>
        <v>0</v>
      </c>
      <c r="T2079">
        <f t="shared" si="714"/>
        <v>0</v>
      </c>
      <c r="U2079">
        <f t="shared" si="714"/>
        <v>0</v>
      </c>
      <c r="V2079">
        <f t="shared" si="714"/>
        <v>0</v>
      </c>
      <c r="W2079">
        <f t="shared" si="714"/>
        <v>0</v>
      </c>
      <c r="X2079">
        <f t="shared" si="714"/>
        <v>0</v>
      </c>
      <c r="Y2079">
        <f t="shared" si="714"/>
        <v>0</v>
      </c>
      <c r="Z2079">
        <f t="shared" si="714"/>
        <v>0</v>
      </c>
      <c r="AA2079">
        <f t="shared" si="714"/>
        <v>0</v>
      </c>
      <c r="AB2079">
        <f t="shared" si="714"/>
        <v>0</v>
      </c>
      <c r="AC2079">
        <f t="shared" si="715"/>
        <v>0</v>
      </c>
      <c r="AD2079">
        <f t="shared" si="715"/>
        <v>1</v>
      </c>
      <c r="AE2079">
        <f t="shared" si="715"/>
        <v>0</v>
      </c>
      <c r="AF2079">
        <f t="shared" si="715"/>
        <v>0</v>
      </c>
      <c r="AG2079">
        <f t="shared" si="715"/>
        <v>0</v>
      </c>
      <c r="AH2079">
        <f t="shared" si="715"/>
        <v>0</v>
      </c>
      <c r="AI2079">
        <f t="shared" si="715"/>
        <v>0</v>
      </c>
      <c r="AJ2079">
        <f t="shared" ca="1" si="687"/>
        <v>0</v>
      </c>
      <c r="AK2079">
        <f t="shared" ca="1" si="688"/>
        <v>0</v>
      </c>
      <c r="AL2079">
        <f t="shared" ca="1" si="689"/>
        <v>1</v>
      </c>
      <c r="AM2079">
        <f t="shared" ca="1" si="690"/>
        <v>1</v>
      </c>
      <c r="AN2079">
        <f t="shared" ca="1" si="691"/>
        <v>0</v>
      </c>
      <c r="AO2079">
        <f t="shared" ca="1" si="692"/>
        <v>0</v>
      </c>
      <c r="AP2079">
        <f t="shared" ca="1" si="693"/>
        <v>1</v>
      </c>
      <c r="AQ2079">
        <f t="shared" ca="1" si="694"/>
        <v>0</v>
      </c>
      <c r="AR2079">
        <f t="shared" ca="1" si="695"/>
        <v>0</v>
      </c>
      <c r="AS2079">
        <v>0</v>
      </c>
      <c r="AT2079">
        <v>0</v>
      </c>
      <c r="AU2079">
        <f t="shared" ca="1" si="712"/>
        <v>0</v>
      </c>
      <c r="AV2079">
        <f t="shared" ca="1" si="712"/>
        <v>1</v>
      </c>
      <c r="AW2079">
        <f t="shared" ca="1" si="712"/>
        <v>0</v>
      </c>
      <c r="AX2079">
        <v>0</v>
      </c>
    </row>
    <row r="2080" spans="1:50" x14ac:dyDescent="0.25">
      <c r="A2080" s="2">
        <v>40933</v>
      </c>
      <c r="B2080">
        <v>1080</v>
      </c>
      <c r="C2080">
        <v>20</v>
      </c>
      <c r="D2080">
        <f t="shared" ca="1" si="696"/>
        <v>17.063986093617046</v>
      </c>
      <c r="E2080">
        <f t="shared" ca="1" si="697"/>
        <v>2.9360139063829536</v>
      </c>
      <c r="F2080" t="str">
        <f t="shared" ca="1" si="698"/>
        <v>high</v>
      </c>
      <c r="G2080">
        <v>640</v>
      </c>
      <c r="H2080">
        <f t="shared" si="699"/>
        <v>640</v>
      </c>
      <c r="I2080">
        <f t="shared" ca="1" si="700"/>
        <v>1058.8823116550977</v>
      </c>
      <c r="J2080">
        <f t="shared" ca="1" si="701"/>
        <v>-418.88231165509774</v>
      </c>
      <c r="K2080" t="str">
        <f t="shared" ca="1" si="702"/>
        <v>low</v>
      </c>
      <c r="L2080">
        <v>-0.85</v>
      </c>
      <c r="M2080" t="str">
        <f t="shared" si="713"/>
        <v>low</v>
      </c>
      <c r="N2080">
        <f t="shared" si="684"/>
        <v>1</v>
      </c>
      <c r="O2080">
        <f t="shared" si="685"/>
        <v>3</v>
      </c>
      <c r="P2080" t="str">
        <f t="shared" si="686"/>
        <v>středa</v>
      </c>
      <c r="Q2080">
        <f t="shared" si="714"/>
        <v>1</v>
      </c>
      <c r="R2080">
        <f t="shared" si="714"/>
        <v>0</v>
      </c>
      <c r="S2080">
        <f t="shared" si="714"/>
        <v>0</v>
      </c>
      <c r="T2080">
        <f t="shared" si="714"/>
        <v>0</v>
      </c>
      <c r="U2080">
        <f t="shared" si="714"/>
        <v>0</v>
      </c>
      <c r="V2080">
        <f t="shared" si="714"/>
        <v>0</v>
      </c>
      <c r="W2080">
        <f t="shared" si="714"/>
        <v>0</v>
      </c>
      <c r="X2080">
        <f t="shared" si="714"/>
        <v>0</v>
      </c>
      <c r="Y2080">
        <f t="shared" si="714"/>
        <v>0</v>
      </c>
      <c r="Z2080">
        <f t="shared" si="714"/>
        <v>0</v>
      </c>
      <c r="AA2080">
        <f t="shared" si="714"/>
        <v>0</v>
      </c>
      <c r="AB2080">
        <f t="shared" si="714"/>
        <v>0</v>
      </c>
      <c r="AC2080">
        <f t="shared" si="715"/>
        <v>0</v>
      </c>
      <c r="AD2080">
        <f t="shared" si="715"/>
        <v>0</v>
      </c>
      <c r="AE2080">
        <f t="shared" si="715"/>
        <v>1</v>
      </c>
      <c r="AF2080">
        <f t="shared" si="715"/>
        <v>0</v>
      </c>
      <c r="AG2080">
        <f t="shared" si="715"/>
        <v>0</v>
      </c>
      <c r="AH2080">
        <f t="shared" si="715"/>
        <v>0</v>
      </c>
      <c r="AI2080">
        <f t="shared" si="715"/>
        <v>0</v>
      </c>
      <c r="AJ2080">
        <f t="shared" ca="1" si="687"/>
        <v>0</v>
      </c>
      <c r="AK2080">
        <f t="shared" ca="1" si="688"/>
        <v>1</v>
      </c>
      <c r="AL2080">
        <f t="shared" ca="1" si="689"/>
        <v>0</v>
      </c>
      <c r="AM2080">
        <f t="shared" ca="1" si="690"/>
        <v>1</v>
      </c>
      <c r="AN2080">
        <f t="shared" ca="1" si="691"/>
        <v>0</v>
      </c>
      <c r="AO2080">
        <f t="shared" ca="1" si="692"/>
        <v>0</v>
      </c>
      <c r="AP2080">
        <f t="shared" ca="1" si="693"/>
        <v>1</v>
      </c>
      <c r="AQ2080">
        <f t="shared" ca="1" si="694"/>
        <v>0</v>
      </c>
      <c r="AR2080">
        <f t="shared" ca="1" si="695"/>
        <v>0</v>
      </c>
      <c r="AS2080">
        <v>0</v>
      </c>
      <c r="AT2080">
        <v>0</v>
      </c>
      <c r="AU2080">
        <f t="shared" ca="1" si="712"/>
        <v>0</v>
      </c>
      <c r="AV2080">
        <f t="shared" ca="1" si="712"/>
        <v>0</v>
      </c>
      <c r="AW2080">
        <f t="shared" ca="1" si="712"/>
        <v>1</v>
      </c>
      <c r="AX2080">
        <v>0</v>
      </c>
    </row>
    <row r="2081" spans="1:50" x14ac:dyDescent="0.25">
      <c r="A2081" s="2">
        <v>40934</v>
      </c>
      <c r="B2081">
        <v>1081</v>
      </c>
      <c r="C2081">
        <v>14</v>
      </c>
      <c r="D2081">
        <f t="shared" ca="1" si="696"/>
        <v>17.068840668259085</v>
      </c>
      <c r="E2081">
        <f t="shared" ca="1" si="697"/>
        <v>-3.0688406682590852</v>
      </c>
      <c r="F2081" t="str">
        <f t="shared" ca="1" si="698"/>
        <v>low</v>
      </c>
      <c r="G2081">
        <v>728</v>
      </c>
      <c r="H2081">
        <f t="shared" si="699"/>
        <v>728</v>
      </c>
      <c r="I2081">
        <f t="shared" ca="1" si="700"/>
        <v>1059.0924137256691</v>
      </c>
      <c r="J2081">
        <f t="shared" ca="1" si="701"/>
        <v>-331.09241372566908</v>
      </c>
      <c r="K2081" t="str">
        <f t="shared" ca="1" si="702"/>
        <v>medium</v>
      </c>
      <c r="L2081">
        <v>-2.5550000000000002</v>
      </c>
      <c r="M2081" t="str">
        <f t="shared" si="713"/>
        <v>low</v>
      </c>
      <c r="N2081">
        <f t="shared" si="684"/>
        <v>1</v>
      </c>
      <c r="O2081">
        <f t="shared" si="685"/>
        <v>4</v>
      </c>
      <c r="P2081" t="str">
        <f t="shared" si="686"/>
        <v>čtvrtek</v>
      </c>
      <c r="Q2081">
        <f t="shared" ref="Q2081:AB2090" si="716">VLOOKUP($N2081,$V$31:$AH$42,Q$592+1,0)</f>
        <v>1</v>
      </c>
      <c r="R2081">
        <f t="shared" si="716"/>
        <v>0</v>
      </c>
      <c r="S2081">
        <f t="shared" si="716"/>
        <v>0</v>
      </c>
      <c r="T2081">
        <f t="shared" si="716"/>
        <v>0</v>
      </c>
      <c r="U2081">
        <f t="shared" si="716"/>
        <v>0</v>
      </c>
      <c r="V2081">
        <f t="shared" si="716"/>
        <v>0</v>
      </c>
      <c r="W2081">
        <f t="shared" si="716"/>
        <v>0</v>
      </c>
      <c r="X2081">
        <f t="shared" si="716"/>
        <v>0</v>
      </c>
      <c r="Y2081">
        <f t="shared" si="716"/>
        <v>0</v>
      </c>
      <c r="Z2081">
        <f t="shared" si="716"/>
        <v>0</v>
      </c>
      <c r="AA2081">
        <f t="shared" si="716"/>
        <v>0</v>
      </c>
      <c r="AB2081">
        <f t="shared" si="716"/>
        <v>0</v>
      </c>
      <c r="AC2081">
        <f t="shared" ref="AC2081:AI2090" si="717">VLOOKUP($O2081,$V$74:$AC$80,AC$592+1,0)</f>
        <v>0</v>
      </c>
      <c r="AD2081">
        <f t="shared" si="717"/>
        <v>0</v>
      </c>
      <c r="AE2081">
        <f t="shared" si="717"/>
        <v>0</v>
      </c>
      <c r="AF2081">
        <f t="shared" si="717"/>
        <v>1</v>
      </c>
      <c r="AG2081">
        <f t="shared" si="717"/>
        <v>0</v>
      </c>
      <c r="AH2081">
        <f t="shared" si="717"/>
        <v>0</v>
      </c>
      <c r="AI2081">
        <f t="shared" si="717"/>
        <v>0</v>
      </c>
      <c r="AJ2081">
        <f t="shared" ca="1" si="687"/>
        <v>0</v>
      </c>
      <c r="AK2081">
        <f t="shared" ca="1" si="688"/>
        <v>0</v>
      </c>
      <c r="AL2081">
        <f t="shared" ca="1" si="689"/>
        <v>1</v>
      </c>
      <c r="AM2081">
        <f t="shared" ca="1" si="690"/>
        <v>0</v>
      </c>
      <c r="AN2081">
        <f t="shared" ca="1" si="691"/>
        <v>1</v>
      </c>
      <c r="AO2081">
        <f t="shared" ca="1" si="692"/>
        <v>0</v>
      </c>
      <c r="AP2081">
        <f t="shared" ca="1" si="693"/>
        <v>1</v>
      </c>
      <c r="AQ2081">
        <f t="shared" ca="1" si="694"/>
        <v>0</v>
      </c>
      <c r="AR2081">
        <f t="shared" ca="1" si="695"/>
        <v>0</v>
      </c>
      <c r="AS2081">
        <v>0</v>
      </c>
      <c r="AT2081">
        <v>0</v>
      </c>
      <c r="AU2081">
        <f t="shared" ref="AU2081:AW2100" ca="1" si="718">VLOOKUP(INDIRECT($AU$590&amp;ROW($A2081)),$F$17:$I$19,AU$592+1,0)</f>
        <v>1</v>
      </c>
      <c r="AV2081">
        <f t="shared" ca="1" si="718"/>
        <v>0</v>
      </c>
      <c r="AW2081">
        <f t="shared" ca="1" si="718"/>
        <v>0</v>
      </c>
      <c r="AX2081">
        <v>0</v>
      </c>
    </row>
    <row r="2082" spans="1:50" x14ac:dyDescent="0.25">
      <c r="A2082" s="2">
        <v>40935</v>
      </c>
      <c r="B2082">
        <v>1082</v>
      </c>
      <c r="C2082">
        <v>12</v>
      </c>
      <c r="D2082">
        <f t="shared" ca="1" si="696"/>
        <v>17.073690664356313</v>
      </c>
      <c r="E2082">
        <f t="shared" ca="1" si="697"/>
        <v>-5.0736906643563131</v>
      </c>
      <c r="F2082" t="str">
        <f t="shared" ca="1" si="698"/>
        <v>low</v>
      </c>
      <c r="G2082">
        <v>921</v>
      </c>
      <c r="H2082">
        <f t="shared" si="699"/>
        <v>921</v>
      </c>
      <c r="I2082">
        <f t="shared" ca="1" si="700"/>
        <v>1059.3023660439765</v>
      </c>
      <c r="J2082">
        <f t="shared" ca="1" si="701"/>
        <v>-138.30236604397646</v>
      </c>
      <c r="K2082" t="str">
        <f t="shared" ca="1" si="702"/>
        <v>medium</v>
      </c>
      <c r="L2082">
        <v>-1.2</v>
      </c>
      <c r="M2082" t="str">
        <f t="shared" si="713"/>
        <v>low</v>
      </c>
      <c r="N2082">
        <f t="shared" si="684"/>
        <v>1</v>
      </c>
      <c r="O2082">
        <f t="shared" si="685"/>
        <v>5</v>
      </c>
      <c r="P2082" t="str">
        <f t="shared" si="686"/>
        <v>pátek</v>
      </c>
      <c r="Q2082">
        <f t="shared" si="716"/>
        <v>1</v>
      </c>
      <c r="R2082">
        <f t="shared" si="716"/>
        <v>0</v>
      </c>
      <c r="S2082">
        <f t="shared" si="716"/>
        <v>0</v>
      </c>
      <c r="T2082">
        <f t="shared" si="716"/>
        <v>0</v>
      </c>
      <c r="U2082">
        <f t="shared" si="716"/>
        <v>0</v>
      </c>
      <c r="V2082">
        <f t="shared" si="716"/>
        <v>0</v>
      </c>
      <c r="W2082">
        <f t="shared" si="716"/>
        <v>0</v>
      </c>
      <c r="X2082">
        <f t="shared" si="716"/>
        <v>0</v>
      </c>
      <c r="Y2082">
        <f t="shared" si="716"/>
        <v>0</v>
      </c>
      <c r="Z2082">
        <f t="shared" si="716"/>
        <v>0</v>
      </c>
      <c r="AA2082">
        <f t="shared" si="716"/>
        <v>0</v>
      </c>
      <c r="AB2082">
        <f t="shared" si="716"/>
        <v>0</v>
      </c>
      <c r="AC2082">
        <f t="shared" si="717"/>
        <v>0</v>
      </c>
      <c r="AD2082">
        <f t="shared" si="717"/>
        <v>0</v>
      </c>
      <c r="AE2082">
        <f t="shared" si="717"/>
        <v>0</v>
      </c>
      <c r="AF2082">
        <f t="shared" si="717"/>
        <v>0</v>
      </c>
      <c r="AG2082">
        <f t="shared" si="717"/>
        <v>1</v>
      </c>
      <c r="AH2082">
        <f t="shared" si="717"/>
        <v>0</v>
      </c>
      <c r="AI2082">
        <f t="shared" si="717"/>
        <v>0</v>
      </c>
      <c r="AJ2082">
        <f t="shared" ca="1" si="687"/>
        <v>0</v>
      </c>
      <c r="AK2082">
        <f t="shared" ca="1" si="688"/>
        <v>0</v>
      </c>
      <c r="AL2082">
        <f t="shared" ca="1" si="689"/>
        <v>1</v>
      </c>
      <c r="AM2082">
        <f t="shared" ca="1" si="690"/>
        <v>1</v>
      </c>
      <c r="AN2082">
        <f t="shared" ca="1" si="691"/>
        <v>0</v>
      </c>
      <c r="AO2082">
        <f t="shared" ca="1" si="692"/>
        <v>0</v>
      </c>
      <c r="AP2082">
        <f t="shared" ca="1" si="693"/>
        <v>1</v>
      </c>
      <c r="AQ2082">
        <f t="shared" ca="1" si="694"/>
        <v>0</v>
      </c>
      <c r="AR2082">
        <f t="shared" ca="1" si="695"/>
        <v>0</v>
      </c>
      <c r="AS2082">
        <v>0</v>
      </c>
      <c r="AT2082">
        <v>0</v>
      </c>
      <c r="AU2082">
        <f t="shared" ca="1" si="718"/>
        <v>1</v>
      </c>
      <c r="AV2082">
        <f t="shared" ca="1" si="718"/>
        <v>0</v>
      </c>
      <c r="AW2082">
        <f t="shared" ca="1" si="718"/>
        <v>0</v>
      </c>
      <c r="AX2082">
        <v>0</v>
      </c>
    </row>
    <row r="2083" spans="1:50" x14ac:dyDescent="0.25">
      <c r="A2083" s="2">
        <v>40936</v>
      </c>
      <c r="B2083">
        <v>1083</v>
      </c>
      <c r="C2083">
        <v>11</v>
      </c>
      <c r="D2083">
        <f t="shared" ca="1" si="696"/>
        <v>17.078536081908727</v>
      </c>
      <c r="E2083">
        <f t="shared" ca="1" si="697"/>
        <v>-6.0785360819087266</v>
      </c>
      <c r="F2083" t="str">
        <f t="shared" ca="1" si="698"/>
        <v>low</v>
      </c>
      <c r="G2083">
        <v>663</v>
      </c>
      <c r="H2083">
        <f t="shared" si="699"/>
        <v>663</v>
      </c>
      <c r="I2083">
        <f t="shared" ca="1" si="700"/>
        <v>1059.5121686100197</v>
      </c>
      <c r="J2083">
        <f t="shared" ca="1" si="701"/>
        <v>-396.51216861001967</v>
      </c>
      <c r="K2083" t="str">
        <f t="shared" ca="1" si="702"/>
        <v>low</v>
      </c>
      <c r="L2083">
        <v>-3</v>
      </c>
      <c r="M2083" t="str">
        <f t="shared" si="713"/>
        <v>low</v>
      </c>
      <c r="N2083">
        <f t="shared" si="684"/>
        <v>1</v>
      </c>
      <c r="O2083">
        <f t="shared" si="685"/>
        <v>6</v>
      </c>
      <c r="P2083" t="str">
        <f t="shared" si="686"/>
        <v>sobota</v>
      </c>
      <c r="Q2083">
        <f t="shared" si="716"/>
        <v>1</v>
      </c>
      <c r="R2083">
        <f t="shared" si="716"/>
        <v>0</v>
      </c>
      <c r="S2083">
        <f t="shared" si="716"/>
        <v>0</v>
      </c>
      <c r="T2083">
        <f t="shared" si="716"/>
        <v>0</v>
      </c>
      <c r="U2083">
        <f t="shared" si="716"/>
        <v>0</v>
      </c>
      <c r="V2083">
        <f t="shared" si="716"/>
        <v>0</v>
      </c>
      <c r="W2083">
        <f t="shared" si="716"/>
        <v>0</v>
      </c>
      <c r="X2083">
        <f t="shared" si="716"/>
        <v>0</v>
      </c>
      <c r="Y2083">
        <f t="shared" si="716"/>
        <v>0</v>
      </c>
      <c r="Z2083">
        <f t="shared" si="716"/>
        <v>0</v>
      </c>
      <c r="AA2083">
        <f t="shared" si="716"/>
        <v>0</v>
      </c>
      <c r="AB2083">
        <f t="shared" si="716"/>
        <v>0</v>
      </c>
      <c r="AC2083">
        <f t="shared" si="717"/>
        <v>0</v>
      </c>
      <c r="AD2083">
        <f t="shared" si="717"/>
        <v>0</v>
      </c>
      <c r="AE2083">
        <f t="shared" si="717"/>
        <v>0</v>
      </c>
      <c r="AF2083">
        <f t="shared" si="717"/>
        <v>0</v>
      </c>
      <c r="AG2083">
        <f t="shared" si="717"/>
        <v>0</v>
      </c>
      <c r="AH2083">
        <f t="shared" si="717"/>
        <v>1</v>
      </c>
      <c r="AI2083">
        <f t="shared" si="717"/>
        <v>0</v>
      </c>
      <c r="AJ2083">
        <f t="shared" ca="1" si="687"/>
        <v>0</v>
      </c>
      <c r="AK2083">
        <f t="shared" ca="1" si="688"/>
        <v>0</v>
      </c>
      <c r="AL2083">
        <f t="shared" ca="1" si="689"/>
        <v>1</v>
      </c>
      <c r="AM2083">
        <f t="shared" ca="1" si="690"/>
        <v>1</v>
      </c>
      <c r="AN2083">
        <f t="shared" ca="1" si="691"/>
        <v>0</v>
      </c>
      <c r="AO2083">
        <f t="shared" ca="1" si="692"/>
        <v>0</v>
      </c>
      <c r="AP2083">
        <f t="shared" ca="1" si="693"/>
        <v>1</v>
      </c>
      <c r="AQ2083">
        <f t="shared" ca="1" si="694"/>
        <v>0</v>
      </c>
      <c r="AR2083">
        <f t="shared" ca="1" si="695"/>
        <v>0</v>
      </c>
      <c r="AS2083">
        <v>0</v>
      </c>
      <c r="AT2083">
        <v>0</v>
      </c>
      <c r="AU2083">
        <f t="shared" ca="1" si="718"/>
        <v>1</v>
      </c>
      <c r="AV2083">
        <f t="shared" ca="1" si="718"/>
        <v>0</v>
      </c>
      <c r="AW2083">
        <f t="shared" ca="1" si="718"/>
        <v>0</v>
      </c>
      <c r="AX2083">
        <v>0</v>
      </c>
    </row>
    <row r="2084" spans="1:50" x14ac:dyDescent="0.25">
      <c r="A2084" s="2">
        <v>40937</v>
      </c>
      <c r="B2084">
        <v>1084</v>
      </c>
      <c r="C2084">
        <v>7</v>
      </c>
      <c r="D2084">
        <f t="shared" ca="1" si="696"/>
        <v>17.083376920916322</v>
      </c>
      <c r="E2084">
        <f t="shared" ca="1" si="697"/>
        <v>-10.083376920916322</v>
      </c>
      <c r="F2084" t="str">
        <f t="shared" ca="1" si="698"/>
        <v>low</v>
      </c>
      <c r="G2084">
        <v>550</v>
      </c>
      <c r="H2084">
        <f t="shared" si="699"/>
        <v>550</v>
      </c>
      <c r="I2084">
        <f t="shared" ca="1" si="700"/>
        <v>1059.7218214237987</v>
      </c>
      <c r="J2084">
        <f t="shared" ca="1" si="701"/>
        <v>-509.7218214237987</v>
      </c>
      <c r="K2084" t="str">
        <f t="shared" ca="1" si="702"/>
        <v>low</v>
      </c>
      <c r="L2084">
        <v>-0.4</v>
      </c>
      <c r="M2084" t="str">
        <f t="shared" si="713"/>
        <v>low</v>
      </c>
      <c r="N2084">
        <f t="shared" si="684"/>
        <v>1</v>
      </c>
      <c r="O2084">
        <f t="shared" si="685"/>
        <v>7</v>
      </c>
      <c r="P2084" t="str">
        <f t="shared" si="686"/>
        <v>neděle</v>
      </c>
      <c r="Q2084">
        <f t="shared" si="716"/>
        <v>1</v>
      </c>
      <c r="R2084">
        <f t="shared" si="716"/>
        <v>0</v>
      </c>
      <c r="S2084">
        <f t="shared" si="716"/>
        <v>0</v>
      </c>
      <c r="T2084">
        <f t="shared" si="716"/>
        <v>0</v>
      </c>
      <c r="U2084">
        <f t="shared" si="716"/>
        <v>0</v>
      </c>
      <c r="V2084">
        <f t="shared" si="716"/>
        <v>0</v>
      </c>
      <c r="W2084">
        <f t="shared" si="716"/>
        <v>0</v>
      </c>
      <c r="X2084">
        <f t="shared" si="716"/>
        <v>0</v>
      </c>
      <c r="Y2084">
        <f t="shared" si="716"/>
        <v>0</v>
      </c>
      <c r="Z2084">
        <f t="shared" si="716"/>
        <v>0</v>
      </c>
      <c r="AA2084">
        <f t="shared" si="716"/>
        <v>0</v>
      </c>
      <c r="AB2084">
        <f t="shared" si="716"/>
        <v>0</v>
      </c>
      <c r="AC2084">
        <f t="shared" si="717"/>
        <v>0</v>
      </c>
      <c r="AD2084">
        <f t="shared" si="717"/>
        <v>0</v>
      </c>
      <c r="AE2084">
        <f t="shared" si="717"/>
        <v>0</v>
      </c>
      <c r="AF2084">
        <f t="shared" si="717"/>
        <v>0</v>
      </c>
      <c r="AG2084">
        <f t="shared" si="717"/>
        <v>0</v>
      </c>
      <c r="AH2084">
        <f t="shared" si="717"/>
        <v>0</v>
      </c>
      <c r="AI2084">
        <f t="shared" si="717"/>
        <v>1</v>
      </c>
      <c r="AJ2084">
        <f t="shared" ca="1" si="687"/>
        <v>0</v>
      </c>
      <c r="AK2084">
        <f t="shared" ca="1" si="688"/>
        <v>0</v>
      </c>
      <c r="AL2084">
        <f t="shared" ca="1" si="689"/>
        <v>1</v>
      </c>
      <c r="AM2084">
        <f t="shared" ca="1" si="690"/>
        <v>0</v>
      </c>
      <c r="AN2084">
        <f t="shared" ca="1" si="691"/>
        <v>1</v>
      </c>
      <c r="AO2084">
        <f t="shared" ca="1" si="692"/>
        <v>0</v>
      </c>
      <c r="AP2084">
        <f t="shared" ca="1" si="693"/>
        <v>1</v>
      </c>
      <c r="AQ2084">
        <f t="shared" ca="1" si="694"/>
        <v>0</v>
      </c>
      <c r="AR2084">
        <f t="shared" ca="1" si="695"/>
        <v>0</v>
      </c>
      <c r="AS2084">
        <v>0</v>
      </c>
      <c r="AT2084">
        <v>0</v>
      </c>
      <c r="AU2084">
        <f t="shared" ca="1" si="718"/>
        <v>1</v>
      </c>
      <c r="AV2084">
        <f t="shared" ca="1" si="718"/>
        <v>0</v>
      </c>
      <c r="AW2084">
        <f t="shared" ca="1" si="718"/>
        <v>0</v>
      </c>
      <c r="AX2084">
        <v>0</v>
      </c>
    </row>
    <row r="2085" spans="1:50" x14ac:dyDescent="0.25">
      <c r="A2085" s="2">
        <v>40938</v>
      </c>
      <c r="B2085">
        <v>1085</v>
      </c>
      <c r="C2085">
        <v>10</v>
      </c>
      <c r="D2085">
        <f t="shared" ca="1" si="696"/>
        <v>17.088213181379103</v>
      </c>
      <c r="E2085">
        <f t="shared" ca="1" si="697"/>
        <v>-7.0882131813791034</v>
      </c>
      <c r="F2085" t="str">
        <f t="shared" ca="1" si="698"/>
        <v>low</v>
      </c>
      <c r="G2085">
        <v>504</v>
      </c>
      <c r="H2085">
        <f t="shared" si="699"/>
        <v>504</v>
      </c>
      <c r="I2085">
        <f t="shared" ca="1" si="700"/>
        <v>1059.9313244853136</v>
      </c>
      <c r="J2085">
        <f t="shared" ca="1" si="701"/>
        <v>-555.93132448531355</v>
      </c>
      <c r="K2085" t="str">
        <f t="shared" ca="1" si="702"/>
        <v>low</v>
      </c>
      <c r="L2085">
        <v>-1.5</v>
      </c>
      <c r="M2085" t="str">
        <f t="shared" si="713"/>
        <v>low</v>
      </c>
      <c r="N2085">
        <f t="shared" si="684"/>
        <v>1</v>
      </c>
      <c r="O2085">
        <f t="shared" si="685"/>
        <v>1</v>
      </c>
      <c r="P2085" t="str">
        <f t="shared" si="686"/>
        <v>pondělí</v>
      </c>
      <c r="Q2085">
        <f t="shared" si="716"/>
        <v>1</v>
      </c>
      <c r="R2085">
        <f t="shared" si="716"/>
        <v>0</v>
      </c>
      <c r="S2085">
        <f t="shared" si="716"/>
        <v>0</v>
      </c>
      <c r="T2085">
        <f t="shared" si="716"/>
        <v>0</v>
      </c>
      <c r="U2085">
        <f t="shared" si="716"/>
        <v>0</v>
      </c>
      <c r="V2085">
        <f t="shared" si="716"/>
        <v>0</v>
      </c>
      <c r="W2085">
        <f t="shared" si="716"/>
        <v>0</v>
      </c>
      <c r="X2085">
        <f t="shared" si="716"/>
        <v>0</v>
      </c>
      <c r="Y2085">
        <f t="shared" si="716"/>
        <v>0</v>
      </c>
      <c r="Z2085">
        <f t="shared" si="716"/>
        <v>0</v>
      </c>
      <c r="AA2085">
        <f t="shared" si="716"/>
        <v>0</v>
      </c>
      <c r="AB2085">
        <f t="shared" si="716"/>
        <v>0</v>
      </c>
      <c r="AC2085">
        <f t="shared" si="717"/>
        <v>1</v>
      </c>
      <c r="AD2085">
        <f t="shared" si="717"/>
        <v>0</v>
      </c>
      <c r="AE2085">
        <f t="shared" si="717"/>
        <v>0</v>
      </c>
      <c r="AF2085">
        <f t="shared" si="717"/>
        <v>0</v>
      </c>
      <c r="AG2085">
        <f t="shared" si="717"/>
        <v>0</v>
      </c>
      <c r="AH2085">
        <f t="shared" si="717"/>
        <v>0</v>
      </c>
      <c r="AI2085">
        <f t="shared" si="717"/>
        <v>0</v>
      </c>
      <c r="AJ2085">
        <f t="shared" ca="1" si="687"/>
        <v>0</v>
      </c>
      <c r="AK2085">
        <f t="shared" ca="1" si="688"/>
        <v>0</v>
      </c>
      <c r="AL2085">
        <f t="shared" ca="1" si="689"/>
        <v>1</v>
      </c>
      <c r="AM2085">
        <f t="shared" ca="1" si="690"/>
        <v>1</v>
      </c>
      <c r="AN2085">
        <f t="shared" ca="1" si="691"/>
        <v>0</v>
      </c>
      <c r="AO2085">
        <f t="shared" ca="1" si="692"/>
        <v>0</v>
      </c>
      <c r="AP2085">
        <f t="shared" ca="1" si="693"/>
        <v>1</v>
      </c>
      <c r="AQ2085">
        <f t="shared" ca="1" si="694"/>
        <v>0</v>
      </c>
      <c r="AR2085">
        <f t="shared" ca="1" si="695"/>
        <v>0</v>
      </c>
      <c r="AS2085">
        <v>0</v>
      </c>
      <c r="AT2085">
        <v>0</v>
      </c>
      <c r="AU2085">
        <f t="shared" ca="1" si="718"/>
        <v>1</v>
      </c>
      <c r="AV2085">
        <f t="shared" ca="1" si="718"/>
        <v>0</v>
      </c>
      <c r="AW2085">
        <f t="shared" ca="1" si="718"/>
        <v>0</v>
      </c>
      <c r="AX2085">
        <v>0</v>
      </c>
    </row>
    <row r="2086" spans="1:50" x14ac:dyDescent="0.25">
      <c r="A2086" s="2">
        <v>40939</v>
      </c>
      <c r="B2086">
        <v>1086</v>
      </c>
      <c r="C2086">
        <v>19</v>
      </c>
      <c r="D2086">
        <f t="shared" ca="1" si="696"/>
        <v>17.093044863297067</v>
      </c>
      <c r="E2086">
        <f t="shared" ca="1" si="697"/>
        <v>1.9069551367029334</v>
      </c>
      <c r="F2086" t="str">
        <f t="shared" ca="1" si="698"/>
        <v>medium</v>
      </c>
      <c r="G2086">
        <v>959</v>
      </c>
      <c r="H2086">
        <f t="shared" si="699"/>
        <v>959</v>
      </c>
      <c r="I2086">
        <f t="shared" ca="1" si="700"/>
        <v>1060.1406777945645</v>
      </c>
      <c r="J2086">
        <f t="shared" ca="1" si="701"/>
        <v>-101.14067779456445</v>
      </c>
      <c r="K2086" t="str">
        <f t="shared" ca="1" si="702"/>
        <v>medium</v>
      </c>
      <c r="L2086">
        <v>-2.7</v>
      </c>
      <c r="M2086" t="str">
        <f t="shared" si="713"/>
        <v>low</v>
      </c>
      <c r="N2086">
        <f t="shared" si="684"/>
        <v>1</v>
      </c>
      <c r="O2086">
        <f t="shared" si="685"/>
        <v>2</v>
      </c>
      <c r="P2086" t="str">
        <f t="shared" si="686"/>
        <v>úterý</v>
      </c>
      <c r="Q2086">
        <f t="shared" si="716"/>
        <v>1</v>
      </c>
      <c r="R2086">
        <f t="shared" si="716"/>
        <v>0</v>
      </c>
      <c r="S2086">
        <f t="shared" si="716"/>
        <v>0</v>
      </c>
      <c r="T2086">
        <f t="shared" si="716"/>
        <v>0</v>
      </c>
      <c r="U2086">
        <f t="shared" si="716"/>
        <v>0</v>
      </c>
      <c r="V2086">
        <f t="shared" si="716"/>
        <v>0</v>
      </c>
      <c r="W2086">
        <f t="shared" si="716"/>
        <v>0</v>
      </c>
      <c r="X2086">
        <f t="shared" si="716"/>
        <v>0</v>
      </c>
      <c r="Y2086">
        <f t="shared" si="716"/>
        <v>0</v>
      </c>
      <c r="Z2086">
        <f t="shared" si="716"/>
        <v>0</v>
      </c>
      <c r="AA2086">
        <f t="shared" si="716"/>
        <v>0</v>
      </c>
      <c r="AB2086">
        <f t="shared" si="716"/>
        <v>0</v>
      </c>
      <c r="AC2086">
        <f t="shared" si="717"/>
        <v>0</v>
      </c>
      <c r="AD2086">
        <f t="shared" si="717"/>
        <v>1</v>
      </c>
      <c r="AE2086">
        <f t="shared" si="717"/>
        <v>0</v>
      </c>
      <c r="AF2086">
        <f t="shared" si="717"/>
        <v>0</v>
      </c>
      <c r="AG2086">
        <f t="shared" si="717"/>
        <v>0</v>
      </c>
      <c r="AH2086">
        <f t="shared" si="717"/>
        <v>0</v>
      </c>
      <c r="AI2086">
        <f t="shared" si="717"/>
        <v>0</v>
      </c>
      <c r="AJ2086">
        <f t="shared" ca="1" si="687"/>
        <v>0</v>
      </c>
      <c r="AK2086">
        <f t="shared" ca="1" si="688"/>
        <v>0</v>
      </c>
      <c r="AL2086">
        <f t="shared" ca="1" si="689"/>
        <v>1</v>
      </c>
      <c r="AM2086">
        <f t="shared" ca="1" si="690"/>
        <v>1</v>
      </c>
      <c r="AN2086">
        <f t="shared" ca="1" si="691"/>
        <v>0</v>
      </c>
      <c r="AO2086">
        <f t="shared" ca="1" si="692"/>
        <v>0</v>
      </c>
      <c r="AP2086">
        <f t="shared" ca="1" si="693"/>
        <v>1</v>
      </c>
      <c r="AQ2086">
        <f t="shared" ca="1" si="694"/>
        <v>0</v>
      </c>
      <c r="AR2086">
        <f t="shared" ca="1" si="695"/>
        <v>0</v>
      </c>
      <c r="AS2086">
        <v>0</v>
      </c>
      <c r="AT2086">
        <v>0</v>
      </c>
      <c r="AU2086">
        <f t="shared" ca="1" si="718"/>
        <v>0</v>
      </c>
      <c r="AV2086">
        <f t="shared" ca="1" si="718"/>
        <v>1</v>
      </c>
      <c r="AW2086">
        <f t="shared" ca="1" si="718"/>
        <v>0</v>
      </c>
      <c r="AX2086">
        <v>0</v>
      </c>
    </row>
    <row r="2087" spans="1:50" x14ac:dyDescent="0.25">
      <c r="A2087" s="2">
        <v>40940</v>
      </c>
      <c r="B2087">
        <v>1087</v>
      </c>
      <c r="C2087">
        <v>18</v>
      </c>
      <c r="D2087">
        <f t="shared" ca="1" si="696"/>
        <v>17.097871966670219</v>
      </c>
      <c r="E2087">
        <f t="shared" ca="1" si="697"/>
        <v>0.90212803332978098</v>
      </c>
      <c r="F2087" t="str">
        <f t="shared" ca="1" si="698"/>
        <v>medium</v>
      </c>
      <c r="G2087">
        <v>1106</v>
      </c>
      <c r="H2087">
        <f t="shared" si="699"/>
        <v>1106</v>
      </c>
      <c r="I2087">
        <f t="shared" ca="1" si="700"/>
        <v>1060.3498813515509</v>
      </c>
      <c r="J2087">
        <f t="shared" ca="1" si="701"/>
        <v>45.650118648449052</v>
      </c>
      <c r="K2087" t="str">
        <f t="shared" ca="1" si="702"/>
        <v>medium</v>
      </c>
      <c r="L2087">
        <v>-6.7</v>
      </c>
      <c r="M2087" t="str">
        <f t="shared" si="713"/>
        <v>low</v>
      </c>
      <c r="N2087">
        <f t="shared" si="684"/>
        <v>2</v>
      </c>
      <c r="O2087">
        <f t="shared" si="685"/>
        <v>3</v>
      </c>
      <c r="P2087" t="str">
        <f t="shared" si="686"/>
        <v>středa</v>
      </c>
      <c r="Q2087">
        <f t="shared" si="716"/>
        <v>0</v>
      </c>
      <c r="R2087">
        <f t="shared" si="716"/>
        <v>1</v>
      </c>
      <c r="S2087">
        <f t="shared" si="716"/>
        <v>0</v>
      </c>
      <c r="T2087">
        <f t="shared" si="716"/>
        <v>0</v>
      </c>
      <c r="U2087">
        <f t="shared" si="716"/>
        <v>0</v>
      </c>
      <c r="V2087">
        <f t="shared" si="716"/>
        <v>0</v>
      </c>
      <c r="W2087">
        <f t="shared" si="716"/>
        <v>0</v>
      </c>
      <c r="X2087">
        <f t="shared" si="716"/>
        <v>0</v>
      </c>
      <c r="Y2087">
        <f t="shared" si="716"/>
        <v>0</v>
      </c>
      <c r="Z2087">
        <f t="shared" si="716"/>
        <v>0</v>
      </c>
      <c r="AA2087">
        <f t="shared" si="716"/>
        <v>0</v>
      </c>
      <c r="AB2087">
        <f t="shared" si="716"/>
        <v>0</v>
      </c>
      <c r="AC2087">
        <f t="shared" si="717"/>
        <v>0</v>
      </c>
      <c r="AD2087">
        <f t="shared" si="717"/>
        <v>0</v>
      </c>
      <c r="AE2087">
        <f t="shared" si="717"/>
        <v>1</v>
      </c>
      <c r="AF2087">
        <f t="shared" si="717"/>
        <v>0</v>
      </c>
      <c r="AG2087">
        <f t="shared" si="717"/>
        <v>0</v>
      </c>
      <c r="AH2087">
        <f t="shared" si="717"/>
        <v>0</v>
      </c>
      <c r="AI2087">
        <f t="shared" si="717"/>
        <v>0</v>
      </c>
      <c r="AJ2087">
        <f t="shared" ca="1" si="687"/>
        <v>0</v>
      </c>
      <c r="AK2087">
        <f t="shared" ca="1" si="688"/>
        <v>0</v>
      </c>
      <c r="AL2087">
        <f t="shared" ca="1" si="689"/>
        <v>1</v>
      </c>
      <c r="AM2087">
        <f t="shared" ca="1" si="690"/>
        <v>0</v>
      </c>
      <c r="AN2087">
        <f t="shared" ca="1" si="691"/>
        <v>1</v>
      </c>
      <c r="AO2087">
        <f t="shared" ca="1" si="692"/>
        <v>0</v>
      </c>
      <c r="AP2087">
        <f t="shared" ca="1" si="693"/>
        <v>1</v>
      </c>
      <c r="AQ2087">
        <f t="shared" ca="1" si="694"/>
        <v>0</v>
      </c>
      <c r="AR2087">
        <f t="shared" ca="1" si="695"/>
        <v>0</v>
      </c>
      <c r="AS2087">
        <v>0</v>
      </c>
      <c r="AT2087">
        <v>0</v>
      </c>
      <c r="AU2087">
        <f t="shared" ca="1" si="718"/>
        <v>0</v>
      </c>
      <c r="AV2087">
        <f t="shared" ca="1" si="718"/>
        <v>1</v>
      </c>
      <c r="AW2087">
        <f t="shared" ca="1" si="718"/>
        <v>0</v>
      </c>
      <c r="AX2087">
        <v>0</v>
      </c>
    </row>
    <row r="2088" spans="1:50" x14ac:dyDescent="0.25">
      <c r="A2088" s="2">
        <v>40941</v>
      </c>
      <c r="B2088">
        <v>1088</v>
      </c>
      <c r="C2088">
        <v>13</v>
      </c>
      <c r="D2088">
        <f t="shared" ca="1" si="696"/>
        <v>17.10269449149855</v>
      </c>
      <c r="E2088">
        <f t="shared" ca="1" si="697"/>
        <v>-4.1026944914985499</v>
      </c>
      <c r="F2088" t="str">
        <f t="shared" ca="1" si="698"/>
        <v>low</v>
      </c>
      <c r="G2088">
        <v>1010</v>
      </c>
      <c r="H2088">
        <f t="shared" si="699"/>
        <v>1010</v>
      </c>
      <c r="I2088">
        <f t="shared" ca="1" si="700"/>
        <v>1060.5589351562735</v>
      </c>
      <c r="J2088">
        <f t="shared" ca="1" si="701"/>
        <v>-50.558935156273492</v>
      </c>
      <c r="K2088" t="str">
        <f t="shared" ca="1" si="702"/>
        <v>medium</v>
      </c>
      <c r="L2088">
        <v>-15.6</v>
      </c>
      <c r="M2088" t="str">
        <f t="shared" si="713"/>
        <v>low</v>
      </c>
      <c r="N2088">
        <f t="shared" si="684"/>
        <v>2</v>
      </c>
      <c r="O2088">
        <f t="shared" si="685"/>
        <v>4</v>
      </c>
      <c r="P2088" t="str">
        <f t="shared" si="686"/>
        <v>čtvrtek</v>
      </c>
      <c r="Q2088">
        <f t="shared" si="716"/>
        <v>0</v>
      </c>
      <c r="R2088">
        <f t="shared" si="716"/>
        <v>1</v>
      </c>
      <c r="S2088">
        <f t="shared" si="716"/>
        <v>0</v>
      </c>
      <c r="T2088">
        <f t="shared" si="716"/>
        <v>0</v>
      </c>
      <c r="U2088">
        <f t="shared" si="716"/>
        <v>0</v>
      </c>
      <c r="V2088">
        <f t="shared" si="716"/>
        <v>0</v>
      </c>
      <c r="W2088">
        <f t="shared" si="716"/>
        <v>0</v>
      </c>
      <c r="X2088">
        <f t="shared" si="716"/>
        <v>0</v>
      </c>
      <c r="Y2088">
        <f t="shared" si="716"/>
        <v>0</v>
      </c>
      <c r="Z2088">
        <f t="shared" si="716"/>
        <v>0</v>
      </c>
      <c r="AA2088">
        <f t="shared" si="716"/>
        <v>0</v>
      </c>
      <c r="AB2088">
        <f t="shared" si="716"/>
        <v>0</v>
      </c>
      <c r="AC2088">
        <f t="shared" si="717"/>
        <v>0</v>
      </c>
      <c r="AD2088">
        <f t="shared" si="717"/>
        <v>0</v>
      </c>
      <c r="AE2088">
        <f t="shared" si="717"/>
        <v>0</v>
      </c>
      <c r="AF2088">
        <f t="shared" si="717"/>
        <v>1</v>
      </c>
      <c r="AG2088">
        <f t="shared" si="717"/>
        <v>0</v>
      </c>
      <c r="AH2088">
        <f t="shared" si="717"/>
        <v>0</v>
      </c>
      <c r="AI2088">
        <f t="shared" si="717"/>
        <v>0</v>
      </c>
      <c r="AJ2088">
        <f t="shared" ca="1" si="687"/>
        <v>0</v>
      </c>
      <c r="AK2088">
        <f t="shared" ca="1" si="688"/>
        <v>0</v>
      </c>
      <c r="AL2088">
        <f t="shared" ca="1" si="689"/>
        <v>1</v>
      </c>
      <c r="AM2088">
        <f t="shared" ca="1" si="690"/>
        <v>1</v>
      </c>
      <c r="AN2088">
        <f t="shared" ca="1" si="691"/>
        <v>0</v>
      </c>
      <c r="AO2088">
        <f t="shared" ca="1" si="692"/>
        <v>0</v>
      </c>
      <c r="AP2088">
        <f t="shared" ca="1" si="693"/>
        <v>1</v>
      </c>
      <c r="AQ2088">
        <f t="shared" ca="1" si="694"/>
        <v>0</v>
      </c>
      <c r="AR2088">
        <f t="shared" ca="1" si="695"/>
        <v>0</v>
      </c>
      <c r="AS2088">
        <v>0</v>
      </c>
      <c r="AT2088">
        <v>0</v>
      </c>
      <c r="AU2088">
        <f t="shared" ca="1" si="718"/>
        <v>1</v>
      </c>
      <c r="AV2088">
        <f t="shared" ca="1" si="718"/>
        <v>0</v>
      </c>
      <c r="AW2088">
        <f t="shared" ca="1" si="718"/>
        <v>0</v>
      </c>
      <c r="AX2088">
        <v>0</v>
      </c>
    </row>
    <row r="2089" spans="1:50" x14ac:dyDescent="0.25">
      <c r="A2089" s="2">
        <v>40942</v>
      </c>
      <c r="B2089">
        <v>1089</v>
      </c>
      <c r="C2089">
        <v>15</v>
      </c>
      <c r="D2089">
        <f t="shared" ca="1" si="696"/>
        <v>17.10751243778207</v>
      </c>
      <c r="E2089">
        <f t="shared" ca="1" si="697"/>
        <v>-2.10751243778207</v>
      </c>
      <c r="F2089" t="str">
        <f t="shared" ca="1" si="698"/>
        <v>medium</v>
      </c>
      <c r="G2089">
        <v>403</v>
      </c>
      <c r="H2089">
        <f t="shared" si="699"/>
        <v>403</v>
      </c>
      <c r="I2089">
        <f t="shared" ca="1" si="700"/>
        <v>1060.7678392087319</v>
      </c>
      <c r="J2089">
        <f t="shared" ca="1" si="701"/>
        <v>-657.76783920873186</v>
      </c>
      <c r="K2089" t="str">
        <f t="shared" ca="1" si="702"/>
        <v>low</v>
      </c>
      <c r="L2089">
        <v>-8.1999999999999993</v>
      </c>
      <c r="M2089" t="str">
        <f t="shared" si="713"/>
        <v>low</v>
      </c>
      <c r="N2089">
        <f t="shared" ref="N2089:N2152" si="719">MONTH(A2089)</f>
        <v>2</v>
      </c>
      <c r="O2089">
        <f t="shared" ref="O2089:O2152" si="720">WEEKDAY(A2089,2)</f>
        <v>5</v>
      </c>
      <c r="P2089" t="str">
        <f t="shared" ref="P2089:P2152" si="721">VLOOKUP(O2089,$O$581:$P$587,2,0)</f>
        <v>pátek</v>
      </c>
      <c r="Q2089">
        <f t="shared" si="716"/>
        <v>0</v>
      </c>
      <c r="R2089">
        <f t="shared" si="716"/>
        <v>1</v>
      </c>
      <c r="S2089">
        <f t="shared" si="716"/>
        <v>0</v>
      </c>
      <c r="T2089">
        <f t="shared" si="716"/>
        <v>0</v>
      </c>
      <c r="U2089">
        <f t="shared" si="716"/>
        <v>0</v>
      </c>
      <c r="V2089">
        <f t="shared" si="716"/>
        <v>0</v>
      </c>
      <c r="W2089">
        <f t="shared" si="716"/>
        <v>0</v>
      </c>
      <c r="X2089">
        <f t="shared" si="716"/>
        <v>0</v>
      </c>
      <c r="Y2089">
        <f t="shared" si="716"/>
        <v>0</v>
      </c>
      <c r="Z2089">
        <f t="shared" si="716"/>
        <v>0</v>
      </c>
      <c r="AA2089">
        <f t="shared" si="716"/>
        <v>0</v>
      </c>
      <c r="AB2089">
        <f t="shared" si="716"/>
        <v>0</v>
      </c>
      <c r="AC2089">
        <f t="shared" si="717"/>
        <v>0</v>
      </c>
      <c r="AD2089">
        <f t="shared" si="717"/>
        <v>0</v>
      </c>
      <c r="AE2089">
        <f t="shared" si="717"/>
        <v>0</v>
      </c>
      <c r="AF2089">
        <f t="shared" si="717"/>
        <v>0</v>
      </c>
      <c r="AG2089">
        <f t="shared" si="717"/>
        <v>1</v>
      </c>
      <c r="AH2089">
        <f t="shared" si="717"/>
        <v>0</v>
      </c>
      <c r="AI2089">
        <f t="shared" si="717"/>
        <v>0</v>
      </c>
      <c r="AJ2089">
        <f t="shared" ref="AJ2089:AJ2152" ca="1" si="722">VLOOKUP(INDIRECT($AJ$590&amp;ROW($A2089)+AJ$591),$F$17:$I$19,AJ$592+1,0)</f>
        <v>0</v>
      </c>
      <c r="AK2089">
        <f t="shared" ref="AK2089:AK2152" ca="1" si="723">VLOOKUP(INDIRECT($AJ$590&amp;ROW($A2089)+AJ$591),$F$17:$I$19,AK$592+1,0)</f>
        <v>0</v>
      </c>
      <c r="AL2089">
        <f t="shared" ref="AL2089:AL2152" ca="1" si="724">VLOOKUP(INDIRECT($AJ$590&amp;ROW($A2089)+AJ$591),$F$17:$I$19,AL$592+1,0)</f>
        <v>1</v>
      </c>
      <c r="AM2089">
        <f t="shared" ref="AM2089:AM2152" ca="1" si="725">VLOOKUP(INDIRECT($AJ$590&amp;ROW($A2089)+AM$591),$F$17:$I$19,AM$592+1,0)</f>
        <v>1</v>
      </c>
      <c r="AN2089">
        <f t="shared" ref="AN2089:AN2152" ca="1" si="726">VLOOKUP(INDIRECT($AJ$590&amp;ROW($A2089)+AM$591),$F$17:$I$19,AN$592+1,0)</f>
        <v>0</v>
      </c>
      <c r="AO2089">
        <f t="shared" ref="AO2089:AO2152" ca="1" si="727">VLOOKUP(INDIRECT($AJ$590&amp;ROW($A2089)+AM$591),$F$17:$I$19,AO$592+1,0)</f>
        <v>0</v>
      </c>
      <c r="AP2089">
        <f t="shared" ref="AP2089:AP2152" ca="1" si="728">VLOOKUP(INDIRECT($AJ$590&amp;ROW($A2089)+AP$591),$F$17:$I$19,AP$592+1,0)</f>
        <v>1</v>
      </c>
      <c r="AQ2089">
        <f t="shared" ref="AQ2089:AQ2152" ca="1" si="729">VLOOKUP(INDIRECT($AJ$590&amp;ROW($A2089)+AP$591),$F$17:$I$19,AQ$592+1,0)</f>
        <v>0</v>
      </c>
      <c r="AR2089">
        <f t="shared" ref="AR2089:AR2152" ca="1" si="730">VLOOKUP(INDIRECT($AJ$590&amp;ROW($A2089)+AP$591),$F$17:$I$19,AR$592+1,0)</f>
        <v>0</v>
      </c>
      <c r="AS2089">
        <v>0</v>
      </c>
      <c r="AT2089">
        <v>0</v>
      </c>
      <c r="AU2089">
        <f t="shared" ca="1" si="718"/>
        <v>0</v>
      </c>
      <c r="AV2089">
        <f t="shared" ca="1" si="718"/>
        <v>1</v>
      </c>
      <c r="AW2089">
        <f t="shared" ca="1" si="718"/>
        <v>0</v>
      </c>
      <c r="AX2089">
        <v>0</v>
      </c>
    </row>
    <row r="2090" spans="1:50" x14ac:dyDescent="0.25">
      <c r="A2090" s="2">
        <v>40943</v>
      </c>
      <c r="B2090">
        <v>1090</v>
      </c>
      <c r="C2090">
        <v>6</v>
      </c>
      <c r="D2090">
        <f t="shared" ref="D2090:D2153" ca="1" si="731">$D$554*B2090^2+$D$558*B2090+$D$562</f>
        <v>17.112325805520772</v>
      </c>
      <c r="E2090">
        <f t="shared" ref="E2090:E2153" ca="1" si="732">C2090-D2090</f>
        <v>-11.112325805520772</v>
      </c>
      <c r="F2090" t="str">
        <f t="shared" ref="F2090:F2153" ca="1" si="733">VLOOKUP(E2090,$A$3:$C$6,3)</f>
        <v>low</v>
      </c>
      <c r="G2090">
        <v>227</v>
      </c>
      <c r="H2090">
        <f t="shared" ref="H2090:H2153" si="734">IF(G2090&gt;$H$592,$G$592,G2090)</f>
        <v>227</v>
      </c>
      <c r="I2090">
        <f t="shared" ref="I2090:I2153" ca="1" si="735">$J$554*B2090^2+$J$558*B2090+$J$562</f>
        <v>1060.976593508926</v>
      </c>
      <c r="J2090">
        <f t="shared" ref="J2090:J2153" ca="1" si="736">H2090-I2090</f>
        <v>-833.97659350892604</v>
      </c>
      <c r="K2090" t="str">
        <f t="shared" ref="K2090:K2153" ca="1" si="737">VLOOKUP(J2090,$A$10:$C$13,3)</f>
        <v>low</v>
      </c>
      <c r="L2090">
        <v>-13.100000000000001</v>
      </c>
      <c r="M2090" t="str">
        <f t="shared" si="713"/>
        <v>low</v>
      </c>
      <c r="N2090">
        <f t="shared" si="719"/>
        <v>2</v>
      </c>
      <c r="O2090">
        <f t="shared" si="720"/>
        <v>6</v>
      </c>
      <c r="P2090" t="str">
        <f t="shared" si="721"/>
        <v>sobota</v>
      </c>
      <c r="Q2090">
        <f t="shared" si="716"/>
        <v>0</v>
      </c>
      <c r="R2090">
        <f t="shared" si="716"/>
        <v>1</v>
      </c>
      <c r="S2090">
        <f t="shared" si="716"/>
        <v>0</v>
      </c>
      <c r="T2090">
        <f t="shared" si="716"/>
        <v>0</v>
      </c>
      <c r="U2090">
        <f t="shared" si="716"/>
        <v>0</v>
      </c>
      <c r="V2090">
        <f t="shared" si="716"/>
        <v>0</v>
      </c>
      <c r="W2090">
        <f t="shared" si="716"/>
        <v>0</v>
      </c>
      <c r="X2090">
        <f t="shared" si="716"/>
        <v>0</v>
      </c>
      <c r="Y2090">
        <f t="shared" si="716"/>
        <v>0</v>
      </c>
      <c r="Z2090">
        <f t="shared" si="716"/>
        <v>0</v>
      </c>
      <c r="AA2090">
        <f t="shared" si="716"/>
        <v>0</v>
      </c>
      <c r="AB2090">
        <f t="shared" si="716"/>
        <v>0</v>
      </c>
      <c r="AC2090">
        <f t="shared" si="717"/>
        <v>0</v>
      </c>
      <c r="AD2090">
        <f t="shared" si="717"/>
        <v>0</v>
      </c>
      <c r="AE2090">
        <f t="shared" si="717"/>
        <v>0</v>
      </c>
      <c r="AF2090">
        <f t="shared" si="717"/>
        <v>0</v>
      </c>
      <c r="AG2090">
        <f t="shared" si="717"/>
        <v>0</v>
      </c>
      <c r="AH2090">
        <f t="shared" si="717"/>
        <v>1</v>
      </c>
      <c r="AI2090">
        <f t="shared" si="717"/>
        <v>0</v>
      </c>
      <c r="AJ2090">
        <f t="shared" ca="1" si="722"/>
        <v>0</v>
      </c>
      <c r="AK2090">
        <f t="shared" ca="1" si="723"/>
        <v>0</v>
      </c>
      <c r="AL2090">
        <f t="shared" ca="1" si="724"/>
        <v>1</v>
      </c>
      <c r="AM2090">
        <f t="shared" ca="1" si="725"/>
        <v>0</v>
      </c>
      <c r="AN2090">
        <f t="shared" ca="1" si="726"/>
        <v>1</v>
      </c>
      <c r="AO2090">
        <f t="shared" ca="1" si="727"/>
        <v>0</v>
      </c>
      <c r="AP2090">
        <f t="shared" ca="1" si="728"/>
        <v>1</v>
      </c>
      <c r="AQ2090">
        <f t="shared" ca="1" si="729"/>
        <v>0</v>
      </c>
      <c r="AR2090">
        <f t="shared" ca="1" si="730"/>
        <v>0</v>
      </c>
      <c r="AS2090">
        <v>0</v>
      </c>
      <c r="AT2090">
        <v>0</v>
      </c>
      <c r="AU2090">
        <f t="shared" ca="1" si="718"/>
        <v>1</v>
      </c>
      <c r="AV2090">
        <f t="shared" ca="1" si="718"/>
        <v>0</v>
      </c>
      <c r="AW2090">
        <f t="shared" ca="1" si="718"/>
        <v>0</v>
      </c>
      <c r="AX2090">
        <v>0</v>
      </c>
    </row>
    <row r="2091" spans="1:50" x14ac:dyDescent="0.25">
      <c r="A2091" s="2">
        <v>40944</v>
      </c>
      <c r="B2091">
        <v>1091</v>
      </c>
      <c r="C2091">
        <v>5</v>
      </c>
      <c r="D2091">
        <f t="shared" ca="1" si="731"/>
        <v>17.11713459471466</v>
      </c>
      <c r="E2091">
        <f t="shared" ca="1" si="732"/>
        <v>-12.11713459471466</v>
      </c>
      <c r="F2091" t="str">
        <f t="shared" ca="1" si="733"/>
        <v>low</v>
      </c>
      <c r="G2091">
        <v>255</v>
      </c>
      <c r="H2091">
        <f t="shared" si="734"/>
        <v>255</v>
      </c>
      <c r="I2091">
        <f t="shared" ca="1" si="735"/>
        <v>1061.1851980568561</v>
      </c>
      <c r="J2091">
        <f t="shared" ca="1" si="736"/>
        <v>-806.18519805685605</v>
      </c>
      <c r="K2091" t="str">
        <f t="shared" ca="1" si="737"/>
        <v>low</v>
      </c>
      <c r="L2091">
        <v>-8.1999999999999993</v>
      </c>
      <c r="M2091" t="str">
        <f t="shared" si="713"/>
        <v>low</v>
      </c>
      <c r="N2091">
        <f t="shared" si="719"/>
        <v>2</v>
      </c>
      <c r="O2091">
        <f t="shared" si="720"/>
        <v>7</v>
      </c>
      <c r="P2091" t="str">
        <f t="shared" si="721"/>
        <v>neděle</v>
      </c>
      <c r="Q2091">
        <f t="shared" ref="Q2091:AB2100" si="738">VLOOKUP($N2091,$V$31:$AH$42,Q$592+1,0)</f>
        <v>0</v>
      </c>
      <c r="R2091">
        <f t="shared" si="738"/>
        <v>1</v>
      </c>
      <c r="S2091">
        <f t="shared" si="738"/>
        <v>0</v>
      </c>
      <c r="T2091">
        <f t="shared" si="738"/>
        <v>0</v>
      </c>
      <c r="U2091">
        <f t="shared" si="738"/>
        <v>0</v>
      </c>
      <c r="V2091">
        <f t="shared" si="738"/>
        <v>0</v>
      </c>
      <c r="W2091">
        <f t="shared" si="738"/>
        <v>0</v>
      </c>
      <c r="X2091">
        <f t="shared" si="738"/>
        <v>0</v>
      </c>
      <c r="Y2091">
        <f t="shared" si="738"/>
        <v>0</v>
      </c>
      <c r="Z2091">
        <f t="shared" si="738"/>
        <v>0</v>
      </c>
      <c r="AA2091">
        <f t="shared" si="738"/>
        <v>0</v>
      </c>
      <c r="AB2091">
        <f t="shared" si="738"/>
        <v>0</v>
      </c>
      <c r="AC2091">
        <f t="shared" ref="AC2091:AI2100" si="739">VLOOKUP($O2091,$V$74:$AC$80,AC$592+1,0)</f>
        <v>0</v>
      </c>
      <c r="AD2091">
        <f t="shared" si="739"/>
        <v>0</v>
      </c>
      <c r="AE2091">
        <f t="shared" si="739"/>
        <v>0</v>
      </c>
      <c r="AF2091">
        <f t="shared" si="739"/>
        <v>0</v>
      </c>
      <c r="AG2091">
        <f t="shared" si="739"/>
        <v>0</v>
      </c>
      <c r="AH2091">
        <f t="shared" si="739"/>
        <v>0</v>
      </c>
      <c r="AI2091">
        <f t="shared" si="739"/>
        <v>1</v>
      </c>
      <c r="AJ2091">
        <f t="shared" ca="1" si="722"/>
        <v>0</v>
      </c>
      <c r="AK2091">
        <f t="shared" ca="1" si="723"/>
        <v>0</v>
      </c>
      <c r="AL2091">
        <f t="shared" ca="1" si="724"/>
        <v>1</v>
      </c>
      <c r="AM2091">
        <f t="shared" ca="1" si="725"/>
        <v>1</v>
      </c>
      <c r="AN2091">
        <f t="shared" ca="1" si="726"/>
        <v>0</v>
      </c>
      <c r="AO2091">
        <f t="shared" ca="1" si="727"/>
        <v>0</v>
      </c>
      <c r="AP2091">
        <f t="shared" ca="1" si="728"/>
        <v>1</v>
      </c>
      <c r="AQ2091">
        <f t="shared" ca="1" si="729"/>
        <v>0</v>
      </c>
      <c r="AR2091">
        <f t="shared" ca="1" si="730"/>
        <v>0</v>
      </c>
      <c r="AS2091">
        <v>0</v>
      </c>
      <c r="AT2091">
        <v>0</v>
      </c>
      <c r="AU2091">
        <f t="shared" ca="1" si="718"/>
        <v>1</v>
      </c>
      <c r="AV2091">
        <f t="shared" ca="1" si="718"/>
        <v>0</v>
      </c>
      <c r="AW2091">
        <f t="shared" ca="1" si="718"/>
        <v>0</v>
      </c>
      <c r="AX2091">
        <v>0</v>
      </c>
    </row>
    <row r="2092" spans="1:50" x14ac:dyDescent="0.25">
      <c r="A2092" s="2">
        <v>40945</v>
      </c>
      <c r="B2092">
        <v>1092</v>
      </c>
      <c r="C2092">
        <v>17</v>
      </c>
      <c r="D2092">
        <f t="shared" ca="1" si="731"/>
        <v>17.121938805363733</v>
      </c>
      <c r="E2092">
        <f t="shared" ca="1" si="732"/>
        <v>-0.12193880536373314</v>
      </c>
      <c r="F2092" t="str">
        <f t="shared" ca="1" si="733"/>
        <v>medium</v>
      </c>
      <c r="G2092">
        <v>730</v>
      </c>
      <c r="H2092">
        <f t="shared" si="734"/>
        <v>730</v>
      </c>
      <c r="I2092">
        <f t="shared" ca="1" si="735"/>
        <v>1061.3936528525219</v>
      </c>
      <c r="J2092">
        <f t="shared" ca="1" si="736"/>
        <v>-331.39365285252188</v>
      </c>
      <c r="K2092" t="str">
        <f t="shared" ca="1" si="737"/>
        <v>medium</v>
      </c>
      <c r="L2092">
        <v>-8.1999999999999993</v>
      </c>
      <c r="M2092" t="str">
        <f t="shared" si="713"/>
        <v>low</v>
      </c>
      <c r="N2092">
        <f t="shared" si="719"/>
        <v>2</v>
      </c>
      <c r="O2092">
        <f t="shared" si="720"/>
        <v>1</v>
      </c>
      <c r="P2092" t="str">
        <f t="shared" si="721"/>
        <v>pondělí</v>
      </c>
      <c r="Q2092">
        <f t="shared" si="738"/>
        <v>0</v>
      </c>
      <c r="R2092">
        <f t="shared" si="738"/>
        <v>1</v>
      </c>
      <c r="S2092">
        <f t="shared" si="738"/>
        <v>0</v>
      </c>
      <c r="T2092">
        <f t="shared" si="738"/>
        <v>0</v>
      </c>
      <c r="U2092">
        <f t="shared" si="738"/>
        <v>0</v>
      </c>
      <c r="V2092">
        <f t="shared" si="738"/>
        <v>0</v>
      </c>
      <c r="W2092">
        <f t="shared" si="738"/>
        <v>0</v>
      </c>
      <c r="X2092">
        <f t="shared" si="738"/>
        <v>0</v>
      </c>
      <c r="Y2092">
        <f t="shared" si="738"/>
        <v>0</v>
      </c>
      <c r="Z2092">
        <f t="shared" si="738"/>
        <v>0</v>
      </c>
      <c r="AA2092">
        <f t="shared" si="738"/>
        <v>0</v>
      </c>
      <c r="AB2092">
        <f t="shared" si="738"/>
        <v>0</v>
      </c>
      <c r="AC2092">
        <f t="shared" si="739"/>
        <v>1</v>
      </c>
      <c r="AD2092">
        <f t="shared" si="739"/>
        <v>0</v>
      </c>
      <c r="AE2092">
        <f t="shared" si="739"/>
        <v>0</v>
      </c>
      <c r="AF2092">
        <f t="shared" si="739"/>
        <v>0</v>
      </c>
      <c r="AG2092">
        <f t="shared" si="739"/>
        <v>0</v>
      </c>
      <c r="AH2092">
        <f t="shared" si="739"/>
        <v>0</v>
      </c>
      <c r="AI2092">
        <f t="shared" si="739"/>
        <v>0</v>
      </c>
      <c r="AJ2092">
        <f t="shared" ca="1" si="722"/>
        <v>0</v>
      </c>
      <c r="AK2092">
        <f t="shared" ca="1" si="723"/>
        <v>0</v>
      </c>
      <c r="AL2092">
        <f t="shared" ca="1" si="724"/>
        <v>1</v>
      </c>
      <c r="AM2092">
        <f t="shared" ca="1" si="725"/>
        <v>1</v>
      </c>
      <c r="AN2092">
        <f t="shared" ca="1" si="726"/>
        <v>0</v>
      </c>
      <c r="AO2092">
        <f t="shared" ca="1" si="727"/>
        <v>0</v>
      </c>
      <c r="AP2092">
        <f t="shared" ca="1" si="728"/>
        <v>1</v>
      </c>
      <c r="AQ2092">
        <f t="shared" ca="1" si="729"/>
        <v>0</v>
      </c>
      <c r="AR2092">
        <f t="shared" ca="1" si="730"/>
        <v>0</v>
      </c>
      <c r="AS2092">
        <v>0</v>
      </c>
      <c r="AT2092">
        <v>0</v>
      </c>
      <c r="AU2092">
        <f t="shared" ca="1" si="718"/>
        <v>0</v>
      </c>
      <c r="AV2092">
        <f t="shared" ca="1" si="718"/>
        <v>1</v>
      </c>
      <c r="AW2092">
        <f t="shared" ca="1" si="718"/>
        <v>0</v>
      </c>
      <c r="AX2092">
        <v>0</v>
      </c>
    </row>
    <row r="2093" spans="1:50" x14ac:dyDescent="0.25">
      <c r="A2093" s="2">
        <v>40946</v>
      </c>
      <c r="B2093">
        <v>1093</v>
      </c>
      <c r="C2093">
        <v>26</v>
      </c>
      <c r="D2093">
        <f t="shared" ca="1" si="731"/>
        <v>17.126738437467989</v>
      </c>
      <c r="E2093">
        <f t="shared" ca="1" si="732"/>
        <v>8.8732615625320115</v>
      </c>
      <c r="F2093" t="str">
        <f t="shared" ca="1" si="733"/>
        <v>high</v>
      </c>
      <c r="G2093">
        <v>1489</v>
      </c>
      <c r="H2093">
        <f t="shared" si="734"/>
        <v>1489</v>
      </c>
      <c r="I2093">
        <f t="shared" ca="1" si="735"/>
        <v>1061.6019578959238</v>
      </c>
      <c r="J2093">
        <f t="shared" ca="1" si="736"/>
        <v>427.39804210407624</v>
      </c>
      <c r="K2093" t="str">
        <f t="shared" ca="1" si="737"/>
        <v>high</v>
      </c>
      <c r="L2093">
        <v>-6.9</v>
      </c>
      <c r="M2093" t="str">
        <f t="shared" si="713"/>
        <v>low</v>
      </c>
      <c r="N2093">
        <f t="shared" si="719"/>
        <v>2</v>
      </c>
      <c r="O2093">
        <f t="shared" si="720"/>
        <v>2</v>
      </c>
      <c r="P2093" t="str">
        <f t="shared" si="721"/>
        <v>úterý</v>
      </c>
      <c r="Q2093">
        <f t="shared" si="738"/>
        <v>0</v>
      </c>
      <c r="R2093">
        <f t="shared" si="738"/>
        <v>1</v>
      </c>
      <c r="S2093">
        <f t="shared" si="738"/>
        <v>0</v>
      </c>
      <c r="T2093">
        <f t="shared" si="738"/>
        <v>0</v>
      </c>
      <c r="U2093">
        <f t="shared" si="738"/>
        <v>0</v>
      </c>
      <c r="V2093">
        <f t="shared" si="738"/>
        <v>0</v>
      </c>
      <c r="W2093">
        <f t="shared" si="738"/>
        <v>0</v>
      </c>
      <c r="X2093">
        <f t="shared" si="738"/>
        <v>0</v>
      </c>
      <c r="Y2093">
        <f t="shared" si="738"/>
        <v>0</v>
      </c>
      <c r="Z2093">
        <f t="shared" si="738"/>
        <v>0</v>
      </c>
      <c r="AA2093">
        <f t="shared" si="738"/>
        <v>0</v>
      </c>
      <c r="AB2093">
        <f t="shared" si="738"/>
        <v>0</v>
      </c>
      <c r="AC2093">
        <f t="shared" si="739"/>
        <v>0</v>
      </c>
      <c r="AD2093">
        <f t="shared" si="739"/>
        <v>1</v>
      </c>
      <c r="AE2093">
        <f t="shared" si="739"/>
        <v>0</v>
      </c>
      <c r="AF2093">
        <f t="shared" si="739"/>
        <v>0</v>
      </c>
      <c r="AG2093">
        <f t="shared" si="739"/>
        <v>0</v>
      </c>
      <c r="AH2093">
        <f t="shared" si="739"/>
        <v>0</v>
      </c>
      <c r="AI2093">
        <f t="shared" si="739"/>
        <v>0</v>
      </c>
      <c r="AJ2093">
        <f t="shared" ca="1" si="722"/>
        <v>0</v>
      </c>
      <c r="AK2093">
        <f t="shared" ca="1" si="723"/>
        <v>1</v>
      </c>
      <c r="AL2093">
        <f t="shared" ca="1" si="724"/>
        <v>0</v>
      </c>
      <c r="AM2093">
        <f t="shared" ca="1" si="725"/>
        <v>1</v>
      </c>
      <c r="AN2093">
        <f t="shared" ca="1" si="726"/>
        <v>0</v>
      </c>
      <c r="AO2093">
        <f t="shared" ca="1" si="727"/>
        <v>0</v>
      </c>
      <c r="AP2093">
        <f t="shared" ca="1" si="728"/>
        <v>1</v>
      </c>
      <c r="AQ2093">
        <f t="shared" ca="1" si="729"/>
        <v>0</v>
      </c>
      <c r="AR2093">
        <f t="shared" ca="1" si="730"/>
        <v>0</v>
      </c>
      <c r="AS2093">
        <v>1</v>
      </c>
      <c r="AT2093">
        <v>1</v>
      </c>
      <c r="AU2093">
        <f t="shared" ca="1" si="718"/>
        <v>0</v>
      </c>
      <c r="AV2093">
        <f t="shared" ca="1" si="718"/>
        <v>0</v>
      </c>
      <c r="AW2093">
        <f t="shared" ca="1" si="718"/>
        <v>1</v>
      </c>
      <c r="AX2093">
        <v>0</v>
      </c>
    </row>
    <row r="2094" spans="1:50" x14ac:dyDescent="0.25">
      <c r="A2094" s="2">
        <v>40947</v>
      </c>
      <c r="B2094">
        <v>1094</v>
      </c>
      <c r="C2094">
        <v>14</v>
      </c>
      <c r="D2094">
        <f t="shared" ca="1" si="731"/>
        <v>17.131533491027426</v>
      </c>
      <c r="E2094">
        <f t="shared" ca="1" si="732"/>
        <v>-3.131533491027426</v>
      </c>
      <c r="F2094" t="str">
        <f t="shared" ca="1" si="733"/>
        <v>low</v>
      </c>
      <c r="G2094">
        <v>551</v>
      </c>
      <c r="H2094">
        <f t="shared" si="734"/>
        <v>551</v>
      </c>
      <c r="I2094">
        <f t="shared" ca="1" si="735"/>
        <v>1061.8101131870615</v>
      </c>
      <c r="J2094">
        <f t="shared" ca="1" si="736"/>
        <v>-510.81011318706146</v>
      </c>
      <c r="K2094" t="str">
        <f t="shared" ca="1" si="737"/>
        <v>low</v>
      </c>
      <c r="L2094">
        <v>-4.7</v>
      </c>
      <c r="M2094" t="str">
        <f t="shared" si="713"/>
        <v>low</v>
      </c>
      <c r="N2094">
        <f t="shared" si="719"/>
        <v>2</v>
      </c>
      <c r="O2094">
        <f t="shared" si="720"/>
        <v>3</v>
      </c>
      <c r="P2094" t="str">
        <f t="shared" si="721"/>
        <v>středa</v>
      </c>
      <c r="Q2094">
        <f t="shared" si="738"/>
        <v>0</v>
      </c>
      <c r="R2094">
        <f t="shared" si="738"/>
        <v>1</v>
      </c>
      <c r="S2094">
        <f t="shared" si="738"/>
        <v>0</v>
      </c>
      <c r="T2094">
        <f t="shared" si="738"/>
        <v>0</v>
      </c>
      <c r="U2094">
        <f t="shared" si="738"/>
        <v>0</v>
      </c>
      <c r="V2094">
        <f t="shared" si="738"/>
        <v>0</v>
      </c>
      <c r="W2094">
        <f t="shared" si="738"/>
        <v>0</v>
      </c>
      <c r="X2094">
        <f t="shared" si="738"/>
        <v>0</v>
      </c>
      <c r="Y2094">
        <f t="shared" si="738"/>
        <v>0</v>
      </c>
      <c r="Z2094">
        <f t="shared" si="738"/>
        <v>0</v>
      </c>
      <c r="AA2094">
        <f t="shared" si="738"/>
        <v>0</v>
      </c>
      <c r="AB2094">
        <f t="shared" si="738"/>
        <v>0</v>
      </c>
      <c r="AC2094">
        <f t="shared" si="739"/>
        <v>0</v>
      </c>
      <c r="AD2094">
        <f t="shared" si="739"/>
        <v>0</v>
      </c>
      <c r="AE2094">
        <f t="shared" si="739"/>
        <v>1</v>
      </c>
      <c r="AF2094">
        <f t="shared" si="739"/>
        <v>0</v>
      </c>
      <c r="AG2094">
        <f t="shared" si="739"/>
        <v>0</v>
      </c>
      <c r="AH2094">
        <f t="shared" si="739"/>
        <v>0</v>
      </c>
      <c r="AI2094">
        <f t="shared" si="739"/>
        <v>0</v>
      </c>
      <c r="AJ2094">
        <f t="shared" ca="1" si="722"/>
        <v>0</v>
      </c>
      <c r="AK2094">
        <f t="shared" ca="1" si="723"/>
        <v>0</v>
      </c>
      <c r="AL2094">
        <f t="shared" ca="1" si="724"/>
        <v>1</v>
      </c>
      <c r="AM2094">
        <f t="shared" ca="1" si="725"/>
        <v>1</v>
      </c>
      <c r="AN2094">
        <f t="shared" ca="1" si="726"/>
        <v>0</v>
      </c>
      <c r="AO2094">
        <f t="shared" ca="1" si="727"/>
        <v>0</v>
      </c>
      <c r="AP2094">
        <f t="shared" ca="1" si="728"/>
        <v>1</v>
      </c>
      <c r="AQ2094">
        <f t="shared" ca="1" si="729"/>
        <v>0</v>
      </c>
      <c r="AR2094">
        <f t="shared" ca="1" si="730"/>
        <v>0</v>
      </c>
      <c r="AS2094">
        <v>0</v>
      </c>
      <c r="AT2094">
        <v>1</v>
      </c>
      <c r="AU2094">
        <f t="shared" ca="1" si="718"/>
        <v>1</v>
      </c>
      <c r="AV2094">
        <f t="shared" ca="1" si="718"/>
        <v>0</v>
      </c>
      <c r="AW2094">
        <f t="shared" ca="1" si="718"/>
        <v>0</v>
      </c>
      <c r="AX2094">
        <v>0</v>
      </c>
    </row>
    <row r="2095" spans="1:50" x14ac:dyDescent="0.25">
      <c r="A2095" s="2">
        <v>40948</v>
      </c>
      <c r="B2095">
        <v>1095</v>
      </c>
      <c r="C2095">
        <v>14</v>
      </c>
      <c r="D2095">
        <f t="shared" ca="1" si="731"/>
        <v>17.136323966042053</v>
      </c>
      <c r="E2095">
        <f t="shared" ca="1" si="732"/>
        <v>-3.1363239660420525</v>
      </c>
      <c r="F2095" t="str">
        <f t="shared" ca="1" si="733"/>
        <v>low</v>
      </c>
      <c r="G2095">
        <v>613</v>
      </c>
      <c r="H2095">
        <f t="shared" si="734"/>
        <v>613</v>
      </c>
      <c r="I2095">
        <f t="shared" ca="1" si="735"/>
        <v>1062.018118725935</v>
      </c>
      <c r="J2095">
        <f t="shared" ca="1" si="736"/>
        <v>-449.01811872593498</v>
      </c>
      <c r="K2095" t="str">
        <f t="shared" ca="1" si="737"/>
        <v>low</v>
      </c>
      <c r="L2095">
        <v>-9.35</v>
      </c>
      <c r="M2095" t="str">
        <f t="shared" si="713"/>
        <v>low</v>
      </c>
      <c r="N2095">
        <f t="shared" si="719"/>
        <v>2</v>
      </c>
      <c r="O2095">
        <f t="shared" si="720"/>
        <v>4</v>
      </c>
      <c r="P2095" t="str">
        <f t="shared" si="721"/>
        <v>čtvrtek</v>
      </c>
      <c r="Q2095">
        <f t="shared" si="738"/>
        <v>0</v>
      </c>
      <c r="R2095">
        <f t="shared" si="738"/>
        <v>1</v>
      </c>
      <c r="S2095">
        <f t="shared" si="738"/>
        <v>0</v>
      </c>
      <c r="T2095">
        <f t="shared" si="738"/>
        <v>0</v>
      </c>
      <c r="U2095">
        <f t="shared" si="738"/>
        <v>0</v>
      </c>
      <c r="V2095">
        <f t="shared" si="738"/>
        <v>0</v>
      </c>
      <c r="W2095">
        <f t="shared" si="738"/>
        <v>0</v>
      </c>
      <c r="X2095">
        <f t="shared" si="738"/>
        <v>0</v>
      </c>
      <c r="Y2095">
        <f t="shared" si="738"/>
        <v>0</v>
      </c>
      <c r="Z2095">
        <f t="shared" si="738"/>
        <v>0</v>
      </c>
      <c r="AA2095">
        <f t="shared" si="738"/>
        <v>0</v>
      </c>
      <c r="AB2095">
        <f t="shared" si="738"/>
        <v>0</v>
      </c>
      <c r="AC2095">
        <f t="shared" si="739"/>
        <v>0</v>
      </c>
      <c r="AD2095">
        <f t="shared" si="739"/>
        <v>0</v>
      </c>
      <c r="AE2095">
        <f t="shared" si="739"/>
        <v>0</v>
      </c>
      <c r="AF2095">
        <f t="shared" si="739"/>
        <v>1</v>
      </c>
      <c r="AG2095">
        <f t="shared" si="739"/>
        <v>0</v>
      </c>
      <c r="AH2095">
        <f t="shared" si="739"/>
        <v>0</v>
      </c>
      <c r="AI2095">
        <f t="shared" si="739"/>
        <v>0</v>
      </c>
      <c r="AJ2095">
        <f t="shared" ca="1" si="722"/>
        <v>0</v>
      </c>
      <c r="AK2095">
        <f t="shared" ca="1" si="723"/>
        <v>0</v>
      </c>
      <c r="AL2095">
        <f t="shared" ca="1" si="724"/>
        <v>1</v>
      </c>
      <c r="AM2095">
        <f t="shared" ca="1" si="725"/>
        <v>1</v>
      </c>
      <c r="AN2095">
        <f t="shared" ca="1" si="726"/>
        <v>0</v>
      </c>
      <c r="AO2095">
        <f t="shared" ca="1" si="727"/>
        <v>0</v>
      </c>
      <c r="AP2095">
        <f t="shared" ca="1" si="728"/>
        <v>1</v>
      </c>
      <c r="AQ2095">
        <f t="shared" ca="1" si="729"/>
        <v>0</v>
      </c>
      <c r="AR2095">
        <f t="shared" ca="1" si="730"/>
        <v>0</v>
      </c>
      <c r="AS2095">
        <v>0</v>
      </c>
      <c r="AT2095">
        <v>1</v>
      </c>
      <c r="AU2095">
        <f t="shared" ca="1" si="718"/>
        <v>1</v>
      </c>
      <c r="AV2095">
        <f t="shared" ca="1" si="718"/>
        <v>0</v>
      </c>
      <c r="AW2095">
        <f t="shared" ca="1" si="718"/>
        <v>0</v>
      </c>
      <c r="AX2095">
        <v>0</v>
      </c>
    </row>
    <row r="2096" spans="1:50" x14ac:dyDescent="0.25">
      <c r="A2096" s="2">
        <v>40949</v>
      </c>
      <c r="B2096">
        <v>1096</v>
      </c>
      <c r="C2096">
        <v>17</v>
      </c>
      <c r="D2096">
        <f t="shared" ca="1" si="731"/>
        <v>17.141109862511861</v>
      </c>
      <c r="E2096">
        <f t="shared" ca="1" si="732"/>
        <v>-0.14110986251186119</v>
      </c>
      <c r="F2096" t="str">
        <f t="shared" ca="1" si="733"/>
        <v>medium</v>
      </c>
      <c r="G2096">
        <v>894</v>
      </c>
      <c r="H2096">
        <f t="shared" si="734"/>
        <v>894</v>
      </c>
      <c r="I2096">
        <f t="shared" ca="1" si="735"/>
        <v>1062.2259745125443</v>
      </c>
      <c r="J2096">
        <f t="shared" ca="1" si="736"/>
        <v>-168.22597451254433</v>
      </c>
      <c r="K2096" t="str">
        <f t="shared" ca="1" si="737"/>
        <v>medium</v>
      </c>
      <c r="L2096">
        <v>-6.2</v>
      </c>
      <c r="M2096" t="str">
        <f t="shared" si="713"/>
        <v>low</v>
      </c>
      <c r="N2096">
        <f t="shared" si="719"/>
        <v>2</v>
      </c>
      <c r="O2096">
        <f t="shared" si="720"/>
        <v>5</v>
      </c>
      <c r="P2096" t="str">
        <f t="shared" si="721"/>
        <v>pátek</v>
      </c>
      <c r="Q2096">
        <f t="shared" si="738"/>
        <v>0</v>
      </c>
      <c r="R2096">
        <f t="shared" si="738"/>
        <v>1</v>
      </c>
      <c r="S2096">
        <f t="shared" si="738"/>
        <v>0</v>
      </c>
      <c r="T2096">
        <f t="shared" si="738"/>
        <v>0</v>
      </c>
      <c r="U2096">
        <f t="shared" si="738"/>
        <v>0</v>
      </c>
      <c r="V2096">
        <f t="shared" si="738"/>
        <v>0</v>
      </c>
      <c r="W2096">
        <f t="shared" si="738"/>
        <v>0</v>
      </c>
      <c r="X2096">
        <f t="shared" si="738"/>
        <v>0</v>
      </c>
      <c r="Y2096">
        <f t="shared" si="738"/>
        <v>0</v>
      </c>
      <c r="Z2096">
        <f t="shared" si="738"/>
        <v>0</v>
      </c>
      <c r="AA2096">
        <f t="shared" si="738"/>
        <v>0</v>
      </c>
      <c r="AB2096">
        <f t="shared" si="738"/>
        <v>0</v>
      </c>
      <c r="AC2096">
        <f t="shared" si="739"/>
        <v>0</v>
      </c>
      <c r="AD2096">
        <f t="shared" si="739"/>
        <v>0</v>
      </c>
      <c r="AE2096">
        <f t="shared" si="739"/>
        <v>0</v>
      </c>
      <c r="AF2096">
        <f t="shared" si="739"/>
        <v>0</v>
      </c>
      <c r="AG2096">
        <f t="shared" si="739"/>
        <v>1</v>
      </c>
      <c r="AH2096">
        <f t="shared" si="739"/>
        <v>0</v>
      </c>
      <c r="AI2096">
        <f t="shared" si="739"/>
        <v>0</v>
      </c>
      <c r="AJ2096">
        <f t="shared" ca="1" si="722"/>
        <v>0</v>
      </c>
      <c r="AK2096">
        <f t="shared" ca="1" si="723"/>
        <v>0</v>
      </c>
      <c r="AL2096">
        <f t="shared" ca="1" si="724"/>
        <v>1</v>
      </c>
      <c r="AM2096">
        <f t="shared" ca="1" si="725"/>
        <v>0</v>
      </c>
      <c r="AN2096">
        <f t="shared" ca="1" si="726"/>
        <v>1</v>
      </c>
      <c r="AO2096">
        <f t="shared" ca="1" si="727"/>
        <v>0</v>
      </c>
      <c r="AP2096">
        <f t="shared" ca="1" si="728"/>
        <v>1</v>
      </c>
      <c r="AQ2096">
        <f t="shared" ca="1" si="729"/>
        <v>0</v>
      </c>
      <c r="AR2096">
        <f t="shared" ca="1" si="730"/>
        <v>0</v>
      </c>
      <c r="AS2096">
        <v>0</v>
      </c>
      <c r="AT2096">
        <v>1</v>
      </c>
      <c r="AU2096">
        <f t="shared" ca="1" si="718"/>
        <v>0</v>
      </c>
      <c r="AV2096">
        <f t="shared" ca="1" si="718"/>
        <v>1</v>
      </c>
      <c r="AW2096">
        <f t="shared" ca="1" si="718"/>
        <v>0</v>
      </c>
      <c r="AX2096">
        <v>0</v>
      </c>
    </row>
    <row r="2097" spans="1:50" x14ac:dyDescent="0.25">
      <c r="A2097" s="2">
        <v>40950</v>
      </c>
      <c r="B2097">
        <v>1097</v>
      </c>
      <c r="C2097">
        <v>5</v>
      </c>
      <c r="D2097">
        <f t="shared" ca="1" si="731"/>
        <v>17.145891180436855</v>
      </c>
      <c r="E2097">
        <f t="shared" ca="1" si="732"/>
        <v>-12.145891180436855</v>
      </c>
      <c r="F2097" t="str">
        <f t="shared" ca="1" si="733"/>
        <v>low</v>
      </c>
      <c r="G2097">
        <v>276</v>
      </c>
      <c r="H2097">
        <f t="shared" si="734"/>
        <v>276</v>
      </c>
      <c r="I2097">
        <f t="shared" ca="1" si="735"/>
        <v>1062.4336805468895</v>
      </c>
      <c r="J2097">
        <f t="shared" ca="1" si="736"/>
        <v>-786.43368054688949</v>
      </c>
      <c r="K2097" t="str">
        <f t="shared" ca="1" si="737"/>
        <v>low</v>
      </c>
      <c r="L2097">
        <v>-14.4</v>
      </c>
      <c r="M2097" t="str">
        <f t="shared" si="713"/>
        <v>low</v>
      </c>
      <c r="N2097">
        <f t="shared" si="719"/>
        <v>2</v>
      </c>
      <c r="O2097">
        <f t="shared" si="720"/>
        <v>6</v>
      </c>
      <c r="P2097" t="str">
        <f t="shared" si="721"/>
        <v>sobota</v>
      </c>
      <c r="Q2097">
        <f t="shared" si="738"/>
        <v>0</v>
      </c>
      <c r="R2097">
        <f t="shared" si="738"/>
        <v>1</v>
      </c>
      <c r="S2097">
        <f t="shared" si="738"/>
        <v>0</v>
      </c>
      <c r="T2097">
        <f t="shared" si="738"/>
        <v>0</v>
      </c>
      <c r="U2097">
        <f t="shared" si="738"/>
        <v>0</v>
      </c>
      <c r="V2097">
        <f t="shared" si="738"/>
        <v>0</v>
      </c>
      <c r="W2097">
        <f t="shared" si="738"/>
        <v>0</v>
      </c>
      <c r="X2097">
        <f t="shared" si="738"/>
        <v>0</v>
      </c>
      <c r="Y2097">
        <f t="shared" si="738"/>
        <v>0</v>
      </c>
      <c r="Z2097">
        <f t="shared" si="738"/>
        <v>0</v>
      </c>
      <c r="AA2097">
        <f t="shared" si="738"/>
        <v>0</v>
      </c>
      <c r="AB2097">
        <f t="shared" si="738"/>
        <v>0</v>
      </c>
      <c r="AC2097">
        <f t="shared" si="739"/>
        <v>0</v>
      </c>
      <c r="AD2097">
        <f t="shared" si="739"/>
        <v>0</v>
      </c>
      <c r="AE2097">
        <f t="shared" si="739"/>
        <v>0</v>
      </c>
      <c r="AF2097">
        <f t="shared" si="739"/>
        <v>0</v>
      </c>
      <c r="AG2097">
        <f t="shared" si="739"/>
        <v>0</v>
      </c>
      <c r="AH2097">
        <f t="shared" si="739"/>
        <v>1</v>
      </c>
      <c r="AI2097">
        <f t="shared" si="739"/>
        <v>0</v>
      </c>
      <c r="AJ2097">
        <f t="shared" ca="1" si="722"/>
        <v>0</v>
      </c>
      <c r="AK2097">
        <f t="shared" ca="1" si="723"/>
        <v>0</v>
      </c>
      <c r="AL2097">
        <f t="shared" ca="1" si="724"/>
        <v>1</v>
      </c>
      <c r="AM2097">
        <f t="shared" ca="1" si="725"/>
        <v>1</v>
      </c>
      <c r="AN2097">
        <f t="shared" ca="1" si="726"/>
        <v>0</v>
      </c>
      <c r="AO2097">
        <f t="shared" ca="1" si="727"/>
        <v>0</v>
      </c>
      <c r="AP2097">
        <f t="shared" ca="1" si="728"/>
        <v>1</v>
      </c>
      <c r="AQ2097">
        <f t="shared" ca="1" si="729"/>
        <v>0</v>
      </c>
      <c r="AR2097">
        <f t="shared" ca="1" si="730"/>
        <v>0</v>
      </c>
      <c r="AS2097">
        <v>0</v>
      </c>
      <c r="AT2097">
        <v>1</v>
      </c>
      <c r="AU2097">
        <f t="shared" ca="1" si="718"/>
        <v>1</v>
      </c>
      <c r="AV2097">
        <f t="shared" ca="1" si="718"/>
        <v>0</v>
      </c>
      <c r="AW2097">
        <f t="shared" ca="1" si="718"/>
        <v>0</v>
      </c>
      <c r="AX2097">
        <v>0</v>
      </c>
    </row>
    <row r="2098" spans="1:50" x14ac:dyDescent="0.25">
      <c r="A2098" s="2">
        <v>40951</v>
      </c>
      <c r="B2098">
        <v>1098</v>
      </c>
      <c r="C2098">
        <v>9</v>
      </c>
      <c r="D2098">
        <f t="shared" ca="1" si="731"/>
        <v>17.150667919817039</v>
      </c>
      <c r="E2098">
        <f t="shared" ca="1" si="732"/>
        <v>-8.1506679198170389</v>
      </c>
      <c r="F2098" t="str">
        <f t="shared" ca="1" si="733"/>
        <v>low</v>
      </c>
      <c r="G2098">
        <v>913</v>
      </c>
      <c r="H2098">
        <f t="shared" si="734"/>
        <v>913</v>
      </c>
      <c r="I2098">
        <f t="shared" ca="1" si="735"/>
        <v>1062.6412368289707</v>
      </c>
      <c r="J2098">
        <f t="shared" ca="1" si="736"/>
        <v>-149.6412368289707</v>
      </c>
      <c r="K2098" t="str">
        <f t="shared" ca="1" si="737"/>
        <v>medium</v>
      </c>
      <c r="L2098">
        <v>-3.4</v>
      </c>
      <c r="M2098" t="str">
        <f t="shared" si="713"/>
        <v>low</v>
      </c>
      <c r="N2098">
        <f t="shared" si="719"/>
        <v>2</v>
      </c>
      <c r="O2098">
        <f t="shared" si="720"/>
        <v>7</v>
      </c>
      <c r="P2098" t="str">
        <f t="shared" si="721"/>
        <v>neděle</v>
      </c>
      <c r="Q2098">
        <f t="shared" si="738"/>
        <v>0</v>
      </c>
      <c r="R2098">
        <f t="shared" si="738"/>
        <v>1</v>
      </c>
      <c r="S2098">
        <f t="shared" si="738"/>
        <v>0</v>
      </c>
      <c r="T2098">
        <f t="shared" si="738"/>
        <v>0</v>
      </c>
      <c r="U2098">
        <f t="shared" si="738"/>
        <v>0</v>
      </c>
      <c r="V2098">
        <f t="shared" si="738"/>
        <v>0</v>
      </c>
      <c r="W2098">
        <f t="shared" si="738"/>
        <v>0</v>
      </c>
      <c r="X2098">
        <f t="shared" si="738"/>
        <v>0</v>
      </c>
      <c r="Y2098">
        <f t="shared" si="738"/>
        <v>0</v>
      </c>
      <c r="Z2098">
        <f t="shared" si="738"/>
        <v>0</v>
      </c>
      <c r="AA2098">
        <f t="shared" si="738"/>
        <v>0</v>
      </c>
      <c r="AB2098">
        <f t="shared" si="738"/>
        <v>0</v>
      </c>
      <c r="AC2098">
        <f t="shared" si="739"/>
        <v>0</v>
      </c>
      <c r="AD2098">
        <f t="shared" si="739"/>
        <v>0</v>
      </c>
      <c r="AE2098">
        <f t="shared" si="739"/>
        <v>0</v>
      </c>
      <c r="AF2098">
        <f t="shared" si="739"/>
        <v>0</v>
      </c>
      <c r="AG2098">
        <f t="shared" si="739"/>
        <v>0</v>
      </c>
      <c r="AH2098">
        <f t="shared" si="739"/>
        <v>0</v>
      </c>
      <c r="AI2098">
        <f t="shared" si="739"/>
        <v>1</v>
      </c>
      <c r="AJ2098">
        <f t="shared" ca="1" si="722"/>
        <v>0</v>
      </c>
      <c r="AK2098">
        <f t="shared" ca="1" si="723"/>
        <v>0</v>
      </c>
      <c r="AL2098">
        <f t="shared" ca="1" si="724"/>
        <v>1</v>
      </c>
      <c r="AM2098">
        <f t="shared" ca="1" si="725"/>
        <v>0</v>
      </c>
      <c r="AN2098">
        <f t="shared" ca="1" si="726"/>
        <v>1</v>
      </c>
      <c r="AO2098">
        <f t="shared" ca="1" si="727"/>
        <v>0</v>
      </c>
      <c r="AP2098">
        <f t="shared" ca="1" si="728"/>
        <v>1</v>
      </c>
      <c r="AQ2098">
        <f t="shared" ca="1" si="729"/>
        <v>0</v>
      </c>
      <c r="AR2098">
        <f t="shared" ca="1" si="730"/>
        <v>0</v>
      </c>
      <c r="AS2098">
        <v>0</v>
      </c>
      <c r="AT2098">
        <v>0</v>
      </c>
      <c r="AU2098">
        <f t="shared" ca="1" si="718"/>
        <v>1</v>
      </c>
      <c r="AV2098">
        <f t="shared" ca="1" si="718"/>
        <v>0</v>
      </c>
      <c r="AW2098">
        <f t="shared" ca="1" si="718"/>
        <v>0</v>
      </c>
      <c r="AX2098">
        <v>0</v>
      </c>
    </row>
    <row r="2099" spans="1:50" x14ac:dyDescent="0.25">
      <c r="A2099" s="2">
        <v>40952</v>
      </c>
      <c r="B2099">
        <v>1099</v>
      </c>
      <c r="C2099">
        <v>17</v>
      </c>
      <c r="D2099">
        <f t="shared" ca="1" si="731"/>
        <v>17.155440080652397</v>
      </c>
      <c r="E2099">
        <f t="shared" ca="1" si="732"/>
        <v>-0.15544008065239723</v>
      </c>
      <c r="F2099" t="str">
        <f t="shared" ca="1" si="733"/>
        <v>medium</v>
      </c>
      <c r="G2099">
        <v>519</v>
      </c>
      <c r="H2099">
        <f t="shared" si="734"/>
        <v>519</v>
      </c>
      <c r="I2099">
        <f t="shared" ca="1" si="735"/>
        <v>1062.8486433587875</v>
      </c>
      <c r="J2099">
        <f t="shared" ca="1" si="736"/>
        <v>-543.84864335878751</v>
      </c>
      <c r="K2099" t="str">
        <f t="shared" ca="1" si="737"/>
        <v>low</v>
      </c>
      <c r="L2099">
        <v>-10.85</v>
      </c>
      <c r="M2099" t="str">
        <f t="shared" si="713"/>
        <v>low</v>
      </c>
      <c r="N2099">
        <f t="shared" si="719"/>
        <v>2</v>
      </c>
      <c r="O2099">
        <f t="shared" si="720"/>
        <v>1</v>
      </c>
      <c r="P2099" t="str">
        <f t="shared" si="721"/>
        <v>pondělí</v>
      </c>
      <c r="Q2099">
        <f t="shared" si="738"/>
        <v>0</v>
      </c>
      <c r="R2099">
        <f t="shared" si="738"/>
        <v>1</v>
      </c>
      <c r="S2099">
        <f t="shared" si="738"/>
        <v>0</v>
      </c>
      <c r="T2099">
        <f t="shared" si="738"/>
        <v>0</v>
      </c>
      <c r="U2099">
        <f t="shared" si="738"/>
        <v>0</v>
      </c>
      <c r="V2099">
        <f t="shared" si="738"/>
        <v>0</v>
      </c>
      <c r="W2099">
        <f t="shared" si="738"/>
        <v>0</v>
      </c>
      <c r="X2099">
        <f t="shared" si="738"/>
        <v>0</v>
      </c>
      <c r="Y2099">
        <f t="shared" si="738"/>
        <v>0</v>
      </c>
      <c r="Z2099">
        <f t="shared" si="738"/>
        <v>0</v>
      </c>
      <c r="AA2099">
        <f t="shared" si="738"/>
        <v>0</v>
      </c>
      <c r="AB2099">
        <f t="shared" si="738"/>
        <v>0</v>
      </c>
      <c r="AC2099">
        <f t="shared" si="739"/>
        <v>1</v>
      </c>
      <c r="AD2099">
        <f t="shared" si="739"/>
        <v>0</v>
      </c>
      <c r="AE2099">
        <f t="shared" si="739"/>
        <v>0</v>
      </c>
      <c r="AF2099">
        <f t="shared" si="739"/>
        <v>0</v>
      </c>
      <c r="AG2099">
        <f t="shared" si="739"/>
        <v>0</v>
      </c>
      <c r="AH2099">
        <f t="shared" si="739"/>
        <v>0</v>
      </c>
      <c r="AI2099">
        <f t="shared" si="739"/>
        <v>0</v>
      </c>
      <c r="AJ2099">
        <f t="shared" ca="1" si="722"/>
        <v>0</v>
      </c>
      <c r="AK2099">
        <f t="shared" ca="1" si="723"/>
        <v>0</v>
      </c>
      <c r="AL2099">
        <f t="shared" ca="1" si="724"/>
        <v>1</v>
      </c>
      <c r="AM2099">
        <f t="shared" ca="1" si="725"/>
        <v>0</v>
      </c>
      <c r="AN2099">
        <f t="shared" ca="1" si="726"/>
        <v>1</v>
      </c>
      <c r="AO2099">
        <f t="shared" ca="1" si="727"/>
        <v>0</v>
      </c>
      <c r="AP2099">
        <f t="shared" ca="1" si="728"/>
        <v>1</v>
      </c>
      <c r="AQ2099">
        <f t="shared" ca="1" si="729"/>
        <v>0</v>
      </c>
      <c r="AR2099">
        <f t="shared" ca="1" si="730"/>
        <v>0</v>
      </c>
      <c r="AS2099">
        <v>0</v>
      </c>
      <c r="AT2099">
        <v>0</v>
      </c>
      <c r="AU2099">
        <f t="shared" ca="1" si="718"/>
        <v>0</v>
      </c>
      <c r="AV2099">
        <f t="shared" ca="1" si="718"/>
        <v>1</v>
      </c>
      <c r="AW2099">
        <f t="shared" ca="1" si="718"/>
        <v>0</v>
      </c>
      <c r="AX2099">
        <v>0</v>
      </c>
    </row>
    <row r="2100" spans="1:50" x14ac:dyDescent="0.25">
      <c r="A2100" s="2">
        <v>40953</v>
      </c>
      <c r="B2100">
        <v>1100</v>
      </c>
      <c r="C2100">
        <v>21</v>
      </c>
      <c r="D2100">
        <f t="shared" ca="1" si="731"/>
        <v>17.160207662942945</v>
      </c>
      <c r="E2100">
        <f t="shared" ca="1" si="732"/>
        <v>3.8397923370570552</v>
      </c>
      <c r="F2100" t="str">
        <f t="shared" ca="1" si="733"/>
        <v>high</v>
      </c>
      <c r="G2100">
        <v>567</v>
      </c>
      <c r="H2100">
        <f t="shared" si="734"/>
        <v>567</v>
      </c>
      <c r="I2100">
        <f t="shared" ca="1" si="735"/>
        <v>1063.0559001363404</v>
      </c>
      <c r="J2100">
        <f t="shared" ca="1" si="736"/>
        <v>-496.05590013634037</v>
      </c>
      <c r="K2100" t="str">
        <f t="shared" ca="1" si="737"/>
        <v>low</v>
      </c>
      <c r="L2100">
        <v>-0.5</v>
      </c>
      <c r="M2100" t="str">
        <f t="shared" si="713"/>
        <v>low</v>
      </c>
      <c r="N2100">
        <f t="shared" si="719"/>
        <v>2</v>
      </c>
      <c r="O2100">
        <f t="shared" si="720"/>
        <v>2</v>
      </c>
      <c r="P2100" t="str">
        <f t="shared" si="721"/>
        <v>úterý</v>
      </c>
      <c r="Q2100">
        <f t="shared" si="738"/>
        <v>0</v>
      </c>
      <c r="R2100">
        <f t="shared" si="738"/>
        <v>1</v>
      </c>
      <c r="S2100">
        <f t="shared" si="738"/>
        <v>0</v>
      </c>
      <c r="T2100">
        <f t="shared" si="738"/>
        <v>0</v>
      </c>
      <c r="U2100">
        <f t="shared" si="738"/>
        <v>0</v>
      </c>
      <c r="V2100">
        <f t="shared" si="738"/>
        <v>0</v>
      </c>
      <c r="W2100">
        <f t="shared" si="738"/>
        <v>0</v>
      </c>
      <c r="X2100">
        <f t="shared" si="738"/>
        <v>0</v>
      </c>
      <c r="Y2100">
        <f t="shared" si="738"/>
        <v>0</v>
      </c>
      <c r="Z2100">
        <f t="shared" si="738"/>
        <v>0</v>
      </c>
      <c r="AA2100">
        <f t="shared" si="738"/>
        <v>0</v>
      </c>
      <c r="AB2100">
        <f t="shared" si="738"/>
        <v>0</v>
      </c>
      <c r="AC2100">
        <f t="shared" si="739"/>
        <v>0</v>
      </c>
      <c r="AD2100">
        <f t="shared" si="739"/>
        <v>1</v>
      </c>
      <c r="AE2100">
        <f t="shared" si="739"/>
        <v>0</v>
      </c>
      <c r="AF2100">
        <f t="shared" si="739"/>
        <v>0</v>
      </c>
      <c r="AG2100">
        <f t="shared" si="739"/>
        <v>0</v>
      </c>
      <c r="AH2100">
        <f t="shared" si="739"/>
        <v>0</v>
      </c>
      <c r="AI2100">
        <f t="shared" si="739"/>
        <v>0</v>
      </c>
      <c r="AJ2100">
        <f t="shared" ca="1" si="722"/>
        <v>0</v>
      </c>
      <c r="AK2100">
        <f t="shared" ca="1" si="723"/>
        <v>0</v>
      </c>
      <c r="AL2100">
        <f t="shared" ca="1" si="724"/>
        <v>1</v>
      </c>
      <c r="AM2100">
        <f t="shared" ca="1" si="725"/>
        <v>0</v>
      </c>
      <c r="AN2100">
        <f t="shared" ca="1" si="726"/>
        <v>1</v>
      </c>
      <c r="AO2100">
        <f t="shared" ca="1" si="727"/>
        <v>0</v>
      </c>
      <c r="AP2100">
        <f t="shared" ca="1" si="728"/>
        <v>1</v>
      </c>
      <c r="AQ2100">
        <f t="shared" ca="1" si="729"/>
        <v>0</v>
      </c>
      <c r="AR2100">
        <f t="shared" ca="1" si="730"/>
        <v>0</v>
      </c>
      <c r="AS2100">
        <v>0</v>
      </c>
      <c r="AT2100">
        <v>1</v>
      </c>
      <c r="AU2100">
        <f t="shared" ca="1" si="718"/>
        <v>0</v>
      </c>
      <c r="AV2100">
        <f t="shared" ca="1" si="718"/>
        <v>0</v>
      </c>
      <c r="AW2100">
        <f t="shared" ca="1" si="718"/>
        <v>1</v>
      </c>
      <c r="AX2100">
        <v>0</v>
      </c>
    </row>
    <row r="2101" spans="1:50" x14ac:dyDescent="0.25">
      <c r="A2101" s="2">
        <v>40954</v>
      </c>
      <c r="B2101">
        <v>1101</v>
      </c>
      <c r="C2101">
        <v>37</v>
      </c>
      <c r="D2101">
        <f t="shared" ca="1" si="731"/>
        <v>17.164970666688678</v>
      </c>
      <c r="E2101">
        <f t="shared" ca="1" si="732"/>
        <v>19.835029333311322</v>
      </c>
      <c r="F2101" t="str">
        <f t="shared" ca="1" si="733"/>
        <v>high</v>
      </c>
      <c r="G2101">
        <v>3714</v>
      </c>
      <c r="H2101">
        <f t="shared" si="734"/>
        <v>3714</v>
      </c>
      <c r="I2101">
        <f t="shared" ca="1" si="735"/>
        <v>1063.263007161629</v>
      </c>
      <c r="J2101">
        <f t="shared" ca="1" si="736"/>
        <v>2650.736992838371</v>
      </c>
      <c r="K2101" t="str">
        <f t="shared" ca="1" si="737"/>
        <v>high</v>
      </c>
      <c r="L2101">
        <v>-2.5</v>
      </c>
      <c r="M2101" t="str">
        <f t="shared" si="713"/>
        <v>low</v>
      </c>
      <c r="N2101">
        <f t="shared" si="719"/>
        <v>2</v>
      </c>
      <c r="O2101">
        <f t="shared" si="720"/>
        <v>3</v>
      </c>
      <c r="P2101" t="str">
        <f t="shared" si="721"/>
        <v>středa</v>
      </c>
      <c r="Q2101">
        <f t="shared" ref="Q2101:AB2110" si="740">VLOOKUP($N2101,$V$31:$AH$42,Q$592+1,0)</f>
        <v>0</v>
      </c>
      <c r="R2101">
        <f t="shared" si="740"/>
        <v>1</v>
      </c>
      <c r="S2101">
        <f t="shared" si="740"/>
        <v>0</v>
      </c>
      <c r="T2101">
        <f t="shared" si="740"/>
        <v>0</v>
      </c>
      <c r="U2101">
        <f t="shared" si="740"/>
        <v>0</v>
      </c>
      <c r="V2101">
        <f t="shared" si="740"/>
        <v>0</v>
      </c>
      <c r="W2101">
        <f t="shared" si="740"/>
        <v>0</v>
      </c>
      <c r="X2101">
        <f t="shared" si="740"/>
        <v>0</v>
      </c>
      <c r="Y2101">
        <f t="shared" si="740"/>
        <v>0</v>
      </c>
      <c r="Z2101">
        <f t="shared" si="740"/>
        <v>0</v>
      </c>
      <c r="AA2101">
        <f t="shared" si="740"/>
        <v>0</v>
      </c>
      <c r="AB2101">
        <f t="shared" si="740"/>
        <v>0</v>
      </c>
      <c r="AC2101">
        <f t="shared" ref="AC2101:AI2110" si="741">VLOOKUP($O2101,$V$74:$AC$80,AC$592+1,0)</f>
        <v>0</v>
      </c>
      <c r="AD2101">
        <f t="shared" si="741"/>
        <v>0</v>
      </c>
      <c r="AE2101">
        <f t="shared" si="741"/>
        <v>1</v>
      </c>
      <c r="AF2101">
        <f t="shared" si="741"/>
        <v>0</v>
      </c>
      <c r="AG2101">
        <f t="shared" si="741"/>
        <v>0</v>
      </c>
      <c r="AH2101">
        <f t="shared" si="741"/>
        <v>0</v>
      </c>
      <c r="AI2101">
        <f t="shared" si="741"/>
        <v>0</v>
      </c>
      <c r="AJ2101">
        <f t="shared" ca="1" si="722"/>
        <v>0</v>
      </c>
      <c r="AK2101">
        <f t="shared" ca="1" si="723"/>
        <v>0</v>
      </c>
      <c r="AL2101">
        <f t="shared" ca="1" si="724"/>
        <v>1</v>
      </c>
      <c r="AM2101">
        <f t="shared" ca="1" si="725"/>
        <v>1</v>
      </c>
      <c r="AN2101">
        <f t="shared" ca="1" si="726"/>
        <v>0</v>
      </c>
      <c r="AO2101">
        <f t="shared" ca="1" si="727"/>
        <v>0</v>
      </c>
      <c r="AP2101">
        <f t="shared" ca="1" si="728"/>
        <v>1</v>
      </c>
      <c r="AQ2101">
        <f t="shared" ca="1" si="729"/>
        <v>0</v>
      </c>
      <c r="AR2101">
        <f t="shared" ca="1" si="730"/>
        <v>0</v>
      </c>
      <c r="AS2101">
        <v>1</v>
      </c>
      <c r="AT2101">
        <v>1</v>
      </c>
      <c r="AU2101">
        <f t="shared" ref="AU2101:AW2120" ca="1" si="742">VLOOKUP(INDIRECT($AU$590&amp;ROW($A2101)),$F$17:$I$19,AU$592+1,0)</f>
        <v>0</v>
      </c>
      <c r="AV2101">
        <f t="shared" ca="1" si="742"/>
        <v>0</v>
      </c>
      <c r="AW2101">
        <f t="shared" ca="1" si="742"/>
        <v>1</v>
      </c>
      <c r="AX2101">
        <v>0</v>
      </c>
    </row>
    <row r="2102" spans="1:50" x14ac:dyDescent="0.25">
      <c r="A2102" s="2">
        <v>40955</v>
      </c>
      <c r="B2102">
        <v>1102</v>
      </c>
      <c r="C2102">
        <v>23</v>
      </c>
      <c r="D2102">
        <f t="shared" ca="1" si="731"/>
        <v>17.169729091889593</v>
      </c>
      <c r="E2102">
        <f t="shared" ca="1" si="732"/>
        <v>5.8302709081104069</v>
      </c>
      <c r="F2102" t="str">
        <f t="shared" ca="1" si="733"/>
        <v>high</v>
      </c>
      <c r="G2102">
        <v>1381</v>
      </c>
      <c r="H2102">
        <f t="shared" si="734"/>
        <v>1381</v>
      </c>
      <c r="I2102">
        <f t="shared" ca="1" si="735"/>
        <v>1063.4699644346535</v>
      </c>
      <c r="J2102">
        <f t="shared" ca="1" si="736"/>
        <v>317.53003556534645</v>
      </c>
      <c r="K2102" t="str">
        <f t="shared" ca="1" si="737"/>
        <v>high</v>
      </c>
      <c r="L2102">
        <v>1.4</v>
      </c>
      <c r="M2102" t="str">
        <f t="shared" si="713"/>
        <v>low</v>
      </c>
      <c r="N2102">
        <f t="shared" si="719"/>
        <v>2</v>
      </c>
      <c r="O2102">
        <f t="shared" si="720"/>
        <v>4</v>
      </c>
      <c r="P2102" t="str">
        <f t="shared" si="721"/>
        <v>čtvrtek</v>
      </c>
      <c r="Q2102">
        <f t="shared" si="740"/>
        <v>0</v>
      </c>
      <c r="R2102">
        <f t="shared" si="740"/>
        <v>1</v>
      </c>
      <c r="S2102">
        <f t="shared" si="740"/>
        <v>0</v>
      </c>
      <c r="T2102">
        <f t="shared" si="740"/>
        <v>0</v>
      </c>
      <c r="U2102">
        <f t="shared" si="740"/>
        <v>0</v>
      </c>
      <c r="V2102">
        <f t="shared" si="740"/>
        <v>0</v>
      </c>
      <c r="W2102">
        <f t="shared" si="740"/>
        <v>0</v>
      </c>
      <c r="X2102">
        <f t="shared" si="740"/>
        <v>0</v>
      </c>
      <c r="Y2102">
        <f t="shared" si="740"/>
        <v>0</v>
      </c>
      <c r="Z2102">
        <f t="shared" si="740"/>
        <v>0</v>
      </c>
      <c r="AA2102">
        <f t="shared" si="740"/>
        <v>0</v>
      </c>
      <c r="AB2102">
        <f t="shared" si="740"/>
        <v>0</v>
      </c>
      <c r="AC2102">
        <f t="shared" si="741"/>
        <v>0</v>
      </c>
      <c r="AD2102">
        <f t="shared" si="741"/>
        <v>0</v>
      </c>
      <c r="AE2102">
        <f t="shared" si="741"/>
        <v>0</v>
      </c>
      <c r="AF2102">
        <f t="shared" si="741"/>
        <v>1</v>
      </c>
      <c r="AG2102">
        <f t="shared" si="741"/>
        <v>0</v>
      </c>
      <c r="AH2102">
        <f t="shared" si="741"/>
        <v>0</v>
      </c>
      <c r="AI2102">
        <f t="shared" si="741"/>
        <v>0</v>
      </c>
      <c r="AJ2102">
        <f t="shared" ca="1" si="722"/>
        <v>0</v>
      </c>
      <c r="AK2102">
        <f t="shared" ca="1" si="723"/>
        <v>0</v>
      </c>
      <c r="AL2102">
        <f t="shared" ca="1" si="724"/>
        <v>1</v>
      </c>
      <c r="AM2102">
        <f t="shared" ca="1" si="725"/>
        <v>1</v>
      </c>
      <c r="AN2102">
        <f t="shared" ca="1" si="726"/>
        <v>0</v>
      </c>
      <c r="AO2102">
        <f t="shared" ca="1" si="727"/>
        <v>0</v>
      </c>
      <c r="AP2102">
        <f t="shared" ca="1" si="728"/>
        <v>1</v>
      </c>
      <c r="AQ2102">
        <f t="shared" ca="1" si="729"/>
        <v>0</v>
      </c>
      <c r="AR2102">
        <f t="shared" ca="1" si="730"/>
        <v>0</v>
      </c>
      <c r="AS2102">
        <v>1</v>
      </c>
      <c r="AT2102">
        <v>1</v>
      </c>
      <c r="AU2102">
        <f t="shared" ca="1" si="742"/>
        <v>0</v>
      </c>
      <c r="AV2102">
        <f t="shared" ca="1" si="742"/>
        <v>0</v>
      </c>
      <c r="AW2102">
        <f t="shared" ca="1" si="742"/>
        <v>1</v>
      </c>
      <c r="AX2102">
        <v>0</v>
      </c>
    </row>
    <row r="2103" spans="1:50" x14ac:dyDescent="0.25">
      <c r="A2103" s="2">
        <v>40956</v>
      </c>
      <c r="B2103">
        <v>1103</v>
      </c>
      <c r="C2103">
        <v>27</v>
      </c>
      <c r="D2103">
        <f t="shared" ca="1" si="731"/>
        <v>17.174482938545694</v>
      </c>
      <c r="E2103">
        <f t="shared" ca="1" si="732"/>
        <v>9.8255170614543061</v>
      </c>
      <c r="F2103" t="str">
        <f t="shared" ca="1" si="733"/>
        <v>high</v>
      </c>
      <c r="G2103">
        <v>1390</v>
      </c>
      <c r="H2103">
        <f t="shared" si="734"/>
        <v>1390</v>
      </c>
      <c r="I2103">
        <f t="shared" ca="1" si="735"/>
        <v>1063.6767719554139</v>
      </c>
      <c r="J2103">
        <f t="shared" ca="1" si="736"/>
        <v>326.32322804458613</v>
      </c>
      <c r="K2103" t="str">
        <f t="shared" ca="1" si="737"/>
        <v>high</v>
      </c>
      <c r="L2103">
        <v>0.05</v>
      </c>
      <c r="M2103" t="str">
        <f t="shared" si="713"/>
        <v>low</v>
      </c>
      <c r="N2103">
        <f t="shared" si="719"/>
        <v>2</v>
      </c>
      <c r="O2103">
        <f t="shared" si="720"/>
        <v>5</v>
      </c>
      <c r="P2103" t="str">
        <f t="shared" si="721"/>
        <v>pátek</v>
      </c>
      <c r="Q2103">
        <f t="shared" si="740"/>
        <v>0</v>
      </c>
      <c r="R2103">
        <f t="shared" si="740"/>
        <v>1</v>
      </c>
      <c r="S2103">
        <f t="shared" si="740"/>
        <v>0</v>
      </c>
      <c r="T2103">
        <f t="shared" si="740"/>
        <v>0</v>
      </c>
      <c r="U2103">
        <f t="shared" si="740"/>
        <v>0</v>
      </c>
      <c r="V2103">
        <f t="shared" si="740"/>
        <v>0</v>
      </c>
      <c r="W2103">
        <f t="shared" si="740"/>
        <v>0</v>
      </c>
      <c r="X2103">
        <f t="shared" si="740"/>
        <v>0</v>
      </c>
      <c r="Y2103">
        <f t="shared" si="740"/>
        <v>0</v>
      </c>
      <c r="Z2103">
        <f t="shared" si="740"/>
        <v>0</v>
      </c>
      <c r="AA2103">
        <f t="shared" si="740"/>
        <v>0</v>
      </c>
      <c r="AB2103">
        <f t="shared" si="740"/>
        <v>0</v>
      </c>
      <c r="AC2103">
        <f t="shared" si="741"/>
        <v>0</v>
      </c>
      <c r="AD2103">
        <f t="shared" si="741"/>
        <v>0</v>
      </c>
      <c r="AE2103">
        <f t="shared" si="741"/>
        <v>0</v>
      </c>
      <c r="AF2103">
        <f t="shared" si="741"/>
        <v>0</v>
      </c>
      <c r="AG2103">
        <f t="shared" si="741"/>
        <v>1</v>
      </c>
      <c r="AH2103">
        <f t="shared" si="741"/>
        <v>0</v>
      </c>
      <c r="AI2103">
        <f t="shared" si="741"/>
        <v>0</v>
      </c>
      <c r="AJ2103">
        <f t="shared" ca="1" si="722"/>
        <v>0</v>
      </c>
      <c r="AK2103">
        <f t="shared" ca="1" si="723"/>
        <v>0</v>
      </c>
      <c r="AL2103">
        <f t="shared" ca="1" si="724"/>
        <v>1</v>
      </c>
      <c r="AM2103">
        <f t="shared" ca="1" si="725"/>
        <v>1</v>
      </c>
      <c r="AN2103">
        <f t="shared" ca="1" si="726"/>
        <v>0</v>
      </c>
      <c r="AO2103">
        <f t="shared" ca="1" si="727"/>
        <v>0</v>
      </c>
      <c r="AP2103">
        <f t="shared" ca="1" si="728"/>
        <v>1</v>
      </c>
      <c r="AQ2103">
        <f t="shared" ca="1" si="729"/>
        <v>0</v>
      </c>
      <c r="AR2103">
        <f t="shared" ca="1" si="730"/>
        <v>0</v>
      </c>
      <c r="AS2103">
        <v>0</v>
      </c>
      <c r="AT2103">
        <v>1</v>
      </c>
      <c r="AU2103">
        <f t="shared" ca="1" si="742"/>
        <v>0</v>
      </c>
      <c r="AV2103">
        <f t="shared" ca="1" si="742"/>
        <v>0</v>
      </c>
      <c r="AW2103">
        <f t="shared" ca="1" si="742"/>
        <v>1</v>
      </c>
      <c r="AX2103">
        <v>0</v>
      </c>
    </row>
    <row r="2104" spans="1:50" x14ac:dyDescent="0.25">
      <c r="A2104" s="2">
        <v>40957</v>
      </c>
      <c r="B2104">
        <v>1104</v>
      </c>
      <c r="C2104">
        <v>6</v>
      </c>
      <c r="D2104">
        <f t="shared" ca="1" si="731"/>
        <v>17.179232206656984</v>
      </c>
      <c r="E2104">
        <f t="shared" ca="1" si="732"/>
        <v>-11.179232206656984</v>
      </c>
      <c r="F2104" t="str">
        <f t="shared" ca="1" si="733"/>
        <v>low</v>
      </c>
      <c r="G2104">
        <v>530</v>
      </c>
      <c r="H2104">
        <f t="shared" si="734"/>
        <v>530</v>
      </c>
      <c r="I2104">
        <f t="shared" ca="1" si="735"/>
        <v>1063.8834297239102</v>
      </c>
      <c r="J2104">
        <f t="shared" ca="1" si="736"/>
        <v>-533.88342972391024</v>
      </c>
      <c r="K2104" t="str">
        <f t="shared" ca="1" si="737"/>
        <v>low</v>
      </c>
      <c r="L2104">
        <v>2.0277777777777777</v>
      </c>
      <c r="M2104" t="str">
        <f t="shared" si="713"/>
        <v>low</v>
      </c>
      <c r="N2104">
        <f t="shared" si="719"/>
        <v>2</v>
      </c>
      <c r="O2104">
        <f t="shared" si="720"/>
        <v>6</v>
      </c>
      <c r="P2104" t="str">
        <f t="shared" si="721"/>
        <v>sobota</v>
      </c>
      <c r="Q2104">
        <f t="shared" si="740"/>
        <v>0</v>
      </c>
      <c r="R2104">
        <f t="shared" si="740"/>
        <v>1</v>
      </c>
      <c r="S2104">
        <f t="shared" si="740"/>
        <v>0</v>
      </c>
      <c r="T2104">
        <f t="shared" si="740"/>
        <v>0</v>
      </c>
      <c r="U2104">
        <f t="shared" si="740"/>
        <v>0</v>
      </c>
      <c r="V2104">
        <f t="shared" si="740"/>
        <v>0</v>
      </c>
      <c r="W2104">
        <f t="shared" si="740"/>
        <v>0</v>
      </c>
      <c r="X2104">
        <f t="shared" si="740"/>
        <v>0</v>
      </c>
      <c r="Y2104">
        <f t="shared" si="740"/>
        <v>0</v>
      </c>
      <c r="Z2104">
        <f t="shared" si="740"/>
        <v>0</v>
      </c>
      <c r="AA2104">
        <f t="shared" si="740"/>
        <v>0</v>
      </c>
      <c r="AB2104">
        <f t="shared" si="740"/>
        <v>0</v>
      </c>
      <c r="AC2104">
        <f t="shared" si="741"/>
        <v>0</v>
      </c>
      <c r="AD2104">
        <f t="shared" si="741"/>
        <v>0</v>
      </c>
      <c r="AE2104">
        <f t="shared" si="741"/>
        <v>0</v>
      </c>
      <c r="AF2104">
        <f t="shared" si="741"/>
        <v>0</v>
      </c>
      <c r="AG2104">
        <f t="shared" si="741"/>
        <v>0</v>
      </c>
      <c r="AH2104">
        <f t="shared" si="741"/>
        <v>1</v>
      </c>
      <c r="AI2104">
        <f t="shared" si="741"/>
        <v>0</v>
      </c>
      <c r="AJ2104">
        <f t="shared" ca="1" si="722"/>
        <v>0</v>
      </c>
      <c r="AK2104">
        <f t="shared" ca="1" si="723"/>
        <v>0</v>
      </c>
      <c r="AL2104">
        <f t="shared" ca="1" si="724"/>
        <v>1</v>
      </c>
      <c r="AM2104">
        <f t="shared" ca="1" si="725"/>
        <v>1</v>
      </c>
      <c r="AN2104">
        <f t="shared" ca="1" si="726"/>
        <v>0</v>
      </c>
      <c r="AO2104">
        <f t="shared" ca="1" si="727"/>
        <v>0</v>
      </c>
      <c r="AP2104">
        <f t="shared" ca="1" si="728"/>
        <v>1</v>
      </c>
      <c r="AQ2104">
        <f t="shared" ca="1" si="729"/>
        <v>0</v>
      </c>
      <c r="AR2104">
        <f t="shared" ca="1" si="730"/>
        <v>0</v>
      </c>
      <c r="AS2104">
        <v>1</v>
      </c>
      <c r="AT2104">
        <v>1</v>
      </c>
      <c r="AU2104">
        <f t="shared" ca="1" si="742"/>
        <v>1</v>
      </c>
      <c r="AV2104">
        <f t="shared" ca="1" si="742"/>
        <v>0</v>
      </c>
      <c r="AW2104">
        <f t="shared" ca="1" si="742"/>
        <v>0</v>
      </c>
      <c r="AX2104">
        <v>0</v>
      </c>
    </row>
    <row r="2105" spans="1:50" x14ac:dyDescent="0.25">
      <c r="A2105" s="2">
        <v>40958</v>
      </c>
      <c r="B2105">
        <v>1105</v>
      </c>
      <c r="C2105">
        <v>10</v>
      </c>
      <c r="D2105">
        <f t="shared" ca="1" si="731"/>
        <v>17.183976896223452</v>
      </c>
      <c r="E2105">
        <f t="shared" ca="1" si="732"/>
        <v>-7.1839768962234523</v>
      </c>
      <c r="F2105" t="str">
        <f t="shared" ca="1" si="733"/>
        <v>low</v>
      </c>
      <c r="G2105">
        <v>413</v>
      </c>
      <c r="H2105">
        <f t="shared" si="734"/>
        <v>413</v>
      </c>
      <c r="I2105">
        <f t="shared" ca="1" si="735"/>
        <v>1064.0899377401422</v>
      </c>
      <c r="J2105">
        <f t="shared" ca="1" si="736"/>
        <v>-651.0899377401422</v>
      </c>
      <c r="K2105" t="str">
        <f t="shared" ca="1" si="737"/>
        <v>low</v>
      </c>
      <c r="L2105">
        <v>2.2124999999999999</v>
      </c>
      <c r="M2105" t="str">
        <f t="shared" si="713"/>
        <v>low</v>
      </c>
      <c r="N2105">
        <f t="shared" si="719"/>
        <v>2</v>
      </c>
      <c r="O2105">
        <f t="shared" si="720"/>
        <v>7</v>
      </c>
      <c r="P2105" t="str">
        <f t="shared" si="721"/>
        <v>neděle</v>
      </c>
      <c r="Q2105">
        <f t="shared" si="740"/>
        <v>0</v>
      </c>
      <c r="R2105">
        <f t="shared" si="740"/>
        <v>1</v>
      </c>
      <c r="S2105">
        <f t="shared" si="740"/>
        <v>0</v>
      </c>
      <c r="T2105">
        <f t="shared" si="740"/>
        <v>0</v>
      </c>
      <c r="U2105">
        <f t="shared" si="740"/>
        <v>0</v>
      </c>
      <c r="V2105">
        <f t="shared" si="740"/>
        <v>0</v>
      </c>
      <c r="W2105">
        <f t="shared" si="740"/>
        <v>0</v>
      </c>
      <c r="X2105">
        <f t="shared" si="740"/>
        <v>0</v>
      </c>
      <c r="Y2105">
        <f t="shared" si="740"/>
        <v>0</v>
      </c>
      <c r="Z2105">
        <f t="shared" si="740"/>
        <v>0</v>
      </c>
      <c r="AA2105">
        <f t="shared" si="740"/>
        <v>0</v>
      </c>
      <c r="AB2105">
        <f t="shared" si="740"/>
        <v>0</v>
      </c>
      <c r="AC2105">
        <f t="shared" si="741"/>
        <v>0</v>
      </c>
      <c r="AD2105">
        <f t="shared" si="741"/>
        <v>0</v>
      </c>
      <c r="AE2105">
        <f t="shared" si="741"/>
        <v>0</v>
      </c>
      <c r="AF2105">
        <f t="shared" si="741"/>
        <v>0</v>
      </c>
      <c r="AG2105">
        <f t="shared" si="741"/>
        <v>0</v>
      </c>
      <c r="AH2105">
        <f t="shared" si="741"/>
        <v>0</v>
      </c>
      <c r="AI2105">
        <f t="shared" si="741"/>
        <v>1</v>
      </c>
      <c r="AJ2105">
        <f t="shared" ca="1" si="722"/>
        <v>0</v>
      </c>
      <c r="AK2105">
        <f t="shared" ca="1" si="723"/>
        <v>0</v>
      </c>
      <c r="AL2105">
        <f t="shared" ca="1" si="724"/>
        <v>1</v>
      </c>
      <c r="AM2105">
        <f t="shared" ca="1" si="725"/>
        <v>1</v>
      </c>
      <c r="AN2105">
        <f t="shared" ca="1" si="726"/>
        <v>0</v>
      </c>
      <c r="AO2105">
        <f t="shared" ca="1" si="727"/>
        <v>0</v>
      </c>
      <c r="AP2105">
        <f t="shared" ca="1" si="728"/>
        <v>1</v>
      </c>
      <c r="AQ2105">
        <f t="shared" ca="1" si="729"/>
        <v>0</v>
      </c>
      <c r="AR2105">
        <f t="shared" ca="1" si="730"/>
        <v>0</v>
      </c>
      <c r="AS2105">
        <v>0</v>
      </c>
      <c r="AT2105">
        <v>0</v>
      </c>
      <c r="AU2105">
        <f t="shared" ca="1" si="742"/>
        <v>1</v>
      </c>
      <c r="AV2105">
        <f t="shared" ca="1" si="742"/>
        <v>0</v>
      </c>
      <c r="AW2105">
        <f t="shared" ca="1" si="742"/>
        <v>0</v>
      </c>
      <c r="AX2105">
        <v>0</v>
      </c>
    </row>
    <row r="2106" spans="1:50" x14ac:dyDescent="0.25">
      <c r="A2106" s="2">
        <v>40959</v>
      </c>
      <c r="B2106">
        <v>1106</v>
      </c>
      <c r="C2106">
        <v>13</v>
      </c>
      <c r="D2106">
        <f t="shared" ca="1" si="731"/>
        <v>17.188717007245106</v>
      </c>
      <c r="E2106">
        <f t="shared" ca="1" si="732"/>
        <v>-4.1887170072451063</v>
      </c>
      <c r="F2106" t="str">
        <f t="shared" ca="1" si="733"/>
        <v>low</v>
      </c>
      <c r="G2106">
        <v>1025</v>
      </c>
      <c r="H2106">
        <f t="shared" si="734"/>
        <v>1025</v>
      </c>
      <c r="I2106">
        <f t="shared" ca="1" si="735"/>
        <v>1064.2962960041102</v>
      </c>
      <c r="J2106">
        <f t="shared" ca="1" si="736"/>
        <v>-39.296296004110218</v>
      </c>
      <c r="K2106" t="str">
        <f t="shared" ca="1" si="737"/>
        <v>medium</v>
      </c>
      <c r="L2106">
        <v>4.2</v>
      </c>
      <c r="M2106" t="str">
        <f t="shared" si="713"/>
        <v>low</v>
      </c>
      <c r="N2106">
        <f t="shared" si="719"/>
        <v>2</v>
      </c>
      <c r="O2106">
        <f t="shared" si="720"/>
        <v>1</v>
      </c>
      <c r="P2106" t="str">
        <f t="shared" si="721"/>
        <v>pondělí</v>
      </c>
      <c r="Q2106">
        <f t="shared" si="740"/>
        <v>0</v>
      </c>
      <c r="R2106">
        <f t="shared" si="740"/>
        <v>1</v>
      </c>
      <c r="S2106">
        <f t="shared" si="740"/>
        <v>0</v>
      </c>
      <c r="T2106">
        <f t="shared" si="740"/>
        <v>0</v>
      </c>
      <c r="U2106">
        <f t="shared" si="740"/>
        <v>0</v>
      </c>
      <c r="V2106">
        <f t="shared" si="740"/>
        <v>0</v>
      </c>
      <c r="W2106">
        <f t="shared" si="740"/>
        <v>0</v>
      </c>
      <c r="X2106">
        <f t="shared" si="740"/>
        <v>0</v>
      </c>
      <c r="Y2106">
        <f t="shared" si="740"/>
        <v>0</v>
      </c>
      <c r="Z2106">
        <f t="shared" si="740"/>
        <v>0</v>
      </c>
      <c r="AA2106">
        <f t="shared" si="740"/>
        <v>0</v>
      </c>
      <c r="AB2106">
        <f t="shared" si="740"/>
        <v>0</v>
      </c>
      <c r="AC2106">
        <f t="shared" si="741"/>
        <v>1</v>
      </c>
      <c r="AD2106">
        <f t="shared" si="741"/>
        <v>0</v>
      </c>
      <c r="AE2106">
        <f t="shared" si="741"/>
        <v>0</v>
      </c>
      <c r="AF2106">
        <f t="shared" si="741"/>
        <v>0</v>
      </c>
      <c r="AG2106">
        <f t="shared" si="741"/>
        <v>0</v>
      </c>
      <c r="AH2106">
        <f t="shared" si="741"/>
        <v>0</v>
      </c>
      <c r="AI2106">
        <f t="shared" si="741"/>
        <v>0</v>
      </c>
      <c r="AJ2106">
        <f t="shared" ca="1" si="722"/>
        <v>0</v>
      </c>
      <c r="AK2106">
        <f t="shared" ca="1" si="723"/>
        <v>0</v>
      </c>
      <c r="AL2106">
        <f t="shared" ca="1" si="724"/>
        <v>1</v>
      </c>
      <c r="AM2106">
        <f t="shared" ca="1" si="725"/>
        <v>1</v>
      </c>
      <c r="AN2106">
        <f t="shared" ca="1" si="726"/>
        <v>0</v>
      </c>
      <c r="AO2106">
        <f t="shared" ca="1" si="727"/>
        <v>0</v>
      </c>
      <c r="AP2106">
        <f t="shared" ca="1" si="728"/>
        <v>1</v>
      </c>
      <c r="AQ2106">
        <f t="shared" ca="1" si="729"/>
        <v>0</v>
      </c>
      <c r="AR2106">
        <f t="shared" ca="1" si="730"/>
        <v>0</v>
      </c>
      <c r="AS2106">
        <v>1</v>
      </c>
      <c r="AT2106">
        <v>0</v>
      </c>
      <c r="AU2106">
        <f t="shared" ca="1" si="742"/>
        <v>1</v>
      </c>
      <c r="AV2106">
        <f t="shared" ca="1" si="742"/>
        <v>0</v>
      </c>
      <c r="AW2106">
        <f t="shared" ca="1" si="742"/>
        <v>0</v>
      </c>
      <c r="AX2106">
        <v>0</v>
      </c>
    </row>
    <row r="2107" spans="1:50" x14ac:dyDescent="0.25">
      <c r="A2107" s="2">
        <v>40960</v>
      </c>
      <c r="B2107">
        <v>1107</v>
      </c>
      <c r="C2107">
        <v>11</v>
      </c>
      <c r="D2107">
        <f t="shared" ca="1" si="731"/>
        <v>17.193452539721946</v>
      </c>
      <c r="E2107">
        <f t="shared" ca="1" si="732"/>
        <v>-6.193452539721946</v>
      </c>
      <c r="F2107" t="str">
        <f t="shared" ca="1" si="733"/>
        <v>low</v>
      </c>
      <c r="G2107">
        <v>1594</v>
      </c>
      <c r="H2107">
        <f t="shared" si="734"/>
        <v>1594</v>
      </c>
      <c r="I2107">
        <f t="shared" ca="1" si="735"/>
        <v>1064.5025045158141</v>
      </c>
      <c r="J2107">
        <f t="shared" ca="1" si="736"/>
        <v>529.49749548418595</v>
      </c>
      <c r="K2107" t="str">
        <f t="shared" ca="1" si="737"/>
        <v>high</v>
      </c>
      <c r="L2107">
        <v>-7.2</v>
      </c>
      <c r="M2107" t="str">
        <f t="shared" si="713"/>
        <v>low</v>
      </c>
      <c r="N2107">
        <f t="shared" si="719"/>
        <v>2</v>
      </c>
      <c r="O2107">
        <f t="shared" si="720"/>
        <v>2</v>
      </c>
      <c r="P2107" t="str">
        <f t="shared" si="721"/>
        <v>úterý</v>
      </c>
      <c r="Q2107">
        <f t="shared" si="740"/>
        <v>0</v>
      </c>
      <c r="R2107">
        <f t="shared" si="740"/>
        <v>1</v>
      </c>
      <c r="S2107">
        <f t="shared" si="740"/>
        <v>0</v>
      </c>
      <c r="T2107">
        <f t="shared" si="740"/>
        <v>0</v>
      </c>
      <c r="U2107">
        <f t="shared" si="740"/>
        <v>0</v>
      </c>
      <c r="V2107">
        <f t="shared" si="740"/>
        <v>0</v>
      </c>
      <c r="W2107">
        <f t="shared" si="740"/>
        <v>0</v>
      </c>
      <c r="X2107">
        <f t="shared" si="740"/>
        <v>0</v>
      </c>
      <c r="Y2107">
        <f t="shared" si="740"/>
        <v>0</v>
      </c>
      <c r="Z2107">
        <f t="shared" si="740"/>
        <v>0</v>
      </c>
      <c r="AA2107">
        <f t="shared" si="740"/>
        <v>0</v>
      </c>
      <c r="AB2107">
        <f t="shared" si="740"/>
        <v>0</v>
      </c>
      <c r="AC2107">
        <f t="shared" si="741"/>
        <v>0</v>
      </c>
      <c r="AD2107">
        <f t="shared" si="741"/>
        <v>1</v>
      </c>
      <c r="AE2107">
        <f t="shared" si="741"/>
        <v>0</v>
      </c>
      <c r="AF2107">
        <f t="shared" si="741"/>
        <v>0</v>
      </c>
      <c r="AG2107">
        <f t="shared" si="741"/>
        <v>0</v>
      </c>
      <c r="AH2107">
        <f t="shared" si="741"/>
        <v>0</v>
      </c>
      <c r="AI2107">
        <f t="shared" si="741"/>
        <v>0</v>
      </c>
      <c r="AJ2107">
        <f t="shared" ca="1" si="722"/>
        <v>0</v>
      </c>
      <c r="AK2107">
        <f t="shared" ca="1" si="723"/>
        <v>0</v>
      </c>
      <c r="AL2107">
        <f t="shared" ca="1" si="724"/>
        <v>1</v>
      </c>
      <c r="AM2107">
        <f t="shared" ca="1" si="725"/>
        <v>1</v>
      </c>
      <c r="AN2107">
        <f t="shared" ca="1" si="726"/>
        <v>0</v>
      </c>
      <c r="AO2107">
        <f t="shared" ca="1" si="727"/>
        <v>0</v>
      </c>
      <c r="AP2107">
        <f t="shared" ca="1" si="728"/>
        <v>1</v>
      </c>
      <c r="AQ2107">
        <f t="shared" ca="1" si="729"/>
        <v>0</v>
      </c>
      <c r="AR2107">
        <f t="shared" ca="1" si="730"/>
        <v>0</v>
      </c>
      <c r="AS2107">
        <v>0</v>
      </c>
      <c r="AT2107">
        <v>0</v>
      </c>
      <c r="AU2107">
        <f t="shared" ca="1" si="742"/>
        <v>1</v>
      </c>
      <c r="AV2107">
        <f t="shared" ca="1" si="742"/>
        <v>0</v>
      </c>
      <c r="AW2107">
        <f t="shared" ca="1" si="742"/>
        <v>0</v>
      </c>
      <c r="AX2107">
        <v>0</v>
      </c>
    </row>
    <row r="2108" spans="1:50" x14ac:dyDescent="0.25">
      <c r="A2108" s="2">
        <v>40961</v>
      </c>
      <c r="B2108">
        <v>1108</v>
      </c>
      <c r="C2108">
        <v>11</v>
      </c>
      <c r="D2108">
        <f t="shared" ca="1" si="731"/>
        <v>17.198183493653968</v>
      </c>
      <c r="E2108">
        <f t="shared" ca="1" si="732"/>
        <v>-6.1981834936539677</v>
      </c>
      <c r="F2108" t="str">
        <f t="shared" ca="1" si="733"/>
        <v>low</v>
      </c>
      <c r="G2108">
        <v>775</v>
      </c>
      <c r="H2108">
        <f t="shared" si="734"/>
        <v>775</v>
      </c>
      <c r="I2108">
        <f t="shared" ca="1" si="735"/>
        <v>1064.7085632752537</v>
      </c>
      <c r="J2108">
        <f t="shared" ca="1" si="736"/>
        <v>-289.70856327525371</v>
      </c>
      <c r="K2108" t="str">
        <f t="shared" ca="1" si="737"/>
        <v>medium</v>
      </c>
      <c r="L2108">
        <v>2.85</v>
      </c>
      <c r="M2108" t="str">
        <f t="shared" si="713"/>
        <v>low</v>
      </c>
      <c r="N2108">
        <f t="shared" si="719"/>
        <v>2</v>
      </c>
      <c r="O2108">
        <f t="shared" si="720"/>
        <v>3</v>
      </c>
      <c r="P2108" t="str">
        <f t="shared" si="721"/>
        <v>středa</v>
      </c>
      <c r="Q2108">
        <f t="shared" si="740"/>
        <v>0</v>
      </c>
      <c r="R2108">
        <f t="shared" si="740"/>
        <v>1</v>
      </c>
      <c r="S2108">
        <f t="shared" si="740"/>
        <v>0</v>
      </c>
      <c r="T2108">
        <f t="shared" si="740"/>
        <v>0</v>
      </c>
      <c r="U2108">
        <f t="shared" si="740"/>
        <v>0</v>
      </c>
      <c r="V2108">
        <f t="shared" si="740"/>
        <v>0</v>
      </c>
      <c r="W2108">
        <f t="shared" si="740"/>
        <v>0</v>
      </c>
      <c r="X2108">
        <f t="shared" si="740"/>
        <v>0</v>
      </c>
      <c r="Y2108">
        <f t="shared" si="740"/>
        <v>0</v>
      </c>
      <c r="Z2108">
        <f t="shared" si="740"/>
        <v>0</v>
      </c>
      <c r="AA2108">
        <f t="shared" si="740"/>
        <v>0</v>
      </c>
      <c r="AB2108">
        <f t="shared" si="740"/>
        <v>0</v>
      </c>
      <c r="AC2108">
        <f t="shared" si="741"/>
        <v>0</v>
      </c>
      <c r="AD2108">
        <f t="shared" si="741"/>
        <v>0</v>
      </c>
      <c r="AE2108">
        <f t="shared" si="741"/>
        <v>1</v>
      </c>
      <c r="AF2108">
        <f t="shared" si="741"/>
        <v>0</v>
      </c>
      <c r="AG2108">
        <f t="shared" si="741"/>
        <v>0</v>
      </c>
      <c r="AH2108">
        <f t="shared" si="741"/>
        <v>0</v>
      </c>
      <c r="AI2108">
        <f t="shared" si="741"/>
        <v>0</v>
      </c>
      <c r="AJ2108">
        <f t="shared" ca="1" si="722"/>
        <v>0</v>
      </c>
      <c r="AK2108">
        <f t="shared" ca="1" si="723"/>
        <v>0</v>
      </c>
      <c r="AL2108">
        <f t="shared" ca="1" si="724"/>
        <v>1</v>
      </c>
      <c r="AM2108">
        <f t="shared" ca="1" si="725"/>
        <v>1</v>
      </c>
      <c r="AN2108">
        <f t="shared" ca="1" si="726"/>
        <v>0</v>
      </c>
      <c r="AO2108">
        <f t="shared" ca="1" si="727"/>
        <v>0</v>
      </c>
      <c r="AP2108">
        <f t="shared" ca="1" si="728"/>
        <v>1</v>
      </c>
      <c r="AQ2108">
        <f t="shared" ca="1" si="729"/>
        <v>0</v>
      </c>
      <c r="AR2108">
        <f t="shared" ca="1" si="730"/>
        <v>0</v>
      </c>
      <c r="AS2108">
        <v>0</v>
      </c>
      <c r="AT2108">
        <v>0</v>
      </c>
      <c r="AU2108">
        <f t="shared" ca="1" si="742"/>
        <v>1</v>
      </c>
      <c r="AV2108">
        <f t="shared" ca="1" si="742"/>
        <v>0</v>
      </c>
      <c r="AW2108">
        <f t="shared" ca="1" si="742"/>
        <v>0</v>
      </c>
      <c r="AX2108">
        <v>0</v>
      </c>
    </row>
    <row r="2109" spans="1:50" x14ac:dyDescent="0.25">
      <c r="A2109" s="2">
        <v>40962</v>
      </c>
      <c r="B2109">
        <v>1109</v>
      </c>
      <c r="C2109">
        <v>16</v>
      </c>
      <c r="D2109">
        <f t="shared" ca="1" si="731"/>
        <v>17.202909869041175</v>
      </c>
      <c r="E2109">
        <f t="shared" ca="1" si="732"/>
        <v>-1.202909869041175</v>
      </c>
      <c r="F2109" t="str">
        <f t="shared" ca="1" si="733"/>
        <v>medium</v>
      </c>
      <c r="G2109">
        <v>941</v>
      </c>
      <c r="H2109">
        <f t="shared" si="734"/>
        <v>941</v>
      </c>
      <c r="I2109">
        <f t="shared" ca="1" si="735"/>
        <v>1064.9144722824294</v>
      </c>
      <c r="J2109">
        <f t="shared" ca="1" si="736"/>
        <v>-123.91447228242941</v>
      </c>
      <c r="K2109" t="str">
        <f t="shared" ca="1" si="737"/>
        <v>medium</v>
      </c>
      <c r="L2109">
        <v>1.5</v>
      </c>
      <c r="M2109" t="str">
        <f t="shared" si="713"/>
        <v>low</v>
      </c>
      <c r="N2109">
        <f t="shared" si="719"/>
        <v>2</v>
      </c>
      <c r="O2109">
        <f t="shared" si="720"/>
        <v>4</v>
      </c>
      <c r="P2109" t="str">
        <f t="shared" si="721"/>
        <v>čtvrtek</v>
      </c>
      <c r="Q2109">
        <f t="shared" si="740"/>
        <v>0</v>
      </c>
      <c r="R2109">
        <f t="shared" si="740"/>
        <v>1</v>
      </c>
      <c r="S2109">
        <f t="shared" si="740"/>
        <v>0</v>
      </c>
      <c r="T2109">
        <f t="shared" si="740"/>
        <v>0</v>
      </c>
      <c r="U2109">
        <f t="shared" si="740"/>
        <v>0</v>
      </c>
      <c r="V2109">
        <f t="shared" si="740"/>
        <v>0</v>
      </c>
      <c r="W2109">
        <f t="shared" si="740"/>
        <v>0</v>
      </c>
      <c r="X2109">
        <f t="shared" si="740"/>
        <v>0</v>
      </c>
      <c r="Y2109">
        <f t="shared" si="740"/>
        <v>0</v>
      </c>
      <c r="Z2109">
        <f t="shared" si="740"/>
        <v>0</v>
      </c>
      <c r="AA2109">
        <f t="shared" si="740"/>
        <v>0</v>
      </c>
      <c r="AB2109">
        <f t="shared" si="740"/>
        <v>0</v>
      </c>
      <c r="AC2109">
        <f t="shared" si="741"/>
        <v>0</v>
      </c>
      <c r="AD2109">
        <f t="shared" si="741"/>
        <v>0</v>
      </c>
      <c r="AE2109">
        <f t="shared" si="741"/>
        <v>0</v>
      </c>
      <c r="AF2109">
        <f t="shared" si="741"/>
        <v>1</v>
      </c>
      <c r="AG2109">
        <f t="shared" si="741"/>
        <v>0</v>
      </c>
      <c r="AH2109">
        <f t="shared" si="741"/>
        <v>0</v>
      </c>
      <c r="AI2109">
        <f t="shared" si="741"/>
        <v>0</v>
      </c>
      <c r="AJ2109">
        <f t="shared" ca="1" si="722"/>
        <v>0</v>
      </c>
      <c r="AK2109">
        <f t="shared" ca="1" si="723"/>
        <v>0</v>
      </c>
      <c r="AL2109">
        <f t="shared" ca="1" si="724"/>
        <v>1</v>
      </c>
      <c r="AM2109">
        <f t="shared" ca="1" si="725"/>
        <v>1</v>
      </c>
      <c r="AN2109">
        <f t="shared" ca="1" si="726"/>
        <v>0</v>
      </c>
      <c r="AO2109">
        <f t="shared" ca="1" si="727"/>
        <v>0</v>
      </c>
      <c r="AP2109">
        <f t="shared" ca="1" si="728"/>
        <v>1</v>
      </c>
      <c r="AQ2109">
        <f t="shared" ca="1" si="729"/>
        <v>0</v>
      </c>
      <c r="AR2109">
        <f t="shared" ca="1" si="730"/>
        <v>0</v>
      </c>
      <c r="AS2109">
        <v>0</v>
      </c>
      <c r="AT2109">
        <v>0</v>
      </c>
      <c r="AU2109">
        <f t="shared" ca="1" si="742"/>
        <v>0</v>
      </c>
      <c r="AV2109">
        <f t="shared" ca="1" si="742"/>
        <v>1</v>
      </c>
      <c r="AW2109">
        <f t="shared" ca="1" si="742"/>
        <v>0</v>
      </c>
      <c r="AX2109">
        <v>0</v>
      </c>
    </row>
    <row r="2110" spans="1:50" x14ac:dyDescent="0.25">
      <c r="A2110" s="2">
        <v>40963</v>
      </c>
      <c r="B2110">
        <v>1110</v>
      </c>
      <c r="C2110">
        <v>29</v>
      </c>
      <c r="D2110">
        <f t="shared" ca="1" si="731"/>
        <v>17.207631665883568</v>
      </c>
      <c r="E2110">
        <f t="shared" ca="1" si="732"/>
        <v>11.792368334116432</v>
      </c>
      <c r="F2110" t="str">
        <f t="shared" ca="1" si="733"/>
        <v>high</v>
      </c>
      <c r="G2110">
        <v>2088</v>
      </c>
      <c r="H2110">
        <f t="shared" si="734"/>
        <v>2088</v>
      </c>
      <c r="I2110">
        <f t="shared" ca="1" si="735"/>
        <v>1065.1202315373407</v>
      </c>
      <c r="J2110">
        <f t="shared" ca="1" si="736"/>
        <v>1022.8797684626593</v>
      </c>
      <c r="K2110" t="str">
        <f t="shared" ca="1" si="737"/>
        <v>high</v>
      </c>
      <c r="L2110">
        <v>3.5</v>
      </c>
      <c r="M2110" t="str">
        <f t="shared" si="713"/>
        <v>low</v>
      </c>
      <c r="N2110">
        <f t="shared" si="719"/>
        <v>2</v>
      </c>
      <c r="O2110">
        <f t="shared" si="720"/>
        <v>5</v>
      </c>
      <c r="P2110" t="str">
        <f t="shared" si="721"/>
        <v>pátek</v>
      </c>
      <c r="Q2110">
        <f t="shared" si="740"/>
        <v>0</v>
      </c>
      <c r="R2110">
        <f t="shared" si="740"/>
        <v>1</v>
      </c>
      <c r="S2110">
        <f t="shared" si="740"/>
        <v>0</v>
      </c>
      <c r="T2110">
        <f t="shared" si="740"/>
        <v>0</v>
      </c>
      <c r="U2110">
        <f t="shared" si="740"/>
        <v>0</v>
      </c>
      <c r="V2110">
        <f t="shared" si="740"/>
        <v>0</v>
      </c>
      <c r="W2110">
        <f t="shared" si="740"/>
        <v>0</v>
      </c>
      <c r="X2110">
        <f t="shared" si="740"/>
        <v>0</v>
      </c>
      <c r="Y2110">
        <f t="shared" si="740"/>
        <v>0</v>
      </c>
      <c r="Z2110">
        <f t="shared" si="740"/>
        <v>0</v>
      </c>
      <c r="AA2110">
        <f t="shared" si="740"/>
        <v>0</v>
      </c>
      <c r="AB2110">
        <f t="shared" si="740"/>
        <v>0</v>
      </c>
      <c r="AC2110">
        <f t="shared" si="741"/>
        <v>0</v>
      </c>
      <c r="AD2110">
        <f t="shared" si="741"/>
        <v>0</v>
      </c>
      <c r="AE2110">
        <f t="shared" si="741"/>
        <v>0</v>
      </c>
      <c r="AF2110">
        <f t="shared" si="741"/>
        <v>0</v>
      </c>
      <c r="AG2110">
        <f t="shared" si="741"/>
        <v>1</v>
      </c>
      <c r="AH2110">
        <f t="shared" si="741"/>
        <v>0</v>
      </c>
      <c r="AI2110">
        <f t="shared" si="741"/>
        <v>0</v>
      </c>
      <c r="AJ2110">
        <f t="shared" ca="1" si="722"/>
        <v>0</v>
      </c>
      <c r="AK2110">
        <f t="shared" ca="1" si="723"/>
        <v>0</v>
      </c>
      <c r="AL2110">
        <f t="shared" ca="1" si="724"/>
        <v>1</v>
      </c>
      <c r="AM2110">
        <f t="shared" ca="1" si="725"/>
        <v>1</v>
      </c>
      <c r="AN2110">
        <f t="shared" ca="1" si="726"/>
        <v>0</v>
      </c>
      <c r="AO2110">
        <f t="shared" ca="1" si="727"/>
        <v>0</v>
      </c>
      <c r="AP2110">
        <f t="shared" ca="1" si="728"/>
        <v>1</v>
      </c>
      <c r="AQ2110">
        <f t="shared" ca="1" si="729"/>
        <v>0</v>
      </c>
      <c r="AR2110">
        <f t="shared" ca="1" si="730"/>
        <v>0</v>
      </c>
      <c r="AS2110">
        <v>1</v>
      </c>
      <c r="AT2110">
        <v>0</v>
      </c>
      <c r="AU2110">
        <f t="shared" ca="1" si="742"/>
        <v>0</v>
      </c>
      <c r="AV2110">
        <f t="shared" ca="1" si="742"/>
        <v>0</v>
      </c>
      <c r="AW2110">
        <f t="shared" ca="1" si="742"/>
        <v>1</v>
      </c>
      <c r="AX2110">
        <v>0</v>
      </c>
    </row>
    <row r="2111" spans="1:50" x14ac:dyDescent="0.25">
      <c r="A2111" s="2">
        <v>40964</v>
      </c>
      <c r="B2111">
        <v>1111</v>
      </c>
      <c r="C2111">
        <v>13</v>
      </c>
      <c r="D2111">
        <f t="shared" ca="1" si="731"/>
        <v>17.212348884181147</v>
      </c>
      <c r="E2111">
        <f t="shared" ca="1" si="732"/>
        <v>-4.2123488841811465</v>
      </c>
      <c r="F2111" t="str">
        <f t="shared" ca="1" si="733"/>
        <v>low</v>
      </c>
      <c r="G2111">
        <v>830</v>
      </c>
      <c r="H2111">
        <f t="shared" si="734"/>
        <v>830</v>
      </c>
      <c r="I2111">
        <f t="shared" ca="1" si="735"/>
        <v>1065.3258410399878</v>
      </c>
      <c r="J2111">
        <f t="shared" ca="1" si="736"/>
        <v>-235.32584103998784</v>
      </c>
      <c r="K2111" t="str">
        <f t="shared" ca="1" si="737"/>
        <v>medium</v>
      </c>
      <c r="L2111">
        <v>10</v>
      </c>
      <c r="M2111" t="str">
        <f t="shared" si="713"/>
        <v>medium</v>
      </c>
      <c r="N2111">
        <f t="shared" si="719"/>
        <v>2</v>
      </c>
      <c r="O2111">
        <f t="shared" si="720"/>
        <v>6</v>
      </c>
      <c r="P2111" t="str">
        <f t="shared" si="721"/>
        <v>sobota</v>
      </c>
      <c r="Q2111">
        <f t="shared" ref="Q2111:AB2120" si="743">VLOOKUP($N2111,$V$31:$AH$42,Q$592+1,0)</f>
        <v>0</v>
      </c>
      <c r="R2111">
        <f t="shared" si="743"/>
        <v>1</v>
      </c>
      <c r="S2111">
        <f t="shared" si="743"/>
        <v>0</v>
      </c>
      <c r="T2111">
        <f t="shared" si="743"/>
        <v>0</v>
      </c>
      <c r="U2111">
        <f t="shared" si="743"/>
        <v>0</v>
      </c>
      <c r="V2111">
        <f t="shared" si="743"/>
        <v>0</v>
      </c>
      <c r="W2111">
        <f t="shared" si="743"/>
        <v>0</v>
      </c>
      <c r="X2111">
        <f t="shared" si="743"/>
        <v>0</v>
      </c>
      <c r="Y2111">
        <f t="shared" si="743"/>
        <v>0</v>
      </c>
      <c r="Z2111">
        <f t="shared" si="743"/>
        <v>0</v>
      </c>
      <c r="AA2111">
        <f t="shared" si="743"/>
        <v>0</v>
      </c>
      <c r="AB2111">
        <f t="shared" si="743"/>
        <v>0</v>
      </c>
      <c r="AC2111">
        <f t="shared" ref="AC2111:AI2120" si="744">VLOOKUP($O2111,$V$74:$AC$80,AC$592+1,0)</f>
        <v>0</v>
      </c>
      <c r="AD2111">
        <f t="shared" si="744"/>
        <v>0</v>
      </c>
      <c r="AE2111">
        <f t="shared" si="744"/>
        <v>0</v>
      </c>
      <c r="AF2111">
        <f t="shared" si="744"/>
        <v>0</v>
      </c>
      <c r="AG2111">
        <f t="shared" si="744"/>
        <v>0</v>
      </c>
      <c r="AH2111">
        <f t="shared" si="744"/>
        <v>1</v>
      </c>
      <c r="AI2111">
        <f t="shared" si="744"/>
        <v>0</v>
      </c>
      <c r="AJ2111">
        <f t="shared" ca="1" si="722"/>
        <v>0</v>
      </c>
      <c r="AK2111">
        <f t="shared" ca="1" si="723"/>
        <v>0</v>
      </c>
      <c r="AL2111">
        <f t="shared" ca="1" si="724"/>
        <v>1</v>
      </c>
      <c r="AM2111">
        <f t="shared" ca="1" si="725"/>
        <v>1</v>
      </c>
      <c r="AN2111">
        <f t="shared" ca="1" si="726"/>
        <v>0</v>
      </c>
      <c r="AO2111">
        <f t="shared" ca="1" si="727"/>
        <v>0</v>
      </c>
      <c r="AP2111">
        <f t="shared" ca="1" si="728"/>
        <v>0</v>
      </c>
      <c r="AQ2111">
        <f t="shared" ca="1" si="729"/>
        <v>1</v>
      </c>
      <c r="AR2111">
        <f t="shared" ca="1" si="730"/>
        <v>0</v>
      </c>
      <c r="AS2111">
        <v>0</v>
      </c>
      <c r="AT2111">
        <v>0</v>
      </c>
      <c r="AU2111">
        <f t="shared" ca="1" si="742"/>
        <v>1</v>
      </c>
      <c r="AV2111">
        <f t="shared" ca="1" si="742"/>
        <v>0</v>
      </c>
      <c r="AW2111">
        <f t="shared" ca="1" si="742"/>
        <v>0</v>
      </c>
      <c r="AX2111">
        <v>0</v>
      </c>
    </row>
    <row r="2112" spans="1:50" x14ac:dyDescent="0.25">
      <c r="A2112" s="2">
        <v>40965</v>
      </c>
      <c r="B2112">
        <v>1112</v>
      </c>
      <c r="C2112">
        <v>6</v>
      </c>
      <c r="D2112">
        <f t="shared" ca="1" si="731"/>
        <v>17.217061523933907</v>
      </c>
      <c r="E2112">
        <f t="shared" ca="1" si="732"/>
        <v>-11.217061523933907</v>
      </c>
      <c r="F2112" t="str">
        <f t="shared" ca="1" si="733"/>
        <v>low</v>
      </c>
      <c r="G2112">
        <v>148</v>
      </c>
      <c r="H2112">
        <f t="shared" si="734"/>
        <v>148</v>
      </c>
      <c r="I2112">
        <f t="shared" ca="1" si="735"/>
        <v>1065.531300790371</v>
      </c>
      <c r="J2112">
        <f t="shared" ca="1" si="736"/>
        <v>-917.53130079037101</v>
      </c>
      <c r="K2112" t="str">
        <f t="shared" ca="1" si="737"/>
        <v>low</v>
      </c>
      <c r="L2112">
        <v>6.9</v>
      </c>
      <c r="M2112" t="str">
        <f t="shared" si="713"/>
        <v>medium</v>
      </c>
      <c r="N2112">
        <f t="shared" si="719"/>
        <v>2</v>
      </c>
      <c r="O2112">
        <f t="shared" si="720"/>
        <v>7</v>
      </c>
      <c r="P2112" t="str">
        <f t="shared" si="721"/>
        <v>neděle</v>
      </c>
      <c r="Q2112">
        <f t="shared" si="743"/>
        <v>0</v>
      </c>
      <c r="R2112">
        <f t="shared" si="743"/>
        <v>1</v>
      </c>
      <c r="S2112">
        <f t="shared" si="743"/>
        <v>0</v>
      </c>
      <c r="T2112">
        <f t="shared" si="743"/>
        <v>0</v>
      </c>
      <c r="U2112">
        <f t="shared" si="743"/>
        <v>0</v>
      </c>
      <c r="V2112">
        <f t="shared" si="743"/>
        <v>0</v>
      </c>
      <c r="W2112">
        <f t="shared" si="743"/>
        <v>0</v>
      </c>
      <c r="X2112">
        <f t="shared" si="743"/>
        <v>0</v>
      </c>
      <c r="Y2112">
        <f t="shared" si="743"/>
        <v>0</v>
      </c>
      <c r="Z2112">
        <f t="shared" si="743"/>
        <v>0</v>
      </c>
      <c r="AA2112">
        <f t="shared" si="743"/>
        <v>0</v>
      </c>
      <c r="AB2112">
        <f t="shared" si="743"/>
        <v>0</v>
      </c>
      <c r="AC2112">
        <f t="shared" si="744"/>
        <v>0</v>
      </c>
      <c r="AD2112">
        <f t="shared" si="744"/>
        <v>0</v>
      </c>
      <c r="AE2112">
        <f t="shared" si="744"/>
        <v>0</v>
      </c>
      <c r="AF2112">
        <f t="shared" si="744"/>
        <v>0</v>
      </c>
      <c r="AG2112">
        <f t="shared" si="744"/>
        <v>0</v>
      </c>
      <c r="AH2112">
        <f t="shared" si="744"/>
        <v>0</v>
      </c>
      <c r="AI2112">
        <f t="shared" si="744"/>
        <v>1</v>
      </c>
      <c r="AJ2112">
        <f t="shared" ca="1" si="722"/>
        <v>0</v>
      </c>
      <c r="AK2112">
        <f t="shared" ca="1" si="723"/>
        <v>0</v>
      </c>
      <c r="AL2112">
        <f t="shared" ca="1" si="724"/>
        <v>1</v>
      </c>
      <c r="AM2112">
        <f t="shared" ca="1" si="725"/>
        <v>1</v>
      </c>
      <c r="AN2112">
        <f t="shared" ca="1" si="726"/>
        <v>0</v>
      </c>
      <c r="AO2112">
        <f t="shared" ca="1" si="727"/>
        <v>0</v>
      </c>
      <c r="AP2112">
        <f t="shared" ca="1" si="728"/>
        <v>0</v>
      </c>
      <c r="AQ2112">
        <f t="shared" ca="1" si="729"/>
        <v>1</v>
      </c>
      <c r="AR2112">
        <f t="shared" ca="1" si="730"/>
        <v>0</v>
      </c>
      <c r="AS2112">
        <v>0</v>
      </c>
      <c r="AT2112">
        <v>0</v>
      </c>
      <c r="AU2112">
        <f t="shared" ca="1" si="742"/>
        <v>1</v>
      </c>
      <c r="AV2112">
        <f t="shared" ca="1" si="742"/>
        <v>0</v>
      </c>
      <c r="AW2112">
        <f t="shared" ca="1" si="742"/>
        <v>0</v>
      </c>
      <c r="AX2112">
        <v>0</v>
      </c>
    </row>
    <row r="2113" spans="1:50" x14ac:dyDescent="0.25">
      <c r="A2113" s="2">
        <v>40966</v>
      </c>
      <c r="B2113">
        <v>1113</v>
      </c>
      <c r="C2113">
        <v>17</v>
      </c>
      <c r="D2113">
        <f t="shared" ca="1" si="731"/>
        <v>17.22176958514185</v>
      </c>
      <c r="E2113">
        <f t="shared" ca="1" si="732"/>
        <v>-0.22176958514184975</v>
      </c>
      <c r="F2113" t="str">
        <f t="shared" ca="1" si="733"/>
        <v>medium</v>
      </c>
      <c r="G2113">
        <v>655</v>
      </c>
      <c r="H2113">
        <f t="shared" si="734"/>
        <v>655</v>
      </c>
      <c r="I2113">
        <f t="shared" ca="1" si="735"/>
        <v>1065.73661078849</v>
      </c>
      <c r="J2113">
        <f t="shared" ca="1" si="736"/>
        <v>-410.73661078849</v>
      </c>
      <c r="K2113" t="str">
        <f t="shared" ca="1" si="737"/>
        <v>low</v>
      </c>
      <c r="L2113">
        <v>4.9000000000000004</v>
      </c>
      <c r="M2113" t="str">
        <f t="shared" si="713"/>
        <v>low</v>
      </c>
      <c r="N2113">
        <f t="shared" si="719"/>
        <v>2</v>
      </c>
      <c r="O2113">
        <f t="shared" si="720"/>
        <v>1</v>
      </c>
      <c r="P2113" t="str">
        <f t="shared" si="721"/>
        <v>pondělí</v>
      </c>
      <c r="Q2113">
        <f t="shared" si="743"/>
        <v>0</v>
      </c>
      <c r="R2113">
        <f t="shared" si="743"/>
        <v>1</v>
      </c>
      <c r="S2113">
        <f t="shared" si="743"/>
        <v>0</v>
      </c>
      <c r="T2113">
        <f t="shared" si="743"/>
        <v>0</v>
      </c>
      <c r="U2113">
        <f t="shared" si="743"/>
        <v>0</v>
      </c>
      <c r="V2113">
        <f t="shared" si="743"/>
        <v>0</v>
      </c>
      <c r="W2113">
        <f t="shared" si="743"/>
        <v>0</v>
      </c>
      <c r="X2113">
        <f t="shared" si="743"/>
        <v>0</v>
      </c>
      <c r="Y2113">
        <f t="shared" si="743"/>
        <v>0</v>
      </c>
      <c r="Z2113">
        <f t="shared" si="743"/>
        <v>0</v>
      </c>
      <c r="AA2113">
        <f t="shared" si="743"/>
        <v>0</v>
      </c>
      <c r="AB2113">
        <f t="shared" si="743"/>
        <v>0</v>
      </c>
      <c r="AC2113">
        <f t="shared" si="744"/>
        <v>1</v>
      </c>
      <c r="AD2113">
        <f t="shared" si="744"/>
        <v>0</v>
      </c>
      <c r="AE2113">
        <f t="shared" si="744"/>
        <v>0</v>
      </c>
      <c r="AF2113">
        <f t="shared" si="744"/>
        <v>0</v>
      </c>
      <c r="AG2113">
        <f t="shared" si="744"/>
        <v>0</v>
      </c>
      <c r="AH2113">
        <f t="shared" si="744"/>
        <v>0</v>
      </c>
      <c r="AI2113">
        <f t="shared" si="744"/>
        <v>0</v>
      </c>
      <c r="AJ2113">
        <f t="shared" ca="1" si="722"/>
        <v>0</v>
      </c>
      <c r="AK2113">
        <f t="shared" ca="1" si="723"/>
        <v>0</v>
      </c>
      <c r="AL2113">
        <f t="shared" ca="1" si="724"/>
        <v>1</v>
      </c>
      <c r="AM2113">
        <f t="shared" ca="1" si="725"/>
        <v>1</v>
      </c>
      <c r="AN2113">
        <f t="shared" ca="1" si="726"/>
        <v>0</v>
      </c>
      <c r="AO2113">
        <f t="shared" ca="1" si="727"/>
        <v>0</v>
      </c>
      <c r="AP2113">
        <f t="shared" ca="1" si="728"/>
        <v>1</v>
      </c>
      <c r="AQ2113">
        <f t="shared" ca="1" si="729"/>
        <v>0</v>
      </c>
      <c r="AR2113">
        <f t="shared" ca="1" si="730"/>
        <v>0</v>
      </c>
      <c r="AS2113">
        <v>1</v>
      </c>
      <c r="AT2113">
        <v>0</v>
      </c>
      <c r="AU2113">
        <f t="shared" ca="1" si="742"/>
        <v>0</v>
      </c>
      <c r="AV2113">
        <f t="shared" ca="1" si="742"/>
        <v>1</v>
      </c>
      <c r="AW2113">
        <f t="shared" ca="1" si="742"/>
        <v>0</v>
      </c>
      <c r="AX2113">
        <v>0</v>
      </c>
    </row>
    <row r="2114" spans="1:50" x14ac:dyDescent="0.25">
      <c r="A2114" s="2">
        <v>40967</v>
      </c>
      <c r="B2114">
        <v>1114</v>
      </c>
      <c r="C2114">
        <v>13</v>
      </c>
      <c r="D2114">
        <f t="shared" ca="1" si="731"/>
        <v>17.226473067804982</v>
      </c>
      <c r="E2114">
        <f t="shared" ca="1" si="732"/>
        <v>-4.2264730678049816</v>
      </c>
      <c r="F2114" t="str">
        <f t="shared" ca="1" si="733"/>
        <v>low</v>
      </c>
      <c r="G2114">
        <v>1340</v>
      </c>
      <c r="H2114">
        <f t="shared" si="734"/>
        <v>1340</v>
      </c>
      <c r="I2114">
        <f t="shared" ca="1" si="735"/>
        <v>1065.9417710343448</v>
      </c>
      <c r="J2114">
        <f t="shared" ca="1" si="736"/>
        <v>274.05822896565519</v>
      </c>
      <c r="K2114" t="str">
        <f t="shared" ca="1" si="737"/>
        <v>high</v>
      </c>
      <c r="L2114">
        <v>-0.9</v>
      </c>
      <c r="M2114" t="str">
        <f t="shared" si="713"/>
        <v>low</v>
      </c>
      <c r="N2114">
        <f t="shared" si="719"/>
        <v>2</v>
      </c>
      <c r="O2114">
        <f t="shared" si="720"/>
        <v>2</v>
      </c>
      <c r="P2114" t="str">
        <f t="shared" si="721"/>
        <v>úterý</v>
      </c>
      <c r="Q2114">
        <f t="shared" si="743"/>
        <v>0</v>
      </c>
      <c r="R2114">
        <f t="shared" si="743"/>
        <v>1</v>
      </c>
      <c r="S2114">
        <f t="shared" si="743"/>
        <v>0</v>
      </c>
      <c r="T2114">
        <f t="shared" si="743"/>
        <v>0</v>
      </c>
      <c r="U2114">
        <f t="shared" si="743"/>
        <v>0</v>
      </c>
      <c r="V2114">
        <f t="shared" si="743"/>
        <v>0</v>
      </c>
      <c r="W2114">
        <f t="shared" si="743"/>
        <v>0</v>
      </c>
      <c r="X2114">
        <f t="shared" si="743"/>
        <v>0</v>
      </c>
      <c r="Y2114">
        <f t="shared" si="743"/>
        <v>0</v>
      </c>
      <c r="Z2114">
        <f t="shared" si="743"/>
        <v>0</v>
      </c>
      <c r="AA2114">
        <f t="shared" si="743"/>
        <v>0</v>
      </c>
      <c r="AB2114">
        <f t="shared" si="743"/>
        <v>0</v>
      </c>
      <c r="AC2114">
        <f t="shared" si="744"/>
        <v>0</v>
      </c>
      <c r="AD2114">
        <f t="shared" si="744"/>
        <v>1</v>
      </c>
      <c r="AE2114">
        <f t="shared" si="744"/>
        <v>0</v>
      </c>
      <c r="AF2114">
        <f t="shared" si="744"/>
        <v>0</v>
      </c>
      <c r="AG2114">
        <f t="shared" si="744"/>
        <v>0</v>
      </c>
      <c r="AH2114">
        <f t="shared" si="744"/>
        <v>0</v>
      </c>
      <c r="AI2114">
        <f t="shared" si="744"/>
        <v>0</v>
      </c>
      <c r="AJ2114">
        <f t="shared" ca="1" si="722"/>
        <v>0</v>
      </c>
      <c r="AK2114">
        <f t="shared" ca="1" si="723"/>
        <v>0</v>
      </c>
      <c r="AL2114">
        <f t="shared" ca="1" si="724"/>
        <v>1</v>
      </c>
      <c r="AM2114">
        <f t="shared" ca="1" si="725"/>
        <v>1</v>
      </c>
      <c r="AN2114">
        <f t="shared" ca="1" si="726"/>
        <v>0</v>
      </c>
      <c r="AO2114">
        <f t="shared" ca="1" si="727"/>
        <v>0</v>
      </c>
      <c r="AP2114">
        <f t="shared" ca="1" si="728"/>
        <v>1</v>
      </c>
      <c r="AQ2114">
        <f t="shared" ca="1" si="729"/>
        <v>0</v>
      </c>
      <c r="AR2114">
        <f t="shared" ca="1" si="730"/>
        <v>0</v>
      </c>
      <c r="AS2114">
        <v>0</v>
      </c>
      <c r="AT2114">
        <v>1</v>
      </c>
      <c r="AU2114">
        <f t="shared" ca="1" si="742"/>
        <v>1</v>
      </c>
      <c r="AV2114">
        <f t="shared" ca="1" si="742"/>
        <v>0</v>
      </c>
      <c r="AW2114">
        <f t="shared" ca="1" si="742"/>
        <v>0</v>
      </c>
      <c r="AX2114">
        <v>0</v>
      </c>
    </row>
    <row r="2115" spans="1:50" x14ac:dyDescent="0.25">
      <c r="A2115" s="2">
        <v>40968</v>
      </c>
      <c r="B2115">
        <v>1115</v>
      </c>
      <c r="C2115">
        <v>23</v>
      </c>
      <c r="D2115">
        <f t="shared" ca="1" si="731"/>
        <v>17.231171971923295</v>
      </c>
      <c r="E2115">
        <f t="shared" ca="1" si="732"/>
        <v>5.7688280280767046</v>
      </c>
      <c r="F2115" t="str">
        <f t="shared" ca="1" si="733"/>
        <v>high</v>
      </c>
      <c r="G2115">
        <v>1395</v>
      </c>
      <c r="H2115">
        <f t="shared" si="734"/>
        <v>1395</v>
      </c>
      <c r="I2115">
        <f t="shared" ca="1" si="735"/>
        <v>1066.1467815279357</v>
      </c>
      <c r="J2115">
        <f t="shared" ca="1" si="736"/>
        <v>328.85321847206433</v>
      </c>
      <c r="K2115" t="str">
        <f t="shared" ca="1" si="737"/>
        <v>high</v>
      </c>
      <c r="L2115">
        <v>5</v>
      </c>
      <c r="M2115" t="str">
        <f t="shared" si="713"/>
        <v>medium</v>
      </c>
      <c r="N2115">
        <f t="shared" si="719"/>
        <v>2</v>
      </c>
      <c r="O2115">
        <f t="shared" si="720"/>
        <v>3</v>
      </c>
      <c r="P2115" t="str">
        <f t="shared" si="721"/>
        <v>středa</v>
      </c>
      <c r="Q2115">
        <f t="shared" si="743"/>
        <v>0</v>
      </c>
      <c r="R2115">
        <f t="shared" si="743"/>
        <v>1</v>
      </c>
      <c r="S2115">
        <f t="shared" si="743"/>
        <v>0</v>
      </c>
      <c r="T2115">
        <f t="shared" si="743"/>
        <v>0</v>
      </c>
      <c r="U2115">
        <f t="shared" si="743"/>
        <v>0</v>
      </c>
      <c r="V2115">
        <f t="shared" si="743"/>
        <v>0</v>
      </c>
      <c r="W2115">
        <f t="shared" si="743"/>
        <v>0</v>
      </c>
      <c r="X2115">
        <f t="shared" si="743"/>
        <v>0</v>
      </c>
      <c r="Y2115">
        <f t="shared" si="743"/>
        <v>0</v>
      </c>
      <c r="Z2115">
        <f t="shared" si="743"/>
        <v>0</v>
      </c>
      <c r="AA2115">
        <f t="shared" si="743"/>
        <v>0</v>
      </c>
      <c r="AB2115">
        <f t="shared" si="743"/>
        <v>0</v>
      </c>
      <c r="AC2115">
        <f t="shared" si="744"/>
        <v>0</v>
      </c>
      <c r="AD2115">
        <f t="shared" si="744"/>
        <v>0</v>
      </c>
      <c r="AE2115">
        <f t="shared" si="744"/>
        <v>1</v>
      </c>
      <c r="AF2115">
        <f t="shared" si="744"/>
        <v>0</v>
      </c>
      <c r="AG2115">
        <f t="shared" si="744"/>
        <v>0</v>
      </c>
      <c r="AH2115">
        <f t="shared" si="744"/>
        <v>0</v>
      </c>
      <c r="AI2115">
        <f t="shared" si="744"/>
        <v>0</v>
      </c>
      <c r="AJ2115">
        <f t="shared" ca="1" si="722"/>
        <v>0</v>
      </c>
      <c r="AK2115">
        <f t="shared" ca="1" si="723"/>
        <v>1</v>
      </c>
      <c r="AL2115">
        <f t="shared" ca="1" si="724"/>
        <v>0</v>
      </c>
      <c r="AM2115">
        <f t="shared" ca="1" si="725"/>
        <v>1</v>
      </c>
      <c r="AN2115">
        <f t="shared" ca="1" si="726"/>
        <v>0</v>
      </c>
      <c r="AO2115">
        <f t="shared" ca="1" si="727"/>
        <v>0</v>
      </c>
      <c r="AP2115">
        <f t="shared" ca="1" si="728"/>
        <v>0</v>
      </c>
      <c r="AQ2115">
        <f t="shared" ca="1" si="729"/>
        <v>1</v>
      </c>
      <c r="AR2115">
        <f t="shared" ca="1" si="730"/>
        <v>0</v>
      </c>
      <c r="AS2115">
        <v>1</v>
      </c>
      <c r="AT2115">
        <v>0</v>
      </c>
      <c r="AU2115">
        <f t="shared" ca="1" si="742"/>
        <v>0</v>
      </c>
      <c r="AV2115">
        <f t="shared" ca="1" si="742"/>
        <v>0</v>
      </c>
      <c r="AW2115">
        <f t="shared" ca="1" si="742"/>
        <v>1</v>
      </c>
      <c r="AX2115">
        <v>0</v>
      </c>
    </row>
    <row r="2116" spans="1:50" x14ac:dyDescent="0.25">
      <c r="A2116" s="2">
        <v>40969</v>
      </c>
      <c r="B2116">
        <v>1116</v>
      </c>
      <c r="C2116">
        <v>7</v>
      </c>
      <c r="D2116">
        <f t="shared" ca="1" si="731"/>
        <v>17.235866297496795</v>
      </c>
      <c r="E2116">
        <f t="shared" ca="1" si="732"/>
        <v>-10.235866297496795</v>
      </c>
      <c r="F2116" t="str">
        <f t="shared" ca="1" si="733"/>
        <v>low</v>
      </c>
      <c r="G2116">
        <v>314</v>
      </c>
      <c r="H2116">
        <f t="shared" si="734"/>
        <v>314</v>
      </c>
      <c r="I2116">
        <f t="shared" ca="1" si="735"/>
        <v>1066.3516422692621</v>
      </c>
      <c r="J2116">
        <f t="shared" ca="1" si="736"/>
        <v>-752.35164226926213</v>
      </c>
      <c r="K2116" t="str">
        <f t="shared" ca="1" si="737"/>
        <v>low</v>
      </c>
      <c r="L2116">
        <v>13</v>
      </c>
      <c r="M2116" t="str">
        <f t="shared" si="713"/>
        <v>medium</v>
      </c>
      <c r="N2116">
        <f t="shared" si="719"/>
        <v>3</v>
      </c>
      <c r="O2116">
        <f t="shared" si="720"/>
        <v>4</v>
      </c>
      <c r="P2116" t="str">
        <f t="shared" si="721"/>
        <v>čtvrtek</v>
      </c>
      <c r="Q2116">
        <f t="shared" si="743"/>
        <v>0</v>
      </c>
      <c r="R2116">
        <f t="shared" si="743"/>
        <v>0</v>
      </c>
      <c r="S2116">
        <f t="shared" si="743"/>
        <v>1</v>
      </c>
      <c r="T2116">
        <f t="shared" si="743"/>
        <v>0</v>
      </c>
      <c r="U2116">
        <f t="shared" si="743"/>
        <v>0</v>
      </c>
      <c r="V2116">
        <f t="shared" si="743"/>
        <v>0</v>
      </c>
      <c r="W2116">
        <f t="shared" si="743"/>
        <v>0</v>
      </c>
      <c r="X2116">
        <f t="shared" si="743"/>
        <v>0</v>
      </c>
      <c r="Y2116">
        <f t="shared" si="743"/>
        <v>0</v>
      </c>
      <c r="Z2116">
        <f t="shared" si="743"/>
        <v>0</v>
      </c>
      <c r="AA2116">
        <f t="shared" si="743"/>
        <v>0</v>
      </c>
      <c r="AB2116">
        <f t="shared" si="743"/>
        <v>0</v>
      </c>
      <c r="AC2116">
        <f t="shared" si="744"/>
        <v>0</v>
      </c>
      <c r="AD2116">
        <f t="shared" si="744"/>
        <v>0</v>
      </c>
      <c r="AE2116">
        <f t="shared" si="744"/>
        <v>0</v>
      </c>
      <c r="AF2116">
        <f t="shared" si="744"/>
        <v>1</v>
      </c>
      <c r="AG2116">
        <f t="shared" si="744"/>
        <v>0</v>
      </c>
      <c r="AH2116">
        <f t="shared" si="744"/>
        <v>0</v>
      </c>
      <c r="AI2116">
        <f t="shared" si="744"/>
        <v>0</v>
      </c>
      <c r="AJ2116">
        <f t="shared" ca="1" si="722"/>
        <v>0</v>
      </c>
      <c r="AK2116">
        <f t="shared" ca="1" si="723"/>
        <v>0</v>
      </c>
      <c r="AL2116">
        <f t="shared" ca="1" si="724"/>
        <v>1</v>
      </c>
      <c r="AM2116">
        <f t="shared" ca="1" si="725"/>
        <v>1</v>
      </c>
      <c r="AN2116">
        <f t="shared" ca="1" si="726"/>
        <v>0</v>
      </c>
      <c r="AO2116">
        <f t="shared" ca="1" si="727"/>
        <v>0</v>
      </c>
      <c r="AP2116">
        <f t="shared" ca="1" si="728"/>
        <v>0</v>
      </c>
      <c r="AQ2116">
        <f t="shared" ca="1" si="729"/>
        <v>1</v>
      </c>
      <c r="AR2116">
        <f t="shared" ca="1" si="730"/>
        <v>0</v>
      </c>
      <c r="AS2116">
        <v>0</v>
      </c>
      <c r="AT2116">
        <v>0</v>
      </c>
      <c r="AU2116">
        <f t="shared" ca="1" si="742"/>
        <v>1</v>
      </c>
      <c r="AV2116">
        <f t="shared" ca="1" si="742"/>
        <v>0</v>
      </c>
      <c r="AW2116">
        <f t="shared" ca="1" si="742"/>
        <v>0</v>
      </c>
      <c r="AX2116">
        <v>0</v>
      </c>
    </row>
    <row r="2117" spans="1:50" x14ac:dyDescent="0.25">
      <c r="A2117" s="2">
        <v>40970</v>
      </c>
      <c r="B2117">
        <v>1117</v>
      </c>
      <c r="C2117">
        <v>16</v>
      </c>
      <c r="D2117">
        <f t="shared" ca="1" si="731"/>
        <v>17.240556044525476</v>
      </c>
      <c r="E2117">
        <f t="shared" ca="1" si="732"/>
        <v>-1.2405560445254764</v>
      </c>
      <c r="F2117" t="str">
        <f t="shared" ca="1" si="733"/>
        <v>medium</v>
      </c>
      <c r="G2117">
        <v>473</v>
      </c>
      <c r="H2117">
        <f t="shared" si="734"/>
        <v>473</v>
      </c>
      <c r="I2117">
        <f t="shared" ca="1" si="735"/>
        <v>1066.5563532583246</v>
      </c>
      <c r="J2117">
        <f t="shared" ca="1" si="736"/>
        <v>-593.55635325832463</v>
      </c>
      <c r="K2117" t="str">
        <f t="shared" ca="1" si="737"/>
        <v>low</v>
      </c>
      <c r="L2117">
        <v>11.5</v>
      </c>
      <c r="M2117" t="str">
        <f t="shared" si="713"/>
        <v>medium</v>
      </c>
      <c r="N2117">
        <f t="shared" si="719"/>
        <v>3</v>
      </c>
      <c r="O2117">
        <f t="shared" si="720"/>
        <v>5</v>
      </c>
      <c r="P2117" t="str">
        <f t="shared" si="721"/>
        <v>pátek</v>
      </c>
      <c r="Q2117">
        <f t="shared" si="743"/>
        <v>0</v>
      </c>
      <c r="R2117">
        <f t="shared" si="743"/>
        <v>0</v>
      </c>
      <c r="S2117">
        <f t="shared" si="743"/>
        <v>1</v>
      </c>
      <c r="T2117">
        <f t="shared" si="743"/>
        <v>0</v>
      </c>
      <c r="U2117">
        <f t="shared" si="743"/>
        <v>0</v>
      </c>
      <c r="V2117">
        <f t="shared" si="743"/>
        <v>0</v>
      </c>
      <c r="W2117">
        <f t="shared" si="743"/>
        <v>0</v>
      </c>
      <c r="X2117">
        <f t="shared" si="743"/>
        <v>0</v>
      </c>
      <c r="Y2117">
        <f t="shared" si="743"/>
        <v>0</v>
      </c>
      <c r="Z2117">
        <f t="shared" si="743"/>
        <v>0</v>
      </c>
      <c r="AA2117">
        <f t="shared" si="743"/>
        <v>0</v>
      </c>
      <c r="AB2117">
        <f t="shared" si="743"/>
        <v>0</v>
      </c>
      <c r="AC2117">
        <f t="shared" si="744"/>
        <v>0</v>
      </c>
      <c r="AD2117">
        <f t="shared" si="744"/>
        <v>0</v>
      </c>
      <c r="AE2117">
        <f t="shared" si="744"/>
        <v>0</v>
      </c>
      <c r="AF2117">
        <f t="shared" si="744"/>
        <v>0</v>
      </c>
      <c r="AG2117">
        <f t="shared" si="744"/>
        <v>1</v>
      </c>
      <c r="AH2117">
        <f t="shared" si="744"/>
        <v>0</v>
      </c>
      <c r="AI2117">
        <f t="shared" si="744"/>
        <v>0</v>
      </c>
      <c r="AJ2117">
        <f t="shared" ca="1" si="722"/>
        <v>0</v>
      </c>
      <c r="AK2117">
        <f t="shared" ca="1" si="723"/>
        <v>0</v>
      </c>
      <c r="AL2117">
        <f t="shared" ca="1" si="724"/>
        <v>1</v>
      </c>
      <c r="AM2117">
        <f t="shared" ca="1" si="725"/>
        <v>1</v>
      </c>
      <c r="AN2117">
        <f t="shared" ca="1" si="726"/>
        <v>0</v>
      </c>
      <c r="AO2117">
        <f t="shared" ca="1" si="727"/>
        <v>0</v>
      </c>
      <c r="AP2117">
        <f t="shared" ca="1" si="728"/>
        <v>0</v>
      </c>
      <c r="AQ2117">
        <f t="shared" ca="1" si="729"/>
        <v>1</v>
      </c>
      <c r="AR2117">
        <f t="shared" ca="1" si="730"/>
        <v>0</v>
      </c>
      <c r="AS2117">
        <v>0</v>
      </c>
      <c r="AT2117">
        <v>0</v>
      </c>
      <c r="AU2117">
        <f t="shared" ca="1" si="742"/>
        <v>0</v>
      </c>
      <c r="AV2117">
        <f t="shared" ca="1" si="742"/>
        <v>1</v>
      </c>
      <c r="AW2117">
        <f t="shared" ca="1" si="742"/>
        <v>0</v>
      </c>
      <c r="AX2117">
        <v>0</v>
      </c>
    </row>
    <row r="2118" spans="1:50" x14ac:dyDescent="0.25">
      <c r="A2118" s="2">
        <v>40971</v>
      </c>
      <c r="B2118">
        <v>1118</v>
      </c>
      <c r="C2118">
        <v>7</v>
      </c>
      <c r="D2118">
        <f t="shared" ca="1" si="731"/>
        <v>17.245241213009344</v>
      </c>
      <c r="E2118">
        <f t="shared" ca="1" si="732"/>
        <v>-10.245241213009344</v>
      </c>
      <c r="F2118" t="str">
        <f t="shared" ca="1" si="733"/>
        <v>low</v>
      </c>
      <c r="G2118">
        <v>359</v>
      </c>
      <c r="H2118">
        <f t="shared" si="734"/>
        <v>359</v>
      </c>
      <c r="I2118">
        <f t="shared" ca="1" si="735"/>
        <v>1066.760914495123</v>
      </c>
      <c r="J2118">
        <f t="shared" ca="1" si="736"/>
        <v>-707.76091449512296</v>
      </c>
      <c r="K2118" t="str">
        <f t="shared" ca="1" si="737"/>
        <v>low</v>
      </c>
      <c r="L2118">
        <v>3.75</v>
      </c>
      <c r="M2118" t="str">
        <f t="shared" si="713"/>
        <v>low</v>
      </c>
      <c r="N2118">
        <f t="shared" si="719"/>
        <v>3</v>
      </c>
      <c r="O2118">
        <f t="shared" si="720"/>
        <v>6</v>
      </c>
      <c r="P2118" t="str">
        <f t="shared" si="721"/>
        <v>sobota</v>
      </c>
      <c r="Q2118">
        <f t="shared" si="743"/>
        <v>0</v>
      </c>
      <c r="R2118">
        <f t="shared" si="743"/>
        <v>0</v>
      </c>
      <c r="S2118">
        <f t="shared" si="743"/>
        <v>1</v>
      </c>
      <c r="T2118">
        <f t="shared" si="743"/>
        <v>0</v>
      </c>
      <c r="U2118">
        <f t="shared" si="743"/>
        <v>0</v>
      </c>
      <c r="V2118">
        <f t="shared" si="743"/>
        <v>0</v>
      </c>
      <c r="W2118">
        <f t="shared" si="743"/>
        <v>0</v>
      </c>
      <c r="X2118">
        <f t="shared" si="743"/>
        <v>0</v>
      </c>
      <c r="Y2118">
        <f t="shared" si="743"/>
        <v>0</v>
      </c>
      <c r="Z2118">
        <f t="shared" si="743"/>
        <v>0</v>
      </c>
      <c r="AA2118">
        <f t="shared" si="743"/>
        <v>0</v>
      </c>
      <c r="AB2118">
        <f t="shared" si="743"/>
        <v>0</v>
      </c>
      <c r="AC2118">
        <f t="shared" si="744"/>
        <v>0</v>
      </c>
      <c r="AD2118">
        <f t="shared" si="744"/>
        <v>0</v>
      </c>
      <c r="AE2118">
        <f t="shared" si="744"/>
        <v>0</v>
      </c>
      <c r="AF2118">
        <f t="shared" si="744"/>
        <v>0</v>
      </c>
      <c r="AG2118">
        <f t="shared" si="744"/>
        <v>0</v>
      </c>
      <c r="AH2118">
        <f t="shared" si="744"/>
        <v>1</v>
      </c>
      <c r="AI2118">
        <f t="shared" si="744"/>
        <v>0</v>
      </c>
      <c r="AJ2118">
        <f t="shared" ca="1" si="722"/>
        <v>0</v>
      </c>
      <c r="AK2118">
        <f t="shared" ca="1" si="723"/>
        <v>0</v>
      </c>
      <c r="AL2118">
        <f t="shared" ca="1" si="724"/>
        <v>1</v>
      </c>
      <c r="AM2118">
        <f t="shared" ca="1" si="725"/>
        <v>1</v>
      </c>
      <c r="AN2118">
        <f t="shared" ca="1" si="726"/>
        <v>0</v>
      </c>
      <c r="AO2118">
        <f t="shared" ca="1" si="727"/>
        <v>0</v>
      </c>
      <c r="AP2118">
        <f t="shared" ca="1" si="728"/>
        <v>1</v>
      </c>
      <c r="AQ2118">
        <f t="shared" ca="1" si="729"/>
        <v>0</v>
      </c>
      <c r="AR2118">
        <f t="shared" ca="1" si="730"/>
        <v>0</v>
      </c>
      <c r="AS2118">
        <v>0</v>
      </c>
      <c r="AT2118">
        <v>0</v>
      </c>
      <c r="AU2118">
        <f t="shared" ca="1" si="742"/>
        <v>1</v>
      </c>
      <c r="AV2118">
        <f t="shared" ca="1" si="742"/>
        <v>0</v>
      </c>
      <c r="AW2118">
        <f t="shared" ca="1" si="742"/>
        <v>0</v>
      </c>
      <c r="AX2118">
        <v>0</v>
      </c>
    </row>
    <row r="2119" spans="1:50" x14ac:dyDescent="0.25">
      <c r="A2119" s="2">
        <v>40972</v>
      </c>
      <c r="B2119">
        <v>1119</v>
      </c>
      <c r="C2119">
        <v>7</v>
      </c>
      <c r="D2119">
        <f t="shared" ca="1" si="731"/>
        <v>17.2499218029484</v>
      </c>
      <c r="E2119">
        <f t="shared" ca="1" si="732"/>
        <v>-10.2499218029484</v>
      </c>
      <c r="F2119" t="str">
        <f t="shared" ca="1" si="733"/>
        <v>low</v>
      </c>
      <c r="G2119">
        <v>392</v>
      </c>
      <c r="H2119">
        <f t="shared" si="734"/>
        <v>392</v>
      </c>
      <c r="I2119">
        <f t="shared" ca="1" si="735"/>
        <v>1066.9653259796571</v>
      </c>
      <c r="J2119">
        <f t="shared" ca="1" si="736"/>
        <v>-674.96532597965711</v>
      </c>
      <c r="K2119" t="str">
        <f t="shared" ca="1" si="737"/>
        <v>low</v>
      </c>
      <c r="L2119">
        <v>2.37</v>
      </c>
      <c r="M2119" t="str">
        <f t="shared" si="713"/>
        <v>low</v>
      </c>
      <c r="N2119">
        <f t="shared" si="719"/>
        <v>3</v>
      </c>
      <c r="O2119">
        <f t="shared" si="720"/>
        <v>7</v>
      </c>
      <c r="P2119" t="str">
        <f t="shared" si="721"/>
        <v>neděle</v>
      </c>
      <c r="Q2119">
        <f t="shared" si="743"/>
        <v>0</v>
      </c>
      <c r="R2119">
        <f t="shared" si="743"/>
        <v>0</v>
      </c>
      <c r="S2119">
        <f t="shared" si="743"/>
        <v>1</v>
      </c>
      <c r="T2119">
        <f t="shared" si="743"/>
        <v>0</v>
      </c>
      <c r="U2119">
        <f t="shared" si="743"/>
        <v>0</v>
      </c>
      <c r="V2119">
        <f t="shared" si="743"/>
        <v>0</v>
      </c>
      <c r="W2119">
        <f t="shared" si="743"/>
        <v>0</v>
      </c>
      <c r="X2119">
        <f t="shared" si="743"/>
        <v>0</v>
      </c>
      <c r="Y2119">
        <f t="shared" si="743"/>
        <v>0</v>
      </c>
      <c r="Z2119">
        <f t="shared" si="743"/>
        <v>0</v>
      </c>
      <c r="AA2119">
        <f t="shared" si="743"/>
        <v>0</v>
      </c>
      <c r="AB2119">
        <f t="shared" si="743"/>
        <v>0</v>
      </c>
      <c r="AC2119">
        <f t="shared" si="744"/>
        <v>0</v>
      </c>
      <c r="AD2119">
        <f t="shared" si="744"/>
        <v>0</v>
      </c>
      <c r="AE2119">
        <f t="shared" si="744"/>
        <v>0</v>
      </c>
      <c r="AF2119">
        <f t="shared" si="744"/>
        <v>0</v>
      </c>
      <c r="AG2119">
        <f t="shared" si="744"/>
        <v>0</v>
      </c>
      <c r="AH2119">
        <f t="shared" si="744"/>
        <v>0</v>
      </c>
      <c r="AI2119">
        <f t="shared" si="744"/>
        <v>1</v>
      </c>
      <c r="AJ2119">
        <f t="shared" ca="1" si="722"/>
        <v>0</v>
      </c>
      <c r="AK2119">
        <f t="shared" ca="1" si="723"/>
        <v>0</v>
      </c>
      <c r="AL2119">
        <f t="shared" ca="1" si="724"/>
        <v>1</v>
      </c>
      <c r="AM2119">
        <f t="shared" ca="1" si="725"/>
        <v>1</v>
      </c>
      <c r="AN2119">
        <f t="shared" ca="1" si="726"/>
        <v>0</v>
      </c>
      <c r="AO2119">
        <f t="shared" ca="1" si="727"/>
        <v>0</v>
      </c>
      <c r="AP2119">
        <f t="shared" ca="1" si="728"/>
        <v>1</v>
      </c>
      <c r="AQ2119">
        <f t="shared" ca="1" si="729"/>
        <v>0</v>
      </c>
      <c r="AR2119">
        <f t="shared" ca="1" si="730"/>
        <v>0</v>
      </c>
      <c r="AS2119">
        <v>0</v>
      </c>
      <c r="AT2119">
        <v>0</v>
      </c>
      <c r="AU2119">
        <f t="shared" ca="1" si="742"/>
        <v>1</v>
      </c>
      <c r="AV2119">
        <f t="shared" ca="1" si="742"/>
        <v>0</v>
      </c>
      <c r="AW2119">
        <f t="shared" ca="1" si="742"/>
        <v>0</v>
      </c>
      <c r="AX2119">
        <v>0</v>
      </c>
    </row>
    <row r="2120" spans="1:50" x14ac:dyDescent="0.25">
      <c r="A2120" s="2">
        <v>40973</v>
      </c>
      <c r="B2120">
        <v>1120</v>
      </c>
      <c r="C2120">
        <v>28</v>
      </c>
      <c r="D2120">
        <f t="shared" ca="1" si="731"/>
        <v>17.254597814342635</v>
      </c>
      <c r="E2120">
        <f t="shared" ca="1" si="732"/>
        <v>10.745402185657365</v>
      </c>
      <c r="F2120" t="str">
        <f t="shared" ca="1" si="733"/>
        <v>high</v>
      </c>
      <c r="G2120">
        <v>4707</v>
      </c>
      <c r="H2120">
        <f t="shared" si="734"/>
        <v>4707</v>
      </c>
      <c r="I2120">
        <f t="shared" ca="1" si="735"/>
        <v>1067.1695877119271</v>
      </c>
      <c r="J2120">
        <f t="shared" ca="1" si="736"/>
        <v>3639.8304122880727</v>
      </c>
      <c r="K2120" t="str">
        <f t="shared" ca="1" si="737"/>
        <v>high</v>
      </c>
      <c r="L2120">
        <v>7.7</v>
      </c>
      <c r="M2120" t="str">
        <f t="shared" si="713"/>
        <v>medium</v>
      </c>
      <c r="N2120">
        <f t="shared" si="719"/>
        <v>3</v>
      </c>
      <c r="O2120">
        <f t="shared" si="720"/>
        <v>1</v>
      </c>
      <c r="P2120" t="str">
        <f t="shared" si="721"/>
        <v>pondělí</v>
      </c>
      <c r="Q2120">
        <f t="shared" si="743"/>
        <v>0</v>
      </c>
      <c r="R2120">
        <f t="shared" si="743"/>
        <v>0</v>
      </c>
      <c r="S2120">
        <f t="shared" si="743"/>
        <v>1</v>
      </c>
      <c r="T2120">
        <f t="shared" si="743"/>
        <v>0</v>
      </c>
      <c r="U2120">
        <f t="shared" si="743"/>
        <v>0</v>
      </c>
      <c r="V2120">
        <f t="shared" si="743"/>
        <v>0</v>
      </c>
      <c r="W2120">
        <f t="shared" si="743"/>
        <v>0</v>
      </c>
      <c r="X2120">
        <f t="shared" si="743"/>
        <v>0</v>
      </c>
      <c r="Y2120">
        <f t="shared" si="743"/>
        <v>0</v>
      </c>
      <c r="Z2120">
        <f t="shared" si="743"/>
        <v>0</v>
      </c>
      <c r="AA2120">
        <f t="shared" si="743"/>
        <v>0</v>
      </c>
      <c r="AB2120">
        <f t="shared" si="743"/>
        <v>0</v>
      </c>
      <c r="AC2120">
        <f t="shared" si="744"/>
        <v>1</v>
      </c>
      <c r="AD2120">
        <f t="shared" si="744"/>
        <v>0</v>
      </c>
      <c r="AE2120">
        <f t="shared" si="744"/>
        <v>0</v>
      </c>
      <c r="AF2120">
        <f t="shared" si="744"/>
        <v>0</v>
      </c>
      <c r="AG2120">
        <f t="shared" si="744"/>
        <v>0</v>
      </c>
      <c r="AH2120">
        <f t="shared" si="744"/>
        <v>0</v>
      </c>
      <c r="AI2120">
        <f t="shared" si="744"/>
        <v>0</v>
      </c>
      <c r="AJ2120">
        <f t="shared" ca="1" si="722"/>
        <v>0</v>
      </c>
      <c r="AK2120">
        <f t="shared" ca="1" si="723"/>
        <v>0</v>
      </c>
      <c r="AL2120">
        <f t="shared" ca="1" si="724"/>
        <v>1</v>
      </c>
      <c r="AM2120">
        <f t="shared" ca="1" si="725"/>
        <v>1</v>
      </c>
      <c r="AN2120">
        <f t="shared" ca="1" si="726"/>
        <v>0</v>
      </c>
      <c r="AO2120">
        <f t="shared" ca="1" si="727"/>
        <v>0</v>
      </c>
      <c r="AP2120">
        <f t="shared" ca="1" si="728"/>
        <v>0</v>
      </c>
      <c r="AQ2120">
        <f t="shared" ca="1" si="729"/>
        <v>1</v>
      </c>
      <c r="AR2120">
        <f t="shared" ca="1" si="730"/>
        <v>0</v>
      </c>
      <c r="AS2120">
        <v>0</v>
      </c>
      <c r="AT2120">
        <v>0</v>
      </c>
      <c r="AU2120">
        <f t="shared" ca="1" si="742"/>
        <v>0</v>
      </c>
      <c r="AV2120">
        <f t="shared" ca="1" si="742"/>
        <v>0</v>
      </c>
      <c r="AW2120">
        <f t="shared" ca="1" si="742"/>
        <v>1</v>
      </c>
      <c r="AX2120">
        <v>0</v>
      </c>
    </row>
    <row r="2121" spans="1:50" x14ac:dyDescent="0.25">
      <c r="A2121" s="2">
        <v>40974</v>
      </c>
      <c r="B2121">
        <v>1121</v>
      </c>
      <c r="C2121">
        <v>7</v>
      </c>
      <c r="D2121">
        <f t="shared" ca="1" si="731"/>
        <v>17.259269247192059</v>
      </c>
      <c r="E2121">
        <f t="shared" ca="1" si="732"/>
        <v>-10.259269247192059</v>
      </c>
      <c r="F2121" t="str">
        <f t="shared" ca="1" si="733"/>
        <v>low</v>
      </c>
      <c r="G2121">
        <v>382</v>
      </c>
      <c r="H2121">
        <f t="shared" si="734"/>
        <v>382</v>
      </c>
      <c r="I2121">
        <f t="shared" ca="1" si="735"/>
        <v>1067.3736996919329</v>
      </c>
      <c r="J2121">
        <f t="shared" ca="1" si="736"/>
        <v>-685.37369969193287</v>
      </c>
      <c r="K2121" t="str">
        <f t="shared" ca="1" si="737"/>
        <v>low</v>
      </c>
      <c r="L2121">
        <v>-0.9</v>
      </c>
      <c r="M2121" t="str">
        <f t="shared" si="713"/>
        <v>low</v>
      </c>
      <c r="N2121">
        <f t="shared" si="719"/>
        <v>3</v>
      </c>
      <c r="O2121">
        <f t="shared" si="720"/>
        <v>2</v>
      </c>
      <c r="P2121" t="str">
        <f t="shared" si="721"/>
        <v>úterý</v>
      </c>
      <c r="Q2121">
        <f t="shared" ref="Q2121:AB2130" si="745">VLOOKUP($N2121,$V$31:$AH$42,Q$592+1,0)</f>
        <v>0</v>
      </c>
      <c r="R2121">
        <f t="shared" si="745"/>
        <v>0</v>
      </c>
      <c r="S2121">
        <f t="shared" si="745"/>
        <v>1</v>
      </c>
      <c r="T2121">
        <f t="shared" si="745"/>
        <v>0</v>
      </c>
      <c r="U2121">
        <f t="shared" si="745"/>
        <v>0</v>
      </c>
      <c r="V2121">
        <f t="shared" si="745"/>
        <v>0</v>
      </c>
      <c r="W2121">
        <f t="shared" si="745"/>
        <v>0</v>
      </c>
      <c r="X2121">
        <f t="shared" si="745"/>
        <v>0</v>
      </c>
      <c r="Y2121">
        <f t="shared" si="745"/>
        <v>0</v>
      </c>
      <c r="Z2121">
        <f t="shared" si="745"/>
        <v>0</v>
      </c>
      <c r="AA2121">
        <f t="shared" si="745"/>
        <v>0</v>
      </c>
      <c r="AB2121">
        <f t="shared" si="745"/>
        <v>0</v>
      </c>
      <c r="AC2121">
        <f t="shared" ref="AC2121:AI2130" si="746">VLOOKUP($O2121,$V$74:$AC$80,AC$592+1,0)</f>
        <v>0</v>
      </c>
      <c r="AD2121">
        <f t="shared" si="746"/>
        <v>1</v>
      </c>
      <c r="AE2121">
        <f t="shared" si="746"/>
        <v>0</v>
      </c>
      <c r="AF2121">
        <f t="shared" si="746"/>
        <v>0</v>
      </c>
      <c r="AG2121">
        <f t="shared" si="746"/>
        <v>0</v>
      </c>
      <c r="AH2121">
        <f t="shared" si="746"/>
        <v>0</v>
      </c>
      <c r="AI2121">
        <f t="shared" si="746"/>
        <v>0</v>
      </c>
      <c r="AJ2121">
        <f t="shared" ca="1" si="722"/>
        <v>0</v>
      </c>
      <c r="AK2121">
        <f t="shared" ca="1" si="723"/>
        <v>0</v>
      </c>
      <c r="AL2121">
        <f t="shared" ca="1" si="724"/>
        <v>1</v>
      </c>
      <c r="AM2121">
        <f t="shared" ca="1" si="725"/>
        <v>1</v>
      </c>
      <c r="AN2121">
        <f t="shared" ca="1" si="726"/>
        <v>0</v>
      </c>
      <c r="AO2121">
        <f t="shared" ca="1" si="727"/>
        <v>0</v>
      </c>
      <c r="AP2121">
        <f t="shared" ca="1" si="728"/>
        <v>1</v>
      </c>
      <c r="AQ2121">
        <f t="shared" ca="1" si="729"/>
        <v>0</v>
      </c>
      <c r="AR2121">
        <f t="shared" ca="1" si="730"/>
        <v>0</v>
      </c>
      <c r="AS2121">
        <v>0</v>
      </c>
      <c r="AT2121">
        <v>0</v>
      </c>
      <c r="AU2121">
        <f t="shared" ref="AU2121:AW2140" ca="1" si="747">VLOOKUP(INDIRECT($AU$590&amp;ROW($A2121)),$F$17:$I$19,AU$592+1,0)</f>
        <v>1</v>
      </c>
      <c r="AV2121">
        <f t="shared" ca="1" si="747"/>
        <v>0</v>
      </c>
      <c r="AW2121">
        <f t="shared" ca="1" si="747"/>
        <v>0</v>
      </c>
      <c r="AX2121">
        <v>0</v>
      </c>
    </row>
    <row r="2122" spans="1:50" x14ac:dyDescent="0.25">
      <c r="A2122" s="2">
        <v>40975</v>
      </c>
      <c r="B2122">
        <v>1122</v>
      </c>
      <c r="C2122">
        <v>10</v>
      </c>
      <c r="D2122">
        <f t="shared" ca="1" si="731"/>
        <v>17.263936101496661</v>
      </c>
      <c r="E2122">
        <f t="shared" ca="1" si="732"/>
        <v>-7.263936101496661</v>
      </c>
      <c r="F2122" t="str">
        <f t="shared" ca="1" si="733"/>
        <v>low</v>
      </c>
      <c r="G2122">
        <v>1026</v>
      </c>
      <c r="H2122">
        <f t="shared" si="734"/>
        <v>1026</v>
      </c>
      <c r="I2122">
        <f t="shared" ca="1" si="735"/>
        <v>1067.5776619196745</v>
      </c>
      <c r="J2122">
        <f t="shared" ca="1" si="736"/>
        <v>-41.577661919674483</v>
      </c>
      <c r="K2122" t="str">
        <f t="shared" ca="1" si="737"/>
        <v>medium</v>
      </c>
      <c r="L2122">
        <v>-1.7</v>
      </c>
      <c r="M2122" t="str">
        <f t="shared" si="713"/>
        <v>low</v>
      </c>
      <c r="N2122">
        <f t="shared" si="719"/>
        <v>3</v>
      </c>
      <c r="O2122">
        <f t="shared" si="720"/>
        <v>3</v>
      </c>
      <c r="P2122" t="str">
        <f t="shared" si="721"/>
        <v>středa</v>
      </c>
      <c r="Q2122">
        <f t="shared" si="745"/>
        <v>0</v>
      </c>
      <c r="R2122">
        <f t="shared" si="745"/>
        <v>0</v>
      </c>
      <c r="S2122">
        <f t="shared" si="745"/>
        <v>1</v>
      </c>
      <c r="T2122">
        <f t="shared" si="745"/>
        <v>0</v>
      </c>
      <c r="U2122">
        <f t="shared" si="745"/>
        <v>0</v>
      </c>
      <c r="V2122">
        <f t="shared" si="745"/>
        <v>0</v>
      </c>
      <c r="W2122">
        <f t="shared" si="745"/>
        <v>0</v>
      </c>
      <c r="X2122">
        <f t="shared" si="745"/>
        <v>0</v>
      </c>
      <c r="Y2122">
        <f t="shared" si="745"/>
        <v>0</v>
      </c>
      <c r="Z2122">
        <f t="shared" si="745"/>
        <v>0</v>
      </c>
      <c r="AA2122">
        <f t="shared" si="745"/>
        <v>0</v>
      </c>
      <c r="AB2122">
        <f t="shared" si="745"/>
        <v>0</v>
      </c>
      <c r="AC2122">
        <f t="shared" si="746"/>
        <v>0</v>
      </c>
      <c r="AD2122">
        <f t="shared" si="746"/>
        <v>0</v>
      </c>
      <c r="AE2122">
        <f t="shared" si="746"/>
        <v>1</v>
      </c>
      <c r="AF2122">
        <f t="shared" si="746"/>
        <v>0</v>
      </c>
      <c r="AG2122">
        <f t="shared" si="746"/>
        <v>0</v>
      </c>
      <c r="AH2122">
        <f t="shared" si="746"/>
        <v>0</v>
      </c>
      <c r="AI2122">
        <f t="shared" si="746"/>
        <v>0</v>
      </c>
      <c r="AJ2122">
        <f t="shared" ca="1" si="722"/>
        <v>0</v>
      </c>
      <c r="AK2122">
        <f t="shared" ca="1" si="723"/>
        <v>0</v>
      </c>
      <c r="AL2122">
        <f t="shared" ca="1" si="724"/>
        <v>1</v>
      </c>
      <c r="AM2122">
        <f t="shared" ca="1" si="725"/>
        <v>1</v>
      </c>
      <c r="AN2122">
        <f t="shared" ca="1" si="726"/>
        <v>0</v>
      </c>
      <c r="AO2122">
        <f t="shared" ca="1" si="727"/>
        <v>0</v>
      </c>
      <c r="AP2122">
        <f t="shared" ca="1" si="728"/>
        <v>1</v>
      </c>
      <c r="AQ2122">
        <f t="shared" ca="1" si="729"/>
        <v>0</v>
      </c>
      <c r="AR2122">
        <f t="shared" ca="1" si="730"/>
        <v>0</v>
      </c>
      <c r="AS2122">
        <v>0</v>
      </c>
      <c r="AT2122">
        <v>0</v>
      </c>
      <c r="AU2122">
        <f t="shared" ca="1" si="747"/>
        <v>1</v>
      </c>
      <c r="AV2122">
        <f t="shared" ca="1" si="747"/>
        <v>0</v>
      </c>
      <c r="AW2122">
        <f t="shared" ca="1" si="747"/>
        <v>0</v>
      </c>
      <c r="AX2122">
        <v>0</v>
      </c>
    </row>
    <row r="2123" spans="1:50" x14ac:dyDescent="0.25">
      <c r="A2123" s="2">
        <v>40976</v>
      </c>
      <c r="B2123">
        <v>1123</v>
      </c>
      <c r="C2123">
        <v>21</v>
      </c>
      <c r="D2123">
        <f t="shared" ca="1" si="731"/>
        <v>17.268598377256453</v>
      </c>
      <c r="E2123">
        <f t="shared" ca="1" si="732"/>
        <v>3.7314016227435474</v>
      </c>
      <c r="F2123" t="str">
        <f t="shared" ca="1" si="733"/>
        <v>high</v>
      </c>
      <c r="G2123">
        <v>1287</v>
      </c>
      <c r="H2123">
        <f t="shared" si="734"/>
        <v>1287</v>
      </c>
      <c r="I2123">
        <f t="shared" ca="1" si="735"/>
        <v>1067.7814743951521</v>
      </c>
      <c r="J2123">
        <f t="shared" ca="1" si="736"/>
        <v>219.21852560484785</v>
      </c>
      <c r="K2123" t="str">
        <f t="shared" ca="1" si="737"/>
        <v>high</v>
      </c>
      <c r="L2123">
        <v>-2.4</v>
      </c>
      <c r="M2123" t="str">
        <f t="shared" si="713"/>
        <v>low</v>
      </c>
      <c r="N2123">
        <f t="shared" si="719"/>
        <v>3</v>
      </c>
      <c r="O2123">
        <f t="shared" si="720"/>
        <v>4</v>
      </c>
      <c r="P2123" t="str">
        <f t="shared" si="721"/>
        <v>čtvrtek</v>
      </c>
      <c r="Q2123">
        <f t="shared" si="745"/>
        <v>0</v>
      </c>
      <c r="R2123">
        <f t="shared" si="745"/>
        <v>0</v>
      </c>
      <c r="S2123">
        <f t="shared" si="745"/>
        <v>1</v>
      </c>
      <c r="T2123">
        <f t="shared" si="745"/>
        <v>0</v>
      </c>
      <c r="U2123">
        <f t="shared" si="745"/>
        <v>0</v>
      </c>
      <c r="V2123">
        <f t="shared" si="745"/>
        <v>0</v>
      </c>
      <c r="W2123">
        <f t="shared" si="745"/>
        <v>0</v>
      </c>
      <c r="X2123">
        <f t="shared" si="745"/>
        <v>0</v>
      </c>
      <c r="Y2123">
        <f t="shared" si="745"/>
        <v>0</v>
      </c>
      <c r="Z2123">
        <f t="shared" si="745"/>
        <v>0</v>
      </c>
      <c r="AA2123">
        <f t="shared" si="745"/>
        <v>0</v>
      </c>
      <c r="AB2123">
        <f t="shared" si="745"/>
        <v>0</v>
      </c>
      <c r="AC2123">
        <f t="shared" si="746"/>
        <v>0</v>
      </c>
      <c r="AD2123">
        <f t="shared" si="746"/>
        <v>0</v>
      </c>
      <c r="AE2123">
        <f t="shared" si="746"/>
        <v>0</v>
      </c>
      <c r="AF2123">
        <f t="shared" si="746"/>
        <v>1</v>
      </c>
      <c r="AG2123">
        <f t="shared" si="746"/>
        <v>0</v>
      </c>
      <c r="AH2123">
        <f t="shared" si="746"/>
        <v>0</v>
      </c>
      <c r="AI2123">
        <f t="shared" si="746"/>
        <v>0</v>
      </c>
      <c r="AJ2123">
        <f t="shared" ca="1" si="722"/>
        <v>0</v>
      </c>
      <c r="AK2123">
        <f t="shared" ca="1" si="723"/>
        <v>0</v>
      </c>
      <c r="AL2123">
        <f t="shared" ca="1" si="724"/>
        <v>1</v>
      </c>
      <c r="AM2123">
        <f t="shared" ca="1" si="725"/>
        <v>1</v>
      </c>
      <c r="AN2123">
        <f t="shared" ca="1" si="726"/>
        <v>0</v>
      </c>
      <c r="AO2123">
        <f t="shared" ca="1" si="727"/>
        <v>0</v>
      </c>
      <c r="AP2123">
        <f t="shared" ca="1" si="728"/>
        <v>1</v>
      </c>
      <c r="AQ2123">
        <f t="shared" ca="1" si="729"/>
        <v>0</v>
      </c>
      <c r="AR2123">
        <f t="shared" ca="1" si="730"/>
        <v>0</v>
      </c>
      <c r="AS2123">
        <v>0</v>
      </c>
      <c r="AT2123">
        <v>1</v>
      </c>
      <c r="AU2123">
        <f t="shared" ca="1" si="747"/>
        <v>0</v>
      </c>
      <c r="AV2123">
        <f t="shared" ca="1" si="747"/>
        <v>0</v>
      </c>
      <c r="AW2123">
        <f t="shared" ca="1" si="747"/>
        <v>1</v>
      </c>
      <c r="AX2123">
        <v>0</v>
      </c>
    </row>
    <row r="2124" spans="1:50" x14ac:dyDescent="0.25">
      <c r="A2124" s="2">
        <v>40977</v>
      </c>
      <c r="B2124">
        <v>1124</v>
      </c>
      <c r="C2124">
        <v>12</v>
      </c>
      <c r="D2124">
        <f t="shared" ca="1" si="731"/>
        <v>17.273256074471426</v>
      </c>
      <c r="E2124">
        <f t="shared" ca="1" si="732"/>
        <v>-5.2732560744714263</v>
      </c>
      <c r="F2124" t="str">
        <f t="shared" ca="1" si="733"/>
        <v>low</v>
      </c>
      <c r="G2124">
        <v>396</v>
      </c>
      <c r="H2124">
        <f t="shared" si="734"/>
        <v>396</v>
      </c>
      <c r="I2124">
        <f t="shared" ca="1" si="735"/>
        <v>1067.9851371183656</v>
      </c>
      <c r="J2124">
        <f t="shared" ca="1" si="736"/>
        <v>-671.98513711836563</v>
      </c>
      <c r="K2124" t="str">
        <f t="shared" ca="1" si="737"/>
        <v>low</v>
      </c>
      <c r="L2124">
        <v>8</v>
      </c>
      <c r="M2124" t="str">
        <f t="shared" si="713"/>
        <v>medium</v>
      </c>
      <c r="N2124">
        <f t="shared" si="719"/>
        <v>3</v>
      </c>
      <c r="O2124">
        <f t="shared" si="720"/>
        <v>5</v>
      </c>
      <c r="P2124" t="str">
        <f t="shared" si="721"/>
        <v>pátek</v>
      </c>
      <c r="Q2124">
        <f t="shared" si="745"/>
        <v>0</v>
      </c>
      <c r="R2124">
        <f t="shared" si="745"/>
        <v>0</v>
      </c>
      <c r="S2124">
        <f t="shared" si="745"/>
        <v>1</v>
      </c>
      <c r="T2124">
        <f t="shared" si="745"/>
        <v>0</v>
      </c>
      <c r="U2124">
        <f t="shared" si="745"/>
        <v>0</v>
      </c>
      <c r="V2124">
        <f t="shared" si="745"/>
        <v>0</v>
      </c>
      <c r="W2124">
        <f t="shared" si="745"/>
        <v>0</v>
      </c>
      <c r="X2124">
        <f t="shared" si="745"/>
        <v>0</v>
      </c>
      <c r="Y2124">
        <f t="shared" si="745"/>
        <v>0</v>
      </c>
      <c r="Z2124">
        <f t="shared" si="745"/>
        <v>0</v>
      </c>
      <c r="AA2124">
        <f t="shared" si="745"/>
        <v>0</v>
      </c>
      <c r="AB2124">
        <f t="shared" si="745"/>
        <v>0</v>
      </c>
      <c r="AC2124">
        <f t="shared" si="746"/>
        <v>0</v>
      </c>
      <c r="AD2124">
        <f t="shared" si="746"/>
        <v>0</v>
      </c>
      <c r="AE2124">
        <f t="shared" si="746"/>
        <v>0</v>
      </c>
      <c r="AF2124">
        <f t="shared" si="746"/>
        <v>0</v>
      </c>
      <c r="AG2124">
        <f t="shared" si="746"/>
        <v>1</v>
      </c>
      <c r="AH2124">
        <f t="shared" si="746"/>
        <v>0</v>
      </c>
      <c r="AI2124">
        <f t="shared" si="746"/>
        <v>0</v>
      </c>
      <c r="AJ2124">
        <f t="shared" ca="1" si="722"/>
        <v>0</v>
      </c>
      <c r="AK2124">
        <f t="shared" ca="1" si="723"/>
        <v>0</v>
      </c>
      <c r="AL2124">
        <f t="shared" ca="1" si="724"/>
        <v>1</v>
      </c>
      <c r="AM2124">
        <f t="shared" ca="1" si="725"/>
        <v>1</v>
      </c>
      <c r="AN2124">
        <f t="shared" ca="1" si="726"/>
        <v>0</v>
      </c>
      <c r="AO2124">
        <f t="shared" ca="1" si="727"/>
        <v>0</v>
      </c>
      <c r="AP2124">
        <f t="shared" ca="1" si="728"/>
        <v>0</v>
      </c>
      <c r="AQ2124">
        <f t="shared" ca="1" si="729"/>
        <v>1</v>
      </c>
      <c r="AR2124">
        <f t="shared" ca="1" si="730"/>
        <v>0</v>
      </c>
      <c r="AS2124">
        <v>1</v>
      </c>
      <c r="AT2124">
        <v>1</v>
      </c>
      <c r="AU2124">
        <f t="shared" ca="1" si="747"/>
        <v>1</v>
      </c>
      <c r="AV2124">
        <f t="shared" ca="1" si="747"/>
        <v>0</v>
      </c>
      <c r="AW2124">
        <f t="shared" ca="1" si="747"/>
        <v>0</v>
      </c>
      <c r="AX2124">
        <v>0</v>
      </c>
    </row>
    <row r="2125" spans="1:50" x14ac:dyDescent="0.25">
      <c r="A2125" s="2">
        <v>40978</v>
      </c>
      <c r="B2125">
        <v>1125</v>
      </c>
      <c r="C2125">
        <v>9</v>
      </c>
      <c r="D2125">
        <f t="shared" ca="1" si="731"/>
        <v>17.277909193141589</v>
      </c>
      <c r="E2125">
        <f t="shared" ca="1" si="732"/>
        <v>-8.2779091931415891</v>
      </c>
      <c r="F2125" t="str">
        <f t="shared" ca="1" si="733"/>
        <v>low</v>
      </c>
      <c r="G2125">
        <v>541</v>
      </c>
      <c r="H2125">
        <f t="shared" si="734"/>
        <v>541</v>
      </c>
      <c r="I2125">
        <f t="shared" ca="1" si="735"/>
        <v>1068.1886500893149</v>
      </c>
      <c r="J2125">
        <f t="shared" ca="1" si="736"/>
        <v>-527.18865008931493</v>
      </c>
      <c r="K2125" t="str">
        <f t="shared" ca="1" si="737"/>
        <v>low</v>
      </c>
      <c r="L2125">
        <v>11.4</v>
      </c>
      <c r="M2125" t="str">
        <f t="shared" si="713"/>
        <v>medium</v>
      </c>
      <c r="N2125">
        <f t="shared" si="719"/>
        <v>3</v>
      </c>
      <c r="O2125">
        <f t="shared" si="720"/>
        <v>6</v>
      </c>
      <c r="P2125" t="str">
        <f t="shared" si="721"/>
        <v>sobota</v>
      </c>
      <c r="Q2125">
        <f t="shared" si="745"/>
        <v>0</v>
      </c>
      <c r="R2125">
        <f t="shared" si="745"/>
        <v>0</v>
      </c>
      <c r="S2125">
        <f t="shared" si="745"/>
        <v>1</v>
      </c>
      <c r="T2125">
        <f t="shared" si="745"/>
        <v>0</v>
      </c>
      <c r="U2125">
        <f t="shared" si="745"/>
        <v>0</v>
      </c>
      <c r="V2125">
        <f t="shared" si="745"/>
        <v>0</v>
      </c>
      <c r="W2125">
        <f t="shared" si="745"/>
        <v>0</v>
      </c>
      <c r="X2125">
        <f t="shared" si="745"/>
        <v>0</v>
      </c>
      <c r="Y2125">
        <f t="shared" si="745"/>
        <v>0</v>
      </c>
      <c r="Z2125">
        <f t="shared" si="745"/>
        <v>0</v>
      </c>
      <c r="AA2125">
        <f t="shared" si="745"/>
        <v>0</v>
      </c>
      <c r="AB2125">
        <f t="shared" si="745"/>
        <v>0</v>
      </c>
      <c r="AC2125">
        <f t="shared" si="746"/>
        <v>0</v>
      </c>
      <c r="AD2125">
        <f t="shared" si="746"/>
        <v>0</v>
      </c>
      <c r="AE2125">
        <f t="shared" si="746"/>
        <v>0</v>
      </c>
      <c r="AF2125">
        <f t="shared" si="746"/>
        <v>0</v>
      </c>
      <c r="AG2125">
        <f t="shared" si="746"/>
        <v>0</v>
      </c>
      <c r="AH2125">
        <f t="shared" si="746"/>
        <v>1</v>
      </c>
      <c r="AI2125">
        <f t="shared" si="746"/>
        <v>0</v>
      </c>
      <c r="AJ2125">
        <f t="shared" ca="1" si="722"/>
        <v>0</v>
      </c>
      <c r="AK2125">
        <f t="shared" ca="1" si="723"/>
        <v>0</v>
      </c>
      <c r="AL2125">
        <f t="shared" ca="1" si="724"/>
        <v>1</v>
      </c>
      <c r="AM2125">
        <f t="shared" ca="1" si="725"/>
        <v>1</v>
      </c>
      <c r="AN2125">
        <f t="shared" ca="1" si="726"/>
        <v>0</v>
      </c>
      <c r="AO2125">
        <f t="shared" ca="1" si="727"/>
        <v>0</v>
      </c>
      <c r="AP2125">
        <f t="shared" ca="1" si="728"/>
        <v>0</v>
      </c>
      <c r="AQ2125">
        <f t="shared" ca="1" si="729"/>
        <v>1</v>
      </c>
      <c r="AR2125">
        <f t="shared" ca="1" si="730"/>
        <v>0</v>
      </c>
      <c r="AS2125">
        <v>0</v>
      </c>
      <c r="AT2125">
        <v>0</v>
      </c>
      <c r="AU2125">
        <f t="shared" ca="1" si="747"/>
        <v>1</v>
      </c>
      <c r="AV2125">
        <f t="shared" ca="1" si="747"/>
        <v>0</v>
      </c>
      <c r="AW2125">
        <f t="shared" ca="1" si="747"/>
        <v>0</v>
      </c>
      <c r="AX2125">
        <v>0</v>
      </c>
    </row>
    <row r="2126" spans="1:50" x14ac:dyDescent="0.25">
      <c r="A2126" s="2">
        <v>40979</v>
      </c>
      <c r="B2126">
        <v>1126</v>
      </c>
      <c r="C2126">
        <v>17</v>
      </c>
      <c r="D2126">
        <f t="shared" ca="1" si="731"/>
        <v>17.28255773326693</v>
      </c>
      <c r="E2126">
        <f t="shared" ca="1" si="732"/>
        <v>-0.28255773326693046</v>
      </c>
      <c r="F2126" t="str">
        <f t="shared" ca="1" si="733"/>
        <v>medium</v>
      </c>
      <c r="G2126">
        <v>898</v>
      </c>
      <c r="H2126">
        <f t="shared" si="734"/>
        <v>898</v>
      </c>
      <c r="I2126">
        <f t="shared" ca="1" si="735"/>
        <v>1068.3920133080001</v>
      </c>
      <c r="J2126">
        <f t="shared" ca="1" si="736"/>
        <v>-170.39201330800006</v>
      </c>
      <c r="K2126" t="str">
        <f t="shared" ca="1" si="737"/>
        <v>medium</v>
      </c>
      <c r="L2126">
        <v>9.1</v>
      </c>
      <c r="M2126" t="str">
        <f t="shared" si="713"/>
        <v>medium</v>
      </c>
      <c r="N2126">
        <f t="shared" si="719"/>
        <v>3</v>
      </c>
      <c r="O2126">
        <f t="shared" si="720"/>
        <v>7</v>
      </c>
      <c r="P2126" t="str">
        <f t="shared" si="721"/>
        <v>neděle</v>
      </c>
      <c r="Q2126">
        <f t="shared" si="745"/>
        <v>0</v>
      </c>
      <c r="R2126">
        <f t="shared" si="745"/>
        <v>0</v>
      </c>
      <c r="S2126">
        <f t="shared" si="745"/>
        <v>1</v>
      </c>
      <c r="T2126">
        <f t="shared" si="745"/>
        <v>0</v>
      </c>
      <c r="U2126">
        <f t="shared" si="745"/>
        <v>0</v>
      </c>
      <c r="V2126">
        <f t="shared" si="745"/>
        <v>0</v>
      </c>
      <c r="W2126">
        <f t="shared" si="745"/>
        <v>0</v>
      </c>
      <c r="X2126">
        <f t="shared" si="745"/>
        <v>0</v>
      </c>
      <c r="Y2126">
        <f t="shared" si="745"/>
        <v>0</v>
      </c>
      <c r="Z2126">
        <f t="shared" si="745"/>
        <v>0</v>
      </c>
      <c r="AA2126">
        <f t="shared" si="745"/>
        <v>0</v>
      </c>
      <c r="AB2126">
        <f t="shared" si="745"/>
        <v>0</v>
      </c>
      <c r="AC2126">
        <f t="shared" si="746"/>
        <v>0</v>
      </c>
      <c r="AD2126">
        <f t="shared" si="746"/>
        <v>0</v>
      </c>
      <c r="AE2126">
        <f t="shared" si="746"/>
        <v>0</v>
      </c>
      <c r="AF2126">
        <f t="shared" si="746"/>
        <v>0</v>
      </c>
      <c r="AG2126">
        <f t="shared" si="746"/>
        <v>0</v>
      </c>
      <c r="AH2126">
        <f t="shared" si="746"/>
        <v>0</v>
      </c>
      <c r="AI2126">
        <f t="shared" si="746"/>
        <v>1</v>
      </c>
      <c r="AJ2126">
        <f t="shared" ca="1" si="722"/>
        <v>0</v>
      </c>
      <c r="AK2126">
        <f t="shared" ca="1" si="723"/>
        <v>0</v>
      </c>
      <c r="AL2126">
        <f t="shared" ca="1" si="724"/>
        <v>1</v>
      </c>
      <c r="AM2126">
        <f t="shared" ca="1" si="725"/>
        <v>1</v>
      </c>
      <c r="AN2126">
        <f t="shared" ca="1" si="726"/>
        <v>0</v>
      </c>
      <c r="AO2126">
        <f t="shared" ca="1" si="727"/>
        <v>0</v>
      </c>
      <c r="AP2126">
        <f t="shared" ca="1" si="728"/>
        <v>0</v>
      </c>
      <c r="AQ2126">
        <f t="shared" ca="1" si="729"/>
        <v>1</v>
      </c>
      <c r="AR2126">
        <f t="shared" ca="1" si="730"/>
        <v>0</v>
      </c>
      <c r="AS2126">
        <v>0</v>
      </c>
      <c r="AT2126">
        <v>0</v>
      </c>
      <c r="AU2126">
        <f t="shared" ca="1" si="747"/>
        <v>0</v>
      </c>
      <c r="AV2126">
        <f t="shared" ca="1" si="747"/>
        <v>1</v>
      </c>
      <c r="AW2126">
        <f t="shared" ca="1" si="747"/>
        <v>0</v>
      </c>
      <c r="AX2126">
        <v>0</v>
      </c>
    </row>
    <row r="2127" spans="1:50" x14ac:dyDescent="0.25">
      <c r="A2127" s="2">
        <v>40980</v>
      </c>
      <c r="B2127">
        <v>1127</v>
      </c>
      <c r="C2127">
        <v>9</v>
      </c>
      <c r="D2127">
        <f t="shared" ca="1" si="731"/>
        <v>17.287201694847457</v>
      </c>
      <c r="E2127">
        <f t="shared" ca="1" si="732"/>
        <v>-8.2872016948474574</v>
      </c>
      <c r="F2127" t="str">
        <f t="shared" ca="1" si="733"/>
        <v>low</v>
      </c>
      <c r="G2127">
        <v>393</v>
      </c>
      <c r="H2127">
        <f t="shared" si="734"/>
        <v>393</v>
      </c>
      <c r="I2127">
        <f t="shared" ca="1" si="735"/>
        <v>1068.5952267744212</v>
      </c>
      <c r="J2127">
        <f t="shared" ca="1" si="736"/>
        <v>-675.59522677442123</v>
      </c>
      <c r="K2127" t="str">
        <f t="shared" ca="1" si="737"/>
        <v>low</v>
      </c>
      <c r="L2127">
        <v>2</v>
      </c>
      <c r="M2127" t="str">
        <f t="shared" si="713"/>
        <v>low</v>
      </c>
      <c r="N2127">
        <f t="shared" si="719"/>
        <v>3</v>
      </c>
      <c r="O2127">
        <f t="shared" si="720"/>
        <v>1</v>
      </c>
      <c r="P2127" t="str">
        <f t="shared" si="721"/>
        <v>pondělí</v>
      </c>
      <c r="Q2127">
        <f t="shared" si="745"/>
        <v>0</v>
      </c>
      <c r="R2127">
        <f t="shared" si="745"/>
        <v>0</v>
      </c>
      <c r="S2127">
        <f t="shared" si="745"/>
        <v>1</v>
      </c>
      <c r="T2127">
        <f t="shared" si="745"/>
        <v>0</v>
      </c>
      <c r="U2127">
        <f t="shared" si="745"/>
        <v>0</v>
      </c>
      <c r="V2127">
        <f t="shared" si="745"/>
        <v>0</v>
      </c>
      <c r="W2127">
        <f t="shared" si="745"/>
        <v>0</v>
      </c>
      <c r="X2127">
        <f t="shared" si="745"/>
        <v>0</v>
      </c>
      <c r="Y2127">
        <f t="shared" si="745"/>
        <v>0</v>
      </c>
      <c r="Z2127">
        <f t="shared" si="745"/>
        <v>0</v>
      </c>
      <c r="AA2127">
        <f t="shared" si="745"/>
        <v>0</v>
      </c>
      <c r="AB2127">
        <f t="shared" si="745"/>
        <v>0</v>
      </c>
      <c r="AC2127">
        <f t="shared" si="746"/>
        <v>1</v>
      </c>
      <c r="AD2127">
        <f t="shared" si="746"/>
        <v>0</v>
      </c>
      <c r="AE2127">
        <f t="shared" si="746"/>
        <v>0</v>
      </c>
      <c r="AF2127">
        <f t="shared" si="746"/>
        <v>0</v>
      </c>
      <c r="AG2127">
        <f t="shared" si="746"/>
        <v>0</v>
      </c>
      <c r="AH2127">
        <f t="shared" si="746"/>
        <v>0</v>
      </c>
      <c r="AI2127">
        <f t="shared" si="746"/>
        <v>0</v>
      </c>
      <c r="AJ2127">
        <f t="shared" ca="1" si="722"/>
        <v>0</v>
      </c>
      <c r="AK2127">
        <f t="shared" ca="1" si="723"/>
        <v>0</v>
      </c>
      <c r="AL2127">
        <f t="shared" ca="1" si="724"/>
        <v>1</v>
      </c>
      <c r="AM2127">
        <f t="shared" ca="1" si="725"/>
        <v>1</v>
      </c>
      <c r="AN2127">
        <f t="shared" ca="1" si="726"/>
        <v>0</v>
      </c>
      <c r="AO2127">
        <f t="shared" ca="1" si="727"/>
        <v>0</v>
      </c>
      <c r="AP2127">
        <f t="shared" ca="1" si="728"/>
        <v>1</v>
      </c>
      <c r="AQ2127">
        <f t="shared" ca="1" si="729"/>
        <v>0</v>
      </c>
      <c r="AR2127">
        <f t="shared" ca="1" si="730"/>
        <v>0</v>
      </c>
      <c r="AS2127">
        <v>0</v>
      </c>
      <c r="AT2127">
        <v>0</v>
      </c>
      <c r="AU2127">
        <f t="shared" ca="1" si="747"/>
        <v>1</v>
      </c>
      <c r="AV2127">
        <f t="shared" ca="1" si="747"/>
        <v>0</v>
      </c>
      <c r="AW2127">
        <f t="shared" ca="1" si="747"/>
        <v>0</v>
      </c>
      <c r="AX2127">
        <v>0</v>
      </c>
    </row>
    <row r="2128" spans="1:50" x14ac:dyDescent="0.25">
      <c r="A2128" s="2">
        <v>40981</v>
      </c>
      <c r="B2128">
        <v>1128</v>
      </c>
      <c r="C2128">
        <v>13</v>
      </c>
      <c r="D2128">
        <f t="shared" ca="1" si="731"/>
        <v>17.29184107788317</v>
      </c>
      <c r="E2128">
        <f t="shared" ca="1" si="732"/>
        <v>-4.2918410778831699</v>
      </c>
      <c r="F2128" t="str">
        <f t="shared" ca="1" si="733"/>
        <v>low</v>
      </c>
      <c r="G2128">
        <v>386</v>
      </c>
      <c r="H2128">
        <f t="shared" si="734"/>
        <v>386</v>
      </c>
      <c r="I2128">
        <f t="shared" ca="1" si="735"/>
        <v>1068.798290488578</v>
      </c>
      <c r="J2128">
        <f t="shared" ca="1" si="736"/>
        <v>-682.798290488578</v>
      </c>
      <c r="K2128" t="str">
        <f t="shared" ca="1" si="737"/>
        <v>low</v>
      </c>
      <c r="L2128">
        <v>7.4</v>
      </c>
      <c r="M2128" t="str">
        <f t="shared" si="713"/>
        <v>medium</v>
      </c>
      <c r="N2128">
        <f t="shared" si="719"/>
        <v>3</v>
      </c>
      <c r="O2128">
        <f t="shared" si="720"/>
        <v>2</v>
      </c>
      <c r="P2128" t="str">
        <f t="shared" si="721"/>
        <v>úterý</v>
      </c>
      <c r="Q2128">
        <f t="shared" si="745"/>
        <v>0</v>
      </c>
      <c r="R2128">
        <f t="shared" si="745"/>
        <v>0</v>
      </c>
      <c r="S2128">
        <f t="shared" si="745"/>
        <v>1</v>
      </c>
      <c r="T2128">
        <f t="shared" si="745"/>
        <v>0</v>
      </c>
      <c r="U2128">
        <f t="shared" si="745"/>
        <v>0</v>
      </c>
      <c r="V2128">
        <f t="shared" si="745"/>
        <v>0</v>
      </c>
      <c r="W2128">
        <f t="shared" si="745"/>
        <v>0</v>
      </c>
      <c r="X2128">
        <f t="shared" si="745"/>
        <v>0</v>
      </c>
      <c r="Y2128">
        <f t="shared" si="745"/>
        <v>0</v>
      </c>
      <c r="Z2128">
        <f t="shared" si="745"/>
        <v>0</v>
      </c>
      <c r="AA2128">
        <f t="shared" si="745"/>
        <v>0</v>
      </c>
      <c r="AB2128">
        <f t="shared" si="745"/>
        <v>0</v>
      </c>
      <c r="AC2128">
        <f t="shared" si="746"/>
        <v>0</v>
      </c>
      <c r="AD2128">
        <f t="shared" si="746"/>
        <v>1</v>
      </c>
      <c r="AE2128">
        <f t="shared" si="746"/>
        <v>0</v>
      </c>
      <c r="AF2128">
        <f t="shared" si="746"/>
        <v>0</v>
      </c>
      <c r="AG2128">
        <f t="shared" si="746"/>
        <v>0</v>
      </c>
      <c r="AH2128">
        <f t="shared" si="746"/>
        <v>0</v>
      </c>
      <c r="AI2128">
        <f t="shared" si="746"/>
        <v>0</v>
      </c>
      <c r="AJ2128">
        <f t="shared" ca="1" si="722"/>
        <v>0</v>
      </c>
      <c r="AK2128">
        <f t="shared" ca="1" si="723"/>
        <v>0</v>
      </c>
      <c r="AL2128">
        <f t="shared" ca="1" si="724"/>
        <v>1</v>
      </c>
      <c r="AM2128">
        <f t="shared" ca="1" si="725"/>
        <v>1</v>
      </c>
      <c r="AN2128">
        <f t="shared" ca="1" si="726"/>
        <v>0</v>
      </c>
      <c r="AO2128">
        <f t="shared" ca="1" si="727"/>
        <v>0</v>
      </c>
      <c r="AP2128">
        <f t="shared" ca="1" si="728"/>
        <v>0</v>
      </c>
      <c r="AQ2128">
        <f t="shared" ca="1" si="729"/>
        <v>1</v>
      </c>
      <c r="AR2128">
        <f t="shared" ca="1" si="730"/>
        <v>0</v>
      </c>
      <c r="AS2128">
        <v>0</v>
      </c>
      <c r="AT2128">
        <v>0</v>
      </c>
      <c r="AU2128">
        <f t="shared" ca="1" si="747"/>
        <v>1</v>
      </c>
      <c r="AV2128">
        <f t="shared" ca="1" si="747"/>
        <v>0</v>
      </c>
      <c r="AW2128">
        <f t="shared" ca="1" si="747"/>
        <v>0</v>
      </c>
      <c r="AX2128">
        <v>0</v>
      </c>
    </row>
    <row r="2129" spans="1:50" x14ac:dyDescent="0.25">
      <c r="A2129" s="2">
        <v>40982</v>
      </c>
      <c r="B2129">
        <v>1129</v>
      </c>
      <c r="C2129">
        <v>19</v>
      </c>
      <c r="D2129">
        <f t="shared" ca="1" si="731"/>
        <v>17.296475882374068</v>
      </c>
      <c r="E2129">
        <f t="shared" ca="1" si="732"/>
        <v>1.7035241176259319</v>
      </c>
      <c r="F2129" t="str">
        <f t="shared" ca="1" si="733"/>
        <v>medium</v>
      </c>
      <c r="G2129">
        <v>594</v>
      </c>
      <c r="H2129">
        <f t="shared" si="734"/>
        <v>594</v>
      </c>
      <c r="I2129">
        <f t="shared" ca="1" si="735"/>
        <v>1069.0012044504708</v>
      </c>
      <c r="J2129">
        <f t="shared" ca="1" si="736"/>
        <v>-475.00120445047082</v>
      </c>
      <c r="K2129" t="str">
        <f t="shared" ca="1" si="737"/>
        <v>low</v>
      </c>
      <c r="L2129">
        <v>7.4</v>
      </c>
      <c r="M2129" t="str">
        <f t="shared" si="713"/>
        <v>medium</v>
      </c>
      <c r="N2129">
        <f t="shared" si="719"/>
        <v>3</v>
      </c>
      <c r="O2129">
        <f t="shared" si="720"/>
        <v>3</v>
      </c>
      <c r="P2129" t="str">
        <f t="shared" si="721"/>
        <v>středa</v>
      </c>
      <c r="Q2129">
        <f t="shared" si="745"/>
        <v>0</v>
      </c>
      <c r="R2129">
        <f t="shared" si="745"/>
        <v>0</v>
      </c>
      <c r="S2129">
        <f t="shared" si="745"/>
        <v>1</v>
      </c>
      <c r="T2129">
        <f t="shared" si="745"/>
        <v>0</v>
      </c>
      <c r="U2129">
        <f t="shared" si="745"/>
        <v>0</v>
      </c>
      <c r="V2129">
        <f t="shared" si="745"/>
        <v>0</v>
      </c>
      <c r="W2129">
        <f t="shared" si="745"/>
        <v>0</v>
      </c>
      <c r="X2129">
        <f t="shared" si="745"/>
        <v>0</v>
      </c>
      <c r="Y2129">
        <f t="shared" si="745"/>
        <v>0</v>
      </c>
      <c r="Z2129">
        <f t="shared" si="745"/>
        <v>0</v>
      </c>
      <c r="AA2129">
        <f t="shared" si="745"/>
        <v>0</v>
      </c>
      <c r="AB2129">
        <f t="shared" si="745"/>
        <v>0</v>
      </c>
      <c r="AC2129">
        <f t="shared" si="746"/>
        <v>0</v>
      </c>
      <c r="AD2129">
        <f t="shared" si="746"/>
        <v>0</v>
      </c>
      <c r="AE2129">
        <f t="shared" si="746"/>
        <v>1</v>
      </c>
      <c r="AF2129">
        <f t="shared" si="746"/>
        <v>0</v>
      </c>
      <c r="AG2129">
        <f t="shared" si="746"/>
        <v>0</v>
      </c>
      <c r="AH2129">
        <f t="shared" si="746"/>
        <v>0</v>
      </c>
      <c r="AI2129">
        <f t="shared" si="746"/>
        <v>0</v>
      </c>
      <c r="AJ2129">
        <f t="shared" ca="1" si="722"/>
        <v>0</v>
      </c>
      <c r="AK2129">
        <f t="shared" ca="1" si="723"/>
        <v>0</v>
      </c>
      <c r="AL2129">
        <f t="shared" ca="1" si="724"/>
        <v>1</v>
      </c>
      <c r="AM2129">
        <f t="shared" ca="1" si="725"/>
        <v>1</v>
      </c>
      <c r="AN2129">
        <f t="shared" ca="1" si="726"/>
        <v>0</v>
      </c>
      <c r="AO2129">
        <f t="shared" ca="1" si="727"/>
        <v>0</v>
      </c>
      <c r="AP2129">
        <f t="shared" ca="1" si="728"/>
        <v>0</v>
      </c>
      <c r="AQ2129">
        <f t="shared" ca="1" si="729"/>
        <v>1</v>
      </c>
      <c r="AR2129">
        <f t="shared" ca="1" si="730"/>
        <v>0</v>
      </c>
      <c r="AS2129">
        <v>0</v>
      </c>
      <c r="AT2129">
        <v>0</v>
      </c>
      <c r="AU2129">
        <f t="shared" ca="1" si="747"/>
        <v>0</v>
      </c>
      <c r="AV2129">
        <f t="shared" ca="1" si="747"/>
        <v>1</v>
      </c>
      <c r="AW2129">
        <f t="shared" ca="1" si="747"/>
        <v>0</v>
      </c>
      <c r="AX2129">
        <v>0</v>
      </c>
    </row>
    <row r="2130" spans="1:50" x14ac:dyDescent="0.25">
      <c r="A2130" s="2">
        <v>40983</v>
      </c>
      <c r="B2130">
        <v>1130</v>
      </c>
      <c r="C2130">
        <v>20</v>
      </c>
      <c r="D2130">
        <f t="shared" ca="1" si="731"/>
        <v>17.301106108320148</v>
      </c>
      <c r="E2130">
        <f t="shared" ca="1" si="732"/>
        <v>2.6988938916798517</v>
      </c>
      <c r="F2130" t="str">
        <f t="shared" ca="1" si="733"/>
        <v>high</v>
      </c>
      <c r="G2130">
        <v>973</v>
      </c>
      <c r="H2130">
        <f t="shared" si="734"/>
        <v>973</v>
      </c>
      <c r="I2130">
        <f t="shared" ca="1" si="735"/>
        <v>1069.2039686600995</v>
      </c>
      <c r="J2130">
        <f t="shared" ca="1" si="736"/>
        <v>-96.203968660099463</v>
      </c>
      <c r="K2130" t="str">
        <f t="shared" ca="1" si="737"/>
        <v>medium</v>
      </c>
      <c r="L2130">
        <v>12.1</v>
      </c>
      <c r="M2130" t="str">
        <f t="shared" si="713"/>
        <v>medium</v>
      </c>
      <c r="N2130">
        <f t="shared" si="719"/>
        <v>3</v>
      </c>
      <c r="O2130">
        <f t="shared" si="720"/>
        <v>4</v>
      </c>
      <c r="P2130" t="str">
        <f t="shared" si="721"/>
        <v>čtvrtek</v>
      </c>
      <c r="Q2130">
        <f t="shared" si="745"/>
        <v>0</v>
      </c>
      <c r="R2130">
        <f t="shared" si="745"/>
        <v>0</v>
      </c>
      <c r="S2130">
        <f t="shared" si="745"/>
        <v>1</v>
      </c>
      <c r="T2130">
        <f t="shared" si="745"/>
        <v>0</v>
      </c>
      <c r="U2130">
        <f t="shared" si="745"/>
        <v>0</v>
      </c>
      <c r="V2130">
        <f t="shared" si="745"/>
        <v>0</v>
      </c>
      <c r="W2130">
        <f t="shared" si="745"/>
        <v>0</v>
      </c>
      <c r="X2130">
        <f t="shared" si="745"/>
        <v>0</v>
      </c>
      <c r="Y2130">
        <f t="shared" si="745"/>
        <v>0</v>
      </c>
      <c r="Z2130">
        <f t="shared" si="745"/>
        <v>0</v>
      </c>
      <c r="AA2130">
        <f t="shared" si="745"/>
        <v>0</v>
      </c>
      <c r="AB2130">
        <f t="shared" si="745"/>
        <v>0</v>
      </c>
      <c r="AC2130">
        <f t="shared" si="746"/>
        <v>0</v>
      </c>
      <c r="AD2130">
        <f t="shared" si="746"/>
        <v>0</v>
      </c>
      <c r="AE2130">
        <f t="shared" si="746"/>
        <v>0</v>
      </c>
      <c r="AF2130">
        <f t="shared" si="746"/>
        <v>1</v>
      </c>
      <c r="AG2130">
        <f t="shared" si="746"/>
        <v>0</v>
      </c>
      <c r="AH2130">
        <f t="shared" si="746"/>
        <v>0</v>
      </c>
      <c r="AI2130">
        <f t="shared" si="746"/>
        <v>0</v>
      </c>
      <c r="AJ2130">
        <f t="shared" ca="1" si="722"/>
        <v>0</v>
      </c>
      <c r="AK2130">
        <f t="shared" ca="1" si="723"/>
        <v>0</v>
      </c>
      <c r="AL2130">
        <f t="shared" ca="1" si="724"/>
        <v>1</v>
      </c>
      <c r="AM2130">
        <f t="shared" ca="1" si="725"/>
        <v>1</v>
      </c>
      <c r="AN2130">
        <f t="shared" ca="1" si="726"/>
        <v>0</v>
      </c>
      <c r="AO2130">
        <f t="shared" ca="1" si="727"/>
        <v>0</v>
      </c>
      <c r="AP2130">
        <f t="shared" ca="1" si="728"/>
        <v>0</v>
      </c>
      <c r="AQ2130">
        <f t="shared" ca="1" si="729"/>
        <v>1</v>
      </c>
      <c r="AR2130">
        <f t="shared" ca="1" si="730"/>
        <v>0</v>
      </c>
      <c r="AS2130">
        <v>0</v>
      </c>
      <c r="AT2130">
        <v>0</v>
      </c>
      <c r="AU2130">
        <f t="shared" ca="1" si="747"/>
        <v>0</v>
      </c>
      <c r="AV2130">
        <f t="shared" ca="1" si="747"/>
        <v>0</v>
      </c>
      <c r="AW2130">
        <f t="shared" ca="1" si="747"/>
        <v>1</v>
      </c>
      <c r="AX2130">
        <v>0</v>
      </c>
    </row>
    <row r="2131" spans="1:50" x14ac:dyDescent="0.25">
      <c r="A2131" s="2">
        <v>40984</v>
      </c>
      <c r="B2131">
        <v>1131</v>
      </c>
      <c r="C2131">
        <v>19</v>
      </c>
      <c r="D2131">
        <f t="shared" ca="1" si="731"/>
        <v>17.305731755721418</v>
      </c>
      <c r="E2131">
        <f t="shared" ca="1" si="732"/>
        <v>1.6942682442785824</v>
      </c>
      <c r="F2131" t="str">
        <f t="shared" ca="1" si="733"/>
        <v>medium</v>
      </c>
      <c r="G2131">
        <v>1408</v>
      </c>
      <c r="H2131">
        <f t="shared" si="734"/>
        <v>1408</v>
      </c>
      <c r="I2131">
        <f t="shared" ca="1" si="735"/>
        <v>1069.4065831174639</v>
      </c>
      <c r="J2131">
        <f t="shared" ca="1" si="736"/>
        <v>338.59341688253608</v>
      </c>
      <c r="K2131" t="str">
        <f t="shared" ca="1" si="737"/>
        <v>high</v>
      </c>
      <c r="L2131">
        <v>7.35</v>
      </c>
      <c r="M2131" t="str">
        <f t="shared" si="713"/>
        <v>medium</v>
      </c>
      <c r="N2131">
        <f t="shared" si="719"/>
        <v>3</v>
      </c>
      <c r="O2131">
        <f t="shared" si="720"/>
        <v>5</v>
      </c>
      <c r="P2131" t="str">
        <f t="shared" si="721"/>
        <v>pátek</v>
      </c>
      <c r="Q2131">
        <f t="shared" ref="Q2131:AB2140" si="748">VLOOKUP($N2131,$V$31:$AH$42,Q$592+1,0)</f>
        <v>0</v>
      </c>
      <c r="R2131">
        <f t="shared" si="748"/>
        <v>0</v>
      </c>
      <c r="S2131">
        <f t="shared" si="748"/>
        <v>1</v>
      </c>
      <c r="T2131">
        <f t="shared" si="748"/>
        <v>0</v>
      </c>
      <c r="U2131">
        <f t="shared" si="748"/>
        <v>0</v>
      </c>
      <c r="V2131">
        <f t="shared" si="748"/>
        <v>0</v>
      </c>
      <c r="W2131">
        <f t="shared" si="748"/>
        <v>0</v>
      </c>
      <c r="X2131">
        <f t="shared" si="748"/>
        <v>0</v>
      </c>
      <c r="Y2131">
        <f t="shared" si="748"/>
        <v>0</v>
      </c>
      <c r="Z2131">
        <f t="shared" si="748"/>
        <v>0</v>
      </c>
      <c r="AA2131">
        <f t="shared" si="748"/>
        <v>0</v>
      </c>
      <c r="AB2131">
        <f t="shared" si="748"/>
        <v>0</v>
      </c>
      <c r="AC2131">
        <f t="shared" ref="AC2131:AI2140" si="749">VLOOKUP($O2131,$V$74:$AC$80,AC$592+1,0)</f>
        <v>0</v>
      </c>
      <c r="AD2131">
        <f t="shared" si="749"/>
        <v>0</v>
      </c>
      <c r="AE2131">
        <f t="shared" si="749"/>
        <v>0</v>
      </c>
      <c r="AF2131">
        <f t="shared" si="749"/>
        <v>0</v>
      </c>
      <c r="AG2131">
        <f t="shared" si="749"/>
        <v>1</v>
      </c>
      <c r="AH2131">
        <f t="shared" si="749"/>
        <v>0</v>
      </c>
      <c r="AI2131">
        <f t="shared" si="749"/>
        <v>0</v>
      </c>
      <c r="AJ2131">
        <f t="shared" ca="1" si="722"/>
        <v>0</v>
      </c>
      <c r="AK2131">
        <f t="shared" ca="1" si="723"/>
        <v>0</v>
      </c>
      <c r="AL2131">
        <f t="shared" ca="1" si="724"/>
        <v>1</v>
      </c>
      <c r="AM2131">
        <f t="shared" ca="1" si="725"/>
        <v>1</v>
      </c>
      <c r="AN2131">
        <f t="shared" ca="1" si="726"/>
        <v>0</v>
      </c>
      <c r="AO2131">
        <f t="shared" ca="1" si="727"/>
        <v>0</v>
      </c>
      <c r="AP2131">
        <f t="shared" ca="1" si="728"/>
        <v>0</v>
      </c>
      <c r="AQ2131">
        <f t="shared" ca="1" si="729"/>
        <v>1</v>
      </c>
      <c r="AR2131">
        <f t="shared" ca="1" si="730"/>
        <v>0</v>
      </c>
      <c r="AS2131">
        <v>0</v>
      </c>
      <c r="AT2131">
        <v>0</v>
      </c>
      <c r="AU2131">
        <f t="shared" ca="1" si="747"/>
        <v>0</v>
      </c>
      <c r="AV2131">
        <f t="shared" ca="1" si="747"/>
        <v>1</v>
      </c>
      <c r="AW2131">
        <f t="shared" ca="1" si="747"/>
        <v>0</v>
      </c>
      <c r="AX2131">
        <v>0</v>
      </c>
    </row>
    <row r="2132" spans="1:50" x14ac:dyDescent="0.25">
      <c r="A2132" s="2">
        <v>40985</v>
      </c>
      <c r="B2132">
        <v>1132</v>
      </c>
      <c r="C2132">
        <v>16</v>
      </c>
      <c r="D2132">
        <f t="shared" ca="1" si="731"/>
        <v>17.310352824577866</v>
      </c>
      <c r="E2132">
        <f t="shared" ca="1" si="732"/>
        <v>-1.3103528245778655</v>
      </c>
      <c r="F2132" t="str">
        <f t="shared" ca="1" si="733"/>
        <v>medium</v>
      </c>
      <c r="G2132">
        <v>916</v>
      </c>
      <c r="H2132">
        <f t="shared" si="734"/>
        <v>916</v>
      </c>
      <c r="I2132">
        <f t="shared" ca="1" si="735"/>
        <v>1069.6090478225642</v>
      </c>
      <c r="J2132">
        <f t="shared" ca="1" si="736"/>
        <v>-153.60904782256421</v>
      </c>
      <c r="K2132" t="str">
        <f t="shared" ca="1" si="737"/>
        <v>medium</v>
      </c>
      <c r="L2132">
        <v>19.600000000000001</v>
      </c>
      <c r="M2132" t="str">
        <f t="shared" ref="M2132:M2195" si="750">VLOOKUP(L2132,$A$17:$C$20,3)</f>
        <v>high</v>
      </c>
      <c r="N2132">
        <f t="shared" si="719"/>
        <v>3</v>
      </c>
      <c r="O2132">
        <f t="shared" si="720"/>
        <v>6</v>
      </c>
      <c r="P2132" t="str">
        <f t="shared" si="721"/>
        <v>sobota</v>
      </c>
      <c r="Q2132">
        <f t="shared" si="748"/>
        <v>0</v>
      </c>
      <c r="R2132">
        <f t="shared" si="748"/>
        <v>0</v>
      </c>
      <c r="S2132">
        <f t="shared" si="748"/>
        <v>1</v>
      </c>
      <c r="T2132">
        <f t="shared" si="748"/>
        <v>0</v>
      </c>
      <c r="U2132">
        <f t="shared" si="748"/>
        <v>0</v>
      </c>
      <c r="V2132">
        <f t="shared" si="748"/>
        <v>0</v>
      </c>
      <c r="W2132">
        <f t="shared" si="748"/>
        <v>0</v>
      </c>
      <c r="X2132">
        <f t="shared" si="748"/>
        <v>0</v>
      </c>
      <c r="Y2132">
        <f t="shared" si="748"/>
        <v>0</v>
      </c>
      <c r="Z2132">
        <f t="shared" si="748"/>
        <v>0</v>
      </c>
      <c r="AA2132">
        <f t="shared" si="748"/>
        <v>0</v>
      </c>
      <c r="AB2132">
        <f t="shared" si="748"/>
        <v>0</v>
      </c>
      <c r="AC2132">
        <f t="shared" si="749"/>
        <v>0</v>
      </c>
      <c r="AD2132">
        <f t="shared" si="749"/>
        <v>0</v>
      </c>
      <c r="AE2132">
        <f t="shared" si="749"/>
        <v>0</v>
      </c>
      <c r="AF2132">
        <f t="shared" si="749"/>
        <v>0</v>
      </c>
      <c r="AG2132">
        <f t="shared" si="749"/>
        <v>0</v>
      </c>
      <c r="AH2132">
        <f t="shared" si="749"/>
        <v>1</v>
      </c>
      <c r="AI2132">
        <f t="shared" si="749"/>
        <v>0</v>
      </c>
      <c r="AJ2132">
        <f t="shared" ca="1" si="722"/>
        <v>0</v>
      </c>
      <c r="AK2132">
        <f t="shared" ca="1" si="723"/>
        <v>0</v>
      </c>
      <c r="AL2132">
        <f t="shared" ca="1" si="724"/>
        <v>1</v>
      </c>
      <c r="AM2132">
        <f t="shared" ca="1" si="725"/>
        <v>1</v>
      </c>
      <c r="AN2132">
        <f t="shared" ca="1" si="726"/>
        <v>0</v>
      </c>
      <c r="AO2132">
        <f t="shared" ca="1" si="727"/>
        <v>0</v>
      </c>
      <c r="AP2132">
        <f t="shared" ca="1" si="728"/>
        <v>0</v>
      </c>
      <c r="AQ2132">
        <f t="shared" ca="1" si="729"/>
        <v>0</v>
      </c>
      <c r="AR2132">
        <f t="shared" ca="1" si="730"/>
        <v>1</v>
      </c>
      <c r="AS2132">
        <v>0</v>
      </c>
      <c r="AT2132">
        <v>0</v>
      </c>
      <c r="AU2132">
        <f t="shared" ca="1" si="747"/>
        <v>0</v>
      </c>
      <c r="AV2132">
        <f t="shared" ca="1" si="747"/>
        <v>1</v>
      </c>
      <c r="AW2132">
        <f t="shared" ca="1" si="747"/>
        <v>0</v>
      </c>
      <c r="AX2132">
        <v>0</v>
      </c>
    </row>
    <row r="2133" spans="1:50" x14ac:dyDescent="0.25">
      <c r="A2133" s="2">
        <v>40986</v>
      </c>
      <c r="B2133">
        <v>1133</v>
      </c>
      <c r="C2133">
        <v>15</v>
      </c>
      <c r="D2133">
        <f t="shared" ca="1" si="731"/>
        <v>17.314969314889503</v>
      </c>
      <c r="E2133">
        <f t="shared" ca="1" si="732"/>
        <v>-2.3149693148895025</v>
      </c>
      <c r="F2133" t="str">
        <f t="shared" ca="1" si="733"/>
        <v>medium</v>
      </c>
      <c r="G2133">
        <v>1025</v>
      </c>
      <c r="H2133">
        <f t="shared" si="734"/>
        <v>1025</v>
      </c>
      <c r="I2133">
        <f t="shared" ca="1" si="735"/>
        <v>1069.8113627754005</v>
      </c>
      <c r="J2133">
        <f t="shared" ca="1" si="736"/>
        <v>-44.811362775400539</v>
      </c>
      <c r="K2133" t="str">
        <f t="shared" ca="1" si="737"/>
        <v>medium</v>
      </c>
      <c r="L2133">
        <v>10.6</v>
      </c>
      <c r="M2133" t="str">
        <f t="shared" si="750"/>
        <v>medium</v>
      </c>
      <c r="N2133">
        <f t="shared" si="719"/>
        <v>3</v>
      </c>
      <c r="O2133">
        <f t="shared" si="720"/>
        <v>7</v>
      </c>
      <c r="P2133" t="str">
        <f t="shared" si="721"/>
        <v>neděle</v>
      </c>
      <c r="Q2133">
        <f t="shared" si="748"/>
        <v>0</v>
      </c>
      <c r="R2133">
        <f t="shared" si="748"/>
        <v>0</v>
      </c>
      <c r="S2133">
        <f t="shared" si="748"/>
        <v>1</v>
      </c>
      <c r="T2133">
        <f t="shared" si="748"/>
        <v>0</v>
      </c>
      <c r="U2133">
        <f t="shared" si="748"/>
        <v>0</v>
      </c>
      <c r="V2133">
        <f t="shared" si="748"/>
        <v>0</v>
      </c>
      <c r="W2133">
        <f t="shared" si="748"/>
        <v>0</v>
      </c>
      <c r="X2133">
        <f t="shared" si="748"/>
        <v>0</v>
      </c>
      <c r="Y2133">
        <f t="shared" si="748"/>
        <v>0</v>
      </c>
      <c r="Z2133">
        <f t="shared" si="748"/>
        <v>0</v>
      </c>
      <c r="AA2133">
        <f t="shared" si="748"/>
        <v>0</v>
      </c>
      <c r="AB2133">
        <f t="shared" si="748"/>
        <v>0</v>
      </c>
      <c r="AC2133">
        <f t="shared" si="749"/>
        <v>0</v>
      </c>
      <c r="AD2133">
        <f t="shared" si="749"/>
        <v>0</v>
      </c>
      <c r="AE2133">
        <f t="shared" si="749"/>
        <v>0</v>
      </c>
      <c r="AF2133">
        <f t="shared" si="749"/>
        <v>0</v>
      </c>
      <c r="AG2133">
        <f t="shared" si="749"/>
        <v>0</v>
      </c>
      <c r="AH2133">
        <f t="shared" si="749"/>
        <v>0</v>
      </c>
      <c r="AI2133">
        <f t="shared" si="749"/>
        <v>1</v>
      </c>
      <c r="AJ2133">
        <f t="shared" ca="1" si="722"/>
        <v>0</v>
      </c>
      <c r="AK2133">
        <f t="shared" ca="1" si="723"/>
        <v>0</v>
      </c>
      <c r="AL2133">
        <f t="shared" ca="1" si="724"/>
        <v>1</v>
      </c>
      <c r="AM2133">
        <f t="shared" ca="1" si="725"/>
        <v>1</v>
      </c>
      <c r="AN2133">
        <f t="shared" ca="1" si="726"/>
        <v>0</v>
      </c>
      <c r="AO2133">
        <f t="shared" ca="1" si="727"/>
        <v>0</v>
      </c>
      <c r="AP2133">
        <f t="shared" ca="1" si="728"/>
        <v>0</v>
      </c>
      <c r="AQ2133">
        <f t="shared" ca="1" si="729"/>
        <v>1</v>
      </c>
      <c r="AR2133">
        <f t="shared" ca="1" si="730"/>
        <v>0</v>
      </c>
      <c r="AS2133">
        <v>0</v>
      </c>
      <c r="AT2133">
        <v>0</v>
      </c>
      <c r="AU2133">
        <f t="shared" ca="1" si="747"/>
        <v>0</v>
      </c>
      <c r="AV2133">
        <f t="shared" ca="1" si="747"/>
        <v>1</v>
      </c>
      <c r="AW2133">
        <f t="shared" ca="1" si="747"/>
        <v>0</v>
      </c>
      <c r="AX2133">
        <v>0</v>
      </c>
    </row>
    <row r="2134" spans="1:50" x14ac:dyDescent="0.25">
      <c r="A2134" s="2">
        <v>40987</v>
      </c>
      <c r="B2134">
        <v>1134</v>
      </c>
      <c r="C2134">
        <v>19</v>
      </c>
      <c r="D2134">
        <f t="shared" ca="1" si="731"/>
        <v>17.319581226656318</v>
      </c>
      <c r="E2134">
        <f t="shared" ca="1" si="732"/>
        <v>1.6804187733436819</v>
      </c>
      <c r="F2134" t="str">
        <f t="shared" ca="1" si="733"/>
        <v>medium</v>
      </c>
      <c r="G2134">
        <v>811</v>
      </c>
      <c r="H2134">
        <f t="shared" si="734"/>
        <v>811</v>
      </c>
      <c r="I2134">
        <f t="shared" ca="1" si="735"/>
        <v>1070.0135279759725</v>
      </c>
      <c r="J2134">
        <f t="shared" ca="1" si="736"/>
        <v>-259.01352797597247</v>
      </c>
      <c r="K2134" t="str">
        <f t="shared" ca="1" si="737"/>
        <v>medium</v>
      </c>
      <c r="L2134">
        <v>12.1</v>
      </c>
      <c r="M2134" t="str">
        <f t="shared" si="750"/>
        <v>medium</v>
      </c>
      <c r="N2134">
        <f t="shared" si="719"/>
        <v>3</v>
      </c>
      <c r="O2134">
        <f t="shared" si="720"/>
        <v>1</v>
      </c>
      <c r="P2134" t="str">
        <f t="shared" si="721"/>
        <v>pondělí</v>
      </c>
      <c r="Q2134">
        <f t="shared" si="748"/>
        <v>0</v>
      </c>
      <c r="R2134">
        <f t="shared" si="748"/>
        <v>0</v>
      </c>
      <c r="S2134">
        <f t="shared" si="748"/>
        <v>1</v>
      </c>
      <c r="T2134">
        <f t="shared" si="748"/>
        <v>0</v>
      </c>
      <c r="U2134">
        <f t="shared" si="748"/>
        <v>0</v>
      </c>
      <c r="V2134">
        <f t="shared" si="748"/>
        <v>0</v>
      </c>
      <c r="W2134">
        <f t="shared" si="748"/>
        <v>0</v>
      </c>
      <c r="X2134">
        <f t="shared" si="748"/>
        <v>0</v>
      </c>
      <c r="Y2134">
        <f t="shared" si="748"/>
        <v>0</v>
      </c>
      <c r="Z2134">
        <f t="shared" si="748"/>
        <v>0</v>
      </c>
      <c r="AA2134">
        <f t="shared" si="748"/>
        <v>0</v>
      </c>
      <c r="AB2134">
        <f t="shared" si="748"/>
        <v>0</v>
      </c>
      <c r="AC2134">
        <f t="shared" si="749"/>
        <v>1</v>
      </c>
      <c r="AD2134">
        <f t="shared" si="749"/>
        <v>0</v>
      </c>
      <c r="AE2134">
        <f t="shared" si="749"/>
        <v>0</v>
      </c>
      <c r="AF2134">
        <f t="shared" si="749"/>
        <v>0</v>
      </c>
      <c r="AG2134">
        <f t="shared" si="749"/>
        <v>0</v>
      </c>
      <c r="AH2134">
        <f t="shared" si="749"/>
        <v>0</v>
      </c>
      <c r="AI2134">
        <f t="shared" si="749"/>
        <v>0</v>
      </c>
      <c r="AJ2134">
        <f t="shared" ca="1" si="722"/>
        <v>0</v>
      </c>
      <c r="AK2134">
        <f t="shared" ca="1" si="723"/>
        <v>0</v>
      </c>
      <c r="AL2134">
        <f t="shared" ca="1" si="724"/>
        <v>1</v>
      </c>
      <c r="AM2134">
        <f t="shared" ca="1" si="725"/>
        <v>1</v>
      </c>
      <c r="AN2134">
        <f t="shared" ca="1" si="726"/>
        <v>0</v>
      </c>
      <c r="AO2134">
        <f t="shared" ca="1" si="727"/>
        <v>0</v>
      </c>
      <c r="AP2134">
        <f t="shared" ca="1" si="728"/>
        <v>0</v>
      </c>
      <c r="AQ2134">
        <f t="shared" ca="1" si="729"/>
        <v>1</v>
      </c>
      <c r="AR2134">
        <f t="shared" ca="1" si="730"/>
        <v>0</v>
      </c>
      <c r="AS2134">
        <v>0</v>
      </c>
      <c r="AT2134">
        <v>0</v>
      </c>
      <c r="AU2134">
        <f t="shared" ca="1" si="747"/>
        <v>0</v>
      </c>
      <c r="AV2134">
        <f t="shared" ca="1" si="747"/>
        <v>1</v>
      </c>
      <c r="AW2134">
        <f t="shared" ca="1" si="747"/>
        <v>0</v>
      </c>
      <c r="AX2134">
        <v>0</v>
      </c>
    </row>
    <row r="2135" spans="1:50" x14ac:dyDescent="0.25">
      <c r="A2135" s="2">
        <v>40988</v>
      </c>
      <c r="B2135">
        <v>1135</v>
      </c>
      <c r="C2135">
        <v>23</v>
      </c>
      <c r="D2135">
        <f t="shared" ca="1" si="731"/>
        <v>17.324188559878323</v>
      </c>
      <c r="E2135">
        <f t="shared" ca="1" si="732"/>
        <v>5.6758114401216773</v>
      </c>
      <c r="F2135" t="str">
        <f t="shared" ca="1" si="733"/>
        <v>high</v>
      </c>
      <c r="G2135">
        <v>1070</v>
      </c>
      <c r="H2135">
        <f t="shared" si="734"/>
        <v>1070</v>
      </c>
      <c r="I2135">
        <f t="shared" ca="1" si="735"/>
        <v>1070.2155434242804</v>
      </c>
      <c r="J2135">
        <f t="shared" ca="1" si="736"/>
        <v>-0.21554342428044038</v>
      </c>
      <c r="K2135" t="str">
        <f t="shared" ca="1" si="737"/>
        <v>medium</v>
      </c>
      <c r="L2135">
        <v>6.55</v>
      </c>
      <c r="M2135" t="str">
        <f t="shared" si="750"/>
        <v>medium</v>
      </c>
      <c r="N2135">
        <f t="shared" si="719"/>
        <v>3</v>
      </c>
      <c r="O2135">
        <f t="shared" si="720"/>
        <v>2</v>
      </c>
      <c r="P2135" t="str">
        <f t="shared" si="721"/>
        <v>úterý</v>
      </c>
      <c r="Q2135">
        <f t="shared" si="748"/>
        <v>0</v>
      </c>
      <c r="R2135">
        <f t="shared" si="748"/>
        <v>0</v>
      </c>
      <c r="S2135">
        <f t="shared" si="748"/>
        <v>1</v>
      </c>
      <c r="T2135">
        <f t="shared" si="748"/>
        <v>0</v>
      </c>
      <c r="U2135">
        <f t="shared" si="748"/>
        <v>0</v>
      </c>
      <c r="V2135">
        <f t="shared" si="748"/>
        <v>0</v>
      </c>
      <c r="W2135">
        <f t="shared" si="748"/>
        <v>0</v>
      </c>
      <c r="X2135">
        <f t="shared" si="748"/>
        <v>0</v>
      </c>
      <c r="Y2135">
        <f t="shared" si="748"/>
        <v>0</v>
      </c>
      <c r="Z2135">
        <f t="shared" si="748"/>
        <v>0</v>
      </c>
      <c r="AA2135">
        <f t="shared" si="748"/>
        <v>0</v>
      </c>
      <c r="AB2135">
        <f t="shared" si="748"/>
        <v>0</v>
      </c>
      <c r="AC2135">
        <f t="shared" si="749"/>
        <v>0</v>
      </c>
      <c r="AD2135">
        <f t="shared" si="749"/>
        <v>1</v>
      </c>
      <c r="AE2135">
        <f t="shared" si="749"/>
        <v>0</v>
      </c>
      <c r="AF2135">
        <f t="shared" si="749"/>
        <v>0</v>
      </c>
      <c r="AG2135">
        <f t="shared" si="749"/>
        <v>0</v>
      </c>
      <c r="AH2135">
        <f t="shared" si="749"/>
        <v>0</v>
      </c>
      <c r="AI2135">
        <f t="shared" si="749"/>
        <v>0</v>
      </c>
      <c r="AJ2135">
        <f t="shared" ca="1" si="722"/>
        <v>0</v>
      </c>
      <c r="AK2135">
        <f t="shared" ca="1" si="723"/>
        <v>0</v>
      </c>
      <c r="AL2135">
        <f t="shared" ca="1" si="724"/>
        <v>1</v>
      </c>
      <c r="AM2135">
        <f t="shared" ca="1" si="725"/>
        <v>1</v>
      </c>
      <c r="AN2135">
        <f t="shared" ca="1" si="726"/>
        <v>0</v>
      </c>
      <c r="AO2135">
        <f t="shared" ca="1" si="727"/>
        <v>0</v>
      </c>
      <c r="AP2135">
        <f t="shared" ca="1" si="728"/>
        <v>0</v>
      </c>
      <c r="AQ2135">
        <f t="shared" ca="1" si="729"/>
        <v>1</v>
      </c>
      <c r="AR2135">
        <f t="shared" ca="1" si="730"/>
        <v>0</v>
      </c>
      <c r="AS2135">
        <v>0</v>
      </c>
      <c r="AT2135">
        <v>0</v>
      </c>
      <c r="AU2135">
        <f t="shared" ca="1" si="747"/>
        <v>0</v>
      </c>
      <c r="AV2135">
        <f t="shared" ca="1" si="747"/>
        <v>0</v>
      </c>
      <c r="AW2135">
        <f t="shared" ca="1" si="747"/>
        <v>1</v>
      </c>
      <c r="AX2135">
        <v>0</v>
      </c>
    </row>
    <row r="2136" spans="1:50" x14ac:dyDescent="0.25">
      <c r="A2136" s="2">
        <v>40989</v>
      </c>
      <c r="B2136">
        <v>1136</v>
      </c>
      <c r="C2136">
        <v>14</v>
      </c>
      <c r="D2136">
        <f t="shared" ca="1" si="731"/>
        <v>17.328791314555509</v>
      </c>
      <c r="E2136">
        <f t="shared" ca="1" si="732"/>
        <v>-3.3287913145555095</v>
      </c>
      <c r="F2136" t="str">
        <f t="shared" ca="1" si="733"/>
        <v>low</v>
      </c>
      <c r="G2136">
        <v>1080</v>
      </c>
      <c r="H2136">
        <f t="shared" si="734"/>
        <v>1080</v>
      </c>
      <c r="I2136">
        <f t="shared" ca="1" si="735"/>
        <v>1070.4174091203242</v>
      </c>
      <c r="J2136">
        <f t="shared" ca="1" si="736"/>
        <v>9.5825908796757631</v>
      </c>
      <c r="K2136" t="str">
        <f t="shared" ca="1" si="737"/>
        <v>medium</v>
      </c>
      <c r="L2136">
        <v>8.6999999999999993</v>
      </c>
      <c r="M2136" t="str">
        <f t="shared" si="750"/>
        <v>medium</v>
      </c>
      <c r="N2136">
        <f t="shared" si="719"/>
        <v>3</v>
      </c>
      <c r="O2136">
        <f t="shared" si="720"/>
        <v>3</v>
      </c>
      <c r="P2136" t="str">
        <f t="shared" si="721"/>
        <v>středa</v>
      </c>
      <c r="Q2136">
        <f t="shared" si="748"/>
        <v>0</v>
      </c>
      <c r="R2136">
        <f t="shared" si="748"/>
        <v>0</v>
      </c>
      <c r="S2136">
        <f t="shared" si="748"/>
        <v>1</v>
      </c>
      <c r="T2136">
        <f t="shared" si="748"/>
        <v>0</v>
      </c>
      <c r="U2136">
        <f t="shared" si="748"/>
        <v>0</v>
      </c>
      <c r="V2136">
        <f t="shared" si="748"/>
        <v>0</v>
      </c>
      <c r="W2136">
        <f t="shared" si="748"/>
        <v>0</v>
      </c>
      <c r="X2136">
        <f t="shared" si="748"/>
        <v>0</v>
      </c>
      <c r="Y2136">
        <f t="shared" si="748"/>
        <v>0</v>
      </c>
      <c r="Z2136">
        <f t="shared" si="748"/>
        <v>0</v>
      </c>
      <c r="AA2136">
        <f t="shared" si="748"/>
        <v>0</v>
      </c>
      <c r="AB2136">
        <f t="shared" si="748"/>
        <v>0</v>
      </c>
      <c r="AC2136">
        <f t="shared" si="749"/>
        <v>0</v>
      </c>
      <c r="AD2136">
        <f t="shared" si="749"/>
        <v>0</v>
      </c>
      <c r="AE2136">
        <f t="shared" si="749"/>
        <v>1</v>
      </c>
      <c r="AF2136">
        <f t="shared" si="749"/>
        <v>0</v>
      </c>
      <c r="AG2136">
        <f t="shared" si="749"/>
        <v>0</v>
      </c>
      <c r="AH2136">
        <f t="shared" si="749"/>
        <v>0</v>
      </c>
      <c r="AI2136">
        <f t="shared" si="749"/>
        <v>0</v>
      </c>
      <c r="AJ2136">
        <f t="shared" ca="1" si="722"/>
        <v>0</v>
      </c>
      <c r="AK2136">
        <f t="shared" ca="1" si="723"/>
        <v>0</v>
      </c>
      <c r="AL2136">
        <f t="shared" ca="1" si="724"/>
        <v>1</v>
      </c>
      <c r="AM2136">
        <f t="shared" ca="1" si="725"/>
        <v>1</v>
      </c>
      <c r="AN2136">
        <f t="shared" ca="1" si="726"/>
        <v>0</v>
      </c>
      <c r="AO2136">
        <f t="shared" ca="1" si="727"/>
        <v>0</v>
      </c>
      <c r="AP2136">
        <f t="shared" ca="1" si="728"/>
        <v>0</v>
      </c>
      <c r="AQ2136">
        <f t="shared" ca="1" si="729"/>
        <v>1</v>
      </c>
      <c r="AR2136">
        <f t="shared" ca="1" si="730"/>
        <v>0</v>
      </c>
      <c r="AS2136">
        <v>0</v>
      </c>
      <c r="AT2136">
        <v>0</v>
      </c>
      <c r="AU2136">
        <f t="shared" ca="1" si="747"/>
        <v>1</v>
      </c>
      <c r="AV2136">
        <f t="shared" ca="1" si="747"/>
        <v>0</v>
      </c>
      <c r="AW2136">
        <f t="shared" ca="1" si="747"/>
        <v>0</v>
      </c>
      <c r="AX2136">
        <v>0</v>
      </c>
    </row>
    <row r="2137" spans="1:50" x14ac:dyDescent="0.25">
      <c r="A2137" s="2">
        <v>40990</v>
      </c>
      <c r="B2137">
        <v>1137</v>
      </c>
      <c r="C2137">
        <v>17</v>
      </c>
      <c r="D2137">
        <f t="shared" ca="1" si="731"/>
        <v>17.333389490687885</v>
      </c>
      <c r="E2137">
        <f t="shared" ca="1" si="732"/>
        <v>-0.33338949068788537</v>
      </c>
      <c r="F2137" t="str">
        <f t="shared" ca="1" si="733"/>
        <v>medium</v>
      </c>
      <c r="G2137">
        <v>768</v>
      </c>
      <c r="H2137">
        <f t="shared" si="734"/>
        <v>768</v>
      </c>
      <c r="I2137">
        <f t="shared" ca="1" si="735"/>
        <v>1070.6191250641039</v>
      </c>
      <c r="J2137">
        <f t="shared" ca="1" si="736"/>
        <v>-302.61912506410386</v>
      </c>
      <c r="K2137" t="str">
        <f t="shared" ca="1" si="737"/>
        <v>medium</v>
      </c>
      <c r="L2137">
        <v>10.6</v>
      </c>
      <c r="M2137" t="str">
        <f t="shared" si="750"/>
        <v>medium</v>
      </c>
      <c r="N2137">
        <f t="shared" si="719"/>
        <v>3</v>
      </c>
      <c r="O2137">
        <f t="shared" si="720"/>
        <v>4</v>
      </c>
      <c r="P2137" t="str">
        <f t="shared" si="721"/>
        <v>čtvrtek</v>
      </c>
      <c r="Q2137">
        <f t="shared" si="748"/>
        <v>0</v>
      </c>
      <c r="R2137">
        <f t="shared" si="748"/>
        <v>0</v>
      </c>
      <c r="S2137">
        <f t="shared" si="748"/>
        <v>1</v>
      </c>
      <c r="T2137">
        <f t="shared" si="748"/>
        <v>0</v>
      </c>
      <c r="U2137">
        <f t="shared" si="748"/>
        <v>0</v>
      </c>
      <c r="V2137">
        <f t="shared" si="748"/>
        <v>0</v>
      </c>
      <c r="W2137">
        <f t="shared" si="748"/>
        <v>0</v>
      </c>
      <c r="X2137">
        <f t="shared" si="748"/>
        <v>0</v>
      </c>
      <c r="Y2137">
        <f t="shared" si="748"/>
        <v>0</v>
      </c>
      <c r="Z2137">
        <f t="shared" si="748"/>
        <v>0</v>
      </c>
      <c r="AA2137">
        <f t="shared" si="748"/>
        <v>0</v>
      </c>
      <c r="AB2137">
        <f t="shared" si="748"/>
        <v>0</v>
      </c>
      <c r="AC2137">
        <f t="shared" si="749"/>
        <v>0</v>
      </c>
      <c r="AD2137">
        <f t="shared" si="749"/>
        <v>0</v>
      </c>
      <c r="AE2137">
        <f t="shared" si="749"/>
        <v>0</v>
      </c>
      <c r="AF2137">
        <f t="shared" si="749"/>
        <v>1</v>
      </c>
      <c r="AG2137">
        <f t="shared" si="749"/>
        <v>0</v>
      </c>
      <c r="AH2137">
        <f t="shared" si="749"/>
        <v>0</v>
      </c>
      <c r="AI2137">
        <f t="shared" si="749"/>
        <v>0</v>
      </c>
      <c r="AJ2137">
        <f t="shared" ca="1" si="722"/>
        <v>0</v>
      </c>
      <c r="AK2137">
        <f t="shared" ca="1" si="723"/>
        <v>0</v>
      </c>
      <c r="AL2137">
        <f t="shared" ca="1" si="724"/>
        <v>1</v>
      </c>
      <c r="AM2137">
        <f t="shared" ca="1" si="725"/>
        <v>1</v>
      </c>
      <c r="AN2137">
        <f t="shared" ca="1" si="726"/>
        <v>0</v>
      </c>
      <c r="AO2137">
        <f t="shared" ca="1" si="727"/>
        <v>0</v>
      </c>
      <c r="AP2137">
        <f t="shared" ca="1" si="728"/>
        <v>0</v>
      </c>
      <c r="AQ2137">
        <f t="shared" ca="1" si="729"/>
        <v>1</v>
      </c>
      <c r="AR2137">
        <f t="shared" ca="1" si="730"/>
        <v>0</v>
      </c>
      <c r="AS2137">
        <v>0</v>
      </c>
      <c r="AT2137">
        <v>0</v>
      </c>
      <c r="AU2137">
        <f t="shared" ca="1" si="747"/>
        <v>0</v>
      </c>
      <c r="AV2137">
        <f t="shared" ca="1" si="747"/>
        <v>1</v>
      </c>
      <c r="AW2137">
        <f t="shared" ca="1" si="747"/>
        <v>0</v>
      </c>
      <c r="AX2137">
        <v>0</v>
      </c>
    </row>
    <row r="2138" spans="1:50" x14ac:dyDescent="0.25">
      <c r="A2138" s="2">
        <v>40991</v>
      </c>
      <c r="B2138">
        <v>1138</v>
      </c>
      <c r="C2138">
        <v>13</v>
      </c>
      <c r="D2138">
        <f t="shared" ca="1" si="731"/>
        <v>17.337983088275443</v>
      </c>
      <c r="E2138">
        <f t="shared" ca="1" si="732"/>
        <v>-4.3379830882754433</v>
      </c>
      <c r="F2138" t="str">
        <f t="shared" ca="1" si="733"/>
        <v>low</v>
      </c>
      <c r="G2138">
        <v>371</v>
      </c>
      <c r="H2138">
        <f t="shared" si="734"/>
        <v>371</v>
      </c>
      <c r="I2138">
        <f t="shared" ca="1" si="735"/>
        <v>1070.8206912556193</v>
      </c>
      <c r="J2138">
        <f t="shared" ca="1" si="736"/>
        <v>-699.82069125561929</v>
      </c>
      <c r="K2138" t="str">
        <f t="shared" ca="1" si="737"/>
        <v>low</v>
      </c>
      <c r="L2138">
        <v>11.3</v>
      </c>
      <c r="M2138" t="str">
        <f t="shared" si="750"/>
        <v>medium</v>
      </c>
      <c r="N2138">
        <f t="shared" si="719"/>
        <v>3</v>
      </c>
      <c r="O2138">
        <f t="shared" si="720"/>
        <v>5</v>
      </c>
      <c r="P2138" t="str">
        <f t="shared" si="721"/>
        <v>pátek</v>
      </c>
      <c r="Q2138">
        <f t="shared" si="748"/>
        <v>0</v>
      </c>
      <c r="R2138">
        <f t="shared" si="748"/>
        <v>0</v>
      </c>
      <c r="S2138">
        <f t="shared" si="748"/>
        <v>1</v>
      </c>
      <c r="T2138">
        <f t="shared" si="748"/>
        <v>0</v>
      </c>
      <c r="U2138">
        <f t="shared" si="748"/>
        <v>0</v>
      </c>
      <c r="V2138">
        <f t="shared" si="748"/>
        <v>0</v>
      </c>
      <c r="W2138">
        <f t="shared" si="748"/>
        <v>0</v>
      </c>
      <c r="X2138">
        <f t="shared" si="748"/>
        <v>0</v>
      </c>
      <c r="Y2138">
        <f t="shared" si="748"/>
        <v>0</v>
      </c>
      <c r="Z2138">
        <f t="shared" si="748"/>
        <v>0</v>
      </c>
      <c r="AA2138">
        <f t="shared" si="748"/>
        <v>0</v>
      </c>
      <c r="AB2138">
        <f t="shared" si="748"/>
        <v>0</v>
      </c>
      <c r="AC2138">
        <f t="shared" si="749"/>
        <v>0</v>
      </c>
      <c r="AD2138">
        <f t="shared" si="749"/>
        <v>0</v>
      </c>
      <c r="AE2138">
        <f t="shared" si="749"/>
        <v>0</v>
      </c>
      <c r="AF2138">
        <f t="shared" si="749"/>
        <v>0</v>
      </c>
      <c r="AG2138">
        <f t="shared" si="749"/>
        <v>1</v>
      </c>
      <c r="AH2138">
        <f t="shared" si="749"/>
        <v>0</v>
      </c>
      <c r="AI2138">
        <f t="shared" si="749"/>
        <v>0</v>
      </c>
      <c r="AJ2138">
        <f t="shared" ca="1" si="722"/>
        <v>0</v>
      </c>
      <c r="AK2138">
        <f t="shared" ca="1" si="723"/>
        <v>0</v>
      </c>
      <c r="AL2138">
        <f t="shared" ca="1" si="724"/>
        <v>1</v>
      </c>
      <c r="AM2138">
        <f t="shared" ca="1" si="725"/>
        <v>1</v>
      </c>
      <c r="AN2138">
        <f t="shared" ca="1" si="726"/>
        <v>0</v>
      </c>
      <c r="AO2138">
        <f t="shared" ca="1" si="727"/>
        <v>0</v>
      </c>
      <c r="AP2138">
        <f t="shared" ca="1" si="728"/>
        <v>0</v>
      </c>
      <c r="AQ2138">
        <f t="shared" ca="1" si="729"/>
        <v>1</v>
      </c>
      <c r="AR2138">
        <f t="shared" ca="1" si="730"/>
        <v>0</v>
      </c>
      <c r="AS2138">
        <v>0</v>
      </c>
      <c r="AT2138">
        <v>0</v>
      </c>
      <c r="AU2138">
        <f t="shared" ca="1" si="747"/>
        <v>1</v>
      </c>
      <c r="AV2138">
        <f t="shared" ca="1" si="747"/>
        <v>0</v>
      </c>
      <c r="AW2138">
        <f t="shared" ca="1" si="747"/>
        <v>0</v>
      </c>
      <c r="AX2138">
        <v>0</v>
      </c>
    </row>
    <row r="2139" spans="1:50" x14ac:dyDescent="0.25">
      <c r="A2139" s="2">
        <v>40992</v>
      </c>
      <c r="B2139">
        <v>1139</v>
      </c>
      <c r="C2139">
        <v>14</v>
      </c>
      <c r="D2139">
        <f t="shared" ca="1" si="731"/>
        <v>17.342572107318183</v>
      </c>
      <c r="E2139">
        <f t="shared" ca="1" si="732"/>
        <v>-3.3425721073181833</v>
      </c>
      <c r="F2139" t="str">
        <f t="shared" ca="1" si="733"/>
        <v>low</v>
      </c>
      <c r="G2139">
        <v>880</v>
      </c>
      <c r="H2139">
        <f t="shared" si="734"/>
        <v>880</v>
      </c>
      <c r="I2139">
        <f t="shared" ca="1" si="735"/>
        <v>1071.0221076948706</v>
      </c>
      <c r="J2139">
        <f t="shared" ca="1" si="736"/>
        <v>-191.02210769487056</v>
      </c>
      <c r="K2139" t="str">
        <f t="shared" ca="1" si="737"/>
        <v>medium</v>
      </c>
      <c r="L2139">
        <v>5.4</v>
      </c>
      <c r="M2139" t="str">
        <f t="shared" si="750"/>
        <v>medium</v>
      </c>
      <c r="N2139">
        <f t="shared" si="719"/>
        <v>3</v>
      </c>
      <c r="O2139">
        <f t="shared" si="720"/>
        <v>6</v>
      </c>
      <c r="P2139" t="str">
        <f t="shared" si="721"/>
        <v>sobota</v>
      </c>
      <c r="Q2139">
        <f t="shared" si="748"/>
        <v>0</v>
      </c>
      <c r="R2139">
        <f t="shared" si="748"/>
        <v>0</v>
      </c>
      <c r="S2139">
        <f t="shared" si="748"/>
        <v>1</v>
      </c>
      <c r="T2139">
        <f t="shared" si="748"/>
        <v>0</v>
      </c>
      <c r="U2139">
        <f t="shared" si="748"/>
        <v>0</v>
      </c>
      <c r="V2139">
        <f t="shared" si="748"/>
        <v>0</v>
      </c>
      <c r="W2139">
        <f t="shared" si="748"/>
        <v>0</v>
      </c>
      <c r="X2139">
        <f t="shared" si="748"/>
        <v>0</v>
      </c>
      <c r="Y2139">
        <f t="shared" si="748"/>
        <v>0</v>
      </c>
      <c r="Z2139">
        <f t="shared" si="748"/>
        <v>0</v>
      </c>
      <c r="AA2139">
        <f t="shared" si="748"/>
        <v>0</v>
      </c>
      <c r="AB2139">
        <f t="shared" si="748"/>
        <v>0</v>
      </c>
      <c r="AC2139">
        <f t="shared" si="749"/>
        <v>0</v>
      </c>
      <c r="AD2139">
        <f t="shared" si="749"/>
        <v>0</v>
      </c>
      <c r="AE2139">
        <f t="shared" si="749"/>
        <v>0</v>
      </c>
      <c r="AF2139">
        <f t="shared" si="749"/>
        <v>0</v>
      </c>
      <c r="AG2139">
        <f t="shared" si="749"/>
        <v>0</v>
      </c>
      <c r="AH2139">
        <f t="shared" si="749"/>
        <v>1</v>
      </c>
      <c r="AI2139">
        <f t="shared" si="749"/>
        <v>0</v>
      </c>
      <c r="AJ2139">
        <f t="shared" ca="1" si="722"/>
        <v>0</v>
      </c>
      <c r="AK2139">
        <f t="shared" ca="1" si="723"/>
        <v>0</v>
      </c>
      <c r="AL2139">
        <f t="shared" ca="1" si="724"/>
        <v>1</v>
      </c>
      <c r="AM2139">
        <f t="shared" ca="1" si="725"/>
        <v>1</v>
      </c>
      <c r="AN2139">
        <f t="shared" ca="1" si="726"/>
        <v>0</v>
      </c>
      <c r="AO2139">
        <f t="shared" ca="1" si="727"/>
        <v>0</v>
      </c>
      <c r="AP2139">
        <f t="shared" ca="1" si="728"/>
        <v>0</v>
      </c>
      <c r="AQ2139">
        <f t="shared" ca="1" si="729"/>
        <v>1</v>
      </c>
      <c r="AR2139">
        <f t="shared" ca="1" si="730"/>
        <v>0</v>
      </c>
      <c r="AS2139">
        <v>0</v>
      </c>
      <c r="AT2139">
        <v>0</v>
      </c>
      <c r="AU2139">
        <f t="shared" ca="1" si="747"/>
        <v>1</v>
      </c>
      <c r="AV2139">
        <f t="shared" ca="1" si="747"/>
        <v>0</v>
      </c>
      <c r="AW2139">
        <f t="shared" ca="1" si="747"/>
        <v>0</v>
      </c>
      <c r="AX2139">
        <v>0</v>
      </c>
    </row>
    <row r="2140" spans="1:50" x14ac:dyDescent="0.25">
      <c r="A2140" s="2">
        <v>40993</v>
      </c>
      <c r="B2140">
        <v>1140</v>
      </c>
      <c r="C2140">
        <v>9</v>
      </c>
      <c r="D2140">
        <f t="shared" ca="1" si="731"/>
        <v>17.347156547816109</v>
      </c>
      <c r="E2140">
        <f t="shared" ca="1" si="732"/>
        <v>-8.3471565478161089</v>
      </c>
      <c r="F2140" t="str">
        <f t="shared" ca="1" si="733"/>
        <v>low</v>
      </c>
      <c r="G2140">
        <v>430</v>
      </c>
      <c r="H2140">
        <f t="shared" si="734"/>
        <v>430</v>
      </c>
      <c r="I2140">
        <f t="shared" ca="1" si="735"/>
        <v>1071.2233743818579</v>
      </c>
      <c r="J2140">
        <f t="shared" ca="1" si="736"/>
        <v>-641.22337438185787</v>
      </c>
      <c r="K2140" t="str">
        <f t="shared" ca="1" si="737"/>
        <v>low</v>
      </c>
      <c r="L2140">
        <v>12.35</v>
      </c>
      <c r="M2140" t="str">
        <f t="shared" si="750"/>
        <v>medium</v>
      </c>
      <c r="N2140">
        <f t="shared" si="719"/>
        <v>3</v>
      </c>
      <c r="O2140">
        <f t="shared" si="720"/>
        <v>7</v>
      </c>
      <c r="P2140" t="str">
        <f t="shared" si="721"/>
        <v>neděle</v>
      </c>
      <c r="Q2140">
        <f t="shared" si="748"/>
        <v>0</v>
      </c>
      <c r="R2140">
        <f t="shared" si="748"/>
        <v>0</v>
      </c>
      <c r="S2140">
        <f t="shared" si="748"/>
        <v>1</v>
      </c>
      <c r="T2140">
        <f t="shared" si="748"/>
        <v>0</v>
      </c>
      <c r="U2140">
        <f t="shared" si="748"/>
        <v>0</v>
      </c>
      <c r="V2140">
        <f t="shared" si="748"/>
        <v>0</v>
      </c>
      <c r="W2140">
        <f t="shared" si="748"/>
        <v>0</v>
      </c>
      <c r="X2140">
        <f t="shared" si="748"/>
        <v>0</v>
      </c>
      <c r="Y2140">
        <f t="shared" si="748"/>
        <v>0</v>
      </c>
      <c r="Z2140">
        <f t="shared" si="748"/>
        <v>0</v>
      </c>
      <c r="AA2140">
        <f t="shared" si="748"/>
        <v>0</v>
      </c>
      <c r="AB2140">
        <f t="shared" si="748"/>
        <v>0</v>
      </c>
      <c r="AC2140">
        <f t="shared" si="749"/>
        <v>0</v>
      </c>
      <c r="AD2140">
        <f t="shared" si="749"/>
        <v>0</v>
      </c>
      <c r="AE2140">
        <f t="shared" si="749"/>
        <v>0</v>
      </c>
      <c r="AF2140">
        <f t="shared" si="749"/>
        <v>0</v>
      </c>
      <c r="AG2140">
        <f t="shared" si="749"/>
        <v>0</v>
      </c>
      <c r="AH2140">
        <f t="shared" si="749"/>
        <v>0</v>
      </c>
      <c r="AI2140">
        <f t="shared" si="749"/>
        <v>1</v>
      </c>
      <c r="AJ2140">
        <f t="shared" ca="1" si="722"/>
        <v>0</v>
      </c>
      <c r="AK2140">
        <f t="shared" ca="1" si="723"/>
        <v>0</v>
      </c>
      <c r="AL2140">
        <f t="shared" ca="1" si="724"/>
        <v>1</v>
      </c>
      <c r="AM2140">
        <f t="shared" ca="1" si="725"/>
        <v>1</v>
      </c>
      <c r="AN2140">
        <f t="shared" ca="1" si="726"/>
        <v>0</v>
      </c>
      <c r="AO2140">
        <f t="shared" ca="1" si="727"/>
        <v>0</v>
      </c>
      <c r="AP2140">
        <f t="shared" ca="1" si="728"/>
        <v>0</v>
      </c>
      <c r="AQ2140">
        <f t="shared" ca="1" si="729"/>
        <v>1</v>
      </c>
      <c r="AR2140">
        <f t="shared" ca="1" si="730"/>
        <v>0</v>
      </c>
      <c r="AS2140">
        <v>0</v>
      </c>
      <c r="AT2140">
        <v>0</v>
      </c>
      <c r="AU2140">
        <f t="shared" ca="1" si="747"/>
        <v>1</v>
      </c>
      <c r="AV2140">
        <f t="shared" ca="1" si="747"/>
        <v>0</v>
      </c>
      <c r="AW2140">
        <f t="shared" ca="1" si="747"/>
        <v>0</v>
      </c>
      <c r="AX2140">
        <v>0</v>
      </c>
    </row>
    <row r="2141" spans="1:50" x14ac:dyDescent="0.25">
      <c r="A2141" s="2">
        <v>40994</v>
      </c>
      <c r="B2141">
        <v>1141</v>
      </c>
      <c r="C2141">
        <v>20</v>
      </c>
      <c r="D2141">
        <f t="shared" ca="1" si="731"/>
        <v>17.351736409769217</v>
      </c>
      <c r="E2141">
        <f t="shared" ca="1" si="732"/>
        <v>2.6482635902307834</v>
      </c>
      <c r="F2141" t="str">
        <f t="shared" ca="1" si="733"/>
        <v>high</v>
      </c>
      <c r="G2141">
        <v>980</v>
      </c>
      <c r="H2141">
        <f t="shared" si="734"/>
        <v>980</v>
      </c>
      <c r="I2141">
        <f t="shared" ca="1" si="735"/>
        <v>1071.424491316581</v>
      </c>
      <c r="J2141">
        <f t="shared" ca="1" si="736"/>
        <v>-91.424491316580998</v>
      </c>
      <c r="K2141" t="str">
        <f t="shared" ca="1" si="737"/>
        <v>medium</v>
      </c>
      <c r="L2141">
        <v>15.3</v>
      </c>
      <c r="M2141" t="str">
        <f t="shared" si="750"/>
        <v>high</v>
      </c>
      <c r="N2141">
        <f t="shared" si="719"/>
        <v>3</v>
      </c>
      <c r="O2141">
        <f t="shared" si="720"/>
        <v>1</v>
      </c>
      <c r="P2141" t="str">
        <f t="shared" si="721"/>
        <v>pondělí</v>
      </c>
      <c r="Q2141">
        <f t="shared" ref="Q2141:AB2150" si="751">VLOOKUP($N2141,$V$31:$AH$42,Q$592+1,0)</f>
        <v>0</v>
      </c>
      <c r="R2141">
        <f t="shared" si="751"/>
        <v>0</v>
      </c>
      <c r="S2141">
        <f t="shared" si="751"/>
        <v>1</v>
      </c>
      <c r="T2141">
        <f t="shared" si="751"/>
        <v>0</v>
      </c>
      <c r="U2141">
        <f t="shared" si="751"/>
        <v>0</v>
      </c>
      <c r="V2141">
        <f t="shared" si="751"/>
        <v>0</v>
      </c>
      <c r="W2141">
        <f t="shared" si="751"/>
        <v>0</v>
      </c>
      <c r="X2141">
        <f t="shared" si="751"/>
        <v>0</v>
      </c>
      <c r="Y2141">
        <f t="shared" si="751"/>
        <v>0</v>
      </c>
      <c r="Z2141">
        <f t="shared" si="751"/>
        <v>0</v>
      </c>
      <c r="AA2141">
        <f t="shared" si="751"/>
        <v>0</v>
      </c>
      <c r="AB2141">
        <f t="shared" si="751"/>
        <v>0</v>
      </c>
      <c r="AC2141">
        <f t="shared" ref="AC2141:AI2150" si="752">VLOOKUP($O2141,$V$74:$AC$80,AC$592+1,0)</f>
        <v>1</v>
      </c>
      <c r="AD2141">
        <f t="shared" si="752"/>
        <v>0</v>
      </c>
      <c r="AE2141">
        <f t="shared" si="752"/>
        <v>0</v>
      </c>
      <c r="AF2141">
        <f t="shared" si="752"/>
        <v>0</v>
      </c>
      <c r="AG2141">
        <f t="shared" si="752"/>
        <v>0</v>
      </c>
      <c r="AH2141">
        <f t="shared" si="752"/>
        <v>0</v>
      </c>
      <c r="AI2141">
        <f t="shared" si="752"/>
        <v>0</v>
      </c>
      <c r="AJ2141">
        <f t="shared" ca="1" si="722"/>
        <v>0</v>
      </c>
      <c r="AK2141">
        <f t="shared" ca="1" si="723"/>
        <v>0</v>
      </c>
      <c r="AL2141">
        <f t="shared" ca="1" si="724"/>
        <v>1</v>
      </c>
      <c r="AM2141">
        <f t="shared" ca="1" si="725"/>
        <v>1</v>
      </c>
      <c r="AN2141">
        <f t="shared" ca="1" si="726"/>
        <v>0</v>
      </c>
      <c r="AO2141">
        <f t="shared" ca="1" si="727"/>
        <v>0</v>
      </c>
      <c r="AP2141">
        <f t="shared" ca="1" si="728"/>
        <v>0</v>
      </c>
      <c r="AQ2141">
        <f t="shared" ca="1" si="729"/>
        <v>0</v>
      </c>
      <c r="AR2141">
        <f t="shared" ca="1" si="730"/>
        <v>1</v>
      </c>
      <c r="AS2141">
        <v>0</v>
      </c>
      <c r="AT2141">
        <v>0</v>
      </c>
      <c r="AU2141">
        <f t="shared" ref="AU2141:AW2160" ca="1" si="753">VLOOKUP(INDIRECT($AU$590&amp;ROW($A2141)),$F$17:$I$19,AU$592+1,0)</f>
        <v>0</v>
      </c>
      <c r="AV2141">
        <f t="shared" ca="1" si="753"/>
        <v>0</v>
      </c>
      <c r="AW2141">
        <f t="shared" ca="1" si="753"/>
        <v>1</v>
      </c>
      <c r="AX2141">
        <v>0</v>
      </c>
    </row>
    <row r="2142" spans="1:50" x14ac:dyDescent="0.25">
      <c r="A2142" s="2">
        <v>40995</v>
      </c>
      <c r="B2142">
        <v>1142</v>
      </c>
      <c r="C2142">
        <v>17</v>
      </c>
      <c r="D2142">
        <f t="shared" ca="1" si="731"/>
        <v>17.356311693177517</v>
      </c>
      <c r="E2142">
        <f t="shared" ca="1" si="732"/>
        <v>-0.35631169317751699</v>
      </c>
      <c r="F2142" t="str">
        <f t="shared" ca="1" si="733"/>
        <v>medium</v>
      </c>
      <c r="G2142">
        <v>1448</v>
      </c>
      <c r="H2142">
        <f t="shared" si="734"/>
        <v>1448</v>
      </c>
      <c r="I2142">
        <f t="shared" ca="1" si="735"/>
        <v>1071.62545849904</v>
      </c>
      <c r="J2142">
        <f t="shared" ca="1" si="736"/>
        <v>376.37454150096005</v>
      </c>
      <c r="K2142" t="str">
        <f t="shared" ca="1" si="737"/>
        <v>high</v>
      </c>
      <c r="L2142">
        <v>9.15</v>
      </c>
      <c r="M2142" t="str">
        <f t="shared" si="750"/>
        <v>medium</v>
      </c>
      <c r="N2142">
        <f t="shared" si="719"/>
        <v>3</v>
      </c>
      <c r="O2142">
        <f t="shared" si="720"/>
        <v>2</v>
      </c>
      <c r="P2142" t="str">
        <f t="shared" si="721"/>
        <v>úterý</v>
      </c>
      <c r="Q2142">
        <f t="shared" si="751"/>
        <v>0</v>
      </c>
      <c r="R2142">
        <f t="shared" si="751"/>
        <v>0</v>
      </c>
      <c r="S2142">
        <f t="shared" si="751"/>
        <v>1</v>
      </c>
      <c r="T2142">
        <f t="shared" si="751"/>
        <v>0</v>
      </c>
      <c r="U2142">
        <f t="shared" si="751"/>
        <v>0</v>
      </c>
      <c r="V2142">
        <f t="shared" si="751"/>
        <v>0</v>
      </c>
      <c r="W2142">
        <f t="shared" si="751"/>
        <v>0</v>
      </c>
      <c r="X2142">
        <f t="shared" si="751"/>
        <v>0</v>
      </c>
      <c r="Y2142">
        <f t="shared" si="751"/>
        <v>0</v>
      </c>
      <c r="Z2142">
        <f t="shared" si="751"/>
        <v>0</v>
      </c>
      <c r="AA2142">
        <f t="shared" si="751"/>
        <v>0</v>
      </c>
      <c r="AB2142">
        <f t="shared" si="751"/>
        <v>0</v>
      </c>
      <c r="AC2142">
        <f t="shared" si="752"/>
        <v>0</v>
      </c>
      <c r="AD2142">
        <f t="shared" si="752"/>
        <v>1</v>
      </c>
      <c r="AE2142">
        <f t="shared" si="752"/>
        <v>0</v>
      </c>
      <c r="AF2142">
        <f t="shared" si="752"/>
        <v>0</v>
      </c>
      <c r="AG2142">
        <f t="shared" si="752"/>
        <v>0</v>
      </c>
      <c r="AH2142">
        <f t="shared" si="752"/>
        <v>0</v>
      </c>
      <c r="AI2142">
        <f t="shared" si="752"/>
        <v>0</v>
      </c>
      <c r="AJ2142">
        <f t="shared" ca="1" si="722"/>
        <v>0</v>
      </c>
      <c r="AK2142">
        <f t="shared" ca="1" si="723"/>
        <v>0</v>
      </c>
      <c r="AL2142">
        <f t="shared" ca="1" si="724"/>
        <v>1</v>
      </c>
      <c r="AM2142">
        <f t="shared" ca="1" si="725"/>
        <v>1</v>
      </c>
      <c r="AN2142">
        <f t="shared" ca="1" si="726"/>
        <v>0</v>
      </c>
      <c r="AO2142">
        <f t="shared" ca="1" si="727"/>
        <v>0</v>
      </c>
      <c r="AP2142">
        <f t="shared" ca="1" si="728"/>
        <v>0</v>
      </c>
      <c r="AQ2142">
        <f t="shared" ca="1" si="729"/>
        <v>1</v>
      </c>
      <c r="AR2142">
        <f t="shared" ca="1" si="730"/>
        <v>0</v>
      </c>
      <c r="AS2142">
        <v>0</v>
      </c>
      <c r="AT2142">
        <v>0</v>
      </c>
      <c r="AU2142">
        <f t="shared" ca="1" si="753"/>
        <v>0</v>
      </c>
      <c r="AV2142">
        <f t="shared" ca="1" si="753"/>
        <v>1</v>
      </c>
      <c r="AW2142">
        <f t="shared" ca="1" si="753"/>
        <v>0</v>
      </c>
      <c r="AX2142">
        <v>0</v>
      </c>
    </row>
    <row r="2143" spans="1:50" x14ac:dyDescent="0.25">
      <c r="A2143" s="2">
        <v>40996</v>
      </c>
      <c r="B2143">
        <v>1143</v>
      </c>
      <c r="C2143">
        <v>10</v>
      </c>
      <c r="D2143">
        <f t="shared" ca="1" si="731"/>
        <v>17.360882398040992</v>
      </c>
      <c r="E2143">
        <f t="shared" ca="1" si="732"/>
        <v>-7.3608823980409923</v>
      </c>
      <c r="F2143" t="str">
        <f t="shared" ca="1" si="733"/>
        <v>low</v>
      </c>
      <c r="G2143">
        <v>1230</v>
      </c>
      <c r="H2143">
        <f t="shared" si="734"/>
        <v>1230</v>
      </c>
      <c r="I2143">
        <f t="shared" ca="1" si="735"/>
        <v>1071.8262759292347</v>
      </c>
      <c r="J2143">
        <f t="shared" ca="1" si="736"/>
        <v>158.17372407076527</v>
      </c>
      <c r="K2143" t="str">
        <f t="shared" ca="1" si="737"/>
        <v>high</v>
      </c>
      <c r="L2143">
        <v>13.7</v>
      </c>
      <c r="M2143" t="str">
        <f t="shared" si="750"/>
        <v>medium</v>
      </c>
      <c r="N2143">
        <f t="shared" si="719"/>
        <v>3</v>
      </c>
      <c r="O2143">
        <f t="shared" si="720"/>
        <v>3</v>
      </c>
      <c r="P2143" t="str">
        <f t="shared" si="721"/>
        <v>středa</v>
      </c>
      <c r="Q2143">
        <f t="shared" si="751"/>
        <v>0</v>
      </c>
      <c r="R2143">
        <f t="shared" si="751"/>
        <v>0</v>
      </c>
      <c r="S2143">
        <f t="shared" si="751"/>
        <v>1</v>
      </c>
      <c r="T2143">
        <f t="shared" si="751"/>
        <v>0</v>
      </c>
      <c r="U2143">
        <f t="shared" si="751"/>
        <v>0</v>
      </c>
      <c r="V2143">
        <f t="shared" si="751"/>
        <v>0</v>
      </c>
      <c r="W2143">
        <f t="shared" si="751"/>
        <v>0</v>
      </c>
      <c r="X2143">
        <f t="shared" si="751"/>
        <v>0</v>
      </c>
      <c r="Y2143">
        <f t="shared" si="751"/>
        <v>0</v>
      </c>
      <c r="Z2143">
        <f t="shared" si="751"/>
        <v>0</v>
      </c>
      <c r="AA2143">
        <f t="shared" si="751"/>
        <v>0</v>
      </c>
      <c r="AB2143">
        <f t="shared" si="751"/>
        <v>0</v>
      </c>
      <c r="AC2143">
        <f t="shared" si="752"/>
        <v>0</v>
      </c>
      <c r="AD2143">
        <f t="shared" si="752"/>
        <v>0</v>
      </c>
      <c r="AE2143">
        <f t="shared" si="752"/>
        <v>1</v>
      </c>
      <c r="AF2143">
        <f t="shared" si="752"/>
        <v>0</v>
      </c>
      <c r="AG2143">
        <f t="shared" si="752"/>
        <v>0</v>
      </c>
      <c r="AH2143">
        <f t="shared" si="752"/>
        <v>0</v>
      </c>
      <c r="AI2143">
        <f t="shared" si="752"/>
        <v>0</v>
      </c>
      <c r="AJ2143">
        <f t="shared" ca="1" si="722"/>
        <v>0</v>
      </c>
      <c r="AK2143">
        <f t="shared" ca="1" si="723"/>
        <v>0</v>
      </c>
      <c r="AL2143">
        <f t="shared" ca="1" si="724"/>
        <v>1</v>
      </c>
      <c r="AM2143">
        <f t="shared" ca="1" si="725"/>
        <v>0</v>
      </c>
      <c r="AN2143">
        <f t="shared" ca="1" si="726"/>
        <v>1</v>
      </c>
      <c r="AO2143">
        <f t="shared" ca="1" si="727"/>
        <v>0</v>
      </c>
      <c r="AP2143">
        <f t="shared" ca="1" si="728"/>
        <v>0</v>
      </c>
      <c r="AQ2143">
        <f t="shared" ca="1" si="729"/>
        <v>1</v>
      </c>
      <c r="AR2143">
        <f t="shared" ca="1" si="730"/>
        <v>0</v>
      </c>
      <c r="AS2143">
        <v>0</v>
      </c>
      <c r="AT2143">
        <v>0</v>
      </c>
      <c r="AU2143">
        <f t="shared" ca="1" si="753"/>
        <v>1</v>
      </c>
      <c r="AV2143">
        <f t="shared" ca="1" si="753"/>
        <v>0</v>
      </c>
      <c r="AW2143">
        <f t="shared" ca="1" si="753"/>
        <v>0</v>
      </c>
      <c r="AX2143">
        <v>0</v>
      </c>
    </row>
    <row r="2144" spans="1:50" x14ac:dyDescent="0.25">
      <c r="A2144" s="2">
        <v>40997</v>
      </c>
      <c r="B2144">
        <v>1144</v>
      </c>
      <c r="C2144">
        <v>20</v>
      </c>
      <c r="D2144">
        <f t="shared" ca="1" si="731"/>
        <v>17.365448524359657</v>
      </c>
      <c r="E2144">
        <f t="shared" ca="1" si="732"/>
        <v>2.6345514756403432</v>
      </c>
      <c r="F2144" t="str">
        <f t="shared" ca="1" si="733"/>
        <v>high</v>
      </c>
      <c r="G2144">
        <v>637</v>
      </c>
      <c r="H2144">
        <f t="shared" si="734"/>
        <v>637</v>
      </c>
      <c r="I2144">
        <f t="shared" ca="1" si="735"/>
        <v>1072.0269436071653</v>
      </c>
      <c r="J2144">
        <f t="shared" ca="1" si="736"/>
        <v>-435.02694360716532</v>
      </c>
      <c r="K2144" t="str">
        <f t="shared" ca="1" si="737"/>
        <v>low</v>
      </c>
      <c r="L2144">
        <v>9.15</v>
      </c>
      <c r="M2144" t="str">
        <f t="shared" si="750"/>
        <v>medium</v>
      </c>
      <c r="N2144">
        <f t="shared" si="719"/>
        <v>3</v>
      </c>
      <c r="O2144">
        <f t="shared" si="720"/>
        <v>4</v>
      </c>
      <c r="P2144" t="str">
        <f t="shared" si="721"/>
        <v>čtvrtek</v>
      </c>
      <c r="Q2144">
        <f t="shared" si="751"/>
        <v>0</v>
      </c>
      <c r="R2144">
        <f t="shared" si="751"/>
        <v>0</v>
      </c>
      <c r="S2144">
        <f t="shared" si="751"/>
        <v>1</v>
      </c>
      <c r="T2144">
        <f t="shared" si="751"/>
        <v>0</v>
      </c>
      <c r="U2144">
        <f t="shared" si="751"/>
        <v>0</v>
      </c>
      <c r="V2144">
        <f t="shared" si="751"/>
        <v>0</v>
      </c>
      <c r="W2144">
        <f t="shared" si="751"/>
        <v>0</v>
      </c>
      <c r="X2144">
        <f t="shared" si="751"/>
        <v>0</v>
      </c>
      <c r="Y2144">
        <f t="shared" si="751"/>
        <v>0</v>
      </c>
      <c r="Z2144">
        <f t="shared" si="751"/>
        <v>0</v>
      </c>
      <c r="AA2144">
        <f t="shared" si="751"/>
        <v>0</v>
      </c>
      <c r="AB2144">
        <f t="shared" si="751"/>
        <v>0</v>
      </c>
      <c r="AC2144">
        <f t="shared" si="752"/>
        <v>0</v>
      </c>
      <c r="AD2144">
        <f t="shared" si="752"/>
        <v>0</v>
      </c>
      <c r="AE2144">
        <f t="shared" si="752"/>
        <v>0</v>
      </c>
      <c r="AF2144">
        <f t="shared" si="752"/>
        <v>1</v>
      </c>
      <c r="AG2144">
        <f t="shared" si="752"/>
        <v>0</v>
      </c>
      <c r="AH2144">
        <f t="shared" si="752"/>
        <v>0</v>
      </c>
      <c r="AI2144">
        <f t="shared" si="752"/>
        <v>0</v>
      </c>
      <c r="AJ2144">
        <f t="shared" ca="1" si="722"/>
        <v>0</v>
      </c>
      <c r="AK2144">
        <f t="shared" ca="1" si="723"/>
        <v>0</v>
      </c>
      <c r="AL2144">
        <f t="shared" ca="1" si="724"/>
        <v>1</v>
      </c>
      <c r="AM2144">
        <f t="shared" ca="1" si="725"/>
        <v>0</v>
      </c>
      <c r="AN2144">
        <f t="shared" ca="1" si="726"/>
        <v>1</v>
      </c>
      <c r="AO2144">
        <f t="shared" ca="1" si="727"/>
        <v>0</v>
      </c>
      <c r="AP2144">
        <f t="shared" ca="1" si="728"/>
        <v>0</v>
      </c>
      <c r="AQ2144">
        <f t="shared" ca="1" si="729"/>
        <v>1</v>
      </c>
      <c r="AR2144">
        <f t="shared" ca="1" si="730"/>
        <v>0</v>
      </c>
      <c r="AS2144">
        <v>0</v>
      </c>
      <c r="AT2144">
        <v>0</v>
      </c>
      <c r="AU2144">
        <f t="shared" ca="1" si="753"/>
        <v>0</v>
      </c>
      <c r="AV2144">
        <f t="shared" ca="1" si="753"/>
        <v>0</v>
      </c>
      <c r="AW2144">
        <f t="shared" ca="1" si="753"/>
        <v>1</v>
      </c>
      <c r="AX2144">
        <v>0</v>
      </c>
    </row>
    <row r="2145" spans="1:50" x14ac:dyDescent="0.25">
      <c r="A2145" s="2">
        <v>40998</v>
      </c>
      <c r="B2145">
        <v>1145</v>
      </c>
      <c r="C2145">
        <v>24</v>
      </c>
      <c r="D2145">
        <f t="shared" ca="1" si="731"/>
        <v>17.370010072133507</v>
      </c>
      <c r="E2145">
        <f t="shared" ca="1" si="732"/>
        <v>6.6299899278664931</v>
      </c>
      <c r="F2145" t="str">
        <f t="shared" ca="1" si="733"/>
        <v>high</v>
      </c>
      <c r="G2145">
        <v>1216</v>
      </c>
      <c r="H2145">
        <f t="shared" si="734"/>
        <v>1216</v>
      </c>
      <c r="I2145">
        <f t="shared" ca="1" si="735"/>
        <v>1072.227461532832</v>
      </c>
      <c r="J2145">
        <f t="shared" ca="1" si="736"/>
        <v>143.77253846716803</v>
      </c>
      <c r="K2145" t="str">
        <f t="shared" ca="1" si="737"/>
        <v>high</v>
      </c>
      <c r="L2145">
        <v>8.4</v>
      </c>
      <c r="M2145" t="str">
        <f t="shared" si="750"/>
        <v>medium</v>
      </c>
      <c r="N2145">
        <f t="shared" si="719"/>
        <v>3</v>
      </c>
      <c r="O2145">
        <f t="shared" si="720"/>
        <v>5</v>
      </c>
      <c r="P2145" t="str">
        <f t="shared" si="721"/>
        <v>pátek</v>
      </c>
      <c r="Q2145">
        <f t="shared" si="751"/>
        <v>0</v>
      </c>
      <c r="R2145">
        <f t="shared" si="751"/>
        <v>0</v>
      </c>
      <c r="S2145">
        <f t="shared" si="751"/>
        <v>1</v>
      </c>
      <c r="T2145">
        <f t="shared" si="751"/>
        <v>0</v>
      </c>
      <c r="U2145">
        <f t="shared" si="751"/>
        <v>0</v>
      </c>
      <c r="V2145">
        <f t="shared" si="751"/>
        <v>0</v>
      </c>
      <c r="W2145">
        <f t="shared" si="751"/>
        <v>0</v>
      </c>
      <c r="X2145">
        <f t="shared" si="751"/>
        <v>0</v>
      </c>
      <c r="Y2145">
        <f t="shared" si="751"/>
        <v>0</v>
      </c>
      <c r="Z2145">
        <f t="shared" si="751"/>
        <v>0</v>
      </c>
      <c r="AA2145">
        <f t="shared" si="751"/>
        <v>0</v>
      </c>
      <c r="AB2145">
        <f t="shared" si="751"/>
        <v>0</v>
      </c>
      <c r="AC2145">
        <f t="shared" si="752"/>
        <v>0</v>
      </c>
      <c r="AD2145">
        <f t="shared" si="752"/>
        <v>0</v>
      </c>
      <c r="AE2145">
        <f t="shared" si="752"/>
        <v>0</v>
      </c>
      <c r="AF2145">
        <f t="shared" si="752"/>
        <v>0</v>
      </c>
      <c r="AG2145">
        <f t="shared" si="752"/>
        <v>1</v>
      </c>
      <c r="AH2145">
        <f t="shared" si="752"/>
        <v>0</v>
      </c>
      <c r="AI2145">
        <f t="shared" si="752"/>
        <v>0</v>
      </c>
      <c r="AJ2145">
        <f t="shared" ca="1" si="722"/>
        <v>0</v>
      </c>
      <c r="AK2145">
        <f t="shared" ca="1" si="723"/>
        <v>0</v>
      </c>
      <c r="AL2145">
        <f t="shared" ca="1" si="724"/>
        <v>1</v>
      </c>
      <c r="AM2145">
        <f t="shared" ca="1" si="725"/>
        <v>1</v>
      </c>
      <c r="AN2145">
        <f t="shared" ca="1" si="726"/>
        <v>0</v>
      </c>
      <c r="AO2145">
        <f t="shared" ca="1" si="727"/>
        <v>0</v>
      </c>
      <c r="AP2145">
        <f t="shared" ca="1" si="728"/>
        <v>0</v>
      </c>
      <c r="AQ2145">
        <f t="shared" ca="1" si="729"/>
        <v>1</v>
      </c>
      <c r="AR2145">
        <f t="shared" ca="1" si="730"/>
        <v>0</v>
      </c>
      <c r="AS2145">
        <v>0</v>
      </c>
      <c r="AT2145">
        <v>0</v>
      </c>
      <c r="AU2145">
        <f t="shared" ca="1" si="753"/>
        <v>0</v>
      </c>
      <c r="AV2145">
        <f t="shared" ca="1" si="753"/>
        <v>0</v>
      </c>
      <c r="AW2145">
        <f t="shared" ca="1" si="753"/>
        <v>1</v>
      </c>
      <c r="AX2145">
        <v>0</v>
      </c>
    </row>
    <row r="2146" spans="1:50" x14ac:dyDescent="0.25">
      <c r="A2146" s="2">
        <v>40999</v>
      </c>
      <c r="B2146">
        <v>1146</v>
      </c>
      <c r="C2146">
        <v>8</v>
      </c>
      <c r="D2146">
        <f t="shared" ca="1" si="731"/>
        <v>17.374567041362539</v>
      </c>
      <c r="E2146">
        <f t="shared" ca="1" si="732"/>
        <v>-9.374567041362539</v>
      </c>
      <c r="F2146" t="str">
        <f t="shared" ca="1" si="733"/>
        <v>low</v>
      </c>
      <c r="G2146">
        <v>144</v>
      </c>
      <c r="H2146">
        <f t="shared" si="734"/>
        <v>144</v>
      </c>
      <c r="I2146">
        <f t="shared" ca="1" si="735"/>
        <v>1072.4278297062342</v>
      </c>
      <c r="J2146">
        <f t="shared" ca="1" si="736"/>
        <v>-928.42782970623421</v>
      </c>
      <c r="K2146" t="str">
        <f t="shared" ca="1" si="737"/>
        <v>low</v>
      </c>
      <c r="L2146">
        <v>7.0875000000000004</v>
      </c>
      <c r="M2146" t="str">
        <f t="shared" si="750"/>
        <v>medium</v>
      </c>
      <c r="N2146">
        <f t="shared" si="719"/>
        <v>3</v>
      </c>
      <c r="O2146">
        <f t="shared" si="720"/>
        <v>6</v>
      </c>
      <c r="P2146" t="str">
        <f t="shared" si="721"/>
        <v>sobota</v>
      </c>
      <c r="Q2146">
        <f t="shared" si="751"/>
        <v>0</v>
      </c>
      <c r="R2146">
        <f t="shared" si="751"/>
        <v>0</v>
      </c>
      <c r="S2146">
        <f t="shared" si="751"/>
        <v>1</v>
      </c>
      <c r="T2146">
        <f t="shared" si="751"/>
        <v>0</v>
      </c>
      <c r="U2146">
        <f t="shared" si="751"/>
        <v>0</v>
      </c>
      <c r="V2146">
        <f t="shared" si="751"/>
        <v>0</v>
      </c>
      <c r="W2146">
        <f t="shared" si="751"/>
        <v>0</v>
      </c>
      <c r="X2146">
        <f t="shared" si="751"/>
        <v>0</v>
      </c>
      <c r="Y2146">
        <f t="shared" si="751"/>
        <v>0</v>
      </c>
      <c r="Z2146">
        <f t="shared" si="751"/>
        <v>0</v>
      </c>
      <c r="AA2146">
        <f t="shared" si="751"/>
        <v>0</v>
      </c>
      <c r="AB2146">
        <f t="shared" si="751"/>
        <v>0</v>
      </c>
      <c r="AC2146">
        <f t="shared" si="752"/>
        <v>0</v>
      </c>
      <c r="AD2146">
        <f t="shared" si="752"/>
        <v>0</v>
      </c>
      <c r="AE2146">
        <f t="shared" si="752"/>
        <v>0</v>
      </c>
      <c r="AF2146">
        <f t="shared" si="752"/>
        <v>0</v>
      </c>
      <c r="AG2146">
        <f t="shared" si="752"/>
        <v>0</v>
      </c>
      <c r="AH2146">
        <f t="shared" si="752"/>
        <v>1</v>
      </c>
      <c r="AI2146">
        <f t="shared" si="752"/>
        <v>0</v>
      </c>
      <c r="AJ2146">
        <f t="shared" ca="1" si="722"/>
        <v>0</v>
      </c>
      <c r="AK2146">
        <f t="shared" ca="1" si="723"/>
        <v>0</v>
      </c>
      <c r="AL2146">
        <f t="shared" ca="1" si="724"/>
        <v>1</v>
      </c>
      <c r="AM2146">
        <f t="shared" ca="1" si="725"/>
        <v>1</v>
      </c>
      <c r="AN2146">
        <f t="shared" ca="1" si="726"/>
        <v>0</v>
      </c>
      <c r="AO2146">
        <f t="shared" ca="1" si="727"/>
        <v>0</v>
      </c>
      <c r="AP2146">
        <f t="shared" ca="1" si="728"/>
        <v>0</v>
      </c>
      <c r="AQ2146">
        <f t="shared" ca="1" si="729"/>
        <v>1</v>
      </c>
      <c r="AR2146">
        <f t="shared" ca="1" si="730"/>
        <v>0</v>
      </c>
      <c r="AS2146">
        <v>0</v>
      </c>
      <c r="AT2146">
        <v>0</v>
      </c>
      <c r="AU2146">
        <f t="shared" ca="1" si="753"/>
        <v>1</v>
      </c>
      <c r="AV2146">
        <f t="shared" ca="1" si="753"/>
        <v>0</v>
      </c>
      <c r="AW2146">
        <f t="shared" ca="1" si="753"/>
        <v>0</v>
      </c>
      <c r="AX2146">
        <v>0</v>
      </c>
    </row>
    <row r="2147" spans="1:50" x14ac:dyDescent="0.25">
      <c r="A2147" s="2">
        <v>41000</v>
      </c>
      <c r="B2147">
        <v>1147</v>
      </c>
      <c r="C2147">
        <v>10</v>
      </c>
      <c r="D2147">
        <f t="shared" ca="1" si="731"/>
        <v>17.379119432046757</v>
      </c>
      <c r="E2147">
        <f t="shared" ca="1" si="732"/>
        <v>-7.3791194320467568</v>
      </c>
      <c r="F2147" t="str">
        <f t="shared" ca="1" si="733"/>
        <v>low</v>
      </c>
      <c r="G2147">
        <v>236</v>
      </c>
      <c r="H2147">
        <f t="shared" si="734"/>
        <v>236</v>
      </c>
      <c r="I2147">
        <f t="shared" ca="1" si="735"/>
        <v>1072.6280481273725</v>
      </c>
      <c r="J2147">
        <f t="shared" ca="1" si="736"/>
        <v>-836.62804812737249</v>
      </c>
      <c r="K2147" t="str">
        <f t="shared" ca="1" si="737"/>
        <v>low</v>
      </c>
      <c r="L2147">
        <v>3.4</v>
      </c>
      <c r="M2147" t="str">
        <f t="shared" si="750"/>
        <v>low</v>
      </c>
      <c r="N2147">
        <f t="shared" si="719"/>
        <v>4</v>
      </c>
      <c r="O2147">
        <f t="shared" si="720"/>
        <v>7</v>
      </c>
      <c r="P2147" t="str">
        <f t="shared" si="721"/>
        <v>neděle</v>
      </c>
      <c r="Q2147">
        <f t="shared" si="751"/>
        <v>0</v>
      </c>
      <c r="R2147">
        <f t="shared" si="751"/>
        <v>0</v>
      </c>
      <c r="S2147">
        <f t="shared" si="751"/>
        <v>0</v>
      </c>
      <c r="T2147">
        <f t="shared" si="751"/>
        <v>1</v>
      </c>
      <c r="U2147">
        <f t="shared" si="751"/>
        <v>0</v>
      </c>
      <c r="V2147">
        <f t="shared" si="751"/>
        <v>0</v>
      </c>
      <c r="W2147">
        <f t="shared" si="751"/>
        <v>0</v>
      </c>
      <c r="X2147">
        <f t="shared" si="751"/>
        <v>0</v>
      </c>
      <c r="Y2147">
        <f t="shared" si="751"/>
        <v>0</v>
      </c>
      <c r="Z2147">
        <f t="shared" si="751"/>
        <v>0</v>
      </c>
      <c r="AA2147">
        <f t="shared" si="751"/>
        <v>0</v>
      </c>
      <c r="AB2147">
        <f t="shared" si="751"/>
        <v>0</v>
      </c>
      <c r="AC2147">
        <f t="shared" si="752"/>
        <v>0</v>
      </c>
      <c r="AD2147">
        <f t="shared" si="752"/>
        <v>0</v>
      </c>
      <c r="AE2147">
        <f t="shared" si="752"/>
        <v>0</v>
      </c>
      <c r="AF2147">
        <f t="shared" si="752"/>
        <v>0</v>
      </c>
      <c r="AG2147">
        <f t="shared" si="752"/>
        <v>0</v>
      </c>
      <c r="AH2147">
        <f t="shared" si="752"/>
        <v>0</v>
      </c>
      <c r="AI2147">
        <f t="shared" si="752"/>
        <v>1</v>
      </c>
      <c r="AJ2147">
        <f t="shared" ca="1" si="722"/>
        <v>0</v>
      </c>
      <c r="AK2147">
        <f t="shared" ca="1" si="723"/>
        <v>0</v>
      </c>
      <c r="AL2147">
        <f t="shared" ca="1" si="724"/>
        <v>1</v>
      </c>
      <c r="AM2147">
        <f t="shared" ca="1" si="725"/>
        <v>0</v>
      </c>
      <c r="AN2147">
        <f t="shared" ca="1" si="726"/>
        <v>1</v>
      </c>
      <c r="AO2147">
        <f t="shared" ca="1" si="727"/>
        <v>0</v>
      </c>
      <c r="AP2147">
        <f t="shared" ca="1" si="728"/>
        <v>1</v>
      </c>
      <c r="AQ2147">
        <f t="shared" ca="1" si="729"/>
        <v>0</v>
      </c>
      <c r="AR2147">
        <f t="shared" ca="1" si="730"/>
        <v>0</v>
      </c>
      <c r="AS2147">
        <v>1</v>
      </c>
      <c r="AT2147">
        <v>0</v>
      </c>
      <c r="AU2147">
        <f t="shared" ca="1" si="753"/>
        <v>1</v>
      </c>
      <c r="AV2147">
        <f t="shared" ca="1" si="753"/>
        <v>0</v>
      </c>
      <c r="AW2147">
        <f t="shared" ca="1" si="753"/>
        <v>0</v>
      </c>
      <c r="AX2147">
        <v>0</v>
      </c>
    </row>
    <row r="2148" spans="1:50" x14ac:dyDescent="0.25">
      <c r="A2148" s="2">
        <v>41001</v>
      </c>
      <c r="B2148">
        <v>1148</v>
      </c>
      <c r="C2148">
        <v>14</v>
      </c>
      <c r="D2148">
        <f t="shared" ca="1" si="731"/>
        <v>17.383667244186157</v>
      </c>
      <c r="E2148">
        <f t="shared" ca="1" si="732"/>
        <v>-3.3836672441861566</v>
      </c>
      <c r="F2148" t="str">
        <f t="shared" ca="1" si="733"/>
        <v>low</v>
      </c>
      <c r="G2148">
        <v>881</v>
      </c>
      <c r="H2148">
        <f t="shared" si="734"/>
        <v>881</v>
      </c>
      <c r="I2148">
        <f t="shared" ca="1" si="735"/>
        <v>1072.8281167962464</v>
      </c>
      <c r="J2148">
        <f t="shared" ca="1" si="736"/>
        <v>-191.82811679624638</v>
      </c>
      <c r="K2148" t="str">
        <f t="shared" ca="1" si="737"/>
        <v>medium</v>
      </c>
      <c r="L2148">
        <v>5.5</v>
      </c>
      <c r="M2148" t="str">
        <f t="shared" si="750"/>
        <v>medium</v>
      </c>
      <c r="N2148">
        <f t="shared" si="719"/>
        <v>4</v>
      </c>
      <c r="O2148">
        <f t="shared" si="720"/>
        <v>1</v>
      </c>
      <c r="P2148" t="str">
        <f t="shared" si="721"/>
        <v>pondělí</v>
      </c>
      <c r="Q2148">
        <f t="shared" si="751"/>
        <v>0</v>
      </c>
      <c r="R2148">
        <f t="shared" si="751"/>
        <v>0</v>
      </c>
      <c r="S2148">
        <f t="shared" si="751"/>
        <v>0</v>
      </c>
      <c r="T2148">
        <f t="shared" si="751"/>
        <v>1</v>
      </c>
      <c r="U2148">
        <f t="shared" si="751"/>
        <v>0</v>
      </c>
      <c r="V2148">
        <f t="shared" si="751"/>
        <v>0</v>
      </c>
      <c r="W2148">
        <f t="shared" si="751"/>
        <v>0</v>
      </c>
      <c r="X2148">
        <f t="shared" si="751"/>
        <v>0</v>
      </c>
      <c r="Y2148">
        <f t="shared" si="751"/>
        <v>0</v>
      </c>
      <c r="Z2148">
        <f t="shared" si="751"/>
        <v>0</v>
      </c>
      <c r="AA2148">
        <f t="shared" si="751"/>
        <v>0</v>
      </c>
      <c r="AB2148">
        <f t="shared" si="751"/>
        <v>0</v>
      </c>
      <c r="AC2148">
        <f t="shared" si="752"/>
        <v>1</v>
      </c>
      <c r="AD2148">
        <f t="shared" si="752"/>
        <v>0</v>
      </c>
      <c r="AE2148">
        <f t="shared" si="752"/>
        <v>0</v>
      </c>
      <c r="AF2148">
        <f t="shared" si="752"/>
        <v>0</v>
      </c>
      <c r="AG2148">
        <f t="shared" si="752"/>
        <v>0</v>
      </c>
      <c r="AH2148">
        <f t="shared" si="752"/>
        <v>0</v>
      </c>
      <c r="AI2148">
        <f t="shared" si="752"/>
        <v>0</v>
      </c>
      <c r="AJ2148">
        <f t="shared" ca="1" si="722"/>
        <v>0</v>
      </c>
      <c r="AK2148">
        <f t="shared" ca="1" si="723"/>
        <v>0</v>
      </c>
      <c r="AL2148">
        <f t="shared" ca="1" si="724"/>
        <v>1</v>
      </c>
      <c r="AM2148">
        <f t="shared" ca="1" si="725"/>
        <v>0</v>
      </c>
      <c r="AN2148">
        <f t="shared" ca="1" si="726"/>
        <v>1</v>
      </c>
      <c r="AO2148">
        <f t="shared" ca="1" si="727"/>
        <v>0</v>
      </c>
      <c r="AP2148">
        <f t="shared" ca="1" si="728"/>
        <v>0</v>
      </c>
      <c r="AQ2148">
        <f t="shared" ca="1" si="729"/>
        <v>1</v>
      </c>
      <c r="AR2148">
        <f t="shared" ca="1" si="730"/>
        <v>0</v>
      </c>
      <c r="AS2148">
        <v>0</v>
      </c>
      <c r="AT2148">
        <v>0</v>
      </c>
      <c r="AU2148">
        <f t="shared" ca="1" si="753"/>
        <v>1</v>
      </c>
      <c r="AV2148">
        <f t="shared" ca="1" si="753"/>
        <v>0</v>
      </c>
      <c r="AW2148">
        <f t="shared" ca="1" si="753"/>
        <v>0</v>
      </c>
      <c r="AX2148">
        <v>0</v>
      </c>
    </row>
    <row r="2149" spans="1:50" x14ac:dyDescent="0.25">
      <c r="A2149" s="2">
        <v>41002</v>
      </c>
      <c r="B2149">
        <v>1149</v>
      </c>
      <c r="C2149">
        <v>8</v>
      </c>
      <c r="D2149">
        <f t="shared" ca="1" si="731"/>
        <v>17.388210477780746</v>
      </c>
      <c r="E2149">
        <f t="shared" ca="1" si="732"/>
        <v>-9.3882104777807456</v>
      </c>
      <c r="F2149" t="str">
        <f t="shared" ca="1" si="733"/>
        <v>low</v>
      </c>
      <c r="G2149">
        <v>532</v>
      </c>
      <c r="H2149">
        <f t="shared" si="734"/>
        <v>532</v>
      </c>
      <c r="I2149">
        <f t="shared" ca="1" si="735"/>
        <v>1073.0280357128565</v>
      </c>
      <c r="J2149">
        <f t="shared" ca="1" si="736"/>
        <v>-541.02803571285654</v>
      </c>
      <c r="K2149" t="str">
        <f t="shared" ca="1" si="737"/>
        <v>low</v>
      </c>
      <c r="L2149">
        <v>2.2999999999999998</v>
      </c>
      <c r="M2149" t="str">
        <f t="shared" si="750"/>
        <v>low</v>
      </c>
      <c r="N2149">
        <f t="shared" si="719"/>
        <v>4</v>
      </c>
      <c r="O2149">
        <f t="shared" si="720"/>
        <v>2</v>
      </c>
      <c r="P2149" t="str">
        <f t="shared" si="721"/>
        <v>úterý</v>
      </c>
      <c r="Q2149">
        <f t="shared" si="751"/>
        <v>0</v>
      </c>
      <c r="R2149">
        <f t="shared" si="751"/>
        <v>0</v>
      </c>
      <c r="S2149">
        <f t="shared" si="751"/>
        <v>0</v>
      </c>
      <c r="T2149">
        <f t="shared" si="751"/>
        <v>1</v>
      </c>
      <c r="U2149">
        <f t="shared" si="751"/>
        <v>0</v>
      </c>
      <c r="V2149">
        <f t="shared" si="751"/>
        <v>0</v>
      </c>
      <c r="W2149">
        <f t="shared" si="751"/>
        <v>0</v>
      </c>
      <c r="X2149">
        <f t="shared" si="751"/>
        <v>0</v>
      </c>
      <c r="Y2149">
        <f t="shared" si="751"/>
        <v>0</v>
      </c>
      <c r="Z2149">
        <f t="shared" si="751"/>
        <v>0</v>
      </c>
      <c r="AA2149">
        <f t="shared" si="751"/>
        <v>0</v>
      </c>
      <c r="AB2149">
        <f t="shared" si="751"/>
        <v>0</v>
      </c>
      <c r="AC2149">
        <f t="shared" si="752"/>
        <v>0</v>
      </c>
      <c r="AD2149">
        <f t="shared" si="752"/>
        <v>1</v>
      </c>
      <c r="AE2149">
        <f t="shared" si="752"/>
        <v>0</v>
      </c>
      <c r="AF2149">
        <f t="shared" si="752"/>
        <v>0</v>
      </c>
      <c r="AG2149">
        <f t="shared" si="752"/>
        <v>0</v>
      </c>
      <c r="AH2149">
        <f t="shared" si="752"/>
        <v>0</v>
      </c>
      <c r="AI2149">
        <f t="shared" si="752"/>
        <v>0</v>
      </c>
      <c r="AJ2149">
        <f t="shared" ca="1" si="722"/>
        <v>0</v>
      </c>
      <c r="AK2149">
        <f t="shared" ca="1" si="723"/>
        <v>0</v>
      </c>
      <c r="AL2149">
        <f t="shared" ca="1" si="724"/>
        <v>1</v>
      </c>
      <c r="AM2149">
        <f t="shared" ca="1" si="725"/>
        <v>0</v>
      </c>
      <c r="AN2149">
        <f t="shared" ca="1" si="726"/>
        <v>1</v>
      </c>
      <c r="AO2149">
        <f t="shared" ca="1" si="727"/>
        <v>0</v>
      </c>
      <c r="AP2149">
        <f t="shared" ca="1" si="728"/>
        <v>1</v>
      </c>
      <c r="AQ2149">
        <f t="shared" ca="1" si="729"/>
        <v>0</v>
      </c>
      <c r="AR2149">
        <f t="shared" ca="1" si="730"/>
        <v>0</v>
      </c>
      <c r="AS2149">
        <v>0</v>
      </c>
      <c r="AT2149">
        <v>0</v>
      </c>
      <c r="AU2149">
        <f t="shared" ca="1" si="753"/>
        <v>1</v>
      </c>
      <c r="AV2149">
        <f t="shared" ca="1" si="753"/>
        <v>0</v>
      </c>
      <c r="AW2149">
        <f t="shared" ca="1" si="753"/>
        <v>0</v>
      </c>
      <c r="AX2149">
        <v>0</v>
      </c>
    </row>
    <row r="2150" spans="1:50" x14ac:dyDescent="0.25">
      <c r="A2150" s="2">
        <v>41003</v>
      </c>
      <c r="B2150">
        <v>1150</v>
      </c>
      <c r="C2150">
        <v>21</v>
      </c>
      <c r="D2150">
        <f t="shared" ca="1" si="731"/>
        <v>17.392749132830517</v>
      </c>
      <c r="E2150">
        <f t="shared" ca="1" si="732"/>
        <v>3.6072508671694834</v>
      </c>
      <c r="F2150" t="str">
        <f t="shared" ca="1" si="733"/>
        <v>high</v>
      </c>
      <c r="G2150">
        <v>1511</v>
      </c>
      <c r="H2150">
        <f t="shared" si="734"/>
        <v>1511</v>
      </c>
      <c r="I2150">
        <f t="shared" ca="1" si="735"/>
        <v>1073.2278048772023</v>
      </c>
      <c r="J2150">
        <f t="shared" ca="1" si="736"/>
        <v>437.77219512279771</v>
      </c>
      <c r="K2150" t="str">
        <f t="shared" ca="1" si="737"/>
        <v>high</v>
      </c>
      <c r="L2150">
        <v>13.9</v>
      </c>
      <c r="M2150" t="str">
        <f t="shared" si="750"/>
        <v>medium</v>
      </c>
      <c r="N2150">
        <f t="shared" si="719"/>
        <v>4</v>
      </c>
      <c r="O2150">
        <f t="shared" si="720"/>
        <v>3</v>
      </c>
      <c r="P2150" t="str">
        <f t="shared" si="721"/>
        <v>středa</v>
      </c>
      <c r="Q2150">
        <f t="shared" si="751"/>
        <v>0</v>
      </c>
      <c r="R2150">
        <f t="shared" si="751"/>
        <v>0</v>
      </c>
      <c r="S2150">
        <f t="shared" si="751"/>
        <v>0</v>
      </c>
      <c r="T2150">
        <f t="shared" si="751"/>
        <v>1</v>
      </c>
      <c r="U2150">
        <f t="shared" si="751"/>
        <v>0</v>
      </c>
      <c r="V2150">
        <f t="shared" si="751"/>
        <v>0</v>
      </c>
      <c r="W2150">
        <f t="shared" si="751"/>
        <v>0</v>
      </c>
      <c r="X2150">
        <f t="shared" si="751"/>
        <v>0</v>
      </c>
      <c r="Y2150">
        <f t="shared" si="751"/>
        <v>0</v>
      </c>
      <c r="Z2150">
        <f t="shared" si="751"/>
        <v>0</v>
      </c>
      <c r="AA2150">
        <f t="shared" si="751"/>
        <v>0</v>
      </c>
      <c r="AB2150">
        <f t="shared" si="751"/>
        <v>0</v>
      </c>
      <c r="AC2150">
        <f t="shared" si="752"/>
        <v>0</v>
      </c>
      <c r="AD2150">
        <f t="shared" si="752"/>
        <v>0</v>
      </c>
      <c r="AE2150">
        <f t="shared" si="752"/>
        <v>1</v>
      </c>
      <c r="AF2150">
        <f t="shared" si="752"/>
        <v>0</v>
      </c>
      <c r="AG2150">
        <f t="shared" si="752"/>
        <v>0</v>
      </c>
      <c r="AH2150">
        <f t="shared" si="752"/>
        <v>0</v>
      </c>
      <c r="AI2150">
        <f t="shared" si="752"/>
        <v>0</v>
      </c>
      <c r="AJ2150">
        <f t="shared" ca="1" si="722"/>
        <v>0</v>
      </c>
      <c r="AK2150">
        <f t="shared" ca="1" si="723"/>
        <v>0</v>
      </c>
      <c r="AL2150">
        <f t="shared" ca="1" si="724"/>
        <v>1</v>
      </c>
      <c r="AM2150">
        <f t="shared" ca="1" si="725"/>
        <v>1</v>
      </c>
      <c r="AN2150">
        <f t="shared" ca="1" si="726"/>
        <v>0</v>
      </c>
      <c r="AO2150">
        <f t="shared" ca="1" si="727"/>
        <v>0</v>
      </c>
      <c r="AP2150">
        <f t="shared" ca="1" si="728"/>
        <v>0</v>
      </c>
      <c r="AQ2150">
        <f t="shared" ca="1" si="729"/>
        <v>1</v>
      </c>
      <c r="AR2150">
        <f t="shared" ca="1" si="730"/>
        <v>0</v>
      </c>
      <c r="AS2150">
        <v>0</v>
      </c>
      <c r="AT2150">
        <v>0</v>
      </c>
      <c r="AU2150">
        <f t="shared" ca="1" si="753"/>
        <v>0</v>
      </c>
      <c r="AV2150">
        <f t="shared" ca="1" si="753"/>
        <v>0</v>
      </c>
      <c r="AW2150">
        <f t="shared" ca="1" si="753"/>
        <v>1</v>
      </c>
      <c r="AX2150">
        <v>0</v>
      </c>
    </row>
    <row r="2151" spans="1:50" x14ac:dyDescent="0.25">
      <c r="A2151" s="2">
        <v>41004</v>
      </c>
      <c r="B2151">
        <v>1151</v>
      </c>
      <c r="C2151">
        <v>16</v>
      </c>
      <c r="D2151">
        <f t="shared" ca="1" si="731"/>
        <v>17.39728320933547</v>
      </c>
      <c r="E2151">
        <f t="shared" ca="1" si="732"/>
        <v>-1.3972832093354697</v>
      </c>
      <c r="F2151" t="str">
        <f t="shared" ca="1" si="733"/>
        <v>medium</v>
      </c>
      <c r="G2151">
        <v>1019</v>
      </c>
      <c r="H2151">
        <f t="shared" si="734"/>
        <v>1019</v>
      </c>
      <c r="I2151">
        <f t="shared" ca="1" si="735"/>
        <v>1073.4274242892839</v>
      </c>
      <c r="J2151">
        <f t="shared" ca="1" si="736"/>
        <v>-54.427424289283863</v>
      </c>
      <c r="K2151" t="str">
        <f t="shared" ca="1" si="737"/>
        <v>medium</v>
      </c>
      <c r="L2151">
        <v>12</v>
      </c>
      <c r="M2151" t="str">
        <f t="shared" si="750"/>
        <v>medium</v>
      </c>
      <c r="N2151">
        <f t="shared" si="719"/>
        <v>4</v>
      </c>
      <c r="O2151">
        <f t="shared" si="720"/>
        <v>4</v>
      </c>
      <c r="P2151" t="str">
        <f t="shared" si="721"/>
        <v>čtvrtek</v>
      </c>
      <c r="Q2151">
        <f t="shared" ref="Q2151:AB2160" si="754">VLOOKUP($N2151,$V$31:$AH$42,Q$592+1,0)</f>
        <v>0</v>
      </c>
      <c r="R2151">
        <f t="shared" si="754"/>
        <v>0</v>
      </c>
      <c r="S2151">
        <f t="shared" si="754"/>
        <v>0</v>
      </c>
      <c r="T2151">
        <f t="shared" si="754"/>
        <v>1</v>
      </c>
      <c r="U2151">
        <f t="shared" si="754"/>
        <v>0</v>
      </c>
      <c r="V2151">
        <f t="shared" si="754"/>
        <v>0</v>
      </c>
      <c r="W2151">
        <f t="shared" si="754"/>
        <v>0</v>
      </c>
      <c r="X2151">
        <f t="shared" si="754"/>
        <v>0</v>
      </c>
      <c r="Y2151">
        <f t="shared" si="754"/>
        <v>0</v>
      </c>
      <c r="Z2151">
        <f t="shared" si="754"/>
        <v>0</v>
      </c>
      <c r="AA2151">
        <f t="shared" si="754"/>
        <v>0</v>
      </c>
      <c r="AB2151">
        <f t="shared" si="754"/>
        <v>0</v>
      </c>
      <c r="AC2151">
        <f t="shared" ref="AC2151:AI2160" si="755">VLOOKUP($O2151,$V$74:$AC$80,AC$592+1,0)</f>
        <v>0</v>
      </c>
      <c r="AD2151">
        <f t="shared" si="755"/>
        <v>0</v>
      </c>
      <c r="AE2151">
        <f t="shared" si="755"/>
        <v>0</v>
      </c>
      <c r="AF2151">
        <f t="shared" si="755"/>
        <v>1</v>
      </c>
      <c r="AG2151">
        <f t="shared" si="755"/>
        <v>0</v>
      </c>
      <c r="AH2151">
        <f t="shared" si="755"/>
        <v>0</v>
      </c>
      <c r="AI2151">
        <f t="shared" si="755"/>
        <v>0</v>
      </c>
      <c r="AJ2151">
        <f t="shared" ca="1" si="722"/>
        <v>0</v>
      </c>
      <c r="AK2151">
        <f t="shared" ca="1" si="723"/>
        <v>0</v>
      </c>
      <c r="AL2151">
        <f t="shared" ca="1" si="724"/>
        <v>1</v>
      </c>
      <c r="AM2151">
        <f t="shared" ca="1" si="725"/>
        <v>1</v>
      </c>
      <c r="AN2151">
        <f t="shared" ca="1" si="726"/>
        <v>0</v>
      </c>
      <c r="AO2151">
        <f t="shared" ca="1" si="727"/>
        <v>0</v>
      </c>
      <c r="AP2151">
        <f t="shared" ca="1" si="728"/>
        <v>0</v>
      </c>
      <c r="AQ2151">
        <f t="shared" ca="1" si="729"/>
        <v>1</v>
      </c>
      <c r="AR2151">
        <f t="shared" ca="1" si="730"/>
        <v>0</v>
      </c>
      <c r="AS2151">
        <v>1</v>
      </c>
      <c r="AT2151">
        <v>0</v>
      </c>
      <c r="AU2151">
        <f t="shared" ca="1" si="753"/>
        <v>0</v>
      </c>
      <c r="AV2151">
        <f t="shared" ca="1" si="753"/>
        <v>1</v>
      </c>
      <c r="AW2151">
        <f t="shared" ca="1" si="753"/>
        <v>0</v>
      </c>
      <c r="AX2151">
        <v>0</v>
      </c>
    </row>
    <row r="2152" spans="1:50" x14ac:dyDescent="0.25">
      <c r="A2152" s="2">
        <v>41005</v>
      </c>
      <c r="B2152">
        <v>1152</v>
      </c>
      <c r="C2152">
        <v>16</v>
      </c>
      <c r="D2152">
        <f t="shared" ca="1" si="731"/>
        <v>17.401812707295612</v>
      </c>
      <c r="E2152">
        <f t="shared" ca="1" si="732"/>
        <v>-1.4018127072956119</v>
      </c>
      <c r="F2152" t="str">
        <f t="shared" ca="1" si="733"/>
        <v>medium</v>
      </c>
      <c r="G2152">
        <v>1017</v>
      </c>
      <c r="H2152">
        <f t="shared" si="734"/>
        <v>1017</v>
      </c>
      <c r="I2152">
        <f t="shared" ca="1" si="735"/>
        <v>1073.6268939491015</v>
      </c>
      <c r="J2152">
        <f t="shared" ca="1" si="736"/>
        <v>-56.626893949101486</v>
      </c>
      <c r="K2152" t="str">
        <f t="shared" ca="1" si="737"/>
        <v>medium</v>
      </c>
      <c r="L2152">
        <v>3.8150000000000004</v>
      </c>
      <c r="M2152" t="str">
        <f t="shared" si="750"/>
        <v>low</v>
      </c>
      <c r="N2152">
        <f t="shared" si="719"/>
        <v>4</v>
      </c>
      <c r="O2152">
        <f t="shared" si="720"/>
        <v>5</v>
      </c>
      <c r="P2152" t="str">
        <f t="shared" si="721"/>
        <v>pátek</v>
      </c>
      <c r="Q2152">
        <f t="shared" si="754"/>
        <v>0</v>
      </c>
      <c r="R2152">
        <f t="shared" si="754"/>
        <v>0</v>
      </c>
      <c r="S2152">
        <f t="shared" si="754"/>
        <v>0</v>
      </c>
      <c r="T2152">
        <f t="shared" si="754"/>
        <v>1</v>
      </c>
      <c r="U2152">
        <f t="shared" si="754"/>
        <v>0</v>
      </c>
      <c r="V2152">
        <f t="shared" si="754"/>
        <v>0</v>
      </c>
      <c r="W2152">
        <f t="shared" si="754"/>
        <v>0</v>
      </c>
      <c r="X2152">
        <f t="shared" si="754"/>
        <v>0</v>
      </c>
      <c r="Y2152">
        <f t="shared" si="754"/>
        <v>0</v>
      </c>
      <c r="Z2152">
        <f t="shared" si="754"/>
        <v>0</v>
      </c>
      <c r="AA2152">
        <f t="shared" si="754"/>
        <v>0</v>
      </c>
      <c r="AB2152">
        <f t="shared" si="754"/>
        <v>0</v>
      </c>
      <c r="AC2152">
        <f t="shared" si="755"/>
        <v>0</v>
      </c>
      <c r="AD2152">
        <f t="shared" si="755"/>
        <v>0</v>
      </c>
      <c r="AE2152">
        <f t="shared" si="755"/>
        <v>0</v>
      </c>
      <c r="AF2152">
        <f t="shared" si="755"/>
        <v>0</v>
      </c>
      <c r="AG2152">
        <f t="shared" si="755"/>
        <v>1</v>
      </c>
      <c r="AH2152">
        <f t="shared" si="755"/>
        <v>0</v>
      </c>
      <c r="AI2152">
        <f t="shared" si="755"/>
        <v>0</v>
      </c>
      <c r="AJ2152">
        <f t="shared" ca="1" si="722"/>
        <v>0</v>
      </c>
      <c r="AK2152">
        <f t="shared" ca="1" si="723"/>
        <v>0</v>
      </c>
      <c r="AL2152">
        <f t="shared" ca="1" si="724"/>
        <v>1</v>
      </c>
      <c r="AM2152">
        <f t="shared" ca="1" si="725"/>
        <v>0</v>
      </c>
      <c r="AN2152">
        <f t="shared" ca="1" si="726"/>
        <v>1</v>
      </c>
      <c r="AO2152">
        <f t="shared" ca="1" si="727"/>
        <v>0</v>
      </c>
      <c r="AP2152">
        <f t="shared" ca="1" si="728"/>
        <v>1</v>
      </c>
      <c r="AQ2152">
        <f t="shared" ca="1" si="729"/>
        <v>0</v>
      </c>
      <c r="AR2152">
        <f t="shared" ca="1" si="730"/>
        <v>0</v>
      </c>
      <c r="AS2152">
        <v>0</v>
      </c>
      <c r="AT2152">
        <v>0</v>
      </c>
      <c r="AU2152">
        <f t="shared" ca="1" si="753"/>
        <v>0</v>
      </c>
      <c r="AV2152">
        <f t="shared" ca="1" si="753"/>
        <v>1</v>
      </c>
      <c r="AW2152">
        <f t="shared" ca="1" si="753"/>
        <v>0</v>
      </c>
      <c r="AX2152">
        <v>0</v>
      </c>
    </row>
    <row r="2153" spans="1:50" x14ac:dyDescent="0.25">
      <c r="A2153" s="2">
        <v>41006</v>
      </c>
      <c r="B2153">
        <v>1153</v>
      </c>
      <c r="C2153">
        <v>12</v>
      </c>
      <c r="D2153">
        <f t="shared" ca="1" si="731"/>
        <v>17.406337626710936</v>
      </c>
      <c r="E2153">
        <f t="shared" ca="1" si="732"/>
        <v>-5.4063376267109362</v>
      </c>
      <c r="F2153" t="str">
        <f t="shared" ca="1" si="733"/>
        <v>low</v>
      </c>
      <c r="G2153">
        <v>670</v>
      </c>
      <c r="H2153">
        <f t="shared" si="734"/>
        <v>670</v>
      </c>
      <c r="I2153">
        <f t="shared" ca="1" si="735"/>
        <v>1073.8262138566549</v>
      </c>
      <c r="J2153">
        <f t="shared" ca="1" si="736"/>
        <v>-403.82621385665493</v>
      </c>
      <c r="K2153" t="str">
        <f t="shared" ca="1" si="737"/>
        <v>low</v>
      </c>
      <c r="L2153">
        <v>11.4</v>
      </c>
      <c r="M2153" t="str">
        <f t="shared" si="750"/>
        <v>medium</v>
      </c>
      <c r="N2153">
        <f t="shared" ref="N2153:N2216" si="756">MONTH(A2153)</f>
        <v>4</v>
      </c>
      <c r="O2153">
        <f t="shared" ref="O2153:O2216" si="757">WEEKDAY(A2153,2)</f>
        <v>6</v>
      </c>
      <c r="P2153" t="str">
        <f t="shared" ref="P2153:P2216" si="758">VLOOKUP(O2153,$O$581:$P$587,2,0)</f>
        <v>sobota</v>
      </c>
      <c r="Q2153">
        <f t="shared" si="754"/>
        <v>0</v>
      </c>
      <c r="R2153">
        <f t="shared" si="754"/>
        <v>0</v>
      </c>
      <c r="S2153">
        <f t="shared" si="754"/>
        <v>0</v>
      </c>
      <c r="T2153">
        <f t="shared" si="754"/>
        <v>1</v>
      </c>
      <c r="U2153">
        <f t="shared" si="754"/>
        <v>0</v>
      </c>
      <c r="V2153">
        <f t="shared" si="754"/>
        <v>0</v>
      </c>
      <c r="W2153">
        <f t="shared" si="754"/>
        <v>0</v>
      </c>
      <c r="X2153">
        <f t="shared" si="754"/>
        <v>0</v>
      </c>
      <c r="Y2153">
        <f t="shared" si="754"/>
        <v>0</v>
      </c>
      <c r="Z2153">
        <f t="shared" si="754"/>
        <v>0</v>
      </c>
      <c r="AA2153">
        <f t="shared" si="754"/>
        <v>0</v>
      </c>
      <c r="AB2153">
        <f t="shared" si="754"/>
        <v>0</v>
      </c>
      <c r="AC2153">
        <f t="shared" si="755"/>
        <v>0</v>
      </c>
      <c r="AD2153">
        <f t="shared" si="755"/>
        <v>0</v>
      </c>
      <c r="AE2153">
        <f t="shared" si="755"/>
        <v>0</v>
      </c>
      <c r="AF2153">
        <f t="shared" si="755"/>
        <v>0</v>
      </c>
      <c r="AG2153">
        <f t="shared" si="755"/>
        <v>0</v>
      </c>
      <c r="AH2153">
        <f t="shared" si="755"/>
        <v>1</v>
      </c>
      <c r="AI2153">
        <f t="shared" si="755"/>
        <v>0</v>
      </c>
      <c r="AJ2153">
        <f t="shared" ref="AJ2153:AJ2216" ca="1" si="759">VLOOKUP(INDIRECT($AJ$590&amp;ROW($A2153)+AJ$591),$F$17:$I$19,AJ$592+1,0)</f>
        <v>0</v>
      </c>
      <c r="AK2153">
        <f t="shared" ref="AK2153:AK2216" ca="1" si="760">VLOOKUP(INDIRECT($AJ$590&amp;ROW($A2153)+AJ$591),$F$17:$I$19,AK$592+1,0)</f>
        <v>0</v>
      </c>
      <c r="AL2153">
        <f t="shared" ref="AL2153:AL2216" ca="1" si="761">VLOOKUP(INDIRECT($AJ$590&amp;ROW($A2153)+AJ$591),$F$17:$I$19,AL$592+1,0)</f>
        <v>1</v>
      </c>
      <c r="AM2153">
        <f t="shared" ref="AM2153:AM2216" ca="1" si="762">VLOOKUP(INDIRECT($AJ$590&amp;ROW($A2153)+AM$591),$F$17:$I$19,AM$592+1,0)</f>
        <v>1</v>
      </c>
      <c r="AN2153">
        <f t="shared" ref="AN2153:AN2216" ca="1" si="763">VLOOKUP(INDIRECT($AJ$590&amp;ROW($A2153)+AM$591),$F$17:$I$19,AN$592+1,0)</f>
        <v>0</v>
      </c>
      <c r="AO2153">
        <f t="shared" ref="AO2153:AO2216" ca="1" si="764">VLOOKUP(INDIRECT($AJ$590&amp;ROW($A2153)+AM$591),$F$17:$I$19,AO$592+1,0)</f>
        <v>0</v>
      </c>
      <c r="AP2153">
        <f t="shared" ref="AP2153:AP2216" ca="1" si="765">VLOOKUP(INDIRECT($AJ$590&amp;ROW($A2153)+AP$591),$F$17:$I$19,AP$592+1,0)</f>
        <v>0</v>
      </c>
      <c r="AQ2153">
        <f t="shared" ref="AQ2153:AQ2216" ca="1" si="766">VLOOKUP(INDIRECT($AJ$590&amp;ROW($A2153)+AP$591),$F$17:$I$19,AQ$592+1,0)</f>
        <v>1</v>
      </c>
      <c r="AR2153">
        <f t="shared" ref="AR2153:AR2216" ca="1" si="767">VLOOKUP(INDIRECT($AJ$590&amp;ROW($A2153)+AP$591),$F$17:$I$19,AR$592+1,0)</f>
        <v>0</v>
      </c>
      <c r="AS2153">
        <v>0</v>
      </c>
      <c r="AT2153">
        <v>0</v>
      </c>
      <c r="AU2153">
        <f t="shared" ca="1" si="753"/>
        <v>1</v>
      </c>
      <c r="AV2153">
        <f t="shared" ca="1" si="753"/>
        <v>0</v>
      </c>
      <c r="AW2153">
        <f t="shared" ca="1" si="753"/>
        <v>0</v>
      </c>
      <c r="AX2153">
        <v>0</v>
      </c>
    </row>
    <row r="2154" spans="1:50" x14ac:dyDescent="0.25">
      <c r="A2154" s="2">
        <v>41007</v>
      </c>
      <c r="B2154">
        <v>1154</v>
      </c>
      <c r="C2154">
        <v>6</v>
      </c>
      <c r="D2154">
        <f t="shared" ref="D2154:D2217" ca="1" si="768">$D$554*B2154^2+$D$558*B2154+$D$562</f>
        <v>17.410857967581443</v>
      </c>
      <c r="E2154">
        <f t="shared" ref="E2154:E2217" ca="1" si="769">C2154-D2154</f>
        <v>-11.410857967581443</v>
      </c>
      <c r="F2154" t="str">
        <f t="shared" ref="F2154:F2217" ca="1" si="770">VLOOKUP(E2154,$A$3:$C$6,3)</f>
        <v>low</v>
      </c>
      <c r="G2154">
        <v>255</v>
      </c>
      <c r="H2154">
        <f t="shared" ref="H2154:H2217" si="771">IF(G2154&gt;$H$592,$G$592,G2154)</f>
        <v>255</v>
      </c>
      <c r="I2154">
        <f t="shared" ref="I2154:I2217" ca="1" si="772">$J$554*B2154^2+$J$558*B2154+$J$562</f>
        <v>1074.0253840119442</v>
      </c>
      <c r="J2154">
        <f t="shared" ref="J2154:J2217" ca="1" si="773">H2154-I2154</f>
        <v>-819.0253840119442</v>
      </c>
      <c r="K2154" t="str">
        <f t="shared" ref="K2154:K2217" ca="1" si="774">VLOOKUP(J2154,$A$10:$C$13,3)</f>
        <v>low</v>
      </c>
      <c r="L2154">
        <v>5.5</v>
      </c>
      <c r="M2154" t="str">
        <f t="shared" si="750"/>
        <v>medium</v>
      </c>
      <c r="N2154">
        <f t="shared" si="756"/>
        <v>4</v>
      </c>
      <c r="O2154">
        <f t="shared" si="757"/>
        <v>7</v>
      </c>
      <c r="P2154" t="str">
        <f t="shared" si="758"/>
        <v>neděle</v>
      </c>
      <c r="Q2154">
        <f t="shared" si="754"/>
        <v>0</v>
      </c>
      <c r="R2154">
        <f t="shared" si="754"/>
        <v>0</v>
      </c>
      <c r="S2154">
        <f t="shared" si="754"/>
        <v>0</v>
      </c>
      <c r="T2154">
        <f t="shared" si="754"/>
        <v>1</v>
      </c>
      <c r="U2154">
        <f t="shared" si="754"/>
        <v>0</v>
      </c>
      <c r="V2154">
        <f t="shared" si="754"/>
        <v>0</v>
      </c>
      <c r="W2154">
        <f t="shared" si="754"/>
        <v>0</v>
      </c>
      <c r="X2154">
        <f t="shared" si="754"/>
        <v>0</v>
      </c>
      <c r="Y2154">
        <f t="shared" si="754"/>
        <v>0</v>
      </c>
      <c r="Z2154">
        <f t="shared" si="754"/>
        <v>0</v>
      </c>
      <c r="AA2154">
        <f t="shared" si="754"/>
        <v>0</v>
      </c>
      <c r="AB2154">
        <f t="shared" si="754"/>
        <v>0</v>
      </c>
      <c r="AC2154">
        <f t="shared" si="755"/>
        <v>0</v>
      </c>
      <c r="AD2154">
        <f t="shared" si="755"/>
        <v>0</v>
      </c>
      <c r="AE2154">
        <f t="shared" si="755"/>
        <v>0</v>
      </c>
      <c r="AF2154">
        <f t="shared" si="755"/>
        <v>0</v>
      </c>
      <c r="AG2154">
        <f t="shared" si="755"/>
        <v>0</v>
      </c>
      <c r="AH2154">
        <f t="shared" si="755"/>
        <v>0</v>
      </c>
      <c r="AI2154">
        <f t="shared" si="755"/>
        <v>1</v>
      </c>
      <c r="AJ2154">
        <f t="shared" ca="1" si="759"/>
        <v>0</v>
      </c>
      <c r="AK2154">
        <f t="shared" ca="1" si="760"/>
        <v>0</v>
      </c>
      <c r="AL2154">
        <f t="shared" ca="1" si="761"/>
        <v>1</v>
      </c>
      <c r="AM2154">
        <f t="shared" ca="1" si="762"/>
        <v>1</v>
      </c>
      <c r="AN2154">
        <f t="shared" ca="1" si="763"/>
        <v>0</v>
      </c>
      <c r="AO2154">
        <f t="shared" ca="1" si="764"/>
        <v>0</v>
      </c>
      <c r="AP2154">
        <f t="shared" ca="1" si="765"/>
        <v>0</v>
      </c>
      <c r="AQ2154">
        <f t="shared" ca="1" si="766"/>
        <v>1</v>
      </c>
      <c r="AR2154">
        <f t="shared" ca="1" si="767"/>
        <v>0</v>
      </c>
      <c r="AS2154">
        <v>0</v>
      </c>
      <c r="AT2154">
        <v>0</v>
      </c>
      <c r="AU2154">
        <f t="shared" ca="1" si="753"/>
        <v>1</v>
      </c>
      <c r="AV2154">
        <f t="shared" ca="1" si="753"/>
        <v>0</v>
      </c>
      <c r="AW2154">
        <f t="shared" ca="1" si="753"/>
        <v>0</v>
      </c>
      <c r="AX2154">
        <v>0</v>
      </c>
    </row>
    <row r="2155" spans="1:50" x14ac:dyDescent="0.25">
      <c r="A2155" s="2">
        <v>41008</v>
      </c>
      <c r="B2155">
        <v>1155</v>
      </c>
      <c r="C2155">
        <v>8</v>
      </c>
      <c r="D2155">
        <f t="shared" ca="1" si="768"/>
        <v>17.415373729907138</v>
      </c>
      <c r="E2155">
        <f t="shared" ca="1" si="769"/>
        <v>-9.4153737299071381</v>
      </c>
      <c r="F2155" t="str">
        <f t="shared" ca="1" si="770"/>
        <v>low</v>
      </c>
      <c r="G2155">
        <v>134</v>
      </c>
      <c r="H2155">
        <f t="shared" si="771"/>
        <v>134</v>
      </c>
      <c r="I2155">
        <f t="shared" ca="1" si="772"/>
        <v>1074.2244044149693</v>
      </c>
      <c r="J2155">
        <f t="shared" ca="1" si="773"/>
        <v>-940.22440441496929</v>
      </c>
      <c r="K2155" t="str">
        <f t="shared" ca="1" si="774"/>
        <v>low</v>
      </c>
      <c r="L2155">
        <v>3.4</v>
      </c>
      <c r="M2155" t="str">
        <f t="shared" si="750"/>
        <v>low</v>
      </c>
      <c r="N2155">
        <f t="shared" si="756"/>
        <v>4</v>
      </c>
      <c r="O2155">
        <f t="shared" si="757"/>
        <v>1</v>
      </c>
      <c r="P2155" t="str">
        <f t="shared" si="758"/>
        <v>pondělí</v>
      </c>
      <c r="Q2155">
        <f t="shared" si="754"/>
        <v>0</v>
      </c>
      <c r="R2155">
        <f t="shared" si="754"/>
        <v>0</v>
      </c>
      <c r="S2155">
        <f t="shared" si="754"/>
        <v>0</v>
      </c>
      <c r="T2155">
        <f t="shared" si="754"/>
        <v>1</v>
      </c>
      <c r="U2155">
        <f t="shared" si="754"/>
        <v>0</v>
      </c>
      <c r="V2155">
        <f t="shared" si="754"/>
        <v>0</v>
      </c>
      <c r="W2155">
        <f t="shared" si="754"/>
        <v>0</v>
      </c>
      <c r="X2155">
        <f t="shared" si="754"/>
        <v>0</v>
      </c>
      <c r="Y2155">
        <f t="shared" si="754"/>
        <v>0</v>
      </c>
      <c r="Z2155">
        <f t="shared" si="754"/>
        <v>0</v>
      </c>
      <c r="AA2155">
        <f t="shared" si="754"/>
        <v>0</v>
      </c>
      <c r="AB2155">
        <f t="shared" si="754"/>
        <v>0</v>
      </c>
      <c r="AC2155">
        <f t="shared" si="755"/>
        <v>1</v>
      </c>
      <c r="AD2155">
        <f t="shared" si="755"/>
        <v>0</v>
      </c>
      <c r="AE2155">
        <f t="shared" si="755"/>
        <v>0</v>
      </c>
      <c r="AF2155">
        <f t="shared" si="755"/>
        <v>0</v>
      </c>
      <c r="AG2155">
        <f t="shared" si="755"/>
        <v>0</v>
      </c>
      <c r="AH2155">
        <f t="shared" si="755"/>
        <v>0</v>
      </c>
      <c r="AI2155">
        <f t="shared" si="755"/>
        <v>0</v>
      </c>
      <c r="AJ2155">
        <f t="shared" ca="1" si="759"/>
        <v>0</v>
      </c>
      <c r="AK2155">
        <f t="shared" ca="1" si="760"/>
        <v>1</v>
      </c>
      <c r="AL2155">
        <f t="shared" ca="1" si="761"/>
        <v>0</v>
      </c>
      <c r="AM2155">
        <f t="shared" ca="1" si="762"/>
        <v>1</v>
      </c>
      <c r="AN2155">
        <f t="shared" ca="1" si="763"/>
        <v>0</v>
      </c>
      <c r="AO2155">
        <f t="shared" ca="1" si="764"/>
        <v>0</v>
      </c>
      <c r="AP2155">
        <f t="shared" ca="1" si="765"/>
        <v>1</v>
      </c>
      <c r="AQ2155">
        <f t="shared" ca="1" si="766"/>
        <v>0</v>
      </c>
      <c r="AR2155">
        <f t="shared" ca="1" si="767"/>
        <v>0</v>
      </c>
      <c r="AS2155">
        <v>0</v>
      </c>
      <c r="AT2155">
        <v>0</v>
      </c>
      <c r="AU2155">
        <f t="shared" ca="1" si="753"/>
        <v>1</v>
      </c>
      <c r="AV2155">
        <f t="shared" ca="1" si="753"/>
        <v>0</v>
      </c>
      <c r="AW2155">
        <f t="shared" ca="1" si="753"/>
        <v>0</v>
      </c>
      <c r="AX2155">
        <v>0</v>
      </c>
    </row>
    <row r="2156" spans="1:50" x14ac:dyDescent="0.25">
      <c r="A2156" s="2">
        <v>41009</v>
      </c>
      <c r="B2156">
        <v>1156</v>
      </c>
      <c r="C2156">
        <v>14</v>
      </c>
      <c r="D2156">
        <f t="shared" ca="1" si="768"/>
        <v>17.419884913688016</v>
      </c>
      <c r="E2156">
        <f t="shared" ca="1" si="769"/>
        <v>-3.4198849136880156</v>
      </c>
      <c r="F2156" t="str">
        <f t="shared" ca="1" si="770"/>
        <v>low</v>
      </c>
      <c r="G2156">
        <v>336</v>
      </c>
      <c r="H2156">
        <f t="shared" si="771"/>
        <v>336</v>
      </c>
      <c r="I2156">
        <f t="shared" ca="1" si="772"/>
        <v>1074.4232750657302</v>
      </c>
      <c r="J2156">
        <f t="shared" ca="1" si="773"/>
        <v>-738.42327506573019</v>
      </c>
      <c r="K2156" t="str">
        <f t="shared" ca="1" si="774"/>
        <v>low</v>
      </c>
      <c r="L2156">
        <v>7.85</v>
      </c>
      <c r="M2156" t="str">
        <f t="shared" si="750"/>
        <v>medium</v>
      </c>
      <c r="N2156">
        <f t="shared" si="756"/>
        <v>4</v>
      </c>
      <c r="O2156">
        <f t="shared" si="757"/>
        <v>2</v>
      </c>
      <c r="P2156" t="str">
        <f t="shared" si="758"/>
        <v>úterý</v>
      </c>
      <c r="Q2156">
        <f t="shared" si="754"/>
        <v>0</v>
      </c>
      <c r="R2156">
        <f t="shared" si="754"/>
        <v>0</v>
      </c>
      <c r="S2156">
        <f t="shared" si="754"/>
        <v>0</v>
      </c>
      <c r="T2156">
        <f t="shared" si="754"/>
        <v>1</v>
      </c>
      <c r="U2156">
        <f t="shared" si="754"/>
        <v>0</v>
      </c>
      <c r="V2156">
        <f t="shared" si="754"/>
        <v>0</v>
      </c>
      <c r="W2156">
        <f t="shared" si="754"/>
        <v>0</v>
      </c>
      <c r="X2156">
        <f t="shared" si="754"/>
        <v>0</v>
      </c>
      <c r="Y2156">
        <f t="shared" si="754"/>
        <v>0</v>
      </c>
      <c r="Z2156">
        <f t="shared" si="754"/>
        <v>0</v>
      </c>
      <c r="AA2156">
        <f t="shared" si="754"/>
        <v>0</v>
      </c>
      <c r="AB2156">
        <f t="shared" si="754"/>
        <v>0</v>
      </c>
      <c r="AC2156">
        <f t="shared" si="755"/>
        <v>0</v>
      </c>
      <c r="AD2156">
        <f t="shared" si="755"/>
        <v>1</v>
      </c>
      <c r="AE2156">
        <f t="shared" si="755"/>
        <v>0</v>
      </c>
      <c r="AF2156">
        <f t="shared" si="755"/>
        <v>0</v>
      </c>
      <c r="AG2156">
        <f t="shared" si="755"/>
        <v>0</v>
      </c>
      <c r="AH2156">
        <f t="shared" si="755"/>
        <v>0</v>
      </c>
      <c r="AI2156">
        <f t="shared" si="755"/>
        <v>0</v>
      </c>
      <c r="AJ2156">
        <f t="shared" ca="1" si="759"/>
        <v>0</v>
      </c>
      <c r="AK2156">
        <f t="shared" ca="1" si="760"/>
        <v>0</v>
      </c>
      <c r="AL2156">
        <f t="shared" ca="1" si="761"/>
        <v>1</v>
      </c>
      <c r="AM2156">
        <f t="shared" ca="1" si="762"/>
        <v>0</v>
      </c>
      <c r="AN2156">
        <f t="shared" ca="1" si="763"/>
        <v>1</v>
      </c>
      <c r="AO2156">
        <f t="shared" ca="1" si="764"/>
        <v>0</v>
      </c>
      <c r="AP2156">
        <f t="shared" ca="1" si="765"/>
        <v>0</v>
      </c>
      <c r="AQ2156">
        <f t="shared" ca="1" si="766"/>
        <v>1</v>
      </c>
      <c r="AR2156">
        <f t="shared" ca="1" si="767"/>
        <v>0</v>
      </c>
      <c r="AS2156">
        <v>0</v>
      </c>
      <c r="AT2156">
        <v>0</v>
      </c>
      <c r="AU2156">
        <f t="shared" ca="1" si="753"/>
        <v>1</v>
      </c>
      <c r="AV2156">
        <f t="shared" ca="1" si="753"/>
        <v>0</v>
      </c>
      <c r="AW2156">
        <f t="shared" ca="1" si="753"/>
        <v>0</v>
      </c>
      <c r="AX2156">
        <v>0</v>
      </c>
    </row>
    <row r="2157" spans="1:50" x14ac:dyDescent="0.25">
      <c r="A2157" s="2">
        <v>41010</v>
      </c>
      <c r="B2157">
        <v>1157</v>
      </c>
      <c r="C2157">
        <v>14</v>
      </c>
      <c r="D2157">
        <f t="shared" ca="1" si="768"/>
        <v>17.424391518924075</v>
      </c>
      <c r="E2157">
        <f t="shared" ca="1" si="769"/>
        <v>-3.4243915189240752</v>
      </c>
      <c r="F2157" t="str">
        <f t="shared" ca="1" si="770"/>
        <v>low</v>
      </c>
      <c r="G2157">
        <v>540</v>
      </c>
      <c r="H2157">
        <f t="shared" si="771"/>
        <v>540</v>
      </c>
      <c r="I2157">
        <f t="shared" ca="1" si="772"/>
        <v>1074.6219959642272</v>
      </c>
      <c r="J2157">
        <f t="shared" ca="1" si="773"/>
        <v>-534.62199596422715</v>
      </c>
      <c r="K2157" t="str">
        <f t="shared" ca="1" si="774"/>
        <v>low</v>
      </c>
      <c r="L2157">
        <v>18.100000000000001</v>
      </c>
      <c r="M2157" t="str">
        <f t="shared" si="750"/>
        <v>high</v>
      </c>
      <c r="N2157">
        <f t="shared" si="756"/>
        <v>4</v>
      </c>
      <c r="O2157">
        <f t="shared" si="757"/>
        <v>3</v>
      </c>
      <c r="P2157" t="str">
        <f t="shared" si="758"/>
        <v>středa</v>
      </c>
      <c r="Q2157">
        <f t="shared" si="754"/>
        <v>0</v>
      </c>
      <c r="R2157">
        <f t="shared" si="754"/>
        <v>0</v>
      </c>
      <c r="S2157">
        <f t="shared" si="754"/>
        <v>0</v>
      </c>
      <c r="T2157">
        <f t="shared" si="754"/>
        <v>1</v>
      </c>
      <c r="U2157">
        <f t="shared" si="754"/>
        <v>0</v>
      </c>
      <c r="V2157">
        <f t="shared" si="754"/>
        <v>0</v>
      </c>
      <c r="W2157">
        <f t="shared" si="754"/>
        <v>0</v>
      </c>
      <c r="X2157">
        <f t="shared" si="754"/>
        <v>0</v>
      </c>
      <c r="Y2157">
        <f t="shared" si="754"/>
        <v>0</v>
      </c>
      <c r="Z2157">
        <f t="shared" si="754"/>
        <v>0</v>
      </c>
      <c r="AA2157">
        <f t="shared" si="754"/>
        <v>0</v>
      </c>
      <c r="AB2157">
        <f t="shared" si="754"/>
        <v>0</v>
      </c>
      <c r="AC2157">
        <f t="shared" si="755"/>
        <v>0</v>
      </c>
      <c r="AD2157">
        <f t="shared" si="755"/>
        <v>0</v>
      </c>
      <c r="AE2157">
        <f t="shared" si="755"/>
        <v>1</v>
      </c>
      <c r="AF2157">
        <f t="shared" si="755"/>
        <v>0</v>
      </c>
      <c r="AG2157">
        <f t="shared" si="755"/>
        <v>0</v>
      </c>
      <c r="AH2157">
        <f t="shared" si="755"/>
        <v>0</v>
      </c>
      <c r="AI2157">
        <f t="shared" si="755"/>
        <v>0</v>
      </c>
      <c r="AJ2157">
        <f t="shared" ca="1" si="759"/>
        <v>0</v>
      </c>
      <c r="AK2157">
        <f t="shared" ca="1" si="760"/>
        <v>0</v>
      </c>
      <c r="AL2157">
        <f t="shared" ca="1" si="761"/>
        <v>1</v>
      </c>
      <c r="AM2157">
        <f t="shared" ca="1" si="762"/>
        <v>0</v>
      </c>
      <c r="AN2157">
        <f t="shared" ca="1" si="763"/>
        <v>1</v>
      </c>
      <c r="AO2157">
        <f t="shared" ca="1" si="764"/>
        <v>0</v>
      </c>
      <c r="AP2157">
        <f t="shared" ca="1" si="765"/>
        <v>0</v>
      </c>
      <c r="AQ2157">
        <f t="shared" ca="1" si="766"/>
        <v>0</v>
      </c>
      <c r="AR2157">
        <f t="shared" ca="1" si="767"/>
        <v>1</v>
      </c>
      <c r="AS2157">
        <v>0</v>
      </c>
      <c r="AT2157">
        <v>0</v>
      </c>
      <c r="AU2157">
        <f t="shared" ca="1" si="753"/>
        <v>1</v>
      </c>
      <c r="AV2157">
        <f t="shared" ca="1" si="753"/>
        <v>0</v>
      </c>
      <c r="AW2157">
        <f t="shared" ca="1" si="753"/>
        <v>0</v>
      </c>
      <c r="AX2157">
        <v>0</v>
      </c>
    </row>
    <row r="2158" spans="1:50" x14ac:dyDescent="0.25">
      <c r="A2158" s="2">
        <v>41011</v>
      </c>
      <c r="B2158">
        <v>1158</v>
      </c>
      <c r="C2158">
        <v>22</v>
      </c>
      <c r="D2158">
        <f t="shared" ca="1" si="768"/>
        <v>17.428893545615324</v>
      </c>
      <c r="E2158">
        <f t="shared" ca="1" si="769"/>
        <v>4.571106454384676</v>
      </c>
      <c r="F2158" t="str">
        <f t="shared" ca="1" si="770"/>
        <v>high</v>
      </c>
      <c r="G2158">
        <v>789</v>
      </c>
      <c r="H2158">
        <f t="shared" si="771"/>
        <v>789</v>
      </c>
      <c r="I2158">
        <f t="shared" ca="1" si="772"/>
        <v>1074.8205671104597</v>
      </c>
      <c r="J2158">
        <f t="shared" ca="1" si="773"/>
        <v>-285.82056711045971</v>
      </c>
      <c r="K2158" t="str">
        <f t="shared" ca="1" si="774"/>
        <v>medium</v>
      </c>
      <c r="L2158">
        <v>9.1</v>
      </c>
      <c r="M2158" t="str">
        <f t="shared" si="750"/>
        <v>medium</v>
      </c>
      <c r="N2158">
        <f t="shared" si="756"/>
        <v>4</v>
      </c>
      <c r="O2158">
        <f t="shared" si="757"/>
        <v>4</v>
      </c>
      <c r="P2158" t="str">
        <f t="shared" si="758"/>
        <v>čtvrtek</v>
      </c>
      <c r="Q2158">
        <f t="shared" si="754"/>
        <v>0</v>
      </c>
      <c r="R2158">
        <f t="shared" si="754"/>
        <v>0</v>
      </c>
      <c r="S2158">
        <f t="shared" si="754"/>
        <v>0</v>
      </c>
      <c r="T2158">
        <f t="shared" si="754"/>
        <v>1</v>
      </c>
      <c r="U2158">
        <f t="shared" si="754"/>
        <v>0</v>
      </c>
      <c r="V2158">
        <f t="shared" si="754"/>
        <v>0</v>
      </c>
      <c r="W2158">
        <f t="shared" si="754"/>
        <v>0</v>
      </c>
      <c r="X2158">
        <f t="shared" si="754"/>
        <v>0</v>
      </c>
      <c r="Y2158">
        <f t="shared" si="754"/>
        <v>0</v>
      </c>
      <c r="Z2158">
        <f t="shared" si="754"/>
        <v>0</v>
      </c>
      <c r="AA2158">
        <f t="shared" si="754"/>
        <v>0</v>
      </c>
      <c r="AB2158">
        <f t="shared" si="754"/>
        <v>0</v>
      </c>
      <c r="AC2158">
        <f t="shared" si="755"/>
        <v>0</v>
      </c>
      <c r="AD2158">
        <f t="shared" si="755"/>
        <v>0</v>
      </c>
      <c r="AE2158">
        <f t="shared" si="755"/>
        <v>0</v>
      </c>
      <c r="AF2158">
        <f t="shared" si="755"/>
        <v>1</v>
      </c>
      <c r="AG2158">
        <f t="shared" si="755"/>
        <v>0</v>
      </c>
      <c r="AH2158">
        <f t="shared" si="755"/>
        <v>0</v>
      </c>
      <c r="AI2158">
        <f t="shared" si="755"/>
        <v>0</v>
      </c>
      <c r="AJ2158">
        <f t="shared" ca="1" si="759"/>
        <v>0</v>
      </c>
      <c r="AK2158">
        <f t="shared" ca="1" si="760"/>
        <v>0</v>
      </c>
      <c r="AL2158">
        <f t="shared" ca="1" si="761"/>
        <v>1</v>
      </c>
      <c r="AM2158">
        <f t="shared" ca="1" si="762"/>
        <v>0</v>
      </c>
      <c r="AN2158">
        <f t="shared" ca="1" si="763"/>
        <v>1</v>
      </c>
      <c r="AO2158">
        <f t="shared" ca="1" si="764"/>
        <v>0</v>
      </c>
      <c r="AP2158">
        <f t="shared" ca="1" si="765"/>
        <v>0</v>
      </c>
      <c r="AQ2158">
        <f t="shared" ca="1" si="766"/>
        <v>1</v>
      </c>
      <c r="AR2158">
        <f t="shared" ca="1" si="767"/>
        <v>0</v>
      </c>
      <c r="AS2158">
        <v>0</v>
      </c>
      <c r="AT2158">
        <v>0</v>
      </c>
      <c r="AU2158">
        <f t="shared" ca="1" si="753"/>
        <v>0</v>
      </c>
      <c r="AV2158">
        <f t="shared" ca="1" si="753"/>
        <v>0</v>
      </c>
      <c r="AW2158">
        <f t="shared" ca="1" si="753"/>
        <v>1</v>
      </c>
      <c r="AX2158">
        <v>0</v>
      </c>
    </row>
    <row r="2159" spans="1:50" x14ac:dyDescent="0.25">
      <c r="A2159" s="2">
        <v>41012</v>
      </c>
      <c r="B2159">
        <v>1159</v>
      </c>
      <c r="C2159">
        <v>27</v>
      </c>
      <c r="D2159">
        <f t="shared" ca="1" si="768"/>
        <v>17.433390993761755</v>
      </c>
      <c r="E2159">
        <f t="shared" ca="1" si="769"/>
        <v>9.5666090062382452</v>
      </c>
      <c r="F2159" t="str">
        <f t="shared" ca="1" si="770"/>
        <v>high</v>
      </c>
      <c r="G2159">
        <v>1012</v>
      </c>
      <c r="H2159">
        <f t="shared" si="771"/>
        <v>1012</v>
      </c>
      <c r="I2159">
        <f t="shared" ca="1" si="772"/>
        <v>1075.0189885044283</v>
      </c>
      <c r="J2159">
        <f t="shared" ca="1" si="773"/>
        <v>-63.018988504428307</v>
      </c>
      <c r="K2159" t="str">
        <f t="shared" ca="1" si="774"/>
        <v>medium</v>
      </c>
      <c r="L2159">
        <v>7.9</v>
      </c>
      <c r="M2159" t="str">
        <f t="shared" si="750"/>
        <v>medium</v>
      </c>
      <c r="N2159">
        <f t="shared" si="756"/>
        <v>4</v>
      </c>
      <c r="O2159">
        <f t="shared" si="757"/>
        <v>5</v>
      </c>
      <c r="P2159" t="str">
        <f t="shared" si="758"/>
        <v>pátek</v>
      </c>
      <c r="Q2159">
        <f t="shared" si="754"/>
        <v>0</v>
      </c>
      <c r="R2159">
        <f t="shared" si="754"/>
        <v>0</v>
      </c>
      <c r="S2159">
        <f t="shared" si="754"/>
        <v>0</v>
      </c>
      <c r="T2159">
        <f t="shared" si="754"/>
        <v>1</v>
      </c>
      <c r="U2159">
        <f t="shared" si="754"/>
        <v>0</v>
      </c>
      <c r="V2159">
        <f t="shared" si="754"/>
        <v>0</v>
      </c>
      <c r="W2159">
        <f t="shared" si="754"/>
        <v>0</v>
      </c>
      <c r="X2159">
        <f t="shared" si="754"/>
        <v>0</v>
      </c>
      <c r="Y2159">
        <f t="shared" si="754"/>
        <v>0</v>
      </c>
      <c r="Z2159">
        <f t="shared" si="754"/>
        <v>0</v>
      </c>
      <c r="AA2159">
        <f t="shared" si="754"/>
        <v>0</v>
      </c>
      <c r="AB2159">
        <f t="shared" si="754"/>
        <v>0</v>
      </c>
      <c r="AC2159">
        <f t="shared" si="755"/>
        <v>0</v>
      </c>
      <c r="AD2159">
        <f t="shared" si="755"/>
        <v>0</v>
      </c>
      <c r="AE2159">
        <f t="shared" si="755"/>
        <v>0</v>
      </c>
      <c r="AF2159">
        <f t="shared" si="755"/>
        <v>0</v>
      </c>
      <c r="AG2159">
        <f t="shared" si="755"/>
        <v>1</v>
      </c>
      <c r="AH2159">
        <f t="shared" si="755"/>
        <v>0</v>
      </c>
      <c r="AI2159">
        <f t="shared" si="755"/>
        <v>0</v>
      </c>
      <c r="AJ2159">
        <f t="shared" ca="1" si="759"/>
        <v>0</v>
      </c>
      <c r="AK2159">
        <f t="shared" ca="1" si="760"/>
        <v>0</v>
      </c>
      <c r="AL2159">
        <f t="shared" ca="1" si="761"/>
        <v>1</v>
      </c>
      <c r="AM2159">
        <f t="shared" ca="1" si="762"/>
        <v>1</v>
      </c>
      <c r="AN2159">
        <f t="shared" ca="1" si="763"/>
        <v>0</v>
      </c>
      <c r="AO2159">
        <f t="shared" ca="1" si="764"/>
        <v>0</v>
      </c>
      <c r="AP2159">
        <f t="shared" ca="1" si="765"/>
        <v>0</v>
      </c>
      <c r="AQ2159">
        <f t="shared" ca="1" si="766"/>
        <v>1</v>
      </c>
      <c r="AR2159">
        <f t="shared" ca="1" si="767"/>
        <v>0</v>
      </c>
      <c r="AS2159">
        <v>1</v>
      </c>
      <c r="AT2159">
        <v>0</v>
      </c>
      <c r="AU2159">
        <f t="shared" ca="1" si="753"/>
        <v>0</v>
      </c>
      <c r="AV2159">
        <f t="shared" ca="1" si="753"/>
        <v>0</v>
      </c>
      <c r="AW2159">
        <f t="shared" ca="1" si="753"/>
        <v>1</v>
      </c>
      <c r="AX2159">
        <v>0</v>
      </c>
    </row>
    <row r="2160" spans="1:50" x14ac:dyDescent="0.25">
      <c r="A2160" s="2">
        <v>41013</v>
      </c>
      <c r="B2160">
        <v>1160</v>
      </c>
      <c r="C2160">
        <v>17</v>
      </c>
      <c r="D2160">
        <f t="shared" ca="1" si="768"/>
        <v>17.437883863363368</v>
      </c>
      <c r="E2160">
        <f t="shared" ca="1" si="769"/>
        <v>-0.43788386336336771</v>
      </c>
      <c r="F2160" t="str">
        <f t="shared" ca="1" si="770"/>
        <v>medium</v>
      </c>
      <c r="G2160">
        <v>665</v>
      </c>
      <c r="H2160">
        <f t="shared" si="771"/>
        <v>665</v>
      </c>
      <c r="I2160">
        <f t="shared" ca="1" si="772"/>
        <v>1075.2172601461327</v>
      </c>
      <c r="J2160">
        <f t="shared" ca="1" si="773"/>
        <v>-410.21726014613273</v>
      </c>
      <c r="K2160" t="str">
        <f t="shared" ca="1" si="774"/>
        <v>low</v>
      </c>
      <c r="L2160">
        <v>11.1</v>
      </c>
      <c r="M2160" t="str">
        <f t="shared" si="750"/>
        <v>medium</v>
      </c>
      <c r="N2160">
        <f t="shared" si="756"/>
        <v>4</v>
      </c>
      <c r="O2160">
        <f t="shared" si="757"/>
        <v>6</v>
      </c>
      <c r="P2160" t="str">
        <f t="shared" si="758"/>
        <v>sobota</v>
      </c>
      <c r="Q2160">
        <f t="shared" si="754"/>
        <v>0</v>
      </c>
      <c r="R2160">
        <f t="shared" si="754"/>
        <v>0</v>
      </c>
      <c r="S2160">
        <f t="shared" si="754"/>
        <v>0</v>
      </c>
      <c r="T2160">
        <f t="shared" si="754"/>
        <v>1</v>
      </c>
      <c r="U2160">
        <f t="shared" si="754"/>
        <v>0</v>
      </c>
      <c r="V2160">
        <f t="shared" si="754"/>
        <v>0</v>
      </c>
      <c r="W2160">
        <f t="shared" si="754"/>
        <v>0</v>
      </c>
      <c r="X2160">
        <f t="shared" si="754"/>
        <v>0</v>
      </c>
      <c r="Y2160">
        <f t="shared" si="754"/>
        <v>0</v>
      </c>
      <c r="Z2160">
        <f t="shared" si="754"/>
        <v>0</v>
      </c>
      <c r="AA2160">
        <f t="shared" si="754"/>
        <v>0</v>
      </c>
      <c r="AB2160">
        <f t="shared" si="754"/>
        <v>0</v>
      </c>
      <c r="AC2160">
        <f t="shared" si="755"/>
        <v>0</v>
      </c>
      <c r="AD2160">
        <f t="shared" si="755"/>
        <v>0</v>
      </c>
      <c r="AE2160">
        <f t="shared" si="755"/>
        <v>0</v>
      </c>
      <c r="AF2160">
        <f t="shared" si="755"/>
        <v>0</v>
      </c>
      <c r="AG2160">
        <f t="shared" si="755"/>
        <v>0</v>
      </c>
      <c r="AH2160">
        <f t="shared" si="755"/>
        <v>1</v>
      </c>
      <c r="AI2160">
        <f t="shared" si="755"/>
        <v>0</v>
      </c>
      <c r="AJ2160">
        <f t="shared" ca="1" si="759"/>
        <v>0</v>
      </c>
      <c r="AK2160">
        <f t="shared" ca="1" si="760"/>
        <v>1</v>
      </c>
      <c r="AL2160">
        <f t="shared" ca="1" si="761"/>
        <v>0</v>
      </c>
      <c r="AM2160">
        <f t="shared" ca="1" si="762"/>
        <v>0</v>
      </c>
      <c r="AN2160">
        <f t="shared" ca="1" si="763"/>
        <v>1</v>
      </c>
      <c r="AO2160">
        <f t="shared" ca="1" si="764"/>
        <v>0</v>
      </c>
      <c r="AP2160">
        <f t="shared" ca="1" si="765"/>
        <v>0</v>
      </c>
      <c r="AQ2160">
        <f t="shared" ca="1" si="766"/>
        <v>1</v>
      </c>
      <c r="AR2160">
        <f t="shared" ca="1" si="767"/>
        <v>0</v>
      </c>
      <c r="AS2160">
        <v>0</v>
      </c>
      <c r="AT2160">
        <v>0</v>
      </c>
      <c r="AU2160">
        <f t="shared" ca="1" si="753"/>
        <v>0</v>
      </c>
      <c r="AV2160">
        <f t="shared" ca="1" si="753"/>
        <v>1</v>
      </c>
      <c r="AW2160">
        <f t="shared" ca="1" si="753"/>
        <v>0</v>
      </c>
      <c r="AX2160">
        <v>0</v>
      </c>
    </row>
    <row r="2161" spans="1:50" x14ac:dyDescent="0.25">
      <c r="A2161" s="2">
        <v>41014</v>
      </c>
      <c r="B2161">
        <v>1161</v>
      </c>
      <c r="C2161">
        <v>8</v>
      </c>
      <c r="D2161">
        <f t="shared" ca="1" si="768"/>
        <v>17.44237215442017</v>
      </c>
      <c r="E2161">
        <f t="shared" ca="1" si="769"/>
        <v>-9.4423721544201697</v>
      </c>
      <c r="F2161" t="str">
        <f t="shared" ca="1" si="770"/>
        <v>low</v>
      </c>
      <c r="G2161">
        <v>437</v>
      </c>
      <c r="H2161">
        <f t="shared" si="771"/>
        <v>437</v>
      </c>
      <c r="I2161">
        <f t="shared" ca="1" si="772"/>
        <v>1075.4153820355732</v>
      </c>
      <c r="J2161">
        <f t="shared" ca="1" si="773"/>
        <v>-638.4153820355732</v>
      </c>
      <c r="K2161" t="str">
        <f t="shared" ca="1" si="774"/>
        <v>low</v>
      </c>
      <c r="L2161">
        <v>11.5</v>
      </c>
      <c r="M2161" t="str">
        <f t="shared" si="750"/>
        <v>medium</v>
      </c>
      <c r="N2161">
        <f t="shared" si="756"/>
        <v>4</v>
      </c>
      <c r="O2161">
        <f t="shared" si="757"/>
        <v>7</v>
      </c>
      <c r="P2161" t="str">
        <f t="shared" si="758"/>
        <v>neděle</v>
      </c>
      <c r="Q2161">
        <f t="shared" ref="Q2161:AB2170" si="775">VLOOKUP($N2161,$V$31:$AH$42,Q$592+1,0)</f>
        <v>0</v>
      </c>
      <c r="R2161">
        <f t="shared" si="775"/>
        <v>0</v>
      </c>
      <c r="S2161">
        <f t="shared" si="775"/>
        <v>0</v>
      </c>
      <c r="T2161">
        <f t="shared" si="775"/>
        <v>1</v>
      </c>
      <c r="U2161">
        <f t="shared" si="775"/>
        <v>0</v>
      </c>
      <c r="V2161">
        <f t="shared" si="775"/>
        <v>0</v>
      </c>
      <c r="W2161">
        <f t="shared" si="775"/>
        <v>0</v>
      </c>
      <c r="X2161">
        <f t="shared" si="775"/>
        <v>0</v>
      </c>
      <c r="Y2161">
        <f t="shared" si="775"/>
        <v>0</v>
      </c>
      <c r="Z2161">
        <f t="shared" si="775"/>
        <v>0</v>
      </c>
      <c r="AA2161">
        <f t="shared" si="775"/>
        <v>0</v>
      </c>
      <c r="AB2161">
        <f t="shared" si="775"/>
        <v>0</v>
      </c>
      <c r="AC2161">
        <f t="shared" ref="AC2161:AI2170" si="776">VLOOKUP($O2161,$V$74:$AC$80,AC$592+1,0)</f>
        <v>0</v>
      </c>
      <c r="AD2161">
        <f t="shared" si="776"/>
        <v>0</v>
      </c>
      <c r="AE2161">
        <f t="shared" si="776"/>
        <v>0</v>
      </c>
      <c r="AF2161">
        <f t="shared" si="776"/>
        <v>0</v>
      </c>
      <c r="AG2161">
        <f t="shared" si="776"/>
        <v>0</v>
      </c>
      <c r="AH2161">
        <f t="shared" si="776"/>
        <v>0</v>
      </c>
      <c r="AI2161">
        <f t="shared" si="776"/>
        <v>1</v>
      </c>
      <c r="AJ2161">
        <f t="shared" ca="1" si="759"/>
        <v>0</v>
      </c>
      <c r="AK2161">
        <f t="shared" ca="1" si="760"/>
        <v>0</v>
      </c>
      <c r="AL2161">
        <f t="shared" ca="1" si="761"/>
        <v>1</v>
      </c>
      <c r="AM2161">
        <f t="shared" ca="1" si="762"/>
        <v>0</v>
      </c>
      <c r="AN2161">
        <f t="shared" ca="1" si="763"/>
        <v>1</v>
      </c>
      <c r="AO2161">
        <f t="shared" ca="1" si="764"/>
        <v>0</v>
      </c>
      <c r="AP2161">
        <f t="shared" ca="1" si="765"/>
        <v>0</v>
      </c>
      <c r="AQ2161">
        <f t="shared" ca="1" si="766"/>
        <v>1</v>
      </c>
      <c r="AR2161">
        <f t="shared" ca="1" si="767"/>
        <v>0</v>
      </c>
      <c r="AS2161">
        <v>0</v>
      </c>
      <c r="AT2161">
        <v>0</v>
      </c>
      <c r="AU2161">
        <f t="shared" ref="AU2161:AW2180" ca="1" si="777">VLOOKUP(INDIRECT($AU$590&amp;ROW($A2161)),$F$17:$I$19,AU$592+1,0)</f>
        <v>1</v>
      </c>
      <c r="AV2161">
        <f t="shared" ca="1" si="777"/>
        <v>0</v>
      </c>
      <c r="AW2161">
        <f t="shared" ca="1" si="777"/>
        <v>0</v>
      </c>
      <c r="AX2161">
        <v>0</v>
      </c>
    </row>
    <row r="2162" spans="1:50" x14ac:dyDescent="0.25">
      <c r="A2162" s="2">
        <v>41015</v>
      </c>
      <c r="B2162">
        <v>1162</v>
      </c>
      <c r="C2162">
        <v>17</v>
      </c>
      <c r="D2162">
        <f t="shared" ca="1" si="768"/>
        <v>17.446855866932154</v>
      </c>
      <c r="E2162">
        <f t="shared" ca="1" si="769"/>
        <v>-0.44685586693215384</v>
      </c>
      <c r="F2162" t="str">
        <f t="shared" ca="1" si="770"/>
        <v>medium</v>
      </c>
      <c r="G2162">
        <v>2719</v>
      </c>
      <c r="H2162">
        <f t="shared" si="771"/>
        <v>2719</v>
      </c>
      <c r="I2162">
        <f t="shared" ca="1" si="772"/>
        <v>1075.613354172749</v>
      </c>
      <c r="J2162">
        <f t="shared" ca="1" si="773"/>
        <v>1643.386645827251</v>
      </c>
      <c r="K2162" t="str">
        <f t="shared" ca="1" si="774"/>
        <v>high</v>
      </c>
      <c r="L2162">
        <v>6.12</v>
      </c>
      <c r="M2162" t="str">
        <f t="shared" si="750"/>
        <v>medium</v>
      </c>
      <c r="N2162">
        <f t="shared" si="756"/>
        <v>4</v>
      </c>
      <c r="O2162">
        <f t="shared" si="757"/>
        <v>1</v>
      </c>
      <c r="P2162" t="str">
        <f t="shared" si="758"/>
        <v>pondělí</v>
      </c>
      <c r="Q2162">
        <f t="shared" si="775"/>
        <v>0</v>
      </c>
      <c r="R2162">
        <f t="shared" si="775"/>
        <v>0</v>
      </c>
      <c r="S2162">
        <f t="shared" si="775"/>
        <v>0</v>
      </c>
      <c r="T2162">
        <f t="shared" si="775"/>
        <v>1</v>
      </c>
      <c r="U2162">
        <f t="shared" si="775"/>
        <v>0</v>
      </c>
      <c r="V2162">
        <f t="shared" si="775"/>
        <v>0</v>
      </c>
      <c r="W2162">
        <f t="shared" si="775"/>
        <v>0</v>
      </c>
      <c r="X2162">
        <f t="shared" si="775"/>
        <v>0</v>
      </c>
      <c r="Y2162">
        <f t="shared" si="775"/>
        <v>0</v>
      </c>
      <c r="Z2162">
        <f t="shared" si="775"/>
        <v>0</v>
      </c>
      <c r="AA2162">
        <f t="shared" si="775"/>
        <v>0</v>
      </c>
      <c r="AB2162">
        <f t="shared" si="775"/>
        <v>0</v>
      </c>
      <c r="AC2162">
        <f t="shared" si="776"/>
        <v>1</v>
      </c>
      <c r="AD2162">
        <f t="shared" si="776"/>
        <v>0</v>
      </c>
      <c r="AE2162">
        <f t="shared" si="776"/>
        <v>0</v>
      </c>
      <c r="AF2162">
        <f t="shared" si="776"/>
        <v>0</v>
      </c>
      <c r="AG2162">
        <f t="shared" si="776"/>
        <v>0</v>
      </c>
      <c r="AH2162">
        <f t="shared" si="776"/>
        <v>0</v>
      </c>
      <c r="AI2162">
        <f t="shared" si="776"/>
        <v>0</v>
      </c>
      <c r="AJ2162">
        <f t="shared" ca="1" si="759"/>
        <v>0</v>
      </c>
      <c r="AK2162">
        <f t="shared" ca="1" si="760"/>
        <v>0</v>
      </c>
      <c r="AL2162">
        <f t="shared" ca="1" si="761"/>
        <v>1</v>
      </c>
      <c r="AM2162">
        <f t="shared" ca="1" si="762"/>
        <v>0</v>
      </c>
      <c r="AN2162">
        <f t="shared" ca="1" si="763"/>
        <v>1</v>
      </c>
      <c r="AO2162">
        <f t="shared" ca="1" si="764"/>
        <v>0</v>
      </c>
      <c r="AP2162">
        <f t="shared" ca="1" si="765"/>
        <v>0</v>
      </c>
      <c r="AQ2162">
        <f t="shared" ca="1" si="766"/>
        <v>1</v>
      </c>
      <c r="AR2162">
        <f t="shared" ca="1" si="767"/>
        <v>0</v>
      </c>
      <c r="AS2162">
        <v>1</v>
      </c>
      <c r="AT2162">
        <v>0</v>
      </c>
      <c r="AU2162">
        <f t="shared" ca="1" si="777"/>
        <v>0</v>
      </c>
      <c r="AV2162">
        <f t="shared" ca="1" si="777"/>
        <v>1</v>
      </c>
      <c r="AW2162">
        <f t="shared" ca="1" si="777"/>
        <v>0</v>
      </c>
      <c r="AX2162">
        <v>0</v>
      </c>
    </row>
    <row r="2163" spans="1:50" x14ac:dyDescent="0.25">
      <c r="A2163" s="2">
        <v>41016</v>
      </c>
      <c r="B2163">
        <v>1163</v>
      </c>
      <c r="C2163">
        <v>16</v>
      </c>
      <c r="D2163">
        <f t="shared" ca="1" si="768"/>
        <v>17.45133500089932</v>
      </c>
      <c r="E2163">
        <f t="shared" ca="1" si="769"/>
        <v>-1.45133500089932</v>
      </c>
      <c r="F2163" t="str">
        <f t="shared" ca="1" si="770"/>
        <v>medium</v>
      </c>
      <c r="G2163">
        <v>1107</v>
      </c>
      <c r="H2163">
        <f t="shared" si="771"/>
        <v>1107</v>
      </c>
      <c r="I2163">
        <f t="shared" ca="1" si="772"/>
        <v>1075.8111765576612</v>
      </c>
      <c r="J2163">
        <f t="shared" ca="1" si="773"/>
        <v>31.188823442338844</v>
      </c>
      <c r="K2163" t="str">
        <f t="shared" ca="1" si="774"/>
        <v>medium</v>
      </c>
      <c r="L2163">
        <v>11</v>
      </c>
      <c r="M2163" t="str">
        <f t="shared" si="750"/>
        <v>medium</v>
      </c>
      <c r="N2163">
        <f t="shared" si="756"/>
        <v>4</v>
      </c>
      <c r="O2163">
        <f t="shared" si="757"/>
        <v>2</v>
      </c>
      <c r="P2163" t="str">
        <f t="shared" si="758"/>
        <v>úterý</v>
      </c>
      <c r="Q2163">
        <f t="shared" si="775"/>
        <v>0</v>
      </c>
      <c r="R2163">
        <f t="shared" si="775"/>
        <v>0</v>
      </c>
      <c r="S2163">
        <f t="shared" si="775"/>
        <v>0</v>
      </c>
      <c r="T2163">
        <f t="shared" si="775"/>
        <v>1</v>
      </c>
      <c r="U2163">
        <f t="shared" si="775"/>
        <v>0</v>
      </c>
      <c r="V2163">
        <f t="shared" si="775"/>
        <v>0</v>
      </c>
      <c r="W2163">
        <f t="shared" si="775"/>
        <v>0</v>
      </c>
      <c r="X2163">
        <f t="shared" si="775"/>
        <v>0</v>
      </c>
      <c r="Y2163">
        <f t="shared" si="775"/>
        <v>0</v>
      </c>
      <c r="Z2163">
        <f t="shared" si="775"/>
        <v>0</v>
      </c>
      <c r="AA2163">
        <f t="shared" si="775"/>
        <v>0</v>
      </c>
      <c r="AB2163">
        <f t="shared" si="775"/>
        <v>0</v>
      </c>
      <c r="AC2163">
        <f t="shared" si="776"/>
        <v>0</v>
      </c>
      <c r="AD2163">
        <f t="shared" si="776"/>
        <v>1</v>
      </c>
      <c r="AE2163">
        <f t="shared" si="776"/>
        <v>0</v>
      </c>
      <c r="AF2163">
        <f t="shared" si="776"/>
        <v>0</v>
      </c>
      <c r="AG2163">
        <f t="shared" si="776"/>
        <v>0</v>
      </c>
      <c r="AH2163">
        <f t="shared" si="776"/>
        <v>0</v>
      </c>
      <c r="AI2163">
        <f t="shared" si="776"/>
        <v>0</v>
      </c>
      <c r="AJ2163">
        <f t="shared" ca="1" si="759"/>
        <v>0</v>
      </c>
      <c r="AK2163">
        <f t="shared" ca="1" si="760"/>
        <v>0</v>
      </c>
      <c r="AL2163">
        <f t="shared" ca="1" si="761"/>
        <v>1</v>
      </c>
      <c r="AM2163">
        <f t="shared" ca="1" si="762"/>
        <v>0</v>
      </c>
      <c r="AN2163">
        <f t="shared" ca="1" si="763"/>
        <v>1</v>
      </c>
      <c r="AO2163">
        <f t="shared" ca="1" si="764"/>
        <v>0</v>
      </c>
      <c r="AP2163">
        <f t="shared" ca="1" si="765"/>
        <v>0</v>
      </c>
      <c r="AQ2163">
        <f t="shared" ca="1" si="766"/>
        <v>1</v>
      </c>
      <c r="AR2163">
        <f t="shared" ca="1" si="767"/>
        <v>0</v>
      </c>
      <c r="AS2163">
        <v>1</v>
      </c>
      <c r="AT2163">
        <v>0</v>
      </c>
      <c r="AU2163">
        <f t="shared" ca="1" si="777"/>
        <v>0</v>
      </c>
      <c r="AV2163">
        <f t="shared" ca="1" si="777"/>
        <v>1</v>
      </c>
      <c r="AW2163">
        <f t="shared" ca="1" si="777"/>
        <v>0</v>
      </c>
      <c r="AX2163">
        <v>0</v>
      </c>
    </row>
    <row r="2164" spans="1:50" x14ac:dyDescent="0.25">
      <c r="A2164" s="2">
        <v>41017</v>
      </c>
      <c r="B2164">
        <v>1164</v>
      </c>
      <c r="C2164">
        <v>19</v>
      </c>
      <c r="D2164">
        <f t="shared" ca="1" si="768"/>
        <v>17.455809556321675</v>
      </c>
      <c r="E2164">
        <f t="shared" ca="1" si="769"/>
        <v>1.5441904436783247</v>
      </c>
      <c r="F2164" t="str">
        <f t="shared" ca="1" si="770"/>
        <v>medium</v>
      </c>
      <c r="G2164">
        <v>1052</v>
      </c>
      <c r="H2164">
        <f t="shared" si="771"/>
        <v>1052</v>
      </c>
      <c r="I2164">
        <f t="shared" ca="1" si="772"/>
        <v>1076.0088491903091</v>
      </c>
      <c r="J2164">
        <f t="shared" ca="1" si="773"/>
        <v>-24.008849190309093</v>
      </c>
      <c r="K2164" t="str">
        <f t="shared" ca="1" si="774"/>
        <v>medium</v>
      </c>
      <c r="L2164">
        <v>13.9</v>
      </c>
      <c r="M2164" t="str">
        <f t="shared" si="750"/>
        <v>medium</v>
      </c>
      <c r="N2164">
        <f t="shared" si="756"/>
        <v>4</v>
      </c>
      <c r="O2164">
        <f t="shared" si="757"/>
        <v>3</v>
      </c>
      <c r="P2164" t="str">
        <f t="shared" si="758"/>
        <v>středa</v>
      </c>
      <c r="Q2164">
        <f t="shared" si="775"/>
        <v>0</v>
      </c>
      <c r="R2164">
        <f t="shared" si="775"/>
        <v>0</v>
      </c>
      <c r="S2164">
        <f t="shared" si="775"/>
        <v>0</v>
      </c>
      <c r="T2164">
        <f t="shared" si="775"/>
        <v>1</v>
      </c>
      <c r="U2164">
        <f t="shared" si="775"/>
        <v>0</v>
      </c>
      <c r="V2164">
        <f t="shared" si="775"/>
        <v>0</v>
      </c>
      <c r="W2164">
        <f t="shared" si="775"/>
        <v>0</v>
      </c>
      <c r="X2164">
        <f t="shared" si="775"/>
        <v>0</v>
      </c>
      <c r="Y2164">
        <f t="shared" si="775"/>
        <v>0</v>
      </c>
      <c r="Z2164">
        <f t="shared" si="775"/>
        <v>0</v>
      </c>
      <c r="AA2164">
        <f t="shared" si="775"/>
        <v>0</v>
      </c>
      <c r="AB2164">
        <f t="shared" si="775"/>
        <v>0</v>
      </c>
      <c r="AC2164">
        <f t="shared" si="776"/>
        <v>0</v>
      </c>
      <c r="AD2164">
        <f t="shared" si="776"/>
        <v>0</v>
      </c>
      <c r="AE2164">
        <f t="shared" si="776"/>
        <v>1</v>
      </c>
      <c r="AF2164">
        <f t="shared" si="776"/>
        <v>0</v>
      </c>
      <c r="AG2164">
        <f t="shared" si="776"/>
        <v>0</v>
      </c>
      <c r="AH2164">
        <f t="shared" si="776"/>
        <v>0</v>
      </c>
      <c r="AI2164">
        <f t="shared" si="776"/>
        <v>0</v>
      </c>
      <c r="AJ2164">
        <f t="shared" ca="1" si="759"/>
        <v>0</v>
      </c>
      <c r="AK2164">
        <f t="shared" ca="1" si="760"/>
        <v>0</v>
      </c>
      <c r="AL2164">
        <f t="shared" ca="1" si="761"/>
        <v>1</v>
      </c>
      <c r="AM2164">
        <f t="shared" ca="1" si="762"/>
        <v>0</v>
      </c>
      <c r="AN2164">
        <f t="shared" ca="1" si="763"/>
        <v>0</v>
      </c>
      <c r="AO2164">
        <f t="shared" ca="1" si="764"/>
        <v>1</v>
      </c>
      <c r="AP2164">
        <f t="shared" ca="1" si="765"/>
        <v>0</v>
      </c>
      <c r="AQ2164">
        <f t="shared" ca="1" si="766"/>
        <v>1</v>
      </c>
      <c r="AR2164">
        <f t="shared" ca="1" si="767"/>
        <v>0</v>
      </c>
      <c r="AS2164">
        <v>0</v>
      </c>
      <c r="AT2164">
        <v>0</v>
      </c>
      <c r="AU2164">
        <f t="shared" ca="1" si="777"/>
        <v>0</v>
      </c>
      <c r="AV2164">
        <f t="shared" ca="1" si="777"/>
        <v>1</v>
      </c>
      <c r="AW2164">
        <f t="shared" ca="1" si="777"/>
        <v>0</v>
      </c>
      <c r="AX2164">
        <v>0</v>
      </c>
    </row>
    <row r="2165" spans="1:50" x14ac:dyDescent="0.25">
      <c r="A2165" s="2">
        <v>41018</v>
      </c>
      <c r="B2165">
        <v>1165</v>
      </c>
      <c r="C2165">
        <v>28</v>
      </c>
      <c r="D2165">
        <f t="shared" ca="1" si="768"/>
        <v>17.460279533199213</v>
      </c>
      <c r="E2165">
        <f t="shared" ca="1" si="769"/>
        <v>10.539720466800787</v>
      </c>
      <c r="F2165" t="str">
        <f t="shared" ca="1" si="770"/>
        <v>high</v>
      </c>
      <c r="G2165">
        <v>1815</v>
      </c>
      <c r="H2165">
        <f t="shared" si="771"/>
        <v>1815</v>
      </c>
      <c r="I2165">
        <f t="shared" ca="1" si="772"/>
        <v>1076.2063720706929</v>
      </c>
      <c r="J2165">
        <f t="shared" ca="1" si="773"/>
        <v>738.79362792930715</v>
      </c>
      <c r="K2165" t="str">
        <f t="shared" ca="1" si="774"/>
        <v>high</v>
      </c>
      <c r="L2165">
        <v>10</v>
      </c>
      <c r="M2165" t="str">
        <f t="shared" si="750"/>
        <v>medium</v>
      </c>
      <c r="N2165">
        <f t="shared" si="756"/>
        <v>4</v>
      </c>
      <c r="O2165">
        <f t="shared" si="757"/>
        <v>4</v>
      </c>
      <c r="P2165" t="str">
        <f t="shared" si="758"/>
        <v>čtvrtek</v>
      </c>
      <c r="Q2165">
        <f t="shared" si="775"/>
        <v>0</v>
      </c>
      <c r="R2165">
        <f t="shared" si="775"/>
        <v>0</v>
      </c>
      <c r="S2165">
        <f t="shared" si="775"/>
        <v>0</v>
      </c>
      <c r="T2165">
        <f t="shared" si="775"/>
        <v>1</v>
      </c>
      <c r="U2165">
        <f t="shared" si="775"/>
        <v>0</v>
      </c>
      <c r="V2165">
        <f t="shared" si="775"/>
        <v>0</v>
      </c>
      <c r="W2165">
        <f t="shared" si="775"/>
        <v>0</v>
      </c>
      <c r="X2165">
        <f t="shared" si="775"/>
        <v>0</v>
      </c>
      <c r="Y2165">
        <f t="shared" si="775"/>
        <v>0</v>
      </c>
      <c r="Z2165">
        <f t="shared" si="775"/>
        <v>0</v>
      </c>
      <c r="AA2165">
        <f t="shared" si="775"/>
        <v>0</v>
      </c>
      <c r="AB2165">
        <f t="shared" si="775"/>
        <v>0</v>
      </c>
      <c r="AC2165">
        <f t="shared" si="776"/>
        <v>0</v>
      </c>
      <c r="AD2165">
        <f t="shared" si="776"/>
        <v>0</v>
      </c>
      <c r="AE2165">
        <f t="shared" si="776"/>
        <v>0</v>
      </c>
      <c r="AF2165">
        <f t="shared" si="776"/>
        <v>1</v>
      </c>
      <c r="AG2165">
        <f t="shared" si="776"/>
        <v>0</v>
      </c>
      <c r="AH2165">
        <f t="shared" si="776"/>
        <v>0</v>
      </c>
      <c r="AI2165">
        <f t="shared" si="776"/>
        <v>0</v>
      </c>
      <c r="AJ2165">
        <f t="shared" ca="1" si="759"/>
        <v>0</v>
      </c>
      <c r="AK2165">
        <f t="shared" ca="1" si="760"/>
        <v>0</v>
      </c>
      <c r="AL2165">
        <f t="shared" ca="1" si="761"/>
        <v>1</v>
      </c>
      <c r="AM2165">
        <f t="shared" ca="1" si="762"/>
        <v>0</v>
      </c>
      <c r="AN2165">
        <f t="shared" ca="1" si="763"/>
        <v>1</v>
      </c>
      <c r="AO2165">
        <f t="shared" ca="1" si="764"/>
        <v>0</v>
      </c>
      <c r="AP2165">
        <f t="shared" ca="1" si="765"/>
        <v>0</v>
      </c>
      <c r="AQ2165">
        <f t="shared" ca="1" si="766"/>
        <v>1</v>
      </c>
      <c r="AR2165">
        <f t="shared" ca="1" si="767"/>
        <v>0</v>
      </c>
      <c r="AS2165">
        <v>0</v>
      </c>
      <c r="AT2165">
        <v>0</v>
      </c>
      <c r="AU2165">
        <f t="shared" ca="1" si="777"/>
        <v>0</v>
      </c>
      <c r="AV2165">
        <f t="shared" ca="1" si="777"/>
        <v>0</v>
      </c>
      <c r="AW2165">
        <f t="shared" ca="1" si="777"/>
        <v>1</v>
      </c>
      <c r="AX2165">
        <v>0</v>
      </c>
    </row>
    <row r="2166" spans="1:50" x14ac:dyDescent="0.25">
      <c r="A2166" s="2">
        <v>41019</v>
      </c>
      <c r="B2166">
        <v>1166</v>
      </c>
      <c r="C2166">
        <v>26</v>
      </c>
      <c r="D2166">
        <f t="shared" ca="1" si="768"/>
        <v>17.464744931531936</v>
      </c>
      <c r="E2166">
        <f t="shared" ca="1" si="769"/>
        <v>8.5352550684680644</v>
      </c>
      <c r="F2166" t="str">
        <f t="shared" ca="1" si="770"/>
        <v>high</v>
      </c>
      <c r="G2166">
        <v>1174</v>
      </c>
      <c r="H2166">
        <f t="shared" si="771"/>
        <v>1174</v>
      </c>
      <c r="I2166">
        <f t="shared" ca="1" si="772"/>
        <v>1076.4037451988124</v>
      </c>
      <c r="J2166">
        <f t="shared" ca="1" si="773"/>
        <v>97.59625480118757</v>
      </c>
      <c r="K2166" t="str">
        <f t="shared" ca="1" si="774"/>
        <v>medium</v>
      </c>
      <c r="L2166">
        <v>10.55</v>
      </c>
      <c r="M2166" t="str">
        <f t="shared" si="750"/>
        <v>medium</v>
      </c>
      <c r="N2166">
        <f t="shared" si="756"/>
        <v>4</v>
      </c>
      <c r="O2166">
        <f t="shared" si="757"/>
        <v>5</v>
      </c>
      <c r="P2166" t="str">
        <f t="shared" si="758"/>
        <v>pátek</v>
      </c>
      <c r="Q2166">
        <f t="shared" si="775"/>
        <v>0</v>
      </c>
      <c r="R2166">
        <f t="shared" si="775"/>
        <v>0</v>
      </c>
      <c r="S2166">
        <f t="shared" si="775"/>
        <v>0</v>
      </c>
      <c r="T2166">
        <f t="shared" si="775"/>
        <v>1</v>
      </c>
      <c r="U2166">
        <f t="shared" si="775"/>
        <v>0</v>
      </c>
      <c r="V2166">
        <f t="shared" si="775"/>
        <v>0</v>
      </c>
      <c r="W2166">
        <f t="shared" si="775"/>
        <v>0</v>
      </c>
      <c r="X2166">
        <f t="shared" si="775"/>
        <v>0</v>
      </c>
      <c r="Y2166">
        <f t="shared" si="775"/>
        <v>0</v>
      </c>
      <c r="Z2166">
        <f t="shared" si="775"/>
        <v>0</v>
      </c>
      <c r="AA2166">
        <f t="shared" si="775"/>
        <v>0</v>
      </c>
      <c r="AB2166">
        <f t="shared" si="775"/>
        <v>0</v>
      </c>
      <c r="AC2166">
        <f t="shared" si="776"/>
        <v>0</v>
      </c>
      <c r="AD2166">
        <f t="shared" si="776"/>
        <v>0</v>
      </c>
      <c r="AE2166">
        <f t="shared" si="776"/>
        <v>0</v>
      </c>
      <c r="AF2166">
        <f t="shared" si="776"/>
        <v>0</v>
      </c>
      <c r="AG2166">
        <f t="shared" si="776"/>
        <v>1</v>
      </c>
      <c r="AH2166">
        <f t="shared" si="776"/>
        <v>0</v>
      </c>
      <c r="AI2166">
        <f t="shared" si="776"/>
        <v>0</v>
      </c>
      <c r="AJ2166">
        <f t="shared" ca="1" si="759"/>
        <v>0</v>
      </c>
      <c r="AK2166">
        <f t="shared" ca="1" si="760"/>
        <v>0</v>
      </c>
      <c r="AL2166">
        <f t="shared" ca="1" si="761"/>
        <v>1</v>
      </c>
      <c r="AM2166">
        <f t="shared" ca="1" si="762"/>
        <v>0</v>
      </c>
      <c r="AN2166">
        <f t="shared" ca="1" si="763"/>
        <v>1</v>
      </c>
      <c r="AO2166">
        <f t="shared" ca="1" si="764"/>
        <v>0</v>
      </c>
      <c r="AP2166">
        <f t="shared" ca="1" si="765"/>
        <v>0</v>
      </c>
      <c r="AQ2166">
        <f t="shared" ca="1" si="766"/>
        <v>1</v>
      </c>
      <c r="AR2166">
        <f t="shared" ca="1" si="767"/>
        <v>0</v>
      </c>
      <c r="AS2166">
        <v>1</v>
      </c>
      <c r="AT2166">
        <v>0</v>
      </c>
      <c r="AU2166">
        <f t="shared" ca="1" si="777"/>
        <v>0</v>
      </c>
      <c r="AV2166">
        <f t="shared" ca="1" si="777"/>
        <v>0</v>
      </c>
      <c r="AW2166">
        <f t="shared" ca="1" si="777"/>
        <v>1</v>
      </c>
      <c r="AX2166">
        <v>0</v>
      </c>
    </row>
    <row r="2167" spans="1:50" x14ac:dyDescent="0.25">
      <c r="A2167" s="2">
        <v>41020</v>
      </c>
      <c r="B2167">
        <v>1167</v>
      </c>
      <c r="C2167">
        <v>11</v>
      </c>
      <c r="D2167">
        <f t="shared" ca="1" si="768"/>
        <v>17.469205751319841</v>
      </c>
      <c r="E2167">
        <f t="shared" ca="1" si="769"/>
        <v>-6.4692057513198407</v>
      </c>
      <c r="F2167" t="str">
        <f t="shared" ca="1" si="770"/>
        <v>low</v>
      </c>
      <c r="G2167">
        <v>527</v>
      </c>
      <c r="H2167">
        <f t="shared" si="771"/>
        <v>527</v>
      </c>
      <c r="I2167">
        <f t="shared" ca="1" si="772"/>
        <v>1076.6009685746678</v>
      </c>
      <c r="J2167">
        <f t="shared" ca="1" si="773"/>
        <v>-549.60096857466783</v>
      </c>
      <c r="K2167" t="str">
        <f t="shared" ca="1" si="774"/>
        <v>low</v>
      </c>
      <c r="L2167">
        <v>16.100000000000001</v>
      </c>
      <c r="M2167" t="str">
        <f t="shared" si="750"/>
        <v>high</v>
      </c>
      <c r="N2167">
        <f t="shared" si="756"/>
        <v>4</v>
      </c>
      <c r="O2167">
        <f t="shared" si="757"/>
        <v>6</v>
      </c>
      <c r="P2167" t="str">
        <f t="shared" si="758"/>
        <v>sobota</v>
      </c>
      <c r="Q2167">
        <f t="shared" si="775"/>
        <v>0</v>
      </c>
      <c r="R2167">
        <f t="shared" si="775"/>
        <v>0</v>
      </c>
      <c r="S2167">
        <f t="shared" si="775"/>
        <v>0</v>
      </c>
      <c r="T2167">
        <f t="shared" si="775"/>
        <v>1</v>
      </c>
      <c r="U2167">
        <f t="shared" si="775"/>
        <v>0</v>
      </c>
      <c r="V2167">
        <f t="shared" si="775"/>
        <v>0</v>
      </c>
      <c r="W2167">
        <f t="shared" si="775"/>
        <v>0</v>
      </c>
      <c r="X2167">
        <f t="shared" si="775"/>
        <v>0</v>
      </c>
      <c r="Y2167">
        <f t="shared" si="775"/>
        <v>0</v>
      </c>
      <c r="Z2167">
        <f t="shared" si="775"/>
        <v>0</v>
      </c>
      <c r="AA2167">
        <f t="shared" si="775"/>
        <v>0</v>
      </c>
      <c r="AB2167">
        <f t="shared" si="775"/>
        <v>0</v>
      </c>
      <c r="AC2167">
        <f t="shared" si="776"/>
        <v>0</v>
      </c>
      <c r="AD2167">
        <f t="shared" si="776"/>
        <v>0</v>
      </c>
      <c r="AE2167">
        <f t="shared" si="776"/>
        <v>0</v>
      </c>
      <c r="AF2167">
        <f t="shared" si="776"/>
        <v>0</v>
      </c>
      <c r="AG2167">
        <f t="shared" si="776"/>
        <v>0</v>
      </c>
      <c r="AH2167">
        <f t="shared" si="776"/>
        <v>1</v>
      </c>
      <c r="AI2167">
        <f t="shared" si="776"/>
        <v>0</v>
      </c>
      <c r="AJ2167">
        <f t="shared" ca="1" si="759"/>
        <v>0</v>
      </c>
      <c r="AK2167">
        <f t="shared" ca="1" si="760"/>
        <v>0</v>
      </c>
      <c r="AL2167">
        <f t="shared" ca="1" si="761"/>
        <v>1</v>
      </c>
      <c r="AM2167">
        <f t="shared" ca="1" si="762"/>
        <v>0</v>
      </c>
      <c r="AN2167">
        <f t="shared" ca="1" si="763"/>
        <v>1</v>
      </c>
      <c r="AO2167">
        <f t="shared" ca="1" si="764"/>
        <v>0</v>
      </c>
      <c r="AP2167">
        <f t="shared" ca="1" si="765"/>
        <v>0</v>
      </c>
      <c r="AQ2167">
        <f t="shared" ca="1" si="766"/>
        <v>0</v>
      </c>
      <c r="AR2167">
        <f t="shared" ca="1" si="767"/>
        <v>1</v>
      </c>
      <c r="AS2167">
        <v>1</v>
      </c>
      <c r="AT2167">
        <v>0</v>
      </c>
      <c r="AU2167">
        <f t="shared" ca="1" si="777"/>
        <v>1</v>
      </c>
      <c r="AV2167">
        <f t="shared" ca="1" si="777"/>
        <v>0</v>
      </c>
      <c r="AW2167">
        <f t="shared" ca="1" si="777"/>
        <v>0</v>
      </c>
      <c r="AX2167">
        <v>0</v>
      </c>
    </row>
    <row r="2168" spans="1:50" x14ac:dyDescent="0.25">
      <c r="A2168" s="2">
        <v>41021</v>
      </c>
      <c r="B2168">
        <v>1168</v>
      </c>
      <c r="C2168">
        <v>11</v>
      </c>
      <c r="D2168">
        <f t="shared" ca="1" si="768"/>
        <v>17.473661992562931</v>
      </c>
      <c r="E2168">
        <f t="shared" ca="1" si="769"/>
        <v>-6.4736619925629313</v>
      </c>
      <c r="F2168" t="str">
        <f t="shared" ca="1" si="770"/>
        <v>low</v>
      </c>
      <c r="G2168">
        <v>595</v>
      </c>
      <c r="H2168">
        <f t="shared" si="771"/>
        <v>595</v>
      </c>
      <c r="I2168">
        <f t="shared" ca="1" si="772"/>
        <v>1076.7980421982591</v>
      </c>
      <c r="J2168">
        <f t="shared" ca="1" si="773"/>
        <v>-481.79804219825905</v>
      </c>
      <c r="K2168" t="str">
        <f t="shared" ca="1" si="774"/>
        <v>low</v>
      </c>
      <c r="L2168">
        <v>8.1</v>
      </c>
      <c r="M2168" t="str">
        <f t="shared" si="750"/>
        <v>medium</v>
      </c>
      <c r="N2168">
        <f t="shared" si="756"/>
        <v>4</v>
      </c>
      <c r="O2168">
        <f t="shared" si="757"/>
        <v>7</v>
      </c>
      <c r="P2168" t="str">
        <f t="shared" si="758"/>
        <v>neděle</v>
      </c>
      <c r="Q2168">
        <f t="shared" si="775"/>
        <v>0</v>
      </c>
      <c r="R2168">
        <f t="shared" si="775"/>
        <v>0</v>
      </c>
      <c r="S2168">
        <f t="shared" si="775"/>
        <v>0</v>
      </c>
      <c r="T2168">
        <f t="shared" si="775"/>
        <v>1</v>
      </c>
      <c r="U2168">
        <f t="shared" si="775"/>
        <v>0</v>
      </c>
      <c r="V2168">
        <f t="shared" si="775"/>
        <v>0</v>
      </c>
      <c r="W2168">
        <f t="shared" si="775"/>
        <v>0</v>
      </c>
      <c r="X2168">
        <f t="shared" si="775"/>
        <v>0</v>
      </c>
      <c r="Y2168">
        <f t="shared" si="775"/>
        <v>0</v>
      </c>
      <c r="Z2168">
        <f t="shared" si="775"/>
        <v>0</v>
      </c>
      <c r="AA2168">
        <f t="shared" si="775"/>
        <v>0</v>
      </c>
      <c r="AB2168">
        <f t="shared" si="775"/>
        <v>0</v>
      </c>
      <c r="AC2168">
        <f t="shared" si="776"/>
        <v>0</v>
      </c>
      <c r="AD2168">
        <f t="shared" si="776"/>
        <v>0</v>
      </c>
      <c r="AE2168">
        <f t="shared" si="776"/>
        <v>0</v>
      </c>
      <c r="AF2168">
        <f t="shared" si="776"/>
        <v>0</v>
      </c>
      <c r="AG2168">
        <f t="shared" si="776"/>
        <v>0</v>
      </c>
      <c r="AH2168">
        <f t="shared" si="776"/>
        <v>0</v>
      </c>
      <c r="AI2168">
        <f t="shared" si="776"/>
        <v>1</v>
      </c>
      <c r="AJ2168">
        <f t="shared" ca="1" si="759"/>
        <v>0</v>
      </c>
      <c r="AK2168">
        <f t="shared" ca="1" si="760"/>
        <v>0</v>
      </c>
      <c r="AL2168">
        <f t="shared" ca="1" si="761"/>
        <v>1</v>
      </c>
      <c r="AM2168">
        <f t="shared" ca="1" si="762"/>
        <v>0</v>
      </c>
      <c r="AN2168">
        <f t="shared" ca="1" si="763"/>
        <v>1</v>
      </c>
      <c r="AO2168">
        <f t="shared" ca="1" si="764"/>
        <v>0</v>
      </c>
      <c r="AP2168">
        <f t="shared" ca="1" si="765"/>
        <v>0</v>
      </c>
      <c r="AQ2168">
        <f t="shared" ca="1" si="766"/>
        <v>1</v>
      </c>
      <c r="AR2168">
        <f t="shared" ca="1" si="767"/>
        <v>0</v>
      </c>
      <c r="AS2168">
        <v>0</v>
      </c>
      <c r="AT2168">
        <v>0</v>
      </c>
      <c r="AU2168">
        <f t="shared" ca="1" si="777"/>
        <v>1</v>
      </c>
      <c r="AV2168">
        <f t="shared" ca="1" si="777"/>
        <v>0</v>
      </c>
      <c r="AW2168">
        <f t="shared" ca="1" si="777"/>
        <v>0</v>
      </c>
      <c r="AX2168">
        <v>0</v>
      </c>
    </row>
    <row r="2169" spans="1:50" x14ac:dyDescent="0.25">
      <c r="A2169" s="2">
        <v>41022</v>
      </c>
      <c r="B2169">
        <v>1169</v>
      </c>
      <c r="C2169">
        <v>28</v>
      </c>
      <c r="D2169">
        <f t="shared" ca="1" si="768"/>
        <v>17.478113655261211</v>
      </c>
      <c r="E2169">
        <f t="shared" ca="1" si="769"/>
        <v>10.521886344738789</v>
      </c>
      <c r="F2169" t="str">
        <f t="shared" ca="1" si="770"/>
        <v>high</v>
      </c>
      <c r="G2169">
        <v>1236</v>
      </c>
      <c r="H2169">
        <f t="shared" si="771"/>
        <v>1236</v>
      </c>
      <c r="I2169">
        <f t="shared" ca="1" si="772"/>
        <v>1076.9949660695863</v>
      </c>
      <c r="J2169">
        <f t="shared" ca="1" si="773"/>
        <v>159.00503393041367</v>
      </c>
      <c r="K2169" t="str">
        <f t="shared" ca="1" si="774"/>
        <v>high</v>
      </c>
      <c r="L2169">
        <v>9.1999999999999993</v>
      </c>
      <c r="M2169" t="str">
        <f t="shared" si="750"/>
        <v>medium</v>
      </c>
      <c r="N2169">
        <f t="shared" si="756"/>
        <v>4</v>
      </c>
      <c r="O2169">
        <f t="shared" si="757"/>
        <v>1</v>
      </c>
      <c r="P2169" t="str">
        <f t="shared" si="758"/>
        <v>pondělí</v>
      </c>
      <c r="Q2169">
        <f t="shared" si="775"/>
        <v>0</v>
      </c>
      <c r="R2169">
        <f t="shared" si="775"/>
        <v>0</v>
      </c>
      <c r="S2169">
        <f t="shared" si="775"/>
        <v>0</v>
      </c>
      <c r="T2169">
        <f t="shared" si="775"/>
        <v>1</v>
      </c>
      <c r="U2169">
        <f t="shared" si="775"/>
        <v>0</v>
      </c>
      <c r="V2169">
        <f t="shared" si="775"/>
        <v>0</v>
      </c>
      <c r="W2169">
        <f t="shared" si="775"/>
        <v>0</v>
      </c>
      <c r="X2169">
        <f t="shared" si="775"/>
        <v>0</v>
      </c>
      <c r="Y2169">
        <f t="shared" si="775"/>
        <v>0</v>
      </c>
      <c r="Z2169">
        <f t="shared" si="775"/>
        <v>0</v>
      </c>
      <c r="AA2169">
        <f t="shared" si="775"/>
        <v>0</v>
      </c>
      <c r="AB2169">
        <f t="shared" si="775"/>
        <v>0</v>
      </c>
      <c r="AC2169">
        <f t="shared" si="776"/>
        <v>1</v>
      </c>
      <c r="AD2169">
        <f t="shared" si="776"/>
        <v>0</v>
      </c>
      <c r="AE2169">
        <f t="shared" si="776"/>
        <v>0</v>
      </c>
      <c r="AF2169">
        <f t="shared" si="776"/>
        <v>0</v>
      </c>
      <c r="AG2169">
        <f t="shared" si="776"/>
        <v>0</v>
      </c>
      <c r="AH2169">
        <f t="shared" si="776"/>
        <v>0</v>
      </c>
      <c r="AI2169">
        <f t="shared" si="776"/>
        <v>0</v>
      </c>
      <c r="AJ2169">
        <f t="shared" ca="1" si="759"/>
        <v>0</v>
      </c>
      <c r="AK2169">
        <f t="shared" ca="1" si="760"/>
        <v>0</v>
      </c>
      <c r="AL2169">
        <f t="shared" ca="1" si="761"/>
        <v>1</v>
      </c>
      <c r="AM2169">
        <f t="shared" ca="1" si="762"/>
        <v>0</v>
      </c>
      <c r="AN2169">
        <f t="shared" ca="1" si="763"/>
        <v>1</v>
      </c>
      <c r="AO2169">
        <f t="shared" ca="1" si="764"/>
        <v>0</v>
      </c>
      <c r="AP2169">
        <f t="shared" ca="1" si="765"/>
        <v>0</v>
      </c>
      <c r="AQ2169">
        <f t="shared" ca="1" si="766"/>
        <v>1</v>
      </c>
      <c r="AR2169">
        <f t="shared" ca="1" si="767"/>
        <v>0</v>
      </c>
      <c r="AS2169">
        <v>0</v>
      </c>
      <c r="AT2169">
        <v>0</v>
      </c>
      <c r="AU2169">
        <f t="shared" ca="1" si="777"/>
        <v>0</v>
      </c>
      <c r="AV2169">
        <f t="shared" ca="1" si="777"/>
        <v>0</v>
      </c>
      <c r="AW2169">
        <f t="shared" ca="1" si="777"/>
        <v>1</v>
      </c>
      <c r="AX2169">
        <v>0</v>
      </c>
    </row>
    <row r="2170" spans="1:50" x14ac:dyDescent="0.25">
      <c r="A2170" s="2">
        <v>41023</v>
      </c>
      <c r="B2170">
        <v>1170</v>
      </c>
      <c r="C2170">
        <v>21</v>
      </c>
      <c r="D2170">
        <f t="shared" ca="1" si="768"/>
        <v>17.482560739414669</v>
      </c>
      <c r="E2170">
        <f t="shared" ca="1" si="769"/>
        <v>3.5174392605853306</v>
      </c>
      <c r="F2170" t="str">
        <f t="shared" ca="1" si="770"/>
        <v>high</v>
      </c>
      <c r="G2170">
        <v>975</v>
      </c>
      <c r="H2170">
        <f t="shared" si="771"/>
        <v>975</v>
      </c>
      <c r="I2170">
        <f t="shared" ca="1" si="772"/>
        <v>1077.1917401886492</v>
      </c>
      <c r="J2170">
        <f t="shared" ca="1" si="773"/>
        <v>-102.19174018864919</v>
      </c>
      <c r="K2170" t="str">
        <f t="shared" ca="1" si="774"/>
        <v>medium</v>
      </c>
      <c r="L2170">
        <v>18.399999999999999</v>
      </c>
      <c r="M2170" t="str">
        <f t="shared" si="750"/>
        <v>high</v>
      </c>
      <c r="N2170">
        <f t="shared" si="756"/>
        <v>4</v>
      </c>
      <c r="O2170">
        <f t="shared" si="757"/>
        <v>2</v>
      </c>
      <c r="P2170" t="str">
        <f t="shared" si="758"/>
        <v>úterý</v>
      </c>
      <c r="Q2170">
        <f t="shared" si="775"/>
        <v>0</v>
      </c>
      <c r="R2170">
        <f t="shared" si="775"/>
        <v>0</v>
      </c>
      <c r="S2170">
        <f t="shared" si="775"/>
        <v>0</v>
      </c>
      <c r="T2170">
        <f t="shared" si="775"/>
        <v>1</v>
      </c>
      <c r="U2170">
        <f t="shared" si="775"/>
        <v>0</v>
      </c>
      <c r="V2170">
        <f t="shared" si="775"/>
        <v>0</v>
      </c>
      <c r="W2170">
        <f t="shared" si="775"/>
        <v>0</v>
      </c>
      <c r="X2170">
        <f t="shared" si="775"/>
        <v>0</v>
      </c>
      <c r="Y2170">
        <f t="shared" si="775"/>
        <v>0</v>
      </c>
      <c r="Z2170">
        <f t="shared" si="775"/>
        <v>0</v>
      </c>
      <c r="AA2170">
        <f t="shared" si="775"/>
        <v>0</v>
      </c>
      <c r="AB2170">
        <f t="shared" si="775"/>
        <v>0</v>
      </c>
      <c r="AC2170">
        <f t="shared" si="776"/>
        <v>0</v>
      </c>
      <c r="AD2170">
        <f t="shared" si="776"/>
        <v>1</v>
      </c>
      <c r="AE2170">
        <f t="shared" si="776"/>
        <v>0</v>
      </c>
      <c r="AF2170">
        <f t="shared" si="776"/>
        <v>0</v>
      </c>
      <c r="AG2170">
        <f t="shared" si="776"/>
        <v>0</v>
      </c>
      <c r="AH2170">
        <f t="shared" si="776"/>
        <v>0</v>
      </c>
      <c r="AI2170">
        <f t="shared" si="776"/>
        <v>0</v>
      </c>
      <c r="AJ2170">
        <f t="shared" ca="1" si="759"/>
        <v>0</v>
      </c>
      <c r="AK2170">
        <f t="shared" ca="1" si="760"/>
        <v>0</v>
      </c>
      <c r="AL2170">
        <f t="shared" ca="1" si="761"/>
        <v>1</v>
      </c>
      <c r="AM2170">
        <f t="shared" ca="1" si="762"/>
        <v>0</v>
      </c>
      <c r="AN2170">
        <f t="shared" ca="1" si="763"/>
        <v>1</v>
      </c>
      <c r="AO2170">
        <f t="shared" ca="1" si="764"/>
        <v>0</v>
      </c>
      <c r="AP2170">
        <f t="shared" ca="1" si="765"/>
        <v>0</v>
      </c>
      <c r="AQ2170">
        <f t="shared" ca="1" si="766"/>
        <v>0</v>
      </c>
      <c r="AR2170">
        <f t="shared" ca="1" si="767"/>
        <v>1</v>
      </c>
      <c r="AS2170">
        <v>0</v>
      </c>
      <c r="AT2170">
        <v>0</v>
      </c>
      <c r="AU2170">
        <f t="shared" ca="1" si="777"/>
        <v>0</v>
      </c>
      <c r="AV2170">
        <f t="shared" ca="1" si="777"/>
        <v>0</v>
      </c>
      <c r="AW2170">
        <f t="shared" ca="1" si="777"/>
        <v>1</v>
      </c>
      <c r="AX2170">
        <v>0</v>
      </c>
    </row>
    <row r="2171" spans="1:50" x14ac:dyDescent="0.25">
      <c r="A2171" s="2">
        <v>41024</v>
      </c>
      <c r="B2171">
        <v>1171</v>
      </c>
      <c r="C2171">
        <v>18</v>
      </c>
      <c r="D2171">
        <f t="shared" ca="1" si="768"/>
        <v>17.487003245023313</v>
      </c>
      <c r="E2171">
        <f t="shared" ca="1" si="769"/>
        <v>0.51299675497668673</v>
      </c>
      <c r="F2171" t="str">
        <f t="shared" ca="1" si="770"/>
        <v>medium</v>
      </c>
      <c r="G2171">
        <v>884</v>
      </c>
      <c r="H2171">
        <f t="shared" si="771"/>
        <v>884</v>
      </c>
      <c r="I2171">
        <f t="shared" ca="1" si="772"/>
        <v>1077.3883645554481</v>
      </c>
      <c r="J2171">
        <f t="shared" ca="1" si="773"/>
        <v>-193.38836455544811</v>
      </c>
      <c r="K2171" t="str">
        <f t="shared" ca="1" si="774"/>
        <v>medium</v>
      </c>
      <c r="L2171">
        <v>10.4</v>
      </c>
      <c r="M2171" t="str">
        <f t="shared" si="750"/>
        <v>medium</v>
      </c>
      <c r="N2171">
        <f t="shared" si="756"/>
        <v>4</v>
      </c>
      <c r="O2171">
        <f t="shared" si="757"/>
        <v>3</v>
      </c>
      <c r="P2171" t="str">
        <f t="shared" si="758"/>
        <v>středa</v>
      </c>
      <c r="Q2171">
        <f t="shared" ref="Q2171:AB2180" si="778">VLOOKUP($N2171,$V$31:$AH$42,Q$592+1,0)</f>
        <v>0</v>
      </c>
      <c r="R2171">
        <f t="shared" si="778"/>
        <v>0</v>
      </c>
      <c r="S2171">
        <f t="shared" si="778"/>
        <v>0</v>
      </c>
      <c r="T2171">
        <f t="shared" si="778"/>
        <v>1</v>
      </c>
      <c r="U2171">
        <f t="shared" si="778"/>
        <v>0</v>
      </c>
      <c r="V2171">
        <f t="shared" si="778"/>
        <v>0</v>
      </c>
      <c r="W2171">
        <f t="shared" si="778"/>
        <v>0</v>
      </c>
      <c r="X2171">
        <f t="shared" si="778"/>
        <v>0</v>
      </c>
      <c r="Y2171">
        <f t="shared" si="778"/>
        <v>0</v>
      </c>
      <c r="Z2171">
        <f t="shared" si="778"/>
        <v>0</v>
      </c>
      <c r="AA2171">
        <f t="shared" si="778"/>
        <v>0</v>
      </c>
      <c r="AB2171">
        <f t="shared" si="778"/>
        <v>0</v>
      </c>
      <c r="AC2171">
        <f t="shared" ref="AC2171:AI2180" si="779">VLOOKUP($O2171,$V$74:$AC$80,AC$592+1,0)</f>
        <v>0</v>
      </c>
      <c r="AD2171">
        <f t="shared" si="779"/>
        <v>0</v>
      </c>
      <c r="AE2171">
        <f t="shared" si="779"/>
        <v>1</v>
      </c>
      <c r="AF2171">
        <f t="shared" si="779"/>
        <v>0</v>
      </c>
      <c r="AG2171">
        <f t="shared" si="779"/>
        <v>0</v>
      </c>
      <c r="AH2171">
        <f t="shared" si="779"/>
        <v>0</v>
      </c>
      <c r="AI2171">
        <f t="shared" si="779"/>
        <v>0</v>
      </c>
      <c r="AJ2171">
        <f t="shared" ca="1" si="759"/>
        <v>0</v>
      </c>
      <c r="AK2171">
        <f t="shared" ca="1" si="760"/>
        <v>1</v>
      </c>
      <c r="AL2171">
        <f t="shared" ca="1" si="761"/>
        <v>0</v>
      </c>
      <c r="AM2171">
        <f t="shared" ca="1" si="762"/>
        <v>0</v>
      </c>
      <c r="AN2171">
        <f t="shared" ca="1" si="763"/>
        <v>1</v>
      </c>
      <c r="AO2171">
        <f t="shared" ca="1" si="764"/>
        <v>0</v>
      </c>
      <c r="AP2171">
        <f t="shared" ca="1" si="765"/>
        <v>0</v>
      </c>
      <c r="AQ2171">
        <f t="shared" ca="1" si="766"/>
        <v>1</v>
      </c>
      <c r="AR2171">
        <f t="shared" ca="1" si="767"/>
        <v>0</v>
      </c>
      <c r="AS2171">
        <v>0</v>
      </c>
      <c r="AT2171">
        <v>0</v>
      </c>
      <c r="AU2171">
        <f t="shared" ca="1" si="777"/>
        <v>0</v>
      </c>
      <c r="AV2171">
        <f t="shared" ca="1" si="777"/>
        <v>1</v>
      </c>
      <c r="AW2171">
        <f t="shared" ca="1" si="777"/>
        <v>0</v>
      </c>
      <c r="AX2171">
        <v>0</v>
      </c>
    </row>
    <row r="2172" spans="1:50" x14ac:dyDescent="0.25">
      <c r="A2172" s="2">
        <v>41025</v>
      </c>
      <c r="B2172">
        <v>1172</v>
      </c>
      <c r="C2172">
        <v>22</v>
      </c>
      <c r="D2172">
        <f t="shared" ca="1" si="768"/>
        <v>17.491441172087143</v>
      </c>
      <c r="E2172">
        <f t="shared" ca="1" si="769"/>
        <v>4.5085588279128572</v>
      </c>
      <c r="F2172" t="str">
        <f t="shared" ca="1" si="770"/>
        <v>high</v>
      </c>
      <c r="G2172">
        <v>1037</v>
      </c>
      <c r="H2172">
        <f t="shared" si="771"/>
        <v>1037</v>
      </c>
      <c r="I2172">
        <f t="shared" ca="1" si="772"/>
        <v>1077.5848391699828</v>
      </c>
      <c r="J2172">
        <f t="shared" ca="1" si="773"/>
        <v>-40.584839169982843</v>
      </c>
      <c r="K2172" t="str">
        <f t="shared" ca="1" si="774"/>
        <v>medium</v>
      </c>
      <c r="L2172">
        <v>13.85</v>
      </c>
      <c r="M2172" t="str">
        <f t="shared" si="750"/>
        <v>medium</v>
      </c>
      <c r="N2172">
        <f t="shared" si="756"/>
        <v>4</v>
      </c>
      <c r="O2172">
        <f t="shared" si="757"/>
        <v>4</v>
      </c>
      <c r="P2172" t="str">
        <f t="shared" si="758"/>
        <v>čtvrtek</v>
      </c>
      <c r="Q2172">
        <f t="shared" si="778"/>
        <v>0</v>
      </c>
      <c r="R2172">
        <f t="shared" si="778"/>
        <v>0</v>
      </c>
      <c r="S2172">
        <f t="shared" si="778"/>
        <v>0</v>
      </c>
      <c r="T2172">
        <f t="shared" si="778"/>
        <v>1</v>
      </c>
      <c r="U2172">
        <f t="shared" si="778"/>
        <v>0</v>
      </c>
      <c r="V2172">
        <f t="shared" si="778"/>
        <v>0</v>
      </c>
      <c r="W2172">
        <f t="shared" si="778"/>
        <v>0</v>
      </c>
      <c r="X2172">
        <f t="shared" si="778"/>
        <v>0</v>
      </c>
      <c r="Y2172">
        <f t="shared" si="778"/>
        <v>0</v>
      </c>
      <c r="Z2172">
        <f t="shared" si="778"/>
        <v>0</v>
      </c>
      <c r="AA2172">
        <f t="shared" si="778"/>
        <v>0</v>
      </c>
      <c r="AB2172">
        <f t="shared" si="778"/>
        <v>0</v>
      </c>
      <c r="AC2172">
        <f t="shared" si="779"/>
        <v>0</v>
      </c>
      <c r="AD2172">
        <f t="shared" si="779"/>
        <v>0</v>
      </c>
      <c r="AE2172">
        <f t="shared" si="779"/>
        <v>0</v>
      </c>
      <c r="AF2172">
        <f t="shared" si="779"/>
        <v>1</v>
      </c>
      <c r="AG2172">
        <f t="shared" si="779"/>
        <v>0</v>
      </c>
      <c r="AH2172">
        <f t="shared" si="779"/>
        <v>0</v>
      </c>
      <c r="AI2172">
        <f t="shared" si="779"/>
        <v>0</v>
      </c>
      <c r="AJ2172">
        <f t="shared" ca="1" si="759"/>
        <v>0</v>
      </c>
      <c r="AK2172">
        <f t="shared" ca="1" si="760"/>
        <v>1</v>
      </c>
      <c r="AL2172">
        <f t="shared" ca="1" si="761"/>
        <v>0</v>
      </c>
      <c r="AM2172">
        <f t="shared" ca="1" si="762"/>
        <v>0</v>
      </c>
      <c r="AN2172">
        <f t="shared" ca="1" si="763"/>
        <v>1</v>
      </c>
      <c r="AO2172">
        <f t="shared" ca="1" si="764"/>
        <v>0</v>
      </c>
      <c r="AP2172">
        <f t="shared" ca="1" si="765"/>
        <v>0</v>
      </c>
      <c r="AQ2172">
        <f t="shared" ca="1" si="766"/>
        <v>1</v>
      </c>
      <c r="AR2172">
        <f t="shared" ca="1" si="767"/>
        <v>0</v>
      </c>
      <c r="AS2172">
        <v>0</v>
      </c>
      <c r="AT2172">
        <v>0</v>
      </c>
      <c r="AU2172">
        <f t="shared" ca="1" si="777"/>
        <v>0</v>
      </c>
      <c r="AV2172">
        <f t="shared" ca="1" si="777"/>
        <v>0</v>
      </c>
      <c r="AW2172">
        <f t="shared" ca="1" si="777"/>
        <v>1</v>
      </c>
      <c r="AX2172">
        <v>0</v>
      </c>
    </row>
    <row r="2173" spans="1:50" x14ac:dyDescent="0.25">
      <c r="A2173" s="2">
        <v>41026</v>
      </c>
      <c r="B2173">
        <v>1173</v>
      </c>
      <c r="C2173">
        <v>30</v>
      </c>
      <c r="D2173">
        <f t="shared" ca="1" si="768"/>
        <v>17.495874520606158</v>
      </c>
      <c r="E2173">
        <f t="shared" ca="1" si="769"/>
        <v>12.504125479393842</v>
      </c>
      <c r="F2173" t="str">
        <f t="shared" ca="1" si="770"/>
        <v>high</v>
      </c>
      <c r="G2173">
        <v>1608</v>
      </c>
      <c r="H2173">
        <f t="shared" si="771"/>
        <v>1608</v>
      </c>
      <c r="I2173">
        <f t="shared" ca="1" si="772"/>
        <v>1077.7811640322534</v>
      </c>
      <c r="J2173">
        <f t="shared" ca="1" si="773"/>
        <v>530.2188359677466</v>
      </c>
      <c r="K2173" t="str">
        <f t="shared" ca="1" si="774"/>
        <v>high</v>
      </c>
      <c r="L2173">
        <v>17.3</v>
      </c>
      <c r="M2173" t="str">
        <f t="shared" si="750"/>
        <v>high</v>
      </c>
      <c r="N2173">
        <f t="shared" si="756"/>
        <v>4</v>
      </c>
      <c r="O2173">
        <f t="shared" si="757"/>
        <v>5</v>
      </c>
      <c r="P2173" t="str">
        <f t="shared" si="758"/>
        <v>pátek</v>
      </c>
      <c r="Q2173">
        <f t="shared" si="778"/>
        <v>0</v>
      </c>
      <c r="R2173">
        <f t="shared" si="778"/>
        <v>0</v>
      </c>
      <c r="S2173">
        <f t="shared" si="778"/>
        <v>0</v>
      </c>
      <c r="T2173">
        <f t="shared" si="778"/>
        <v>1</v>
      </c>
      <c r="U2173">
        <f t="shared" si="778"/>
        <v>0</v>
      </c>
      <c r="V2173">
        <f t="shared" si="778"/>
        <v>0</v>
      </c>
      <c r="W2173">
        <f t="shared" si="778"/>
        <v>0</v>
      </c>
      <c r="X2173">
        <f t="shared" si="778"/>
        <v>0</v>
      </c>
      <c r="Y2173">
        <f t="shared" si="778"/>
        <v>0</v>
      </c>
      <c r="Z2173">
        <f t="shared" si="778"/>
        <v>0</v>
      </c>
      <c r="AA2173">
        <f t="shared" si="778"/>
        <v>0</v>
      </c>
      <c r="AB2173">
        <f t="shared" si="778"/>
        <v>0</v>
      </c>
      <c r="AC2173">
        <f t="shared" si="779"/>
        <v>0</v>
      </c>
      <c r="AD2173">
        <f t="shared" si="779"/>
        <v>0</v>
      </c>
      <c r="AE2173">
        <f t="shared" si="779"/>
        <v>0</v>
      </c>
      <c r="AF2173">
        <f t="shared" si="779"/>
        <v>0</v>
      </c>
      <c r="AG2173">
        <f t="shared" si="779"/>
        <v>1</v>
      </c>
      <c r="AH2173">
        <f t="shared" si="779"/>
        <v>0</v>
      </c>
      <c r="AI2173">
        <f t="shared" si="779"/>
        <v>0</v>
      </c>
      <c r="AJ2173">
        <f t="shared" ca="1" si="759"/>
        <v>0</v>
      </c>
      <c r="AK2173">
        <f t="shared" ca="1" si="760"/>
        <v>1</v>
      </c>
      <c r="AL2173">
        <f t="shared" ca="1" si="761"/>
        <v>0</v>
      </c>
      <c r="AM2173">
        <f t="shared" ca="1" si="762"/>
        <v>0</v>
      </c>
      <c r="AN2173">
        <f t="shared" ca="1" si="763"/>
        <v>0</v>
      </c>
      <c r="AO2173">
        <f t="shared" ca="1" si="764"/>
        <v>1</v>
      </c>
      <c r="AP2173">
        <f t="shared" ca="1" si="765"/>
        <v>0</v>
      </c>
      <c r="AQ2173">
        <f t="shared" ca="1" si="766"/>
        <v>0</v>
      </c>
      <c r="AR2173">
        <f t="shared" ca="1" si="767"/>
        <v>1</v>
      </c>
      <c r="AS2173">
        <v>0</v>
      </c>
      <c r="AT2173">
        <v>0</v>
      </c>
      <c r="AU2173">
        <f t="shared" ca="1" si="777"/>
        <v>0</v>
      </c>
      <c r="AV2173">
        <f t="shared" ca="1" si="777"/>
        <v>0</v>
      </c>
      <c r="AW2173">
        <f t="shared" ca="1" si="777"/>
        <v>1</v>
      </c>
      <c r="AX2173">
        <v>0</v>
      </c>
    </row>
    <row r="2174" spans="1:50" x14ac:dyDescent="0.25">
      <c r="A2174" s="2">
        <v>41027</v>
      </c>
      <c r="B2174">
        <v>1174</v>
      </c>
      <c r="C2174">
        <v>19</v>
      </c>
      <c r="D2174">
        <f t="shared" ca="1" si="768"/>
        <v>17.500303290580355</v>
      </c>
      <c r="E2174">
        <f t="shared" ca="1" si="769"/>
        <v>1.4996967094196449</v>
      </c>
      <c r="F2174" t="str">
        <f t="shared" ca="1" si="770"/>
        <v>medium</v>
      </c>
      <c r="G2174">
        <v>1222</v>
      </c>
      <c r="H2174">
        <f t="shared" si="771"/>
        <v>1222</v>
      </c>
      <c r="I2174">
        <f t="shared" ca="1" si="772"/>
        <v>1077.97733914226</v>
      </c>
      <c r="J2174">
        <f t="shared" ca="1" si="773"/>
        <v>144.02266085773999</v>
      </c>
      <c r="K2174" t="str">
        <f t="shared" ca="1" si="774"/>
        <v>high</v>
      </c>
      <c r="L2174">
        <v>19.3</v>
      </c>
      <c r="M2174" t="str">
        <f t="shared" si="750"/>
        <v>high</v>
      </c>
      <c r="N2174">
        <f t="shared" si="756"/>
        <v>4</v>
      </c>
      <c r="O2174">
        <f t="shared" si="757"/>
        <v>6</v>
      </c>
      <c r="P2174" t="str">
        <f t="shared" si="758"/>
        <v>sobota</v>
      </c>
      <c r="Q2174">
        <f t="shared" si="778"/>
        <v>0</v>
      </c>
      <c r="R2174">
        <f t="shared" si="778"/>
        <v>0</v>
      </c>
      <c r="S2174">
        <f t="shared" si="778"/>
        <v>0</v>
      </c>
      <c r="T2174">
        <f t="shared" si="778"/>
        <v>1</v>
      </c>
      <c r="U2174">
        <f t="shared" si="778"/>
        <v>0</v>
      </c>
      <c r="V2174">
        <f t="shared" si="778"/>
        <v>0</v>
      </c>
      <c r="W2174">
        <f t="shared" si="778"/>
        <v>0</v>
      </c>
      <c r="X2174">
        <f t="shared" si="778"/>
        <v>0</v>
      </c>
      <c r="Y2174">
        <f t="shared" si="778"/>
        <v>0</v>
      </c>
      <c r="Z2174">
        <f t="shared" si="778"/>
        <v>0</v>
      </c>
      <c r="AA2174">
        <f t="shared" si="778"/>
        <v>0</v>
      </c>
      <c r="AB2174">
        <f t="shared" si="778"/>
        <v>0</v>
      </c>
      <c r="AC2174">
        <f t="shared" si="779"/>
        <v>0</v>
      </c>
      <c r="AD2174">
        <f t="shared" si="779"/>
        <v>0</v>
      </c>
      <c r="AE2174">
        <f t="shared" si="779"/>
        <v>0</v>
      </c>
      <c r="AF2174">
        <f t="shared" si="779"/>
        <v>0</v>
      </c>
      <c r="AG2174">
        <f t="shared" si="779"/>
        <v>0</v>
      </c>
      <c r="AH2174">
        <f t="shared" si="779"/>
        <v>1</v>
      </c>
      <c r="AI2174">
        <f t="shared" si="779"/>
        <v>0</v>
      </c>
      <c r="AJ2174">
        <f t="shared" ca="1" si="759"/>
        <v>0</v>
      </c>
      <c r="AK2174">
        <f t="shared" ca="1" si="760"/>
        <v>0</v>
      </c>
      <c r="AL2174">
        <f t="shared" ca="1" si="761"/>
        <v>1</v>
      </c>
      <c r="AM2174">
        <f t="shared" ca="1" si="762"/>
        <v>0</v>
      </c>
      <c r="AN2174">
        <f t="shared" ca="1" si="763"/>
        <v>1</v>
      </c>
      <c r="AO2174">
        <f t="shared" ca="1" si="764"/>
        <v>0</v>
      </c>
      <c r="AP2174">
        <f t="shared" ca="1" si="765"/>
        <v>0</v>
      </c>
      <c r="AQ2174">
        <f t="shared" ca="1" si="766"/>
        <v>0</v>
      </c>
      <c r="AR2174">
        <f t="shared" ca="1" si="767"/>
        <v>1</v>
      </c>
      <c r="AS2174">
        <v>0</v>
      </c>
      <c r="AT2174">
        <v>0</v>
      </c>
      <c r="AU2174">
        <f t="shared" ca="1" si="777"/>
        <v>0</v>
      </c>
      <c r="AV2174">
        <f t="shared" ca="1" si="777"/>
        <v>1</v>
      </c>
      <c r="AW2174">
        <f t="shared" ca="1" si="777"/>
        <v>0</v>
      </c>
      <c r="AX2174">
        <v>0</v>
      </c>
    </row>
    <row r="2175" spans="1:50" x14ac:dyDescent="0.25">
      <c r="A2175" s="2">
        <v>41028</v>
      </c>
      <c r="B2175">
        <v>1175</v>
      </c>
      <c r="C2175">
        <v>12</v>
      </c>
      <c r="D2175">
        <f t="shared" ca="1" si="768"/>
        <v>17.504727482009734</v>
      </c>
      <c r="E2175">
        <f t="shared" ca="1" si="769"/>
        <v>-5.5047274820097343</v>
      </c>
      <c r="F2175" t="str">
        <f t="shared" ca="1" si="770"/>
        <v>low</v>
      </c>
      <c r="G2175">
        <v>579</v>
      </c>
      <c r="H2175">
        <f t="shared" si="771"/>
        <v>579</v>
      </c>
      <c r="I2175">
        <f t="shared" ca="1" si="772"/>
        <v>1078.1733645000022</v>
      </c>
      <c r="J2175">
        <f t="shared" ca="1" si="773"/>
        <v>-499.17336450000221</v>
      </c>
      <c r="K2175" t="str">
        <f t="shared" ca="1" si="774"/>
        <v>low</v>
      </c>
      <c r="L2175">
        <v>21.8</v>
      </c>
      <c r="M2175" t="str">
        <f t="shared" si="750"/>
        <v>high</v>
      </c>
      <c r="N2175">
        <f t="shared" si="756"/>
        <v>4</v>
      </c>
      <c r="O2175">
        <f t="shared" si="757"/>
        <v>7</v>
      </c>
      <c r="P2175" t="str">
        <f t="shared" si="758"/>
        <v>neděle</v>
      </c>
      <c r="Q2175">
        <f t="shared" si="778"/>
        <v>0</v>
      </c>
      <c r="R2175">
        <f t="shared" si="778"/>
        <v>0</v>
      </c>
      <c r="S2175">
        <f t="shared" si="778"/>
        <v>0</v>
      </c>
      <c r="T2175">
        <f t="shared" si="778"/>
        <v>1</v>
      </c>
      <c r="U2175">
        <f t="shared" si="778"/>
        <v>0</v>
      </c>
      <c r="V2175">
        <f t="shared" si="778"/>
        <v>0</v>
      </c>
      <c r="W2175">
        <f t="shared" si="778"/>
        <v>0</v>
      </c>
      <c r="X2175">
        <f t="shared" si="778"/>
        <v>0</v>
      </c>
      <c r="Y2175">
        <f t="shared" si="778"/>
        <v>0</v>
      </c>
      <c r="Z2175">
        <f t="shared" si="778"/>
        <v>0</v>
      </c>
      <c r="AA2175">
        <f t="shared" si="778"/>
        <v>0</v>
      </c>
      <c r="AB2175">
        <f t="shared" si="778"/>
        <v>0</v>
      </c>
      <c r="AC2175">
        <f t="shared" si="779"/>
        <v>0</v>
      </c>
      <c r="AD2175">
        <f t="shared" si="779"/>
        <v>0</v>
      </c>
      <c r="AE2175">
        <f t="shared" si="779"/>
        <v>0</v>
      </c>
      <c r="AF2175">
        <f t="shared" si="779"/>
        <v>0</v>
      </c>
      <c r="AG2175">
        <f t="shared" si="779"/>
        <v>0</v>
      </c>
      <c r="AH2175">
        <f t="shared" si="779"/>
        <v>0</v>
      </c>
      <c r="AI2175">
        <f t="shared" si="779"/>
        <v>1</v>
      </c>
      <c r="AJ2175">
        <f t="shared" ca="1" si="759"/>
        <v>0</v>
      </c>
      <c r="AK2175">
        <f t="shared" ca="1" si="760"/>
        <v>0</v>
      </c>
      <c r="AL2175">
        <f t="shared" ca="1" si="761"/>
        <v>1</v>
      </c>
      <c r="AM2175">
        <f t="shared" ca="1" si="762"/>
        <v>0</v>
      </c>
      <c r="AN2175">
        <f t="shared" ca="1" si="763"/>
        <v>1</v>
      </c>
      <c r="AO2175">
        <f t="shared" ca="1" si="764"/>
        <v>0</v>
      </c>
      <c r="AP2175">
        <f t="shared" ca="1" si="765"/>
        <v>0</v>
      </c>
      <c r="AQ2175">
        <f t="shared" ca="1" si="766"/>
        <v>0</v>
      </c>
      <c r="AR2175">
        <f t="shared" ca="1" si="767"/>
        <v>1</v>
      </c>
      <c r="AS2175">
        <v>0</v>
      </c>
      <c r="AT2175">
        <v>0</v>
      </c>
      <c r="AU2175">
        <f t="shared" ca="1" si="777"/>
        <v>1</v>
      </c>
      <c r="AV2175">
        <f t="shared" ca="1" si="777"/>
        <v>0</v>
      </c>
      <c r="AW2175">
        <f t="shared" ca="1" si="777"/>
        <v>0</v>
      </c>
      <c r="AX2175">
        <v>0</v>
      </c>
    </row>
    <row r="2176" spans="1:50" x14ac:dyDescent="0.25">
      <c r="A2176" s="2">
        <v>41029</v>
      </c>
      <c r="B2176">
        <v>1176</v>
      </c>
      <c r="C2176">
        <v>17</v>
      </c>
      <c r="D2176">
        <f t="shared" ca="1" si="768"/>
        <v>17.509147094894303</v>
      </c>
      <c r="E2176">
        <f t="shared" ca="1" si="769"/>
        <v>-0.50914709489430265</v>
      </c>
      <c r="F2176" t="str">
        <f t="shared" ca="1" si="770"/>
        <v>medium</v>
      </c>
      <c r="G2176">
        <v>1002</v>
      </c>
      <c r="H2176">
        <f t="shared" si="771"/>
        <v>1002</v>
      </c>
      <c r="I2176">
        <f t="shared" ca="1" si="772"/>
        <v>1078.3692401054805</v>
      </c>
      <c r="J2176">
        <f t="shared" ca="1" si="773"/>
        <v>-76.369240105480458</v>
      </c>
      <c r="K2176" t="str">
        <f t="shared" ca="1" si="774"/>
        <v>medium</v>
      </c>
      <c r="L2176">
        <v>21.95</v>
      </c>
      <c r="M2176" t="str">
        <f t="shared" si="750"/>
        <v>high</v>
      </c>
      <c r="N2176">
        <f t="shared" si="756"/>
        <v>4</v>
      </c>
      <c r="O2176">
        <f t="shared" si="757"/>
        <v>1</v>
      </c>
      <c r="P2176" t="str">
        <f t="shared" si="758"/>
        <v>pondělí</v>
      </c>
      <c r="Q2176">
        <f t="shared" si="778"/>
        <v>0</v>
      </c>
      <c r="R2176">
        <f t="shared" si="778"/>
        <v>0</v>
      </c>
      <c r="S2176">
        <f t="shared" si="778"/>
        <v>0</v>
      </c>
      <c r="T2176">
        <f t="shared" si="778"/>
        <v>1</v>
      </c>
      <c r="U2176">
        <f t="shared" si="778"/>
        <v>0</v>
      </c>
      <c r="V2176">
        <f t="shared" si="778"/>
        <v>0</v>
      </c>
      <c r="W2176">
        <f t="shared" si="778"/>
        <v>0</v>
      </c>
      <c r="X2176">
        <f t="shared" si="778"/>
        <v>0</v>
      </c>
      <c r="Y2176">
        <f t="shared" si="778"/>
        <v>0</v>
      </c>
      <c r="Z2176">
        <f t="shared" si="778"/>
        <v>0</v>
      </c>
      <c r="AA2176">
        <f t="shared" si="778"/>
        <v>0</v>
      </c>
      <c r="AB2176">
        <f t="shared" si="778"/>
        <v>0</v>
      </c>
      <c r="AC2176">
        <f t="shared" si="779"/>
        <v>1</v>
      </c>
      <c r="AD2176">
        <f t="shared" si="779"/>
        <v>0</v>
      </c>
      <c r="AE2176">
        <f t="shared" si="779"/>
        <v>0</v>
      </c>
      <c r="AF2176">
        <f t="shared" si="779"/>
        <v>0</v>
      </c>
      <c r="AG2176">
        <f t="shared" si="779"/>
        <v>0</v>
      </c>
      <c r="AH2176">
        <f t="shared" si="779"/>
        <v>0</v>
      </c>
      <c r="AI2176">
        <f t="shared" si="779"/>
        <v>0</v>
      </c>
      <c r="AJ2176">
        <f t="shared" ca="1" si="759"/>
        <v>0</v>
      </c>
      <c r="AK2176">
        <f t="shared" ca="1" si="760"/>
        <v>1</v>
      </c>
      <c r="AL2176">
        <f t="shared" ca="1" si="761"/>
        <v>0</v>
      </c>
      <c r="AM2176">
        <f t="shared" ca="1" si="762"/>
        <v>0</v>
      </c>
      <c r="AN2176">
        <f t="shared" ca="1" si="763"/>
        <v>1</v>
      </c>
      <c r="AO2176">
        <f t="shared" ca="1" si="764"/>
        <v>0</v>
      </c>
      <c r="AP2176">
        <f t="shared" ca="1" si="765"/>
        <v>0</v>
      </c>
      <c r="AQ2176">
        <f t="shared" ca="1" si="766"/>
        <v>0</v>
      </c>
      <c r="AR2176">
        <f t="shared" ca="1" si="767"/>
        <v>1</v>
      </c>
      <c r="AS2176">
        <v>0</v>
      </c>
      <c r="AT2176">
        <v>0</v>
      </c>
      <c r="AU2176">
        <f t="shared" ca="1" si="777"/>
        <v>0</v>
      </c>
      <c r="AV2176">
        <f t="shared" ca="1" si="777"/>
        <v>1</v>
      </c>
      <c r="AW2176">
        <f t="shared" ca="1" si="777"/>
        <v>0</v>
      </c>
      <c r="AX2176">
        <v>0</v>
      </c>
    </row>
    <row r="2177" spans="1:50" x14ac:dyDescent="0.25">
      <c r="A2177" s="2">
        <v>41030</v>
      </c>
      <c r="B2177">
        <v>1177</v>
      </c>
      <c r="C2177">
        <v>15</v>
      </c>
      <c r="D2177">
        <f t="shared" ca="1" si="768"/>
        <v>17.513562129234053</v>
      </c>
      <c r="E2177">
        <f t="shared" ca="1" si="769"/>
        <v>-2.5135621292340531</v>
      </c>
      <c r="F2177" t="str">
        <f t="shared" ca="1" si="770"/>
        <v>medium</v>
      </c>
      <c r="G2177">
        <v>853</v>
      </c>
      <c r="H2177">
        <f t="shared" si="771"/>
        <v>853</v>
      </c>
      <c r="I2177">
        <f t="shared" ca="1" si="772"/>
        <v>1078.5649659586945</v>
      </c>
      <c r="J2177">
        <f t="shared" ca="1" si="773"/>
        <v>-225.56496595869453</v>
      </c>
      <c r="K2177" t="str">
        <f t="shared" ca="1" si="774"/>
        <v>medium</v>
      </c>
      <c r="L2177">
        <v>13.4</v>
      </c>
      <c r="M2177" t="str">
        <f t="shared" si="750"/>
        <v>medium</v>
      </c>
      <c r="N2177">
        <f t="shared" si="756"/>
        <v>5</v>
      </c>
      <c r="O2177">
        <f t="shared" si="757"/>
        <v>2</v>
      </c>
      <c r="P2177" t="str">
        <f t="shared" si="758"/>
        <v>úterý</v>
      </c>
      <c r="Q2177">
        <f t="shared" si="778"/>
        <v>0</v>
      </c>
      <c r="R2177">
        <f t="shared" si="778"/>
        <v>0</v>
      </c>
      <c r="S2177">
        <f t="shared" si="778"/>
        <v>0</v>
      </c>
      <c r="T2177">
        <f t="shared" si="778"/>
        <v>0</v>
      </c>
      <c r="U2177">
        <f t="shared" si="778"/>
        <v>1</v>
      </c>
      <c r="V2177">
        <f t="shared" si="778"/>
        <v>0</v>
      </c>
      <c r="W2177">
        <f t="shared" si="778"/>
        <v>0</v>
      </c>
      <c r="X2177">
        <f t="shared" si="778"/>
        <v>0</v>
      </c>
      <c r="Y2177">
        <f t="shared" si="778"/>
        <v>0</v>
      </c>
      <c r="Z2177">
        <f t="shared" si="778"/>
        <v>0</v>
      </c>
      <c r="AA2177">
        <f t="shared" si="778"/>
        <v>0</v>
      </c>
      <c r="AB2177">
        <f t="shared" si="778"/>
        <v>0</v>
      </c>
      <c r="AC2177">
        <f t="shared" si="779"/>
        <v>0</v>
      </c>
      <c r="AD2177">
        <f t="shared" si="779"/>
        <v>1</v>
      </c>
      <c r="AE2177">
        <f t="shared" si="779"/>
        <v>0</v>
      </c>
      <c r="AF2177">
        <f t="shared" si="779"/>
        <v>0</v>
      </c>
      <c r="AG2177">
        <f t="shared" si="779"/>
        <v>0</v>
      </c>
      <c r="AH2177">
        <f t="shared" si="779"/>
        <v>0</v>
      </c>
      <c r="AI2177">
        <f t="shared" si="779"/>
        <v>0</v>
      </c>
      <c r="AJ2177">
        <f t="shared" ca="1" si="759"/>
        <v>0</v>
      </c>
      <c r="AK2177">
        <f t="shared" ca="1" si="760"/>
        <v>0</v>
      </c>
      <c r="AL2177">
        <f t="shared" ca="1" si="761"/>
        <v>1</v>
      </c>
      <c r="AM2177">
        <f t="shared" ca="1" si="762"/>
        <v>0</v>
      </c>
      <c r="AN2177">
        <f t="shared" ca="1" si="763"/>
        <v>1</v>
      </c>
      <c r="AO2177">
        <f t="shared" ca="1" si="764"/>
        <v>0</v>
      </c>
      <c r="AP2177">
        <f t="shared" ca="1" si="765"/>
        <v>0</v>
      </c>
      <c r="AQ2177">
        <f t="shared" ca="1" si="766"/>
        <v>1</v>
      </c>
      <c r="AR2177">
        <f t="shared" ca="1" si="767"/>
        <v>0</v>
      </c>
      <c r="AS2177">
        <v>0</v>
      </c>
      <c r="AT2177">
        <v>0</v>
      </c>
      <c r="AU2177">
        <f t="shared" ca="1" si="777"/>
        <v>0</v>
      </c>
      <c r="AV2177">
        <f t="shared" ca="1" si="777"/>
        <v>1</v>
      </c>
      <c r="AW2177">
        <f t="shared" ca="1" si="777"/>
        <v>0</v>
      </c>
      <c r="AX2177">
        <v>0</v>
      </c>
    </row>
    <row r="2178" spans="1:50" x14ac:dyDescent="0.25">
      <c r="A2178" s="2">
        <v>41031</v>
      </c>
      <c r="B2178">
        <v>1178</v>
      </c>
      <c r="C2178">
        <v>26</v>
      </c>
      <c r="D2178">
        <f t="shared" ca="1" si="768"/>
        <v>17.517972585028993</v>
      </c>
      <c r="E2178">
        <f t="shared" ca="1" si="769"/>
        <v>8.4820274149710073</v>
      </c>
      <c r="F2178" t="str">
        <f t="shared" ca="1" si="770"/>
        <v>high</v>
      </c>
      <c r="G2178">
        <v>1845</v>
      </c>
      <c r="H2178">
        <f t="shared" si="771"/>
        <v>1845</v>
      </c>
      <c r="I2178">
        <f t="shared" ca="1" si="772"/>
        <v>1078.7605420596444</v>
      </c>
      <c r="J2178">
        <f t="shared" ca="1" si="773"/>
        <v>766.23945794035558</v>
      </c>
      <c r="K2178" t="str">
        <f t="shared" ca="1" si="774"/>
        <v>high</v>
      </c>
      <c r="L2178">
        <v>21.6</v>
      </c>
      <c r="M2178" t="str">
        <f t="shared" si="750"/>
        <v>high</v>
      </c>
      <c r="N2178">
        <f t="shared" si="756"/>
        <v>5</v>
      </c>
      <c r="O2178">
        <f t="shared" si="757"/>
        <v>3</v>
      </c>
      <c r="P2178" t="str">
        <f t="shared" si="758"/>
        <v>středa</v>
      </c>
      <c r="Q2178">
        <f t="shared" si="778"/>
        <v>0</v>
      </c>
      <c r="R2178">
        <f t="shared" si="778"/>
        <v>0</v>
      </c>
      <c r="S2178">
        <f t="shared" si="778"/>
        <v>0</v>
      </c>
      <c r="T2178">
        <f t="shared" si="778"/>
        <v>0</v>
      </c>
      <c r="U2178">
        <f t="shared" si="778"/>
        <v>1</v>
      </c>
      <c r="V2178">
        <f t="shared" si="778"/>
        <v>0</v>
      </c>
      <c r="W2178">
        <f t="shared" si="778"/>
        <v>0</v>
      </c>
      <c r="X2178">
        <f t="shared" si="778"/>
        <v>0</v>
      </c>
      <c r="Y2178">
        <f t="shared" si="778"/>
        <v>0</v>
      </c>
      <c r="Z2178">
        <f t="shared" si="778"/>
        <v>0</v>
      </c>
      <c r="AA2178">
        <f t="shared" si="778"/>
        <v>0</v>
      </c>
      <c r="AB2178">
        <f t="shared" si="778"/>
        <v>0</v>
      </c>
      <c r="AC2178">
        <f t="shared" si="779"/>
        <v>0</v>
      </c>
      <c r="AD2178">
        <f t="shared" si="779"/>
        <v>0</v>
      </c>
      <c r="AE2178">
        <f t="shared" si="779"/>
        <v>1</v>
      </c>
      <c r="AF2178">
        <f t="shared" si="779"/>
        <v>0</v>
      </c>
      <c r="AG2178">
        <f t="shared" si="779"/>
        <v>0</v>
      </c>
      <c r="AH2178">
        <f t="shared" si="779"/>
        <v>0</v>
      </c>
      <c r="AI2178">
        <f t="shared" si="779"/>
        <v>0</v>
      </c>
      <c r="AJ2178">
        <f t="shared" ca="1" si="759"/>
        <v>0</v>
      </c>
      <c r="AK2178">
        <f t="shared" ca="1" si="760"/>
        <v>0</v>
      </c>
      <c r="AL2178">
        <f t="shared" ca="1" si="761"/>
        <v>1</v>
      </c>
      <c r="AM2178">
        <f t="shared" ca="1" si="762"/>
        <v>0</v>
      </c>
      <c r="AN2178">
        <f t="shared" ca="1" si="763"/>
        <v>1</v>
      </c>
      <c r="AO2178">
        <f t="shared" ca="1" si="764"/>
        <v>0</v>
      </c>
      <c r="AP2178">
        <f t="shared" ca="1" si="765"/>
        <v>0</v>
      </c>
      <c r="AQ2178">
        <f t="shared" ca="1" si="766"/>
        <v>0</v>
      </c>
      <c r="AR2178">
        <f t="shared" ca="1" si="767"/>
        <v>1</v>
      </c>
      <c r="AS2178">
        <v>0</v>
      </c>
      <c r="AT2178">
        <v>0</v>
      </c>
      <c r="AU2178">
        <f t="shared" ca="1" si="777"/>
        <v>0</v>
      </c>
      <c r="AV2178">
        <f t="shared" ca="1" si="777"/>
        <v>0</v>
      </c>
      <c r="AW2178">
        <f t="shared" ca="1" si="777"/>
        <v>1</v>
      </c>
      <c r="AX2178">
        <v>0</v>
      </c>
    </row>
    <row r="2179" spans="1:50" x14ac:dyDescent="0.25">
      <c r="A2179" s="2">
        <v>41032</v>
      </c>
      <c r="B2179">
        <v>1179</v>
      </c>
      <c r="C2179">
        <v>19</v>
      </c>
      <c r="D2179">
        <f t="shared" ca="1" si="768"/>
        <v>17.522378462279111</v>
      </c>
      <c r="E2179">
        <f t="shared" ca="1" si="769"/>
        <v>1.4776215377208892</v>
      </c>
      <c r="F2179" t="str">
        <f t="shared" ca="1" si="770"/>
        <v>medium</v>
      </c>
      <c r="G2179">
        <v>1467</v>
      </c>
      <c r="H2179">
        <f t="shared" si="771"/>
        <v>1467</v>
      </c>
      <c r="I2179">
        <f t="shared" ca="1" si="772"/>
        <v>1078.9559684083301</v>
      </c>
      <c r="J2179">
        <f t="shared" ca="1" si="773"/>
        <v>388.04403159166986</v>
      </c>
      <c r="K2179" t="str">
        <f t="shared" ca="1" si="774"/>
        <v>high</v>
      </c>
      <c r="L2179">
        <v>19.149999999999999</v>
      </c>
      <c r="M2179" t="str">
        <f t="shared" si="750"/>
        <v>high</v>
      </c>
      <c r="N2179">
        <f t="shared" si="756"/>
        <v>5</v>
      </c>
      <c r="O2179">
        <f t="shared" si="757"/>
        <v>4</v>
      </c>
      <c r="P2179" t="str">
        <f t="shared" si="758"/>
        <v>čtvrtek</v>
      </c>
      <c r="Q2179">
        <f t="shared" si="778"/>
        <v>0</v>
      </c>
      <c r="R2179">
        <f t="shared" si="778"/>
        <v>0</v>
      </c>
      <c r="S2179">
        <f t="shared" si="778"/>
        <v>0</v>
      </c>
      <c r="T2179">
        <f t="shared" si="778"/>
        <v>0</v>
      </c>
      <c r="U2179">
        <f t="shared" si="778"/>
        <v>1</v>
      </c>
      <c r="V2179">
        <f t="shared" si="778"/>
        <v>0</v>
      </c>
      <c r="W2179">
        <f t="shared" si="778"/>
        <v>0</v>
      </c>
      <c r="X2179">
        <f t="shared" si="778"/>
        <v>0</v>
      </c>
      <c r="Y2179">
        <f t="shared" si="778"/>
        <v>0</v>
      </c>
      <c r="Z2179">
        <f t="shared" si="778"/>
        <v>0</v>
      </c>
      <c r="AA2179">
        <f t="shared" si="778"/>
        <v>0</v>
      </c>
      <c r="AB2179">
        <f t="shared" si="778"/>
        <v>0</v>
      </c>
      <c r="AC2179">
        <f t="shared" si="779"/>
        <v>0</v>
      </c>
      <c r="AD2179">
        <f t="shared" si="779"/>
        <v>0</v>
      </c>
      <c r="AE2179">
        <f t="shared" si="779"/>
        <v>0</v>
      </c>
      <c r="AF2179">
        <f t="shared" si="779"/>
        <v>1</v>
      </c>
      <c r="AG2179">
        <f t="shared" si="779"/>
        <v>0</v>
      </c>
      <c r="AH2179">
        <f t="shared" si="779"/>
        <v>0</v>
      </c>
      <c r="AI2179">
        <f t="shared" si="779"/>
        <v>0</v>
      </c>
      <c r="AJ2179">
        <f t="shared" ca="1" si="759"/>
        <v>0</v>
      </c>
      <c r="AK2179">
        <f t="shared" ca="1" si="760"/>
        <v>0</v>
      </c>
      <c r="AL2179">
        <f t="shared" ca="1" si="761"/>
        <v>1</v>
      </c>
      <c r="AM2179">
        <f t="shared" ca="1" si="762"/>
        <v>1</v>
      </c>
      <c r="AN2179">
        <f t="shared" ca="1" si="763"/>
        <v>0</v>
      </c>
      <c r="AO2179">
        <f t="shared" ca="1" si="764"/>
        <v>0</v>
      </c>
      <c r="AP2179">
        <f t="shared" ca="1" si="765"/>
        <v>0</v>
      </c>
      <c r="AQ2179">
        <f t="shared" ca="1" si="766"/>
        <v>0</v>
      </c>
      <c r="AR2179">
        <f t="shared" ca="1" si="767"/>
        <v>1</v>
      </c>
      <c r="AS2179">
        <v>0</v>
      </c>
      <c r="AT2179">
        <v>0</v>
      </c>
      <c r="AU2179">
        <f t="shared" ca="1" si="777"/>
        <v>0</v>
      </c>
      <c r="AV2179">
        <f t="shared" ca="1" si="777"/>
        <v>1</v>
      </c>
      <c r="AW2179">
        <f t="shared" ca="1" si="777"/>
        <v>0</v>
      </c>
      <c r="AX2179">
        <v>0</v>
      </c>
    </row>
    <row r="2180" spans="1:50" x14ac:dyDescent="0.25">
      <c r="A2180" s="2">
        <v>41033</v>
      </c>
      <c r="B2180">
        <v>1180</v>
      </c>
      <c r="C2180">
        <v>19</v>
      </c>
      <c r="D2180">
        <f t="shared" ca="1" si="768"/>
        <v>17.526779760984414</v>
      </c>
      <c r="E2180">
        <f t="shared" ca="1" si="769"/>
        <v>1.4732202390155855</v>
      </c>
      <c r="F2180" t="str">
        <f t="shared" ca="1" si="770"/>
        <v>medium</v>
      </c>
      <c r="G2180">
        <v>1558</v>
      </c>
      <c r="H2180">
        <f t="shared" si="771"/>
        <v>1558</v>
      </c>
      <c r="I2180">
        <f t="shared" ca="1" si="772"/>
        <v>1079.1512450047517</v>
      </c>
      <c r="J2180">
        <f t="shared" ca="1" si="773"/>
        <v>478.84875499524833</v>
      </c>
      <c r="K2180" t="str">
        <f t="shared" ca="1" si="774"/>
        <v>high</v>
      </c>
      <c r="L2180">
        <v>19.7</v>
      </c>
      <c r="M2180" t="str">
        <f t="shared" si="750"/>
        <v>high</v>
      </c>
      <c r="N2180">
        <f t="shared" si="756"/>
        <v>5</v>
      </c>
      <c r="O2180">
        <f t="shared" si="757"/>
        <v>5</v>
      </c>
      <c r="P2180" t="str">
        <f t="shared" si="758"/>
        <v>pátek</v>
      </c>
      <c r="Q2180">
        <f t="shared" si="778"/>
        <v>0</v>
      </c>
      <c r="R2180">
        <f t="shared" si="778"/>
        <v>0</v>
      </c>
      <c r="S2180">
        <f t="shared" si="778"/>
        <v>0</v>
      </c>
      <c r="T2180">
        <f t="shared" si="778"/>
        <v>0</v>
      </c>
      <c r="U2180">
        <f t="shared" si="778"/>
        <v>1</v>
      </c>
      <c r="V2180">
        <f t="shared" si="778"/>
        <v>0</v>
      </c>
      <c r="W2180">
        <f t="shared" si="778"/>
        <v>0</v>
      </c>
      <c r="X2180">
        <f t="shared" si="778"/>
        <v>0</v>
      </c>
      <c r="Y2180">
        <f t="shared" si="778"/>
        <v>0</v>
      </c>
      <c r="Z2180">
        <f t="shared" si="778"/>
        <v>0</v>
      </c>
      <c r="AA2180">
        <f t="shared" si="778"/>
        <v>0</v>
      </c>
      <c r="AB2180">
        <f t="shared" si="778"/>
        <v>0</v>
      </c>
      <c r="AC2180">
        <f t="shared" si="779"/>
        <v>0</v>
      </c>
      <c r="AD2180">
        <f t="shared" si="779"/>
        <v>0</v>
      </c>
      <c r="AE2180">
        <f t="shared" si="779"/>
        <v>0</v>
      </c>
      <c r="AF2180">
        <f t="shared" si="779"/>
        <v>0</v>
      </c>
      <c r="AG2180">
        <f t="shared" si="779"/>
        <v>1</v>
      </c>
      <c r="AH2180">
        <f t="shared" si="779"/>
        <v>0</v>
      </c>
      <c r="AI2180">
        <f t="shared" si="779"/>
        <v>0</v>
      </c>
      <c r="AJ2180">
        <f t="shared" ca="1" si="759"/>
        <v>0</v>
      </c>
      <c r="AK2180">
        <f t="shared" ca="1" si="760"/>
        <v>0</v>
      </c>
      <c r="AL2180">
        <f t="shared" ca="1" si="761"/>
        <v>1</v>
      </c>
      <c r="AM2180">
        <f t="shared" ca="1" si="762"/>
        <v>0</v>
      </c>
      <c r="AN2180">
        <f t="shared" ca="1" si="763"/>
        <v>1</v>
      </c>
      <c r="AO2180">
        <f t="shared" ca="1" si="764"/>
        <v>0</v>
      </c>
      <c r="AP2180">
        <f t="shared" ca="1" si="765"/>
        <v>0</v>
      </c>
      <c r="AQ2180">
        <f t="shared" ca="1" si="766"/>
        <v>0</v>
      </c>
      <c r="AR2180">
        <f t="shared" ca="1" si="767"/>
        <v>1</v>
      </c>
      <c r="AS2180">
        <v>1</v>
      </c>
      <c r="AT2180">
        <v>0</v>
      </c>
      <c r="AU2180">
        <f t="shared" ca="1" si="777"/>
        <v>0</v>
      </c>
      <c r="AV2180">
        <f t="shared" ca="1" si="777"/>
        <v>1</v>
      </c>
      <c r="AW2180">
        <f t="shared" ca="1" si="777"/>
        <v>0</v>
      </c>
      <c r="AX2180">
        <v>0</v>
      </c>
    </row>
    <row r="2181" spans="1:50" x14ac:dyDescent="0.25">
      <c r="A2181" s="2">
        <v>41034</v>
      </c>
      <c r="B2181">
        <v>1181</v>
      </c>
      <c r="C2181">
        <v>14</v>
      </c>
      <c r="D2181">
        <f t="shared" ca="1" si="768"/>
        <v>17.531176481144904</v>
      </c>
      <c r="E2181">
        <f t="shared" ca="1" si="769"/>
        <v>-3.5311764811449038</v>
      </c>
      <c r="F2181" t="str">
        <f t="shared" ca="1" si="770"/>
        <v>low</v>
      </c>
      <c r="G2181">
        <v>549</v>
      </c>
      <c r="H2181">
        <f t="shared" si="771"/>
        <v>549</v>
      </c>
      <c r="I2181">
        <f t="shared" ca="1" si="772"/>
        <v>1079.3463718489093</v>
      </c>
      <c r="J2181">
        <f t="shared" ca="1" si="773"/>
        <v>-530.34637184890926</v>
      </c>
      <c r="K2181" t="str">
        <f t="shared" ca="1" si="774"/>
        <v>low</v>
      </c>
      <c r="L2181">
        <v>23.8</v>
      </c>
      <c r="M2181" t="str">
        <f t="shared" si="750"/>
        <v>high</v>
      </c>
      <c r="N2181">
        <f t="shared" si="756"/>
        <v>5</v>
      </c>
      <c r="O2181">
        <f t="shared" si="757"/>
        <v>6</v>
      </c>
      <c r="P2181" t="str">
        <f t="shared" si="758"/>
        <v>sobota</v>
      </c>
      <c r="Q2181">
        <f t="shared" ref="Q2181:AB2190" si="780">VLOOKUP($N2181,$V$31:$AH$42,Q$592+1,0)</f>
        <v>0</v>
      </c>
      <c r="R2181">
        <f t="shared" si="780"/>
        <v>0</v>
      </c>
      <c r="S2181">
        <f t="shared" si="780"/>
        <v>0</v>
      </c>
      <c r="T2181">
        <f t="shared" si="780"/>
        <v>0</v>
      </c>
      <c r="U2181">
        <f t="shared" si="780"/>
        <v>1</v>
      </c>
      <c r="V2181">
        <f t="shared" si="780"/>
        <v>0</v>
      </c>
      <c r="W2181">
        <f t="shared" si="780"/>
        <v>0</v>
      </c>
      <c r="X2181">
        <f t="shared" si="780"/>
        <v>0</v>
      </c>
      <c r="Y2181">
        <f t="shared" si="780"/>
        <v>0</v>
      </c>
      <c r="Z2181">
        <f t="shared" si="780"/>
        <v>0</v>
      </c>
      <c r="AA2181">
        <f t="shared" si="780"/>
        <v>0</v>
      </c>
      <c r="AB2181">
        <f t="shared" si="780"/>
        <v>0</v>
      </c>
      <c r="AC2181">
        <f t="shared" ref="AC2181:AI2190" si="781">VLOOKUP($O2181,$V$74:$AC$80,AC$592+1,0)</f>
        <v>0</v>
      </c>
      <c r="AD2181">
        <f t="shared" si="781"/>
        <v>0</v>
      </c>
      <c r="AE2181">
        <f t="shared" si="781"/>
        <v>0</v>
      </c>
      <c r="AF2181">
        <f t="shared" si="781"/>
        <v>0</v>
      </c>
      <c r="AG2181">
        <f t="shared" si="781"/>
        <v>0</v>
      </c>
      <c r="AH2181">
        <f t="shared" si="781"/>
        <v>1</v>
      </c>
      <c r="AI2181">
        <f t="shared" si="781"/>
        <v>0</v>
      </c>
      <c r="AJ2181">
        <f t="shared" ca="1" si="759"/>
        <v>0</v>
      </c>
      <c r="AK2181">
        <f t="shared" ca="1" si="760"/>
        <v>0</v>
      </c>
      <c r="AL2181">
        <f t="shared" ca="1" si="761"/>
        <v>1</v>
      </c>
      <c r="AM2181">
        <f t="shared" ca="1" si="762"/>
        <v>1</v>
      </c>
      <c r="AN2181">
        <f t="shared" ca="1" si="763"/>
        <v>0</v>
      </c>
      <c r="AO2181">
        <f t="shared" ca="1" si="764"/>
        <v>0</v>
      </c>
      <c r="AP2181">
        <f t="shared" ca="1" si="765"/>
        <v>0</v>
      </c>
      <c r="AQ2181">
        <f t="shared" ca="1" si="766"/>
        <v>0</v>
      </c>
      <c r="AR2181">
        <f t="shared" ca="1" si="767"/>
        <v>1</v>
      </c>
      <c r="AS2181">
        <v>0</v>
      </c>
      <c r="AT2181">
        <v>0</v>
      </c>
      <c r="AU2181">
        <f t="shared" ref="AU2181:AW2200" ca="1" si="782">VLOOKUP(INDIRECT($AU$590&amp;ROW($A2181)),$F$17:$I$19,AU$592+1,0)</f>
        <v>1</v>
      </c>
      <c r="AV2181">
        <f t="shared" ca="1" si="782"/>
        <v>0</v>
      </c>
      <c r="AW2181">
        <f t="shared" ca="1" si="782"/>
        <v>0</v>
      </c>
      <c r="AX2181">
        <v>0</v>
      </c>
    </row>
    <row r="2182" spans="1:50" x14ac:dyDescent="0.25">
      <c r="A2182" s="2">
        <v>41035</v>
      </c>
      <c r="B2182">
        <v>1182</v>
      </c>
      <c r="C2182">
        <v>12</v>
      </c>
      <c r="D2182">
        <f t="shared" ca="1" si="768"/>
        <v>17.535568622760579</v>
      </c>
      <c r="E2182">
        <f t="shared" ca="1" si="769"/>
        <v>-5.5355686227605787</v>
      </c>
      <c r="F2182" t="str">
        <f t="shared" ca="1" si="770"/>
        <v>low</v>
      </c>
      <c r="G2182">
        <v>524</v>
      </c>
      <c r="H2182">
        <f t="shared" si="771"/>
        <v>524</v>
      </c>
      <c r="I2182">
        <f t="shared" ca="1" si="772"/>
        <v>1079.5413489408027</v>
      </c>
      <c r="J2182">
        <f t="shared" ca="1" si="773"/>
        <v>-555.54134894080266</v>
      </c>
      <c r="K2182" t="str">
        <f t="shared" ca="1" si="774"/>
        <v>low</v>
      </c>
      <c r="L2182">
        <v>15.9</v>
      </c>
      <c r="M2182" t="str">
        <f t="shared" si="750"/>
        <v>high</v>
      </c>
      <c r="N2182">
        <f t="shared" si="756"/>
        <v>5</v>
      </c>
      <c r="O2182">
        <f t="shared" si="757"/>
        <v>7</v>
      </c>
      <c r="P2182" t="str">
        <f t="shared" si="758"/>
        <v>neděle</v>
      </c>
      <c r="Q2182">
        <f t="shared" si="780"/>
        <v>0</v>
      </c>
      <c r="R2182">
        <f t="shared" si="780"/>
        <v>0</v>
      </c>
      <c r="S2182">
        <f t="shared" si="780"/>
        <v>0</v>
      </c>
      <c r="T2182">
        <f t="shared" si="780"/>
        <v>0</v>
      </c>
      <c r="U2182">
        <f t="shared" si="780"/>
        <v>1</v>
      </c>
      <c r="V2182">
        <f t="shared" si="780"/>
        <v>0</v>
      </c>
      <c r="W2182">
        <f t="shared" si="780"/>
        <v>0</v>
      </c>
      <c r="X2182">
        <f t="shared" si="780"/>
        <v>0</v>
      </c>
      <c r="Y2182">
        <f t="shared" si="780"/>
        <v>0</v>
      </c>
      <c r="Z2182">
        <f t="shared" si="780"/>
        <v>0</v>
      </c>
      <c r="AA2182">
        <f t="shared" si="780"/>
        <v>0</v>
      </c>
      <c r="AB2182">
        <f t="shared" si="780"/>
        <v>0</v>
      </c>
      <c r="AC2182">
        <f t="shared" si="781"/>
        <v>0</v>
      </c>
      <c r="AD2182">
        <f t="shared" si="781"/>
        <v>0</v>
      </c>
      <c r="AE2182">
        <f t="shared" si="781"/>
        <v>0</v>
      </c>
      <c r="AF2182">
        <f t="shared" si="781"/>
        <v>0</v>
      </c>
      <c r="AG2182">
        <f t="shared" si="781"/>
        <v>0</v>
      </c>
      <c r="AH2182">
        <f t="shared" si="781"/>
        <v>0</v>
      </c>
      <c r="AI2182">
        <f t="shared" si="781"/>
        <v>1</v>
      </c>
      <c r="AJ2182">
        <f t="shared" ca="1" si="759"/>
        <v>0</v>
      </c>
      <c r="AK2182">
        <f t="shared" ca="1" si="760"/>
        <v>0</v>
      </c>
      <c r="AL2182">
        <f t="shared" ca="1" si="761"/>
        <v>1</v>
      </c>
      <c r="AM2182">
        <f t="shared" ca="1" si="762"/>
        <v>0</v>
      </c>
      <c r="AN2182">
        <f t="shared" ca="1" si="763"/>
        <v>1</v>
      </c>
      <c r="AO2182">
        <f t="shared" ca="1" si="764"/>
        <v>0</v>
      </c>
      <c r="AP2182">
        <f t="shared" ca="1" si="765"/>
        <v>0</v>
      </c>
      <c r="AQ2182">
        <f t="shared" ca="1" si="766"/>
        <v>0</v>
      </c>
      <c r="AR2182">
        <f t="shared" ca="1" si="767"/>
        <v>1</v>
      </c>
      <c r="AS2182">
        <v>1</v>
      </c>
      <c r="AT2182">
        <v>0</v>
      </c>
      <c r="AU2182">
        <f t="shared" ca="1" si="782"/>
        <v>1</v>
      </c>
      <c r="AV2182">
        <f t="shared" ca="1" si="782"/>
        <v>0</v>
      </c>
      <c r="AW2182">
        <f t="shared" ca="1" si="782"/>
        <v>0</v>
      </c>
      <c r="AX2182">
        <v>0</v>
      </c>
    </row>
    <row r="2183" spans="1:50" x14ac:dyDescent="0.25">
      <c r="A2183" s="2">
        <v>41036</v>
      </c>
      <c r="B2183">
        <v>1183</v>
      </c>
      <c r="C2183">
        <v>14</v>
      </c>
      <c r="D2183">
        <f t="shared" ca="1" si="768"/>
        <v>17.539956185831436</v>
      </c>
      <c r="E2183">
        <f t="shared" ca="1" si="769"/>
        <v>-3.5399561858314357</v>
      </c>
      <c r="F2183" t="str">
        <f t="shared" ca="1" si="770"/>
        <v>low</v>
      </c>
      <c r="G2183">
        <v>432</v>
      </c>
      <c r="H2183">
        <f t="shared" si="771"/>
        <v>432</v>
      </c>
      <c r="I2183">
        <f t="shared" ca="1" si="772"/>
        <v>1079.7361762804319</v>
      </c>
      <c r="J2183">
        <f t="shared" ca="1" si="773"/>
        <v>-647.73617628043189</v>
      </c>
      <c r="K2183" t="str">
        <f t="shared" ca="1" si="774"/>
        <v>low</v>
      </c>
      <c r="L2183">
        <v>6.4333333333333327</v>
      </c>
      <c r="M2183" t="str">
        <f t="shared" si="750"/>
        <v>medium</v>
      </c>
      <c r="N2183">
        <f t="shared" si="756"/>
        <v>5</v>
      </c>
      <c r="O2183">
        <f t="shared" si="757"/>
        <v>1</v>
      </c>
      <c r="P2183" t="str">
        <f t="shared" si="758"/>
        <v>pondělí</v>
      </c>
      <c r="Q2183">
        <f t="shared" si="780"/>
        <v>0</v>
      </c>
      <c r="R2183">
        <f t="shared" si="780"/>
        <v>0</v>
      </c>
      <c r="S2183">
        <f t="shared" si="780"/>
        <v>0</v>
      </c>
      <c r="T2183">
        <f t="shared" si="780"/>
        <v>0</v>
      </c>
      <c r="U2183">
        <f t="shared" si="780"/>
        <v>1</v>
      </c>
      <c r="V2183">
        <f t="shared" si="780"/>
        <v>0</v>
      </c>
      <c r="W2183">
        <f t="shared" si="780"/>
        <v>0</v>
      </c>
      <c r="X2183">
        <f t="shared" si="780"/>
        <v>0</v>
      </c>
      <c r="Y2183">
        <f t="shared" si="780"/>
        <v>0</v>
      </c>
      <c r="Z2183">
        <f t="shared" si="780"/>
        <v>0</v>
      </c>
      <c r="AA2183">
        <f t="shared" si="780"/>
        <v>0</v>
      </c>
      <c r="AB2183">
        <f t="shared" si="780"/>
        <v>0</v>
      </c>
      <c r="AC2183">
        <f t="shared" si="781"/>
        <v>1</v>
      </c>
      <c r="AD2183">
        <f t="shared" si="781"/>
        <v>0</v>
      </c>
      <c r="AE2183">
        <f t="shared" si="781"/>
        <v>0</v>
      </c>
      <c r="AF2183">
        <f t="shared" si="781"/>
        <v>0</v>
      </c>
      <c r="AG2183">
        <f t="shared" si="781"/>
        <v>0</v>
      </c>
      <c r="AH2183">
        <f t="shared" si="781"/>
        <v>0</v>
      </c>
      <c r="AI2183">
        <f t="shared" si="781"/>
        <v>0</v>
      </c>
      <c r="AJ2183">
        <f t="shared" ca="1" si="759"/>
        <v>0</v>
      </c>
      <c r="AK2183">
        <f t="shared" ca="1" si="760"/>
        <v>0</v>
      </c>
      <c r="AL2183">
        <f t="shared" ca="1" si="761"/>
        <v>1</v>
      </c>
      <c r="AM2183">
        <f t="shared" ca="1" si="762"/>
        <v>0</v>
      </c>
      <c r="AN2183">
        <f t="shared" ca="1" si="763"/>
        <v>1</v>
      </c>
      <c r="AO2183">
        <f t="shared" ca="1" si="764"/>
        <v>0</v>
      </c>
      <c r="AP2183">
        <f t="shared" ca="1" si="765"/>
        <v>0</v>
      </c>
      <c r="AQ2183">
        <f t="shared" ca="1" si="766"/>
        <v>1</v>
      </c>
      <c r="AR2183">
        <f t="shared" ca="1" si="767"/>
        <v>0</v>
      </c>
      <c r="AS2183">
        <v>1</v>
      </c>
      <c r="AT2183">
        <v>0</v>
      </c>
      <c r="AU2183">
        <f t="shared" ca="1" si="782"/>
        <v>1</v>
      </c>
      <c r="AV2183">
        <f t="shared" ca="1" si="782"/>
        <v>0</v>
      </c>
      <c r="AW2183">
        <f t="shared" ca="1" si="782"/>
        <v>0</v>
      </c>
      <c r="AX2183">
        <v>0</v>
      </c>
    </row>
    <row r="2184" spans="1:50" x14ac:dyDescent="0.25">
      <c r="A2184" s="2">
        <v>41037</v>
      </c>
      <c r="B2184">
        <v>1184</v>
      </c>
      <c r="C2184">
        <v>13</v>
      </c>
      <c r="D2184">
        <f t="shared" ca="1" si="768"/>
        <v>17.544339170357482</v>
      </c>
      <c r="E2184">
        <f t="shared" ca="1" si="769"/>
        <v>-4.5443391703574818</v>
      </c>
      <c r="F2184" t="str">
        <f t="shared" ca="1" si="770"/>
        <v>low</v>
      </c>
      <c r="G2184">
        <v>866</v>
      </c>
      <c r="H2184">
        <f t="shared" si="771"/>
        <v>866</v>
      </c>
      <c r="I2184">
        <f t="shared" ca="1" si="772"/>
        <v>1079.9308538677969</v>
      </c>
      <c r="J2184">
        <f t="shared" ca="1" si="773"/>
        <v>-213.93085386779694</v>
      </c>
      <c r="K2184" t="str">
        <f t="shared" ca="1" si="774"/>
        <v>medium</v>
      </c>
      <c r="L2184">
        <v>13.1</v>
      </c>
      <c r="M2184" t="str">
        <f t="shared" si="750"/>
        <v>medium</v>
      </c>
      <c r="N2184">
        <f t="shared" si="756"/>
        <v>5</v>
      </c>
      <c r="O2184">
        <f t="shared" si="757"/>
        <v>2</v>
      </c>
      <c r="P2184" t="str">
        <f t="shared" si="758"/>
        <v>úterý</v>
      </c>
      <c r="Q2184">
        <f t="shared" si="780"/>
        <v>0</v>
      </c>
      <c r="R2184">
        <f t="shared" si="780"/>
        <v>0</v>
      </c>
      <c r="S2184">
        <f t="shared" si="780"/>
        <v>0</v>
      </c>
      <c r="T2184">
        <f t="shared" si="780"/>
        <v>0</v>
      </c>
      <c r="U2184">
        <f t="shared" si="780"/>
        <v>1</v>
      </c>
      <c r="V2184">
        <f t="shared" si="780"/>
        <v>0</v>
      </c>
      <c r="W2184">
        <f t="shared" si="780"/>
        <v>0</v>
      </c>
      <c r="X2184">
        <f t="shared" si="780"/>
        <v>0</v>
      </c>
      <c r="Y2184">
        <f t="shared" si="780"/>
        <v>0</v>
      </c>
      <c r="Z2184">
        <f t="shared" si="780"/>
        <v>0</v>
      </c>
      <c r="AA2184">
        <f t="shared" si="780"/>
        <v>0</v>
      </c>
      <c r="AB2184">
        <f t="shared" si="780"/>
        <v>0</v>
      </c>
      <c r="AC2184">
        <f t="shared" si="781"/>
        <v>0</v>
      </c>
      <c r="AD2184">
        <f t="shared" si="781"/>
        <v>1</v>
      </c>
      <c r="AE2184">
        <f t="shared" si="781"/>
        <v>0</v>
      </c>
      <c r="AF2184">
        <f t="shared" si="781"/>
        <v>0</v>
      </c>
      <c r="AG2184">
        <f t="shared" si="781"/>
        <v>0</v>
      </c>
      <c r="AH2184">
        <f t="shared" si="781"/>
        <v>0</v>
      </c>
      <c r="AI2184">
        <f t="shared" si="781"/>
        <v>0</v>
      </c>
      <c r="AJ2184">
        <f t="shared" ca="1" si="759"/>
        <v>0</v>
      </c>
      <c r="AK2184">
        <f t="shared" ca="1" si="760"/>
        <v>0</v>
      </c>
      <c r="AL2184">
        <f t="shared" ca="1" si="761"/>
        <v>1</v>
      </c>
      <c r="AM2184">
        <f t="shared" ca="1" si="762"/>
        <v>1</v>
      </c>
      <c r="AN2184">
        <f t="shared" ca="1" si="763"/>
        <v>0</v>
      </c>
      <c r="AO2184">
        <f t="shared" ca="1" si="764"/>
        <v>0</v>
      </c>
      <c r="AP2184">
        <f t="shared" ca="1" si="765"/>
        <v>0</v>
      </c>
      <c r="AQ2184">
        <f t="shared" ca="1" si="766"/>
        <v>1</v>
      </c>
      <c r="AR2184">
        <f t="shared" ca="1" si="767"/>
        <v>0</v>
      </c>
      <c r="AS2184">
        <v>0</v>
      </c>
      <c r="AT2184">
        <v>0</v>
      </c>
      <c r="AU2184">
        <f t="shared" ca="1" si="782"/>
        <v>1</v>
      </c>
      <c r="AV2184">
        <f t="shared" ca="1" si="782"/>
        <v>0</v>
      </c>
      <c r="AW2184">
        <f t="shared" ca="1" si="782"/>
        <v>0</v>
      </c>
      <c r="AX2184">
        <v>0</v>
      </c>
    </row>
    <row r="2185" spans="1:50" x14ac:dyDescent="0.25">
      <c r="A2185" s="2">
        <v>41038</v>
      </c>
      <c r="B2185">
        <v>1185</v>
      </c>
      <c r="C2185">
        <v>21</v>
      </c>
      <c r="D2185">
        <f t="shared" ca="1" si="768"/>
        <v>17.548717576338706</v>
      </c>
      <c r="E2185">
        <f t="shared" ca="1" si="769"/>
        <v>3.4512824236612936</v>
      </c>
      <c r="F2185" t="str">
        <f t="shared" ca="1" si="770"/>
        <v>high</v>
      </c>
      <c r="G2185">
        <v>1805</v>
      </c>
      <c r="H2185">
        <f t="shared" si="771"/>
        <v>1805</v>
      </c>
      <c r="I2185">
        <f t="shared" ca="1" si="772"/>
        <v>1080.1253817028978</v>
      </c>
      <c r="J2185">
        <f t="shared" ca="1" si="773"/>
        <v>724.87461829710219</v>
      </c>
      <c r="K2185" t="str">
        <f t="shared" ca="1" si="774"/>
        <v>high</v>
      </c>
      <c r="L2185">
        <v>16.25</v>
      </c>
      <c r="M2185" t="str">
        <f t="shared" si="750"/>
        <v>high</v>
      </c>
      <c r="N2185">
        <f t="shared" si="756"/>
        <v>5</v>
      </c>
      <c r="O2185">
        <f t="shared" si="757"/>
        <v>3</v>
      </c>
      <c r="P2185" t="str">
        <f t="shared" si="758"/>
        <v>středa</v>
      </c>
      <c r="Q2185">
        <f t="shared" si="780"/>
        <v>0</v>
      </c>
      <c r="R2185">
        <f t="shared" si="780"/>
        <v>0</v>
      </c>
      <c r="S2185">
        <f t="shared" si="780"/>
        <v>0</v>
      </c>
      <c r="T2185">
        <f t="shared" si="780"/>
        <v>0</v>
      </c>
      <c r="U2185">
        <f t="shared" si="780"/>
        <v>1</v>
      </c>
      <c r="V2185">
        <f t="shared" si="780"/>
        <v>0</v>
      </c>
      <c r="W2185">
        <f t="shared" si="780"/>
        <v>0</v>
      </c>
      <c r="X2185">
        <f t="shared" si="780"/>
        <v>0</v>
      </c>
      <c r="Y2185">
        <f t="shared" si="780"/>
        <v>0</v>
      </c>
      <c r="Z2185">
        <f t="shared" si="780"/>
        <v>0</v>
      </c>
      <c r="AA2185">
        <f t="shared" si="780"/>
        <v>0</v>
      </c>
      <c r="AB2185">
        <f t="shared" si="780"/>
        <v>0</v>
      </c>
      <c r="AC2185">
        <f t="shared" si="781"/>
        <v>0</v>
      </c>
      <c r="AD2185">
        <f t="shared" si="781"/>
        <v>0</v>
      </c>
      <c r="AE2185">
        <f t="shared" si="781"/>
        <v>1</v>
      </c>
      <c r="AF2185">
        <f t="shared" si="781"/>
        <v>0</v>
      </c>
      <c r="AG2185">
        <f t="shared" si="781"/>
        <v>0</v>
      </c>
      <c r="AH2185">
        <f t="shared" si="781"/>
        <v>0</v>
      </c>
      <c r="AI2185">
        <f t="shared" si="781"/>
        <v>0</v>
      </c>
      <c r="AJ2185">
        <f t="shared" ca="1" si="759"/>
        <v>0</v>
      </c>
      <c r="AK2185">
        <f t="shared" ca="1" si="760"/>
        <v>0</v>
      </c>
      <c r="AL2185">
        <f t="shared" ca="1" si="761"/>
        <v>1</v>
      </c>
      <c r="AM2185">
        <f t="shared" ca="1" si="762"/>
        <v>0</v>
      </c>
      <c r="AN2185">
        <f t="shared" ca="1" si="763"/>
        <v>1</v>
      </c>
      <c r="AO2185">
        <f t="shared" ca="1" si="764"/>
        <v>0</v>
      </c>
      <c r="AP2185">
        <f t="shared" ca="1" si="765"/>
        <v>0</v>
      </c>
      <c r="AQ2185">
        <f t="shared" ca="1" si="766"/>
        <v>0</v>
      </c>
      <c r="AR2185">
        <f t="shared" ca="1" si="767"/>
        <v>1</v>
      </c>
      <c r="AS2185">
        <v>0</v>
      </c>
      <c r="AT2185">
        <v>0</v>
      </c>
      <c r="AU2185">
        <f t="shared" ca="1" si="782"/>
        <v>0</v>
      </c>
      <c r="AV2185">
        <f t="shared" ca="1" si="782"/>
        <v>0</v>
      </c>
      <c r="AW2185">
        <f t="shared" ca="1" si="782"/>
        <v>1</v>
      </c>
      <c r="AX2185">
        <v>0</v>
      </c>
    </row>
    <row r="2186" spans="1:50" x14ac:dyDescent="0.25">
      <c r="A2186" s="2">
        <v>41039</v>
      </c>
      <c r="B2186">
        <v>1186</v>
      </c>
      <c r="C2186">
        <v>17</v>
      </c>
      <c r="D2186">
        <f t="shared" ca="1" si="768"/>
        <v>17.553091403775117</v>
      </c>
      <c r="E2186">
        <f t="shared" ca="1" si="769"/>
        <v>-0.55309140377511667</v>
      </c>
      <c r="F2186" t="str">
        <f t="shared" ca="1" si="770"/>
        <v>medium</v>
      </c>
      <c r="G2186">
        <v>579</v>
      </c>
      <c r="H2186">
        <f t="shared" si="771"/>
        <v>579</v>
      </c>
      <c r="I2186">
        <f t="shared" ca="1" si="772"/>
        <v>1080.3197597857347</v>
      </c>
      <c r="J2186">
        <f t="shared" ca="1" si="773"/>
        <v>-501.31975978573473</v>
      </c>
      <c r="K2186" t="str">
        <f t="shared" ca="1" si="774"/>
        <v>low</v>
      </c>
      <c r="L2186">
        <v>19.649999999999999</v>
      </c>
      <c r="M2186" t="str">
        <f t="shared" si="750"/>
        <v>high</v>
      </c>
      <c r="N2186">
        <f t="shared" si="756"/>
        <v>5</v>
      </c>
      <c r="O2186">
        <f t="shared" si="757"/>
        <v>4</v>
      </c>
      <c r="P2186" t="str">
        <f t="shared" si="758"/>
        <v>čtvrtek</v>
      </c>
      <c r="Q2186">
        <f t="shared" si="780"/>
        <v>0</v>
      </c>
      <c r="R2186">
        <f t="shared" si="780"/>
        <v>0</v>
      </c>
      <c r="S2186">
        <f t="shared" si="780"/>
        <v>0</v>
      </c>
      <c r="T2186">
        <f t="shared" si="780"/>
        <v>0</v>
      </c>
      <c r="U2186">
        <f t="shared" si="780"/>
        <v>1</v>
      </c>
      <c r="V2186">
        <f t="shared" si="780"/>
        <v>0</v>
      </c>
      <c r="W2186">
        <f t="shared" si="780"/>
        <v>0</v>
      </c>
      <c r="X2186">
        <f t="shared" si="780"/>
        <v>0</v>
      </c>
      <c r="Y2186">
        <f t="shared" si="780"/>
        <v>0</v>
      </c>
      <c r="Z2186">
        <f t="shared" si="780"/>
        <v>0</v>
      </c>
      <c r="AA2186">
        <f t="shared" si="780"/>
        <v>0</v>
      </c>
      <c r="AB2186">
        <f t="shared" si="780"/>
        <v>0</v>
      </c>
      <c r="AC2186">
        <f t="shared" si="781"/>
        <v>0</v>
      </c>
      <c r="AD2186">
        <f t="shared" si="781"/>
        <v>0</v>
      </c>
      <c r="AE2186">
        <f t="shared" si="781"/>
        <v>0</v>
      </c>
      <c r="AF2186">
        <f t="shared" si="781"/>
        <v>1</v>
      </c>
      <c r="AG2186">
        <f t="shared" si="781"/>
        <v>0</v>
      </c>
      <c r="AH2186">
        <f t="shared" si="781"/>
        <v>0</v>
      </c>
      <c r="AI2186">
        <f t="shared" si="781"/>
        <v>0</v>
      </c>
      <c r="AJ2186">
        <f t="shared" ca="1" si="759"/>
        <v>0</v>
      </c>
      <c r="AK2186">
        <f t="shared" ca="1" si="760"/>
        <v>0</v>
      </c>
      <c r="AL2186">
        <f t="shared" ca="1" si="761"/>
        <v>1</v>
      </c>
      <c r="AM2186">
        <f t="shared" ca="1" si="762"/>
        <v>0</v>
      </c>
      <c r="AN2186">
        <f t="shared" ca="1" si="763"/>
        <v>1</v>
      </c>
      <c r="AO2186">
        <f t="shared" ca="1" si="764"/>
        <v>0</v>
      </c>
      <c r="AP2186">
        <f t="shared" ca="1" si="765"/>
        <v>0</v>
      </c>
      <c r="AQ2186">
        <f t="shared" ca="1" si="766"/>
        <v>0</v>
      </c>
      <c r="AR2186">
        <f t="shared" ca="1" si="767"/>
        <v>1</v>
      </c>
      <c r="AS2186">
        <v>0</v>
      </c>
      <c r="AT2186">
        <v>0</v>
      </c>
      <c r="AU2186">
        <f t="shared" ca="1" si="782"/>
        <v>0</v>
      </c>
      <c r="AV2186">
        <f t="shared" ca="1" si="782"/>
        <v>1</v>
      </c>
      <c r="AW2186">
        <f t="shared" ca="1" si="782"/>
        <v>0</v>
      </c>
      <c r="AX2186">
        <v>0</v>
      </c>
    </row>
    <row r="2187" spans="1:50" x14ac:dyDescent="0.25">
      <c r="A2187" s="2">
        <v>41040</v>
      </c>
      <c r="B2187">
        <v>1187</v>
      </c>
      <c r="C2187">
        <v>22</v>
      </c>
      <c r="D2187">
        <f t="shared" ca="1" si="768"/>
        <v>17.557460652666713</v>
      </c>
      <c r="E2187">
        <f t="shared" ca="1" si="769"/>
        <v>4.4425393473332875</v>
      </c>
      <c r="F2187" t="str">
        <f t="shared" ca="1" si="770"/>
        <v>high</v>
      </c>
      <c r="G2187">
        <v>844</v>
      </c>
      <c r="H2187">
        <f t="shared" si="771"/>
        <v>844</v>
      </c>
      <c r="I2187">
        <f t="shared" ca="1" si="772"/>
        <v>1080.5139881163072</v>
      </c>
      <c r="J2187">
        <f t="shared" ca="1" si="773"/>
        <v>-236.51398811630725</v>
      </c>
      <c r="K2187" t="str">
        <f t="shared" ca="1" si="774"/>
        <v>medium</v>
      </c>
      <c r="L2187">
        <v>22.4</v>
      </c>
      <c r="M2187" t="str">
        <f t="shared" si="750"/>
        <v>high</v>
      </c>
      <c r="N2187">
        <f t="shared" si="756"/>
        <v>5</v>
      </c>
      <c r="O2187">
        <f t="shared" si="757"/>
        <v>5</v>
      </c>
      <c r="P2187" t="str">
        <f t="shared" si="758"/>
        <v>pátek</v>
      </c>
      <c r="Q2187">
        <f t="shared" si="780"/>
        <v>0</v>
      </c>
      <c r="R2187">
        <f t="shared" si="780"/>
        <v>0</v>
      </c>
      <c r="S2187">
        <f t="shared" si="780"/>
        <v>0</v>
      </c>
      <c r="T2187">
        <f t="shared" si="780"/>
        <v>0</v>
      </c>
      <c r="U2187">
        <f t="shared" si="780"/>
        <v>1</v>
      </c>
      <c r="V2187">
        <f t="shared" si="780"/>
        <v>0</v>
      </c>
      <c r="W2187">
        <f t="shared" si="780"/>
        <v>0</v>
      </c>
      <c r="X2187">
        <f t="shared" si="780"/>
        <v>0</v>
      </c>
      <c r="Y2187">
        <f t="shared" si="780"/>
        <v>0</v>
      </c>
      <c r="Z2187">
        <f t="shared" si="780"/>
        <v>0</v>
      </c>
      <c r="AA2187">
        <f t="shared" si="780"/>
        <v>0</v>
      </c>
      <c r="AB2187">
        <f t="shared" si="780"/>
        <v>0</v>
      </c>
      <c r="AC2187">
        <f t="shared" si="781"/>
        <v>0</v>
      </c>
      <c r="AD2187">
        <f t="shared" si="781"/>
        <v>0</v>
      </c>
      <c r="AE2187">
        <f t="shared" si="781"/>
        <v>0</v>
      </c>
      <c r="AF2187">
        <f t="shared" si="781"/>
        <v>0</v>
      </c>
      <c r="AG2187">
        <f t="shared" si="781"/>
        <v>1</v>
      </c>
      <c r="AH2187">
        <f t="shared" si="781"/>
        <v>0</v>
      </c>
      <c r="AI2187">
        <f t="shared" si="781"/>
        <v>0</v>
      </c>
      <c r="AJ2187">
        <f t="shared" ca="1" si="759"/>
        <v>0</v>
      </c>
      <c r="AK2187">
        <f t="shared" ca="1" si="760"/>
        <v>0</v>
      </c>
      <c r="AL2187">
        <f t="shared" ca="1" si="761"/>
        <v>1</v>
      </c>
      <c r="AM2187">
        <f t="shared" ca="1" si="762"/>
        <v>1</v>
      </c>
      <c r="AN2187">
        <f t="shared" ca="1" si="763"/>
        <v>0</v>
      </c>
      <c r="AO2187">
        <f t="shared" ca="1" si="764"/>
        <v>0</v>
      </c>
      <c r="AP2187">
        <f t="shared" ca="1" si="765"/>
        <v>0</v>
      </c>
      <c r="AQ2187">
        <f t="shared" ca="1" si="766"/>
        <v>0</v>
      </c>
      <c r="AR2187">
        <f t="shared" ca="1" si="767"/>
        <v>1</v>
      </c>
      <c r="AS2187">
        <v>0</v>
      </c>
      <c r="AT2187">
        <v>0</v>
      </c>
      <c r="AU2187">
        <f t="shared" ca="1" si="782"/>
        <v>0</v>
      </c>
      <c r="AV2187">
        <f t="shared" ca="1" si="782"/>
        <v>0</v>
      </c>
      <c r="AW2187">
        <f t="shared" ca="1" si="782"/>
        <v>1</v>
      </c>
      <c r="AX2187">
        <v>0</v>
      </c>
    </row>
    <row r="2188" spans="1:50" x14ac:dyDescent="0.25">
      <c r="A2188" s="2">
        <v>41041</v>
      </c>
      <c r="B2188">
        <v>1188</v>
      </c>
      <c r="C2188">
        <v>11</v>
      </c>
      <c r="D2188">
        <f t="shared" ca="1" si="768"/>
        <v>17.561825323013494</v>
      </c>
      <c r="E2188">
        <f t="shared" ca="1" si="769"/>
        <v>-6.561825323013494</v>
      </c>
      <c r="F2188" t="str">
        <f t="shared" ca="1" si="770"/>
        <v>low</v>
      </c>
      <c r="G2188">
        <v>788</v>
      </c>
      <c r="H2188">
        <f t="shared" si="771"/>
        <v>788</v>
      </c>
      <c r="I2188">
        <f t="shared" ca="1" si="772"/>
        <v>1080.7080666946158</v>
      </c>
      <c r="J2188">
        <f t="shared" ca="1" si="773"/>
        <v>-292.70806669461581</v>
      </c>
      <c r="K2188" t="str">
        <f t="shared" ca="1" si="774"/>
        <v>medium</v>
      </c>
      <c r="L2188">
        <v>22.1</v>
      </c>
      <c r="M2188" t="str">
        <f t="shared" si="750"/>
        <v>high</v>
      </c>
      <c r="N2188">
        <f t="shared" si="756"/>
        <v>5</v>
      </c>
      <c r="O2188">
        <f t="shared" si="757"/>
        <v>6</v>
      </c>
      <c r="P2188" t="str">
        <f t="shared" si="758"/>
        <v>sobota</v>
      </c>
      <c r="Q2188">
        <f t="shared" si="780"/>
        <v>0</v>
      </c>
      <c r="R2188">
        <f t="shared" si="780"/>
        <v>0</v>
      </c>
      <c r="S2188">
        <f t="shared" si="780"/>
        <v>0</v>
      </c>
      <c r="T2188">
        <f t="shared" si="780"/>
        <v>0</v>
      </c>
      <c r="U2188">
        <f t="shared" si="780"/>
        <v>1</v>
      </c>
      <c r="V2188">
        <f t="shared" si="780"/>
        <v>0</v>
      </c>
      <c r="W2188">
        <f t="shared" si="780"/>
        <v>0</v>
      </c>
      <c r="X2188">
        <f t="shared" si="780"/>
        <v>0</v>
      </c>
      <c r="Y2188">
        <f t="shared" si="780"/>
        <v>0</v>
      </c>
      <c r="Z2188">
        <f t="shared" si="780"/>
        <v>0</v>
      </c>
      <c r="AA2188">
        <f t="shared" si="780"/>
        <v>0</v>
      </c>
      <c r="AB2188">
        <f t="shared" si="780"/>
        <v>0</v>
      </c>
      <c r="AC2188">
        <f t="shared" si="781"/>
        <v>0</v>
      </c>
      <c r="AD2188">
        <f t="shared" si="781"/>
        <v>0</v>
      </c>
      <c r="AE2188">
        <f t="shared" si="781"/>
        <v>0</v>
      </c>
      <c r="AF2188">
        <f t="shared" si="781"/>
        <v>0</v>
      </c>
      <c r="AG2188">
        <f t="shared" si="781"/>
        <v>0</v>
      </c>
      <c r="AH2188">
        <f t="shared" si="781"/>
        <v>1</v>
      </c>
      <c r="AI2188">
        <f t="shared" si="781"/>
        <v>0</v>
      </c>
      <c r="AJ2188">
        <f t="shared" ca="1" si="759"/>
        <v>0</v>
      </c>
      <c r="AK2188">
        <f t="shared" ca="1" si="760"/>
        <v>0</v>
      </c>
      <c r="AL2188">
        <f t="shared" ca="1" si="761"/>
        <v>1</v>
      </c>
      <c r="AM2188">
        <f t="shared" ca="1" si="762"/>
        <v>0</v>
      </c>
      <c r="AN2188">
        <f t="shared" ca="1" si="763"/>
        <v>1</v>
      </c>
      <c r="AO2188">
        <f t="shared" ca="1" si="764"/>
        <v>0</v>
      </c>
      <c r="AP2188">
        <f t="shared" ca="1" si="765"/>
        <v>0</v>
      </c>
      <c r="AQ2188">
        <f t="shared" ca="1" si="766"/>
        <v>0</v>
      </c>
      <c r="AR2188">
        <f t="shared" ca="1" si="767"/>
        <v>1</v>
      </c>
      <c r="AS2188">
        <v>0</v>
      </c>
      <c r="AT2188">
        <v>0</v>
      </c>
      <c r="AU2188">
        <f t="shared" ca="1" si="782"/>
        <v>1</v>
      </c>
      <c r="AV2188">
        <f t="shared" ca="1" si="782"/>
        <v>0</v>
      </c>
      <c r="AW2188">
        <f t="shared" ca="1" si="782"/>
        <v>0</v>
      </c>
      <c r="AX2188">
        <v>0</v>
      </c>
    </row>
    <row r="2189" spans="1:50" x14ac:dyDescent="0.25">
      <c r="A2189" s="2">
        <v>41042</v>
      </c>
      <c r="B2189">
        <v>1189</v>
      </c>
      <c r="C2189">
        <v>11</v>
      </c>
      <c r="D2189">
        <f t="shared" ca="1" si="768"/>
        <v>17.566185414815457</v>
      </c>
      <c r="E2189">
        <f t="shared" ca="1" si="769"/>
        <v>-6.5661854148154575</v>
      </c>
      <c r="F2189" t="str">
        <f t="shared" ca="1" si="770"/>
        <v>low</v>
      </c>
      <c r="G2189">
        <v>590</v>
      </c>
      <c r="H2189">
        <f t="shared" si="771"/>
        <v>590</v>
      </c>
      <c r="I2189">
        <f t="shared" ca="1" si="772"/>
        <v>1080.90199552066</v>
      </c>
      <c r="J2189">
        <f t="shared" ca="1" si="773"/>
        <v>-490.90199552065997</v>
      </c>
      <c r="K2189" t="str">
        <f t="shared" ca="1" si="774"/>
        <v>low</v>
      </c>
      <c r="L2189">
        <v>9.6</v>
      </c>
      <c r="M2189" t="str">
        <f t="shared" si="750"/>
        <v>medium</v>
      </c>
      <c r="N2189">
        <f t="shared" si="756"/>
        <v>5</v>
      </c>
      <c r="O2189">
        <f t="shared" si="757"/>
        <v>7</v>
      </c>
      <c r="P2189" t="str">
        <f t="shared" si="758"/>
        <v>neděle</v>
      </c>
      <c r="Q2189">
        <f t="shared" si="780"/>
        <v>0</v>
      </c>
      <c r="R2189">
        <f t="shared" si="780"/>
        <v>0</v>
      </c>
      <c r="S2189">
        <f t="shared" si="780"/>
        <v>0</v>
      </c>
      <c r="T2189">
        <f t="shared" si="780"/>
        <v>0</v>
      </c>
      <c r="U2189">
        <f t="shared" si="780"/>
        <v>1</v>
      </c>
      <c r="V2189">
        <f t="shared" si="780"/>
        <v>0</v>
      </c>
      <c r="W2189">
        <f t="shared" si="780"/>
        <v>0</v>
      </c>
      <c r="X2189">
        <f t="shared" si="780"/>
        <v>0</v>
      </c>
      <c r="Y2189">
        <f t="shared" si="780"/>
        <v>0</v>
      </c>
      <c r="Z2189">
        <f t="shared" si="780"/>
        <v>0</v>
      </c>
      <c r="AA2189">
        <f t="shared" si="780"/>
        <v>0</v>
      </c>
      <c r="AB2189">
        <f t="shared" si="780"/>
        <v>0</v>
      </c>
      <c r="AC2189">
        <f t="shared" si="781"/>
        <v>0</v>
      </c>
      <c r="AD2189">
        <f t="shared" si="781"/>
        <v>0</v>
      </c>
      <c r="AE2189">
        <f t="shared" si="781"/>
        <v>0</v>
      </c>
      <c r="AF2189">
        <f t="shared" si="781"/>
        <v>0</v>
      </c>
      <c r="AG2189">
        <f t="shared" si="781"/>
        <v>0</v>
      </c>
      <c r="AH2189">
        <f t="shared" si="781"/>
        <v>0</v>
      </c>
      <c r="AI2189">
        <f t="shared" si="781"/>
        <v>1</v>
      </c>
      <c r="AJ2189">
        <f t="shared" ca="1" si="759"/>
        <v>0</v>
      </c>
      <c r="AK2189">
        <f t="shared" ca="1" si="760"/>
        <v>1</v>
      </c>
      <c r="AL2189">
        <f t="shared" ca="1" si="761"/>
        <v>0</v>
      </c>
      <c r="AM2189">
        <f t="shared" ca="1" si="762"/>
        <v>0</v>
      </c>
      <c r="AN2189">
        <f t="shared" ca="1" si="763"/>
        <v>0</v>
      </c>
      <c r="AO2189">
        <f t="shared" ca="1" si="764"/>
        <v>1</v>
      </c>
      <c r="AP2189">
        <f t="shared" ca="1" si="765"/>
        <v>0</v>
      </c>
      <c r="AQ2189">
        <f t="shared" ca="1" si="766"/>
        <v>1</v>
      </c>
      <c r="AR2189">
        <f t="shared" ca="1" si="767"/>
        <v>0</v>
      </c>
      <c r="AS2189">
        <v>1</v>
      </c>
      <c r="AT2189">
        <v>0</v>
      </c>
      <c r="AU2189">
        <f t="shared" ca="1" si="782"/>
        <v>1</v>
      </c>
      <c r="AV2189">
        <f t="shared" ca="1" si="782"/>
        <v>0</v>
      </c>
      <c r="AW2189">
        <f t="shared" ca="1" si="782"/>
        <v>0</v>
      </c>
      <c r="AX2189">
        <v>0</v>
      </c>
    </row>
    <row r="2190" spans="1:50" x14ac:dyDescent="0.25">
      <c r="A2190" s="2">
        <v>41043</v>
      </c>
      <c r="B2190">
        <v>1190</v>
      </c>
      <c r="C2190">
        <v>12</v>
      </c>
      <c r="D2190">
        <f t="shared" ca="1" si="768"/>
        <v>17.57054092807261</v>
      </c>
      <c r="E2190">
        <f t="shared" ca="1" si="769"/>
        <v>-5.5705409280726101</v>
      </c>
      <c r="F2190" t="str">
        <f t="shared" ca="1" si="770"/>
        <v>low</v>
      </c>
      <c r="G2190">
        <v>862</v>
      </c>
      <c r="H2190">
        <f t="shared" si="771"/>
        <v>862</v>
      </c>
      <c r="I2190">
        <f t="shared" ca="1" si="772"/>
        <v>1081.0957745944404</v>
      </c>
      <c r="J2190">
        <f t="shared" ca="1" si="773"/>
        <v>-219.0957745944404</v>
      </c>
      <c r="K2190" t="str">
        <f t="shared" ca="1" si="774"/>
        <v>medium</v>
      </c>
      <c r="L2190">
        <v>15.1</v>
      </c>
      <c r="M2190" t="str">
        <f t="shared" si="750"/>
        <v>high</v>
      </c>
      <c r="N2190">
        <f t="shared" si="756"/>
        <v>5</v>
      </c>
      <c r="O2190">
        <f t="shared" si="757"/>
        <v>1</v>
      </c>
      <c r="P2190" t="str">
        <f t="shared" si="758"/>
        <v>pondělí</v>
      </c>
      <c r="Q2190">
        <f t="shared" si="780"/>
        <v>0</v>
      </c>
      <c r="R2190">
        <f t="shared" si="780"/>
        <v>0</v>
      </c>
      <c r="S2190">
        <f t="shared" si="780"/>
        <v>0</v>
      </c>
      <c r="T2190">
        <f t="shared" si="780"/>
        <v>0</v>
      </c>
      <c r="U2190">
        <f t="shared" si="780"/>
        <v>1</v>
      </c>
      <c r="V2190">
        <f t="shared" si="780"/>
        <v>0</v>
      </c>
      <c r="W2190">
        <f t="shared" si="780"/>
        <v>0</v>
      </c>
      <c r="X2190">
        <f t="shared" si="780"/>
        <v>0</v>
      </c>
      <c r="Y2190">
        <f t="shared" si="780"/>
        <v>0</v>
      </c>
      <c r="Z2190">
        <f t="shared" si="780"/>
        <v>0</v>
      </c>
      <c r="AA2190">
        <f t="shared" si="780"/>
        <v>0</v>
      </c>
      <c r="AB2190">
        <f t="shared" si="780"/>
        <v>0</v>
      </c>
      <c r="AC2190">
        <f t="shared" si="781"/>
        <v>1</v>
      </c>
      <c r="AD2190">
        <f t="shared" si="781"/>
        <v>0</v>
      </c>
      <c r="AE2190">
        <f t="shared" si="781"/>
        <v>0</v>
      </c>
      <c r="AF2190">
        <f t="shared" si="781"/>
        <v>0</v>
      </c>
      <c r="AG2190">
        <f t="shared" si="781"/>
        <v>0</v>
      </c>
      <c r="AH2190">
        <f t="shared" si="781"/>
        <v>0</v>
      </c>
      <c r="AI2190">
        <f t="shared" si="781"/>
        <v>0</v>
      </c>
      <c r="AJ2190">
        <f t="shared" ca="1" si="759"/>
        <v>0</v>
      </c>
      <c r="AK2190">
        <f t="shared" ca="1" si="760"/>
        <v>1</v>
      </c>
      <c r="AL2190">
        <f t="shared" ca="1" si="761"/>
        <v>0</v>
      </c>
      <c r="AM2190">
        <f t="shared" ca="1" si="762"/>
        <v>0</v>
      </c>
      <c r="AN2190">
        <f t="shared" ca="1" si="763"/>
        <v>1</v>
      </c>
      <c r="AO2190">
        <f t="shared" ca="1" si="764"/>
        <v>0</v>
      </c>
      <c r="AP2190">
        <f t="shared" ca="1" si="765"/>
        <v>0</v>
      </c>
      <c r="AQ2190">
        <f t="shared" ca="1" si="766"/>
        <v>0</v>
      </c>
      <c r="AR2190">
        <f t="shared" ca="1" si="767"/>
        <v>1</v>
      </c>
      <c r="AS2190">
        <v>0</v>
      </c>
      <c r="AT2190">
        <v>0</v>
      </c>
      <c r="AU2190">
        <f t="shared" ca="1" si="782"/>
        <v>1</v>
      </c>
      <c r="AV2190">
        <f t="shared" ca="1" si="782"/>
        <v>0</v>
      </c>
      <c r="AW2190">
        <f t="shared" ca="1" si="782"/>
        <v>0</v>
      </c>
      <c r="AX2190">
        <v>0</v>
      </c>
    </row>
    <row r="2191" spans="1:50" x14ac:dyDescent="0.25">
      <c r="A2191" s="2">
        <v>41044</v>
      </c>
      <c r="B2191">
        <v>1191</v>
      </c>
      <c r="C2191">
        <v>20</v>
      </c>
      <c r="D2191">
        <f t="shared" ca="1" si="768"/>
        <v>17.574891862784945</v>
      </c>
      <c r="E2191">
        <f t="shared" ca="1" si="769"/>
        <v>2.4251081372150551</v>
      </c>
      <c r="F2191" t="str">
        <f t="shared" ca="1" si="770"/>
        <v>high</v>
      </c>
      <c r="G2191">
        <v>1554</v>
      </c>
      <c r="H2191">
        <f t="shared" si="771"/>
        <v>1554</v>
      </c>
      <c r="I2191">
        <f t="shared" ca="1" si="772"/>
        <v>1081.2894039159564</v>
      </c>
      <c r="J2191">
        <f t="shared" ca="1" si="773"/>
        <v>472.71059608404357</v>
      </c>
      <c r="K2191" t="str">
        <f t="shared" ca="1" si="774"/>
        <v>high</v>
      </c>
      <c r="L2191">
        <v>11.2</v>
      </c>
      <c r="M2191" t="str">
        <f t="shared" si="750"/>
        <v>medium</v>
      </c>
      <c r="N2191">
        <f t="shared" si="756"/>
        <v>5</v>
      </c>
      <c r="O2191">
        <f t="shared" si="757"/>
        <v>2</v>
      </c>
      <c r="P2191" t="str">
        <f t="shared" si="758"/>
        <v>úterý</v>
      </c>
      <c r="Q2191">
        <f t="shared" ref="Q2191:AB2200" si="783">VLOOKUP($N2191,$V$31:$AH$42,Q$592+1,0)</f>
        <v>0</v>
      </c>
      <c r="R2191">
        <f t="shared" si="783"/>
        <v>0</v>
      </c>
      <c r="S2191">
        <f t="shared" si="783"/>
        <v>0</v>
      </c>
      <c r="T2191">
        <f t="shared" si="783"/>
        <v>0</v>
      </c>
      <c r="U2191">
        <f t="shared" si="783"/>
        <v>1</v>
      </c>
      <c r="V2191">
        <f t="shared" si="783"/>
        <v>0</v>
      </c>
      <c r="W2191">
        <f t="shared" si="783"/>
        <v>0</v>
      </c>
      <c r="X2191">
        <f t="shared" si="783"/>
        <v>0</v>
      </c>
      <c r="Y2191">
        <f t="shared" si="783"/>
        <v>0</v>
      </c>
      <c r="Z2191">
        <f t="shared" si="783"/>
        <v>0</v>
      </c>
      <c r="AA2191">
        <f t="shared" si="783"/>
        <v>0</v>
      </c>
      <c r="AB2191">
        <f t="shared" si="783"/>
        <v>0</v>
      </c>
      <c r="AC2191">
        <f t="shared" ref="AC2191:AI2200" si="784">VLOOKUP($O2191,$V$74:$AC$80,AC$592+1,0)</f>
        <v>0</v>
      </c>
      <c r="AD2191">
        <f t="shared" si="784"/>
        <v>1</v>
      </c>
      <c r="AE2191">
        <f t="shared" si="784"/>
        <v>0</v>
      </c>
      <c r="AF2191">
        <f t="shared" si="784"/>
        <v>0</v>
      </c>
      <c r="AG2191">
        <f t="shared" si="784"/>
        <v>0</v>
      </c>
      <c r="AH2191">
        <f t="shared" si="784"/>
        <v>0</v>
      </c>
      <c r="AI2191">
        <f t="shared" si="784"/>
        <v>0</v>
      </c>
      <c r="AJ2191">
        <f t="shared" ca="1" si="759"/>
        <v>0</v>
      </c>
      <c r="AK2191">
        <f t="shared" ca="1" si="760"/>
        <v>1</v>
      </c>
      <c r="AL2191">
        <f t="shared" ca="1" si="761"/>
        <v>0</v>
      </c>
      <c r="AM2191">
        <f t="shared" ca="1" si="762"/>
        <v>0</v>
      </c>
      <c r="AN2191">
        <f t="shared" ca="1" si="763"/>
        <v>1</v>
      </c>
      <c r="AO2191">
        <f t="shared" ca="1" si="764"/>
        <v>0</v>
      </c>
      <c r="AP2191">
        <f t="shared" ca="1" si="765"/>
        <v>0</v>
      </c>
      <c r="AQ2191">
        <f t="shared" ca="1" si="766"/>
        <v>1</v>
      </c>
      <c r="AR2191">
        <f t="shared" ca="1" si="767"/>
        <v>0</v>
      </c>
      <c r="AS2191">
        <v>0</v>
      </c>
      <c r="AT2191">
        <v>0</v>
      </c>
      <c r="AU2191">
        <f t="shared" ca="1" si="782"/>
        <v>0</v>
      </c>
      <c r="AV2191">
        <f t="shared" ca="1" si="782"/>
        <v>0</v>
      </c>
      <c r="AW2191">
        <f t="shared" ca="1" si="782"/>
        <v>1</v>
      </c>
      <c r="AX2191">
        <v>0</v>
      </c>
    </row>
    <row r="2192" spans="1:50" x14ac:dyDescent="0.25">
      <c r="A2192" s="2">
        <v>41045</v>
      </c>
      <c r="B2192">
        <v>1192</v>
      </c>
      <c r="C2192">
        <v>9</v>
      </c>
      <c r="D2192">
        <f t="shared" ca="1" si="768"/>
        <v>17.579238218952462</v>
      </c>
      <c r="E2192">
        <f t="shared" ca="1" si="769"/>
        <v>-8.5792382189524616</v>
      </c>
      <c r="F2192" t="str">
        <f t="shared" ca="1" si="770"/>
        <v>low</v>
      </c>
      <c r="G2192">
        <v>241</v>
      </c>
      <c r="H2192">
        <f t="shared" si="771"/>
        <v>241</v>
      </c>
      <c r="I2192">
        <f t="shared" ca="1" si="772"/>
        <v>1081.4828834852083</v>
      </c>
      <c r="J2192">
        <f t="shared" ca="1" si="773"/>
        <v>-840.48288348520828</v>
      </c>
      <c r="K2192" t="str">
        <f t="shared" ca="1" si="774"/>
        <v>low</v>
      </c>
      <c r="L2192">
        <v>13.5</v>
      </c>
      <c r="M2192" t="str">
        <f t="shared" si="750"/>
        <v>medium</v>
      </c>
      <c r="N2192">
        <f t="shared" si="756"/>
        <v>5</v>
      </c>
      <c r="O2192">
        <f t="shared" si="757"/>
        <v>3</v>
      </c>
      <c r="P2192" t="str">
        <f t="shared" si="758"/>
        <v>středa</v>
      </c>
      <c r="Q2192">
        <f t="shared" si="783"/>
        <v>0</v>
      </c>
      <c r="R2192">
        <f t="shared" si="783"/>
        <v>0</v>
      </c>
      <c r="S2192">
        <f t="shared" si="783"/>
        <v>0</v>
      </c>
      <c r="T2192">
        <f t="shared" si="783"/>
        <v>0</v>
      </c>
      <c r="U2192">
        <f t="shared" si="783"/>
        <v>1</v>
      </c>
      <c r="V2192">
        <f t="shared" si="783"/>
        <v>0</v>
      </c>
      <c r="W2192">
        <f t="shared" si="783"/>
        <v>0</v>
      </c>
      <c r="X2192">
        <f t="shared" si="783"/>
        <v>0</v>
      </c>
      <c r="Y2192">
        <f t="shared" si="783"/>
        <v>0</v>
      </c>
      <c r="Z2192">
        <f t="shared" si="783"/>
        <v>0</v>
      </c>
      <c r="AA2192">
        <f t="shared" si="783"/>
        <v>0</v>
      </c>
      <c r="AB2192">
        <f t="shared" si="783"/>
        <v>0</v>
      </c>
      <c r="AC2192">
        <f t="shared" si="784"/>
        <v>0</v>
      </c>
      <c r="AD2192">
        <f t="shared" si="784"/>
        <v>0</v>
      </c>
      <c r="AE2192">
        <f t="shared" si="784"/>
        <v>1</v>
      </c>
      <c r="AF2192">
        <f t="shared" si="784"/>
        <v>0</v>
      </c>
      <c r="AG2192">
        <f t="shared" si="784"/>
        <v>0</v>
      </c>
      <c r="AH2192">
        <f t="shared" si="784"/>
        <v>0</v>
      </c>
      <c r="AI2192">
        <f t="shared" si="784"/>
        <v>0</v>
      </c>
      <c r="AJ2192">
        <f t="shared" ca="1" si="759"/>
        <v>1</v>
      </c>
      <c r="AK2192">
        <f t="shared" ca="1" si="760"/>
        <v>0</v>
      </c>
      <c r="AL2192">
        <f t="shared" ca="1" si="761"/>
        <v>0</v>
      </c>
      <c r="AM2192">
        <f t="shared" ca="1" si="762"/>
        <v>0</v>
      </c>
      <c r="AN2192">
        <f t="shared" ca="1" si="763"/>
        <v>1</v>
      </c>
      <c r="AO2192">
        <f t="shared" ca="1" si="764"/>
        <v>0</v>
      </c>
      <c r="AP2192">
        <f t="shared" ca="1" si="765"/>
        <v>0</v>
      </c>
      <c r="AQ2192">
        <f t="shared" ca="1" si="766"/>
        <v>1</v>
      </c>
      <c r="AR2192">
        <f t="shared" ca="1" si="767"/>
        <v>0</v>
      </c>
      <c r="AS2192">
        <v>0</v>
      </c>
      <c r="AT2192">
        <v>0</v>
      </c>
      <c r="AU2192">
        <f t="shared" ca="1" si="782"/>
        <v>1</v>
      </c>
      <c r="AV2192">
        <f t="shared" ca="1" si="782"/>
        <v>0</v>
      </c>
      <c r="AW2192">
        <f t="shared" ca="1" si="782"/>
        <v>0</v>
      </c>
      <c r="AX2192">
        <v>0</v>
      </c>
    </row>
    <row r="2193" spans="1:50" x14ac:dyDescent="0.25">
      <c r="A2193" s="2">
        <v>41046</v>
      </c>
      <c r="B2193">
        <v>1193</v>
      </c>
      <c r="C2193">
        <v>10</v>
      </c>
      <c r="D2193">
        <f t="shared" ca="1" si="768"/>
        <v>17.58357999657516</v>
      </c>
      <c r="E2193">
        <f t="shared" ca="1" si="769"/>
        <v>-7.5835799965751605</v>
      </c>
      <c r="F2193" t="str">
        <f t="shared" ca="1" si="770"/>
        <v>low</v>
      </c>
      <c r="G2193">
        <v>296</v>
      </c>
      <c r="H2193">
        <f t="shared" si="771"/>
        <v>296</v>
      </c>
      <c r="I2193">
        <f t="shared" ca="1" si="772"/>
        <v>1081.6762133021962</v>
      </c>
      <c r="J2193">
        <f t="shared" ca="1" si="773"/>
        <v>-785.67621330219617</v>
      </c>
      <c r="K2193" t="str">
        <f t="shared" ca="1" si="774"/>
        <v>low</v>
      </c>
      <c r="L2193">
        <v>7.794999999999999</v>
      </c>
      <c r="M2193" t="str">
        <f t="shared" si="750"/>
        <v>medium</v>
      </c>
      <c r="N2193">
        <f t="shared" si="756"/>
        <v>5</v>
      </c>
      <c r="O2193">
        <f t="shared" si="757"/>
        <v>4</v>
      </c>
      <c r="P2193" t="str">
        <f t="shared" si="758"/>
        <v>čtvrtek</v>
      </c>
      <c r="Q2193">
        <f t="shared" si="783"/>
        <v>0</v>
      </c>
      <c r="R2193">
        <f t="shared" si="783"/>
        <v>0</v>
      </c>
      <c r="S2193">
        <f t="shared" si="783"/>
        <v>0</v>
      </c>
      <c r="T2193">
        <f t="shared" si="783"/>
        <v>0</v>
      </c>
      <c r="U2193">
        <f t="shared" si="783"/>
        <v>1</v>
      </c>
      <c r="V2193">
        <f t="shared" si="783"/>
        <v>0</v>
      </c>
      <c r="W2193">
        <f t="shared" si="783"/>
        <v>0</v>
      </c>
      <c r="X2193">
        <f t="shared" si="783"/>
        <v>0</v>
      </c>
      <c r="Y2193">
        <f t="shared" si="783"/>
        <v>0</v>
      </c>
      <c r="Z2193">
        <f t="shared" si="783"/>
        <v>0</v>
      </c>
      <c r="AA2193">
        <f t="shared" si="783"/>
        <v>0</v>
      </c>
      <c r="AB2193">
        <f t="shared" si="783"/>
        <v>0</v>
      </c>
      <c r="AC2193">
        <f t="shared" si="784"/>
        <v>0</v>
      </c>
      <c r="AD2193">
        <f t="shared" si="784"/>
        <v>0</v>
      </c>
      <c r="AE2193">
        <f t="shared" si="784"/>
        <v>0</v>
      </c>
      <c r="AF2193">
        <f t="shared" si="784"/>
        <v>1</v>
      </c>
      <c r="AG2193">
        <f t="shared" si="784"/>
        <v>0</v>
      </c>
      <c r="AH2193">
        <f t="shared" si="784"/>
        <v>0</v>
      </c>
      <c r="AI2193">
        <f t="shared" si="784"/>
        <v>0</v>
      </c>
      <c r="AJ2193">
        <f t="shared" ca="1" si="759"/>
        <v>0</v>
      </c>
      <c r="AK2193">
        <f t="shared" ca="1" si="760"/>
        <v>1</v>
      </c>
      <c r="AL2193">
        <f t="shared" ca="1" si="761"/>
        <v>0</v>
      </c>
      <c r="AM2193">
        <f t="shared" ca="1" si="762"/>
        <v>0</v>
      </c>
      <c r="AN2193">
        <f t="shared" ca="1" si="763"/>
        <v>1</v>
      </c>
      <c r="AO2193">
        <f t="shared" ca="1" si="764"/>
        <v>0</v>
      </c>
      <c r="AP2193">
        <f t="shared" ca="1" si="765"/>
        <v>0</v>
      </c>
      <c r="AQ2193">
        <f t="shared" ca="1" si="766"/>
        <v>1</v>
      </c>
      <c r="AR2193">
        <f t="shared" ca="1" si="767"/>
        <v>0</v>
      </c>
      <c r="AS2193">
        <v>0</v>
      </c>
      <c r="AT2193">
        <v>0</v>
      </c>
      <c r="AU2193">
        <f t="shared" ca="1" si="782"/>
        <v>1</v>
      </c>
      <c r="AV2193">
        <f t="shared" ca="1" si="782"/>
        <v>0</v>
      </c>
      <c r="AW2193">
        <f t="shared" ca="1" si="782"/>
        <v>0</v>
      </c>
      <c r="AX2193">
        <v>0</v>
      </c>
    </row>
    <row r="2194" spans="1:50" x14ac:dyDescent="0.25">
      <c r="A2194" s="2">
        <v>41047</v>
      </c>
      <c r="B2194">
        <v>1194</v>
      </c>
      <c r="C2194">
        <v>30</v>
      </c>
      <c r="D2194">
        <f t="shared" ca="1" si="768"/>
        <v>17.587917195653048</v>
      </c>
      <c r="E2194">
        <f t="shared" ca="1" si="769"/>
        <v>12.412082804346952</v>
      </c>
      <c r="F2194" t="str">
        <f t="shared" ca="1" si="770"/>
        <v>high</v>
      </c>
      <c r="G2194">
        <v>1563</v>
      </c>
      <c r="H2194">
        <f t="shared" si="771"/>
        <v>1563</v>
      </c>
      <c r="I2194">
        <f t="shared" ca="1" si="772"/>
        <v>1081.8693933669199</v>
      </c>
      <c r="J2194">
        <f t="shared" ca="1" si="773"/>
        <v>481.13060663308011</v>
      </c>
      <c r="K2194" t="str">
        <f t="shared" ca="1" si="774"/>
        <v>high</v>
      </c>
      <c r="L2194">
        <v>-0.4</v>
      </c>
      <c r="M2194" t="str">
        <f t="shared" si="750"/>
        <v>low</v>
      </c>
      <c r="N2194">
        <f t="shared" si="756"/>
        <v>5</v>
      </c>
      <c r="O2194">
        <f t="shared" si="757"/>
        <v>5</v>
      </c>
      <c r="P2194" t="str">
        <f t="shared" si="758"/>
        <v>pátek</v>
      </c>
      <c r="Q2194">
        <f t="shared" si="783"/>
        <v>0</v>
      </c>
      <c r="R2194">
        <f t="shared" si="783"/>
        <v>0</v>
      </c>
      <c r="S2194">
        <f t="shared" si="783"/>
        <v>0</v>
      </c>
      <c r="T2194">
        <f t="shared" si="783"/>
        <v>0</v>
      </c>
      <c r="U2194">
        <f t="shared" si="783"/>
        <v>1</v>
      </c>
      <c r="V2194">
        <f t="shared" si="783"/>
        <v>0</v>
      </c>
      <c r="W2194">
        <f t="shared" si="783"/>
        <v>0</v>
      </c>
      <c r="X2194">
        <f t="shared" si="783"/>
        <v>0</v>
      </c>
      <c r="Y2194">
        <f t="shared" si="783"/>
        <v>0</v>
      </c>
      <c r="Z2194">
        <f t="shared" si="783"/>
        <v>0</v>
      </c>
      <c r="AA2194">
        <f t="shared" si="783"/>
        <v>0</v>
      </c>
      <c r="AB2194">
        <f t="shared" si="783"/>
        <v>0</v>
      </c>
      <c r="AC2194">
        <f t="shared" si="784"/>
        <v>0</v>
      </c>
      <c r="AD2194">
        <f t="shared" si="784"/>
        <v>0</v>
      </c>
      <c r="AE2194">
        <f t="shared" si="784"/>
        <v>0</v>
      </c>
      <c r="AF2194">
        <f t="shared" si="784"/>
        <v>0</v>
      </c>
      <c r="AG2194">
        <f t="shared" si="784"/>
        <v>1</v>
      </c>
      <c r="AH2194">
        <f t="shared" si="784"/>
        <v>0</v>
      </c>
      <c r="AI2194">
        <f t="shared" si="784"/>
        <v>0</v>
      </c>
      <c r="AJ2194">
        <f t="shared" ca="1" si="759"/>
        <v>0</v>
      </c>
      <c r="AK2194">
        <f t="shared" ca="1" si="760"/>
        <v>1</v>
      </c>
      <c r="AL2194">
        <f t="shared" ca="1" si="761"/>
        <v>0</v>
      </c>
      <c r="AM2194">
        <f t="shared" ca="1" si="762"/>
        <v>0</v>
      </c>
      <c r="AN2194">
        <f t="shared" ca="1" si="763"/>
        <v>1</v>
      </c>
      <c r="AO2194">
        <f t="shared" ca="1" si="764"/>
        <v>0</v>
      </c>
      <c r="AP2194">
        <f t="shared" ca="1" si="765"/>
        <v>1</v>
      </c>
      <c r="AQ2194">
        <f t="shared" ca="1" si="766"/>
        <v>0</v>
      </c>
      <c r="AR2194">
        <f t="shared" ca="1" si="767"/>
        <v>0</v>
      </c>
      <c r="AS2194">
        <v>0</v>
      </c>
      <c r="AT2194">
        <v>0</v>
      </c>
      <c r="AU2194">
        <f t="shared" ca="1" si="782"/>
        <v>0</v>
      </c>
      <c r="AV2194">
        <f t="shared" ca="1" si="782"/>
        <v>0</v>
      </c>
      <c r="AW2194">
        <f t="shared" ca="1" si="782"/>
        <v>1</v>
      </c>
      <c r="AX2194">
        <v>0</v>
      </c>
    </row>
    <row r="2195" spans="1:50" x14ac:dyDescent="0.25">
      <c r="A2195" s="2">
        <v>41048</v>
      </c>
      <c r="B2195">
        <v>1195</v>
      </c>
      <c r="C2195">
        <v>18</v>
      </c>
      <c r="D2195">
        <f t="shared" ca="1" si="768"/>
        <v>17.592249816186122</v>
      </c>
      <c r="E2195">
        <f t="shared" ca="1" si="769"/>
        <v>0.40775018381387795</v>
      </c>
      <c r="F2195" t="str">
        <f t="shared" ca="1" si="770"/>
        <v>medium</v>
      </c>
      <c r="G2195">
        <v>623</v>
      </c>
      <c r="H2195">
        <f t="shared" si="771"/>
        <v>623</v>
      </c>
      <c r="I2195">
        <f t="shared" ca="1" si="772"/>
        <v>1082.0624236793794</v>
      </c>
      <c r="J2195">
        <f t="shared" ca="1" si="773"/>
        <v>-459.06242367937944</v>
      </c>
      <c r="K2195" t="str">
        <f t="shared" ca="1" si="774"/>
        <v>low</v>
      </c>
      <c r="L2195">
        <v>23.1</v>
      </c>
      <c r="M2195" t="str">
        <f t="shared" si="750"/>
        <v>high</v>
      </c>
      <c r="N2195">
        <f t="shared" si="756"/>
        <v>5</v>
      </c>
      <c r="O2195">
        <f t="shared" si="757"/>
        <v>6</v>
      </c>
      <c r="P2195" t="str">
        <f t="shared" si="758"/>
        <v>sobota</v>
      </c>
      <c r="Q2195">
        <f t="shared" si="783"/>
        <v>0</v>
      </c>
      <c r="R2195">
        <f t="shared" si="783"/>
        <v>0</v>
      </c>
      <c r="S2195">
        <f t="shared" si="783"/>
        <v>0</v>
      </c>
      <c r="T2195">
        <f t="shared" si="783"/>
        <v>0</v>
      </c>
      <c r="U2195">
        <f t="shared" si="783"/>
        <v>1</v>
      </c>
      <c r="V2195">
        <f t="shared" si="783"/>
        <v>0</v>
      </c>
      <c r="W2195">
        <f t="shared" si="783"/>
        <v>0</v>
      </c>
      <c r="X2195">
        <f t="shared" si="783"/>
        <v>0</v>
      </c>
      <c r="Y2195">
        <f t="shared" si="783"/>
        <v>0</v>
      </c>
      <c r="Z2195">
        <f t="shared" si="783"/>
        <v>0</v>
      </c>
      <c r="AA2195">
        <f t="shared" si="783"/>
        <v>0</v>
      </c>
      <c r="AB2195">
        <f t="shared" si="783"/>
        <v>0</v>
      </c>
      <c r="AC2195">
        <f t="shared" si="784"/>
        <v>0</v>
      </c>
      <c r="AD2195">
        <f t="shared" si="784"/>
        <v>0</v>
      </c>
      <c r="AE2195">
        <f t="shared" si="784"/>
        <v>0</v>
      </c>
      <c r="AF2195">
        <f t="shared" si="784"/>
        <v>0</v>
      </c>
      <c r="AG2195">
        <f t="shared" si="784"/>
        <v>0</v>
      </c>
      <c r="AH2195">
        <f t="shared" si="784"/>
        <v>1</v>
      </c>
      <c r="AI2195">
        <f t="shared" si="784"/>
        <v>0</v>
      </c>
      <c r="AJ2195">
        <f t="shared" ca="1" si="759"/>
        <v>0</v>
      </c>
      <c r="AK2195">
        <f t="shared" ca="1" si="760"/>
        <v>1</v>
      </c>
      <c r="AL2195">
        <f t="shared" ca="1" si="761"/>
        <v>0</v>
      </c>
      <c r="AM2195">
        <f t="shared" ca="1" si="762"/>
        <v>0</v>
      </c>
      <c r="AN2195">
        <f t="shared" ca="1" si="763"/>
        <v>1</v>
      </c>
      <c r="AO2195">
        <f t="shared" ca="1" si="764"/>
        <v>0</v>
      </c>
      <c r="AP2195">
        <f t="shared" ca="1" si="765"/>
        <v>0</v>
      </c>
      <c r="AQ2195">
        <f t="shared" ca="1" si="766"/>
        <v>0</v>
      </c>
      <c r="AR2195">
        <f t="shared" ca="1" si="767"/>
        <v>1</v>
      </c>
      <c r="AS2195">
        <v>0</v>
      </c>
      <c r="AT2195">
        <v>0</v>
      </c>
      <c r="AU2195">
        <f t="shared" ca="1" si="782"/>
        <v>0</v>
      </c>
      <c r="AV2195">
        <f t="shared" ca="1" si="782"/>
        <v>1</v>
      </c>
      <c r="AW2195">
        <f t="shared" ca="1" si="782"/>
        <v>0</v>
      </c>
      <c r="AX2195">
        <v>0</v>
      </c>
    </row>
    <row r="2196" spans="1:50" x14ac:dyDescent="0.25">
      <c r="A2196" s="2">
        <v>41049</v>
      </c>
      <c r="B2196">
        <v>1196</v>
      </c>
      <c r="C2196">
        <v>15</v>
      </c>
      <c r="D2196">
        <f t="shared" ca="1" si="768"/>
        <v>17.596577858174378</v>
      </c>
      <c r="E2196">
        <f t="shared" ca="1" si="769"/>
        <v>-2.5965778581743777</v>
      </c>
      <c r="F2196" t="str">
        <f t="shared" ca="1" si="770"/>
        <v>medium</v>
      </c>
      <c r="G2196">
        <v>812</v>
      </c>
      <c r="H2196">
        <f t="shared" si="771"/>
        <v>812</v>
      </c>
      <c r="I2196">
        <f t="shared" ca="1" si="772"/>
        <v>1082.2553042395748</v>
      </c>
      <c r="J2196">
        <f t="shared" ca="1" si="773"/>
        <v>-270.2553042395748</v>
      </c>
      <c r="K2196" t="str">
        <f t="shared" ca="1" si="774"/>
        <v>medium</v>
      </c>
      <c r="L2196">
        <v>17.95</v>
      </c>
      <c r="M2196" t="str">
        <f t="shared" ref="M2196:M2259" si="785">VLOOKUP(L2196,$A$17:$C$20,3)</f>
        <v>high</v>
      </c>
      <c r="N2196">
        <f t="shared" si="756"/>
        <v>5</v>
      </c>
      <c r="O2196">
        <f t="shared" si="757"/>
        <v>7</v>
      </c>
      <c r="P2196" t="str">
        <f t="shared" si="758"/>
        <v>neděle</v>
      </c>
      <c r="Q2196">
        <f t="shared" si="783"/>
        <v>0</v>
      </c>
      <c r="R2196">
        <f t="shared" si="783"/>
        <v>0</v>
      </c>
      <c r="S2196">
        <f t="shared" si="783"/>
        <v>0</v>
      </c>
      <c r="T2196">
        <f t="shared" si="783"/>
        <v>0</v>
      </c>
      <c r="U2196">
        <f t="shared" si="783"/>
        <v>1</v>
      </c>
      <c r="V2196">
        <f t="shared" si="783"/>
        <v>0</v>
      </c>
      <c r="W2196">
        <f t="shared" si="783"/>
        <v>0</v>
      </c>
      <c r="X2196">
        <f t="shared" si="783"/>
        <v>0</v>
      </c>
      <c r="Y2196">
        <f t="shared" si="783"/>
        <v>0</v>
      </c>
      <c r="Z2196">
        <f t="shared" si="783"/>
        <v>0</v>
      </c>
      <c r="AA2196">
        <f t="shared" si="783"/>
        <v>0</v>
      </c>
      <c r="AB2196">
        <f t="shared" si="783"/>
        <v>0</v>
      </c>
      <c r="AC2196">
        <f t="shared" si="784"/>
        <v>0</v>
      </c>
      <c r="AD2196">
        <f t="shared" si="784"/>
        <v>0</v>
      </c>
      <c r="AE2196">
        <f t="shared" si="784"/>
        <v>0</v>
      </c>
      <c r="AF2196">
        <f t="shared" si="784"/>
        <v>0</v>
      </c>
      <c r="AG2196">
        <f t="shared" si="784"/>
        <v>0</v>
      </c>
      <c r="AH2196">
        <f t="shared" si="784"/>
        <v>0</v>
      </c>
      <c r="AI2196">
        <f t="shared" si="784"/>
        <v>1</v>
      </c>
      <c r="AJ2196">
        <f t="shared" ca="1" si="759"/>
        <v>0</v>
      </c>
      <c r="AK2196">
        <f t="shared" ca="1" si="760"/>
        <v>1</v>
      </c>
      <c r="AL2196">
        <f t="shared" ca="1" si="761"/>
        <v>0</v>
      </c>
      <c r="AM2196">
        <f t="shared" ca="1" si="762"/>
        <v>0</v>
      </c>
      <c r="AN2196">
        <f t="shared" ca="1" si="763"/>
        <v>1</v>
      </c>
      <c r="AO2196">
        <f t="shared" ca="1" si="764"/>
        <v>0</v>
      </c>
      <c r="AP2196">
        <f t="shared" ca="1" si="765"/>
        <v>0</v>
      </c>
      <c r="AQ2196">
        <f t="shared" ca="1" si="766"/>
        <v>0</v>
      </c>
      <c r="AR2196">
        <f t="shared" ca="1" si="767"/>
        <v>1</v>
      </c>
      <c r="AS2196">
        <v>0</v>
      </c>
      <c r="AT2196">
        <v>0</v>
      </c>
      <c r="AU2196">
        <f t="shared" ca="1" si="782"/>
        <v>0</v>
      </c>
      <c r="AV2196">
        <f t="shared" ca="1" si="782"/>
        <v>1</v>
      </c>
      <c r="AW2196">
        <f t="shared" ca="1" si="782"/>
        <v>0</v>
      </c>
      <c r="AX2196">
        <v>0</v>
      </c>
    </row>
    <row r="2197" spans="1:50" x14ac:dyDescent="0.25">
      <c r="A2197" s="2">
        <v>41050</v>
      </c>
      <c r="B2197">
        <v>1197</v>
      </c>
      <c r="C2197">
        <v>11</v>
      </c>
      <c r="D2197">
        <f t="shared" ca="1" si="768"/>
        <v>17.600901321617819</v>
      </c>
      <c r="E2197">
        <f t="shared" ca="1" si="769"/>
        <v>-6.600901321617819</v>
      </c>
      <c r="F2197" t="str">
        <f t="shared" ca="1" si="770"/>
        <v>low</v>
      </c>
      <c r="G2197">
        <v>1320</v>
      </c>
      <c r="H2197">
        <f t="shared" si="771"/>
        <v>1320</v>
      </c>
      <c r="I2197">
        <f t="shared" ca="1" si="772"/>
        <v>1082.448035047506</v>
      </c>
      <c r="J2197">
        <f t="shared" ca="1" si="773"/>
        <v>237.55196495249402</v>
      </c>
      <c r="K2197" t="str">
        <f t="shared" ca="1" si="774"/>
        <v>high</v>
      </c>
      <c r="L2197">
        <v>21.6</v>
      </c>
      <c r="M2197" t="str">
        <f t="shared" si="785"/>
        <v>high</v>
      </c>
      <c r="N2197">
        <f t="shared" si="756"/>
        <v>5</v>
      </c>
      <c r="O2197">
        <f t="shared" si="757"/>
        <v>1</v>
      </c>
      <c r="P2197" t="str">
        <f t="shared" si="758"/>
        <v>pondělí</v>
      </c>
      <c r="Q2197">
        <f t="shared" si="783"/>
        <v>0</v>
      </c>
      <c r="R2197">
        <f t="shared" si="783"/>
        <v>0</v>
      </c>
      <c r="S2197">
        <f t="shared" si="783"/>
        <v>0</v>
      </c>
      <c r="T2197">
        <f t="shared" si="783"/>
        <v>0</v>
      </c>
      <c r="U2197">
        <f t="shared" si="783"/>
        <v>1</v>
      </c>
      <c r="V2197">
        <f t="shared" si="783"/>
        <v>0</v>
      </c>
      <c r="W2197">
        <f t="shared" si="783"/>
        <v>0</v>
      </c>
      <c r="X2197">
        <f t="shared" si="783"/>
        <v>0</v>
      </c>
      <c r="Y2197">
        <f t="shared" si="783"/>
        <v>0</v>
      </c>
      <c r="Z2197">
        <f t="shared" si="783"/>
        <v>0</v>
      </c>
      <c r="AA2197">
        <f t="shared" si="783"/>
        <v>0</v>
      </c>
      <c r="AB2197">
        <f t="shared" si="783"/>
        <v>0</v>
      </c>
      <c r="AC2197">
        <f t="shared" si="784"/>
        <v>1</v>
      </c>
      <c r="AD2197">
        <f t="shared" si="784"/>
        <v>0</v>
      </c>
      <c r="AE2197">
        <f t="shared" si="784"/>
        <v>0</v>
      </c>
      <c r="AF2197">
        <f t="shared" si="784"/>
        <v>0</v>
      </c>
      <c r="AG2197">
        <f t="shared" si="784"/>
        <v>0</v>
      </c>
      <c r="AH2197">
        <f t="shared" si="784"/>
        <v>0</v>
      </c>
      <c r="AI2197">
        <f t="shared" si="784"/>
        <v>0</v>
      </c>
      <c r="AJ2197">
        <f t="shared" ca="1" si="759"/>
        <v>0</v>
      </c>
      <c r="AK2197">
        <f t="shared" ca="1" si="760"/>
        <v>1</v>
      </c>
      <c r="AL2197">
        <f t="shared" ca="1" si="761"/>
        <v>0</v>
      </c>
      <c r="AM2197">
        <f t="shared" ca="1" si="762"/>
        <v>0</v>
      </c>
      <c r="AN2197">
        <f t="shared" ca="1" si="763"/>
        <v>1</v>
      </c>
      <c r="AO2197">
        <f t="shared" ca="1" si="764"/>
        <v>0</v>
      </c>
      <c r="AP2197">
        <f t="shared" ca="1" si="765"/>
        <v>0</v>
      </c>
      <c r="AQ2197">
        <f t="shared" ca="1" si="766"/>
        <v>0</v>
      </c>
      <c r="AR2197">
        <f t="shared" ca="1" si="767"/>
        <v>1</v>
      </c>
      <c r="AS2197">
        <v>0</v>
      </c>
      <c r="AT2197">
        <v>0</v>
      </c>
      <c r="AU2197">
        <f t="shared" ca="1" si="782"/>
        <v>1</v>
      </c>
      <c r="AV2197">
        <f t="shared" ca="1" si="782"/>
        <v>0</v>
      </c>
      <c r="AW2197">
        <f t="shared" ca="1" si="782"/>
        <v>0</v>
      </c>
      <c r="AX2197">
        <v>0</v>
      </c>
    </row>
    <row r="2198" spans="1:50" x14ac:dyDescent="0.25">
      <c r="A2198" s="2">
        <v>41051</v>
      </c>
      <c r="B2198">
        <v>1198</v>
      </c>
      <c r="C2198">
        <v>25</v>
      </c>
      <c r="D2198">
        <f t="shared" ca="1" si="768"/>
        <v>17.605220206516442</v>
      </c>
      <c r="E2198">
        <f t="shared" ca="1" si="769"/>
        <v>7.3947797934835577</v>
      </c>
      <c r="F2198" t="str">
        <f t="shared" ca="1" si="770"/>
        <v>high</v>
      </c>
      <c r="G2198">
        <v>1657</v>
      </c>
      <c r="H2198">
        <f t="shared" si="771"/>
        <v>1657</v>
      </c>
      <c r="I2198">
        <f t="shared" ca="1" si="772"/>
        <v>1082.6406161031732</v>
      </c>
      <c r="J2198">
        <f t="shared" ca="1" si="773"/>
        <v>574.35938389682678</v>
      </c>
      <c r="K2198" t="str">
        <f t="shared" ca="1" si="774"/>
        <v>high</v>
      </c>
      <c r="L2198">
        <v>22.25</v>
      </c>
      <c r="M2198" t="str">
        <f t="shared" si="785"/>
        <v>high</v>
      </c>
      <c r="N2198">
        <f t="shared" si="756"/>
        <v>5</v>
      </c>
      <c r="O2198">
        <f t="shared" si="757"/>
        <v>2</v>
      </c>
      <c r="P2198" t="str">
        <f t="shared" si="758"/>
        <v>úterý</v>
      </c>
      <c r="Q2198">
        <f t="shared" si="783"/>
        <v>0</v>
      </c>
      <c r="R2198">
        <f t="shared" si="783"/>
        <v>0</v>
      </c>
      <c r="S2198">
        <f t="shared" si="783"/>
        <v>0</v>
      </c>
      <c r="T2198">
        <f t="shared" si="783"/>
        <v>0</v>
      </c>
      <c r="U2198">
        <f t="shared" si="783"/>
        <v>1</v>
      </c>
      <c r="V2198">
        <f t="shared" si="783"/>
        <v>0</v>
      </c>
      <c r="W2198">
        <f t="shared" si="783"/>
        <v>0</v>
      </c>
      <c r="X2198">
        <f t="shared" si="783"/>
        <v>0</v>
      </c>
      <c r="Y2198">
        <f t="shared" si="783"/>
        <v>0</v>
      </c>
      <c r="Z2198">
        <f t="shared" si="783"/>
        <v>0</v>
      </c>
      <c r="AA2198">
        <f t="shared" si="783"/>
        <v>0</v>
      </c>
      <c r="AB2198">
        <f t="shared" si="783"/>
        <v>0</v>
      </c>
      <c r="AC2198">
        <f t="shared" si="784"/>
        <v>0</v>
      </c>
      <c r="AD2198">
        <f t="shared" si="784"/>
        <v>1</v>
      </c>
      <c r="AE2198">
        <f t="shared" si="784"/>
        <v>0</v>
      </c>
      <c r="AF2198">
        <f t="shared" si="784"/>
        <v>0</v>
      </c>
      <c r="AG2198">
        <f t="shared" si="784"/>
        <v>0</v>
      </c>
      <c r="AH2198">
        <f t="shared" si="784"/>
        <v>0</v>
      </c>
      <c r="AI2198">
        <f t="shared" si="784"/>
        <v>0</v>
      </c>
      <c r="AJ2198">
        <f t="shared" ca="1" si="759"/>
        <v>0</v>
      </c>
      <c r="AK2198">
        <f t="shared" ca="1" si="760"/>
        <v>1</v>
      </c>
      <c r="AL2198">
        <f t="shared" ca="1" si="761"/>
        <v>0</v>
      </c>
      <c r="AM2198">
        <f t="shared" ca="1" si="762"/>
        <v>0</v>
      </c>
      <c r="AN2198">
        <f t="shared" ca="1" si="763"/>
        <v>1</v>
      </c>
      <c r="AO2198">
        <f t="shared" ca="1" si="764"/>
        <v>0</v>
      </c>
      <c r="AP2198">
        <f t="shared" ca="1" si="765"/>
        <v>0</v>
      </c>
      <c r="AQ2198">
        <f t="shared" ca="1" si="766"/>
        <v>0</v>
      </c>
      <c r="AR2198">
        <f t="shared" ca="1" si="767"/>
        <v>1</v>
      </c>
      <c r="AS2198">
        <v>0</v>
      </c>
      <c r="AT2198">
        <v>0</v>
      </c>
      <c r="AU2198">
        <f t="shared" ca="1" si="782"/>
        <v>0</v>
      </c>
      <c r="AV2198">
        <f t="shared" ca="1" si="782"/>
        <v>0</v>
      </c>
      <c r="AW2198">
        <f t="shared" ca="1" si="782"/>
        <v>1</v>
      </c>
      <c r="AX2198">
        <v>0</v>
      </c>
    </row>
    <row r="2199" spans="1:50" x14ac:dyDescent="0.25">
      <c r="A2199" s="2">
        <v>41052</v>
      </c>
      <c r="B2199">
        <v>1199</v>
      </c>
      <c r="C2199">
        <v>28</v>
      </c>
      <c r="D2199">
        <f t="shared" ca="1" si="768"/>
        <v>17.609534512870255</v>
      </c>
      <c r="E2199">
        <f t="shared" ca="1" si="769"/>
        <v>10.390465487129745</v>
      </c>
      <c r="F2199" t="str">
        <f t="shared" ca="1" si="770"/>
        <v>high</v>
      </c>
      <c r="G2199">
        <v>1385</v>
      </c>
      <c r="H2199">
        <f t="shared" si="771"/>
        <v>1385</v>
      </c>
      <c r="I2199">
        <f t="shared" ca="1" si="772"/>
        <v>1082.833047406576</v>
      </c>
      <c r="J2199">
        <f t="shared" ca="1" si="773"/>
        <v>302.16695259342396</v>
      </c>
      <c r="K2199" t="str">
        <f t="shared" ca="1" si="774"/>
        <v>high</v>
      </c>
      <c r="L2199">
        <v>29</v>
      </c>
      <c r="M2199" t="str">
        <f t="shared" si="785"/>
        <v>high</v>
      </c>
      <c r="N2199">
        <f t="shared" si="756"/>
        <v>5</v>
      </c>
      <c r="O2199">
        <f t="shared" si="757"/>
        <v>3</v>
      </c>
      <c r="P2199" t="str">
        <f t="shared" si="758"/>
        <v>středa</v>
      </c>
      <c r="Q2199">
        <f t="shared" si="783"/>
        <v>0</v>
      </c>
      <c r="R2199">
        <f t="shared" si="783"/>
        <v>0</v>
      </c>
      <c r="S2199">
        <f t="shared" si="783"/>
        <v>0</v>
      </c>
      <c r="T2199">
        <f t="shared" si="783"/>
        <v>0</v>
      </c>
      <c r="U2199">
        <f t="shared" si="783"/>
        <v>1</v>
      </c>
      <c r="V2199">
        <f t="shared" si="783"/>
        <v>0</v>
      </c>
      <c r="W2199">
        <f t="shared" si="783"/>
        <v>0</v>
      </c>
      <c r="X2199">
        <f t="shared" si="783"/>
        <v>0</v>
      </c>
      <c r="Y2199">
        <f t="shared" si="783"/>
        <v>0</v>
      </c>
      <c r="Z2199">
        <f t="shared" si="783"/>
        <v>0</v>
      </c>
      <c r="AA2199">
        <f t="shared" si="783"/>
        <v>0</v>
      </c>
      <c r="AB2199">
        <f t="shared" si="783"/>
        <v>0</v>
      </c>
      <c r="AC2199">
        <f t="shared" si="784"/>
        <v>0</v>
      </c>
      <c r="AD2199">
        <f t="shared" si="784"/>
        <v>0</v>
      </c>
      <c r="AE2199">
        <f t="shared" si="784"/>
        <v>1</v>
      </c>
      <c r="AF2199">
        <f t="shared" si="784"/>
        <v>0</v>
      </c>
      <c r="AG2199">
        <f t="shared" si="784"/>
        <v>0</v>
      </c>
      <c r="AH2199">
        <f t="shared" si="784"/>
        <v>0</v>
      </c>
      <c r="AI2199">
        <f t="shared" si="784"/>
        <v>0</v>
      </c>
      <c r="AJ2199">
        <f t="shared" ca="1" si="759"/>
        <v>1</v>
      </c>
      <c r="AK2199">
        <f t="shared" ca="1" si="760"/>
        <v>0</v>
      </c>
      <c r="AL2199">
        <f t="shared" ca="1" si="761"/>
        <v>0</v>
      </c>
      <c r="AM2199">
        <f t="shared" ca="1" si="762"/>
        <v>0</v>
      </c>
      <c r="AN2199">
        <f t="shared" ca="1" si="763"/>
        <v>0</v>
      </c>
      <c r="AO2199">
        <f t="shared" ca="1" si="764"/>
        <v>1</v>
      </c>
      <c r="AP2199">
        <f t="shared" ca="1" si="765"/>
        <v>0</v>
      </c>
      <c r="AQ2199">
        <f t="shared" ca="1" si="766"/>
        <v>0</v>
      </c>
      <c r="AR2199">
        <f t="shared" ca="1" si="767"/>
        <v>1</v>
      </c>
      <c r="AS2199">
        <v>1</v>
      </c>
      <c r="AT2199">
        <v>0</v>
      </c>
      <c r="AU2199">
        <f t="shared" ca="1" si="782"/>
        <v>0</v>
      </c>
      <c r="AV2199">
        <f t="shared" ca="1" si="782"/>
        <v>0</v>
      </c>
      <c r="AW2199">
        <f t="shared" ca="1" si="782"/>
        <v>1</v>
      </c>
      <c r="AX2199">
        <v>0</v>
      </c>
    </row>
    <row r="2200" spans="1:50" x14ac:dyDescent="0.25">
      <c r="A2200" s="2">
        <v>41053</v>
      </c>
      <c r="B2200">
        <v>1200</v>
      </c>
      <c r="C2200">
        <v>29</v>
      </c>
      <c r="D2200">
        <f t="shared" ca="1" si="768"/>
        <v>17.613844240679249</v>
      </c>
      <c r="E2200">
        <f t="shared" ca="1" si="769"/>
        <v>11.386155759320751</v>
      </c>
      <c r="F2200" t="str">
        <f t="shared" ca="1" si="770"/>
        <v>high</v>
      </c>
      <c r="G2200">
        <v>2062</v>
      </c>
      <c r="H2200">
        <f t="shared" si="771"/>
        <v>2062</v>
      </c>
      <c r="I2200">
        <f t="shared" ca="1" si="772"/>
        <v>1083.0253289577149</v>
      </c>
      <c r="J2200">
        <f t="shared" ca="1" si="773"/>
        <v>978.97467104228508</v>
      </c>
      <c r="K2200" t="str">
        <f t="shared" ca="1" si="774"/>
        <v>high</v>
      </c>
      <c r="L2200">
        <v>25.7</v>
      </c>
      <c r="M2200" t="str">
        <f t="shared" si="785"/>
        <v>high</v>
      </c>
      <c r="N2200">
        <f t="shared" si="756"/>
        <v>5</v>
      </c>
      <c r="O2200">
        <f t="shared" si="757"/>
        <v>4</v>
      </c>
      <c r="P2200" t="str">
        <f t="shared" si="758"/>
        <v>čtvrtek</v>
      </c>
      <c r="Q2200">
        <f t="shared" si="783"/>
        <v>0</v>
      </c>
      <c r="R2200">
        <f t="shared" si="783"/>
        <v>0</v>
      </c>
      <c r="S2200">
        <f t="shared" si="783"/>
        <v>0</v>
      </c>
      <c r="T2200">
        <f t="shared" si="783"/>
        <v>0</v>
      </c>
      <c r="U2200">
        <f t="shared" si="783"/>
        <v>1</v>
      </c>
      <c r="V2200">
        <f t="shared" si="783"/>
        <v>0</v>
      </c>
      <c r="W2200">
        <f t="shared" si="783"/>
        <v>0</v>
      </c>
      <c r="X2200">
        <f t="shared" si="783"/>
        <v>0</v>
      </c>
      <c r="Y2200">
        <f t="shared" si="783"/>
        <v>0</v>
      </c>
      <c r="Z2200">
        <f t="shared" si="783"/>
        <v>0</v>
      </c>
      <c r="AA2200">
        <f t="shared" si="783"/>
        <v>0</v>
      </c>
      <c r="AB2200">
        <f t="shared" si="783"/>
        <v>0</v>
      </c>
      <c r="AC2200">
        <f t="shared" si="784"/>
        <v>0</v>
      </c>
      <c r="AD2200">
        <f t="shared" si="784"/>
        <v>0</v>
      </c>
      <c r="AE2200">
        <f t="shared" si="784"/>
        <v>0</v>
      </c>
      <c r="AF2200">
        <f t="shared" si="784"/>
        <v>1</v>
      </c>
      <c r="AG2200">
        <f t="shared" si="784"/>
        <v>0</v>
      </c>
      <c r="AH2200">
        <f t="shared" si="784"/>
        <v>0</v>
      </c>
      <c r="AI2200">
        <f t="shared" si="784"/>
        <v>0</v>
      </c>
      <c r="AJ2200">
        <f t="shared" ca="1" si="759"/>
        <v>0</v>
      </c>
      <c r="AK2200">
        <f t="shared" ca="1" si="760"/>
        <v>1</v>
      </c>
      <c r="AL2200">
        <f t="shared" ca="1" si="761"/>
        <v>0</v>
      </c>
      <c r="AM2200">
        <f t="shared" ca="1" si="762"/>
        <v>0</v>
      </c>
      <c r="AN2200">
        <f t="shared" ca="1" si="763"/>
        <v>1</v>
      </c>
      <c r="AO2200">
        <f t="shared" ca="1" si="764"/>
        <v>0</v>
      </c>
      <c r="AP2200">
        <f t="shared" ca="1" si="765"/>
        <v>0</v>
      </c>
      <c r="AQ2200">
        <f t="shared" ca="1" si="766"/>
        <v>0</v>
      </c>
      <c r="AR2200">
        <f t="shared" ca="1" si="767"/>
        <v>1</v>
      </c>
      <c r="AS2200">
        <v>0</v>
      </c>
      <c r="AT2200">
        <v>0</v>
      </c>
      <c r="AU2200">
        <f t="shared" ca="1" si="782"/>
        <v>0</v>
      </c>
      <c r="AV2200">
        <f t="shared" ca="1" si="782"/>
        <v>0</v>
      </c>
      <c r="AW2200">
        <f t="shared" ca="1" si="782"/>
        <v>1</v>
      </c>
      <c r="AX2200">
        <v>0</v>
      </c>
    </row>
    <row r="2201" spans="1:50" x14ac:dyDescent="0.25">
      <c r="A2201" s="2">
        <v>41054</v>
      </c>
      <c r="B2201">
        <v>1201</v>
      </c>
      <c r="C2201">
        <v>20</v>
      </c>
      <c r="D2201">
        <f t="shared" ca="1" si="768"/>
        <v>17.618149389943426</v>
      </c>
      <c r="E2201">
        <f t="shared" ca="1" si="769"/>
        <v>2.3818506100565742</v>
      </c>
      <c r="F2201" t="str">
        <f t="shared" ca="1" si="770"/>
        <v>medium</v>
      </c>
      <c r="G2201">
        <v>1877</v>
      </c>
      <c r="H2201">
        <f t="shared" si="771"/>
        <v>1877</v>
      </c>
      <c r="I2201">
        <f t="shared" ca="1" si="772"/>
        <v>1083.2174607565896</v>
      </c>
      <c r="J2201">
        <f t="shared" ca="1" si="773"/>
        <v>793.78253924341038</v>
      </c>
      <c r="K2201" t="str">
        <f t="shared" ca="1" si="774"/>
        <v>high</v>
      </c>
      <c r="L2201">
        <v>17.3</v>
      </c>
      <c r="M2201" t="str">
        <f t="shared" si="785"/>
        <v>high</v>
      </c>
      <c r="N2201">
        <f t="shared" si="756"/>
        <v>5</v>
      </c>
      <c r="O2201">
        <f t="shared" si="757"/>
        <v>5</v>
      </c>
      <c r="P2201" t="str">
        <f t="shared" si="758"/>
        <v>pátek</v>
      </c>
      <c r="Q2201">
        <f t="shared" ref="Q2201:AB2210" si="786">VLOOKUP($N2201,$V$31:$AH$42,Q$592+1,0)</f>
        <v>0</v>
      </c>
      <c r="R2201">
        <f t="shared" si="786"/>
        <v>0</v>
      </c>
      <c r="S2201">
        <f t="shared" si="786"/>
        <v>0</v>
      </c>
      <c r="T2201">
        <f t="shared" si="786"/>
        <v>0</v>
      </c>
      <c r="U2201">
        <f t="shared" si="786"/>
        <v>1</v>
      </c>
      <c r="V2201">
        <f t="shared" si="786"/>
        <v>0</v>
      </c>
      <c r="W2201">
        <f t="shared" si="786"/>
        <v>0</v>
      </c>
      <c r="X2201">
        <f t="shared" si="786"/>
        <v>0</v>
      </c>
      <c r="Y2201">
        <f t="shared" si="786"/>
        <v>0</v>
      </c>
      <c r="Z2201">
        <f t="shared" si="786"/>
        <v>0</v>
      </c>
      <c r="AA2201">
        <f t="shared" si="786"/>
        <v>0</v>
      </c>
      <c r="AB2201">
        <f t="shared" si="786"/>
        <v>0</v>
      </c>
      <c r="AC2201">
        <f t="shared" ref="AC2201:AI2210" si="787">VLOOKUP($O2201,$V$74:$AC$80,AC$592+1,0)</f>
        <v>0</v>
      </c>
      <c r="AD2201">
        <f t="shared" si="787"/>
        <v>0</v>
      </c>
      <c r="AE2201">
        <f t="shared" si="787"/>
        <v>0</v>
      </c>
      <c r="AF2201">
        <f t="shared" si="787"/>
        <v>0</v>
      </c>
      <c r="AG2201">
        <f t="shared" si="787"/>
        <v>1</v>
      </c>
      <c r="AH2201">
        <f t="shared" si="787"/>
        <v>0</v>
      </c>
      <c r="AI2201">
        <f t="shared" si="787"/>
        <v>0</v>
      </c>
      <c r="AJ2201">
        <f t="shared" ca="1" si="759"/>
        <v>0</v>
      </c>
      <c r="AK2201">
        <f t="shared" ca="1" si="760"/>
        <v>1</v>
      </c>
      <c r="AL2201">
        <f t="shared" ca="1" si="761"/>
        <v>0</v>
      </c>
      <c r="AM2201">
        <f t="shared" ca="1" si="762"/>
        <v>0</v>
      </c>
      <c r="AN2201">
        <f t="shared" ca="1" si="763"/>
        <v>1</v>
      </c>
      <c r="AO2201">
        <f t="shared" ca="1" si="764"/>
        <v>0</v>
      </c>
      <c r="AP2201">
        <f t="shared" ca="1" si="765"/>
        <v>0</v>
      </c>
      <c r="AQ2201">
        <f t="shared" ca="1" si="766"/>
        <v>0</v>
      </c>
      <c r="AR2201">
        <f t="shared" ca="1" si="767"/>
        <v>1</v>
      </c>
      <c r="AS2201">
        <v>0</v>
      </c>
      <c r="AT2201">
        <v>0</v>
      </c>
      <c r="AU2201">
        <f t="shared" ref="AU2201:AW2220" ca="1" si="788">VLOOKUP(INDIRECT($AU$590&amp;ROW($A2201)),$F$17:$I$19,AU$592+1,0)</f>
        <v>0</v>
      </c>
      <c r="AV2201">
        <f t="shared" ca="1" si="788"/>
        <v>1</v>
      </c>
      <c r="AW2201">
        <f t="shared" ca="1" si="788"/>
        <v>0</v>
      </c>
      <c r="AX2201">
        <v>0</v>
      </c>
    </row>
    <row r="2202" spans="1:50" x14ac:dyDescent="0.25">
      <c r="A2202" s="2">
        <v>41055</v>
      </c>
      <c r="B2202">
        <v>1202</v>
      </c>
      <c r="C2202">
        <v>18</v>
      </c>
      <c r="D2202">
        <f t="shared" ca="1" si="768"/>
        <v>17.622449960662788</v>
      </c>
      <c r="E2202">
        <f t="shared" ca="1" si="769"/>
        <v>0.37755003933721198</v>
      </c>
      <c r="F2202" t="str">
        <f t="shared" ca="1" si="770"/>
        <v>medium</v>
      </c>
      <c r="G2202">
        <v>1082</v>
      </c>
      <c r="H2202">
        <f t="shared" si="771"/>
        <v>1082</v>
      </c>
      <c r="I2202">
        <f t="shared" ca="1" si="772"/>
        <v>1083.4094428032001</v>
      </c>
      <c r="J2202">
        <f t="shared" ca="1" si="773"/>
        <v>-1.409442803200136</v>
      </c>
      <c r="K2202" t="str">
        <f t="shared" ca="1" si="774"/>
        <v>medium</v>
      </c>
      <c r="L2202">
        <v>22.7</v>
      </c>
      <c r="M2202" t="str">
        <f t="shared" si="785"/>
        <v>high</v>
      </c>
      <c r="N2202">
        <f t="shared" si="756"/>
        <v>5</v>
      </c>
      <c r="O2202">
        <f t="shared" si="757"/>
        <v>6</v>
      </c>
      <c r="P2202" t="str">
        <f t="shared" si="758"/>
        <v>sobota</v>
      </c>
      <c r="Q2202">
        <f t="shared" si="786"/>
        <v>0</v>
      </c>
      <c r="R2202">
        <f t="shared" si="786"/>
        <v>0</v>
      </c>
      <c r="S2202">
        <f t="shared" si="786"/>
        <v>0</v>
      </c>
      <c r="T2202">
        <f t="shared" si="786"/>
        <v>0</v>
      </c>
      <c r="U2202">
        <f t="shared" si="786"/>
        <v>1</v>
      </c>
      <c r="V2202">
        <f t="shared" si="786"/>
        <v>0</v>
      </c>
      <c r="W2202">
        <f t="shared" si="786"/>
        <v>0</v>
      </c>
      <c r="X2202">
        <f t="shared" si="786"/>
        <v>0</v>
      </c>
      <c r="Y2202">
        <f t="shared" si="786"/>
        <v>0</v>
      </c>
      <c r="Z2202">
        <f t="shared" si="786"/>
        <v>0</v>
      </c>
      <c r="AA2202">
        <f t="shared" si="786"/>
        <v>0</v>
      </c>
      <c r="AB2202">
        <f t="shared" si="786"/>
        <v>0</v>
      </c>
      <c r="AC2202">
        <f t="shared" si="787"/>
        <v>0</v>
      </c>
      <c r="AD2202">
        <f t="shared" si="787"/>
        <v>0</v>
      </c>
      <c r="AE2202">
        <f t="shared" si="787"/>
        <v>0</v>
      </c>
      <c r="AF2202">
        <f t="shared" si="787"/>
        <v>0</v>
      </c>
      <c r="AG2202">
        <f t="shared" si="787"/>
        <v>0</v>
      </c>
      <c r="AH2202">
        <f t="shared" si="787"/>
        <v>1</v>
      </c>
      <c r="AI2202">
        <f t="shared" si="787"/>
        <v>0</v>
      </c>
      <c r="AJ2202">
        <f t="shared" ca="1" si="759"/>
        <v>0</v>
      </c>
      <c r="AK2202">
        <f t="shared" ca="1" si="760"/>
        <v>1</v>
      </c>
      <c r="AL2202">
        <f t="shared" ca="1" si="761"/>
        <v>0</v>
      </c>
      <c r="AM2202">
        <f t="shared" ca="1" si="762"/>
        <v>0</v>
      </c>
      <c r="AN2202">
        <f t="shared" ca="1" si="763"/>
        <v>0</v>
      </c>
      <c r="AO2202">
        <f t="shared" ca="1" si="764"/>
        <v>1</v>
      </c>
      <c r="AP2202">
        <f t="shared" ca="1" si="765"/>
        <v>0</v>
      </c>
      <c r="AQ2202">
        <f t="shared" ca="1" si="766"/>
        <v>0</v>
      </c>
      <c r="AR2202">
        <f t="shared" ca="1" si="767"/>
        <v>1</v>
      </c>
      <c r="AS2202">
        <v>0</v>
      </c>
      <c r="AT2202">
        <v>0</v>
      </c>
      <c r="AU2202">
        <f t="shared" ca="1" si="788"/>
        <v>0</v>
      </c>
      <c r="AV2202">
        <f t="shared" ca="1" si="788"/>
        <v>1</v>
      </c>
      <c r="AW2202">
        <f t="shared" ca="1" si="788"/>
        <v>0</v>
      </c>
      <c r="AX2202">
        <v>0</v>
      </c>
    </row>
    <row r="2203" spans="1:50" x14ac:dyDescent="0.25">
      <c r="A2203" s="2">
        <v>41056</v>
      </c>
      <c r="B2203">
        <v>1203</v>
      </c>
      <c r="C2203">
        <v>15</v>
      </c>
      <c r="D2203">
        <f t="shared" ca="1" si="768"/>
        <v>17.626745952837336</v>
      </c>
      <c r="E2203">
        <f t="shared" ca="1" si="769"/>
        <v>-2.6267459528373358</v>
      </c>
      <c r="F2203" t="str">
        <f t="shared" ca="1" si="770"/>
        <v>medium</v>
      </c>
      <c r="G2203">
        <v>1635</v>
      </c>
      <c r="H2203">
        <f t="shared" si="771"/>
        <v>1635</v>
      </c>
      <c r="I2203">
        <f t="shared" ca="1" si="772"/>
        <v>1083.6012750975465</v>
      </c>
      <c r="J2203">
        <f t="shared" ca="1" si="773"/>
        <v>551.39872490245352</v>
      </c>
      <c r="K2203" t="str">
        <f t="shared" ca="1" si="774"/>
        <v>high</v>
      </c>
      <c r="L2203">
        <v>16.25</v>
      </c>
      <c r="M2203" t="str">
        <f t="shared" si="785"/>
        <v>high</v>
      </c>
      <c r="N2203">
        <f t="shared" si="756"/>
        <v>5</v>
      </c>
      <c r="O2203">
        <f t="shared" si="757"/>
        <v>7</v>
      </c>
      <c r="P2203" t="str">
        <f t="shared" si="758"/>
        <v>neděle</v>
      </c>
      <c r="Q2203">
        <f t="shared" si="786"/>
        <v>0</v>
      </c>
      <c r="R2203">
        <f t="shared" si="786"/>
        <v>0</v>
      </c>
      <c r="S2203">
        <f t="shared" si="786"/>
        <v>0</v>
      </c>
      <c r="T2203">
        <f t="shared" si="786"/>
        <v>0</v>
      </c>
      <c r="U2203">
        <f t="shared" si="786"/>
        <v>1</v>
      </c>
      <c r="V2203">
        <f t="shared" si="786"/>
        <v>0</v>
      </c>
      <c r="W2203">
        <f t="shared" si="786"/>
        <v>0</v>
      </c>
      <c r="X2203">
        <f t="shared" si="786"/>
        <v>0</v>
      </c>
      <c r="Y2203">
        <f t="shared" si="786"/>
        <v>0</v>
      </c>
      <c r="Z2203">
        <f t="shared" si="786"/>
        <v>0</v>
      </c>
      <c r="AA2203">
        <f t="shared" si="786"/>
        <v>0</v>
      </c>
      <c r="AB2203">
        <f t="shared" si="786"/>
        <v>0</v>
      </c>
      <c r="AC2203">
        <f t="shared" si="787"/>
        <v>0</v>
      </c>
      <c r="AD2203">
        <f t="shared" si="787"/>
        <v>0</v>
      </c>
      <c r="AE2203">
        <f t="shared" si="787"/>
        <v>0</v>
      </c>
      <c r="AF2203">
        <f t="shared" si="787"/>
        <v>0</v>
      </c>
      <c r="AG2203">
        <f t="shared" si="787"/>
        <v>0</v>
      </c>
      <c r="AH2203">
        <f t="shared" si="787"/>
        <v>0</v>
      </c>
      <c r="AI2203">
        <f t="shared" si="787"/>
        <v>1</v>
      </c>
      <c r="AJ2203">
        <f t="shared" ca="1" si="759"/>
        <v>0</v>
      </c>
      <c r="AK2203">
        <f t="shared" ca="1" si="760"/>
        <v>1</v>
      </c>
      <c r="AL2203">
        <f t="shared" ca="1" si="761"/>
        <v>0</v>
      </c>
      <c r="AM2203">
        <f t="shared" ca="1" si="762"/>
        <v>0</v>
      </c>
      <c r="AN2203">
        <f t="shared" ca="1" si="763"/>
        <v>1</v>
      </c>
      <c r="AO2203">
        <f t="shared" ca="1" si="764"/>
        <v>0</v>
      </c>
      <c r="AP2203">
        <f t="shared" ca="1" si="765"/>
        <v>0</v>
      </c>
      <c r="AQ2203">
        <f t="shared" ca="1" si="766"/>
        <v>0</v>
      </c>
      <c r="AR2203">
        <f t="shared" ca="1" si="767"/>
        <v>1</v>
      </c>
      <c r="AS2203">
        <v>0</v>
      </c>
      <c r="AT2203">
        <v>0</v>
      </c>
      <c r="AU2203">
        <f t="shared" ca="1" si="788"/>
        <v>0</v>
      </c>
      <c r="AV2203">
        <f t="shared" ca="1" si="788"/>
        <v>1</v>
      </c>
      <c r="AW2203">
        <f t="shared" ca="1" si="788"/>
        <v>0</v>
      </c>
      <c r="AX2203">
        <v>0</v>
      </c>
    </row>
    <row r="2204" spans="1:50" x14ac:dyDescent="0.25">
      <c r="A2204" s="2">
        <v>41057</v>
      </c>
      <c r="B2204">
        <v>1204</v>
      </c>
      <c r="C2204">
        <v>24</v>
      </c>
      <c r="D2204">
        <f t="shared" ca="1" si="768"/>
        <v>17.631037366467069</v>
      </c>
      <c r="E2204">
        <f t="shared" ca="1" si="769"/>
        <v>6.3689626335329308</v>
      </c>
      <c r="F2204" t="str">
        <f t="shared" ca="1" si="770"/>
        <v>high</v>
      </c>
      <c r="G2204">
        <v>1037</v>
      </c>
      <c r="H2204">
        <f t="shared" si="771"/>
        <v>1037</v>
      </c>
      <c r="I2204">
        <f t="shared" ca="1" si="772"/>
        <v>1083.7929576396289</v>
      </c>
      <c r="J2204">
        <f t="shared" ca="1" si="773"/>
        <v>-46.792957639628867</v>
      </c>
      <c r="K2204" t="str">
        <f t="shared" ca="1" si="774"/>
        <v>medium</v>
      </c>
      <c r="L2204">
        <v>16.350000000000001</v>
      </c>
      <c r="M2204" t="str">
        <f t="shared" si="785"/>
        <v>high</v>
      </c>
      <c r="N2204">
        <f t="shared" si="756"/>
        <v>5</v>
      </c>
      <c r="O2204">
        <f t="shared" si="757"/>
        <v>1</v>
      </c>
      <c r="P2204" t="str">
        <f t="shared" si="758"/>
        <v>pondělí</v>
      </c>
      <c r="Q2204">
        <f t="shared" si="786"/>
        <v>0</v>
      </c>
      <c r="R2204">
        <f t="shared" si="786"/>
        <v>0</v>
      </c>
      <c r="S2204">
        <f t="shared" si="786"/>
        <v>0</v>
      </c>
      <c r="T2204">
        <f t="shared" si="786"/>
        <v>0</v>
      </c>
      <c r="U2204">
        <f t="shared" si="786"/>
        <v>1</v>
      </c>
      <c r="V2204">
        <f t="shared" si="786"/>
        <v>0</v>
      </c>
      <c r="W2204">
        <f t="shared" si="786"/>
        <v>0</v>
      </c>
      <c r="X2204">
        <f t="shared" si="786"/>
        <v>0</v>
      </c>
      <c r="Y2204">
        <f t="shared" si="786"/>
        <v>0</v>
      </c>
      <c r="Z2204">
        <f t="shared" si="786"/>
        <v>0</v>
      </c>
      <c r="AA2204">
        <f t="shared" si="786"/>
        <v>0</v>
      </c>
      <c r="AB2204">
        <f t="shared" si="786"/>
        <v>0</v>
      </c>
      <c r="AC2204">
        <f t="shared" si="787"/>
        <v>1</v>
      </c>
      <c r="AD2204">
        <f t="shared" si="787"/>
        <v>0</v>
      </c>
      <c r="AE2204">
        <f t="shared" si="787"/>
        <v>0</v>
      </c>
      <c r="AF2204">
        <f t="shared" si="787"/>
        <v>0</v>
      </c>
      <c r="AG2204">
        <f t="shared" si="787"/>
        <v>0</v>
      </c>
      <c r="AH2204">
        <f t="shared" si="787"/>
        <v>0</v>
      </c>
      <c r="AI2204">
        <f t="shared" si="787"/>
        <v>0</v>
      </c>
      <c r="AJ2204">
        <f t="shared" ca="1" si="759"/>
        <v>1</v>
      </c>
      <c r="AK2204">
        <f t="shared" ca="1" si="760"/>
        <v>0</v>
      </c>
      <c r="AL2204">
        <f t="shared" ca="1" si="761"/>
        <v>0</v>
      </c>
      <c r="AM2204">
        <f t="shared" ca="1" si="762"/>
        <v>0</v>
      </c>
      <c r="AN2204">
        <f t="shared" ca="1" si="763"/>
        <v>1</v>
      </c>
      <c r="AO2204">
        <f t="shared" ca="1" si="764"/>
        <v>0</v>
      </c>
      <c r="AP2204">
        <f t="shared" ca="1" si="765"/>
        <v>0</v>
      </c>
      <c r="AQ2204">
        <f t="shared" ca="1" si="766"/>
        <v>0</v>
      </c>
      <c r="AR2204">
        <f t="shared" ca="1" si="767"/>
        <v>1</v>
      </c>
      <c r="AS2204">
        <v>0</v>
      </c>
      <c r="AT2204">
        <v>0</v>
      </c>
      <c r="AU2204">
        <f t="shared" ca="1" si="788"/>
        <v>0</v>
      </c>
      <c r="AV2204">
        <f t="shared" ca="1" si="788"/>
        <v>0</v>
      </c>
      <c r="AW2204">
        <f t="shared" ca="1" si="788"/>
        <v>1</v>
      </c>
      <c r="AX2204">
        <v>0</v>
      </c>
    </row>
    <row r="2205" spans="1:50" x14ac:dyDescent="0.25">
      <c r="A2205" s="2">
        <v>41058</v>
      </c>
      <c r="B2205">
        <v>1205</v>
      </c>
      <c r="C2205">
        <v>12</v>
      </c>
      <c r="D2205">
        <f t="shared" ca="1" si="768"/>
        <v>17.635324201551985</v>
      </c>
      <c r="E2205">
        <f t="shared" ca="1" si="769"/>
        <v>-5.6353242015519847</v>
      </c>
      <c r="F2205" t="str">
        <f t="shared" ca="1" si="770"/>
        <v>low</v>
      </c>
      <c r="G2205">
        <v>1170</v>
      </c>
      <c r="H2205">
        <f t="shared" si="771"/>
        <v>1170</v>
      </c>
      <c r="I2205">
        <f t="shared" ca="1" si="772"/>
        <v>1083.9844904294469</v>
      </c>
      <c r="J2205">
        <f t="shared" ca="1" si="773"/>
        <v>86.015509570553149</v>
      </c>
      <c r="K2205" t="str">
        <f t="shared" ca="1" si="774"/>
        <v>medium</v>
      </c>
      <c r="L2205">
        <v>25.6</v>
      </c>
      <c r="M2205" t="str">
        <f t="shared" si="785"/>
        <v>high</v>
      </c>
      <c r="N2205">
        <f t="shared" si="756"/>
        <v>5</v>
      </c>
      <c r="O2205">
        <f t="shared" si="757"/>
        <v>2</v>
      </c>
      <c r="P2205" t="str">
        <f t="shared" si="758"/>
        <v>úterý</v>
      </c>
      <c r="Q2205">
        <f t="shared" si="786"/>
        <v>0</v>
      </c>
      <c r="R2205">
        <f t="shared" si="786"/>
        <v>0</v>
      </c>
      <c r="S2205">
        <f t="shared" si="786"/>
        <v>0</v>
      </c>
      <c r="T2205">
        <f t="shared" si="786"/>
        <v>0</v>
      </c>
      <c r="U2205">
        <f t="shared" si="786"/>
        <v>1</v>
      </c>
      <c r="V2205">
        <f t="shared" si="786"/>
        <v>0</v>
      </c>
      <c r="W2205">
        <f t="shared" si="786"/>
        <v>0</v>
      </c>
      <c r="X2205">
        <f t="shared" si="786"/>
        <v>0</v>
      </c>
      <c r="Y2205">
        <f t="shared" si="786"/>
        <v>0</v>
      </c>
      <c r="Z2205">
        <f t="shared" si="786"/>
        <v>0</v>
      </c>
      <c r="AA2205">
        <f t="shared" si="786"/>
        <v>0</v>
      </c>
      <c r="AB2205">
        <f t="shared" si="786"/>
        <v>0</v>
      </c>
      <c r="AC2205">
        <f t="shared" si="787"/>
        <v>0</v>
      </c>
      <c r="AD2205">
        <f t="shared" si="787"/>
        <v>1</v>
      </c>
      <c r="AE2205">
        <f t="shared" si="787"/>
        <v>0</v>
      </c>
      <c r="AF2205">
        <f t="shared" si="787"/>
        <v>0</v>
      </c>
      <c r="AG2205">
        <f t="shared" si="787"/>
        <v>0</v>
      </c>
      <c r="AH2205">
        <f t="shared" si="787"/>
        <v>0</v>
      </c>
      <c r="AI2205">
        <f t="shared" si="787"/>
        <v>0</v>
      </c>
      <c r="AJ2205">
        <f t="shared" ca="1" si="759"/>
        <v>1</v>
      </c>
      <c r="AK2205">
        <f t="shared" ca="1" si="760"/>
        <v>0</v>
      </c>
      <c r="AL2205">
        <f t="shared" ca="1" si="761"/>
        <v>0</v>
      </c>
      <c r="AM2205">
        <f t="shared" ca="1" si="762"/>
        <v>0</v>
      </c>
      <c r="AN2205">
        <f t="shared" ca="1" si="763"/>
        <v>0</v>
      </c>
      <c r="AO2205">
        <f t="shared" ca="1" si="764"/>
        <v>1</v>
      </c>
      <c r="AP2205">
        <f t="shared" ca="1" si="765"/>
        <v>0</v>
      </c>
      <c r="AQ2205">
        <f t="shared" ca="1" si="766"/>
        <v>0</v>
      </c>
      <c r="AR2205">
        <f t="shared" ca="1" si="767"/>
        <v>1</v>
      </c>
      <c r="AS2205">
        <v>1</v>
      </c>
      <c r="AT2205">
        <v>0</v>
      </c>
      <c r="AU2205">
        <f t="shared" ca="1" si="788"/>
        <v>1</v>
      </c>
      <c r="AV2205">
        <f t="shared" ca="1" si="788"/>
        <v>0</v>
      </c>
      <c r="AW2205">
        <f t="shared" ca="1" si="788"/>
        <v>0</v>
      </c>
      <c r="AX2205">
        <v>0</v>
      </c>
    </row>
    <row r="2206" spans="1:50" x14ac:dyDescent="0.25">
      <c r="A2206" s="2">
        <v>41059</v>
      </c>
      <c r="B2206">
        <v>1206</v>
      </c>
      <c r="C2206">
        <v>23</v>
      </c>
      <c r="D2206">
        <f t="shared" ca="1" si="768"/>
        <v>17.639606458092082</v>
      </c>
      <c r="E2206">
        <f t="shared" ca="1" si="769"/>
        <v>5.3603935419079178</v>
      </c>
      <c r="F2206" t="str">
        <f t="shared" ca="1" si="770"/>
        <v>high</v>
      </c>
      <c r="G2206">
        <v>3772</v>
      </c>
      <c r="H2206">
        <f t="shared" si="771"/>
        <v>3772</v>
      </c>
      <c r="I2206">
        <f t="shared" ca="1" si="772"/>
        <v>1084.1758734670009</v>
      </c>
      <c r="J2206">
        <f t="shared" ca="1" si="773"/>
        <v>2687.8241265329989</v>
      </c>
      <c r="K2206" t="str">
        <f t="shared" ca="1" si="774"/>
        <v>high</v>
      </c>
      <c r="L2206">
        <v>19.25</v>
      </c>
      <c r="M2206" t="str">
        <f t="shared" si="785"/>
        <v>high</v>
      </c>
      <c r="N2206">
        <f t="shared" si="756"/>
        <v>5</v>
      </c>
      <c r="O2206">
        <f t="shared" si="757"/>
        <v>3</v>
      </c>
      <c r="P2206" t="str">
        <f t="shared" si="758"/>
        <v>středa</v>
      </c>
      <c r="Q2206">
        <f t="shared" si="786"/>
        <v>0</v>
      </c>
      <c r="R2206">
        <f t="shared" si="786"/>
        <v>0</v>
      </c>
      <c r="S2206">
        <f t="shared" si="786"/>
        <v>0</v>
      </c>
      <c r="T2206">
        <f t="shared" si="786"/>
        <v>0</v>
      </c>
      <c r="U2206">
        <f t="shared" si="786"/>
        <v>1</v>
      </c>
      <c r="V2206">
        <f t="shared" si="786"/>
        <v>0</v>
      </c>
      <c r="W2206">
        <f t="shared" si="786"/>
        <v>0</v>
      </c>
      <c r="X2206">
        <f t="shared" si="786"/>
        <v>0</v>
      </c>
      <c r="Y2206">
        <f t="shared" si="786"/>
        <v>0</v>
      </c>
      <c r="Z2206">
        <f t="shared" si="786"/>
        <v>0</v>
      </c>
      <c r="AA2206">
        <f t="shared" si="786"/>
        <v>0</v>
      </c>
      <c r="AB2206">
        <f t="shared" si="786"/>
        <v>0</v>
      </c>
      <c r="AC2206">
        <f t="shared" si="787"/>
        <v>0</v>
      </c>
      <c r="AD2206">
        <f t="shared" si="787"/>
        <v>0</v>
      </c>
      <c r="AE2206">
        <f t="shared" si="787"/>
        <v>1</v>
      </c>
      <c r="AF2206">
        <f t="shared" si="787"/>
        <v>0</v>
      </c>
      <c r="AG2206">
        <f t="shared" si="787"/>
        <v>0</v>
      </c>
      <c r="AH2206">
        <f t="shared" si="787"/>
        <v>0</v>
      </c>
      <c r="AI2206">
        <f t="shared" si="787"/>
        <v>0</v>
      </c>
      <c r="AJ2206">
        <f t="shared" ca="1" si="759"/>
        <v>0</v>
      </c>
      <c r="AK2206">
        <f t="shared" ca="1" si="760"/>
        <v>1</v>
      </c>
      <c r="AL2206">
        <f t="shared" ca="1" si="761"/>
        <v>0</v>
      </c>
      <c r="AM2206">
        <f t="shared" ca="1" si="762"/>
        <v>0</v>
      </c>
      <c r="AN2206">
        <f t="shared" ca="1" si="763"/>
        <v>0</v>
      </c>
      <c r="AO2206">
        <f t="shared" ca="1" si="764"/>
        <v>1</v>
      </c>
      <c r="AP2206">
        <f t="shared" ca="1" si="765"/>
        <v>0</v>
      </c>
      <c r="AQ2206">
        <f t="shared" ca="1" si="766"/>
        <v>0</v>
      </c>
      <c r="AR2206">
        <f t="shared" ca="1" si="767"/>
        <v>1</v>
      </c>
      <c r="AS2206">
        <v>0</v>
      </c>
      <c r="AT2206">
        <v>0</v>
      </c>
      <c r="AU2206">
        <f t="shared" ca="1" si="788"/>
        <v>0</v>
      </c>
      <c r="AV2206">
        <f t="shared" ca="1" si="788"/>
        <v>0</v>
      </c>
      <c r="AW2206">
        <f t="shared" ca="1" si="788"/>
        <v>1</v>
      </c>
      <c r="AX2206">
        <v>0</v>
      </c>
    </row>
    <row r="2207" spans="1:50" x14ac:dyDescent="0.25">
      <c r="A2207" s="2">
        <v>41060</v>
      </c>
      <c r="B2207">
        <v>1207</v>
      </c>
      <c r="C2207">
        <v>15</v>
      </c>
      <c r="D2207">
        <f t="shared" ca="1" si="768"/>
        <v>17.643884136087372</v>
      </c>
      <c r="E2207">
        <f t="shared" ca="1" si="769"/>
        <v>-2.6438841360873724</v>
      </c>
      <c r="F2207" t="str">
        <f t="shared" ca="1" si="770"/>
        <v>medium</v>
      </c>
      <c r="G2207">
        <v>1482</v>
      </c>
      <c r="H2207">
        <f t="shared" si="771"/>
        <v>1482</v>
      </c>
      <c r="I2207">
        <f t="shared" ca="1" si="772"/>
        <v>1084.3671067522907</v>
      </c>
      <c r="J2207">
        <f t="shared" ca="1" si="773"/>
        <v>397.63289324770926</v>
      </c>
      <c r="K2207" t="str">
        <f t="shared" ca="1" si="774"/>
        <v>high</v>
      </c>
      <c r="L2207">
        <v>23.2</v>
      </c>
      <c r="M2207" t="str">
        <f t="shared" si="785"/>
        <v>high</v>
      </c>
      <c r="N2207">
        <f t="shared" si="756"/>
        <v>5</v>
      </c>
      <c r="O2207">
        <f t="shared" si="757"/>
        <v>4</v>
      </c>
      <c r="P2207" t="str">
        <f t="shared" si="758"/>
        <v>čtvrtek</v>
      </c>
      <c r="Q2207">
        <f t="shared" si="786"/>
        <v>0</v>
      </c>
      <c r="R2207">
        <f t="shared" si="786"/>
        <v>0</v>
      </c>
      <c r="S2207">
        <f t="shared" si="786"/>
        <v>0</v>
      </c>
      <c r="T2207">
        <f t="shared" si="786"/>
        <v>0</v>
      </c>
      <c r="U2207">
        <f t="shared" si="786"/>
        <v>1</v>
      </c>
      <c r="V2207">
        <f t="shared" si="786"/>
        <v>0</v>
      </c>
      <c r="W2207">
        <f t="shared" si="786"/>
        <v>0</v>
      </c>
      <c r="X2207">
        <f t="shared" si="786"/>
        <v>0</v>
      </c>
      <c r="Y2207">
        <f t="shared" si="786"/>
        <v>0</v>
      </c>
      <c r="Z2207">
        <f t="shared" si="786"/>
        <v>0</v>
      </c>
      <c r="AA2207">
        <f t="shared" si="786"/>
        <v>0</v>
      </c>
      <c r="AB2207">
        <f t="shared" si="786"/>
        <v>0</v>
      </c>
      <c r="AC2207">
        <f t="shared" si="787"/>
        <v>0</v>
      </c>
      <c r="AD2207">
        <f t="shared" si="787"/>
        <v>0</v>
      </c>
      <c r="AE2207">
        <f t="shared" si="787"/>
        <v>0</v>
      </c>
      <c r="AF2207">
        <f t="shared" si="787"/>
        <v>1</v>
      </c>
      <c r="AG2207">
        <f t="shared" si="787"/>
        <v>0</v>
      </c>
      <c r="AH2207">
        <f t="shared" si="787"/>
        <v>0</v>
      </c>
      <c r="AI2207">
        <f t="shared" si="787"/>
        <v>0</v>
      </c>
      <c r="AJ2207">
        <f t="shared" ca="1" si="759"/>
        <v>0</v>
      </c>
      <c r="AK2207">
        <f t="shared" ca="1" si="760"/>
        <v>1</v>
      </c>
      <c r="AL2207">
        <f t="shared" ca="1" si="761"/>
        <v>0</v>
      </c>
      <c r="AM2207">
        <f t="shared" ca="1" si="762"/>
        <v>0</v>
      </c>
      <c r="AN2207">
        <f t="shared" ca="1" si="763"/>
        <v>0</v>
      </c>
      <c r="AO2207">
        <f t="shared" ca="1" si="764"/>
        <v>1</v>
      </c>
      <c r="AP2207">
        <f t="shared" ca="1" si="765"/>
        <v>0</v>
      </c>
      <c r="AQ2207">
        <f t="shared" ca="1" si="766"/>
        <v>0</v>
      </c>
      <c r="AR2207">
        <f t="shared" ca="1" si="767"/>
        <v>1</v>
      </c>
      <c r="AS2207">
        <v>0</v>
      </c>
      <c r="AT2207">
        <v>0</v>
      </c>
      <c r="AU2207">
        <f t="shared" ca="1" si="788"/>
        <v>0</v>
      </c>
      <c r="AV2207">
        <f t="shared" ca="1" si="788"/>
        <v>1</v>
      </c>
      <c r="AW2207">
        <f t="shared" ca="1" si="788"/>
        <v>0</v>
      </c>
      <c r="AX2207">
        <v>0</v>
      </c>
    </row>
    <row r="2208" spans="1:50" x14ac:dyDescent="0.25">
      <c r="A2208" s="2">
        <v>41061</v>
      </c>
      <c r="B2208">
        <v>1208</v>
      </c>
      <c r="C2208">
        <v>29</v>
      </c>
      <c r="D2208">
        <f t="shared" ca="1" si="768"/>
        <v>17.648157235537838</v>
      </c>
      <c r="E2208">
        <f t="shared" ca="1" si="769"/>
        <v>11.351842764462162</v>
      </c>
      <c r="F2208" t="str">
        <f t="shared" ca="1" si="770"/>
        <v>high</v>
      </c>
      <c r="G2208">
        <v>1611</v>
      </c>
      <c r="H2208">
        <f t="shared" si="771"/>
        <v>1611</v>
      </c>
      <c r="I2208">
        <f t="shared" ca="1" si="772"/>
        <v>1084.5581902853164</v>
      </c>
      <c r="J2208">
        <f t="shared" ca="1" si="773"/>
        <v>526.44180971468359</v>
      </c>
      <c r="K2208" t="str">
        <f t="shared" ca="1" si="774"/>
        <v>high</v>
      </c>
      <c r="L2208">
        <v>19.2</v>
      </c>
      <c r="M2208" t="str">
        <f t="shared" si="785"/>
        <v>high</v>
      </c>
      <c r="N2208">
        <f t="shared" si="756"/>
        <v>6</v>
      </c>
      <c r="O2208">
        <f t="shared" si="757"/>
        <v>5</v>
      </c>
      <c r="P2208" t="str">
        <f t="shared" si="758"/>
        <v>pátek</v>
      </c>
      <c r="Q2208">
        <f t="shared" si="786"/>
        <v>0</v>
      </c>
      <c r="R2208">
        <f t="shared" si="786"/>
        <v>0</v>
      </c>
      <c r="S2208">
        <f t="shared" si="786"/>
        <v>0</v>
      </c>
      <c r="T2208">
        <f t="shared" si="786"/>
        <v>0</v>
      </c>
      <c r="U2208">
        <f t="shared" si="786"/>
        <v>0</v>
      </c>
      <c r="V2208">
        <f t="shared" si="786"/>
        <v>1</v>
      </c>
      <c r="W2208">
        <f t="shared" si="786"/>
        <v>0</v>
      </c>
      <c r="X2208">
        <f t="shared" si="786"/>
        <v>0</v>
      </c>
      <c r="Y2208">
        <f t="shared" si="786"/>
        <v>0</v>
      </c>
      <c r="Z2208">
        <f t="shared" si="786"/>
        <v>0</v>
      </c>
      <c r="AA2208">
        <f t="shared" si="786"/>
        <v>0</v>
      </c>
      <c r="AB2208">
        <f t="shared" si="786"/>
        <v>0</v>
      </c>
      <c r="AC2208">
        <f t="shared" si="787"/>
        <v>0</v>
      </c>
      <c r="AD2208">
        <f t="shared" si="787"/>
        <v>0</v>
      </c>
      <c r="AE2208">
        <f t="shared" si="787"/>
        <v>0</v>
      </c>
      <c r="AF2208">
        <f t="shared" si="787"/>
        <v>0</v>
      </c>
      <c r="AG2208">
        <f t="shared" si="787"/>
        <v>1</v>
      </c>
      <c r="AH2208">
        <f t="shared" si="787"/>
        <v>0</v>
      </c>
      <c r="AI2208">
        <f t="shared" si="787"/>
        <v>0</v>
      </c>
      <c r="AJ2208">
        <f t="shared" ca="1" si="759"/>
        <v>0</v>
      </c>
      <c r="AK2208">
        <f t="shared" ca="1" si="760"/>
        <v>1</v>
      </c>
      <c r="AL2208">
        <f t="shared" ca="1" si="761"/>
        <v>0</v>
      </c>
      <c r="AM2208">
        <f t="shared" ca="1" si="762"/>
        <v>0</v>
      </c>
      <c r="AN2208">
        <f t="shared" ca="1" si="763"/>
        <v>0</v>
      </c>
      <c r="AO2208">
        <f t="shared" ca="1" si="764"/>
        <v>1</v>
      </c>
      <c r="AP2208">
        <f t="shared" ca="1" si="765"/>
        <v>0</v>
      </c>
      <c r="AQ2208">
        <f t="shared" ca="1" si="766"/>
        <v>0</v>
      </c>
      <c r="AR2208">
        <f t="shared" ca="1" si="767"/>
        <v>1</v>
      </c>
      <c r="AS2208">
        <v>1</v>
      </c>
      <c r="AT2208">
        <v>0</v>
      </c>
      <c r="AU2208">
        <f t="shared" ca="1" si="788"/>
        <v>0</v>
      </c>
      <c r="AV2208">
        <f t="shared" ca="1" si="788"/>
        <v>0</v>
      </c>
      <c r="AW2208">
        <f t="shared" ca="1" si="788"/>
        <v>1</v>
      </c>
      <c r="AX2208">
        <v>0</v>
      </c>
    </row>
    <row r="2209" spans="1:50" x14ac:dyDescent="0.25">
      <c r="A2209" s="2">
        <v>41062</v>
      </c>
      <c r="B2209">
        <v>1209</v>
      </c>
      <c r="C2209">
        <v>7</v>
      </c>
      <c r="D2209">
        <f t="shared" ca="1" si="768"/>
        <v>17.652425756443492</v>
      </c>
      <c r="E2209">
        <f t="shared" ca="1" si="769"/>
        <v>-10.652425756443492</v>
      </c>
      <c r="F2209" t="str">
        <f t="shared" ca="1" si="770"/>
        <v>low</v>
      </c>
      <c r="G2209">
        <v>446</v>
      </c>
      <c r="H2209">
        <f t="shared" si="771"/>
        <v>446</v>
      </c>
      <c r="I2209">
        <f t="shared" ca="1" si="772"/>
        <v>1084.7491240660781</v>
      </c>
      <c r="J2209">
        <f t="shared" ca="1" si="773"/>
        <v>-638.74912406607814</v>
      </c>
      <c r="K2209" t="str">
        <f t="shared" ca="1" si="774"/>
        <v>low</v>
      </c>
      <c r="L2209">
        <v>21.6</v>
      </c>
      <c r="M2209" t="str">
        <f t="shared" si="785"/>
        <v>high</v>
      </c>
      <c r="N2209">
        <f t="shared" si="756"/>
        <v>6</v>
      </c>
      <c r="O2209">
        <f t="shared" si="757"/>
        <v>6</v>
      </c>
      <c r="P2209" t="str">
        <f t="shared" si="758"/>
        <v>sobota</v>
      </c>
      <c r="Q2209">
        <f t="shared" si="786"/>
        <v>0</v>
      </c>
      <c r="R2209">
        <f t="shared" si="786"/>
        <v>0</v>
      </c>
      <c r="S2209">
        <f t="shared" si="786"/>
        <v>0</v>
      </c>
      <c r="T2209">
        <f t="shared" si="786"/>
        <v>0</v>
      </c>
      <c r="U2209">
        <f t="shared" si="786"/>
        <v>0</v>
      </c>
      <c r="V2209">
        <f t="shared" si="786"/>
        <v>1</v>
      </c>
      <c r="W2209">
        <f t="shared" si="786"/>
        <v>0</v>
      </c>
      <c r="X2209">
        <f t="shared" si="786"/>
        <v>0</v>
      </c>
      <c r="Y2209">
        <f t="shared" si="786"/>
        <v>0</v>
      </c>
      <c r="Z2209">
        <f t="shared" si="786"/>
        <v>0</v>
      </c>
      <c r="AA2209">
        <f t="shared" si="786"/>
        <v>0</v>
      </c>
      <c r="AB2209">
        <f t="shared" si="786"/>
        <v>0</v>
      </c>
      <c r="AC2209">
        <f t="shared" si="787"/>
        <v>0</v>
      </c>
      <c r="AD2209">
        <f t="shared" si="787"/>
        <v>0</v>
      </c>
      <c r="AE2209">
        <f t="shared" si="787"/>
        <v>0</v>
      </c>
      <c r="AF2209">
        <f t="shared" si="787"/>
        <v>0</v>
      </c>
      <c r="AG2209">
        <f t="shared" si="787"/>
        <v>0</v>
      </c>
      <c r="AH2209">
        <f t="shared" si="787"/>
        <v>1</v>
      </c>
      <c r="AI2209">
        <f t="shared" si="787"/>
        <v>0</v>
      </c>
      <c r="AJ2209">
        <f t="shared" ca="1" si="759"/>
        <v>0</v>
      </c>
      <c r="AK2209">
        <f t="shared" ca="1" si="760"/>
        <v>1</v>
      </c>
      <c r="AL2209">
        <f t="shared" ca="1" si="761"/>
        <v>0</v>
      </c>
      <c r="AM2209">
        <f t="shared" ca="1" si="762"/>
        <v>0</v>
      </c>
      <c r="AN2209">
        <f t="shared" ca="1" si="763"/>
        <v>1</v>
      </c>
      <c r="AO2209">
        <f t="shared" ca="1" si="764"/>
        <v>0</v>
      </c>
      <c r="AP2209">
        <f t="shared" ca="1" si="765"/>
        <v>0</v>
      </c>
      <c r="AQ2209">
        <f t="shared" ca="1" si="766"/>
        <v>0</v>
      </c>
      <c r="AR2209">
        <f t="shared" ca="1" si="767"/>
        <v>1</v>
      </c>
      <c r="AS2209">
        <v>1</v>
      </c>
      <c r="AT2209">
        <v>0</v>
      </c>
      <c r="AU2209">
        <f t="shared" ca="1" si="788"/>
        <v>1</v>
      </c>
      <c r="AV2209">
        <f t="shared" ca="1" si="788"/>
        <v>0</v>
      </c>
      <c r="AW2209">
        <f t="shared" ca="1" si="788"/>
        <v>0</v>
      </c>
      <c r="AX2209">
        <v>0</v>
      </c>
    </row>
    <row r="2210" spans="1:50" x14ac:dyDescent="0.25">
      <c r="A2210" s="2">
        <v>41063</v>
      </c>
      <c r="B2210">
        <v>1210</v>
      </c>
      <c r="C2210">
        <v>19</v>
      </c>
      <c r="D2210">
        <f t="shared" ca="1" si="768"/>
        <v>17.656689698804335</v>
      </c>
      <c r="E2210">
        <f t="shared" ca="1" si="769"/>
        <v>1.3433103011956646</v>
      </c>
      <c r="F2210" t="str">
        <f t="shared" ca="1" si="770"/>
        <v>medium</v>
      </c>
      <c r="G2210">
        <v>842</v>
      </c>
      <c r="H2210">
        <f t="shared" si="771"/>
        <v>842</v>
      </c>
      <c r="I2210">
        <f t="shared" ca="1" si="772"/>
        <v>1084.9399080945755</v>
      </c>
      <c r="J2210">
        <f t="shared" ca="1" si="773"/>
        <v>-242.93990809457546</v>
      </c>
      <c r="K2210" t="str">
        <f t="shared" ca="1" si="774"/>
        <v>medium</v>
      </c>
      <c r="L2210">
        <v>9.3000000000000007</v>
      </c>
      <c r="M2210" t="str">
        <f t="shared" si="785"/>
        <v>medium</v>
      </c>
      <c r="N2210">
        <f t="shared" si="756"/>
        <v>6</v>
      </c>
      <c r="O2210">
        <f t="shared" si="757"/>
        <v>7</v>
      </c>
      <c r="P2210" t="str">
        <f t="shared" si="758"/>
        <v>neděle</v>
      </c>
      <c r="Q2210">
        <f t="shared" si="786"/>
        <v>0</v>
      </c>
      <c r="R2210">
        <f t="shared" si="786"/>
        <v>0</v>
      </c>
      <c r="S2210">
        <f t="shared" si="786"/>
        <v>0</v>
      </c>
      <c r="T2210">
        <f t="shared" si="786"/>
        <v>0</v>
      </c>
      <c r="U2210">
        <f t="shared" si="786"/>
        <v>0</v>
      </c>
      <c r="V2210">
        <f t="shared" si="786"/>
        <v>1</v>
      </c>
      <c r="W2210">
        <f t="shared" si="786"/>
        <v>0</v>
      </c>
      <c r="X2210">
        <f t="shared" si="786"/>
        <v>0</v>
      </c>
      <c r="Y2210">
        <f t="shared" si="786"/>
        <v>0</v>
      </c>
      <c r="Z2210">
        <f t="shared" si="786"/>
        <v>0</v>
      </c>
      <c r="AA2210">
        <f t="shared" si="786"/>
        <v>0</v>
      </c>
      <c r="AB2210">
        <f t="shared" si="786"/>
        <v>0</v>
      </c>
      <c r="AC2210">
        <f t="shared" si="787"/>
        <v>0</v>
      </c>
      <c r="AD2210">
        <f t="shared" si="787"/>
        <v>0</v>
      </c>
      <c r="AE2210">
        <f t="shared" si="787"/>
        <v>0</v>
      </c>
      <c r="AF2210">
        <f t="shared" si="787"/>
        <v>0</v>
      </c>
      <c r="AG2210">
        <f t="shared" si="787"/>
        <v>0</v>
      </c>
      <c r="AH2210">
        <f t="shared" si="787"/>
        <v>0</v>
      </c>
      <c r="AI2210">
        <f t="shared" si="787"/>
        <v>1</v>
      </c>
      <c r="AJ2210">
        <f t="shared" ca="1" si="759"/>
        <v>0</v>
      </c>
      <c r="AK2210">
        <f t="shared" ca="1" si="760"/>
        <v>1</v>
      </c>
      <c r="AL2210">
        <f t="shared" ca="1" si="761"/>
        <v>0</v>
      </c>
      <c r="AM2210">
        <f t="shared" ca="1" si="762"/>
        <v>0</v>
      </c>
      <c r="AN2210">
        <f t="shared" ca="1" si="763"/>
        <v>0</v>
      </c>
      <c r="AO2210">
        <f t="shared" ca="1" si="764"/>
        <v>1</v>
      </c>
      <c r="AP2210">
        <f t="shared" ca="1" si="765"/>
        <v>0</v>
      </c>
      <c r="AQ2210">
        <f t="shared" ca="1" si="766"/>
        <v>1</v>
      </c>
      <c r="AR2210">
        <f t="shared" ca="1" si="767"/>
        <v>0</v>
      </c>
      <c r="AS2210">
        <v>0</v>
      </c>
      <c r="AT2210">
        <v>0</v>
      </c>
      <c r="AU2210">
        <f t="shared" ca="1" si="788"/>
        <v>0</v>
      </c>
      <c r="AV2210">
        <f t="shared" ca="1" si="788"/>
        <v>1</v>
      </c>
      <c r="AW2210">
        <f t="shared" ca="1" si="788"/>
        <v>0</v>
      </c>
      <c r="AX2210">
        <v>0</v>
      </c>
    </row>
    <row r="2211" spans="1:50" x14ac:dyDescent="0.25">
      <c r="A2211" s="2">
        <v>41064</v>
      </c>
      <c r="B2211">
        <v>1211</v>
      </c>
      <c r="C2211">
        <v>25</v>
      </c>
      <c r="D2211">
        <f t="shared" ca="1" si="768"/>
        <v>17.660949062620354</v>
      </c>
      <c r="E2211">
        <f t="shared" ca="1" si="769"/>
        <v>7.3390509373796462</v>
      </c>
      <c r="F2211" t="str">
        <f t="shared" ca="1" si="770"/>
        <v>high</v>
      </c>
      <c r="G2211">
        <v>1314</v>
      </c>
      <c r="H2211">
        <f t="shared" si="771"/>
        <v>1314</v>
      </c>
      <c r="I2211">
        <f t="shared" ca="1" si="772"/>
        <v>1085.1305423708088</v>
      </c>
      <c r="J2211">
        <f t="shared" ca="1" si="773"/>
        <v>228.86945762919117</v>
      </c>
      <c r="K2211" t="str">
        <f t="shared" ca="1" si="774"/>
        <v>high</v>
      </c>
      <c r="L2211">
        <v>15.122222222222222</v>
      </c>
      <c r="M2211" t="str">
        <f t="shared" si="785"/>
        <v>high</v>
      </c>
      <c r="N2211">
        <f t="shared" si="756"/>
        <v>6</v>
      </c>
      <c r="O2211">
        <f t="shared" si="757"/>
        <v>1</v>
      </c>
      <c r="P2211" t="str">
        <f t="shared" si="758"/>
        <v>pondělí</v>
      </c>
      <c r="Q2211">
        <f t="shared" ref="Q2211:AB2220" si="789">VLOOKUP($N2211,$V$31:$AH$42,Q$592+1,0)</f>
        <v>0</v>
      </c>
      <c r="R2211">
        <f t="shared" si="789"/>
        <v>0</v>
      </c>
      <c r="S2211">
        <f t="shared" si="789"/>
        <v>0</v>
      </c>
      <c r="T2211">
        <f t="shared" si="789"/>
        <v>0</v>
      </c>
      <c r="U2211">
        <f t="shared" si="789"/>
        <v>0</v>
      </c>
      <c r="V2211">
        <f t="shared" si="789"/>
        <v>1</v>
      </c>
      <c r="W2211">
        <f t="shared" si="789"/>
        <v>0</v>
      </c>
      <c r="X2211">
        <f t="shared" si="789"/>
        <v>0</v>
      </c>
      <c r="Y2211">
        <f t="shared" si="789"/>
        <v>0</v>
      </c>
      <c r="Z2211">
        <f t="shared" si="789"/>
        <v>0</v>
      </c>
      <c r="AA2211">
        <f t="shared" si="789"/>
        <v>0</v>
      </c>
      <c r="AB2211">
        <f t="shared" si="789"/>
        <v>0</v>
      </c>
      <c r="AC2211">
        <f t="shared" ref="AC2211:AI2220" si="790">VLOOKUP($O2211,$V$74:$AC$80,AC$592+1,0)</f>
        <v>1</v>
      </c>
      <c r="AD2211">
        <f t="shared" si="790"/>
        <v>0</v>
      </c>
      <c r="AE2211">
        <f t="shared" si="790"/>
        <v>0</v>
      </c>
      <c r="AF2211">
        <f t="shared" si="790"/>
        <v>0</v>
      </c>
      <c r="AG2211">
        <f t="shared" si="790"/>
        <v>0</v>
      </c>
      <c r="AH2211">
        <f t="shared" si="790"/>
        <v>0</v>
      </c>
      <c r="AI2211">
        <f t="shared" si="790"/>
        <v>0</v>
      </c>
      <c r="AJ2211">
        <f t="shared" ca="1" si="759"/>
        <v>0</v>
      </c>
      <c r="AK2211">
        <f t="shared" ca="1" si="760"/>
        <v>1</v>
      </c>
      <c r="AL2211">
        <f t="shared" ca="1" si="761"/>
        <v>0</v>
      </c>
      <c r="AM2211">
        <f t="shared" ca="1" si="762"/>
        <v>0</v>
      </c>
      <c r="AN2211">
        <f t="shared" ca="1" si="763"/>
        <v>0</v>
      </c>
      <c r="AO2211">
        <f t="shared" ca="1" si="764"/>
        <v>1</v>
      </c>
      <c r="AP2211">
        <f t="shared" ca="1" si="765"/>
        <v>0</v>
      </c>
      <c r="AQ2211">
        <f t="shared" ca="1" si="766"/>
        <v>0</v>
      </c>
      <c r="AR2211">
        <f t="shared" ca="1" si="767"/>
        <v>1</v>
      </c>
      <c r="AS2211">
        <v>1</v>
      </c>
      <c r="AT2211">
        <v>0</v>
      </c>
      <c r="AU2211">
        <f t="shared" ca="1" si="788"/>
        <v>0</v>
      </c>
      <c r="AV2211">
        <f t="shared" ca="1" si="788"/>
        <v>0</v>
      </c>
      <c r="AW2211">
        <f t="shared" ca="1" si="788"/>
        <v>1</v>
      </c>
      <c r="AX2211">
        <v>0</v>
      </c>
    </row>
    <row r="2212" spans="1:50" x14ac:dyDescent="0.25">
      <c r="A2212" s="2">
        <v>41065</v>
      </c>
      <c r="B2212">
        <v>1212</v>
      </c>
      <c r="C2212">
        <v>21</v>
      </c>
      <c r="D2212">
        <f t="shared" ca="1" si="768"/>
        <v>17.665203847891561</v>
      </c>
      <c r="E2212">
        <f t="shared" ca="1" si="769"/>
        <v>3.3347961521084386</v>
      </c>
      <c r="F2212" t="str">
        <f t="shared" ca="1" si="770"/>
        <v>high</v>
      </c>
      <c r="G2212">
        <v>1424</v>
      </c>
      <c r="H2212">
        <f t="shared" si="771"/>
        <v>1424</v>
      </c>
      <c r="I2212">
        <f t="shared" ca="1" si="772"/>
        <v>1085.321026894778</v>
      </c>
      <c r="J2212">
        <f t="shared" ca="1" si="773"/>
        <v>338.67897310522198</v>
      </c>
      <c r="K2212" t="str">
        <f t="shared" ca="1" si="774"/>
        <v>high</v>
      </c>
      <c r="L2212">
        <v>17.100000000000001</v>
      </c>
      <c r="M2212" t="str">
        <f t="shared" si="785"/>
        <v>high</v>
      </c>
      <c r="N2212">
        <f t="shared" si="756"/>
        <v>6</v>
      </c>
      <c r="O2212">
        <f t="shared" si="757"/>
        <v>2</v>
      </c>
      <c r="P2212" t="str">
        <f t="shared" si="758"/>
        <v>úterý</v>
      </c>
      <c r="Q2212">
        <f t="shared" si="789"/>
        <v>0</v>
      </c>
      <c r="R2212">
        <f t="shared" si="789"/>
        <v>0</v>
      </c>
      <c r="S2212">
        <f t="shared" si="789"/>
        <v>0</v>
      </c>
      <c r="T2212">
        <f t="shared" si="789"/>
        <v>0</v>
      </c>
      <c r="U2212">
        <f t="shared" si="789"/>
        <v>0</v>
      </c>
      <c r="V2212">
        <f t="shared" si="789"/>
        <v>1</v>
      </c>
      <c r="W2212">
        <f t="shared" si="789"/>
        <v>0</v>
      </c>
      <c r="X2212">
        <f t="shared" si="789"/>
        <v>0</v>
      </c>
      <c r="Y2212">
        <f t="shared" si="789"/>
        <v>0</v>
      </c>
      <c r="Z2212">
        <f t="shared" si="789"/>
        <v>0</v>
      </c>
      <c r="AA2212">
        <f t="shared" si="789"/>
        <v>0</v>
      </c>
      <c r="AB2212">
        <f t="shared" si="789"/>
        <v>0</v>
      </c>
      <c r="AC2212">
        <f t="shared" si="790"/>
        <v>0</v>
      </c>
      <c r="AD2212">
        <f t="shared" si="790"/>
        <v>1</v>
      </c>
      <c r="AE2212">
        <f t="shared" si="790"/>
        <v>0</v>
      </c>
      <c r="AF2212">
        <f t="shared" si="790"/>
        <v>0</v>
      </c>
      <c r="AG2212">
        <f t="shared" si="790"/>
        <v>0</v>
      </c>
      <c r="AH2212">
        <f t="shared" si="790"/>
        <v>0</v>
      </c>
      <c r="AI2212">
        <f t="shared" si="790"/>
        <v>0</v>
      </c>
      <c r="AJ2212">
        <f t="shared" ca="1" si="759"/>
        <v>0</v>
      </c>
      <c r="AK2212">
        <f t="shared" ca="1" si="760"/>
        <v>1</v>
      </c>
      <c r="AL2212">
        <f t="shared" ca="1" si="761"/>
        <v>0</v>
      </c>
      <c r="AM2212">
        <f t="shared" ca="1" si="762"/>
        <v>0</v>
      </c>
      <c r="AN2212">
        <f t="shared" ca="1" si="763"/>
        <v>0</v>
      </c>
      <c r="AO2212">
        <f t="shared" ca="1" si="764"/>
        <v>1</v>
      </c>
      <c r="AP2212">
        <f t="shared" ca="1" si="765"/>
        <v>0</v>
      </c>
      <c r="AQ2212">
        <f t="shared" ca="1" si="766"/>
        <v>0</v>
      </c>
      <c r="AR2212">
        <f t="shared" ca="1" si="767"/>
        <v>1</v>
      </c>
      <c r="AS2212">
        <v>1</v>
      </c>
      <c r="AT2212">
        <v>0</v>
      </c>
      <c r="AU2212">
        <f t="shared" ca="1" si="788"/>
        <v>0</v>
      </c>
      <c r="AV2212">
        <f t="shared" ca="1" si="788"/>
        <v>0</v>
      </c>
      <c r="AW2212">
        <f t="shared" ca="1" si="788"/>
        <v>1</v>
      </c>
      <c r="AX2212">
        <v>0</v>
      </c>
    </row>
    <row r="2213" spans="1:50" x14ac:dyDescent="0.25">
      <c r="A2213" s="2">
        <v>41066</v>
      </c>
      <c r="B2213">
        <v>1213</v>
      </c>
      <c r="C2213">
        <v>14</v>
      </c>
      <c r="D2213">
        <f t="shared" ca="1" si="768"/>
        <v>17.669454054617955</v>
      </c>
      <c r="E2213">
        <f t="shared" ca="1" si="769"/>
        <v>-3.6694540546179546</v>
      </c>
      <c r="F2213" t="str">
        <f t="shared" ca="1" si="770"/>
        <v>low</v>
      </c>
      <c r="G2213">
        <v>1083</v>
      </c>
      <c r="H2213">
        <f t="shared" si="771"/>
        <v>1083</v>
      </c>
      <c r="I2213">
        <f t="shared" ca="1" si="772"/>
        <v>1085.511361666483</v>
      </c>
      <c r="J2213">
        <f t="shared" ca="1" si="773"/>
        <v>-2.5113616664830261</v>
      </c>
      <c r="K2213" t="str">
        <f t="shared" ca="1" si="774"/>
        <v>medium</v>
      </c>
      <c r="L2213">
        <v>19.3</v>
      </c>
      <c r="M2213" t="str">
        <f t="shared" si="785"/>
        <v>high</v>
      </c>
      <c r="N2213">
        <f t="shared" si="756"/>
        <v>6</v>
      </c>
      <c r="O2213">
        <f t="shared" si="757"/>
        <v>3</v>
      </c>
      <c r="P2213" t="str">
        <f t="shared" si="758"/>
        <v>středa</v>
      </c>
      <c r="Q2213">
        <f t="shared" si="789"/>
        <v>0</v>
      </c>
      <c r="R2213">
        <f t="shared" si="789"/>
        <v>0</v>
      </c>
      <c r="S2213">
        <f t="shared" si="789"/>
        <v>0</v>
      </c>
      <c r="T2213">
        <f t="shared" si="789"/>
        <v>0</v>
      </c>
      <c r="U2213">
        <f t="shared" si="789"/>
        <v>0</v>
      </c>
      <c r="V2213">
        <f t="shared" si="789"/>
        <v>1</v>
      </c>
      <c r="W2213">
        <f t="shared" si="789"/>
        <v>0</v>
      </c>
      <c r="X2213">
        <f t="shared" si="789"/>
        <v>0</v>
      </c>
      <c r="Y2213">
        <f t="shared" si="789"/>
        <v>0</v>
      </c>
      <c r="Z2213">
        <f t="shared" si="789"/>
        <v>0</v>
      </c>
      <c r="AA2213">
        <f t="shared" si="789"/>
        <v>0</v>
      </c>
      <c r="AB2213">
        <f t="shared" si="789"/>
        <v>0</v>
      </c>
      <c r="AC2213">
        <f t="shared" si="790"/>
        <v>0</v>
      </c>
      <c r="AD2213">
        <f t="shared" si="790"/>
        <v>0</v>
      </c>
      <c r="AE2213">
        <f t="shared" si="790"/>
        <v>1</v>
      </c>
      <c r="AF2213">
        <f t="shared" si="790"/>
        <v>0</v>
      </c>
      <c r="AG2213">
        <f t="shared" si="790"/>
        <v>0</v>
      </c>
      <c r="AH2213">
        <f t="shared" si="790"/>
        <v>0</v>
      </c>
      <c r="AI2213">
        <f t="shared" si="790"/>
        <v>0</v>
      </c>
      <c r="AJ2213">
        <f t="shared" ca="1" si="759"/>
        <v>0</v>
      </c>
      <c r="AK2213">
        <f t="shared" ca="1" si="760"/>
        <v>1</v>
      </c>
      <c r="AL2213">
        <f t="shared" ca="1" si="761"/>
        <v>0</v>
      </c>
      <c r="AM2213">
        <f t="shared" ca="1" si="762"/>
        <v>0</v>
      </c>
      <c r="AN2213">
        <f t="shared" ca="1" si="763"/>
        <v>0</v>
      </c>
      <c r="AO2213">
        <f t="shared" ca="1" si="764"/>
        <v>1</v>
      </c>
      <c r="AP2213">
        <f t="shared" ca="1" si="765"/>
        <v>0</v>
      </c>
      <c r="AQ2213">
        <f t="shared" ca="1" si="766"/>
        <v>0</v>
      </c>
      <c r="AR2213">
        <f t="shared" ca="1" si="767"/>
        <v>1</v>
      </c>
      <c r="AS2213">
        <v>1</v>
      </c>
      <c r="AT2213">
        <v>0</v>
      </c>
      <c r="AU2213">
        <f t="shared" ca="1" si="788"/>
        <v>1</v>
      </c>
      <c r="AV2213">
        <f t="shared" ca="1" si="788"/>
        <v>0</v>
      </c>
      <c r="AW2213">
        <f t="shared" ca="1" si="788"/>
        <v>0</v>
      </c>
      <c r="AX2213">
        <v>0</v>
      </c>
    </row>
    <row r="2214" spans="1:50" x14ac:dyDescent="0.25">
      <c r="A2214" s="2">
        <v>41067</v>
      </c>
      <c r="B2214">
        <v>1214</v>
      </c>
      <c r="C2214">
        <v>15</v>
      </c>
      <c r="D2214">
        <f t="shared" ca="1" si="768"/>
        <v>17.67369968279953</v>
      </c>
      <c r="E2214">
        <f t="shared" ca="1" si="769"/>
        <v>-2.6736996827995299</v>
      </c>
      <c r="F2214" t="str">
        <f t="shared" ca="1" si="770"/>
        <v>medium</v>
      </c>
      <c r="G2214">
        <v>559</v>
      </c>
      <c r="H2214">
        <f t="shared" si="771"/>
        <v>559</v>
      </c>
      <c r="I2214">
        <f t="shared" ca="1" si="772"/>
        <v>1085.7015466859239</v>
      </c>
      <c r="J2214">
        <f t="shared" ca="1" si="773"/>
        <v>-526.70154668592386</v>
      </c>
      <c r="K2214" t="str">
        <f t="shared" ca="1" si="774"/>
        <v>low</v>
      </c>
      <c r="L2214">
        <v>18.75</v>
      </c>
      <c r="M2214" t="str">
        <f t="shared" si="785"/>
        <v>high</v>
      </c>
      <c r="N2214">
        <f t="shared" si="756"/>
        <v>6</v>
      </c>
      <c r="O2214">
        <f t="shared" si="757"/>
        <v>4</v>
      </c>
      <c r="P2214" t="str">
        <f t="shared" si="758"/>
        <v>čtvrtek</v>
      </c>
      <c r="Q2214">
        <f t="shared" si="789"/>
        <v>0</v>
      </c>
      <c r="R2214">
        <f t="shared" si="789"/>
        <v>0</v>
      </c>
      <c r="S2214">
        <f t="shared" si="789"/>
        <v>0</v>
      </c>
      <c r="T2214">
        <f t="shared" si="789"/>
        <v>0</v>
      </c>
      <c r="U2214">
        <f t="shared" si="789"/>
        <v>0</v>
      </c>
      <c r="V2214">
        <f t="shared" si="789"/>
        <v>1</v>
      </c>
      <c r="W2214">
        <f t="shared" si="789"/>
        <v>0</v>
      </c>
      <c r="X2214">
        <f t="shared" si="789"/>
        <v>0</v>
      </c>
      <c r="Y2214">
        <f t="shared" si="789"/>
        <v>0</v>
      </c>
      <c r="Z2214">
        <f t="shared" si="789"/>
        <v>0</v>
      </c>
      <c r="AA2214">
        <f t="shared" si="789"/>
        <v>0</v>
      </c>
      <c r="AB2214">
        <f t="shared" si="789"/>
        <v>0</v>
      </c>
      <c r="AC2214">
        <f t="shared" si="790"/>
        <v>0</v>
      </c>
      <c r="AD2214">
        <f t="shared" si="790"/>
        <v>0</v>
      </c>
      <c r="AE2214">
        <f t="shared" si="790"/>
        <v>0</v>
      </c>
      <c r="AF2214">
        <f t="shared" si="790"/>
        <v>1</v>
      </c>
      <c r="AG2214">
        <f t="shared" si="790"/>
        <v>0</v>
      </c>
      <c r="AH2214">
        <f t="shared" si="790"/>
        <v>0</v>
      </c>
      <c r="AI2214">
        <f t="shared" si="790"/>
        <v>0</v>
      </c>
      <c r="AJ2214">
        <f t="shared" ca="1" si="759"/>
        <v>0</v>
      </c>
      <c r="AK2214">
        <f t="shared" ca="1" si="760"/>
        <v>1</v>
      </c>
      <c r="AL2214">
        <f t="shared" ca="1" si="761"/>
        <v>0</v>
      </c>
      <c r="AM2214">
        <f t="shared" ca="1" si="762"/>
        <v>0</v>
      </c>
      <c r="AN2214">
        <f t="shared" ca="1" si="763"/>
        <v>0</v>
      </c>
      <c r="AO2214">
        <f t="shared" ca="1" si="764"/>
        <v>1</v>
      </c>
      <c r="AP2214">
        <f t="shared" ca="1" si="765"/>
        <v>0</v>
      </c>
      <c r="AQ2214">
        <f t="shared" ca="1" si="766"/>
        <v>0</v>
      </c>
      <c r="AR2214">
        <f t="shared" ca="1" si="767"/>
        <v>1</v>
      </c>
      <c r="AS2214">
        <v>1</v>
      </c>
      <c r="AT2214">
        <v>0</v>
      </c>
      <c r="AU2214">
        <f t="shared" ca="1" si="788"/>
        <v>0</v>
      </c>
      <c r="AV2214">
        <f t="shared" ca="1" si="788"/>
        <v>1</v>
      </c>
      <c r="AW2214">
        <f t="shared" ca="1" si="788"/>
        <v>0</v>
      </c>
      <c r="AX2214">
        <v>0</v>
      </c>
    </row>
    <row r="2215" spans="1:50" x14ac:dyDescent="0.25">
      <c r="A2215" s="2">
        <v>41068</v>
      </c>
      <c r="B2215">
        <v>1215</v>
      </c>
      <c r="C2215">
        <v>33</v>
      </c>
      <c r="D2215">
        <f t="shared" ca="1" si="768"/>
        <v>17.677940732436291</v>
      </c>
      <c r="E2215">
        <f t="shared" ca="1" si="769"/>
        <v>15.322059267563709</v>
      </c>
      <c r="F2215" t="str">
        <f t="shared" ca="1" si="770"/>
        <v>high</v>
      </c>
      <c r="G2215">
        <v>1478</v>
      </c>
      <c r="H2215">
        <f t="shared" si="771"/>
        <v>1478</v>
      </c>
      <c r="I2215">
        <f t="shared" ca="1" si="772"/>
        <v>1085.8915819531005</v>
      </c>
      <c r="J2215">
        <f t="shared" ca="1" si="773"/>
        <v>392.10841804689949</v>
      </c>
      <c r="K2215" t="str">
        <f t="shared" ca="1" si="774"/>
        <v>high</v>
      </c>
      <c r="L2215">
        <v>26.5</v>
      </c>
      <c r="M2215" t="str">
        <f t="shared" si="785"/>
        <v>high</v>
      </c>
      <c r="N2215">
        <f t="shared" si="756"/>
        <v>6</v>
      </c>
      <c r="O2215">
        <f t="shared" si="757"/>
        <v>5</v>
      </c>
      <c r="P2215" t="str">
        <f t="shared" si="758"/>
        <v>pátek</v>
      </c>
      <c r="Q2215">
        <f t="shared" si="789"/>
        <v>0</v>
      </c>
      <c r="R2215">
        <f t="shared" si="789"/>
        <v>0</v>
      </c>
      <c r="S2215">
        <f t="shared" si="789"/>
        <v>0</v>
      </c>
      <c r="T2215">
        <f t="shared" si="789"/>
        <v>0</v>
      </c>
      <c r="U2215">
        <f t="shared" si="789"/>
        <v>0</v>
      </c>
      <c r="V2215">
        <f t="shared" si="789"/>
        <v>1</v>
      </c>
      <c r="W2215">
        <f t="shared" si="789"/>
        <v>0</v>
      </c>
      <c r="X2215">
        <f t="shared" si="789"/>
        <v>0</v>
      </c>
      <c r="Y2215">
        <f t="shared" si="789"/>
        <v>0</v>
      </c>
      <c r="Z2215">
        <f t="shared" si="789"/>
        <v>0</v>
      </c>
      <c r="AA2215">
        <f t="shared" si="789"/>
        <v>0</v>
      </c>
      <c r="AB2215">
        <f t="shared" si="789"/>
        <v>0</v>
      </c>
      <c r="AC2215">
        <f t="shared" si="790"/>
        <v>0</v>
      </c>
      <c r="AD2215">
        <f t="shared" si="790"/>
        <v>0</v>
      </c>
      <c r="AE2215">
        <f t="shared" si="790"/>
        <v>0</v>
      </c>
      <c r="AF2215">
        <f t="shared" si="790"/>
        <v>0</v>
      </c>
      <c r="AG2215">
        <f t="shared" si="790"/>
        <v>1</v>
      </c>
      <c r="AH2215">
        <f t="shared" si="790"/>
        <v>0</v>
      </c>
      <c r="AI2215">
        <f t="shared" si="790"/>
        <v>0</v>
      </c>
      <c r="AJ2215">
        <f t="shared" ca="1" si="759"/>
        <v>0</v>
      </c>
      <c r="AK2215">
        <f t="shared" ca="1" si="760"/>
        <v>1</v>
      </c>
      <c r="AL2215">
        <f t="shared" ca="1" si="761"/>
        <v>0</v>
      </c>
      <c r="AM2215">
        <f t="shared" ca="1" si="762"/>
        <v>0</v>
      </c>
      <c r="AN2215">
        <f t="shared" ca="1" si="763"/>
        <v>1</v>
      </c>
      <c r="AO2215">
        <f t="shared" ca="1" si="764"/>
        <v>0</v>
      </c>
      <c r="AP2215">
        <f t="shared" ca="1" si="765"/>
        <v>0</v>
      </c>
      <c r="AQ2215">
        <f t="shared" ca="1" si="766"/>
        <v>0</v>
      </c>
      <c r="AR2215">
        <f t="shared" ca="1" si="767"/>
        <v>1</v>
      </c>
      <c r="AS2215">
        <v>1</v>
      </c>
      <c r="AT2215">
        <v>0</v>
      </c>
      <c r="AU2215">
        <f t="shared" ca="1" si="788"/>
        <v>0</v>
      </c>
      <c r="AV2215">
        <f t="shared" ca="1" si="788"/>
        <v>0</v>
      </c>
      <c r="AW2215">
        <f t="shared" ca="1" si="788"/>
        <v>1</v>
      </c>
      <c r="AX2215">
        <v>0</v>
      </c>
    </row>
    <row r="2216" spans="1:50" x14ac:dyDescent="0.25">
      <c r="A2216" s="2">
        <v>41069</v>
      </c>
      <c r="B2216">
        <v>1216</v>
      </c>
      <c r="C2216">
        <v>13</v>
      </c>
      <c r="D2216">
        <f t="shared" ca="1" si="768"/>
        <v>17.682177203528241</v>
      </c>
      <c r="E2216">
        <f t="shared" ca="1" si="769"/>
        <v>-4.6821772035282407</v>
      </c>
      <c r="F2216" t="str">
        <f t="shared" ca="1" si="770"/>
        <v>low</v>
      </c>
      <c r="G2216">
        <v>824</v>
      </c>
      <c r="H2216">
        <f t="shared" si="771"/>
        <v>824</v>
      </c>
      <c r="I2216">
        <f t="shared" ca="1" si="772"/>
        <v>1086.0814674680132</v>
      </c>
      <c r="J2216">
        <f t="shared" ca="1" si="773"/>
        <v>-262.08146746801322</v>
      </c>
      <c r="K2216" t="str">
        <f t="shared" ca="1" si="774"/>
        <v>medium</v>
      </c>
      <c r="L2216">
        <v>18.11</v>
      </c>
      <c r="M2216" t="str">
        <f t="shared" si="785"/>
        <v>high</v>
      </c>
      <c r="N2216">
        <f t="shared" si="756"/>
        <v>6</v>
      </c>
      <c r="O2216">
        <f t="shared" si="757"/>
        <v>6</v>
      </c>
      <c r="P2216" t="str">
        <f t="shared" si="758"/>
        <v>sobota</v>
      </c>
      <c r="Q2216">
        <f t="shared" si="789"/>
        <v>0</v>
      </c>
      <c r="R2216">
        <f t="shared" si="789"/>
        <v>0</v>
      </c>
      <c r="S2216">
        <f t="shared" si="789"/>
        <v>0</v>
      </c>
      <c r="T2216">
        <f t="shared" si="789"/>
        <v>0</v>
      </c>
      <c r="U2216">
        <f t="shared" si="789"/>
        <v>0</v>
      </c>
      <c r="V2216">
        <f t="shared" si="789"/>
        <v>1</v>
      </c>
      <c r="W2216">
        <f t="shared" si="789"/>
        <v>0</v>
      </c>
      <c r="X2216">
        <f t="shared" si="789"/>
        <v>0</v>
      </c>
      <c r="Y2216">
        <f t="shared" si="789"/>
        <v>0</v>
      </c>
      <c r="Z2216">
        <f t="shared" si="789"/>
        <v>0</v>
      </c>
      <c r="AA2216">
        <f t="shared" si="789"/>
        <v>0</v>
      </c>
      <c r="AB2216">
        <f t="shared" si="789"/>
        <v>0</v>
      </c>
      <c r="AC2216">
        <f t="shared" si="790"/>
        <v>0</v>
      </c>
      <c r="AD2216">
        <f t="shared" si="790"/>
        <v>0</v>
      </c>
      <c r="AE2216">
        <f t="shared" si="790"/>
        <v>0</v>
      </c>
      <c r="AF2216">
        <f t="shared" si="790"/>
        <v>0</v>
      </c>
      <c r="AG2216">
        <f t="shared" si="790"/>
        <v>0</v>
      </c>
      <c r="AH2216">
        <f t="shared" si="790"/>
        <v>1</v>
      </c>
      <c r="AI2216">
        <f t="shared" si="790"/>
        <v>0</v>
      </c>
      <c r="AJ2216">
        <f t="shared" ca="1" si="759"/>
        <v>1</v>
      </c>
      <c r="AK2216">
        <f t="shared" ca="1" si="760"/>
        <v>0</v>
      </c>
      <c r="AL2216">
        <f t="shared" ca="1" si="761"/>
        <v>0</v>
      </c>
      <c r="AM2216">
        <f t="shared" ca="1" si="762"/>
        <v>0</v>
      </c>
      <c r="AN2216">
        <f t="shared" ca="1" si="763"/>
        <v>1</v>
      </c>
      <c r="AO2216">
        <f t="shared" ca="1" si="764"/>
        <v>0</v>
      </c>
      <c r="AP2216">
        <f t="shared" ca="1" si="765"/>
        <v>0</v>
      </c>
      <c r="AQ2216">
        <f t="shared" ca="1" si="766"/>
        <v>0</v>
      </c>
      <c r="AR2216">
        <f t="shared" ca="1" si="767"/>
        <v>1</v>
      </c>
      <c r="AS2216">
        <v>1</v>
      </c>
      <c r="AT2216">
        <v>0</v>
      </c>
      <c r="AU2216">
        <f t="shared" ca="1" si="788"/>
        <v>1</v>
      </c>
      <c r="AV2216">
        <f t="shared" ca="1" si="788"/>
        <v>0</v>
      </c>
      <c r="AW2216">
        <f t="shared" ca="1" si="788"/>
        <v>0</v>
      </c>
      <c r="AX2216">
        <v>0</v>
      </c>
    </row>
    <row r="2217" spans="1:50" x14ac:dyDescent="0.25">
      <c r="A2217" s="2">
        <v>41070</v>
      </c>
      <c r="B2217">
        <v>1217</v>
      </c>
      <c r="C2217">
        <v>19</v>
      </c>
      <c r="D2217">
        <f t="shared" ca="1" si="768"/>
        <v>17.686409096075369</v>
      </c>
      <c r="E2217">
        <f t="shared" ca="1" si="769"/>
        <v>1.3135909039246307</v>
      </c>
      <c r="F2217" t="str">
        <f t="shared" ca="1" si="770"/>
        <v>medium</v>
      </c>
      <c r="G2217">
        <v>1114</v>
      </c>
      <c r="H2217">
        <f t="shared" si="771"/>
        <v>1114</v>
      </c>
      <c r="I2217">
        <f t="shared" ca="1" si="772"/>
        <v>1086.2712032306617</v>
      </c>
      <c r="J2217">
        <f t="shared" ca="1" si="773"/>
        <v>27.72879676933826</v>
      </c>
      <c r="K2217" t="str">
        <f t="shared" ca="1" si="774"/>
        <v>medium</v>
      </c>
      <c r="L2217">
        <v>17.2</v>
      </c>
      <c r="M2217" t="str">
        <f t="shared" si="785"/>
        <v>high</v>
      </c>
      <c r="N2217">
        <f t="shared" ref="N2217:N2280" si="791">MONTH(A2217)</f>
        <v>6</v>
      </c>
      <c r="O2217">
        <f t="shared" ref="O2217:O2280" si="792">WEEKDAY(A2217,2)</f>
        <v>7</v>
      </c>
      <c r="P2217" t="str">
        <f t="shared" ref="P2217:P2280" si="793">VLOOKUP(O2217,$O$581:$P$587,2,0)</f>
        <v>neděle</v>
      </c>
      <c r="Q2217">
        <f t="shared" si="789"/>
        <v>0</v>
      </c>
      <c r="R2217">
        <f t="shared" si="789"/>
        <v>0</v>
      </c>
      <c r="S2217">
        <f t="shared" si="789"/>
        <v>0</v>
      </c>
      <c r="T2217">
        <f t="shared" si="789"/>
        <v>0</v>
      </c>
      <c r="U2217">
        <f t="shared" si="789"/>
        <v>0</v>
      </c>
      <c r="V2217">
        <f t="shared" si="789"/>
        <v>1</v>
      </c>
      <c r="W2217">
        <f t="shared" si="789"/>
        <v>0</v>
      </c>
      <c r="X2217">
        <f t="shared" si="789"/>
        <v>0</v>
      </c>
      <c r="Y2217">
        <f t="shared" si="789"/>
        <v>0</v>
      </c>
      <c r="Z2217">
        <f t="shared" si="789"/>
        <v>0</v>
      </c>
      <c r="AA2217">
        <f t="shared" si="789"/>
        <v>0</v>
      </c>
      <c r="AB2217">
        <f t="shared" si="789"/>
        <v>0</v>
      </c>
      <c r="AC2217">
        <f t="shared" si="790"/>
        <v>0</v>
      </c>
      <c r="AD2217">
        <f t="shared" si="790"/>
        <v>0</v>
      </c>
      <c r="AE2217">
        <f t="shared" si="790"/>
        <v>0</v>
      </c>
      <c r="AF2217">
        <f t="shared" si="790"/>
        <v>0</v>
      </c>
      <c r="AG2217">
        <f t="shared" si="790"/>
        <v>0</v>
      </c>
      <c r="AH2217">
        <f t="shared" si="790"/>
        <v>0</v>
      </c>
      <c r="AI2217">
        <f t="shared" si="790"/>
        <v>1</v>
      </c>
      <c r="AJ2217">
        <f t="shared" ref="AJ2217:AJ2280" ca="1" si="794">VLOOKUP(INDIRECT($AJ$590&amp;ROW($A2217)+AJ$591),$F$17:$I$19,AJ$592+1,0)</f>
        <v>0</v>
      </c>
      <c r="AK2217">
        <f t="shared" ref="AK2217:AK2280" ca="1" si="795">VLOOKUP(INDIRECT($AJ$590&amp;ROW($A2217)+AJ$591),$F$17:$I$19,AK$592+1,0)</f>
        <v>1</v>
      </c>
      <c r="AL2217">
        <f t="shared" ref="AL2217:AL2280" ca="1" si="796">VLOOKUP(INDIRECT($AJ$590&amp;ROW($A2217)+AJ$591),$F$17:$I$19,AL$592+1,0)</f>
        <v>0</v>
      </c>
      <c r="AM2217">
        <f t="shared" ref="AM2217:AM2280" ca="1" si="797">VLOOKUP(INDIRECT($AJ$590&amp;ROW($A2217)+AM$591),$F$17:$I$19,AM$592+1,0)</f>
        <v>0</v>
      </c>
      <c r="AN2217">
        <f t="shared" ref="AN2217:AN2280" ca="1" si="798">VLOOKUP(INDIRECT($AJ$590&amp;ROW($A2217)+AM$591),$F$17:$I$19,AN$592+1,0)</f>
        <v>0</v>
      </c>
      <c r="AO2217">
        <f t="shared" ref="AO2217:AO2280" ca="1" si="799">VLOOKUP(INDIRECT($AJ$590&amp;ROW($A2217)+AM$591),$F$17:$I$19,AO$592+1,0)</f>
        <v>1</v>
      </c>
      <c r="AP2217">
        <f t="shared" ref="AP2217:AP2280" ca="1" si="800">VLOOKUP(INDIRECT($AJ$590&amp;ROW($A2217)+AP$591),$F$17:$I$19,AP$592+1,0)</f>
        <v>0</v>
      </c>
      <c r="AQ2217">
        <f t="shared" ref="AQ2217:AQ2280" ca="1" si="801">VLOOKUP(INDIRECT($AJ$590&amp;ROW($A2217)+AP$591),$F$17:$I$19,AQ$592+1,0)</f>
        <v>0</v>
      </c>
      <c r="AR2217">
        <f t="shared" ref="AR2217:AR2280" ca="1" si="802">VLOOKUP(INDIRECT($AJ$590&amp;ROW($A2217)+AP$591),$F$17:$I$19,AR$592+1,0)</f>
        <v>1</v>
      </c>
      <c r="AS2217">
        <v>1</v>
      </c>
      <c r="AT2217">
        <v>0</v>
      </c>
      <c r="AU2217">
        <f t="shared" ca="1" si="788"/>
        <v>0</v>
      </c>
      <c r="AV2217">
        <f t="shared" ca="1" si="788"/>
        <v>1</v>
      </c>
      <c r="AW2217">
        <f t="shared" ca="1" si="788"/>
        <v>0</v>
      </c>
      <c r="AX2217">
        <v>0</v>
      </c>
    </row>
    <row r="2218" spans="1:50" x14ac:dyDescent="0.25">
      <c r="A2218" s="2">
        <v>41071</v>
      </c>
      <c r="B2218">
        <v>1218</v>
      </c>
      <c r="C2218">
        <v>18</v>
      </c>
      <c r="D2218">
        <f t="shared" ref="D2218:D2281" ca="1" si="803">$D$554*B2218^2+$D$558*B2218+$D$562</f>
        <v>17.690636410077683</v>
      </c>
      <c r="E2218">
        <f t="shared" ref="E2218:E2281" ca="1" si="804">C2218-D2218</f>
        <v>0.30936358992231661</v>
      </c>
      <c r="F2218" t="str">
        <f t="shared" ref="F2218:F2281" ca="1" si="805">VLOOKUP(E2218,$A$3:$C$6,3)</f>
        <v>medium</v>
      </c>
      <c r="G2218">
        <v>1195</v>
      </c>
      <c r="H2218">
        <f t="shared" ref="H2218:H2281" si="806">IF(G2218&gt;$H$592,$G$592,G2218)</f>
        <v>1195</v>
      </c>
      <c r="I2218">
        <f t="shared" ref="I2218:I2281" ca="1" si="807">$J$554*B2218^2+$J$558*B2218+$J$562</f>
        <v>1086.4607892410459</v>
      </c>
      <c r="J2218">
        <f t="shared" ref="J2218:J2281" ca="1" si="808">H2218-I2218</f>
        <v>108.53921075895414</v>
      </c>
      <c r="K2218" t="str">
        <f t="shared" ref="K2218:K2281" ca="1" si="809">VLOOKUP(J2218,$A$10:$C$13,3)</f>
        <v>high</v>
      </c>
      <c r="L2218">
        <v>15.6</v>
      </c>
      <c r="M2218" t="str">
        <f t="shared" si="785"/>
        <v>high</v>
      </c>
      <c r="N2218">
        <f t="shared" si="791"/>
        <v>6</v>
      </c>
      <c r="O2218">
        <f t="shared" si="792"/>
        <v>1</v>
      </c>
      <c r="P2218" t="str">
        <f t="shared" si="793"/>
        <v>pondělí</v>
      </c>
      <c r="Q2218">
        <f t="shared" si="789"/>
        <v>0</v>
      </c>
      <c r="R2218">
        <f t="shared" si="789"/>
        <v>0</v>
      </c>
      <c r="S2218">
        <f t="shared" si="789"/>
        <v>0</v>
      </c>
      <c r="T2218">
        <f t="shared" si="789"/>
        <v>0</v>
      </c>
      <c r="U2218">
        <f t="shared" si="789"/>
        <v>0</v>
      </c>
      <c r="V2218">
        <f t="shared" si="789"/>
        <v>1</v>
      </c>
      <c r="W2218">
        <f t="shared" si="789"/>
        <v>0</v>
      </c>
      <c r="X2218">
        <f t="shared" si="789"/>
        <v>0</v>
      </c>
      <c r="Y2218">
        <f t="shared" si="789"/>
        <v>0</v>
      </c>
      <c r="Z2218">
        <f t="shared" si="789"/>
        <v>0</v>
      </c>
      <c r="AA2218">
        <f t="shared" si="789"/>
        <v>0</v>
      </c>
      <c r="AB2218">
        <f t="shared" si="789"/>
        <v>0</v>
      </c>
      <c r="AC2218">
        <f t="shared" si="790"/>
        <v>1</v>
      </c>
      <c r="AD2218">
        <f t="shared" si="790"/>
        <v>0</v>
      </c>
      <c r="AE2218">
        <f t="shared" si="790"/>
        <v>0</v>
      </c>
      <c r="AF2218">
        <f t="shared" si="790"/>
        <v>0</v>
      </c>
      <c r="AG2218">
        <f t="shared" si="790"/>
        <v>0</v>
      </c>
      <c r="AH2218">
        <f t="shared" si="790"/>
        <v>0</v>
      </c>
      <c r="AI2218">
        <f t="shared" si="790"/>
        <v>0</v>
      </c>
      <c r="AJ2218">
        <f t="shared" ca="1" si="794"/>
        <v>0</v>
      </c>
      <c r="AK2218">
        <f t="shared" ca="1" si="795"/>
        <v>1</v>
      </c>
      <c r="AL2218">
        <f t="shared" ca="1" si="796"/>
        <v>0</v>
      </c>
      <c r="AM2218">
        <f t="shared" ca="1" si="797"/>
        <v>0</v>
      </c>
      <c r="AN2218">
        <f t="shared" ca="1" si="798"/>
        <v>0</v>
      </c>
      <c r="AO2218">
        <f t="shared" ca="1" si="799"/>
        <v>1</v>
      </c>
      <c r="AP2218">
        <f t="shared" ca="1" si="800"/>
        <v>0</v>
      </c>
      <c r="AQ2218">
        <f t="shared" ca="1" si="801"/>
        <v>0</v>
      </c>
      <c r="AR2218">
        <f t="shared" ca="1" si="802"/>
        <v>1</v>
      </c>
      <c r="AS2218">
        <v>1</v>
      </c>
      <c r="AT2218">
        <v>0</v>
      </c>
      <c r="AU2218">
        <f t="shared" ca="1" si="788"/>
        <v>0</v>
      </c>
      <c r="AV2218">
        <f t="shared" ca="1" si="788"/>
        <v>1</v>
      </c>
      <c r="AW2218">
        <f t="shared" ca="1" si="788"/>
        <v>0</v>
      </c>
      <c r="AX2218">
        <v>0</v>
      </c>
    </row>
    <row r="2219" spans="1:50" x14ac:dyDescent="0.25">
      <c r="A2219" s="2">
        <v>41072</v>
      </c>
      <c r="B2219">
        <v>1219</v>
      </c>
      <c r="C2219">
        <v>21</v>
      </c>
      <c r="D2219">
        <f t="shared" ca="1" si="803"/>
        <v>17.694859145535183</v>
      </c>
      <c r="E2219">
        <f t="shared" ca="1" si="804"/>
        <v>3.3051408544648169</v>
      </c>
      <c r="F2219" t="str">
        <f t="shared" ca="1" si="805"/>
        <v>high</v>
      </c>
      <c r="G2219">
        <v>1601</v>
      </c>
      <c r="H2219">
        <f t="shared" si="806"/>
        <v>1601</v>
      </c>
      <c r="I2219">
        <f t="shared" ca="1" si="807"/>
        <v>1086.650225499166</v>
      </c>
      <c r="J2219">
        <f t="shared" ca="1" si="808"/>
        <v>514.34977450083397</v>
      </c>
      <c r="K2219" t="str">
        <f t="shared" ca="1" si="809"/>
        <v>high</v>
      </c>
      <c r="L2219">
        <v>16.55</v>
      </c>
      <c r="M2219" t="str">
        <f t="shared" si="785"/>
        <v>high</v>
      </c>
      <c r="N2219">
        <f t="shared" si="791"/>
        <v>6</v>
      </c>
      <c r="O2219">
        <f t="shared" si="792"/>
        <v>2</v>
      </c>
      <c r="P2219" t="str">
        <f t="shared" si="793"/>
        <v>úterý</v>
      </c>
      <c r="Q2219">
        <f t="shared" si="789"/>
        <v>0</v>
      </c>
      <c r="R2219">
        <f t="shared" si="789"/>
        <v>0</v>
      </c>
      <c r="S2219">
        <f t="shared" si="789"/>
        <v>0</v>
      </c>
      <c r="T2219">
        <f t="shared" si="789"/>
        <v>0</v>
      </c>
      <c r="U2219">
        <f t="shared" si="789"/>
        <v>0</v>
      </c>
      <c r="V2219">
        <f t="shared" si="789"/>
        <v>1</v>
      </c>
      <c r="W2219">
        <f t="shared" si="789"/>
        <v>0</v>
      </c>
      <c r="X2219">
        <f t="shared" si="789"/>
        <v>0</v>
      </c>
      <c r="Y2219">
        <f t="shared" si="789"/>
        <v>0</v>
      </c>
      <c r="Z2219">
        <f t="shared" si="789"/>
        <v>0</v>
      </c>
      <c r="AA2219">
        <f t="shared" si="789"/>
        <v>0</v>
      </c>
      <c r="AB2219">
        <f t="shared" si="789"/>
        <v>0</v>
      </c>
      <c r="AC2219">
        <f t="shared" si="790"/>
        <v>0</v>
      </c>
      <c r="AD2219">
        <f t="shared" si="790"/>
        <v>1</v>
      </c>
      <c r="AE2219">
        <f t="shared" si="790"/>
        <v>0</v>
      </c>
      <c r="AF2219">
        <f t="shared" si="790"/>
        <v>0</v>
      </c>
      <c r="AG2219">
        <f t="shared" si="790"/>
        <v>0</v>
      </c>
      <c r="AH2219">
        <f t="shared" si="790"/>
        <v>0</v>
      </c>
      <c r="AI2219">
        <f t="shared" si="790"/>
        <v>0</v>
      </c>
      <c r="AJ2219">
        <f t="shared" ca="1" si="794"/>
        <v>0</v>
      </c>
      <c r="AK2219">
        <f t="shared" ca="1" si="795"/>
        <v>0</v>
      </c>
      <c r="AL2219">
        <f t="shared" ca="1" si="796"/>
        <v>1</v>
      </c>
      <c r="AM2219">
        <f t="shared" ca="1" si="797"/>
        <v>0</v>
      </c>
      <c r="AN2219">
        <f t="shared" ca="1" si="798"/>
        <v>0</v>
      </c>
      <c r="AO2219">
        <f t="shared" ca="1" si="799"/>
        <v>1</v>
      </c>
      <c r="AP2219">
        <f t="shared" ca="1" si="800"/>
        <v>0</v>
      </c>
      <c r="AQ2219">
        <f t="shared" ca="1" si="801"/>
        <v>0</v>
      </c>
      <c r="AR2219">
        <f t="shared" ca="1" si="802"/>
        <v>1</v>
      </c>
      <c r="AS2219">
        <v>0</v>
      </c>
      <c r="AT2219">
        <v>0</v>
      </c>
      <c r="AU2219">
        <f t="shared" ca="1" si="788"/>
        <v>0</v>
      </c>
      <c r="AV2219">
        <f t="shared" ca="1" si="788"/>
        <v>0</v>
      </c>
      <c r="AW2219">
        <f t="shared" ca="1" si="788"/>
        <v>1</v>
      </c>
      <c r="AX2219">
        <v>0</v>
      </c>
    </row>
    <row r="2220" spans="1:50" x14ac:dyDescent="0.25">
      <c r="A2220" s="2">
        <v>41073</v>
      </c>
      <c r="B2220">
        <v>1220</v>
      </c>
      <c r="C2220">
        <v>21</v>
      </c>
      <c r="D2220">
        <f t="shared" ca="1" si="803"/>
        <v>17.699077302447865</v>
      </c>
      <c r="E2220">
        <f t="shared" ca="1" si="804"/>
        <v>3.3009226975521351</v>
      </c>
      <c r="F2220" t="str">
        <f t="shared" ca="1" si="805"/>
        <v>high</v>
      </c>
      <c r="G2220">
        <v>887</v>
      </c>
      <c r="H2220">
        <f t="shared" si="806"/>
        <v>887</v>
      </c>
      <c r="I2220">
        <f t="shared" ca="1" si="807"/>
        <v>1086.8395120050222</v>
      </c>
      <c r="J2220">
        <f t="shared" ca="1" si="808"/>
        <v>-199.83951200502224</v>
      </c>
      <c r="K2220" t="str">
        <f t="shared" ca="1" si="809"/>
        <v>medium</v>
      </c>
      <c r="L2220">
        <v>13.4</v>
      </c>
      <c r="M2220" t="str">
        <f t="shared" si="785"/>
        <v>medium</v>
      </c>
      <c r="N2220">
        <f t="shared" si="791"/>
        <v>6</v>
      </c>
      <c r="O2220">
        <f t="shared" si="792"/>
        <v>3</v>
      </c>
      <c r="P2220" t="str">
        <f t="shared" si="793"/>
        <v>středa</v>
      </c>
      <c r="Q2220">
        <f t="shared" si="789"/>
        <v>0</v>
      </c>
      <c r="R2220">
        <f t="shared" si="789"/>
        <v>0</v>
      </c>
      <c r="S2220">
        <f t="shared" si="789"/>
        <v>0</v>
      </c>
      <c r="T2220">
        <f t="shared" si="789"/>
        <v>0</v>
      </c>
      <c r="U2220">
        <f t="shared" si="789"/>
        <v>0</v>
      </c>
      <c r="V2220">
        <f t="shared" si="789"/>
        <v>1</v>
      </c>
      <c r="W2220">
        <f t="shared" si="789"/>
        <v>0</v>
      </c>
      <c r="X2220">
        <f t="shared" si="789"/>
        <v>0</v>
      </c>
      <c r="Y2220">
        <f t="shared" si="789"/>
        <v>0</v>
      </c>
      <c r="Z2220">
        <f t="shared" si="789"/>
        <v>0</v>
      </c>
      <c r="AA2220">
        <f t="shared" si="789"/>
        <v>0</v>
      </c>
      <c r="AB2220">
        <f t="shared" si="789"/>
        <v>0</v>
      </c>
      <c r="AC2220">
        <f t="shared" si="790"/>
        <v>0</v>
      </c>
      <c r="AD2220">
        <f t="shared" si="790"/>
        <v>0</v>
      </c>
      <c r="AE2220">
        <f t="shared" si="790"/>
        <v>1</v>
      </c>
      <c r="AF2220">
        <f t="shared" si="790"/>
        <v>0</v>
      </c>
      <c r="AG2220">
        <f t="shared" si="790"/>
        <v>0</v>
      </c>
      <c r="AH2220">
        <f t="shared" si="790"/>
        <v>0</v>
      </c>
      <c r="AI2220">
        <f t="shared" si="790"/>
        <v>0</v>
      </c>
      <c r="AJ2220">
        <f t="shared" ca="1" si="794"/>
        <v>0</v>
      </c>
      <c r="AK2220">
        <f t="shared" ca="1" si="795"/>
        <v>1</v>
      </c>
      <c r="AL2220">
        <f t="shared" ca="1" si="796"/>
        <v>0</v>
      </c>
      <c r="AM2220">
        <f t="shared" ca="1" si="797"/>
        <v>0</v>
      </c>
      <c r="AN2220">
        <f t="shared" ca="1" si="798"/>
        <v>0</v>
      </c>
      <c r="AO2220">
        <f t="shared" ca="1" si="799"/>
        <v>1</v>
      </c>
      <c r="AP2220">
        <f t="shared" ca="1" si="800"/>
        <v>0</v>
      </c>
      <c r="AQ2220">
        <f t="shared" ca="1" si="801"/>
        <v>1</v>
      </c>
      <c r="AR2220">
        <f t="shared" ca="1" si="802"/>
        <v>0</v>
      </c>
      <c r="AS2220">
        <v>1</v>
      </c>
      <c r="AT2220">
        <v>0</v>
      </c>
      <c r="AU2220">
        <f t="shared" ca="1" si="788"/>
        <v>0</v>
      </c>
      <c r="AV2220">
        <f t="shared" ca="1" si="788"/>
        <v>0</v>
      </c>
      <c r="AW2220">
        <f t="shared" ca="1" si="788"/>
        <v>1</v>
      </c>
      <c r="AX2220">
        <v>0</v>
      </c>
    </row>
    <row r="2221" spans="1:50" x14ac:dyDescent="0.25">
      <c r="A2221" s="2">
        <v>41074</v>
      </c>
      <c r="B2221">
        <v>1221</v>
      </c>
      <c r="C2221">
        <v>20</v>
      </c>
      <c r="D2221">
        <f t="shared" ca="1" si="803"/>
        <v>17.703290880815732</v>
      </c>
      <c r="E2221">
        <f t="shared" ca="1" si="804"/>
        <v>2.2967091191842677</v>
      </c>
      <c r="F2221" t="str">
        <f t="shared" ca="1" si="805"/>
        <v>medium</v>
      </c>
      <c r="G2221">
        <v>2257</v>
      </c>
      <c r="H2221">
        <f t="shared" si="806"/>
        <v>2257</v>
      </c>
      <c r="I2221">
        <f t="shared" ca="1" si="807"/>
        <v>1087.0286487586141</v>
      </c>
      <c r="J2221">
        <f t="shared" ca="1" si="808"/>
        <v>1169.9713512413859</v>
      </c>
      <c r="K2221" t="str">
        <f t="shared" ca="1" si="809"/>
        <v>high</v>
      </c>
      <c r="L2221">
        <v>21.4</v>
      </c>
      <c r="M2221" t="str">
        <f t="shared" si="785"/>
        <v>high</v>
      </c>
      <c r="N2221">
        <f t="shared" si="791"/>
        <v>6</v>
      </c>
      <c r="O2221">
        <f t="shared" si="792"/>
        <v>4</v>
      </c>
      <c r="P2221" t="str">
        <f t="shared" si="793"/>
        <v>čtvrtek</v>
      </c>
      <c r="Q2221">
        <f t="shared" ref="Q2221:AB2230" si="810">VLOOKUP($N2221,$V$31:$AH$42,Q$592+1,0)</f>
        <v>0</v>
      </c>
      <c r="R2221">
        <f t="shared" si="810"/>
        <v>0</v>
      </c>
      <c r="S2221">
        <f t="shared" si="810"/>
        <v>0</v>
      </c>
      <c r="T2221">
        <f t="shared" si="810"/>
        <v>0</v>
      </c>
      <c r="U2221">
        <f t="shared" si="810"/>
        <v>0</v>
      </c>
      <c r="V2221">
        <f t="shared" si="810"/>
        <v>1</v>
      </c>
      <c r="W2221">
        <f t="shared" si="810"/>
        <v>0</v>
      </c>
      <c r="X2221">
        <f t="shared" si="810"/>
        <v>0</v>
      </c>
      <c r="Y2221">
        <f t="shared" si="810"/>
        <v>0</v>
      </c>
      <c r="Z2221">
        <f t="shared" si="810"/>
        <v>0</v>
      </c>
      <c r="AA2221">
        <f t="shared" si="810"/>
        <v>0</v>
      </c>
      <c r="AB2221">
        <f t="shared" si="810"/>
        <v>0</v>
      </c>
      <c r="AC2221">
        <f t="shared" ref="AC2221:AI2230" si="811">VLOOKUP($O2221,$V$74:$AC$80,AC$592+1,0)</f>
        <v>0</v>
      </c>
      <c r="AD2221">
        <f t="shared" si="811"/>
        <v>0</v>
      </c>
      <c r="AE2221">
        <f t="shared" si="811"/>
        <v>0</v>
      </c>
      <c r="AF2221">
        <f t="shared" si="811"/>
        <v>1</v>
      </c>
      <c r="AG2221">
        <f t="shared" si="811"/>
        <v>0</v>
      </c>
      <c r="AH2221">
        <f t="shared" si="811"/>
        <v>0</v>
      </c>
      <c r="AI2221">
        <f t="shared" si="811"/>
        <v>0</v>
      </c>
      <c r="AJ2221">
        <f t="shared" ca="1" si="794"/>
        <v>0</v>
      </c>
      <c r="AK2221">
        <f t="shared" ca="1" si="795"/>
        <v>1</v>
      </c>
      <c r="AL2221">
        <f t="shared" ca="1" si="796"/>
        <v>0</v>
      </c>
      <c r="AM2221">
        <f t="shared" ca="1" si="797"/>
        <v>0</v>
      </c>
      <c r="AN2221">
        <f t="shared" ca="1" si="798"/>
        <v>1</v>
      </c>
      <c r="AO2221">
        <f t="shared" ca="1" si="799"/>
        <v>0</v>
      </c>
      <c r="AP2221">
        <f t="shared" ca="1" si="800"/>
        <v>0</v>
      </c>
      <c r="AQ2221">
        <f t="shared" ca="1" si="801"/>
        <v>0</v>
      </c>
      <c r="AR2221">
        <f t="shared" ca="1" si="802"/>
        <v>1</v>
      </c>
      <c r="AS2221">
        <v>1</v>
      </c>
      <c r="AT2221">
        <v>0</v>
      </c>
      <c r="AU2221">
        <f t="shared" ref="AU2221:AW2240" ca="1" si="812">VLOOKUP(INDIRECT($AU$590&amp;ROW($A2221)),$F$17:$I$19,AU$592+1,0)</f>
        <v>0</v>
      </c>
      <c r="AV2221">
        <f t="shared" ca="1" si="812"/>
        <v>1</v>
      </c>
      <c r="AW2221">
        <f t="shared" ca="1" si="812"/>
        <v>0</v>
      </c>
      <c r="AX2221">
        <v>0</v>
      </c>
    </row>
    <row r="2222" spans="1:50" x14ac:dyDescent="0.25">
      <c r="A2222" s="2">
        <v>41075</v>
      </c>
      <c r="B2222">
        <v>1222</v>
      </c>
      <c r="C2222">
        <v>27</v>
      </c>
      <c r="D2222">
        <f t="shared" ca="1" si="803"/>
        <v>17.707499880638785</v>
      </c>
      <c r="E2222">
        <f t="shared" ca="1" si="804"/>
        <v>9.2925001193612147</v>
      </c>
      <c r="F2222" t="str">
        <f t="shared" ca="1" si="805"/>
        <v>high</v>
      </c>
      <c r="G2222">
        <v>2636</v>
      </c>
      <c r="H2222">
        <f t="shared" si="806"/>
        <v>2636</v>
      </c>
      <c r="I2222">
        <f t="shared" ca="1" si="807"/>
        <v>1087.2176357599419</v>
      </c>
      <c r="J2222">
        <f t="shared" ca="1" si="808"/>
        <v>1548.7823642400581</v>
      </c>
      <c r="K2222" t="str">
        <f t="shared" ca="1" si="809"/>
        <v>high</v>
      </c>
      <c r="L2222">
        <v>23.8</v>
      </c>
      <c r="M2222" t="str">
        <f t="shared" si="785"/>
        <v>high</v>
      </c>
      <c r="N2222">
        <f t="shared" si="791"/>
        <v>6</v>
      </c>
      <c r="O2222">
        <f t="shared" si="792"/>
        <v>5</v>
      </c>
      <c r="P2222" t="str">
        <f t="shared" si="793"/>
        <v>pátek</v>
      </c>
      <c r="Q2222">
        <f t="shared" si="810"/>
        <v>0</v>
      </c>
      <c r="R2222">
        <f t="shared" si="810"/>
        <v>0</v>
      </c>
      <c r="S2222">
        <f t="shared" si="810"/>
        <v>0</v>
      </c>
      <c r="T2222">
        <f t="shared" si="810"/>
        <v>0</v>
      </c>
      <c r="U2222">
        <f t="shared" si="810"/>
        <v>0</v>
      </c>
      <c r="V2222">
        <f t="shared" si="810"/>
        <v>1</v>
      </c>
      <c r="W2222">
        <f t="shared" si="810"/>
        <v>0</v>
      </c>
      <c r="X2222">
        <f t="shared" si="810"/>
        <v>0</v>
      </c>
      <c r="Y2222">
        <f t="shared" si="810"/>
        <v>0</v>
      </c>
      <c r="Z2222">
        <f t="shared" si="810"/>
        <v>0</v>
      </c>
      <c r="AA2222">
        <f t="shared" si="810"/>
        <v>0</v>
      </c>
      <c r="AB2222">
        <f t="shared" si="810"/>
        <v>0</v>
      </c>
      <c r="AC2222">
        <f t="shared" si="811"/>
        <v>0</v>
      </c>
      <c r="AD2222">
        <f t="shared" si="811"/>
        <v>0</v>
      </c>
      <c r="AE2222">
        <f t="shared" si="811"/>
        <v>0</v>
      </c>
      <c r="AF2222">
        <f t="shared" si="811"/>
        <v>0</v>
      </c>
      <c r="AG2222">
        <f t="shared" si="811"/>
        <v>1</v>
      </c>
      <c r="AH2222">
        <f t="shared" si="811"/>
        <v>0</v>
      </c>
      <c r="AI2222">
        <f t="shared" si="811"/>
        <v>0</v>
      </c>
      <c r="AJ2222">
        <f t="shared" ca="1" si="794"/>
        <v>0</v>
      </c>
      <c r="AK2222">
        <f t="shared" ca="1" si="795"/>
        <v>1</v>
      </c>
      <c r="AL2222">
        <f t="shared" ca="1" si="796"/>
        <v>0</v>
      </c>
      <c r="AM2222">
        <f t="shared" ca="1" si="797"/>
        <v>0</v>
      </c>
      <c r="AN2222">
        <f t="shared" ca="1" si="798"/>
        <v>0</v>
      </c>
      <c r="AO2222">
        <f t="shared" ca="1" si="799"/>
        <v>1</v>
      </c>
      <c r="AP2222">
        <f t="shared" ca="1" si="800"/>
        <v>0</v>
      </c>
      <c r="AQ2222">
        <f t="shared" ca="1" si="801"/>
        <v>0</v>
      </c>
      <c r="AR2222">
        <f t="shared" ca="1" si="802"/>
        <v>1</v>
      </c>
      <c r="AS2222">
        <v>1</v>
      </c>
      <c r="AT2222">
        <v>0</v>
      </c>
      <c r="AU2222">
        <f t="shared" ca="1" si="812"/>
        <v>0</v>
      </c>
      <c r="AV2222">
        <f t="shared" ca="1" si="812"/>
        <v>0</v>
      </c>
      <c r="AW2222">
        <f t="shared" ca="1" si="812"/>
        <v>1</v>
      </c>
      <c r="AX2222">
        <v>0</v>
      </c>
    </row>
    <row r="2223" spans="1:50" x14ac:dyDescent="0.25">
      <c r="A2223" s="2">
        <v>41076</v>
      </c>
      <c r="B2223">
        <v>1223</v>
      </c>
      <c r="C2223">
        <v>24</v>
      </c>
      <c r="D2223">
        <f t="shared" ca="1" si="803"/>
        <v>17.711704301917024</v>
      </c>
      <c r="E2223">
        <f t="shared" ca="1" si="804"/>
        <v>6.2882956980829761</v>
      </c>
      <c r="F2223" t="str">
        <f t="shared" ca="1" si="805"/>
        <v>high</v>
      </c>
      <c r="G2223">
        <v>1037</v>
      </c>
      <c r="H2223">
        <f t="shared" si="806"/>
        <v>1037</v>
      </c>
      <c r="I2223">
        <f t="shared" ca="1" si="807"/>
        <v>1087.4064730090054</v>
      </c>
      <c r="J2223">
        <f t="shared" ca="1" si="808"/>
        <v>-50.406473009005367</v>
      </c>
      <c r="K2223" t="str">
        <f t="shared" ca="1" si="809"/>
        <v>medium</v>
      </c>
      <c r="L2223">
        <v>21.6</v>
      </c>
      <c r="M2223" t="str">
        <f t="shared" si="785"/>
        <v>high</v>
      </c>
      <c r="N2223">
        <f t="shared" si="791"/>
        <v>6</v>
      </c>
      <c r="O2223">
        <f t="shared" si="792"/>
        <v>6</v>
      </c>
      <c r="P2223" t="str">
        <f t="shared" si="793"/>
        <v>sobota</v>
      </c>
      <c r="Q2223">
        <f t="shared" si="810"/>
        <v>0</v>
      </c>
      <c r="R2223">
        <f t="shared" si="810"/>
        <v>0</v>
      </c>
      <c r="S2223">
        <f t="shared" si="810"/>
        <v>0</v>
      </c>
      <c r="T2223">
        <f t="shared" si="810"/>
        <v>0</v>
      </c>
      <c r="U2223">
        <f t="shared" si="810"/>
        <v>0</v>
      </c>
      <c r="V2223">
        <f t="shared" si="810"/>
        <v>1</v>
      </c>
      <c r="W2223">
        <f t="shared" si="810"/>
        <v>0</v>
      </c>
      <c r="X2223">
        <f t="shared" si="810"/>
        <v>0</v>
      </c>
      <c r="Y2223">
        <f t="shared" si="810"/>
        <v>0</v>
      </c>
      <c r="Z2223">
        <f t="shared" si="810"/>
        <v>0</v>
      </c>
      <c r="AA2223">
        <f t="shared" si="810"/>
        <v>0</v>
      </c>
      <c r="AB2223">
        <f t="shared" si="810"/>
        <v>0</v>
      </c>
      <c r="AC2223">
        <f t="shared" si="811"/>
        <v>0</v>
      </c>
      <c r="AD2223">
        <f t="shared" si="811"/>
        <v>0</v>
      </c>
      <c r="AE2223">
        <f t="shared" si="811"/>
        <v>0</v>
      </c>
      <c r="AF2223">
        <f t="shared" si="811"/>
        <v>0</v>
      </c>
      <c r="AG2223">
        <f t="shared" si="811"/>
        <v>0</v>
      </c>
      <c r="AH2223">
        <f t="shared" si="811"/>
        <v>1</v>
      </c>
      <c r="AI2223">
        <f t="shared" si="811"/>
        <v>0</v>
      </c>
      <c r="AJ2223">
        <f t="shared" ca="1" si="794"/>
        <v>1</v>
      </c>
      <c r="AK2223">
        <f t="shared" ca="1" si="795"/>
        <v>0</v>
      </c>
      <c r="AL2223">
        <f t="shared" ca="1" si="796"/>
        <v>0</v>
      </c>
      <c r="AM2223">
        <f t="shared" ca="1" si="797"/>
        <v>0</v>
      </c>
      <c r="AN2223">
        <f t="shared" ca="1" si="798"/>
        <v>1</v>
      </c>
      <c r="AO2223">
        <f t="shared" ca="1" si="799"/>
        <v>0</v>
      </c>
      <c r="AP2223">
        <f t="shared" ca="1" si="800"/>
        <v>0</v>
      </c>
      <c r="AQ2223">
        <f t="shared" ca="1" si="801"/>
        <v>0</v>
      </c>
      <c r="AR2223">
        <f t="shared" ca="1" si="802"/>
        <v>1</v>
      </c>
      <c r="AS2223">
        <v>0</v>
      </c>
      <c r="AT2223">
        <v>0</v>
      </c>
      <c r="AU2223">
        <f t="shared" ca="1" si="812"/>
        <v>0</v>
      </c>
      <c r="AV2223">
        <f t="shared" ca="1" si="812"/>
        <v>0</v>
      </c>
      <c r="AW2223">
        <f t="shared" ca="1" si="812"/>
        <v>1</v>
      </c>
      <c r="AX2223">
        <v>0</v>
      </c>
    </row>
    <row r="2224" spans="1:50" x14ac:dyDescent="0.25">
      <c r="A2224" s="2">
        <v>41077</v>
      </c>
      <c r="B2224">
        <v>1224</v>
      </c>
      <c r="C2224">
        <v>23</v>
      </c>
      <c r="D2224">
        <f t="shared" ca="1" si="803"/>
        <v>17.715904144650445</v>
      </c>
      <c r="E2224">
        <f t="shared" ca="1" si="804"/>
        <v>5.2840958553495554</v>
      </c>
      <c r="F2224" t="str">
        <f t="shared" ca="1" si="805"/>
        <v>high</v>
      </c>
      <c r="G2224">
        <v>1373</v>
      </c>
      <c r="H2224">
        <f t="shared" si="806"/>
        <v>1373</v>
      </c>
      <c r="I2224">
        <f t="shared" ca="1" si="807"/>
        <v>1087.5951605058049</v>
      </c>
      <c r="J2224">
        <f t="shared" ca="1" si="808"/>
        <v>285.40483949419513</v>
      </c>
      <c r="K2224" t="str">
        <f t="shared" ca="1" si="809"/>
        <v>high</v>
      </c>
      <c r="L2224">
        <v>24.2</v>
      </c>
      <c r="M2224" t="str">
        <f t="shared" si="785"/>
        <v>high</v>
      </c>
      <c r="N2224">
        <f t="shared" si="791"/>
        <v>6</v>
      </c>
      <c r="O2224">
        <f t="shared" si="792"/>
        <v>7</v>
      </c>
      <c r="P2224" t="str">
        <f t="shared" si="793"/>
        <v>neděle</v>
      </c>
      <c r="Q2224">
        <f t="shared" si="810"/>
        <v>0</v>
      </c>
      <c r="R2224">
        <f t="shared" si="810"/>
        <v>0</v>
      </c>
      <c r="S2224">
        <f t="shared" si="810"/>
        <v>0</v>
      </c>
      <c r="T2224">
        <f t="shared" si="810"/>
        <v>0</v>
      </c>
      <c r="U2224">
        <f t="shared" si="810"/>
        <v>0</v>
      </c>
      <c r="V2224">
        <f t="shared" si="810"/>
        <v>1</v>
      </c>
      <c r="W2224">
        <f t="shared" si="810"/>
        <v>0</v>
      </c>
      <c r="X2224">
        <f t="shared" si="810"/>
        <v>0</v>
      </c>
      <c r="Y2224">
        <f t="shared" si="810"/>
        <v>0</v>
      </c>
      <c r="Z2224">
        <f t="shared" si="810"/>
        <v>0</v>
      </c>
      <c r="AA2224">
        <f t="shared" si="810"/>
        <v>0</v>
      </c>
      <c r="AB2224">
        <f t="shared" si="810"/>
        <v>0</v>
      </c>
      <c r="AC2224">
        <f t="shared" si="811"/>
        <v>0</v>
      </c>
      <c r="AD2224">
        <f t="shared" si="811"/>
        <v>0</v>
      </c>
      <c r="AE2224">
        <f t="shared" si="811"/>
        <v>0</v>
      </c>
      <c r="AF2224">
        <f t="shared" si="811"/>
        <v>0</v>
      </c>
      <c r="AG2224">
        <f t="shared" si="811"/>
        <v>0</v>
      </c>
      <c r="AH2224">
        <f t="shared" si="811"/>
        <v>0</v>
      </c>
      <c r="AI2224">
        <f t="shared" si="811"/>
        <v>1</v>
      </c>
      <c r="AJ2224">
        <f t="shared" ca="1" si="794"/>
        <v>0</v>
      </c>
      <c r="AK2224">
        <f t="shared" ca="1" si="795"/>
        <v>1</v>
      </c>
      <c r="AL2224">
        <f t="shared" ca="1" si="796"/>
        <v>0</v>
      </c>
      <c r="AM2224">
        <f t="shared" ca="1" si="797"/>
        <v>0</v>
      </c>
      <c r="AN2224">
        <f t="shared" ca="1" si="798"/>
        <v>1</v>
      </c>
      <c r="AO2224">
        <f t="shared" ca="1" si="799"/>
        <v>0</v>
      </c>
      <c r="AP2224">
        <f t="shared" ca="1" si="800"/>
        <v>0</v>
      </c>
      <c r="AQ2224">
        <f t="shared" ca="1" si="801"/>
        <v>0</v>
      </c>
      <c r="AR2224">
        <f t="shared" ca="1" si="802"/>
        <v>1</v>
      </c>
      <c r="AS2224">
        <v>0</v>
      </c>
      <c r="AT2224">
        <v>0</v>
      </c>
      <c r="AU2224">
        <f t="shared" ca="1" si="812"/>
        <v>0</v>
      </c>
      <c r="AV2224">
        <f t="shared" ca="1" si="812"/>
        <v>0</v>
      </c>
      <c r="AW2224">
        <f t="shared" ca="1" si="812"/>
        <v>1</v>
      </c>
      <c r="AX2224">
        <v>0</v>
      </c>
    </row>
    <row r="2225" spans="1:50" x14ac:dyDescent="0.25">
      <c r="A2225" s="2">
        <v>41078</v>
      </c>
      <c r="B2225">
        <v>1225</v>
      </c>
      <c r="C2225">
        <v>26</v>
      </c>
      <c r="D2225">
        <f t="shared" ca="1" si="803"/>
        <v>17.720099408839047</v>
      </c>
      <c r="E2225">
        <f t="shared" ca="1" si="804"/>
        <v>8.2799005911609527</v>
      </c>
      <c r="F2225" t="str">
        <f t="shared" ca="1" si="805"/>
        <v>high</v>
      </c>
      <c r="G2225">
        <v>1461</v>
      </c>
      <c r="H2225">
        <f t="shared" si="806"/>
        <v>1461</v>
      </c>
      <c r="I2225">
        <f t="shared" ca="1" si="807"/>
        <v>1087.7836982503402</v>
      </c>
      <c r="J2225">
        <f t="shared" ca="1" si="808"/>
        <v>373.21630174965981</v>
      </c>
      <c r="K2225" t="str">
        <f t="shared" ca="1" si="809"/>
        <v>high</v>
      </c>
      <c r="L2225">
        <v>24.75</v>
      </c>
      <c r="M2225" t="str">
        <f t="shared" si="785"/>
        <v>high</v>
      </c>
      <c r="N2225">
        <f t="shared" si="791"/>
        <v>6</v>
      </c>
      <c r="O2225">
        <f t="shared" si="792"/>
        <v>1</v>
      </c>
      <c r="P2225" t="str">
        <f t="shared" si="793"/>
        <v>pondělí</v>
      </c>
      <c r="Q2225">
        <f t="shared" si="810"/>
        <v>0</v>
      </c>
      <c r="R2225">
        <f t="shared" si="810"/>
        <v>0</v>
      </c>
      <c r="S2225">
        <f t="shared" si="810"/>
        <v>0</v>
      </c>
      <c r="T2225">
        <f t="shared" si="810"/>
        <v>0</v>
      </c>
      <c r="U2225">
        <f t="shared" si="810"/>
        <v>0</v>
      </c>
      <c r="V2225">
        <f t="shared" si="810"/>
        <v>1</v>
      </c>
      <c r="W2225">
        <f t="shared" si="810"/>
        <v>0</v>
      </c>
      <c r="X2225">
        <f t="shared" si="810"/>
        <v>0</v>
      </c>
      <c r="Y2225">
        <f t="shared" si="810"/>
        <v>0</v>
      </c>
      <c r="Z2225">
        <f t="shared" si="810"/>
        <v>0</v>
      </c>
      <c r="AA2225">
        <f t="shared" si="810"/>
        <v>0</v>
      </c>
      <c r="AB2225">
        <f t="shared" si="810"/>
        <v>0</v>
      </c>
      <c r="AC2225">
        <f t="shared" si="811"/>
        <v>1</v>
      </c>
      <c r="AD2225">
        <f t="shared" si="811"/>
        <v>0</v>
      </c>
      <c r="AE2225">
        <f t="shared" si="811"/>
        <v>0</v>
      </c>
      <c r="AF2225">
        <f t="shared" si="811"/>
        <v>0</v>
      </c>
      <c r="AG2225">
        <f t="shared" si="811"/>
        <v>0</v>
      </c>
      <c r="AH2225">
        <f t="shared" si="811"/>
        <v>0</v>
      </c>
      <c r="AI2225">
        <f t="shared" si="811"/>
        <v>0</v>
      </c>
      <c r="AJ2225">
        <f t="shared" ca="1" si="794"/>
        <v>0</v>
      </c>
      <c r="AK2225">
        <f t="shared" ca="1" si="795"/>
        <v>1</v>
      </c>
      <c r="AL2225">
        <f t="shared" ca="1" si="796"/>
        <v>0</v>
      </c>
      <c r="AM2225">
        <f t="shared" ca="1" si="797"/>
        <v>0</v>
      </c>
      <c r="AN2225">
        <f t="shared" ca="1" si="798"/>
        <v>1</v>
      </c>
      <c r="AO2225">
        <f t="shared" ca="1" si="799"/>
        <v>0</v>
      </c>
      <c r="AP2225">
        <f t="shared" ca="1" si="800"/>
        <v>0</v>
      </c>
      <c r="AQ2225">
        <f t="shared" ca="1" si="801"/>
        <v>0</v>
      </c>
      <c r="AR2225">
        <f t="shared" ca="1" si="802"/>
        <v>1</v>
      </c>
      <c r="AS2225">
        <v>0</v>
      </c>
      <c r="AT2225">
        <v>0</v>
      </c>
      <c r="AU2225">
        <f t="shared" ca="1" si="812"/>
        <v>0</v>
      </c>
      <c r="AV2225">
        <f t="shared" ca="1" si="812"/>
        <v>0</v>
      </c>
      <c r="AW2225">
        <f t="shared" ca="1" si="812"/>
        <v>1</v>
      </c>
      <c r="AX2225">
        <v>0</v>
      </c>
    </row>
    <row r="2226" spans="1:50" x14ac:dyDescent="0.25">
      <c r="A2226" s="2">
        <v>41079</v>
      </c>
      <c r="B2226">
        <v>1226</v>
      </c>
      <c r="C2226">
        <v>16</v>
      </c>
      <c r="D2226">
        <f t="shared" ca="1" si="803"/>
        <v>17.724290094482839</v>
      </c>
      <c r="E2226">
        <f t="shared" ca="1" si="804"/>
        <v>-1.7242900944828392</v>
      </c>
      <c r="F2226" t="str">
        <f t="shared" ca="1" si="805"/>
        <v>medium</v>
      </c>
      <c r="G2226">
        <v>544</v>
      </c>
      <c r="H2226">
        <f t="shared" si="806"/>
        <v>544</v>
      </c>
      <c r="I2226">
        <f t="shared" ca="1" si="807"/>
        <v>1087.9720862426113</v>
      </c>
      <c r="J2226">
        <f t="shared" ca="1" si="808"/>
        <v>-543.97208624261134</v>
      </c>
      <c r="K2226" t="str">
        <f t="shared" ca="1" si="809"/>
        <v>low</v>
      </c>
      <c r="L2226">
        <v>24</v>
      </c>
      <c r="M2226" t="str">
        <f t="shared" si="785"/>
        <v>high</v>
      </c>
      <c r="N2226">
        <f t="shared" si="791"/>
        <v>6</v>
      </c>
      <c r="O2226">
        <f t="shared" si="792"/>
        <v>2</v>
      </c>
      <c r="P2226" t="str">
        <f t="shared" si="793"/>
        <v>úterý</v>
      </c>
      <c r="Q2226">
        <f t="shared" si="810"/>
        <v>0</v>
      </c>
      <c r="R2226">
        <f t="shared" si="810"/>
        <v>0</v>
      </c>
      <c r="S2226">
        <f t="shared" si="810"/>
        <v>0</v>
      </c>
      <c r="T2226">
        <f t="shared" si="810"/>
        <v>0</v>
      </c>
      <c r="U2226">
        <f t="shared" si="810"/>
        <v>0</v>
      </c>
      <c r="V2226">
        <f t="shared" si="810"/>
        <v>1</v>
      </c>
      <c r="W2226">
        <f t="shared" si="810"/>
        <v>0</v>
      </c>
      <c r="X2226">
        <f t="shared" si="810"/>
        <v>0</v>
      </c>
      <c r="Y2226">
        <f t="shared" si="810"/>
        <v>0</v>
      </c>
      <c r="Z2226">
        <f t="shared" si="810"/>
        <v>0</v>
      </c>
      <c r="AA2226">
        <f t="shared" si="810"/>
        <v>0</v>
      </c>
      <c r="AB2226">
        <f t="shared" si="810"/>
        <v>0</v>
      </c>
      <c r="AC2226">
        <f t="shared" si="811"/>
        <v>0</v>
      </c>
      <c r="AD2226">
        <f t="shared" si="811"/>
        <v>1</v>
      </c>
      <c r="AE2226">
        <f t="shared" si="811"/>
        <v>0</v>
      </c>
      <c r="AF2226">
        <f t="shared" si="811"/>
        <v>0</v>
      </c>
      <c r="AG2226">
        <f t="shared" si="811"/>
        <v>0</v>
      </c>
      <c r="AH2226">
        <f t="shared" si="811"/>
        <v>0</v>
      </c>
      <c r="AI2226">
        <f t="shared" si="811"/>
        <v>0</v>
      </c>
      <c r="AJ2226">
        <f t="shared" ca="1" si="794"/>
        <v>1</v>
      </c>
      <c r="AK2226">
        <f t="shared" ca="1" si="795"/>
        <v>0</v>
      </c>
      <c r="AL2226">
        <f t="shared" ca="1" si="796"/>
        <v>0</v>
      </c>
      <c r="AM2226">
        <f t="shared" ca="1" si="797"/>
        <v>1</v>
      </c>
      <c r="AN2226">
        <f t="shared" ca="1" si="798"/>
        <v>0</v>
      </c>
      <c r="AO2226">
        <f t="shared" ca="1" si="799"/>
        <v>0</v>
      </c>
      <c r="AP2226">
        <f t="shared" ca="1" si="800"/>
        <v>0</v>
      </c>
      <c r="AQ2226">
        <f t="shared" ca="1" si="801"/>
        <v>0</v>
      </c>
      <c r="AR2226">
        <f t="shared" ca="1" si="802"/>
        <v>1</v>
      </c>
      <c r="AS2226">
        <v>0</v>
      </c>
      <c r="AT2226">
        <v>0</v>
      </c>
      <c r="AU2226">
        <f t="shared" ca="1" si="812"/>
        <v>0</v>
      </c>
      <c r="AV2226">
        <f t="shared" ca="1" si="812"/>
        <v>1</v>
      </c>
      <c r="AW2226">
        <f t="shared" ca="1" si="812"/>
        <v>0</v>
      </c>
      <c r="AX2226">
        <v>0</v>
      </c>
    </row>
    <row r="2227" spans="1:50" x14ac:dyDescent="0.25">
      <c r="A2227" s="2">
        <v>41080</v>
      </c>
      <c r="B2227">
        <v>1227</v>
      </c>
      <c r="C2227">
        <v>14</v>
      </c>
      <c r="D2227">
        <f t="shared" ca="1" si="803"/>
        <v>17.728476201581813</v>
      </c>
      <c r="E2227">
        <f t="shared" ca="1" si="804"/>
        <v>-3.7284762015818131</v>
      </c>
      <c r="F2227" t="str">
        <f t="shared" ca="1" si="805"/>
        <v>low</v>
      </c>
      <c r="G2227">
        <v>389</v>
      </c>
      <c r="H2227">
        <f t="shared" si="806"/>
        <v>389</v>
      </c>
      <c r="I2227">
        <f t="shared" ca="1" si="807"/>
        <v>1088.1603244826185</v>
      </c>
      <c r="J2227">
        <f t="shared" ca="1" si="808"/>
        <v>-699.16032448261853</v>
      </c>
      <c r="K2227" t="str">
        <f t="shared" ca="1" si="809"/>
        <v>low</v>
      </c>
      <c r="L2227">
        <v>25.5</v>
      </c>
      <c r="M2227" t="str">
        <f t="shared" si="785"/>
        <v>high</v>
      </c>
      <c r="N2227">
        <f t="shared" si="791"/>
        <v>6</v>
      </c>
      <c r="O2227">
        <f t="shared" si="792"/>
        <v>3</v>
      </c>
      <c r="P2227" t="str">
        <f t="shared" si="793"/>
        <v>středa</v>
      </c>
      <c r="Q2227">
        <f t="shared" si="810"/>
        <v>0</v>
      </c>
      <c r="R2227">
        <f t="shared" si="810"/>
        <v>0</v>
      </c>
      <c r="S2227">
        <f t="shared" si="810"/>
        <v>0</v>
      </c>
      <c r="T2227">
        <f t="shared" si="810"/>
        <v>0</v>
      </c>
      <c r="U2227">
        <f t="shared" si="810"/>
        <v>0</v>
      </c>
      <c r="V2227">
        <f t="shared" si="810"/>
        <v>1</v>
      </c>
      <c r="W2227">
        <f t="shared" si="810"/>
        <v>0</v>
      </c>
      <c r="X2227">
        <f t="shared" si="810"/>
        <v>0</v>
      </c>
      <c r="Y2227">
        <f t="shared" si="810"/>
        <v>0</v>
      </c>
      <c r="Z2227">
        <f t="shared" si="810"/>
        <v>0</v>
      </c>
      <c r="AA2227">
        <f t="shared" si="810"/>
        <v>0</v>
      </c>
      <c r="AB2227">
        <f t="shared" si="810"/>
        <v>0</v>
      </c>
      <c r="AC2227">
        <f t="shared" si="811"/>
        <v>0</v>
      </c>
      <c r="AD2227">
        <f t="shared" si="811"/>
        <v>0</v>
      </c>
      <c r="AE2227">
        <f t="shared" si="811"/>
        <v>1</v>
      </c>
      <c r="AF2227">
        <f t="shared" si="811"/>
        <v>0</v>
      </c>
      <c r="AG2227">
        <f t="shared" si="811"/>
        <v>0</v>
      </c>
      <c r="AH2227">
        <f t="shared" si="811"/>
        <v>0</v>
      </c>
      <c r="AI2227">
        <f t="shared" si="811"/>
        <v>0</v>
      </c>
      <c r="AJ2227">
        <f t="shared" ca="1" si="794"/>
        <v>1</v>
      </c>
      <c r="AK2227">
        <f t="shared" ca="1" si="795"/>
        <v>0</v>
      </c>
      <c r="AL2227">
        <f t="shared" ca="1" si="796"/>
        <v>0</v>
      </c>
      <c r="AM2227">
        <f t="shared" ca="1" si="797"/>
        <v>0</v>
      </c>
      <c r="AN2227">
        <f t="shared" ca="1" si="798"/>
        <v>0</v>
      </c>
      <c r="AO2227">
        <f t="shared" ca="1" si="799"/>
        <v>1</v>
      </c>
      <c r="AP2227">
        <f t="shared" ca="1" si="800"/>
        <v>0</v>
      </c>
      <c r="AQ2227">
        <f t="shared" ca="1" si="801"/>
        <v>0</v>
      </c>
      <c r="AR2227">
        <f t="shared" ca="1" si="802"/>
        <v>1</v>
      </c>
      <c r="AS2227">
        <v>0</v>
      </c>
      <c r="AT2227">
        <v>0</v>
      </c>
      <c r="AU2227">
        <f t="shared" ca="1" si="812"/>
        <v>1</v>
      </c>
      <c r="AV2227">
        <f t="shared" ca="1" si="812"/>
        <v>0</v>
      </c>
      <c r="AW2227">
        <f t="shared" ca="1" si="812"/>
        <v>0</v>
      </c>
      <c r="AX2227">
        <v>0</v>
      </c>
    </row>
    <row r="2228" spans="1:50" x14ac:dyDescent="0.25">
      <c r="A2228" s="2">
        <v>41081</v>
      </c>
      <c r="B2228">
        <v>1228</v>
      </c>
      <c r="C2228">
        <v>22</v>
      </c>
      <c r="D2228">
        <f t="shared" ca="1" si="803"/>
        <v>17.732657730135969</v>
      </c>
      <c r="E2228">
        <f t="shared" ca="1" si="804"/>
        <v>4.2673422698640309</v>
      </c>
      <c r="F2228" t="str">
        <f t="shared" ca="1" si="805"/>
        <v>high</v>
      </c>
      <c r="G2228">
        <v>1641</v>
      </c>
      <c r="H2228">
        <f t="shared" si="806"/>
        <v>1641</v>
      </c>
      <c r="I2228">
        <f t="shared" ca="1" si="807"/>
        <v>1088.3484129703613</v>
      </c>
      <c r="J2228">
        <f t="shared" ca="1" si="808"/>
        <v>552.65158702963868</v>
      </c>
      <c r="K2228" t="str">
        <f t="shared" ca="1" si="809"/>
        <v>high</v>
      </c>
      <c r="L2228">
        <v>29.3</v>
      </c>
      <c r="M2228" t="str">
        <f t="shared" si="785"/>
        <v>high</v>
      </c>
      <c r="N2228">
        <f t="shared" si="791"/>
        <v>6</v>
      </c>
      <c r="O2228">
        <f t="shared" si="792"/>
        <v>4</v>
      </c>
      <c r="P2228" t="str">
        <f t="shared" si="793"/>
        <v>čtvrtek</v>
      </c>
      <c r="Q2228">
        <f t="shared" si="810"/>
        <v>0</v>
      </c>
      <c r="R2228">
        <f t="shared" si="810"/>
        <v>0</v>
      </c>
      <c r="S2228">
        <f t="shared" si="810"/>
        <v>0</v>
      </c>
      <c r="T2228">
        <f t="shared" si="810"/>
        <v>0</v>
      </c>
      <c r="U2228">
        <f t="shared" si="810"/>
        <v>0</v>
      </c>
      <c r="V2228">
        <f t="shared" si="810"/>
        <v>1</v>
      </c>
      <c r="W2228">
        <f t="shared" si="810"/>
        <v>0</v>
      </c>
      <c r="X2228">
        <f t="shared" si="810"/>
        <v>0</v>
      </c>
      <c r="Y2228">
        <f t="shared" si="810"/>
        <v>0</v>
      </c>
      <c r="Z2228">
        <f t="shared" si="810"/>
        <v>0</v>
      </c>
      <c r="AA2228">
        <f t="shared" si="810"/>
        <v>0</v>
      </c>
      <c r="AB2228">
        <f t="shared" si="810"/>
        <v>0</v>
      </c>
      <c r="AC2228">
        <f t="shared" si="811"/>
        <v>0</v>
      </c>
      <c r="AD2228">
        <f t="shared" si="811"/>
        <v>0</v>
      </c>
      <c r="AE2228">
        <f t="shared" si="811"/>
        <v>0</v>
      </c>
      <c r="AF2228">
        <f t="shared" si="811"/>
        <v>1</v>
      </c>
      <c r="AG2228">
        <f t="shared" si="811"/>
        <v>0</v>
      </c>
      <c r="AH2228">
        <f t="shared" si="811"/>
        <v>0</v>
      </c>
      <c r="AI2228">
        <f t="shared" si="811"/>
        <v>0</v>
      </c>
      <c r="AJ2228">
        <f t="shared" ca="1" si="794"/>
        <v>1</v>
      </c>
      <c r="AK2228">
        <f t="shared" ca="1" si="795"/>
        <v>0</v>
      </c>
      <c r="AL2228">
        <f t="shared" ca="1" si="796"/>
        <v>0</v>
      </c>
      <c r="AM2228">
        <f t="shared" ca="1" si="797"/>
        <v>0</v>
      </c>
      <c r="AN2228">
        <f t="shared" ca="1" si="798"/>
        <v>0</v>
      </c>
      <c r="AO2228">
        <f t="shared" ca="1" si="799"/>
        <v>1</v>
      </c>
      <c r="AP2228">
        <f t="shared" ca="1" si="800"/>
        <v>0</v>
      </c>
      <c r="AQ2228">
        <f t="shared" ca="1" si="801"/>
        <v>0</v>
      </c>
      <c r="AR2228">
        <f t="shared" ca="1" si="802"/>
        <v>1</v>
      </c>
      <c r="AS2228">
        <v>1</v>
      </c>
      <c r="AT2228">
        <v>0</v>
      </c>
      <c r="AU2228">
        <f t="shared" ca="1" si="812"/>
        <v>0</v>
      </c>
      <c r="AV2228">
        <f t="shared" ca="1" si="812"/>
        <v>0</v>
      </c>
      <c r="AW2228">
        <f t="shared" ca="1" si="812"/>
        <v>1</v>
      </c>
      <c r="AX2228">
        <v>0</v>
      </c>
    </row>
    <row r="2229" spans="1:50" x14ac:dyDescent="0.25">
      <c r="A2229" s="2">
        <v>41082</v>
      </c>
      <c r="B2229">
        <v>1229</v>
      </c>
      <c r="C2229">
        <v>28</v>
      </c>
      <c r="D2229">
        <f t="shared" ca="1" si="803"/>
        <v>17.736834680145314</v>
      </c>
      <c r="E2229">
        <f t="shared" ca="1" si="804"/>
        <v>10.263165319854686</v>
      </c>
      <c r="F2229" t="str">
        <f t="shared" ca="1" si="805"/>
        <v>high</v>
      </c>
      <c r="G2229">
        <v>1268</v>
      </c>
      <c r="H2229">
        <f t="shared" si="806"/>
        <v>1268</v>
      </c>
      <c r="I2229">
        <f t="shared" ca="1" si="807"/>
        <v>1088.5363517058402</v>
      </c>
      <c r="J2229">
        <f t="shared" ca="1" si="808"/>
        <v>179.46364829415984</v>
      </c>
      <c r="K2229" t="str">
        <f t="shared" ca="1" si="809"/>
        <v>high</v>
      </c>
      <c r="L2229">
        <v>26.9</v>
      </c>
      <c r="M2229" t="str">
        <f t="shared" si="785"/>
        <v>high</v>
      </c>
      <c r="N2229">
        <f t="shared" si="791"/>
        <v>6</v>
      </c>
      <c r="O2229">
        <f t="shared" si="792"/>
        <v>5</v>
      </c>
      <c r="P2229" t="str">
        <f t="shared" si="793"/>
        <v>pátek</v>
      </c>
      <c r="Q2229">
        <f t="shared" si="810"/>
        <v>0</v>
      </c>
      <c r="R2229">
        <f t="shared" si="810"/>
        <v>0</v>
      </c>
      <c r="S2229">
        <f t="shared" si="810"/>
        <v>0</v>
      </c>
      <c r="T2229">
        <f t="shared" si="810"/>
        <v>0</v>
      </c>
      <c r="U2229">
        <f t="shared" si="810"/>
        <v>0</v>
      </c>
      <c r="V2229">
        <f t="shared" si="810"/>
        <v>1</v>
      </c>
      <c r="W2229">
        <f t="shared" si="810"/>
        <v>0</v>
      </c>
      <c r="X2229">
        <f t="shared" si="810"/>
        <v>0</v>
      </c>
      <c r="Y2229">
        <f t="shared" si="810"/>
        <v>0</v>
      </c>
      <c r="Z2229">
        <f t="shared" si="810"/>
        <v>0</v>
      </c>
      <c r="AA2229">
        <f t="shared" si="810"/>
        <v>0</v>
      </c>
      <c r="AB2229">
        <f t="shared" si="810"/>
        <v>0</v>
      </c>
      <c r="AC2229">
        <f t="shared" si="811"/>
        <v>0</v>
      </c>
      <c r="AD2229">
        <f t="shared" si="811"/>
        <v>0</v>
      </c>
      <c r="AE2229">
        <f t="shared" si="811"/>
        <v>0</v>
      </c>
      <c r="AF2229">
        <f t="shared" si="811"/>
        <v>0</v>
      </c>
      <c r="AG2229">
        <f t="shared" si="811"/>
        <v>1</v>
      </c>
      <c r="AH2229">
        <f t="shared" si="811"/>
        <v>0</v>
      </c>
      <c r="AI2229">
        <f t="shared" si="811"/>
        <v>0</v>
      </c>
      <c r="AJ2229">
        <f t="shared" ca="1" si="794"/>
        <v>1</v>
      </c>
      <c r="AK2229">
        <f t="shared" ca="1" si="795"/>
        <v>0</v>
      </c>
      <c r="AL2229">
        <f t="shared" ca="1" si="796"/>
        <v>0</v>
      </c>
      <c r="AM2229">
        <f t="shared" ca="1" si="797"/>
        <v>0</v>
      </c>
      <c r="AN2229">
        <f t="shared" ca="1" si="798"/>
        <v>0</v>
      </c>
      <c r="AO2229">
        <f t="shared" ca="1" si="799"/>
        <v>1</v>
      </c>
      <c r="AP2229">
        <f t="shared" ca="1" si="800"/>
        <v>0</v>
      </c>
      <c r="AQ2229">
        <f t="shared" ca="1" si="801"/>
        <v>0</v>
      </c>
      <c r="AR2229">
        <f t="shared" ca="1" si="802"/>
        <v>1</v>
      </c>
      <c r="AS2229">
        <v>1</v>
      </c>
      <c r="AT2229">
        <v>0</v>
      </c>
      <c r="AU2229">
        <f t="shared" ca="1" si="812"/>
        <v>0</v>
      </c>
      <c r="AV2229">
        <f t="shared" ca="1" si="812"/>
        <v>0</v>
      </c>
      <c r="AW2229">
        <f t="shared" ca="1" si="812"/>
        <v>1</v>
      </c>
      <c r="AX2229">
        <v>0</v>
      </c>
    </row>
    <row r="2230" spans="1:50" x14ac:dyDescent="0.25">
      <c r="A2230" s="2">
        <v>41083</v>
      </c>
      <c r="B2230">
        <v>1230</v>
      </c>
      <c r="C2230">
        <v>13</v>
      </c>
      <c r="D2230">
        <f t="shared" ca="1" si="803"/>
        <v>17.741007051609841</v>
      </c>
      <c r="E2230">
        <f t="shared" ca="1" si="804"/>
        <v>-4.7410070516098415</v>
      </c>
      <c r="F2230" t="str">
        <f t="shared" ca="1" si="805"/>
        <v>low</v>
      </c>
      <c r="G2230">
        <v>684</v>
      </c>
      <c r="H2230">
        <f t="shared" si="806"/>
        <v>684</v>
      </c>
      <c r="I2230">
        <f t="shared" ca="1" si="807"/>
        <v>1088.7241406890548</v>
      </c>
      <c r="J2230">
        <f t="shared" ca="1" si="808"/>
        <v>-404.72414068905482</v>
      </c>
      <c r="K2230" t="str">
        <f t="shared" ca="1" si="809"/>
        <v>low</v>
      </c>
      <c r="L2230">
        <v>21.05</v>
      </c>
      <c r="M2230" t="str">
        <f t="shared" si="785"/>
        <v>high</v>
      </c>
      <c r="N2230">
        <f t="shared" si="791"/>
        <v>6</v>
      </c>
      <c r="O2230">
        <f t="shared" si="792"/>
        <v>6</v>
      </c>
      <c r="P2230" t="str">
        <f t="shared" si="793"/>
        <v>sobota</v>
      </c>
      <c r="Q2230">
        <f t="shared" si="810"/>
        <v>0</v>
      </c>
      <c r="R2230">
        <f t="shared" si="810"/>
        <v>0</v>
      </c>
      <c r="S2230">
        <f t="shared" si="810"/>
        <v>0</v>
      </c>
      <c r="T2230">
        <f t="shared" si="810"/>
        <v>0</v>
      </c>
      <c r="U2230">
        <f t="shared" si="810"/>
        <v>0</v>
      </c>
      <c r="V2230">
        <f t="shared" si="810"/>
        <v>1</v>
      </c>
      <c r="W2230">
        <f t="shared" si="810"/>
        <v>0</v>
      </c>
      <c r="X2230">
        <f t="shared" si="810"/>
        <v>0</v>
      </c>
      <c r="Y2230">
        <f t="shared" si="810"/>
        <v>0</v>
      </c>
      <c r="Z2230">
        <f t="shared" si="810"/>
        <v>0</v>
      </c>
      <c r="AA2230">
        <f t="shared" si="810"/>
        <v>0</v>
      </c>
      <c r="AB2230">
        <f t="shared" si="810"/>
        <v>0</v>
      </c>
      <c r="AC2230">
        <f t="shared" si="811"/>
        <v>0</v>
      </c>
      <c r="AD2230">
        <f t="shared" si="811"/>
        <v>0</v>
      </c>
      <c r="AE2230">
        <f t="shared" si="811"/>
        <v>0</v>
      </c>
      <c r="AF2230">
        <f t="shared" si="811"/>
        <v>0</v>
      </c>
      <c r="AG2230">
        <f t="shared" si="811"/>
        <v>0</v>
      </c>
      <c r="AH2230">
        <f t="shared" si="811"/>
        <v>1</v>
      </c>
      <c r="AI2230">
        <f t="shared" si="811"/>
        <v>0</v>
      </c>
      <c r="AJ2230">
        <f t="shared" ca="1" si="794"/>
        <v>1</v>
      </c>
      <c r="AK2230">
        <f t="shared" ca="1" si="795"/>
        <v>0</v>
      </c>
      <c r="AL2230">
        <f t="shared" ca="1" si="796"/>
        <v>0</v>
      </c>
      <c r="AM2230">
        <f t="shared" ca="1" si="797"/>
        <v>0</v>
      </c>
      <c r="AN2230">
        <f t="shared" ca="1" si="798"/>
        <v>0</v>
      </c>
      <c r="AO2230">
        <f t="shared" ca="1" si="799"/>
        <v>1</v>
      </c>
      <c r="AP2230">
        <f t="shared" ca="1" si="800"/>
        <v>0</v>
      </c>
      <c r="AQ2230">
        <f t="shared" ca="1" si="801"/>
        <v>0</v>
      </c>
      <c r="AR2230">
        <f t="shared" ca="1" si="802"/>
        <v>1</v>
      </c>
      <c r="AS2230">
        <v>0</v>
      </c>
      <c r="AT2230">
        <v>0</v>
      </c>
      <c r="AU2230">
        <f t="shared" ca="1" si="812"/>
        <v>1</v>
      </c>
      <c r="AV2230">
        <f t="shared" ca="1" si="812"/>
        <v>0</v>
      </c>
      <c r="AW2230">
        <f t="shared" ca="1" si="812"/>
        <v>0</v>
      </c>
      <c r="AX2230">
        <v>0</v>
      </c>
    </row>
    <row r="2231" spans="1:50" x14ac:dyDescent="0.25">
      <c r="A2231" s="2">
        <v>41084</v>
      </c>
      <c r="B2231">
        <v>1231</v>
      </c>
      <c r="C2231">
        <v>7</v>
      </c>
      <c r="D2231">
        <f t="shared" ca="1" si="803"/>
        <v>17.745174844529558</v>
      </c>
      <c r="E2231">
        <f t="shared" ca="1" si="804"/>
        <v>-10.745174844529558</v>
      </c>
      <c r="F2231" t="str">
        <f t="shared" ca="1" si="805"/>
        <v>low</v>
      </c>
      <c r="G2231">
        <v>148</v>
      </c>
      <c r="H2231">
        <f t="shared" si="806"/>
        <v>148</v>
      </c>
      <c r="I2231">
        <f t="shared" ca="1" si="807"/>
        <v>1088.9117799200053</v>
      </c>
      <c r="J2231">
        <f t="shared" ca="1" si="808"/>
        <v>-940.9117799200053</v>
      </c>
      <c r="K2231" t="str">
        <f t="shared" ca="1" si="809"/>
        <v>low</v>
      </c>
      <c r="L2231">
        <v>20.5</v>
      </c>
      <c r="M2231" t="str">
        <f t="shared" si="785"/>
        <v>high</v>
      </c>
      <c r="N2231">
        <f t="shared" si="791"/>
        <v>6</v>
      </c>
      <c r="O2231">
        <f t="shared" si="792"/>
        <v>7</v>
      </c>
      <c r="P2231" t="str">
        <f t="shared" si="793"/>
        <v>neděle</v>
      </c>
      <c r="Q2231">
        <f t="shared" ref="Q2231:AB2240" si="813">VLOOKUP($N2231,$V$31:$AH$42,Q$592+1,0)</f>
        <v>0</v>
      </c>
      <c r="R2231">
        <f t="shared" si="813"/>
        <v>0</v>
      </c>
      <c r="S2231">
        <f t="shared" si="813"/>
        <v>0</v>
      </c>
      <c r="T2231">
        <f t="shared" si="813"/>
        <v>0</v>
      </c>
      <c r="U2231">
        <f t="shared" si="813"/>
        <v>0</v>
      </c>
      <c r="V2231">
        <f t="shared" si="813"/>
        <v>1</v>
      </c>
      <c r="W2231">
        <f t="shared" si="813"/>
        <v>0</v>
      </c>
      <c r="X2231">
        <f t="shared" si="813"/>
        <v>0</v>
      </c>
      <c r="Y2231">
        <f t="shared" si="813"/>
        <v>0</v>
      </c>
      <c r="Z2231">
        <f t="shared" si="813"/>
        <v>0</v>
      </c>
      <c r="AA2231">
        <f t="shared" si="813"/>
        <v>0</v>
      </c>
      <c r="AB2231">
        <f t="shared" si="813"/>
        <v>0</v>
      </c>
      <c r="AC2231">
        <f t="shared" ref="AC2231:AI2240" si="814">VLOOKUP($O2231,$V$74:$AC$80,AC$592+1,0)</f>
        <v>0</v>
      </c>
      <c r="AD2231">
        <f t="shared" si="814"/>
        <v>0</v>
      </c>
      <c r="AE2231">
        <f t="shared" si="814"/>
        <v>0</v>
      </c>
      <c r="AF2231">
        <f t="shared" si="814"/>
        <v>0</v>
      </c>
      <c r="AG2231">
        <f t="shared" si="814"/>
        <v>0</v>
      </c>
      <c r="AH2231">
        <f t="shared" si="814"/>
        <v>0</v>
      </c>
      <c r="AI2231">
        <f t="shared" si="814"/>
        <v>1</v>
      </c>
      <c r="AJ2231">
        <f t="shared" ca="1" si="794"/>
        <v>1</v>
      </c>
      <c r="AK2231">
        <f t="shared" ca="1" si="795"/>
        <v>0</v>
      </c>
      <c r="AL2231">
        <f t="shared" ca="1" si="796"/>
        <v>0</v>
      </c>
      <c r="AM2231">
        <f t="shared" ca="1" si="797"/>
        <v>0</v>
      </c>
      <c r="AN2231">
        <f t="shared" ca="1" si="798"/>
        <v>0</v>
      </c>
      <c r="AO2231">
        <f t="shared" ca="1" si="799"/>
        <v>1</v>
      </c>
      <c r="AP2231">
        <f t="shared" ca="1" si="800"/>
        <v>0</v>
      </c>
      <c r="AQ2231">
        <f t="shared" ca="1" si="801"/>
        <v>0</v>
      </c>
      <c r="AR2231">
        <f t="shared" ca="1" si="802"/>
        <v>1</v>
      </c>
      <c r="AS2231">
        <v>0</v>
      </c>
      <c r="AT2231">
        <v>0</v>
      </c>
      <c r="AU2231">
        <f t="shared" ca="1" si="812"/>
        <v>1</v>
      </c>
      <c r="AV2231">
        <f t="shared" ca="1" si="812"/>
        <v>0</v>
      </c>
      <c r="AW2231">
        <f t="shared" ca="1" si="812"/>
        <v>0</v>
      </c>
      <c r="AX2231">
        <v>0</v>
      </c>
    </row>
    <row r="2232" spans="1:50" x14ac:dyDescent="0.25">
      <c r="A2232" s="2">
        <v>41085</v>
      </c>
      <c r="B2232">
        <v>1232</v>
      </c>
      <c r="C2232">
        <v>19</v>
      </c>
      <c r="D2232">
        <f t="shared" ca="1" si="803"/>
        <v>17.749338058904456</v>
      </c>
      <c r="E2232">
        <f t="shared" ca="1" si="804"/>
        <v>1.2506619410955437</v>
      </c>
      <c r="F2232" t="str">
        <f t="shared" ca="1" si="805"/>
        <v>medium</v>
      </c>
      <c r="G2232">
        <v>1095</v>
      </c>
      <c r="H2232">
        <f t="shared" si="806"/>
        <v>1095</v>
      </c>
      <c r="I2232">
        <f t="shared" ca="1" si="807"/>
        <v>1089.0992693986916</v>
      </c>
      <c r="J2232">
        <f t="shared" ca="1" si="808"/>
        <v>5.9007306013083962</v>
      </c>
      <c r="K2232" t="str">
        <f t="shared" ca="1" si="809"/>
        <v>medium</v>
      </c>
      <c r="L2232">
        <v>22</v>
      </c>
      <c r="M2232" t="str">
        <f t="shared" si="785"/>
        <v>high</v>
      </c>
      <c r="N2232">
        <f t="shared" si="791"/>
        <v>6</v>
      </c>
      <c r="O2232">
        <f t="shared" si="792"/>
        <v>1</v>
      </c>
      <c r="P2232" t="str">
        <f t="shared" si="793"/>
        <v>pondělí</v>
      </c>
      <c r="Q2232">
        <f t="shared" si="813"/>
        <v>0</v>
      </c>
      <c r="R2232">
        <f t="shared" si="813"/>
        <v>0</v>
      </c>
      <c r="S2232">
        <f t="shared" si="813"/>
        <v>0</v>
      </c>
      <c r="T2232">
        <f t="shared" si="813"/>
        <v>0</v>
      </c>
      <c r="U2232">
        <f t="shared" si="813"/>
        <v>0</v>
      </c>
      <c r="V2232">
        <f t="shared" si="813"/>
        <v>1</v>
      </c>
      <c r="W2232">
        <f t="shared" si="813"/>
        <v>0</v>
      </c>
      <c r="X2232">
        <f t="shared" si="813"/>
        <v>0</v>
      </c>
      <c r="Y2232">
        <f t="shared" si="813"/>
        <v>0</v>
      </c>
      <c r="Z2232">
        <f t="shared" si="813"/>
        <v>0</v>
      </c>
      <c r="AA2232">
        <f t="shared" si="813"/>
        <v>0</v>
      </c>
      <c r="AB2232">
        <f t="shared" si="813"/>
        <v>0</v>
      </c>
      <c r="AC2232">
        <f t="shared" si="814"/>
        <v>1</v>
      </c>
      <c r="AD2232">
        <f t="shared" si="814"/>
        <v>0</v>
      </c>
      <c r="AE2232">
        <f t="shared" si="814"/>
        <v>0</v>
      </c>
      <c r="AF2232">
        <f t="shared" si="814"/>
        <v>0</v>
      </c>
      <c r="AG2232">
        <f t="shared" si="814"/>
        <v>0</v>
      </c>
      <c r="AH2232">
        <f t="shared" si="814"/>
        <v>0</v>
      </c>
      <c r="AI2232">
        <f t="shared" si="814"/>
        <v>0</v>
      </c>
      <c r="AJ2232">
        <f t="shared" ca="1" si="794"/>
        <v>0</v>
      </c>
      <c r="AK2232">
        <f t="shared" ca="1" si="795"/>
        <v>1</v>
      </c>
      <c r="AL2232">
        <f t="shared" ca="1" si="796"/>
        <v>0</v>
      </c>
      <c r="AM2232">
        <f t="shared" ca="1" si="797"/>
        <v>0</v>
      </c>
      <c r="AN2232">
        <f t="shared" ca="1" si="798"/>
        <v>0</v>
      </c>
      <c r="AO2232">
        <f t="shared" ca="1" si="799"/>
        <v>1</v>
      </c>
      <c r="AP2232">
        <f t="shared" ca="1" si="800"/>
        <v>0</v>
      </c>
      <c r="AQ2232">
        <f t="shared" ca="1" si="801"/>
        <v>0</v>
      </c>
      <c r="AR2232">
        <f t="shared" ca="1" si="802"/>
        <v>1</v>
      </c>
      <c r="AS2232">
        <v>0</v>
      </c>
      <c r="AT2232">
        <v>0</v>
      </c>
      <c r="AU2232">
        <f t="shared" ca="1" si="812"/>
        <v>0</v>
      </c>
      <c r="AV2232">
        <f t="shared" ca="1" si="812"/>
        <v>1</v>
      </c>
      <c r="AW2232">
        <f t="shared" ca="1" si="812"/>
        <v>0</v>
      </c>
      <c r="AX2232">
        <v>0</v>
      </c>
    </row>
    <row r="2233" spans="1:50" x14ac:dyDescent="0.25">
      <c r="A2233" s="2">
        <v>41086</v>
      </c>
      <c r="B2233">
        <v>1233</v>
      </c>
      <c r="C2233">
        <v>19</v>
      </c>
      <c r="D2233">
        <f t="shared" ca="1" si="803"/>
        <v>17.753496694734533</v>
      </c>
      <c r="E2233">
        <f t="shared" ca="1" si="804"/>
        <v>1.2465033052654668</v>
      </c>
      <c r="F2233" t="str">
        <f t="shared" ca="1" si="805"/>
        <v>medium</v>
      </c>
      <c r="G2233">
        <v>507</v>
      </c>
      <c r="H2233">
        <f t="shared" si="806"/>
        <v>507</v>
      </c>
      <c r="I2233">
        <f t="shared" ca="1" si="807"/>
        <v>1089.286609125114</v>
      </c>
      <c r="J2233">
        <f t="shared" ca="1" si="808"/>
        <v>-582.28660912511396</v>
      </c>
      <c r="K2233" t="str">
        <f t="shared" ca="1" si="809"/>
        <v>low</v>
      </c>
      <c r="L2233">
        <v>17.2</v>
      </c>
      <c r="M2233" t="str">
        <f t="shared" si="785"/>
        <v>high</v>
      </c>
      <c r="N2233">
        <f t="shared" si="791"/>
        <v>6</v>
      </c>
      <c r="O2233">
        <f t="shared" si="792"/>
        <v>2</v>
      </c>
      <c r="P2233" t="str">
        <f t="shared" si="793"/>
        <v>úterý</v>
      </c>
      <c r="Q2233">
        <f t="shared" si="813"/>
        <v>0</v>
      </c>
      <c r="R2233">
        <f t="shared" si="813"/>
        <v>0</v>
      </c>
      <c r="S2233">
        <f t="shared" si="813"/>
        <v>0</v>
      </c>
      <c r="T2233">
        <f t="shared" si="813"/>
        <v>0</v>
      </c>
      <c r="U2233">
        <f t="shared" si="813"/>
        <v>0</v>
      </c>
      <c r="V2233">
        <f t="shared" si="813"/>
        <v>1</v>
      </c>
      <c r="W2233">
        <f t="shared" si="813"/>
        <v>0</v>
      </c>
      <c r="X2233">
        <f t="shared" si="813"/>
        <v>0</v>
      </c>
      <c r="Y2233">
        <f t="shared" si="813"/>
        <v>0</v>
      </c>
      <c r="Z2233">
        <f t="shared" si="813"/>
        <v>0</v>
      </c>
      <c r="AA2233">
        <f t="shared" si="813"/>
        <v>0</v>
      </c>
      <c r="AB2233">
        <f t="shared" si="813"/>
        <v>0</v>
      </c>
      <c r="AC2233">
        <f t="shared" si="814"/>
        <v>0</v>
      </c>
      <c r="AD2233">
        <f t="shared" si="814"/>
        <v>1</v>
      </c>
      <c r="AE2233">
        <f t="shared" si="814"/>
        <v>0</v>
      </c>
      <c r="AF2233">
        <f t="shared" si="814"/>
        <v>0</v>
      </c>
      <c r="AG2233">
        <f t="shared" si="814"/>
        <v>0</v>
      </c>
      <c r="AH2233">
        <f t="shared" si="814"/>
        <v>0</v>
      </c>
      <c r="AI2233">
        <f t="shared" si="814"/>
        <v>0</v>
      </c>
      <c r="AJ2233">
        <f t="shared" ca="1" si="794"/>
        <v>1</v>
      </c>
      <c r="AK2233">
        <f t="shared" ca="1" si="795"/>
        <v>0</v>
      </c>
      <c r="AL2233">
        <f t="shared" ca="1" si="796"/>
        <v>0</v>
      </c>
      <c r="AM2233">
        <f t="shared" ca="1" si="797"/>
        <v>0</v>
      </c>
      <c r="AN2233">
        <f t="shared" ca="1" si="798"/>
        <v>0</v>
      </c>
      <c r="AO2233">
        <f t="shared" ca="1" si="799"/>
        <v>1</v>
      </c>
      <c r="AP2233">
        <f t="shared" ca="1" si="800"/>
        <v>0</v>
      </c>
      <c r="AQ2233">
        <f t="shared" ca="1" si="801"/>
        <v>0</v>
      </c>
      <c r="AR2233">
        <f t="shared" ca="1" si="802"/>
        <v>1</v>
      </c>
      <c r="AS2233">
        <v>1</v>
      </c>
      <c r="AT2233">
        <v>0</v>
      </c>
      <c r="AU2233">
        <f t="shared" ca="1" si="812"/>
        <v>0</v>
      </c>
      <c r="AV2233">
        <f t="shared" ca="1" si="812"/>
        <v>1</v>
      </c>
      <c r="AW2233">
        <f t="shared" ca="1" si="812"/>
        <v>0</v>
      </c>
      <c r="AX2233">
        <v>0</v>
      </c>
    </row>
    <row r="2234" spans="1:50" x14ac:dyDescent="0.25">
      <c r="A2234" s="2">
        <v>41087</v>
      </c>
      <c r="B2234">
        <v>1234</v>
      </c>
      <c r="C2234">
        <v>13</v>
      </c>
      <c r="D2234">
        <f t="shared" ca="1" si="803"/>
        <v>17.757650752019799</v>
      </c>
      <c r="E2234">
        <f t="shared" ca="1" si="804"/>
        <v>-4.7576507520197993</v>
      </c>
      <c r="F2234" t="str">
        <f t="shared" ca="1" si="805"/>
        <v>low</v>
      </c>
      <c r="G2234">
        <v>760</v>
      </c>
      <c r="H2234">
        <f t="shared" si="806"/>
        <v>760</v>
      </c>
      <c r="I2234">
        <f t="shared" ca="1" si="807"/>
        <v>1089.4737990992719</v>
      </c>
      <c r="J2234">
        <f t="shared" ca="1" si="808"/>
        <v>-329.4737990992719</v>
      </c>
      <c r="K2234" t="str">
        <f t="shared" ca="1" si="809"/>
        <v>medium</v>
      </c>
      <c r="L2234">
        <v>17.399999999999999</v>
      </c>
      <c r="M2234" t="str">
        <f t="shared" si="785"/>
        <v>high</v>
      </c>
      <c r="N2234">
        <f t="shared" si="791"/>
        <v>6</v>
      </c>
      <c r="O2234">
        <f t="shared" si="792"/>
        <v>3</v>
      </c>
      <c r="P2234" t="str">
        <f t="shared" si="793"/>
        <v>středa</v>
      </c>
      <c r="Q2234">
        <f t="shared" si="813"/>
        <v>0</v>
      </c>
      <c r="R2234">
        <f t="shared" si="813"/>
        <v>0</v>
      </c>
      <c r="S2234">
        <f t="shared" si="813"/>
        <v>0</v>
      </c>
      <c r="T2234">
        <f t="shared" si="813"/>
        <v>0</v>
      </c>
      <c r="U2234">
        <f t="shared" si="813"/>
        <v>0</v>
      </c>
      <c r="V2234">
        <f t="shared" si="813"/>
        <v>1</v>
      </c>
      <c r="W2234">
        <f t="shared" si="813"/>
        <v>0</v>
      </c>
      <c r="X2234">
        <f t="shared" si="813"/>
        <v>0</v>
      </c>
      <c r="Y2234">
        <f t="shared" si="813"/>
        <v>0</v>
      </c>
      <c r="Z2234">
        <f t="shared" si="813"/>
        <v>0</v>
      </c>
      <c r="AA2234">
        <f t="shared" si="813"/>
        <v>0</v>
      </c>
      <c r="AB2234">
        <f t="shared" si="813"/>
        <v>0</v>
      </c>
      <c r="AC2234">
        <f t="shared" si="814"/>
        <v>0</v>
      </c>
      <c r="AD2234">
        <f t="shared" si="814"/>
        <v>0</v>
      </c>
      <c r="AE2234">
        <f t="shared" si="814"/>
        <v>1</v>
      </c>
      <c r="AF2234">
        <f t="shared" si="814"/>
        <v>0</v>
      </c>
      <c r="AG2234">
        <f t="shared" si="814"/>
        <v>0</v>
      </c>
      <c r="AH2234">
        <f t="shared" si="814"/>
        <v>0</v>
      </c>
      <c r="AI2234">
        <f t="shared" si="814"/>
        <v>0</v>
      </c>
      <c r="AJ2234">
        <f t="shared" ca="1" si="794"/>
        <v>1</v>
      </c>
      <c r="AK2234">
        <f t="shared" ca="1" si="795"/>
        <v>0</v>
      </c>
      <c r="AL2234">
        <f t="shared" ca="1" si="796"/>
        <v>0</v>
      </c>
      <c r="AM2234">
        <f t="shared" ca="1" si="797"/>
        <v>0</v>
      </c>
      <c r="AN2234">
        <f t="shared" ca="1" si="798"/>
        <v>0</v>
      </c>
      <c r="AO2234">
        <f t="shared" ca="1" si="799"/>
        <v>1</v>
      </c>
      <c r="AP2234">
        <f t="shared" ca="1" si="800"/>
        <v>0</v>
      </c>
      <c r="AQ2234">
        <f t="shared" ca="1" si="801"/>
        <v>0</v>
      </c>
      <c r="AR2234">
        <f t="shared" ca="1" si="802"/>
        <v>1</v>
      </c>
      <c r="AS2234">
        <v>0</v>
      </c>
      <c r="AT2234">
        <v>0</v>
      </c>
      <c r="AU2234">
        <f t="shared" ca="1" si="812"/>
        <v>1</v>
      </c>
      <c r="AV2234">
        <f t="shared" ca="1" si="812"/>
        <v>0</v>
      </c>
      <c r="AW2234">
        <f t="shared" ca="1" si="812"/>
        <v>0</v>
      </c>
      <c r="AX2234">
        <v>0</v>
      </c>
    </row>
    <row r="2235" spans="1:50" x14ac:dyDescent="0.25">
      <c r="A2235" s="2">
        <v>41088</v>
      </c>
      <c r="B2235">
        <v>1235</v>
      </c>
      <c r="C2235">
        <v>19</v>
      </c>
      <c r="D2235">
        <f t="shared" ca="1" si="803"/>
        <v>17.761800230760251</v>
      </c>
      <c r="E2235">
        <f t="shared" ca="1" si="804"/>
        <v>1.2381997692397491</v>
      </c>
      <c r="F2235" t="str">
        <f t="shared" ca="1" si="805"/>
        <v>medium</v>
      </c>
      <c r="G2235">
        <v>1227</v>
      </c>
      <c r="H2235">
        <f t="shared" si="806"/>
        <v>1227</v>
      </c>
      <c r="I2235">
        <f t="shared" ca="1" si="807"/>
        <v>1089.6608393211659</v>
      </c>
      <c r="J2235">
        <f t="shared" ca="1" si="808"/>
        <v>137.33916067883411</v>
      </c>
      <c r="K2235" t="str">
        <f t="shared" ca="1" si="809"/>
        <v>high</v>
      </c>
      <c r="L2235">
        <v>27.2</v>
      </c>
      <c r="M2235" t="str">
        <f t="shared" si="785"/>
        <v>high</v>
      </c>
      <c r="N2235">
        <f t="shared" si="791"/>
        <v>6</v>
      </c>
      <c r="O2235">
        <f t="shared" si="792"/>
        <v>4</v>
      </c>
      <c r="P2235" t="str">
        <f t="shared" si="793"/>
        <v>čtvrtek</v>
      </c>
      <c r="Q2235">
        <f t="shared" si="813"/>
        <v>0</v>
      </c>
      <c r="R2235">
        <f t="shared" si="813"/>
        <v>0</v>
      </c>
      <c r="S2235">
        <f t="shared" si="813"/>
        <v>0</v>
      </c>
      <c r="T2235">
        <f t="shared" si="813"/>
        <v>0</v>
      </c>
      <c r="U2235">
        <f t="shared" si="813"/>
        <v>0</v>
      </c>
      <c r="V2235">
        <f t="shared" si="813"/>
        <v>1</v>
      </c>
      <c r="W2235">
        <f t="shared" si="813"/>
        <v>0</v>
      </c>
      <c r="X2235">
        <f t="shared" si="813"/>
        <v>0</v>
      </c>
      <c r="Y2235">
        <f t="shared" si="813"/>
        <v>0</v>
      </c>
      <c r="Z2235">
        <f t="shared" si="813"/>
        <v>0</v>
      </c>
      <c r="AA2235">
        <f t="shared" si="813"/>
        <v>0</v>
      </c>
      <c r="AB2235">
        <f t="shared" si="813"/>
        <v>0</v>
      </c>
      <c r="AC2235">
        <f t="shared" si="814"/>
        <v>0</v>
      </c>
      <c r="AD2235">
        <f t="shared" si="814"/>
        <v>0</v>
      </c>
      <c r="AE2235">
        <f t="shared" si="814"/>
        <v>0</v>
      </c>
      <c r="AF2235">
        <f t="shared" si="814"/>
        <v>1</v>
      </c>
      <c r="AG2235">
        <f t="shared" si="814"/>
        <v>0</v>
      </c>
      <c r="AH2235">
        <f t="shared" si="814"/>
        <v>0</v>
      </c>
      <c r="AI2235">
        <f t="shared" si="814"/>
        <v>0</v>
      </c>
      <c r="AJ2235">
        <f t="shared" ca="1" si="794"/>
        <v>1</v>
      </c>
      <c r="AK2235">
        <f t="shared" ca="1" si="795"/>
        <v>0</v>
      </c>
      <c r="AL2235">
        <f t="shared" ca="1" si="796"/>
        <v>0</v>
      </c>
      <c r="AM2235">
        <f t="shared" ca="1" si="797"/>
        <v>0</v>
      </c>
      <c r="AN2235">
        <f t="shared" ca="1" si="798"/>
        <v>0</v>
      </c>
      <c r="AO2235">
        <f t="shared" ca="1" si="799"/>
        <v>1</v>
      </c>
      <c r="AP2235">
        <f t="shared" ca="1" si="800"/>
        <v>0</v>
      </c>
      <c r="AQ2235">
        <f t="shared" ca="1" si="801"/>
        <v>0</v>
      </c>
      <c r="AR2235">
        <f t="shared" ca="1" si="802"/>
        <v>1</v>
      </c>
      <c r="AS2235">
        <v>1</v>
      </c>
      <c r="AT2235">
        <v>0</v>
      </c>
      <c r="AU2235">
        <f t="shared" ca="1" si="812"/>
        <v>0</v>
      </c>
      <c r="AV2235">
        <f t="shared" ca="1" si="812"/>
        <v>1</v>
      </c>
      <c r="AW2235">
        <f t="shared" ca="1" si="812"/>
        <v>0</v>
      </c>
      <c r="AX2235">
        <v>0</v>
      </c>
    </row>
    <row r="2236" spans="1:50" x14ac:dyDescent="0.25">
      <c r="A2236" s="2">
        <v>41089</v>
      </c>
      <c r="B2236">
        <v>1236</v>
      </c>
      <c r="C2236">
        <v>24</v>
      </c>
      <c r="D2236">
        <f t="shared" ca="1" si="803"/>
        <v>17.765945130955885</v>
      </c>
      <c r="E2236">
        <f t="shared" ca="1" si="804"/>
        <v>6.2340548690441153</v>
      </c>
      <c r="F2236" t="str">
        <f t="shared" ca="1" si="805"/>
        <v>high</v>
      </c>
      <c r="G2236">
        <v>2950</v>
      </c>
      <c r="H2236">
        <f t="shared" si="806"/>
        <v>2950</v>
      </c>
      <c r="I2236">
        <f t="shared" ca="1" si="807"/>
        <v>1089.8477297907957</v>
      </c>
      <c r="J2236">
        <f t="shared" ca="1" si="808"/>
        <v>1860.1522702092043</v>
      </c>
      <c r="K2236" t="str">
        <f t="shared" ca="1" si="809"/>
        <v>high</v>
      </c>
      <c r="L2236">
        <v>22.4</v>
      </c>
      <c r="M2236" t="str">
        <f t="shared" si="785"/>
        <v>high</v>
      </c>
      <c r="N2236">
        <f t="shared" si="791"/>
        <v>6</v>
      </c>
      <c r="O2236">
        <f t="shared" si="792"/>
        <v>5</v>
      </c>
      <c r="P2236" t="str">
        <f t="shared" si="793"/>
        <v>pátek</v>
      </c>
      <c r="Q2236">
        <f t="shared" si="813"/>
        <v>0</v>
      </c>
      <c r="R2236">
        <f t="shared" si="813"/>
        <v>0</v>
      </c>
      <c r="S2236">
        <f t="shared" si="813"/>
        <v>0</v>
      </c>
      <c r="T2236">
        <f t="shared" si="813"/>
        <v>0</v>
      </c>
      <c r="U2236">
        <f t="shared" si="813"/>
        <v>0</v>
      </c>
      <c r="V2236">
        <f t="shared" si="813"/>
        <v>1</v>
      </c>
      <c r="W2236">
        <f t="shared" si="813"/>
        <v>0</v>
      </c>
      <c r="X2236">
        <f t="shared" si="813"/>
        <v>0</v>
      </c>
      <c r="Y2236">
        <f t="shared" si="813"/>
        <v>0</v>
      </c>
      <c r="Z2236">
        <f t="shared" si="813"/>
        <v>0</v>
      </c>
      <c r="AA2236">
        <f t="shared" si="813"/>
        <v>0</v>
      </c>
      <c r="AB2236">
        <f t="shared" si="813"/>
        <v>0</v>
      </c>
      <c r="AC2236">
        <f t="shared" si="814"/>
        <v>0</v>
      </c>
      <c r="AD2236">
        <f t="shared" si="814"/>
        <v>0</v>
      </c>
      <c r="AE2236">
        <f t="shared" si="814"/>
        <v>0</v>
      </c>
      <c r="AF2236">
        <f t="shared" si="814"/>
        <v>0</v>
      </c>
      <c r="AG2236">
        <f t="shared" si="814"/>
        <v>1</v>
      </c>
      <c r="AH2236">
        <f t="shared" si="814"/>
        <v>0</v>
      </c>
      <c r="AI2236">
        <f t="shared" si="814"/>
        <v>0</v>
      </c>
      <c r="AJ2236">
        <f t="shared" ca="1" si="794"/>
        <v>1</v>
      </c>
      <c r="AK2236">
        <f t="shared" ca="1" si="795"/>
        <v>0</v>
      </c>
      <c r="AL2236">
        <f t="shared" ca="1" si="796"/>
        <v>0</v>
      </c>
      <c r="AM2236">
        <f t="shared" ca="1" si="797"/>
        <v>0</v>
      </c>
      <c r="AN2236">
        <f t="shared" ca="1" si="798"/>
        <v>0</v>
      </c>
      <c r="AO2236">
        <f t="shared" ca="1" si="799"/>
        <v>1</v>
      </c>
      <c r="AP2236">
        <f t="shared" ca="1" si="800"/>
        <v>0</v>
      </c>
      <c r="AQ2236">
        <f t="shared" ca="1" si="801"/>
        <v>0</v>
      </c>
      <c r="AR2236">
        <f t="shared" ca="1" si="802"/>
        <v>1</v>
      </c>
      <c r="AS2236">
        <v>0</v>
      </c>
      <c r="AT2236">
        <v>0</v>
      </c>
      <c r="AU2236">
        <f t="shared" ca="1" si="812"/>
        <v>0</v>
      </c>
      <c r="AV2236">
        <f t="shared" ca="1" si="812"/>
        <v>0</v>
      </c>
      <c r="AW2236">
        <f t="shared" ca="1" si="812"/>
        <v>1</v>
      </c>
      <c r="AX2236">
        <v>0</v>
      </c>
    </row>
    <row r="2237" spans="1:50" x14ac:dyDescent="0.25">
      <c r="A2237" s="2">
        <v>41090</v>
      </c>
      <c r="B2237">
        <v>1237</v>
      </c>
      <c r="C2237">
        <v>14</v>
      </c>
      <c r="D2237">
        <f t="shared" ca="1" si="803"/>
        <v>17.770085452606708</v>
      </c>
      <c r="E2237">
        <f t="shared" ca="1" si="804"/>
        <v>-3.7700854526067076</v>
      </c>
      <c r="F2237" t="str">
        <f t="shared" ca="1" si="805"/>
        <v>low</v>
      </c>
      <c r="G2237">
        <v>655</v>
      </c>
      <c r="H2237">
        <f t="shared" si="806"/>
        <v>655</v>
      </c>
      <c r="I2237">
        <f t="shared" ca="1" si="807"/>
        <v>1090.0344705081613</v>
      </c>
      <c r="J2237">
        <f t="shared" ca="1" si="808"/>
        <v>-435.03447050816135</v>
      </c>
      <c r="K2237" t="str">
        <f t="shared" ca="1" si="809"/>
        <v>low</v>
      </c>
      <c r="L2237">
        <v>26.1</v>
      </c>
      <c r="M2237" t="str">
        <f t="shared" si="785"/>
        <v>high</v>
      </c>
      <c r="N2237">
        <f t="shared" si="791"/>
        <v>6</v>
      </c>
      <c r="O2237">
        <f t="shared" si="792"/>
        <v>6</v>
      </c>
      <c r="P2237" t="str">
        <f t="shared" si="793"/>
        <v>sobota</v>
      </c>
      <c r="Q2237">
        <f t="shared" si="813"/>
        <v>0</v>
      </c>
      <c r="R2237">
        <f t="shared" si="813"/>
        <v>0</v>
      </c>
      <c r="S2237">
        <f t="shared" si="813"/>
        <v>0</v>
      </c>
      <c r="T2237">
        <f t="shared" si="813"/>
        <v>0</v>
      </c>
      <c r="U2237">
        <f t="shared" si="813"/>
        <v>0</v>
      </c>
      <c r="V2237">
        <f t="shared" si="813"/>
        <v>1</v>
      </c>
      <c r="W2237">
        <f t="shared" si="813"/>
        <v>0</v>
      </c>
      <c r="X2237">
        <f t="shared" si="813"/>
        <v>0</v>
      </c>
      <c r="Y2237">
        <f t="shared" si="813"/>
        <v>0</v>
      </c>
      <c r="Z2237">
        <f t="shared" si="813"/>
        <v>0</v>
      </c>
      <c r="AA2237">
        <f t="shared" si="813"/>
        <v>0</v>
      </c>
      <c r="AB2237">
        <f t="shared" si="813"/>
        <v>0</v>
      </c>
      <c r="AC2237">
        <f t="shared" si="814"/>
        <v>0</v>
      </c>
      <c r="AD2237">
        <f t="shared" si="814"/>
        <v>0</v>
      </c>
      <c r="AE2237">
        <f t="shared" si="814"/>
        <v>0</v>
      </c>
      <c r="AF2237">
        <f t="shared" si="814"/>
        <v>0</v>
      </c>
      <c r="AG2237">
        <f t="shared" si="814"/>
        <v>0</v>
      </c>
      <c r="AH2237">
        <f t="shared" si="814"/>
        <v>1</v>
      </c>
      <c r="AI2237">
        <f t="shared" si="814"/>
        <v>0</v>
      </c>
      <c r="AJ2237">
        <f t="shared" ca="1" si="794"/>
        <v>1</v>
      </c>
      <c r="AK2237">
        <f t="shared" ca="1" si="795"/>
        <v>0</v>
      </c>
      <c r="AL2237">
        <f t="shared" ca="1" si="796"/>
        <v>0</v>
      </c>
      <c r="AM2237">
        <f t="shared" ca="1" si="797"/>
        <v>0</v>
      </c>
      <c r="AN2237">
        <f t="shared" ca="1" si="798"/>
        <v>0</v>
      </c>
      <c r="AO2237">
        <f t="shared" ca="1" si="799"/>
        <v>1</v>
      </c>
      <c r="AP2237">
        <f t="shared" ca="1" si="800"/>
        <v>0</v>
      </c>
      <c r="AQ2237">
        <f t="shared" ca="1" si="801"/>
        <v>0</v>
      </c>
      <c r="AR2237">
        <f t="shared" ca="1" si="802"/>
        <v>1</v>
      </c>
      <c r="AS2237">
        <v>0</v>
      </c>
      <c r="AT2237">
        <v>0</v>
      </c>
      <c r="AU2237">
        <f t="shared" ca="1" si="812"/>
        <v>1</v>
      </c>
      <c r="AV2237">
        <f t="shared" ca="1" si="812"/>
        <v>0</v>
      </c>
      <c r="AW2237">
        <f t="shared" ca="1" si="812"/>
        <v>0</v>
      </c>
      <c r="AX2237">
        <v>0</v>
      </c>
    </row>
    <row r="2238" spans="1:50" x14ac:dyDescent="0.25">
      <c r="A2238" s="2">
        <v>41091</v>
      </c>
      <c r="B2238">
        <v>1238</v>
      </c>
      <c r="C2238">
        <v>19</v>
      </c>
      <c r="D2238">
        <f t="shared" ca="1" si="803"/>
        <v>17.774221195712709</v>
      </c>
      <c r="E2238">
        <f t="shared" ca="1" si="804"/>
        <v>1.225778804287291</v>
      </c>
      <c r="F2238" t="str">
        <f t="shared" ca="1" si="805"/>
        <v>medium</v>
      </c>
      <c r="G2238">
        <v>1046</v>
      </c>
      <c r="H2238">
        <f t="shared" si="806"/>
        <v>1046</v>
      </c>
      <c r="I2238">
        <f t="shared" ca="1" si="807"/>
        <v>1090.2210614732628</v>
      </c>
      <c r="J2238">
        <f t="shared" ca="1" si="808"/>
        <v>-44.221061473262807</v>
      </c>
      <c r="K2238" t="str">
        <f t="shared" ca="1" si="809"/>
        <v>medium</v>
      </c>
      <c r="L2238">
        <v>34.4</v>
      </c>
      <c r="M2238" t="str">
        <f t="shared" si="785"/>
        <v>high</v>
      </c>
      <c r="N2238">
        <f t="shared" si="791"/>
        <v>7</v>
      </c>
      <c r="O2238">
        <f t="shared" si="792"/>
        <v>7</v>
      </c>
      <c r="P2238" t="str">
        <f t="shared" si="793"/>
        <v>neděle</v>
      </c>
      <c r="Q2238">
        <f t="shared" si="813"/>
        <v>0</v>
      </c>
      <c r="R2238">
        <f t="shared" si="813"/>
        <v>0</v>
      </c>
      <c r="S2238">
        <f t="shared" si="813"/>
        <v>0</v>
      </c>
      <c r="T2238">
        <f t="shared" si="813"/>
        <v>0</v>
      </c>
      <c r="U2238">
        <f t="shared" si="813"/>
        <v>0</v>
      </c>
      <c r="V2238">
        <f t="shared" si="813"/>
        <v>0</v>
      </c>
      <c r="W2238">
        <f t="shared" si="813"/>
        <v>1</v>
      </c>
      <c r="X2238">
        <f t="shared" si="813"/>
        <v>0</v>
      </c>
      <c r="Y2238">
        <f t="shared" si="813"/>
        <v>0</v>
      </c>
      <c r="Z2238">
        <f t="shared" si="813"/>
        <v>0</v>
      </c>
      <c r="AA2238">
        <f t="shared" si="813"/>
        <v>0</v>
      </c>
      <c r="AB2238">
        <f t="shared" si="813"/>
        <v>0</v>
      </c>
      <c r="AC2238">
        <f t="shared" si="814"/>
        <v>0</v>
      </c>
      <c r="AD2238">
        <f t="shared" si="814"/>
        <v>0</v>
      </c>
      <c r="AE2238">
        <f t="shared" si="814"/>
        <v>0</v>
      </c>
      <c r="AF2238">
        <f t="shared" si="814"/>
        <v>0</v>
      </c>
      <c r="AG2238">
        <f t="shared" si="814"/>
        <v>0</v>
      </c>
      <c r="AH2238">
        <f t="shared" si="814"/>
        <v>0</v>
      </c>
      <c r="AI2238">
        <f t="shared" si="814"/>
        <v>1</v>
      </c>
      <c r="AJ2238">
        <f t="shared" ca="1" si="794"/>
        <v>1</v>
      </c>
      <c r="AK2238">
        <f t="shared" ca="1" si="795"/>
        <v>0</v>
      </c>
      <c r="AL2238">
        <f t="shared" ca="1" si="796"/>
        <v>0</v>
      </c>
      <c r="AM2238">
        <f t="shared" ca="1" si="797"/>
        <v>0</v>
      </c>
      <c r="AN2238">
        <f t="shared" ca="1" si="798"/>
        <v>0</v>
      </c>
      <c r="AO2238">
        <f t="shared" ca="1" si="799"/>
        <v>1</v>
      </c>
      <c r="AP2238">
        <f t="shared" ca="1" si="800"/>
        <v>0</v>
      </c>
      <c r="AQ2238">
        <f t="shared" ca="1" si="801"/>
        <v>0</v>
      </c>
      <c r="AR2238">
        <f t="shared" ca="1" si="802"/>
        <v>1</v>
      </c>
      <c r="AS2238">
        <v>0</v>
      </c>
      <c r="AT2238">
        <v>0</v>
      </c>
      <c r="AU2238">
        <f t="shared" ca="1" si="812"/>
        <v>0</v>
      </c>
      <c r="AV2238">
        <f t="shared" ca="1" si="812"/>
        <v>1</v>
      </c>
      <c r="AW2238">
        <f t="shared" ca="1" si="812"/>
        <v>0</v>
      </c>
      <c r="AX2238">
        <v>0</v>
      </c>
    </row>
    <row r="2239" spans="1:50" x14ac:dyDescent="0.25">
      <c r="A2239" s="2">
        <v>41092</v>
      </c>
      <c r="B2239">
        <v>1239</v>
      </c>
      <c r="C2239">
        <v>21</v>
      </c>
      <c r="D2239">
        <f t="shared" ca="1" si="803"/>
        <v>17.778352360273896</v>
      </c>
      <c r="E2239">
        <f t="shared" ca="1" si="804"/>
        <v>3.221647639726104</v>
      </c>
      <c r="F2239" t="str">
        <f t="shared" ca="1" si="805"/>
        <v>high</v>
      </c>
      <c r="G2239">
        <v>972</v>
      </c>
      <c r="H2239">
        <f t="shared" si="806"/>
        <v>972</v>
      </c>
      <c r="I2239">
        <f t="shared" ca="1" si="807"/>
        <v>1090.4075026861003</v>
      </c>
      <c r="J2239">
        <f t="shared" ca="1" si="808"/>
        <v>-118.40750268610032</v>
      </c>
      <c r="K2239" t="str">
        <f t="shared" ca="1" si="809"/>
        <v>medium</v>
      </c>
      <c r="L2239">
        <v>24.55</v>
      </c>
      <c r="M2239" t="str">
        <f t="shared" si="785"/>
        <v>high</v>
      </c>
      <c r="N2239">
        <f t="shared" si="791"/>
        <v>7</v>
      </c>
      <c r="O2239">
        <f t="shared" si="792"/>
        <v>1</v>
      </c>
      <c r="P2239" t="str">
        <f t="shared" si="793"/>
        <v>pondělí</v>
      </c>
      <c r="Q2239">
        <f t="shared" si="813"/>
        <v>0</v>
      </c>
      <c r="R2239">
        <f t="shared" si="813"/>
        <v>0</v>
      </c>
      <c r="S2239">
        <f t="shared" si="813"/>
        <v>0</v>
      </c>
      <c r="T2239">
        <f t="shared" si="813"/>
        <v>0</v>
      </c>
      <c r="U2239">
        <f t="shared" si="813"/>
        <v>0</v>
      </c>
      <c r="V2239">
        <f t="shared" si="813"/>
        <v>0</v>
      </c>
      <c r="W2239">
        <f t="shared" si="813"/>
        <v>1</v>
      </c>
      <c r="X2239">
        <f t="shared" si="813"/>
        <v>0</v>
      </c>
      <c r="Y2239">
        <f t="shared" si="813"/>
        <v>0</v>
      </c>
      <c r="Z2239">
        <f t="shared" si="813"/>
        <v>0</v>
      </c>
      <c r="AA2239">
        <f t="shared" si="813"/>
        <v>0</v>
      </c>
      <c r="AB2239">
        <f t="shared" si="813"/>
        <v>0</v>
      </c>
      <c r="AC2239">
        <f t="shared" si="814"/>
        <v>1</v>
      </c>
      <c r="AD2239">
        <f t="shared" si="814"/>
        <v>0</v>
      </c>
      <c r="AE2239">
        <f t="shared" si="814"/>
        <v>0</v>
      </c>
      <c r="AF2239">
        <f t="shared" si="814"/>
        <v>0</v>
      </c>
      <c r="AG2239">
        <f t="shared" si="814"/>
        <v>0</v>
      </c>
      <c r="AH2239">
        <f t="shared" si="814"/>
        <v>0</v>
      </c>
      <c r="AI2239">
        <f t="shared" si="814"/>
        <v>0</v>
      </c>
      <c r="AJ2239">
        <f t="shared" ca="1" si="794"/>
        <v>1</v>
      </c>
      <c r="AK2239">
        <f t="shared" ca="1" si="795"/>
        <v>0</v>
      </c>
      <c r="AL2239">
        <f t="shared" ca="1" si="796"/>
        <v>0</v>
      </c>
      <c r="AM2239">
        <f t="shared" ca="1" si="797"/>
        <v>0</v>
      </c>
      <c r="AN2239">
        <f t="shared" ca="1" si="798"/>
        <v>0</v>
      </c>
      <c r="AO2239">
        <f t="shared" ca="1" si="799"/>
        <v>1</v>
      </c>
      <c r="AP2239">
        <f t="shared" ca="1" si="800"/>
        <v>0</v>
      </c>
      <c r="AQ2239">
        <f t="shared" ca="1" si="801"/>
        <v>0</v>
      </c>
      <c r="AR2239">
        <f t="shared" ca="1" si="802"/>
        <v>1</v>
      </c>
      <c r="AS2239">
        <v>1</v>
      </c>
      <c r="AT2239">
        <v>0</v>
      </c>
      <c r="AU2239">
        <f t="shared" ca="1" si="812"/>
        <v>0</v>
      </c>
      <c r="AV2239">
        <f t="shared" ca="1" si="812"/>
        <v>0</v>
      </c>
      <c r="AW2239">
        <f t="shared" ca="1" si="812"/>
        <v>1</v>
      </c>
      <c r="AX2239">
        <v>0</v>
      </c>
    </row>
    <row r="2240" spans="1:50" x14ac:dyDescent="0.25">
      <c r="A2240" s="2">
        <v>41093</v>
      </c>
      <c r="B2240">
        <v>1240</v>
      </c>
      <c r="C2240">
        <v>20</v>
      </c>
      <c r="D2240">
        <f t="shared" ca="1" si="803"/>
        <v>17.782478946290269</v>
      </c>
      <c r="E2240">
        <f t="shared" ca="1" si="804"/>
        <v>2.2175210537097314</v>
      </c>
      <c r="F2240" t="str">
        <f t="shared" ca="1" si="805"/>
        <v>medium</v>
      </c>
      <c r="G2240">
        <v>704</v>
      </c>
      <c r="H2240">
        <f t="shared" si="806"/>
        <v>704</v>
      </c>
      <c r="I2240">
        <f t="shared" ca="1" si="807"/>
        <v>1090.5937941466734</v>
      </c>
      <c r="J2240">
        <f t="shared" ca="1" si="808"/>
        <v>-386.59379414667342</v>
      </c>
      <c r="K2240" t="str">
        <f t="shared" ca="1" si="809"/>
        <v>low</v>
      </c>
      <c r="L2240">
        <v>35.200000000000003</v>
      </c>
      <c r="M2240" t="str">
        <f t="shared" si="785"/>
        <v>high</v>
      </c>
      <c r="N2240">
        <f t="shared" si="791"/>
        <v>7</v>
      </c>
      <c r="O2240">
        <f t="shared" si="792"/>
        <v>2</v>
      </c>
      <c r="P2240" t="str">
        <f t="shared" si="793"/>
        <v>úterý</v>
      </c>
      <c r="Q2240">
        <f t="shared" si="813"/>
        <v>0</v>
      </c>
      <c r="R2240">
        <f t="shared" si="813"/>
        <v>0</v>
      </c>
      <c r="S2240">
        <f t="shared" si="813"/>
        <v>0</v>
      </c>
      <c r="T2240">
        <f t="shared" si="813"/>
        <v>0</v>
      </c>
      <c r="U2240">
        <f t="shared" si="813"/>
        <v>0</v>
      </c>
      <c r="V2240">
        <f t="shared" si="813"/>
        <v>0</v>
      </c>
      <c r="W2240">
        <f t="shared" si="813"/>
        <v>1</v>
      </c>
      <c r="X2240">
        <f t="shared" si="813"/>
        <v>0</v>
      </c>
      <c r="Y2240">
        <f t="shared" si="813"/>
        <v>0</v>
      </c>
      <c r="Z2240">
        <f t="shared" si="813"/>
        <v>0</v>
      </c>
      <c r="AA2240">
        <f t="shared" si="813"/>
        <v>0</v>
      </c>
      <c r="AB2240">
        <f t="shared" si="813"/>
        <v>0</v>
      </c>
      <c r="AC2240">
        <f t="shared" si="814"/>
        <v>0</v>
      </c>
      <c r="AD2240">
        <f t="shared" si="814"/>
        <v>1</v>
      </c>
      <c r="AE2240">
        <f t="shared" si="814"/>
        <v>0</v>
      </c>
      <c r="AF2240">
        <f t="shared" si="814"/>
        <v>0</v>
      </c>
      <c r="AG2240">
        <f t="shared" si="814"/>
        <v>0</v>
      </c>
      <c r="AH2240">
        <f t="shared" si="814"/>
        <v>0</v>
      </c>
      <c r="AI2240">
        <f t="shared" si="814"/>
        <v>0</v>
      </c>
      <c r="AJ2240">
        <f t="shared" ca="1" si="794"/>
        <v>1</v>
      </c>
      <c r="AK2240">
        <f t="shared" ca="1" si="795"/>
        <v>0</v>
      </c>
      <c r="AL2240">
        <f t="shared" ca="1" si="796"/>
        <v>0</v>
      </c>
      <c r="AM2240">
        <f t="shared" ca="1" si="797"/>
        <v>0</v>
      </c>
      <c r="AN2240">
        <f t="shared" ca="1" si="798"/>
        <v>0</v>
      </c>
      <c r="AO2240">
        <f t="shared" ca="1" si="799"/>
        <v>1</v>
      </c>
      <c r="AP2240">
        <f t="shared" ca="1" si="800"/>
        <v>0</v>
      </c>
      <c r="AQ2240">
        <f t="shared" ca="1" si="801"/>
        <v>0</v>
      </c>
      <c r="AR2240">
        <f t="shared" ca="1" si="802"/>
        <v>1</v>
      </c>
      <c r="AS2240">
        <v>0</v>
      </c>
      <c r="AT2240">
        <v>0</v>
      </c>
      <c r="AU2240">
        <f t="shared" ca="1" si="812"/>
        <v>0</v>
      </c>
      <c r="AV2240">
        <f t="shared" ca="1" si="812"/>
        <v>1</v>
      </c>
      <c r="AW2240">
        <f t="shared" ca="1" si="812"/>
        <v>0</v>
      </c>
      <c r="AX2240">
        <v>0</v>
      </c>
    </row>
    <row r="2241" spans="1:50" x14ac:dyDescent="0.25">
      <c r="A2241" s="2">
        <v>41094</v>
      </c>
      <c r="B2241">
        <v>1241</v>
      </c>
      <c r="C2241">
        <v>16</v>
      </c>
      <c r="D2241">
        <f t="shared" ca="1" si="803"/>
        <v>17.786600953761827</v>
      </c>
      <c r="E2241">
        <f t="shared" ca="1" si="804"/>
        <v>-1.7866009537618268</v>
      </c>
      <c r="F2241" t="str">
        <f t="shared" ca="1" si="805"/>
        <v>medium</v>
      </c>
      <c r="G2241">
        <v>792</v>
      </c>
      <c r="H2241">
        <f t="shared" si="806"/>
        <v>792</v>
      </c>
      <c r="I2241">
        <f t="shared" ca="1" si="807"/>
        <v>1090.7799358549826</v>
      </c>
      <c r="J2241">
        <f t="shared" ca="1" si="808"/>
        <v>-298.77993585498257</v>
      </c>
      <c r="K2241" t="str">
        <f t="shared" ca="1" si="809"/>
        <v>medium</v>
      </c>
      <c r="L2241">
        <v>29.9</v>
      </c>
      <c r="M2241" t="str">
        <f t="shared" si="785"/>
        <v>high</v>
      </c>
      <c r="N2241">
        <f t="shared" si="791"/>
        <v>7</v>
      </c>
      <c r="O2241">
        <f t="shared" si="792"/>
        <v>3</v>
      </c>
      <c r="P2241" t="str">
        <f t="shared" si="793"/>
        <v>středa</v>
      </c>
      <c r="Q2241">
        <f t="shared" ref="Q2241:AB2250" si="815">VLOOKUP($N2241,$V$31:$AH$42,Q$592+1,0)</f>
        <v>0</v>
      </c>
      <c r="R2241">
        <f t="shared" si="815"/>
        <v>0</v>
      </c>
      <c r="S2241">
        <f t="shared" si="815"/>
        <v>0</v>
      </c>
      <c r="T2241">
        <f t="shared" si="815"/>
        <v>0</v>
      </c>
      <c r="U2241">
        <f t="shared" si="815"/>
        <v>0</v>
      </c>
      <c r="V2241">
        <f t="shared" si="815"/>
        <v>0</v>
      </c>
      <c r="W2241">
        <f t="shared" si="815"/>
        <v>1</v>
      </c>
      <c r="X2241">
        <f t="shared" si="815"/>
        <v>0</v>
      </c>
      <c r="Y2241">
        <f t="shared" si="815"/>
        <v>0</v>
      </c>
      <c r="Z2241">
        <f t="shared" si="815"/>
        <v>0</v>
      </c>
      <c r="AA2241">
        <f t="shared" si="815"/>
        <v>0</v>
      </c>
      <c r="AB2241">
        <f t="shared" si="815"/>
        <v>0</v>
      </c>
      <c r="AC2241">
        <f t="shared" ref="AC2241:AI2250" si="816">VLOOKUP($O2241,$V$74:$AC$80,AC$592+1,0)</f>
        <v>0</v>
      </c>
      <c r="AD2241">
        <f t="shared" si="816"/>
        <v>0</v>
      </c>
      <c r="AE2241">
        <f t="shared" si="816"/>
        <v>1</v>
      </c>
      <c r="AF2241">
        <f t="shared" si="816"/>
        <v>0</v>
      </c>
      <c r="AG2241">
        <f t="shared" si="816"/>
        <v>0</v>
      </c>
      <c r="AH2241">
        <f t="shared" si="816"/>
        <v>0</v>
      </c>
      <c r="AI2241">
        <f t="shared" si="816"/>
        <v>0</v>
      </c>
      <c r="AJ2241">
        <f t="shared" ca="1" si="794"/>
        <v>1</v>
      </c>
      <c r="AK2241">
        <f t="shared" ca="1" si="795"/>
        <v>0</v>
      </c>
      <c r="AL2241">
        <f t="shared" ca="1" si="796"/>
        <v>0</v>
      </c>
      <c r="AM2241">
        <f t="shared" ca="1" si="797"/>
        <v>0</v>
      </c>
      <c r="AN2241">
        <f t="shared" ca="1" si="798"/>
        <v>0</v>
      </c>
      <c r="AO2241">
        <f t="shared" ca="1" si="799"/>
        <v>1</v>
      </c>
      <c r="AP2241">
        <f t="shared" ca="1" si="800"/>
        <v>0</v>
      </c>
      <c r="AQ2241">
        <f t="shared" ca="1" si="801"/>
        <v>0</v>
      </c>
      <c r="AR2241">
        <f t="shared" ca="1" si="802"/>
        <v>1</v>
      </c>
      <c r="AS2241">
        <v>1</v>
      </c>
      <c r="AT2241">
        <v>0</v>
      </c>
      <c r="AU2241">
        <f t="shared" ref="AU2241:AW2260" ca="1" si="817">VLOOKUP(INDIRECT($AU$590&amp;ROW($A2241)),$F$17:$I$19,AU$592+1,0)</f>
        <v>0</v>
      </c>
      <c r="AV2241">
        <f t="shared" ca="1" si="817"/>
        <v>1</v>
      </c>
      <c r="AW2241">
        <f t="shared" ca="1" si="817"/>
        <v>0</v>
      </c>
      <c r="AX2241">
        <v>0</v>
      </c>
    </row>
    <row r="2242" spans="1:50" x14ac:dyDescent="0.25">
      <c r="A2242" s="2">
        <v>41095</v>
      </c>
      <c r="B2242">
        <v>1242</v>
      </c>
      <c r="C2242">
        <v>14</v>
      </c>
      <c r="D2242">
        <f t="shared" ca="1" si="803"/>
        <v>17.790718382688567</v>
      </c>
      <c r="E2242">
        <f t="shared" ca="1" si="804"/>
        <v>-3.7907183826885671</v>
      </c>
      <c r="F2242" t="str">
        <f t="shared" ca="1" si="805"/>
        <v>low</v>
      </c>
      <c r="G2242">
        <v>1306</v>
      </c>
      <c r="H2242">
        <f t="shared" si="806"/>
        <v>1306</v>
      </c>
      <c r="I2242">
        <f t="shared" ca="1" si="807"/>
        <v>1090.9659278110275</v>
      </c>
      <c r="J2242">
        <f t="shared" ca="1" si="808"/>
        <v>215.03407218897246</v>
      </c>
      <c r="K2242" t="str">
        <f t="shared" ca="1" si="809"/>
        <v>high</v>
      </c>
      <c r="L2242">
        <v>26.65</v>
      </c>
      <c r="M2242" t="str">
        <f t="shared" si="785"/>
        <v>high</v>
      </c>
      <c r="N2242">
        <f t="shared" si="791"/>
        <v>7</v>
      </c>
      <c r="O2242">
        <f t="shared" si="792"/>
        <v>4</v>
      </c>
      <c r="P2242" t="str">
        <f t="shared" si="793"/>
        <v>čtvrtek</v>
      </c>
      <c r="Q2242">
        <f t="shared" si="815"/>
        <v>0</v>
      </c>
      <c r="R2242">
        <f t="shared" si="815"/>
        <v>0</v>
      </c>
      <c r="S2242">
        <f t="shared" si="815"/>
        <v>0</v>
      </c>
      <c r="T2242">
        <f t="shared" si="815"/>
        <v>0</v>
      </c>
      <c r="U2242">
        <f t="shared" si="815"/>
        <v>0</v>
      </c>
      <c r="V2242">
        <f t="shared" si="815"/>
        <v>0</v>
      </c>
      <c r="W2242">
        <f t="shared" si="815"/>
        <v>1</v>
      </c>
      <c r="X2242">
        <f t="shared" si="815"/>
        <v>0</v>
      </c>
      <c r="Y2242">
        <f t="shared" si="815"/>
        <v>0</v>
      </c>
      <c r="Z2242">
        <f t="shared" si="815"/>
        <v>0</v>
      </c>
      <c r="AA2242">
        <f t="shared" si="815"/>
        <v>0</v>
      </c>
      <c r="AB2242">
        <f t="shared" si="815"/>
        <v>0</v>
      </c>
      <c r="AC2242">
        <f t="shared" si="816"/>
        <v>0</v>
      </c>
      <c r="AD2242">
        <f t="shared" si="816"/>
        <v>0</v>
      </c>
      <c r="AE2242">
        <f t="shared" si="816"/>
        <v>0</v>
      </c>
      <c r="AF2242">
        <f t="shared" si="816"/>
        <v>1</v>
      </c>
      <c r="AG2242">
        <f t="shared" si="816"/>
        <v>0</v>
      </c>
      <c r="AH2242">
        <f t="shared" si="816"/>
        <v>0</v>
      </c>
      <c r="AI2242">
        <f t="shared" si="816"/>
        <v>0</v>
      </c>
      <c r="AJ2242">
        <f t="shared" ca="1" si="794"/>
        <v>1</v>
      </c>
      <c r="AK2242">
        <f t="shared" ca="1" si="795"/>
        <v>0</v>
      </c>
      <c r="AL2242">
        <f t="shared" ca="1" si="796"/>
        <v>0</v>
      </c>
      <c r="AM2242">
        <f t="shared" ca="1" si="797"/>
        <v>0</v>
      </c>
      <c r="AN2242">
        <f t="shared" ca="1" si="798"/>
        <v>1</v>
      </c>
      <c r="AO2242">
        <f t="shared" ca="1" si="799"/>
        <v>0</v>
      </c>
      <c r="AP2242">
        <f t="shared" ca="1" si="800"/>
        <v>0</v>
      </c>
      <c r="AQ2242">
        <f t="shared" ca="1" si="801"/>
        <v>0</v>
      </c>
      <c r="AR2242">
        <f t="shared" ca="1" si="802"/>
        <v>1</v>
      </c>
      <c r="AS2242">
        <v>0</v>
      </c>
      <c r="AT2242">
        <v>0</v>
      </c>
      <c r="AU2242">
        <f t="shared" ca="1" si="817"/>
        <v>1</v>
      </c>
      <c r="AV2242">
        <f t="shared" ca="1" si="817"/>
        <v>0</v>
      </c>
      <c r="AW2242">
        <f t="shared" ca="1" si="817"/>
        <v>0</v>
      </c>
      <c r="AX2242">
        <v>0</v>
      </c>
    </row>
    <row r="2243" spans="1:50" x14ac:dyDescent="0.25">
      <c r="A2243" s="2">
        <v>41096</v>
      </c>
      <c r="B2243">
        <v>1243</v>
      </c>
      <c r="C2243">
        <v>12</v>
      </c>
      <c r="D2243">
        <f t="shared" ca="1" si="803"/>
        <v>17.794831233070493</v>
      </c>
      <c r="E2243">
        <f t="shared" ca="1" si="804"/>
        <v>-5.794831233070493</v>
      </c>
      <c r="F2243" t="str">
        <f t="shared" ca="1" si="805"/>
        <v>low</v>
      </c>
      <c r="G2243">
        <v>1105</v>
      </c>
      <c r="H2243">
        <f t="shared" si="806"/>
        <v>1105</v>
      </c>
      <c r="I2243">
        <f t="shared" ca="1" si="807"/>
        <v>1091.1517700148083</v>
      </c>
      <c r="J2243">
        <f t="shared" ca="1" si="808"/>
        <v>13.848229985191665</v>
      </c>
      <c r="K2243" t="str">
        <f t="shared" ca="1" si="809"/>
        <v>medium</v>
      </c>
      <c r="L2243">
        <v>26.3</v>
      </c>
      <c r="M2243" t="str">
        <f t="shared" si="785"/>
        <v>high</v>
      </c>
      <c r="N2243">
        <f t="shared" si="791"/>
        <v>7</v>
      </c>
      <c r="O2243">
        <f t="shared" si="792"/>
        <v>5</v>
      </c>
      <c r="P2243" t="str">
        <f t="shared" si="793"/>
        <v>pátek</v>
      </c>
      <c r="Q2243">
        <f t="shared" si="815"/>
        <v>0</v>
      </c>
      <c r="R2243">
        <f t="shared" si="815"/>
        <v>0</v>
      </c>
      <c r="S2243">
        <f t="shared" si="815"/>
        <v>0</v>
      </c>
      <c r="T2243">
        <f t="shared" si="815"/>
        <v>0</v>
      </c>
      <c r="U2243">
        <f t="shared" si="815"/>
        <v>0</v>
      </c>
      <c r="V2243">
        <f t="shared" si="815"/>
        <v>0</v>
      </c>
      <c r="W2243">
        <f t="shared" si="815"/>
        <v>1</v>
      </c>
      <c r="X2243">
        <f t="shared" si="815"/>
        <v>0</v>
      </c>
      <c r="Y2243">
        <f t="shared" si="815"/>
        <v>0</v>
      </c>
      <c r="Z2243">
        <f t="shared" si="815"/>
        <v>0</v>
      </c>
      <c r="AA2243">
        <f t="shared" si="815"/>
        <v>0</v>
      </c>
      <c r="AB2243">
        <f t="shared" si="815"/>
        <v>0</v>
      </c>
      <c r="AC2243">
        <f t="shared" si="816"/>
        <v>0</v>
      </c>
      <c r="AD2243">
        <f t="shared" si="816"/>
        <v>0</v>
      </c>
      <c r="AE2243">
        <f t="shared" si="816"/>
        <v>0</v>
      </c>
      <c r="AF2243">
        <f t="shared" si="816"/>
        <v>0</v>
      </c>
      <c r="AG2243">
        <f t="shared" si="816"/>
        <v>1</v>
      </c>
      <c r="AH2243">
        <f t="shared" si="816"/>
        <v>0</v>
      </c>
      <c r="AI2243">
        <f t="shared" si="816"/>
        <v>0</v>
      </c>
      <c r="AJ2243">
        <f t="shared" ca="1" si="794"/>
        <v>1</v>
      </c>
      <c r="AK2243">
        <f t="shared" ca="1" si="795"/>
        <v>0</v>
      </c>
      <c r="AL2243">
        <f t="shared" ca="1" si="796"/>
        <v>0</v>
      </c>
      <c r="AM2243">
        <f t="shared" ca="1" si="797"/>
        <v>0</v>
      </c>
      <c r="AN2243">
        <f t="shared" ca="1" si="798"/>
        <v>0</v>
      </c>
      <c r="AO2243">
        <f t="shared" ca="1" si="799"/>
        <v>1</v>
      </c>
      <c r="AP2243">
        <f t="shared" ca="1" si="800"/>
        <v>0</v>
      </c>
      <c r="AQ2243">
        <f t="shared" ca="1" si="801"/>
        <v>0</v>
      </c>
      <c r="AR2243">
        <f t="shared" ca="1" si="802"/>
        <v>1</v>
      </c>
      <c r="AS2243">
        <v>0</v>
      </c>
      <c r="AT2243">
        <v>0</v>
      </c>
      <c r="AU2243">
        <f t="shared" ca="1" si="817"/>
        <v>1</v>
      </c>
      <c r="AV2243">
        <f t="shared" ca="1" si="817"/>
        <v>0</v>
      </c>
      <c r="AW2243">
        <f t="shared" ca="1" si="817"/>
        <v>0</v>
      </c>
      <c r="AX2243">
        <v>0</v>
      </c>
    </row>
    <row r="2244" spans="1:50" x14ac:dyDescent="0.25">
      <c r="A2244" s="2">
        <v>41097</v>
      </c>
      <c r="B2244">
        <v>1244</v>
      </c>
      <c r="C2244">
        <v>10</v>
      </c>
      <c r="D2244">
        <f t="shared" ca="1" si="803"/>
        <v>17.798939504907604</v>
      </c>
      <c r="E2244">
        <f t="shared" ca="1" si="804"/>
        <v>-7.7989395049076045</v>
      </c>
      <c r="F2244" t="str">
        <f t="shared" ca="1" si="805"/>
        <v>low</v>
      </c>
      <c r="G2244">
        <v>617</v>
      </c>
      <c r="H2244">
        <f t="shared" si="806"/>
        <v>617</v>
      </c>
      <c r="I2244">
        <f t="shared" ca="1" si="807"/>
        <v>1091.337462466325</v>
      </c>
      <c r="J2244">
        <f t="shared" ca="1" si="808"/>
        <v>-474.33746246632495</v>
      </c>
      <c r="K2244" t="str">
        <f t="shared" ca="1" si="809"/>
        <v>low</v>
      </c>
      <c r="L2244">
        <v>31.6</v>
      </c>
      <c r="M2244" t="str">
        <f t="shared" si="785"/>
        <v>high</v>
      </c>
      <c r="N2244">
        <f t="shared" si="791"/>
        <v>7</v>
      </c>
      <c r="O2244">
        <f t="shared" si="792"/>
        <v>6</v>
      </c>
      <c r="P2244" t="str">
        <f t="shared" si="793"/>
        <v>sobota</v>
      </c>
      <c r="Q2244">
        <f t="shared" si="815"/>
        <v>0</v>
      </c>
      <c r="R2244">
        <f t="shared" si="815"/>
        <v>0</v>
      </c>
      <c r="S2244">
        <f t="shared" si="815"/>
        <v>0</v>
      </c>
      <c r="T2244">
        <f t="shared" si="815"/>
        <v>0</v>
      </c>
      <c r="U2244">
        <f t="shared" si="815"/>
        <v>0</v>
      </c>
      <c r="V2244">
        <f t="shared" si="815"/>
        <v>0</v>
      </c>
      <c r="W2244">
        <f t="shared" si="815"/>
        <v>1</v>
      </c>
      <c r="X2244">
        <f t="shared" si="815"/>
        <v>0</v>
      </c>
      <c r="Y2244">
        <f t="shared" si="815"/>
        <v>0</v>
      </c>
      <c r="Z2244">
        <f t="shared" si="815"/>
        <v>0</v>
      </c>
      <c r="AA2244">
        <f t="shared" si="815"/>
        <v>0</v>
      </c>
      <c r="AB2244">
        <f t="shared" si="815"/>
        <v>0</v>
      </c>
      <c r="AC2244">
        <f t="shared" si="816"/>
        <v>0</v>
      </c>
      <c r="AD2244">
        <f t="shared" si="816"/>
        <v>0</v>
      </c>
      <c r="AE2244">
        <f t="shared" si="816"/>
        <v>0</v>
      </c>
      <c r="AF2244">
        <f t="shared" si="816"/>
        <v>0</v>
      </c>
      <c r="AG2244">
        <f t="shared" si="816"/>
        <v>0</v>
      </c>
      <c r="AH2244">
        <f t="shared" si="816"/>
        <v>1</v>
      </c>
      <c r="AI2244">
        <f t="shared" si="816"/>
        <v>0</v>
      </c>
      <c r="AJ2244">
        <f t="shared" ca="1" si="794"/>
        <v>1</v>
      </c>
      <c r="AK2244">
        <f t="shared" ca="1" si="795"/>
        <v>0</v>
      </c>
      <c r="AL2244">
        <f t="shared" ca="1" si="796"/>
        <v>0</v>
      </c>
      <c r="AM2244">
        <f t="shared" ca="1" si="797"/>
        <v>0</v>
      </c>
      <c r="AN2244">
        <f t="shared" ca="1" si="798"/>
        <v>0</v>
      </c>
      <c r="AO2244">
        <f t="shared" ca="1" si="799"/>
        <v>1</v>
      </c>
      <c r="AP2244">
        <f t="shared" ca="1" si="800"/>
        <v>0</v>
      </c>
      <c r="AQ2244">
        <f t="shared" ca="1" si="801"/>
        <v>0</v>
      </c>
      <c r="AR2244">
        <f t="shared" ca="1" si="802"/>
        <v>1</v>
      </c>
      <c r="AS2244">
        <v>1</v>
      </c>
      <c r="AT2244">
        <v>0</v>
      </c>
      <c r="AU2244">
        <f t="shared" ca="1" si="817"/>
        <v>1</v>
      </c>
      <c r="AV2244">
        <f t="shared" ca="1" si="817"/>
        <v>0</v>
      </c>
      <c r="AW2244">
        <f t="shared" ca="1" si="817"/>
        <v>0</v>
      </c>
      <c r="AX2244">
        <v>0</v>
      </c>
    </row>
    <row r="2245" spans="1:50" x14ac:dyDescent="0.25">
      <c r="A2245" s="2">
        <v>41098</v>
      </c>
      <c r="B2245">
        <v>1245</v>
      </c>
      <c r="C2245">
        <v>13</v>
      </c>
      <c r="D2245">
        <f t="shared" ca="1" si="803"/>
        <v>17.803043198199902</v>
      </c>
      <c r="E2245">
        <f t="shared" ca="1" si="804"/>
        <v>-4.8030431981999016</v>
      </c>
      <c r="F2245" t="str">
        <f t="shared" ca="1" si="805"/>
        <v>low</v>
      </c>
      <c r="G2245">
        <v>301</v>
      </c>
      <c r="H2245">
        <f t="shared" si="806"/>
        <v>301</v>
      </c>
      <c r="I2245">
        <f t="shared" ca="1" si="807"/>
        <v>1091.5230051655776</v>
      </c>
      <c r="J2245">
        <f t="shared" ca="1" si="808"/>
        <v>-790.52300516557762</v>
      </c>
      <c r="K2245" t="str">
        <f t="shared" ca="1" si="809"/>
        <v>low</v>
      </c>
      <c r="L2245">
        <v>25.3</v>
      </c>
      <c r="M2245" t="str">
        <f t="shared" si="785"/>
        <v>high</v>
      </c>
      <c r="N2245">
        <f t="shared" si="791"/>
        <v>7</v>
      </c>
      <c r="O2245">
        <f t="shared" si="792"/>
        <v>7</v>
      </c>
      <c r="P2245" t="str">
        <f t="shared" si="793"/>
        <v>neděle</v>
      </c>
      <c r="Q2245">
        <f t="shared" si="815"/>
        <v>0</v>
      </c>
      <c r="R2245">
        <f t="shared" si="815"/>
        <v>0</v>
      </c>
      <c r="S2245">
        <f t="shared" si="815"/>
        <v>0</v>
      </c>
      <c r="T2245">
        <f t="shared" si="815"/>
        <v>0</v>
      </c>
      <c r="U2245">
        <f t="shared" si="815"/>
        <v>0</v>
      </c>
      <c r="V2245">
        <f t="shared" si="815"/>
        <v>0</v>
      </c>
      <c r="W2245">
        <f t="shared" si="815"/>
        <v>1</v>
      </c>
      <c r="X2245">
        <f t="shared" si="815"/>
        <v>0</v>
      </c>
      <c r="Y2245">
        <f t="shared" si="815"/>
        <v>0</v>
      </c>
      <c r="Z2245">
        <f t="shared" si="815"/>
        <v>0</v>
      </c>
      <c r="AA2245">
        <f t="shared" si="815"/>
        <v>0</v>
      </c>
      <c r="AB2245">
        <f t="shared" si="815"/>
        <v>0</v>
      </c>
      <c r="AC2245">
        <f t="shared" si="816"/>
        <v>0</v>
      </c>
      <c r="AD2245">
        <f t="shared" si="816"/>
        <v>0</v>
      </c>
      <c r="AE2245">
        <f t="shared" si="816"/>
        <v>0</v>
      </c>
      <c r="AF2245">
        <f t="shared" si="816"/>
        <v>0</v>
      </c>
      <c r="AG2245">
        <f t="shared" si="816"/>
        <v>0</v>
      </c>
      <c r="AH2245">
        <f t="shared" si="816"/>
        <v>0</v>
      </c>
      <c r="AI2245">
        <f t="shared" si="816"/>
        <v>1</v>
      </c>
      <c r="AJ2245">
        <f t="shared" ca="1" si="794"/>
        <v>1</v>
      </c>
      <c r="AK2245">
        <f t="shared" ca="1" si="795"/>
        <v>0</v>
      </c>
      <c r="AL2245">
        <f t="shared" ca="1" si="796"/>
        <v>0</v>
      </c>
      <c r="AM2245">
        <f t="shared" ca="1" si="797"/>
        <v>0</v>
      </c>
      <c r="AN2245">
        <f t="shared" ca="1" si="798"/>
        <v>0</v>
      </c>
      <c r="AO2245">
        <f t="shared" ca="1" si="799"/>
        <v>1</v>
      </c>
      <c r="AP2245">
        <f t="shared" ca="1" si="800"/>
        <v>0</v>
      </c>
      <c r="AQ2245">
        <f t="shared" ca="1" si="801"/>
        <v>0</v>
      </c>
      <c r="AR2245">
        <f t="shared" ca="1" si="802"/>
        <v>1</v>
      </c>
      <c r="AS2245">
        <v>1</v>
      </c>
      <c r="AT2245">
        <v>0</v>
      </c>
      <c r="AU2245">
        <f t="shared" ca="1" si="817"/>
        <v>1</v>
      </c>
      <c r="AV2245">
        <f t="shared" ca="1" si="817"/>
        <v>0</v>
      </c>
      <c r="AW2245">
        <f t="shared" ca="1" si="817"/>
        <v>0</v>
      </c>
      <c r="AX2245">
        <v>0</v>
      </c>
    </row>
    <row r="2246" spans="1:50" x14ac:dyDescent="0.25">
      <c r="A2246" s="2">
        <v>41099</v>
      </c>
      <c r="B2246">
        <v>1246</v>
      </c>
      <c r="C2246">
        <v>14</v>
      </c>
      <c r="D2246">
        <f t="shared" ca="1" si="803"/>
        <v>17.807142312947377</v>
      </c>
      <c r="E2246">
        <f t="shared" ca="1" si="804"/>
        <v>-3.8071423129473771</v>
      </c>
      <c r="F2246" t="str">
        <f t="shared" ca="1" si="805"/>
        <v>low</v>
      </c>
      <c r="G2246">
        <v>1075</v>
      </c>
      <c r="H2246">
        <f t="shared" si="806"/>
        <v>1075</v>
      </c>
      <c r="I2246">
        <f t="shared" ca="1" si="807"/>
        <v>1091.7083981125661</v>
      </c>
      <c r="J2246">
        <f t="shared" ca="1" si="808"/>
        <v>-16.708398112566101</v>
      </c>
      <c r="K2246" t="str">
        <f t="shared" ca="1" si="809"/>
        <v>medium</v>
      </c>
      <c r="L2246">
        <v>18.405555555555555</v>
      </c>
      <c r="M2246" t="str">
        <f t="shared" si="785"/>
        <v>high</v>
      </c>
      <c r="N2246">
        <f t="shared" si="791"/>
        <v>7</v>
      </c>
      <c r="O2246">
        <f t="shared" si="792"/>
        <v>1</v>
      </c>
      <c r="P2246" t="str">
        <f t="shared" si="793"/>
        <v>pondělí</v>
      </c>
      <c r="Q2246">
        <f t="shared" si="815"/>
        <v>0</v>
      </c>
      <c r="R2246">
        <f t="shared" si="815"/>
        <v>0</v>
      </c>
      <c r="S2246">
        <f t="shared" si="815"/>
        <v>0</v>
      </c>
      <c r="T2246">
        <f t="shared" si="815"/>
        <v>0</v>
      </c>
      <c r="U2246">
        <f t="shared" si="815"/>
        <v>0</v>
      </c>
      <c r="V2246">
        <f t="shared" si="815"/>
        <v>0</v>
      </c>
      <c r="W2246">
        <f t="shared" si="815"/>
        <v>1</v>
      </c>
      <c r="X2246">
        <f t="shared" si="815"/>
        <v>0</v>
      </c>
      <c r="Y2246">
        <f t="shared" si="815"/>
        <v>0</v>
      </c>
      <c r="Z2246">
        <f t="shared" si="815"/>
        <v>0</v>
      </c>
      <c r="AA2246">
        <f t="shared" si="815"/>
        <v>0</v>
      </c>
      <c r="AB2246">
        <f t="shared" si="815"/>
        <v>0</v>
      </c>
      <c r="AC2246">
        <f t="shared" si="816"/>
        <v>1</v>
      </c>
      <c r="AD2246">
        <f t="shared" si="816"/>
        <v>0</v>
      </c>
      <c r="AE2246">
        <f t="shared" si="816"/>
        <v>0</v>
      </c>
      <c r="AF2246">
        <f t="shared" si="816"/>
        <v>0</v>
      </c>
      <c r="AG2246">
        <f t="shared" si="816"/>
        <v>0</v>
      </c>
      <c r="AH2246">
        <f t="shared" si="816"/>
        <v>0</v>
      </c>
      <c r="AI2246">
        <f t="shared" si="816"/>
        <v>0</v>
      </c>
      <c r="AJ2246">
        <f t="shared" ca="1" si="794"/>
        <v>1</v>
      </c>
      <c r="AK2246">
        <f t="shared" ca="1" si="795"/>
        <v>0</v>
      </c>
      <c r="AL2246">
        <f t="shared" ca="1" si="796"/>
        <v>0</v>
      </c>
      <c r="AM2246">
        <f t="shared" ca="1" si="797"/>
        <v>0</v>
      </c>
      <c r="AN2246">
        <f t="shared" ca="1" si="798"/>
        <v>0</v>
      </c>
      <c r="AO2246">
        <f t="shared" ca="1" si="799"/>
        <v>1</v>
      </c>
      <c r="AP2246">
        <f t="shared" ca="1" si="800"/>
        <v>0</v>
      </c>
      <c r="AQ2246">
        <f t="shared" ca="1" si="801"/>
        <v>0</v>
      </c>
      <c r="AR2246">
        <f t="shared" ca="1" si="802"/>
        <v>1</v>
      </c>
      <c r="AS2246">
        <v>0</v>
      </c>
      <c r="AT2246">
        <v>0</v>
      </c>
      <c r="AU2246">
        <f t="shared" ca="1" si="817"/>
        <v>1</v>
      </c>
      <c r="AV2246">
        <f t="shared" ca="1" si="817"/>
        <v>0</v>
      </c>
      <c r="AW2246">
        <f t="shared" ca="1" si="817"/>
        <v>0</v>
      </c>
      <c r="AX2246">
        <v>0</v>
      </c>
    </row>
    <row r="2247" spans="1:50" x14ac:dyDescent="0.25">
      <c r="A2247" s="2">
        <v>41100</v>
      </c>
      <c r="B2247">
        <v>1247</v>
      </c>
      <c r="C2247">
        <v>18</v>
      </c>
      <c r="D2247">
        <f t="shared" ca="1" si="803"/>
        <v>17.811236849150042</v>
      </c>
      <c r="E2247">
        <f t="shared" ca="1" si="804"/>
        <v>0.18876315084995809</v>
      </c>
      <c r="F2247" t="str">
        <f t="shared" ca="1" si="805"/>
        <v>medium</v>
      </c>
      <c r="G2247">
        <v>744</v>
      </c>
      <c r="H2247">
        <f t="shared" si="806"/>
        <v>744</v>
      </c>
      <c r="I2247">
        <f t="shared" ca="1" si="807"/>
        <v>1091.8936413072902</v>
      </c>
      <c r="J2247">
        <f t="shared" ca="1" si="808"/>
        <v>-347.89364130729018</v>
      </c>
      <c r="K2247" t="str">
        <f t="shared" ca="1" si="809"/>
        <v>medium</v>
      </c>
      <c r="L2247">
        <v>21.9</v>
      </c>
      <c r="M2247" t="str">
        <f t="shared" si="785"/>
        <v>high</v>
      </c>
      <c r="N2247">
        <f t="shared" si="791"/>
        <v>7</v>
      </c>
      <c r="O2247">
        <f t="shared" si="792"/>
        <v>2</v>
      </c>
      <c r="P2247" t="str">
        <f t="shared" si="793"/>
        <v>úterý</v>
      </c>
      <c r="Q2247">
        <f t="shared" si="815"/>
        <v>0</v>
      </c>
      <c r="R2247">
        <f t="shared" si="815"/>
        <v>0</v>
      </c>
      <c r="S2247">
        <f t="shared" si="815"/>
        <v>0</v>
      </c>
      <c r="T2247">
        <f t="shared" si="815"/>
        <v>0</v>
      </c>
      <c r="U2247">
        <f t="shared" si="815"/>
        <v>0</v>
      </c>
      <c r="V2247">
        <f t="shared" si="815"/>
        <v>0</v>
      </c>
      <c r="W2247">
        <f t="shared" si="815"/>
        <v>1</v>
      </c>
      <c r="X2247">
        <f t="shared" si="815"/>
        <v>0</v>
      </c>
      <c r="Y2247">
        <f t="shared" si="815"/>
        <v>0</v>
      </c>
      <c r="Z2247">
        <f t="shared" si="815"/>
        <v>0</v>
      </c>
      <c r="AA2247">
        <f t="shared" si="815"/>
        <v>0</v>
      </c>
      <c r="AB2247">
        <f t="shared" si="815"/>
        <v>0</v>
      </c>
      <c r="AC2247">
        <f t="shared" si="816"/>
        <v>0</v>
      </c>
      <c r="AD2247">
        <f t="shared" si="816"/>
        <v>1</v>
      </c>
      <c r="AE2247">
        <f t="shared" si="816"/>
        <v>0</v>
      </c>
      <c r="AF2247">
        <f t="shared" si="816"/>
        <v>0</v>
      </c>
      <c r="AG2247">
        <f t="shared" si="816"/>
        <v>0</v>
      </c>
      <c r="AH2247">
        <f t="shared" si="816"/>
        <v>0</v>
      </c>
      <c r="AI2247">
        <f t="shared" si="816"/>
        <v>0</v>
      </c>
      <c r="AJ2247">
        <f t="shared" ca="1" si="794"/>
        <v>0</v>
      </c>
      <c r="AK2247">
        <f t="shared" ca="1" si="795"/>
        <v>1</v>
      </c>
      <c r="AL2247">
        <f t="shared" ca="1" si="796"/>
        <v>0</v>
      </c>
      <c r="AM2247">
        <f t="shared" ca="1" si="797"/>
        <v>0</v>
      </c>
      <c r="AN2247">
        <f t="shared" ca="1" si="798"/>
        <v>0</v>
      </c>
      <c r="AO2247">
        <f t="shared" ca="1" si="799"/>
        <v>1</v>
      </c>
      <c r="AP2247">
        <f t="shared" ca="1" si="800"/>
        <v>0</v>
      </c>
      <c r="AQ2247">
        <f t="shared" ca="1" si="801"/>
        <v>0</v>
      </c>
      <c r="AR2247">
        <f t="shared" ca="1" si="802"/>
        <v>1</v>
      </c>
      <c r="AS2247">
        <v>0</v>
      </c>
      <c r="AT2247">
        <v>0</v>
      </c>
      <c r="AU2247">
        <f t="shared" ca="1" si="817"/>
        <v>0</v>
      </c>
      <c r="AV2247">
        <f t="shared" ca="1" si="817"/>
        <v>1</v>
      </c>
      <c r="AW2247">
        <f t="shared" ca="1" si="817"/>
        <v>0</v>
      </c>
      <c r="AX2247">
        <v>0</v>
      </c>
    </row>
    <row r="2248" spans="1:50" x14ac:dyDescent="0.25">
      <c r="A2248" s="2">
        <v>41101</v>
      </c>
      <c r="B2248">
        <v>1248</v>
      </c>
      <c r="C2248">
        <v>15</v>
      </c>
      <c r="D2248">
        <f t="shared" ca="1" si="803"/>
        <v>17.815326806807889</v>
      </c>
      <c r="E2248">
        <f t="shared" ca="1" si="804"/>
        <v>-2.8153268068078887</v>
      </c>
      <c r="F2248" t="str">
        <f t="shared" ca="1" si="805"/>
        <v>medium</v>
      </c>
      <c r="G2248">
        <v>1129</v>
      </c>
      <c r="H2248">
        <f t="shared" si="806"/>
        <v>1129</v>
      </c>
      <c r="I2248">
        <f t="shared" ca="1" si="807"/>
        <v>1092.0787347497503</v>
      </c>
      <c r="J2248">
        <f t="shared" ca="1" si="808"/>
        <v>36.921265250249689</v>
      </c>
      <c r="K2248" t="str">
        <f t="shared" ca="1" si="809"/>
        <v>medium</v>
      </c>
      <c r="L2248">
        <v>15.7</v>
      </c>
      <c r="M2248" t="str">
        <f t="shared" si="785"/>
        <v>high</v>
      </c>
      <c r="N2248">
        <f t="shared" si="791"/>
        <v>7</v>
      </c>
      <c r="O2248">
        <f t="shared" si="792"/>
        <v>3</v>
      </c>
      <c r="P2248" t="str">
        <f t="shared" si="793"/>
        <v>středa</v>
      </c>
      <c r="Q2248">
        <f t="shared" si="815"/>
        <v>0</v>
      </c>
      <c r="R2248">
        <f t="shared" si="815"/>
        <v>0</v>
      </c>
      <c r="S2248">
        <f t="shared" si="815"/>
        <v>0</v>
      </c>
      <c r="T2248">
        <f t="shared" si="815"/>
        <v>0</v>
      </c>
      <c r="U2248">
        <f t="shared" si="815"/>
        <v>0</v>
      </c>
      <c r="V2248">
        <f t="shared" si="815"/>
        <v>0</v>
      </c>
      <c r="W2248">
        <f t="shared" si="815"/>
        <v>1</v>
      </c>
      <c r="X2248">
        <f t="shared" si="815"/>
        <v>0</v>
      </c>
      <c r="Y2248">
        <f t="shared" si="815"/>
        <v>0</v>
      </c>
      <c r="Z2248">
        <f t="shared" si="815"/>
        <v>0</v>
      </c>
      <c r="AA2248">
        <f t="shared" si="815"/>
        <v>0</v>
      </c>
      <c r="AB2248">
        <f t="shared" si="815"/>
        <v>0</v>
      </c>
      <c r="AC2248">
        <f t="shared" si="816"/>
        <v>0</v>
      </c>
      <c r="AD2248">
        <f t="shared" si="816"/>
        <v>0</v>
      </c>
      <c r="AE2248">
        <f t="shared" si="816"/>
        <v>1</v>
      </c>
      <c r="AF2248">
        <f t="shared" si="816"/>
        <v>0</v>
      </c>
      <c r="AG2248">
        <f t="shared" si="816"/>
        <v>0</v>
      </c>
      <c r="AH2248">
        <f t="shared" si="816"/>
        <v>0</v>
      </c>
      <c r="AI2248">
        <f t="shared" si="816"/>
        <v>0</v>
      </c>
      <c r="AJ2248">
        <f t="shared" ca="1" si="794"/>
        <v>0</v>
      </c>
      <c r="AK2248">
        <f t="shared" ca="1" si="795"/>
        <v>1</v>
      </c>
      <c r="AL2248">
        <f t="shared" ca="1" si="796"/>
        <v>0</v>
      </c>
      <c r="AM2248">
        <f t="shared" ca="1" si="797"/>
        <v>0</v>
      </c>
      <c r="AN2248">
        <f t="shared" ca="1" si="798"/>
        <v>0</v>
      </c>
      <c r="AO2248">
        <f t="shared" ca="1" si="799"/>
        <v>1</v>
      </c>
      <c r="AP2248">
        <f t="shared" ca="1" si="800"/>
        <v>0</v>
      </c>
      <c r="AQ2248">
        <f t="shared" ca="1" si="801"/>
        <v>0</v>
      </c>
      <c r="AR2248">
        <f t="shared" ca="1" si="802"/>
        <v>1</v>
      </c>
      <c r="AS2248">
        <v>1</v>
      </c>
      <c r="AT2248">
        <v>0</v>
      </c>
      <c r="AU2248">
        <f t="shared" ca="1" si="817"/>
        <v>0</v>
      </c>
      <c r="AV2248">
        <f t="shared" ca="1" si="817"/>
        <v>1</v>
      </c>
      <c r="AW2248">
        <f t="shared" ca="1" si="817"/>
        <v>0</v>
      </c>
      <c r="AX2248">
        <v>0</v>
      </c>
    </row>
    <row r="2249" spans="1:50" x14ac:dyDescent="0.25">
      <c r="A2249" s="2">
        <v>41102</v>
      </c>
      <c r="B2249">
        <v>1249</v>
      </c>
      <c r="C2249">
        <v>22</v>
      </c>
      <c r="D2249">
        <f t="shared" ca="1" si="803"/>
        <v>17.819412185920925</v>
      </c>
      <c r="E2249">
        <f t="shared" ca="1" si="804"/>
        <v>4.1805878140790753</v>
      </c>
      <c r="F2249" t="str">
        <f t="shared" ca="1" si="805"/>
        <v>high</v>
      </c>
      <c r="G2249">
        <v>1569</v>
      </c>
      <c r="H2249">
        <f t="shared" si="806"/>
        <v>1569</v>
      </c>
      <c r="I2249">
        <f t="shared" ca="1" si="807"/>
        <v>1092.2636784399465</v>
      </c>
      <c r="J2249">
        <f t="shared" ca="1" si="808"/>
        <v>476.73632156005351</v>
      </c>
      <c r="K2249" t="str">
        <f t="shared" ca="1" si="809"/>
        <v>high</v>
      </c>
      <c r="L2249">
        <v>24.2</v>
      </c>
      <c r="M2249" t="str">
        <f t="shared" si="785"/>
        <v>high</v>
      </c>
      <c r="N2249">
        <f t="shared" si="791"/>
        <v>7</v>
      </c>
      <c r="O2249">
        <f t="shared" si="792"/>
        <v>4</v>
      </c>
      <c r="P2249" t="str">
        <f t="shared" si="793"/>
        <v>čtvrtek</v>
      </c>
      <c r="Q2249">
        <f t="shared" si="815"/>
        <v>0</v>
      </c>
      <c r="R2249">
        <f t="shared" si="815"/>
        <v>0</v>
      </c>
      <c r="S2249">
        <f t="shared" si="815"/>
        <v>0</v>
      </c>
      <c r="T2249">
        <f t="shared" si="815"/>
        <v>0</v>
      </c>
      <c r="U2249">
        <f t="shared" si="815"/>
        <v>0</v>
      </c>
      <c r="V2249">
        <f t="shared" si="815"/>
        <v>0</v>
      </c>
      <c r="W2249">
        <f t="shared" si="815"/>
        <v>1</v>
      </c>
      <c r="X2249">
        <f t="shared" si="815"/>
        <v>0</v>
      </c>
      <c r="Y2249">
        <f t="shared" si="815"/>
        <v>0</v>
      </c>
      <c r="Z2249">
        <f t="shared" si="815"/>
        <v>0</v>
      </c>
      <c r="AA2249">
        <f t="shared" si="815"/>
        <v>0</v>
      </c>
      <c r="AB2249">
        <f t="shared" si="815"/>
        <v>0</v>
      </c>
      <c r="AC2249">
        <f t="shared" si="816"/>
        <v>0</v>
      </c>
      <c r="AD2249">
        <f t="shared" si="816"/>
        <v>0</v>
      </c>
      <c r="AE2249">
        <f t="shared" si="816"/>
        <v>0</v>
      </c>
      <c r="AF2249">
        <f t="shared" si="816"/>
        <v>1</v>
      </c>
      <c r="AG2249">
        <f t="shared" si="816"/>
        <v>0</v>
      </c>
      <c r="AH2249">
        <f t="shared" si="816"/>
        <v>0</v>
      </c>
      <c r="AI2249">
        <f t="shared" si="816"/>
        <v>0</v>
      </c>
      <c r="AJ2249">
        <f t="shared" ca="1" si="794"/>
        <v>1</v>
      </c>
      <c r="AK2249">
        <f t="shared" ca="1" si="795"/>
        <v>0</v>
      </c>
      <c r="AL2249">
        <f t="shared" ca="1" si="796"/>
        <v>0</v>
      </c>
      <c r="AM2249">
        <f t="shared" ca="1" si="797"/>
        <v>0</v>
      </c>
      <c r="AN2249">
        <f t="shared" ca="1" si="798"/>
        <v>0</v>
      </c>
      <c r="AO2249">
        <f t="shared" ca="1" si="799"/>
        <v>1</v>
      </c>
      <c r="AP2249">
        <f t="shared" ca="1" si="800"/>
        <v>0</v>
      </c>
      <c r="AQ2249">
        <f t="shared" ca="1" si="801"/>
        <v>0</v>
      </c>
      <c r="AR2249">
        <f t="shared" ca="1" si="802"/>
        <v>1</v>
      </c>
      <c r="AS2249">
        <v>1</v>
      </c>
      <c r="AT2249">
        <v>0</v>
      </c>
      <c r="AU2249">
        <f t="shared" ca="1" si="817"/>
        <v>0</v>
      </c>
      <c r="AV2249">
        <f t="shared" ca="1" si="817"/>
        <v>0</v>
      </c>
      <c r="AW2249">
        <f t="shared" ca="1" si="817"/>
        <v>1</v>
      </c>
      <c r="AX2249">
        <v>0</v>
      </c>
    </row>
    <row r="2250" spans="1:50" x14ac:dyDescent="0.25">
      <c r="A2250" s="2">
        <v>41103</v>
      </c>
      <c r="B2250">
        <v>1250</v>
      </c>
      <c r="C2250">
        <v>34</v>
      </c>
      <c r="D2250">
        <f t="shared" ca="1" si="803"/>
        <v>17.823492986489143</v>
      </c>
      <c r="E2250">
        <f t="shared" ca="1" si="804"/>
        <v>16.176507013510857</v>
      </c>
      <c r="F2250" t="str">
        <f t="shared" ca="1" si="805"/>
        <v>high</v>
      </c>
      <c r="G2250">
        <v>1363</v>
      </c>
      <c r="H2250">
        <f t="shared" si="806"/>
        <v>1363</v>
      </c>
      <c r="I2250">
        <f t="shared" ca="1" si="807"/>
        <v>1092.4484723778783</v>
      </c>
      <c r="J2250">
        <f t="shared" ca="1" si="808"/>
        <v>270.55152762212174</v>
      </c>
      <c r="K2250" t="str">
        <f t="shared" ca="1" si="809"/>
        <v>high</v>
      </c>
      <c r="L2250">
        <v>11.85</v>
      </c>
      <c r="M2250" t="str">
        <f t="shared" si="785"/>
        <v>medium</v>
      </c>
      <c r="N2250">
        <f t="shared" si="791"/>
        <v>7</v>
      </c>
      <c r="O2250">
        <f t="shared" si="792"/>
        <v>5</v>
      </c>
      <c r="P2250" t="str">
        <f t="shared" si="793"/>
        <v>pátek</v>
      </c>
      <c r="Q2250">
        <f t="shared" si="815"/>
        <v>0</v>
      </c>
      <c r="R2250">
        <f t="shared" si="815"/>
        <v>0</v>
      </c>
      <c r="S2250">
        <f t="shared" si="815"/>
        <v>0</v>
      </c>
      <c r="T2250">
        <f t="shared" si="815"/>
        <v>0</v>
      </c>
      <c r="U2250">
        <f t="shared" si="815"/>
        <v>0</v>
      </c>
      <c r="V2250">
        <f t="shared" si="815"/>
        <v>0</v>
      </c>
      <c r="W2250">
        <f t="shared" si="815"/>
        <v>1</v>
      </c>
      <c r="X2250">
        <f t="shared" si="815"/>
        <v>0</v>
      </c>
      <c r="Y2250">
        <f t="shared" si="815"/>
        <v>0</v>
      </c>
      <c r="Z2250">
        <f t="shared" si="815"/>
        <v>0</v>
      </c>
      <c r="AA2250">
        <f t="shared" si="815"/>
        <v>0</v>
      </c>
      <c r="AB2250">
        <f t="shared" si="815"/>
        <v>0</v>
      </c>
      <c r="AC2250">
        <f t="shared" si="816"/>
        <v>0</v>
      </c>
      <c r="AD2250">
        <f t="shared" si="816"/>
        <v>0</v>
      </c>
      <c r="AE2250">
        <f t="shared" si="816"/>
        <v>0</v>
      </c>
      <c r="AF2250">
        <f t="shared" si="816"/>
        <v>0</v>
      </c>
      <c r="AG2250">
        <f t="shared" si="816"/>
        <v>1</v>
      </c>
      <c r="AH2250">
        <f t="shared" si="816"/>
        <v>0</v>
      </c>
      <c r="AI2250">
        <f t="shared" si="816"/>
        <v>0</v>
      </c>
      <c r="AJ2250">
        <f t="shared" ca="1" si="794"/>
        <v>1</v>
      </c>
      <c r="AK2250">
        <f t="shared" ca="1" si="795"/>
        <v>0</v>
      </c>
      <c r="AL2250">
        <f t="shared" ca="1" si="796"/>
        <v>0</v>
      </c>
      <c r="AM2250">
        <f t="shared" ca="1" si="797"/>
        <v>0</v>
      </c>
      <c r="AN2250">
        <f t="shared" ca="1" si="798"/>
        <v>0</v>
      </c>
      <c r="AO2250">
        <f t="shared" ca="1" si="799"/>
        <v>1</v>
      </c>
      <c r="AP2250">
        <f t="shared" ca="1" si="800"/>
        <v>0</v>
      </c>
      <c r="AQ2250">
        <f t="shared" ca="1" si="801"/>
        <v>1</v>
      </c>
      <c r="AR2250">
        <f t="shared" ca="1" si="802"/>
        <v>0</v>
      </c>
      <c r="AS2250">
        <v>0</v>
      </c>
      <c r="AT2250">
        <v>0</v>
      </c>
      <c r="AU2250">
        <f t="shared" ca="1" si="817"/>
        <v>0</v>
      </c>
      <c r="AV2250">
        <f t="shared" ca="1" si="817"/>
        <v>0</v>
      </c>
      <c r="AW2250">
        <f t="shared" ca="1" si="817"/>
        <v>1</v>
      </c>
      <c r="AX2250">
        <v>0</v>
      </c>
    </row>
    <row r="2251" spans="1:50" x14ac:dyDescent="0.25">
      <c r="A2251" s="2">
        <v>41104</v>
      </c>
      <c r="B2251">
        <v>1251</v>
      </c>
      <c r="C2251">
        <v>23</v>
      </c>
      <c r="D2251">
        <f t="shared" ca="1" si="803"/>
        <v>17.827569208512543</v>
      </c>
      <c r="E2251">
        <f t="shared" ca="1" si="804"/>
        <v>5.1724307914874572</v>
      </c>
      <c r="F2251" t="str">
        <f t="shared" ca="1" si="805"/>
        <v>high</v>
      </c>
      <c r="G2251">
        <v>1382</v>
      </c>
      <c r="H2251">
        <f t="shared" si="806"/>
        <v>1382</v>
      </c>
      <c r="I2251">
        <f t="shared" ca="1" si="807"/>
        <v>1092.6331165635459</v>
      </c>
      <c r="J2251">
        <f t="shared" ca="1" si="808"/>
        <v>289.36688343645415</v>
      </c>
      <c r="K2251" t="str">
        <f t="shared" ca="1" si="809"/>
        <v>high</v>
      </c>
      <c r="L2251">
        <v>19.725000000000001</v>
      </c>
      <c r="M2251" t="str">
        <f t="shared" si="785"/>
        <v>high</v>
      </c>
      <c r="N2251">
        <f t="shared" si="791"/>
        <v>7</v>
      </c>
      <c r="O2251">
        <f t="shared" si="792"/>
        <v>6</v>
      </c>
      <c r="P2251" t="str">
        <f t="shared" si="793"/>
        <v>sobota</v>
      </c>
      <c r="Q2251">
        <f t="shared" ref="Q2251:AB2260" si="818">VLOOKUP($N2251,$V$31:$AH$42,Q$592+1,0)</f>
        <v>0</v>
      </c>
      <c r="R2251">
        <f t="shared" si="818"/>
        <v>0</v>
      </c>
      <c r="S2251">
        <f t="shared" si="818"/>
        <v>0</v>
      </c>
      <c r="T2251">
        <f t="shared" si="818"/>
        <v>0</v>
      </c>
      <c r="U2251">
        <f t="shared" si="818"/>
        <v>0</v>
      </c>
      <c r="V2251">
        <f t="shared" si="818"/>
        <v>0</v>
      </c>
      <c r="W2251">
        <f t="shared" si="818"/>
        <v>1</v>
      </c>
      <c r="X2251">
        <f t="shared" si="818"/>
        <v>0</v>
      </c>
      <c r="Y2251">
        <f t="shared" si="818"/>
        <v>0</v>
      </c>
      <c r="Z2251">
        <f t="shared" si="818"/>
        <v>0</v>
      </c>
      <c r="AA2251">
        <f t="shared" si="818"/>
        <v>0</v>
      </c>
      <c r="AB2251">
        <f t="shared" si="818"/>
        <v>0</v>
      </c>
      <c r="AC2251">
        <f t="shared" ref="AC2251:AI2260" si="819">VLOOKUP($O2251,$V$74:$AC$80,AC$592+1,0)</f>
        <v>0</v>
      </c>
      <c r="AD2251">
        <f t="shared" si="819"/>
        <v>0</v>
      </c>
      <c r="AE2251">
        <f t="shared" si="819"/>
        <v>0</v>
      </c>
      <c r="AF2251">
        <f t="shared" si="819"/>
        <v>0</v>
      </c>
      <c r="AG2251">
        <f t="shared" si="819"/>
        <v>0</v>
      </c>
      <c r="AH2251">
        <f t="shared" si="819"/>
        <v>1</v>
      </c>
      <c r="AI2251">
        <f t="shared" si="819"/>
        <v>0</v>
      </c>
      <c r="AJ2251">
        <f t="shared" ca="1" si="794"/>
        <v>1</v>
      </c>
      <c r="AK2251">
        <f t="shared" ca="1" si="795"/>
        <v>0</v>
      </c>
      <c r="AL2251">
        <f t="shared" ca="1" si="796"/>
        <v>0</v>
      </c>
      <c r="AM2251">
        <f t="shared" ca="1" si="797"/>
        <v>0</v>
      </c>
      <c r="AN2251">
        <f t="shared" ca="1" si="798"/>
        <v>0</v>
      </c>
      <c r="AO2251">
        <f t="shared" ca="1" si="799"/>
        <v>1</v>
      </c>
      <c r="AP2251">
        <f t="shared" ca="1" si="800"/>
        <v>0</v>
      </c>
      <c r="AQ2251">
        <f t="shared" ca="1" si="801"/>
        <v>0</v>
      </c>
      <c r="AR2251">
        <f t="shared" ca="1" si="802"/>
        <v>1</v>
      </c>
      <c r="AS2251">
        <v>1</v>
      </c>
      <c r="AT2251">
        <v>0</v>
      </c>
      <c r="AU2251">
        <f t="shared" ca="1" si="817"/>
        <v>0</v>
      </c>
      <c r="AV2251">
        <f t="shared" ca="1" si="817"/>
        <v>0</v>
      </c>
      <c r="AW2251">
        <f t="shared" ca="1" si="817"/>
        <v>1</v>
      </c>
      <c r="AX2251">
        <v>0</v>
      </c>
    </row>
    <row r="2252" spans="1:50" x14ac:dyDescent="0.25">
      <c r="A2252" s="2">
        <v>41105</v>
      </c>
      <c r="B2252">
        <v>1252</v>
      </c>
      <c r="C2252">
        <v>13</v>
      </c>
      <c r="D2252">
        <f t="shared" ca="1" si="803"/>
        <v>17.831640851991125</v>
      </c>
      <c r="E2252">
        <f t="shared" ca="1" si="804"/>
        <v>-4.8316408519911249</v>
      </c>
      <c r="F2252" t="str">
        <f t="shared" ca="1" si="805"/>
        <v>low</v>
      </c>
      <c r="G2252">
        <v>679</v>
      </c>
      <c r="H2252">
        <f t="shared" si="806"/>
        <v>679</v>
      </c>
      <c r="I2252">
        <f t="shared" ca="1" si="807"/>
        <v>1092.8176109969495</v>
      </c>
      <c r="J2252">
        <f t="shared" ca="1" si="808"/>
        <v>-413.8176109969495</v>
      </c>
      <c r="K2252" t="str">
        <f t="shared" ca="1" si="809"/>
        <v>low</v>
      </c>
      <c r="L2252">
        <v>22.3</v>
      </c>
      <c r="M2252" t="str">
        <f t="shared" si="785"/>
        <v>high</v>
      </c>
      <c r="N2252">
        <f t="shared" si="791"/>
        <v>7</v>
      </c>
      <c r="O2252">
        <f t="shared" si="792"/>
        <v>7</v>
      </c>
      <c r="P2252" t="str">
        <f t="shared" si="793"/>
        <v>neděle</v>
      </c>
      <c r="Q2252">
        <f t="shared" si="818"/>
        <v>0</v>
      </c>
      <c r="R2252">
        <f t="shared" si="818"/>
        <v>0</v>
      </c>
      <c r="S2252">
        <f t="shared" si="818"/>
        <v>0</v>
      </c>
      <c r="T2252">
        <f t="shared" si="818"/>
        <v>0</v>
      </c>
      <c r="U2252">
        <f t="shared" si="818"/>
        <v>0</v>
      </c>
      <c r="V2252">
        <f t="shared" si="818"/>
        <v>0</v>
      </c>
      <c r="W2252">
        <f t="shared" si="818"/>
        <v>1</v>
      </c>
      <c r="X2252">
        <f t="shared" si="818"/>
        <v>0</v>
      </c>
      <c r="Y2252">
        <f t="shared" si="818"/>
        <v>0</v>
      </c>
      <c r="Z2252">
        <f t="shared" si="818"/>
        <v>0</v>
      </c>
      <c r="AA2252">
        <f t="shared" si="818"/>
        <v>0</v>
      </c>
      <c r="AB2252">
        <f t="shared" si="818"/>
        <v>0</v>
      </c>
      <c r="AC2252">
        <f t="shared" si="819"/>
        <v>0</v>
      </c>
      <c r="AD2252">
        <f t="shared" si="819"/>
        <v>0</v>
      </c>
      <c r="AE2252">
        <f t="shared" si="819"/>
        <v>0</v>
      </c>
      <c r="AF2252">
        <f t="shared" si="819"/>
        <v>0</v>
      </c>
      <c r="AG2252">
        <f t="shared" si="819"/>
        <v>0</v>
      </c>
      <c r="AH2252">
        <f t="shared" si="819"/>
        <v>0</v>
      </c>
      <c r="AI2252">
        <f t="shared" si="819"/>
        <v>1</v>
      </c>
      <c r="AJ2252">
        <f t="shared" ca="1" si="794"/>
        <v>1</v>
      </c>
      <c r="AK2252">
        <f t="shared" ca="1" si="795"/>
        <v>0</v>
      </c>
      <c r="AL2252">
        <f t="shared" ca="1" si="796"/>
        <v>0</v>
      </c>
      <c r="AM2252">
        <f t="shared" ca="1" si="797"/>
        <v>0</v>
      </c>
      <c r="AN2252">
        <f t="shared" ca="1" si="798"/>
        <v>1</v>
      </c>
      <c r="AO2252">
        <f t="shared" ca="1" si="799"/>
        <v>0</v>
      </c>
      <c r="AP2252">
        <f t="shared" ca="1" si="800"/>
        <v>0</v>
      </c>
      <c r="AQ2252">
        <f t="shared" ca="1" si="801"/>
        <v>0</v>
      </c>
      <c r="AR2252">
        <f t="shared" ca="1" si="802"/>
        <v>1</v>
      </c>
      <c r="AS2252">
        <v>1</v>
      </c>
      <c r="AT2252">
        <v>0</v>
      </c>
      <c r="AU2252">
        <f t="shared" ca="1" si="817"/>
        <v>1</v>
      </c>
      <c r="AV2252">
        <f t="shared" ca="1" si="817"/>
        <v>0</v>
      </c>
      <c r="AW2252">
        <f t="shared" ca="1" si="817"/>
        <v>0</v>
      </c>
      <c r="AX2252">
        <v>0</v>
      </c>
    </row>
    <row r="2253" spans="1:50" x14ac:dyDescent="0.25">
      <c r="A2253" s="2">
        <v>41106</v>
      </c>
      <c r="B2253">
        <v>1253</v>
      </c>
      <c r="C2253">
        <v>14</v>
      </c>
      <c r="D2253">
        <f t="shared" ca="1" si="803"/>
        <v>17.835707916924896</v>
      </c>
      <c r="E2253">
        <f t="shared" ca="1" si="804"/>
        <v>-3.8357079169248962</v>
      </c>
      <c r="F2253" t="str">
        <f t="shared" ca="1" si="805"/>
        <v>low</v>
      </c>
      <c r="G2253">
        <v>855</v>
      </c>
      <c r="H2253">
        <f t="shared" si="806"/>
        <v>855</v>
      </c>
      <c r="I2253">
        <f t="shared" ca="1" si="807"/>
        <v>1093.001955678089</v>
      </c>
      <c r="J2253">
        <f t="shared" ca="1" si="808"/>
        <v>-238.00195567808896</v>
      </c>
      <c r="K2253" t="str">
        <f t="shared" ca="1" si="809"/>
        <v>medium</v>
      </c>
      <c r="L2253">
        <v>10.6</v>
      </c>
      <c r="M2253" t="str">
        <f t="shared" si="785"/>
        <v>medium</v>
      </c>
      <c r="N2253">
        <f t="shared" si="791"/>
        <v>7</v>
      </c>
      <c r="O2253">
        <f t="shared" si="792"/>
        <v>1</v>
      </c>
      <c r="P2253" t="str">
        <f t="shared" si="793"/>
        <v>pondělí</v>
      </c>
      <c r="Q2253">
        <f t="shared" si="818"/>
        <v>0</v>
      </c>
      <c r="R2253">
        <f t="shared" si="818"/>
        <v>0</v>
      </c>
      <c r="S2253">
        <f t="shared" si="818"/>
        <v>0</v>
      </c>
      <c r="T2253">
        <f t="shared" si="818"/>
        <v>0</v>
      </c>
      <c r="U2253">
        <f t="shared" si="818"/>
        <v>0</v>
      </c>
      <c r="V2253">
        <f t="shared" si="818"/>
        <v>0</v>
      </c>
      <c r="W2253">
        <f t="shared" si="818"/>
        <v>1</v>
      </c>
      <c r="X2253">
        <f t="shared" si="818"/>
        <v>0</v>
      </c>
      <c r="Y2253">
        <f t="shared" si="818"/>
        <v>0</v>
      </c>
      <c r="Z2253">
        <f t="shared" si="818"/>
        <v>0</v>
      </c>
      <c r="AA2253">
        <f t="shared" si="818"/>
        <v>0</v>
      </c>
      <c r="AB2253">
        <f t="shared" si="818"/>
        <v>0</v>
      </c>
      <c r="AC2253">
        <f t="shared" si="819"/>
        <v>1</v>
      </c>
      <c r="AD2253">
        <f t="shared" si="819"/>
        <v>0</v>
      </c>
      <c r="AE2253">
        <f t="shared" si="819"/>
        <v>0</v>
      </c>
      <c r="AF2253">
        <f t="shared" si="819"/>
        <v>0</v>
      </c>
      <c r="AG2253">
        <f t="shared" si="819"/>
        <v>0</v>
      </c>
      <c r="AH2253">
        <f t="shared" si="819"/>
        <v>0</v>
      </c>
      <c r="AI2253">
        <f t="shared" si="819"/>
        <v>0</v>
      </c>
      <c r="AJ2253">
        <f t="shared" ca="1" si="794"/>
        <v>0</v>
      </c>
      <c r="AK2253">
        <f t="shared" ca="1" si="795"/>
        <v>1</v>
      </c>
      <c r="AL2253">
        <f t="shared" ca="1" si="796"/>
        <v>0</v>
      </c>
      <c r="AM2253">
        <f t="shared" ca="1" si="797"/>
        <v>0</v>
      </c>
      <c r="AN2253">
        <f t="shared" ca="1" si="798"/>
        <v>0</v>
      </c>
      <c r="AO2253">
        <f t="shared" ca="1" si="799"/>
        <v>1</v>
      </c>
      <c r="AP2253">
        <f t="shared" ca="1" si="800"/>
        <v>0</v>
      </c>
      <c r="AQ2253">
        <f t="shared" ca="1" si="801"/>
        <v>1</v>
      </c>
      <c r="AR2253">
        <f t="shared" ca="1" si="802"/>
        <v>0</v>
      </c>
      <c r="AS2253">
        <v>0</v>
      </c>
      <c r="AT2253">
        <v>0</v>
      </c>
      <c r="AU2253">
        <f t="shared" ca="1" si="817"/>
        <v>1</v>
      </c>
      <c r="AV2253">
        <f t="shared" ca="1" si="817"/>
        <v>0</v>
      </c>
      <c r="AW2253">
        <f t="shared" ca="1" si="817"/>
        <v>0</v>
      </c>
      <c r="AX2253">
        <v>0</v>
      </c>
    </row>
    <row r="2254" spans="1:50" x14ac:dyDescent="0.25">
      <c r="A2254" s="2">
        <v>41107</v>
      </c>
      <c r="B2254">
        <v>1254</v>
      </c>
      <c r="C2254">
        <v>18</v>
      </c>
      <c r="D2254">
        <f t="shared" ca="1" si="803"/>
        <v>17.839770403313853</v>
      </c>
      <c r="E2254">
        <f t="shared" ca="1" si="804"/>
        <v>0.16022959668614689</v>
      </c>
      <c r="F2254" t="str">
        <f t="shared" ca="1" si="805"/>
        <v>medium</v>
      </c>
      <c r="G2254">
        <v>1141</v>
      </c>
      <c r="H2254">
        <f t="shared" si="806"/>
        <v>1141</v>
      </c>
      <c r="I2254">
        <f t="shared" ca="1" si="807"/>
        <v>1093.186150606964</v>
      </c>
      <c r="J2254">
        <f t="shared" ca="1" si="808"/>
        <v>47.81384939303598</v>
      </c>
      <c r="K2254" t="str">
        <f t="shared" ca="1" si="809"/>
        <v>medium</v>
      </c>
      <c r="L2254">
        <v>16</v>
      </c>
      <c r="M2254" t="str">
        <f t="shared" si="785"/>
        <v>high</v>
      </c>
      <c r="N2254">
        <f t="shared" si="791"/>
        <v>7</v>
      </c>
      <c r="O2254">
        <f t="shared" si="792"/>
        <v>2</v>
      </c>
      <c r="P2254" t="str">
        <f t="shared" si="793"/>
        <v>úterý</v>
      </c>
      <c r="Q2254">
        <f t="shared" si="818"/>
        <v>0</v>
      </c>
      <c r="R2254">
        <f t="shared" si="818"/>
        <v>0</v>
      </c>
      <c r="S2254">
        <f t="shared" si="818"/>
        <v>0</v>
      </c>
      <c r="T2254">
        <f t="shared" si="818"/>
        <v>0</v>
      </c>
      <c r="U2254">
        <f t="shared" si="818"/>
        <v>0</v>
      </c>
      <c r="V2254">
        <f t="shared" si="818"/>
        <v>0</v>
      </c>
      <c r="W2254">
        <f t="shared" si="818"/>
        <v>1</v>
      </c>
      <c r="X2254">
        <f t="shared" si="818"/>
        <v>0</v>
      </c>
      <c r="Y2254">
        <f t="shared" si="818"/>
        <v>0</v>
      </c>
      <c r="Z2254">
        <f t="shared" si="818"/>
        <v>0</v>
      </c>
      <c r="AA2254">
        <f t="shared" si="818"/>
        <v>0</v>
      </c>
      <c r="AB2254">
        <f t="shared" si="818"/>
        <v>0</v>
      </c>
      <c r="AC2254">
        <f t="shared" si="819"/>
        <v>0</v>
      </c>
      <c r="AD2254">
        <f t="shared" si="819"/>
        <v>1</v>
      </c>
      <c r="AE2254">
        <f t="shared" si="819"/>
        <v>0</v>
      </c>
      <c r="AF2254">
        <f t="shared" si="819"/>
        <v>0</v>
      </c>
      <c r="AG2254">
        <f t="shared" si="819"/>
        <v>0</v>
      </c>
      <c r="AH2254">
        <f t="shared" si="819"/>
        <v>0</v>
      </c>
      <c r="AI2254">
        <f t="shared" si="819"/>
        <v>0</v>
      </c>
      <c r="AJ2254">
        <f t="shared" ca="1" si="794"/>
        <v>1</v>
      </c>
      <c r="AK2254">
        <f t="shared" ca="1" si="795"/>
        <v>0</v>
      </c>
      <c r="AL2254">
        <f t="shared" ca="1" si="796"/>
        <v>0</v>
      </c>
      <c r="AM2254">
        <f t="shared" ca="1" si="797"/>
        <v>0</v>
      </c>
      <c r="AN2254">
        <f t="shared" ca="1" si="798"/>
        <v>0</v>
      </c>
      <c r="AO2254">
        <f t="shared" ca="1" si="799"/>
        <v>1</v>
      </c>
      <c r="AP2254">
        <f t="shared" ca="1" si="800"/>
        <v>0</v>
      </c>
      <c r="AQ2254">
        <f t="shared" ca="1" si="801"/>
        <v>0</v>
      </c>
      <c r="AR2254">
        <f t="shared" ca="1" si="802"/>
        <v>1</v>
      </c>
      <c r="AS2254">
        <v>1</v>
      </c>
      <c r="AT2254">
        <v>0</v>
      </c>
      <c r="AU2254">
        <f t="shared" ca="1" si="817"/>
        <v>0</v>
      </c>
      <c r="AV2254">
        <f t="shared" ca="1" si="817"/>
        <v>1</v>
      </c>
      <c r="AW2254">
        <f t="shared" ca="1" si="817"/>
        <v>0</v>
      </c>
      <c r="AX2254">
        <v>0</v>
      </c>
    </row>
    <row r="2255" spans="1:50" x14ac:dyDescent="0.25">
      <c r="A2255" s="2">
        <v>41108</v>
      </c>
      <c r="B2255">
        <v>1255</v>
      </c>
      <c r="C2255">
        <v>8</v>
      </c>
      <c r="D2255">
        <f t="shared" ca="1" si="803"/>
        <v>17.843828311157992</v>
      </c>
      <c r="E2255">
        <f t="shared" ca="1" si="804"/>
        <v>-9.8438283111579921</v>
      </c>
      <c r="F2255" t="str">
        <f t="shared" ca="1" si="805"/>
        <v>low</v>
      </c>
      <c r="G2255">
        <v>375</v>
      </c>
      <c r="H2255">
        <f t="shared" si="806"/>
        <v>375</v>
      </c>
      <c r="I2255">
        <f t="shared" ca="1" si="807"/>
        <v>1093.3701957835751</v>
      </c>
      <c r="J2255">
        <f t="shared" ca="1" si="808"/>
        <v>-718.37019578357513</v>
      </c>
      <c r="K2255" t="str">
        <f t="shared" ca="1" si="809"/>
        <v>low</v>
      </c>
      <c r="L2255">
        <v>19.149999999999999</v>
      </c>
      <c r="M2255" t="str">
        <f t="shared" si="785"/>
        <v>high</v>
      </c>
      <c r="N2255">
        <f t="shared" si="791"/>
        <v>7</v>
      </c>
      <c r="O2255">
        <f t="shared" si="792"/>
        <v>3</v>
      </c>
      <c r="P2255" t="str">
        <f t="shared" si="793"/>
        <v>středa</v>
      </c>
      <c r="Q2255">
        <f t="shared" si="818"/>
        <v>0</v>
      </c>
      <c r="R2255">
        <f t="shared" si="818"/>
        <v>0</v>
      </c>
      <c r="S2255">
        <f t="shared" si="818"/>
        <v>0</v>
      </c>
      <c r="T2255">
        <f t="shared" si="818"/>
        <v>0</v>
      </c>
      <c r="U2255">
        <f t="shared" si="818"/>
        <v>0</v>
      </c>
      <c r="V2255">
        <f t="shared" si="818"/>
        <v>0</v>
      </c>
      <c r="W2255">
        <f t="shared" si="818"/>
        <v>1</v>
      </c>
      <c r="X2255">
        <f t="shared" si="818"/>
        <v>0</v>
      </c>
      <c r="Y2255">
        <f t="shared" si="818"/>
        <v>0</v>
      </c>
      <c r="Z2255">
        <f t="shared" si="818"/>
        <v>0</v>
      </c>
      <c r="AA2255">
        <f t="shared" si="818"/>
        <v>0</v>
      </c>
      <c r="AB2255">
        <f t="shared" si="818"/>
        <v>0</v>
      </c>
      <c r="AC2255">
        <f t="shared" si="819"/>
        <v>0</v>
      </c>
      <c r="AD2255">
        <f t="shared" si="819"/>
        <v>0</v>
      </c>
      <c r="AE2255">
        <f t="shared" si="819"/>
        <v>1</v>
      </c>
      <c r="AF2255">
        <f t="shared" si="819"/>
        <v>0</v>
      </c>
      <c r="AG2255">
        <f t="shared" si="819"/>
        <v>0</v>
      </c>
      <c r="AH2255">
        <f t="shared" si="819"/>
        <v>0</v>
      </c>
      <c r="AI2255">
        <f t="shared" si="819"/>
        <v>0</v>
      </c>
      <c r="AJ2255">
        <f t="shared" ca="1" si="794"/>
        <v>1</v>
      </c>
      <c r="AK2255">
        <f t="shared" ca="1" si="795"/>
        <v>0</v>
      </c>
      <c r="AL2255">
        <f t="shared" ca="1" si="796"/>
        <v>0</v>
      </c>
      <c r="AM2255">
        <f t="shared" ca="1" si="797"/>
        <v>0</v>
      </c>
      <c r="AN2255">
        <f t="shared" ca="1" si="798"/>
        <v>0</v>
      </c>
      <c r="AO2255">
        <f t="shared" ca="1" si="799"/>
        <v>1</v>
      </c>
      <c r="AP2255">
        <f t="shared" ca="1" si="800"/>
        <v>0</v>
      </c>
      <c r="AQ2255">
        <f t="shared" ca="1" si="801"/>
        <v>0</v>
      </c>
      <c r="AR2255">
        <f t="shared" ca="1" si="802"/>
        <v>1</v>
      </c>
      <c r="AS2255">
        <v>1</v>
      </c>
      <c r="AT2255">
        <v>0</v>
      </c>
      <c r="AU2255">
        <f t="shared" ca="1" si="817"/>
        <v>1</v>
      </c>
      <c r="AV2255">
        <f t="shared" ca="1" si="817"/>
        <v>0</v>
      </c>
      <c r="AW2255">
        <f t="shared" ca="1" si="817"/>
        <v>0</v>
      </c>
      <c r="AX2255">
        <v>0</v>
      </c>
    </row>
    <row r="2256" spans="1:50" x14ac:dyDescent="0.25">
      <c r="A2256" s="2">
        <v>41109</v>
      </c>
      <c r="B2256">
        <v>1256</v>
      </c>
      <c r="C2256">
        <v>24</v>
      </c>
      <c r="D2256">
        <f t="shared" ca="1" si="803"/>
        <v>17.847881640457317</v>
      </c>
      <c r="E2256">
        <f t="shared" ca="1" si="804"/>
        <v>6.1521183595426834</v>
      </c>
      <c r="F2256" t="str">
        <f t="shared" ca="1" si="805"/>
        <v>high</v>
      </c>
      <c r="G2256">
        <v>1192</v>
      </c>
      <c r="H2256">
        <f t="shared" si="806"/>
        <v>1192</v>
      </c>
      <c r="I2256">
        <f t="shared" ca="1" si="807"/>
        <v>1093.5540912079223</v>
      </c>
      <c r="J2256">
        <f t="shared" ca="1" si="808"/>
        <v>98.445908792077716</v>
      </c>
      <c r="K2256" t="str">
        <f t="shared" ca="1" si="809"/>
        <v>medium</v>
      </c>
      <c r="L2256">
        <v>20.6</v>
      </c>
      <c r="M2256" t="str">
        <f t="shared" si="785"/>
        <v>high</v>
      </c>
      <c r="N2256">
        <f t="shared" si="791"/>
        <v>7</v>
      </c>
      <c r="O2256">
        <f t="shared" si="792"/>
        <v>4</v>
      </c>
      <c r="P2256" t="str">
        <f t="shared" si="793"/>
        <v>čtvrtek</v>
      </c>
      <c r="Q2256">
        <f t="shared" si="818"/>
        <v>0</v>
      </c>
      <c r="R2256">
        <f t="shared" si="818"/>
        <v>0</v>
      </c>
      <c r="S2256">
        <f t="shared" si="818"/>
        <v>0</v>
      </c>
      <c r="T2256">
        <f t="shared" si="818"/>
        <v>0</v>
      </c>
      <c r="U2256">
        <f t="shared" si="818"/>
        <v>0</v>
      </c>
      <c r="V2256">
        <f t="shared" si="818"/>
        <v>0</v>
      </c>
      <c r="W2256">
        <f t="shared" si="818"/>
        <v>1</v>
      </c>
      <c r="X2256">
        <f t="shared" si="818"/>
        <v>0</v>
      </c>
      <c r="Y2256">
        <f t="shared" si="818"/>
        <v>0</v>
      </c>
      <c r="Z2256">
        <f t="shared" si="818"/>
        <v>0</v>
      </c>
      <c r="AA2256">
        <f t="shared" si="818"/>
        <v>0</v>
      </c>
      <c r="AB2256">
        <f t="shared" si="818"/>
        <v>0</v>
      </c>
      <c r="AC2256">
        <f t="shared" si="819"/>
        <v>0</v>
      </c>
      <c r="AD2256">
        <f t="shared" si="819"/>
        <v>0</v>
      </c>
      <c r="AE2256">
        <f t="shared" si="819"/>
        <v>0</v>
      </c>
      <c r="AF2256">
        <f t="shared" si="819"/>
        <v>1</v>
      </c>
      <c r="AG2256">
        <f t="shared" si="819"/>
        <v>0</v>
      </c>
      <c r="AH2256">
        <f t="shared" si="819"/>
        <v>0</v>
      </c>
      <c r="AI2256">
        <f t="shared" si="819"/>
        <v>0</v>
      </c>
      <c r="AJ2256">
        <f t="shared" ca="1" si="794"/>
        <v>1</v>
      </c>
      <c r="AK2256">
        <f t="shared" ca="1" si="795"/>
        <v>0</v>
      </c>
      <c r="AL2256">
        <f t="shared" ca="1" si="796"/>
        <v>0</v>
      </c>
      <c r="AM2256">
        <f t="shared" ca="1" si="797"/>
        <v>0</v>
      </c>
      <c r="AN2256">
        <f t="shared" ca="1" si="798"/>
        <v>0</v>
      </c>
      <c r="AO2256">
        <f t="shared" ca="1" si="799"/>
        <v>1</v>
      </c>
      <c r="AP2256">
        <f t="shared" ca="1" si="800"/>
        <v>0</v>
      </c>
      <c r="AQ2256">
        <f t="shared" ca="1" si="801"/>
        <v>0</v>
      </c>
      <c r="AR2256">
        <f t="shared" ca="1" si="802"/>
        <v>1</v>
      </c>
      <c r="AS2256">
        <v>0</v>
      </c>
      <c r="AT2256">
        <v>0</v>
      </c>
      <c r="AU2256">
        <f t="shared" ca="1" si="817"/>
        <v>0</v>
      </c>
      <c r="AV2256">
        <f t="shared" ca="1" si="817"/>
        <v>0</v>
      </c>
      <c r="AW2256">
        <f t="shared" ca="1" si="817"/>
        <v>1</v>
      </c>
      <c r="AX2256">
        <v>0</v>
      </c>
    </row>
    <row r="2257" spans="1:50" x14ac:dyDescent="0.25">
      <c r="A2257" s="2">
        <v>41110</v>
      </c>
      <c r="B2257">
        <v>1257</v>
      </c>
      <c r="C2257">
        <v>24</v>
      </c>
      <c r="D2257">
        <f t="shared" ca="1" si="803"/>
        <v>17.851930391211827</v>
      </c>
      <c r="E2257">
        <f t="shared" ca="1" si="804"/>
        <v>6.1480696087881732</v>
      </c>
      <c r="F2257" t="str">
        <f t="shared" ca="1" si="805"/>
        <v>high</v>
      </c>
      <c r="G2257">
        <v>1482</v>
      </c>
      <c r="H2257">
        <f t="shared" si="806"/>
        <v>1482</v>
      </c>
      <c r="I2257">
        <f t="shared" ca="1" si="807"/>
        <v>1093.737836880005</v>
      </c>
      <c r="J2257">
        <f t="shared" ca="1" si="808"/>
        <v>388.26216311999497</v>
      </c>
      <c r="K2257" t="str">
        <f t="shared" ca="1" si="809"/>
        <v>high</v>
      </c>
      <c r="L2257">
        <v>18.7</v>
      </c>
      <c r="M2257" t="str">
        <f t="shared" si="785"/>
        <v>high</v>
      </c>
      <c r="N2257">
        <f t="shared" si="791"/>
        <v>7</v>
      </c>
      <c r="O2257">
        <f t="shared" si="792"/>
        <v>5</v>
      </c>
      <c r="P2257" t="str">
        <f t="shared" si="793"/>
        <v>pátek</v>
      </c>
      <c r="Q2257">
        <f t="shared" si="818"/>
        <v>0</v>
      </c>
      <c r="R2257">
        <f t="shared" si="818"/>
        <v>0</v>
      </c>
      <c r="S2257">
        <f t="shared" si="818"/>
        <v>0</v>
      </c>
      <c r="T2257">
        <f t="shared" si="818"/>
        <v>0</v>
      </c>
      <c r="U2257">
        <f t="shared" si="818"/>
        <v>0</v>
      </c>
      <c r="V2257">
        <f t="shared" si="818"/>
        <v>0</v>
      </c>
      <c r="W2257">
        <f t="shared" si="818"/>
        <v>1</v>
      </c>
      <c r="X2257">
        <f t="shared" si="818"/>
        <v>0</v>
      </c>
      <c r="Y2257">
        <f t="shared" si="818"/>
        <v>0</v>
      </c>
      <c r="Z2257">
        <f t="shared" si="818"/>
        <v>0</v>
      </c>
      <c r="AA2257">
        <f t="shared" si="818"/>
        <v>0</v>
      </c>
      <c r="AB2257">
        <f t="shared" si="818"/>
        <v>0</v>
      </c>
      <c r="AC2257">
        <f t="shared" si="819"/>
        <v>0</v>
      </c>
      <c r="AD2257">
        <f t="shared" si="819"/>
        <v>0</v>
      </c>
      <c r="AE2257">
        <f t="shared" si="819"/>
        <v>0</v>
      </c>
      <c r="AF2257">
        <f t="shared" si="819"/>
        <v>0</v>
      </c>
      <c r="AG2257">
        <f t="shared" si="819"/>
        <v>1</v>
      </c>
      <c r="AH2257">
        <f t="shared" si="819"/>
        <v>0</v>
      </c>
      <c r="AI2257">
        <f t="shared" si="819"/>
        <v>0</v>
      </c>
      <c r="AJ2257">
        <f t="shared" ca="1" si="794"/>
        <v>1</v>
      </c>
      <c r="AK2257">
        <f t="shared" ca="1" si="795"/>
        <v>0</v>
      </c>
      <c r="AL2257">
        <f t="shared" ca="1" si="796"/>
        <v>0</v>
      </c>
      <c r="AM2257">
        <f t="shared" ca="1" si="797"/>
        <v>0</v>
      </c>
      <c r="AN2257">
        <f t="shared" ca="1" si="798"/>
        <v>0</v>
      </c>
      <c r="AO2257">
        <f t="shared" ca="1" si="799"/>
        <v>1</v>
      </c>
      <c r="AP2257">
        <f t="shared" ca="1" si="800"/>
        <v>0</v>
      </c>
      <c r="AQ2257">
        <f t="shared" ca="1" si="801"/>
        <v>0</v>
      </c>
      <c r="AR2257">
        <f t="shared" ca="1" si="802"/>
        <v>1</v>
      </c>
      <c r="AS2257">
        <v>1</v>
      </c>
      <c r="AT2257">
        <v>0</v>
      </c>
      <c r="AU2257">
        <f t="shared" ca="1" si="817"/>
        <v>0</v>
      </c>
      <c r="AV2257">
        <f t="shared" ca="1" si="817"/>
        <v>0</v>
      </c>
      <c r="AW2257">
        <f t="shared" ca="1" si="817"/>
        <v>1</v>
      </c>
      <c r="AX2257">
        <v>0</v>
      </c>
    </row>
    <row r="2258" spans="1:50" x14ac:dyDescent="0.25">
      <c r="A2258" s="2">
        <v>41111</v>
      </c>
      <c r="B2258">
        <v>1258</v>
      </c>
      <c r="C2258">
        <v>18</v>
      </c>
      <c r="D2258">
        <f t="shared" ca="1" si="803"/>
        <v>17.855974563421519</v>
      </c>
      <c r="E2258">
        <f t="shared" ca="1" si="804"/>
        <v>0.14402543657848099</v>
      </c>
      <c r="F2258" t="str">
        <f t="shared" ca="1" si="805"/>
        <v>medium</v>
      </c>
      <c r="G2258">
        <v>613</v>
      </c>
      <c r="H2258">
        <f t="shared" si="806"/>
        <v>613</v>
      </c>
      <c r="I2258">
        <f t="shared" ca="1" si="807"/>
        <v>1093.9214327998238</v>
      </c>
      <c r="J2258">
        <f t="shared" ca="1" si="808"/>
        <v>-480.92143279982383</v>
      </c>
      <c r="K2258" t="str">
        <f t="shared" ca="1" si="809"/>
        <v>low</v>
      </c>
      <c r="L2258">
        <v>17.399999999999999</v>
      </c>
      <c r="M2258" t="str">
        <f t="shared" si="785"/>
        <v>high</v>
      </c>
      <c r="N2258">
        <f t="shared" si="791"/>
        <v>7</v>
      </c>
      <c r="O2258">
        <f t="shared" si="792"/>
        <v>6</v>
      </c>
      <c r="P2258" t="str">
        <f t="shared" si="793"/>
        <v>sobota</v>
      </c>
      <c r="Q2258">
        <f t="shared" si="818"/>
        <v>0</v>
      </c>
      <c r="R2258">
        <f t="shared" si="818"/>
        <v>0</v>
      </c>
      <c r="S2258">
        <f t="shared" si="818"/>
        <v>0</v>
      </c>
      <c r="T2258">
        <f t="shared" si="818"/>
        <v>0</v>
      </c>
      <c r="U2258">
        <f t="shared" si="818"/>
        <v>0</v>
      </c>
      <c r="V2258">
        <f t="shared" si="818"/>
        <v>0</v>
      </c>
      <c r="W2258">
        <f t="shared" si="818"/>
        <v>1</v>
      </c>
      <c r="X2258">
        <f t="shared" si="818"/>
        <v>0</v>
      </c>
      <c r="Y2258">
        <f t="shared" si="818"/>
        <v>0</v>
      </c>
      <c r="Z2258">
        <f t="shared" si="818"/>
        <v>0</v>
      </c>
      <c r="AA2258">
        <f t="shared" si="818"/>
        <v>0</v>
      </c>
      <c r="AB2258">
        <f t="shared" si="818"/>
        <v>0</v>
      </c>
      <c r="AC2258">
        <f t="shared" si="819"/>
        <v>0</v>
      </c>
      <c r="AD2258">
        <f t="shared" si="819"/>
        <v>0</v>
      </c>
      <c r="AE2258">
        <f t="shared" si="819"/>
        <v>0</v>
      </c>
      <c r="AF2258">
        <f t="shared" si="819"/>
        <v>0</v>
      </c>
      <c r="AG2258">
        <f t="shared" si="819"/>
        <v>0</v>
      </c>
      <c r="AH2258">
        <f t="shared" si="819"/>
        <v>1</v>
      </c>
      <c r="AI2258">
        <f t="shared" si="819"/>
        <v>0</v>
      </c>
      <c r="AJ2258">
        <f t="shared" ca="1" si="794"/>
        <v>0</v>
      </c>
      <c r="AK2258">
        <f t="shared" ca="1" si="795"/>
        <v>1</v>
      </c>
      <c r="AL2258">
        <f t="shared" ca="1" si="796"/>
        <v>0</v>
      </c>
      <c r="AM2258">
        <f t="shared" ca="1" si="797"/>
        <v>0</v>
      </c>
      <c r="AN2258">
        <f t="shared" ca="1" si="798"/>
        <v>0</v>
      </c>
      <c r="AO2258">
        <f t="shared" ca="1" si="799"/>
        <v>1</v>
      </c>
      <c r="AP2258">
        <f t="shared" ca="1" si="800"/>
        <v>0</v>
      </c>
      <c r="AQ2258">
        <f t="shared" ca="1" si="801"/>
        <v>0</v>
      </c>
      <c r="AR2258">
        <f t="shared" ca="1" si="802"/>
        <v>1</v>
      </c>
      <c r="AS2258">
        <v>1</v>
      </c>
      <c r="AT2258">
        <v>0</v>
      </c>
      <c r="AU2258">
        <f t="shared" ca="1" si="817"/>
        <v>0</v>
      </c>
      <c r="AV2258">
        <f t="shared" ca="1" si="817"/>
        <v>1</v>
      </c>
      <c r="AW2258">
        <f t="shared" ca="1" si="817"/>
        <v>0</v>
      </c>
      <c r="AX2258">
        <v>0</v>
      </c>
    </row>
    <row r="2259" spans="1:50" x14ac:dyDescent="0.25">
      <c r="A2259" s="2">
        <v>41112</v>
      </c>
      <c r="B2259">
        <v>1259</v>
      </c>
      <c r="C2259">
        <v>6</v>
      </c>
      <c r="D2259">
        <f t="shared" ca="1" si="803"/>
        <v>17.860014157086397</v>
      </c>
      <c r="E2259">
        <f t="shared" ca="1" si="804"/>
        <v>-11.860014157086397</v>
      </c>
      <c r="F2259" t="str">
        <f t="shared" ca="1" si="805"/>
        <v>low</v>
      </c>
      <c r="G2259">
        <v>222</v>
      </c>
      <c r="H2259">
        <f t="shared" si="806"/>
        <v>222</v>
      </c>
      <c r="I2259">
        <f t="shared" ca="1" si="807"/>
        <v>1094.1048789673785</v>
      </c>
      <c r="J2259">
        <f t="shared" ca="1" si="808"/>
        <v>-872.10487896737845</v>
      </c>
      <c r="K2259" t="str">
        <f t="shared" ca="1" si="809"/>
        <v>low</v>
      </c>
      <c r="L2259">
        <v>20.399999999999999</v>
      </c>
      <c r="M2259" t="str">
        <f t="shared" si="785"/>
        <v>high</v>
      </c>
      <c r="N2259">
        <f t="shared" si="791"/>
        <v>7</v>
      </c>
      <c r="O2259">
        <f t="shared" si="792"/>
        <v>7</v>
      </c>
      <c r="P2259" t="str">
        <f t="shared" si="793"/>
        <v>neděle</v>
      </c>
      <c r="Q2259">
        <f t="shared" si="818"/>
        <v>0</v>
      </c>
      <c r="R2259">
        <f t="shared" si="818"/>
        <v>0</v>
      </c>
      <c r="S2259">
        <f t="shared" si="818"/>
        <v>0</v>
      </c>
      <c r="T2259">
        <f t="shared" si="818"/>
        <v>0</v>
      </c>
      <c r="U2259">
        <f t="shared" si="818"/>
        <v>0</v>
      </c>
      <c r="V2259">
        <f t="shared" si="818"/>
        <v>0</v>
      </c>
      <c r="W2259">
        <f t="shared" si="818"/>
        <v>1</v>
      </c>
      <c r="X2259">
        <f t="shared" si="818"/>
        <v>0</v>
      </c>
      <c r="Y2259">
        <f t="shared" si="818"/>
        <v>0</v>
      </c>
      <c r="Z2259">
        <f t="shared" si="818"/>
        <v>0</v>
      </c>
      <c r="AA2259">
        <f t="shared" si="818"/>
        <v>0</v>
      </c>
      <c r="AB2259">
        <f t="shared" si="818"/>
        <v>0</v>
      </c>
      <c r="AC2259">
        <f t="shared" si="819"/>
        <v>0</v>
      </c>
      <c r="AD2259">
        <f t="shared" si="819"/>
        <v>0</v>
      </c>
      <c r="AE2259">
        <f t="shared" si="819"/>
        <v>0</v>
      </c>
      <c r="AF2259">
        <f t="shared" si="819"/>
        <v>0</v>
      </c>
      <c r="AG2259">
        <f t="shared" si="819"/>
        <v>0</v>
      </c>
      <c r="AH2259">
        <f t="shared" si="819"/>
        <v>0</v>
      </c>
      <c r="AI2259">
        <f t="shared" si="819"/>
        <v>1</v>
      </c>
      <c r="AJ2259">
        <f t="shared" ca="1" si="794"/>
        <v>1</v>
      </c>
      <c r="AK2259">
        <f t="shared" ca="1" si="795"/>
        <v>0</v>
      </c>
      <c r="AL2259">
        <f t="shared" ca="1" si="796"/>
        <v>0</v>
      </c>
      <c r="AM2259">
        <f t="shared" ca="1" si="797"/>
        <v>0</v>
      </c>
      <c r="AN2259">
        <f t="shared" ca="1" si="798"/>
        <v>0</v>
      </c>
      <c r="AO2259">
        <f t="shared" ca="1" si="799"/>
        <v>1</v>
      </c>
      <c r="AP2259">
        <f t="shared" ca="1" si="800"/>
        <v>0</v>
      </c>
      <c r="AQ2259">
        <f t="shared" ca="1" si="801"/>
        <v>0</v>
      </c>
      <c r="AR2259">
        <f t="shared" ca="1" si="802"/>
        <v>1</v>
      </c>
      <c r="AS2259">
        <v>1</v>
      </c>
      <c r="AT2259">
        <v>0</v>
      </c>
      <c r="AU2259">
        <f t="shared" ca="1" si="817"/>
        <v>1</v>
      </c>
      <c r="AV2259">
        <f t="shared" ca="1" si="817"/>
        <v>0</v>
      </c>
      <c r="AW2259">
        <f t="shared" ca="1" si="817"/>
        <v>0</v>
      </c>
      <c r="AX2259">
        <v>0</v>
      </c>
    </row>
    <row r="2260" spans="1:50" x14ac:dyDescent="0.25">
      <c r="A2260" s="2">
        <v>41113</v>
      </c>
      <c r="B2260">
        <v>1260</v>
      </c>
      <c r="C2260">
        <v>27</v>
      </c>
      <c r="D2260">
        <f t="shared" ca="1" si="803"/>
        <v>17.864049172206457</v>
      </c>
      <c r="E2260">
        <f t="shared" ca="1" si="804"/>
        <v>9.1359508277935433</v>
      </c>
      <c r="F2260" t="str">
        <f t="shared" ca="1" si="805"/>
        <v>high</v>
      </c>
      <c r="G2260">
        <v>1892</v>
      </c>
      <c r="H2260">
        <f t="shared" si="806"/>
        <v>1892</v>
      </c>
      <c r="I2260">
        <f t="shared" ca="1" si="807"/>
        <v>1094.2881753826689</v>
      </c>
      <c r="J2260">
        <f t="shared" ca="1" si="808"/>
        <v>797.7118246173311</v>
      </c>
      <c r="K2260" t="str">
        <f t="shared" ca="1" si="809"/>
        <v>high</v>
      </c>
      <c r="L2260">
        <v>18.5</v>
      </c>
      <c r="M2260" t="str">
        <f t="shared" ref="M2260:M2323" si="820">VLOOKUP(L2260,$A$17:$C$20,3)</f>
        <v>high</v>
      </c>
      <c r="N2260">
        <f t="shared" si="791"/>
        <v>7</v>
      </c>
      <c r="O2260">
        <f t="shared" si="792"/>
        <v>1</v>
      </c>
      <c r="P2260" t="str">
        <f t="shared" si="793"/>
        <v>pondělí</v>
      </c>
      <c r="Q2260">
        <f t="shared" si="818"/>
        <v>0</v>
      </c>
      <c r="R2260">
        <f t="shared" si="818"/>
        <v>0</v>
      </c>
      <c r="S2260">
        <f t="shared" si="818"/>
        <v>0</v>
      </c>
      <c r="T2260">
        <f t="shared" si="818"/>
        <v>0</v>
      </c>
      <c r="U2260">
        <f t="shared" si="818"/>
        <v>0</v>
      </c>
      <c r="V2260">
        <f t="shared" si="818"/>
        <v>0</v>
      </c>
      <c r="W2260">
        <f t="shared" si="818"/>
        <v>1</v>
      </c>
      <c r="X2260">
        <f t="shared" si="818"/>
        <v>0</v>
      </c>
      <c r="Y2260">
        <f t="shared" si="818"/>
        <v>0</v>
      </c>
      <c r="Z2260">
        <f t="shared" si="818"/>
        <v>0</v>
      </c>
      <c r="AA2260">
        <f t="shared" si="818"/>
        <v>0</v>
      </c>
      <c r="AB2260">
        <f t="shared" si="818"/>
        <v>0</v>
      </c>
      <c r="AC2260">
        <f t="shared" si="819"/>
        <v>1</v>
      </c>
      <c r="AD2260">
        <f t="shared" si="819"/>
        <v>0</v>
      </c>
      <c r="AE2260">
        <f t="shared" si="819"/>
        <v>0</v>
      </c>
      <c r="AF2260">
        <f t="shared" si="819"/>
        <v>0</v>
      </c>
      <c r="AG2260">
        <f t="shared" si="819"/>
        <v>0</v>
      </c>
      <c r="AH2260">
        <f t="shared" si="819"/>
        <v>0</v>
      </c>
      <c r="AI2260">
        <f t="shared" si="819"/>
        <v>0</v>
      </c>
      <c r="AJ2260">
        <f t="shared" ca="1" si="794"/>
        <v>1</v>
      </c>
      <c r="AK2260">
        <f t="shared" ca="1" si="795"/>
        <v>0</v>
      </c>
      <c r="AL2260">
        <f t="shared" ca="1" si="796"/>
        <v>0</v>
      </c>
      <c r="AM2260">
        <f t="shared" ca="1" si="797"/>
        <v>0</v>
      </c>
      <c r="AN2260">
        <f t="shared" ca="1" si="798"/>
        <v>0</v>
      </c>
      <c r="AO2260">
        <f t="shared" ca="1" si="799"/>
        <v>1</v>
      </c>
      <c r="AP2260">
        <f t="shared" ca="1" si="800"/>
        <v>0</v>
      </c>
      <c r="AQ2260">
        <f t="shared" ca="1" si="801"/>
        <v>0</v>
      </c>
      <c r="AR2260">
        <f t="shared" ca="1" si="802"/>
        <v>1</v>
      </c>
      <c r="AS2260">
        <v>1</v>
      </c>
      <c r="AT2260">
        <v>0</v>
      </c>
      <c r="AU2260">
        <f t="shared" ca="1" si="817"/>
        <v>0</v>
      </c>
      <c r="AV2260">
        <f t="shared" ca="1" si="817"/>
        <v>0</v>
      </c>
      <c r="AW2260">
        <f t="shared" ca="1" si="817"/>
        <v>1</v>
      </c>
      <c r="AX2260">
        <v>0</v>
      </c>
    </row>
    <row r="2261" spans="1:50" x14ac:dyDescent="0.25">
      <c r="A2261" s="2">
        <v>41114</v>
      </c>
      <c r="B2261">
        <v>1261</v>
      </c>
      <c r="C2261">
        <v>27</v>
      </c>
      <c r="D2261">
        <f t="shared" ca="1" si="803"/>
        <v>17.868079608781706</v>
      </c>
      <c r="E2261">
        <f t="shared" ca="1" si="804"/>
        <v>9.1319203912182942</v>
      </c>
      <c r="F2261" t="str">
        <f t="shared" ca="1" si="805"/>
        <v>high</v>
      </c>
      <c r="G2261">
        <v>1136</v>
      </c>
      <c r="H2261">
        <f t="shared" si="806"/>
        <v>1136</v>
      </c>
      <c r="I2261">
        <f t="shared" ca="1" si="807"/>
        <v>1094.4713220456952</v>
      </c>
      <c r="J2261">
        <f t="shared" ca="1" si="808"/>
        <v>41.52867795430484</v>
      </c>
      <c r="K2261" t="str">
        <f t="shared" ca="1" si="809"/>
        <v>medium</v>
      </c>
      <c r="L2261">
        <v>22.15</v>
      </c>
      <c r="M2261" t="str">
        <f t="shared" si="820"/>
        <v>high</v>
      </c>
      <c r="N2261">
        <f t="shared" si="791"/>
        <v>7</v>
      </c>
      <c r="O2261">
        <f t="shared" si="792"/>
        <v>2</v>
      </c>
      <c r="P2261" t="str">
        <f t="shared" si="793"/>
        <v>úterý</v>
      </c>
      <c r="Q2261">
        <f t="shared" ref="Q2261:AB2270" si="821">VLOOKUP($N2261,$V$31:$AH$42,Q$592+1,0)</f>
        <v>0</v>
      </c>
      <c r="R2261">
        <f t="shared" si="821"/>
        <v>0</v>
      </c>
      <c r="S2261">
        <f t="shared" si="821"/>
        <v>0</v>
      </c>
      <c r="T2261">
        <f t="shared" si="821"/>
        <v>0</v>
      </c>
      <c r="U2261">
        <f t="shared" si="821"/>
        <v>0</v>
      </c>
      <c r="V2261">
        <f t="shared" si="821"/>
        <v>0</v>
      </c>
      <c r="W2261">
        <f t="shared" si="821"/>
        <v>1</v>
      </c>
      <c r="X2261">
        <f t="shared" si="821"/>
        <v>0</v>
      </c>
      <c r="Y2261">
        <f t="shared" si="821"/>
        <v>0</v>
      </c>
      <c r="Z2261">
        <f t="shared" si="821"/>
        <v>0</v>
      </c>
      <c r="AA2261">
        <f t="shared" si="821"/>
        <v>0</v>
      </c>
      <c r="AB2261">
        <f t="shared" si="821"/>
        <v>0</v>
      </c>
      <c r="AC2261">
        <f t="shared" ref="AC2261:AI2270" si="822">VLOOKUP($O2261,$V$74:$AC$80,AC$592+1,0)</f>
        <v>0</v>
      </c>
      <c r="AD2261">
        <f t="shared" si="822"/>
        <v>1</v>
      </c>
      <c r="AE2261">
        <f t="shared" si="822"/>
        <v>0</v>
      </c>
      <c r="AF2261">
        <f t="shared" si="822"/>
        <v>0</v>
      </c>
      <c r="AG2261">
        <f t="shared" si="822"/>
        <v>0</v>
      </c>
      <c r="AH2261">
        <f t="shared" si="822"/>
        <v>0</v>
      </c>
      <c r="AI2261">
        <f t="shared" si="822"/>
        <v>0</v>
      </c>
      <c r="AJ2261">
        <f t="shared" ca="1" si="794"/>
        <v>1</v>
      </c>
      <c r="AK2261">
        <f t="shared" ca="1" si="795"/>
        <v>0</v>
      </c>
      <c r="AL2261">
        <f t="shared" ca="1" si="796"/>
        <v>0</v>
      </c>
      <c r="AM2261">
        <f t="shared" ca="1" si="797"/>
        <v>0</v>
      </c>
      <c r="AN2261">
        <f t="shared" ca="1" si="798"/>
        <v>0</v>
      </c>
      <c r="AO2261">
        <f t="shared" ca="1" si="799"/>
        <v>1</v>
      </c>
      <c r="AP2261">
        <f t="shared" ca="1" si="800"/>
        <v>0</v>
      </c>
      <c r="AQ2261">
        <f t="shared" ca="1" si="801"/>
        <v>0</v>
      </c>
      <c r="AR2261">
        <f t="shared" ca="1" si="802"/>
        <v>1</v>
      </c>
      <c r="AS2261">
        <v>0</v>
      </c>
      <c r="AT2261">
        <v>0</v>
      </c>
      <c r="AU2261">
        <f t="shared" ref="AU2261:AW2280" ca="1" si="823">VLOOKUP(INDIRECT($AU$590&amp;ROW($A2261)),$F$17:$I$19,AU$592+1,0)</f>
        <v>0</v>
      </c>
      <c r="AV2261">
        <f t="shared" ca="1" si="823"/>
        <v>0</v>
      </c>
      <c r="AW2261">
        <f t="shared" ca="1" si="823"/>
        <v>1</v>
      </c>
      <c r="AX2261">
        <v>0</v>
      </c>
    </row>
    <row r="2262" spans="1:50" x14ac:dyDescent="0.25">
      <c r="A2262" s="2">
        <v>41115</v>
      </c>
      <c r="B2262">
        <v>1262</v>
      </c>
      <c r="C2262">
        <v>17</v>
      </c>
      <c r="D2262">
        <f t="shared" ca="1" si="803"/>
        <v>17.872105466812137</v>
      </c>
      <c r="E2262">
        <f t="shared" ca="1" si="804"/>
        <v>-0.87210546681213685</v>
      </c>
      <c r="F2262" t="str">
        <f t="shared" ca="1" si="805"/>
        <v>medium</v>
      </c>
      <c r="G2262">
        <v>1415</v>
      </c>
      <c r="H2262">
        <f t="shared" si="806"/>
        <v>1415</v>
      </c>
      <c r="I2262">
        <f t="shared" ca="1" si="807"/>
        <v>1094.6543189564572</v>
      </c>
      <c r="J2262">
        <f t="shared" ca="1" si="808"/>
        <v>320.34568104354275</v>
      </c>
      <c r="K2262" t="str">
        <f t="shared" ca="1" si="809"/>
        <v>high</v>
      </c>
      <c r="L2262">
        <v>24.9</v>
      </c>
      <c r="M2262" t="str">
        <f t="shared" si="820"/>
        <v>high</v>
      </c>
      <c r="N2262">
        <f t="shared" si="791"/>
        <v>7</v>
      </c>
      <c r="O2262">
        <f t="shared" si="792"/>
        <v>3</v>
      </c>
      <c r="P2262" t="str">
        <f t="shared" si="793"/>
        <v>středa</v>
      </c>
      <c r="Q2262">
        <f t="shared" si="821"/>
        <v>0</v>
      </c>
      <c r="R2262">
        <f t="shared" si="821"/>
        <v>0</v>
      </c>
      <c r="S2262">
        <f t="shared" si="821"/>
        <v>0</v>
      </c>
      <c r="T2262">
        <f t="shared" si="821"/>
        <v>0</v>
      </c>
      <c r="U2262">
        <f t="shared" si="821"/>
        <v>0</v>
      </c>
      <c r="V2262">
        <f t="shared" si="821"/>
        <v>0</v>
      </c>
      <c r="W2262">
        <f t="shared" si="821"/>
        <v>1</v>
      </c>
      <c r="X2262">
        <f t="shared" si="821"/>
        <v>0</v>
      </c>
      <c r="Y2262">
        <f t="shared" si="821"/>
        <v>0</v>
      </c>
      <c r="Z2262">
        <f t="shared" si="821"/>
        <v>0</v>
      </c>
      <c r="AA2262">
        <f t="shared" si="821"/>
        <v>0</v>
      </c>
      <c r="AB2262">
        <f t="shared" si="821"/>
        <v>0</v>
      </c>
      <c r="AC2262">
        <f t="shared" si="822"/>
        <v>0</v>
      </c>
      <c r="AD2262">
        <f t="shared" si="822"/>
        <v>0</v>
      </c>
      <c r="AE2262">
        <f t="shared" si="822"/>
        <v>1</v>
      </c>
      <c r="AF2262">
        <f t="shared" si="822"/>
        <v>0</v>
      </c>
      <c r="AG2262">
        <f t="shared" si="822"/>
        <v>0</v>
      </c>
      <c r="AH2262">
        <f t="shared" si="822"/>
        <v>0</v>
      </c>
      <c r="AI2262">
        <f t="shared" si="822"/>
        <v>0</v>
      </c>
      <c r="AJ2262">
        <f t="shared" ca="1" si="794"/>
        <v>1</v>
      </c>
      <c r="AK2262">
        <f t="shared" ca="1" si="795"/>
        <v>0</v>
      </c>
      <c r="AL2262">
        <f t="shared" ca="1" si="796"/>
        <v>0</v>
      </c>
      <c r="AM2262">
        <f t="shared" ca="1" si="797"/>
        <v>0</v>
      </c>
      <c r="AN2262">
        <f t="shared" ca="1" si="798"/>
        <v>0</v>
      </c>
      <c r="AO2262">
        <f t="shared" ca="1" si="799"/>
        <v>1</v>
      </c>
      <c r="AP2262">
        <f t="shared" ca="1" si="800"/>
        <v>0</v>
      </c>
      <c r="AQ2262">
        <f t="shared" ca="1" si="801"/>
        <v>0</v>
      </c>
      <c r="AR2262">
        <f t="shared" ca="1" si="802"/>
        <v>1</v>
      </c>
      <c r="AS2262">
        <v>1</v>
      </c>
      <c r="AT2262">
        <v>0</v>
      </c>
      <c r="AU2262">
        <f t="shared" ca="1" si="823"/>
        <v>0</v>
      </c>
      <c r="AV2262">
        <f t="shared" ca="1" si="823"/>
        <v>1</v>
      </c>
      <c r="AW2262">
        <f t="shared" ca="1" si="823"/>
        <v>0</v>
      </c>
      <c r="AX2262">
        <v>0</v>
      </c>
    </row>
    <row r="2263" spans="1:50" x14ac:dyDescent="0.25">
      <c r="A2263" s="2">
        <v>41116</v>
      </c>
      <c r="B2263">
        <v>1263</v>
      </c>
      <c r="C2263">
        <v>21</v>
      </c>
      <c r="D2263">
        <f t="shared" ca="1" si="803"/>
        <v>17.87612674629775</v>
      </c>
      <c r="E2263">
        <f t="shared" ca="1" si="804"/>
        <v>3.12387325370225</v>
      </c>
      <c r="F2263" t="str">
        <f t="shared" ca="1" si="805"/>
        <v>high</v>
      </c>
      <c r="G2263">
        <v>1879</v>
      </c>
      <c r="H2263">
        <f t="shared" si="806"/>
        <v>1879</v>
      </c>
      <c r="I2263">
        <f t="shared" ca="1" si="807"/>
        <v>1094.8371661149554</v>
      </c>
      <c r="J2263">
        <f t="shared" ca="1" si="808"/>
        <v>784.16283388504462</v>
      </c>
      <c r="K2263" t="str">
        <f t="shared" ca="1" si="809"/>
        <v>high</v>
      </c>
      <c r="L2263">
        <v>16.899999999999999</v>
      </c>
      <c r="M2263" t="str">
        <f t="shared" si="820"/>
        <v>high</v>
      </c>
      <c r="N2263">
        <f t="shared" si="791"/>
        <v>7</v>
      </c>
      <c r="O2263">
        <f t="shared" si="792"/>
        <v>4</v>
      </c>
      <c r="P2263" t="str">
        <f t="shared" si="793"/>
        <v>čtvrtek</v>
      </c>
      <c r="Q2263">
        <f t="shared" si="821"/>
        <v>0</v>
      </c>
      <c r="R2263">
        <f t="shared" si="821"/>
        <v>0</v>
      </c>
      <c r="S2263">
        <f t="shared" si="821"/>
        <v>0</v>
      </c>
      <c r="T2263">
        <f t="shared" si="821"/>
        <v>0</v>
      </c>
      <c r="U2263">
        <f t="shared" si="821"/>
        <v>0</v>
      </c>
      <c r="V2263">
        <f t="shared" si="821"/>
        <v>0</v>
      </c>
      <c r="W2263">
        <f t="shared" si="821"/>
        <v>1</v>
      </c>
      <c r="X2263">
        <f t="shared" si="821"/>
        <v>0</v>
      </c>
      <c r="Y2263">
        <f t="shared" si="821"/>
        <v>0</v>
      </c>
      <c r="Z2263">
        <f t="shared" si="821"/>
        <v>0</v>
      </c>
      <c r="AA2263">
        <f t="shared" si="821"/>
        <v>0</v>
      </c>
      <c r="AB2263">
        <f t="shared" si="821"/>
        <v>0</v>
      </c>
      <c r="AC2263">
        <f t="shared" si="822"/>
        <v>0</v>
      </c>
      <c r="AD2263">
        <f t="shared" si="822"/>
        <v>0</v>
      </c>
      <c r="AE2263">
        <f t="shared" si="822"/>
        <v>0</v>
      </c>
      <c r="AF2263">
        <f t="shared" si="822"/>
        <v>1</v>
      </c>
      <c r="AG2263">
        <f t="shared" si="822"/>
        <v>0</v>
      </c>
      <c r="AH2263">
        <f t="shared" si="822"/>
        <v>0</v>
      </c>
      <c r="AI2263">
        <f t="shared" si="822"/>
        <v>0</v>
      </c>
      <c r="AJ2263">
        <f t="shared" ca="1" si="794"/>
        <v>1</v>
      </c>
      <c r="AK2263">
        <f t="shared" ca="1" si="795"/>
        <v>0</v>
      </c>
      <c r="AL2263">
        <f t="shared" ca="1" si="796"/>
        <v>0</v>
      </c>
      <c r="AM2263">
        <f t="shared" ca="1" si="797"/>
        <v>0</v>
      </c>
      <c r="AN2263">
        <f t="shared" ca="1" si="798"/>
        <v>0</v>
      </c>
      <c r="AO2263">
        <f t="shared" ca="1" si="799"/>
        <v>1</v>
      </c>
      <c r="AP2263">
        <f t="shared" ca="1" si="800"/>
        <v>0</v>
      </c>
      <c r="AQ2263">
        <f t="shared" ca="1" si="801"/>
        <v>0</v>
      </c>
      <c r="AR2263">
        <f t="shared" ca="1" si="802"/>
        <v>1</v>
      </c>
      <c r="AS2263">
        <v>1</v>
      </c>
      <c r="AT2263">
        <v>0</v>
      </c>
      <c r="AU2263">
        <f t="shared" ca="1" si="823"/>
        <v>0</v>
      </c>
      <c r="AV2263">
        <f t="shared" ca="1" si="823"/>
        <v>0</v>
      </c>
      <c r="AW2263">
        <f t="shared" ca="1" si="823"/>
        <v>1</v>
      </c>
      <c r="AX2263">
        <v>0</v>
      </c>
    </row>
    <row r="2264" spans="1:50" x14ac:dyDescent="0.25">
      <c r="A2264" s="2">
        <v>41117</v>
      </c>
      <c r="B2264">
        <v>1264</v>
      </c>
      <c r="C2264">
        <v>16</v>
      </c>
      <c r="D2264">
        <f t="shared" ca="1" si="803"/>
        <v>17.880143447238552</v>
      </c>
      <c r="E2264">
        <f t="shared" ca="1" si="804"/>
        <v>-1.8801434472385523</v>
      </c>
      <c r="F2264" t="str">
        <f t="shared" ca="1" si="805"/>
        <v>medium</v>
      </c>
      <c r="G2264">
        <v>842</v>
      </c>
      <c r="H2264">
        <f t="shared" si="806"/>
        <v>842</v>
      </c>
      <c r="I2264">
        <f t="shared" ca="1" si="807"/>
        <v>1095.0198635211893</v>
      </c>
      <c r="J2264">
        <f t="shared" ca="1" si="808"/>
        <v>-253.01986352118934</v>
      </c>
      <c r="K2264" t="str">
        <f t="shared" ca="1" si="809"/>
        <v>medium</v>
      </c>
      <c r="L2264">
        <v>24.45</v>
      </c>
      <c r="M2264" t="str">
        <f t="shared" si="820"/>
        <v>high</v>
      </c>
      <c r="N2264">
        <f t="shared" si="791"/>
        <v>7</v>
      </c>
      <c r="O2264">
        <f t="shared" si="792"/>
        <v>5</v>
      </c>
      <c r="P2264" t="str">
        <f t="shared" si="793"/>
        <v>pátek</v>
      </c>
      <c r="Q2264">
        <f t="shared" si="821"/>
        <v>0</v>
      </c>
      <c r="R2264">
        <f t="shared" si="821"/>
        <v>0</v>
      </c>
      <c r="S2264">
        <f t="shared" si="821"/>
        <v>0</v>
      </c>
      <c r="T2264">
        <f t="shared" si="821"/>
        <v>0</v>
      </c>
      <c r="U2264">
        <f t="shared" si="821"/>
        <v>0</v>
      </c>
      <c r="V2264">
        <f t="shared" si="821"/>
        <v>0</v>
      </c>
      <c r="W2264">
        <f t="shared" si="821"/>
        <v>1</v>
      </c>
      <c r="X2264">
        <f t="shared" si="821"/>
        <v>0</v>
      </c>
      <c r="Y2264">
        <f t="shared" si="821"/>
        <v>0</v>
      </c>
      <c r="Z2264">
        <f t="shared" si="821"/>
        <v>0</v>
      </c>
      <c r="AA2264">
        <f t="shared" si="821"/>
        <v>0</v>
      </c>
      <c r="AB2264">
        <f t="shared" si="821"/>
        <v>0</v>
      </c>
      <c r="AC2264">
        <f t="shared" si="822"/>
        <v>0</v>
      </c>
      <c r="AD2264">
        <f t="shared" si="822"/>
        <v>0</v>
      </c>
      <c r="AE2264">
        <f t="shared" si="822"/>
        <v>0</v>
      </c>
      <c r="AF2264">
        <f t="shared" si="822"/>
        <v>0</v>
      </c>
      <c r="AG2264">
        <f t="shared" si="822"/>
        <v>1</v>
      </c>
      <c r="AH2264">
        <f t="shared" si="822"/>
        <v>0</v>
      </c>
      <c r="AI2264">
        <f t="shared" si="822"/>
        <v>0</v>
      </c>
      <c r="AJ2264">
        <f t="shared" ca="1" si="794"/>
        <v>1</v>
      </c>
      <c r="AK2264">
        <f t="shared" ca="1" si="795"/>
        <v>0</v>
      </c>
      <c r="AL2264">
        <f t="shared" ca="1" si="796"/>
        <v>0</v>
      </c>
      <c r="AM2264">
        <f t="shared" ca="1" si="797"/>
        <v>0</v>
      </c>
      <c r="AN2264">
        <f t="shared" ca="1" si="798"/>
        <v>0</v>
      </c>
      <c r="AO2264">
        <f t="shared" ca="1" si="799"/>
        <v>1</v>
      </c>
      <c r="AP2264">
        <f t="shared" ca="1" si="800"/>
        <v>0</v>
      </c>
      <c r="AQ2264">
        <f t="shared" ca="1" si="801"/>
        <v>0</v>
      </c>
      <c r="AR2264">
        <f t="shared" ca="1" si="802"/>
        <v>1</v>
      </c>
      <c r="AS2264">
        <v>1</v>
      </c>
      <c r="AT2264">
        <v>0</v>
      </c>
      <c r="AU2264">
        <f t="shared" ca="1" si="823"/>
        <v>0</v>
      </c>
      <c r="AV2264">
        <f t="shared" ca="1" si="823"/>
        <v>1</v>
      </c>
      <c r="AW2264">
        <f t="shared" ca="1" si="823"/>
        <v>0</v>
      </c>
      <c r="AX2264">
        <v>0</v>
      </c>
    </row>
    <row r="2265" spans="1:50" x14ac:dyDescent="0.25">
      <c r="A2265" s="2">
        <v>41118</v>
      </c>
      <c r="B2265">
        <v>1265</v>
      </c>
      <c r="C2265">
        <v>16</v>
      </c>
      <c r="D2265">
        <f t="shared" ca="1" si="803"/>
        <v>17.884155569634537</v>
      </c>
      <c r="E2265">
        <f t="shared" ca="1" si="804"/>
        <v>-1.8841555696345367</v>
      </c>
      <c r="F2265" t="str">
        <f t="shared" ca="1" si="805"/>
        <v>medium</v>
      </c>
      <c r="G2265">
        <v>570</v>
      </c>
      <c r="H2265">
        <f t="shared" si="806"/>
        <v>570</v>
      </c>
      <c r="I2265">
        <f t="shared" ca="1" si="807"/>
        <v>1095.2024111751589</v>
      </c>
      <c r="J2265">
        <f t="shared" ca="1" si="808"/>
        <v>-525.20241117515889</v>
      </c>
      <c r="K2265" t="str">
        <f t="shared" ca="1" si="809"/>
        <v>low</v>
      </c>
      <c r="L2265">
        <v>25.1</v>
      </c>
      <c r="M2265" t="str">
        <f t="shared" si="820"/>
        <v>high</v>
      </c>
      <c r="N2265">
        <f t="shared" si="791"/>
        <v>7</v>
      </c>
      <c r="O2265">
        <f t="shared" si="792"/>
        <v>6</v>
      </c>
      <c r="P2265" t="str">
        <f t="shared" si="793"/>
        <v>sobota</v>
      </c>
      <c r="Q2265">
        <f t="shared" si="821"/>
        <v>0</v>
      </c>
      <c r="R2265">
        <f t="shared" si="821"/>
        <v>0</v>
      </c>
      <c r="S2265">
        <f t="shared" si="821"/>
        <v>0</v>
      </c>
      <c r="T2265">
        <f t="shared" si="821"/>
        <v>0</v>
      </c>
      <c r="U2265">
        <f t="shared" si="821"/>
        <v>0</v>
      </c>
      <c r="V2265">
        <f t="shared" si="821"/>
        <v>0</v>
      </c>
      <c r="W2265">
        <f t="shared" si="821"/>
        <v>1</v>
      </c>
      <c r="X2265">
        <f t="shared" si="821"/>
        <v>0</v>
      </c>
      <c r="Y2265">
        <f t="shared" si="821"/>
        <v>0</v>
      </c>
      <c r="Z2265">
        <f t="shared" si="821"/>
        <v>0</v>
      </c>
      <c r="AA2265">
        <f t="shared" si="821"/>
        <v>0</v>
      </c>
      <c r="AB2265">
        <f t="shared" si="821"/>
        <v>0</v>
      </c>
      <c r="AC2265">
        <f t="shared" si="822"/>
        <v>0</v>
      </c>
      <c r="AD2265">
        <f t="shared" si="822"/>
        <v>0</v>
      </c>
      <c r="AE2265">
        <f t="shared" si="822"/>
        <v>0</v>
      </c>
      <c r="AF2265">
        <f t="shared" si="822"/>
        <v>0</v>
      </c>
      <c r="AG2265">
        <f t="shared" si="822"/>
        <v>0</v>
      </c>
      <c r="AH2265">
        <f t="shared" si="822"/>
        <v>1</v>
      </c>
      <c r="AI2265">
        <f t="shared" si="822"/>
        <v>0</v>
      </c>
      <c r="AJ2265">
        <f t="shared" ca="1" si="794"/>
        <v>1</v>
      </c>
      <c r="AK2265">
        <f t="shared" ca="1" si="795"/>
        <v>0</v>
      </c>
      <c r="AL2265">
        <f t="shared" ca="1" si="796"/>
        <v>0</v>
      </c>
      <c r="AM2265">
        <f t="shared" ca="1" si="797"/>
        <v>0</v>
      </c>
      <c r="AN2265">
        <f t="shared" ca="1" si="798"/>
        <v>0</v>
      </c>
      <c r="AO2265">
        <f t="shared" ca="1" si="799"/>
        <v>1</v>
      </c>
      <c r="AP2265">
        <f t="shared" ca="1" si="800"/>
        <v>0</v>
      </c>
      <c r="AQ2265">
        <f t="shared" ca="1" si="801"/>
        <v>0</v>
      </c>
      <c r="AR2265">
        <f t="shared" ca="1" si="802"/>
        <v>1</v>
      </c>
      <c r="AS2265">
        <v>0</v>
      </c>
      <c r="AT2265">
        <v>0</v>
      </c>
      <c r="AU2265">
        <f t="shared" ca="1" si="823"/>
        <v>0</v>
      </c>
      <c r="AV2265">
        <f t="shared" ca="1" si="823"/>
        <v>1</v>
      </c>
      <c r="AW2265">
        <f t="shared" ca="1" si="823"/>
        <v>0</v>
      </c>
      <c r="AX2265">
        <v>0</v>
      </c>
    </row>
    <row r="2266" spans="1:50" x14ac:dyDescent="0.25">
      <c r="A2266" s="2">
        <v>41119</v>
      </c>
      <c r="B2266">
        <v>1266</v>
      </c>
      <c r="C2266">
        <v>13</v>
      </c>
      <c r="D2266">
        <f t="shared" ca="1" si="803"/>
        <v>17.888163113485703</v>
      </c>
      <c r="E2266">
        <f t="shared" ca="1" si="804"/>
        <v>-4.8881631134857031</v>
      </c>
      <c r="F2266" t="str">
        <f t="shared" ca="1" si="805"/>
        <v>low</v>
      </c>
      <c r="G2266">
        <v>659</v>
      </c>
      <c r="H2266">
        <f t="shared" si="806"/>
        <v>659</v>
      </c>
      <c r="I2266">
        <f t="shared" ca="1" si="807"/>
        <v>1095.3848090768647</v>
      </c>
      <c r="J2266">
        <f t="shared" ca="1" si="808"/>
        <v>-436.38480907686471</v>
      </c>
      <c r="K2266" t="str">
        <f t="shared" ca="1" si="809"/>
        <v>low</v>
      </c>
      <c r="L2266">
        <v>26.4</v>
      </c>
      <c r="M2266" t="str">
        <f t="shared" si="820"/>
        <v>high</v>
      </c>
      <c r="N2266">
        <f t="shared" si="791"/>
        <v>7</v>
      </c>
      <c r="O2266">
        <f t="shared" si="792"/>
        <v>7</v>
      </c>
      <c r="P2266" t="str">
        <f t="shared" si="793"/>
        <v>neděle</v>
      </c>
      <c r="Q2266">
        <f t="shared" si="821"/>
        <v>0</v>
      </c>
      <c r="R2266">
        <f t="shared" si="821"/>
        <v>0</v>
      </c>
      <c r="S2266">
        <f t="shared" si="821"/>
        <v>0</v>
      </c>
      <c r="T2266">
        <f t="shared" si="821"/>
        <v>0</v>
      </c>
      <c r="U2266">
        <f t="shared" si="821"/>
        <v>0</v>
      </c>
      <c r="V2266">
        <f t="shared" si="821"/>
        <v>0</v>
      </c>
      <c r="W2266">
        <f t="shared" si="821"/>
        <v>1</v>
      </c>
      <c r="X2266">
        <f t="shared" si="821"/>
        <v>0</v>
      </c>
      <c r="Y2266">
        <f t="shared" si="821"/>
        <v>0</v>
      </c>
      <c r="Z2266">
        <f t="shared" si="821"/>
        <v>0</v>
      </c>
      <c r="AA2266">
        <f t="shared" si="821"/>
        <v>0</v>
      </c>
      <c r="AB2266">
        <f t="shared" si="821"/>
        <v>0</v>
      </c>
      <c r="AC2266">
        <f t="shared" si="822"/>
        <v>0</v>
      </c>
      <c r="AD2266">
        <f t="shared" si="822"/>
        <v>0</v>
      </c>
      <c r="AE2266">
        <f t="shared" si="822"/>
        <v>0</v>
      </c>
      <c r="AF2266">
        <f t="shared" si="822"/>
        <v>0</v>
      </c>
      <c r="AG2266">
        <f t="shared" si="822"/>
        <v>0</v>
      </c>
      <c r="AH2266">
        <f t="shared" si="822"/>
        <v>0</v>
      </c>
      <c r="AI2266">
        <f t="shared" si="822"/>
        <v>1</v>
      </c>
      <c r="AJ2266">
        <f t="shared" ca="1" si="794"/>
        <v>1</v>
      </c>
      <c r="AK2266">
        <f t="shared" ca="1" si="795"/>
        <v>0</v>
      </c>
      <c r="AL2266">
        <f t="shared" ca="1" si="796"/>
        <v>0</v>
      </c>
      <c r="AM2266">
        <f t="shared" ca="1" si="797"/>
        <v>0</v>
      </c>
      <c r="AN2266">
        <f t="shared" ca="1" si="798"/>
        <v>0</v>
      </c>
      <c r="AO2266">
        <f t="shared" ca="1" si="799"/>
        <v>1</v>
      </c>
      <c r="AP2266">
        <f t="shared" ca="1" si="800"/>
        <v>0</v>
      </c>
      <c r="AQ2266">
        <f t="shared" ca="1" si="801"/>
        <v>0</v>
      </c>
      <c r="AR2266">
        <f t="shared" ca="1" si="802"/>
        <v>1</v>
      </c>
      <c r="AS2266">
        <v>0</v>
      </c>
      <c r="AT2266">
        <v>0</v>
      </c>
      <c r="AU2266">
        <f t="shared" ca="1" si="823"/>
        <v>1</v>
      </c>
      <c r="AV2266">
        <f t="shared" ca="1" si="823"/>
        <v>0</v>
      </c>
      <c r="AW2266">
        <f t="shared" ca="1" si="823"/>
        <v>0</v>
      </c>
      <c r="AX2266">
        <v>0</v>
      </c>
    </row>
    <row r="2267" spans="1:50" x14ac:dyDescent="0.25">
      <c r="A2267" s="2">
        <v>41120</v>
      </c>
      <c r="B2267">
        <v>1267</v>
      </c>
      <c r="C2267">
        <v>23</v>
      </c>
      <c r="D2267">
        <f t="shared" ca="1" si="803"/>
        <v>17.892166078792059</v>
      </c>
      <c r="E2267">
        <f t="shared" ca="1" si="804"/>
        <v>5.1078339212079413</v>
      </c>
      <c r="F2267" t="str">
        <f t="shared" ca="1" si="805"/>
        <v>high</v>
      </c>
      <c r="G2267">
        <v>1348</v>
      </c>
      <c r="H2267">
        <f t="shared" si="806"/>
        <v>1348</v>
      </c>
      <c r="I2267">
        <f t="shared" ca="1" si="807"/>
        <v>1095.5670572263061</v>
      </c>
      <c r="J2267">
        <f t="shared" ca="1" si="808"/>
        <v>252.43294277369387</v>
      </c>
      <c r="K2267" t="str">
        <f t="shared" ca="1" si="809"/>
        <v>high</v>
      </c>
      <c r="L2267">
        <v>26.2</v>
      </c>
      <c r="M2267" t="str">
        <f t="shared" si="820"/>
        <v>high</v>
      </c>
      <c r="N2267">
        <f t="shared" si="791"/>
        <v>7</v>
      </c>
      <c r="O2267">
        <f t="shared" si="792"/>
        <v>1</v>
      </c>
      <c r="P2267" t="str">
        <f t="shared" si="793"/>
        <v>pondělí</v>
      </c>
      <c r="Q2267">
        <f t="shared" si="821"/>
        <v>0</v>
      </c>
      <c r="R2267">
        <f t="shared" si="821"/>
        <v>0</v>
      </c>
      <c r="S2267">
        <f t="shared" si="821"/>
        <v>0</v>
      </c>
      <c r="T2267">
        <f t="shared" si="821"/>
        <v>0</v>
      </c>
      <c r="U2267">
        <f t="shared" si="821"/>
        <v>0</v>
      </c>
      <c r="V2267">
        <f t="shared" si="821"/>
        <v>0</v>
      </c>
      <c r="W2267">
        <f t="shared" si="821"/>
        <v>1</v>
      </c>
      <c r="X2267">
        <f t="shared" si="821"/>
        <v>0</v>
      </c>
      <c r="Y2267">
        <f t="shared" si="821"/>
        <v>0</v>
      </c>
      <c r="Z2267">
        <f t="shared" si="821"/>
        <v>0</v>
      </c>
      <c r="AA2267">
        <f t="shared" si="821"/>
        <v>0</v>
      </c>
      <c r="AB2267">
        <f t="shared" si="821"/>
        <v>0</v>
      </c>
      <c r="AC2267">
        <f t="shared" si="822"/>
        <v>1</v>
      </c>
      <c r="AD2267">
        <f t="shared" si="822"/>
        <v>0</v>
      </c>
      <c r="AE2267">
        <f t="shared" si="822"/>
        <v>0</v>
      </c>
      <c r="AF2267">
        <f t="shared" si="822"/>
        <v>0</v>
      </c>
      <c r="AG2267">
        <f t="shared" si="822"/>
        <v>0</v>
      </c>
      <c r="AH2267">
        <f t="shared" si="822"/>
        <v>0</v>
      </c>
      <c r="AI2267">
        <f t="shared" si="822"/>
        <v>0</v>
      </c>
      <c r="AJ2267">
        <f t="shared" ca="1" si="794"/>
        <v>1</v>
      </c>
      <c r="AK2267">
        <f t="shared" ca="1" si="795"/>
        <v>0</v>
      </c>
      <c r="AL2267">
        <f t="shared" ca="1" si="796"/>
        <v>0</v>
      </c>
      <c r="AM2267">
        <f t="shared" ca="1" si="797"/>
        <v>0</v>
      </c>
      <c r="AN2267">
        <f t="shared" ca="1" si="798"/>
        <v>0</v>
      </c>
      <c r="AO2267">
        <f t="shared" ca="1" si="799"/>
        <v>1</v>
      </c>
      <c r="AP2267">
        <f t="shared" ca="1" si="800"/>
        <v>0</v>
      </c>
      <c r="AQ2267">
        <f t="shared" ca="1" si="801"/>
        <v>0</v>
      </c>
      <c r="AR2267">
        <f t="shared" ca="1" si="802"/>
        <v>1</v>
      </c>
      <c r="AS2267">
        <v>1</v>
      </c>
      <c r="AT2267">
        <v>0</v>
      </c>
      <c r="AU2267">
        <f t="shared" ca="1" si="823"/>
        <v>0</v>
      </c>
      <c r="AV2267">
        <f t="shared" ca="1" si="823"/>
        <v>0</v>
      </c>
      <c r="AW2267">
        <f t="shared" ca="1" si="823"/>
        <v>1</v>
      </c>
      <c r="AX2267">
        <v>0</v>
      </c>
    </row>
    <row r="2268" spans="1:50" x14ac:dyDescent="0.25">
      <c r="A2268" s="2">
        <v>41121</v>
      </c>
      <c r="B2268">
        <v>1268</v>
      </c>
      <c r="C2268">
        <v>23</v>
      </c>
      <c r="D2268">
        <f t="shared" ca="1" si="803"/>
        <v>17.896164465553596</v>
      </c>
      <c r="E2268">
        <f t="shared" ca="1" si="804"/>
        <v>5.1038355344464037</v>
      </c>
      <c r="F2268" t="str">
        <f t="shared" ca="1" si="805"/>
        <v>high</v>
      </c>
      <c r="G2268">
        <v>1412</v>
      </c>
      <c r="H2268">
        <f t="shared" si="806"/>
        <v>1412</v>
      </c>
      <c r="I2268">
        <f t="shared" ca="1" si="807"/>
        <v>1095.7491556234834</v>
      </c>
      <c r="J2268">
        <f t="shared" ca="1" si="808"/>
        <v>316.25084437651662</v>
      </c>
      <c r="K2268" t="str">
        <f t="shared" ca="1" si="809"/>
        <v>high</v>
      </c>
      <c r="L2268">
        <v>27.4</v>
      </c>
      <c r="M2268" t="str">
        <f t="shared" si="820"/>
        <v>high</v>
      </c>
      <c r="N2268">
        <f t="shared" si="791"/>
        <v>7</v>
      </c>
      <c r="O2268">
        <f t="shared" si="792"/>
        <v>2</v>
      </c>
      <c r="P2268" t="str">
        <f t="shared" si="793"/>
        <v>úterý</v>
      </c>
      <c r="Q2268">
        <f t="shared" si="821"/>
        <v>0</v>
      </c>
      <c r="R2268">
        <f t="shared" si="821"/>
        <v>0</v>
      </c>
      <c r="S2268">
        <f t="shared" si="821"/>
        <v>0</v>
      </c>
      <c r="T2268">
        <f t="shared" si="821"/>
        <v>0</v>
      </c>
      <c r="U2268">
        <f t="shared" si="821"/>
        <v>0</v>
      </c>
      <c r="V2268">
        <f t="shared" si="821"/>
        <v>0</v>
      </c>
      <c r="W2268">
        <f t="shared" si="821"/>
        <v>1</v>
      </c>
      <c r="X2268">
        <f t="shared" si="821"/>
        <v>0</v>
      </c>
      <c r="Y2268">
        <f t="shared" si="821"/>
        <v>0</v>
      </c>
      <c r="Z2268">
        <f t="shared" si="821"/>
        <v>0</v>
      </c>
      <c r="AA2268">
        <f t="shared" si="821"/>
        <v>0</v>
      </c>
      <c r="AB2268">
        <f t="shared" si="821"/>
        <v>0</v>
      </c>
      <c r="AC2268">
        <f t="shared" si="822"/>
        <v>0</v>
      </c>
      <c r="AD2268">
        <f t="shared" si="822"/>
        <v>1</v>
      </c>
      <c r="AE2268">
        <f t="shared" si="822"/>
        <v>0</v>
      </c>
      <c r="AF2268">
        <f t="shared" si="822"/>
        <v>0</v>
      </c>
      <c r="AG2268">
        <f t="shared" si="822"/>
        <v>0</v>
      </c>
      <c r="AH2268">
        <f t="shared" si="822"/>
        <v>0</v>
      </c>
      <c r="AI2268">
        <f t="shared" si="822"/>
        <v>0</v>
      </c>
      <c r="AJ2268">
        <f t="shared" ca="1" si="794"/>
        <v>0</v>
      </c>
      <c r="AK2268">
        <f t="shared" ca="1" si="795"/>
        <v>1</v>
      </c>
      <c r="AL2268">
        <f t="shared" ca="1" si="796"/>
        <v>0</v>
      </c>
      <c r="AM2268">
        <f t="shared" ca="1" si="797"/>
        <v>0</v>
      </c>
      <c r="AN2268">
        <f t="shared" ca="1" si="798"/>
        <v>0</v>
      </c>
      <c r="AO2268">
        <f t="shared" ca="1" si="799"/>
        <v>1</v>
      </c>
      <c r="AP2268">
        <f t="shared" ca="1" si="800"/>
        <v>0</v>
      </c>
      <c r="AQ2268">
        <f t="shared" ca="1" si="801"/>
        <v>0</v>
      </c>
      <c r="AR2268">
        <f t="shared" ca="1" si="802"/>
        <v>1</v>
      </c>
      <c r="AS2268">
        <v>0</v>
      </c>
      <c r="AT2268">
        <v>0</v>
      </c>
      <c r="AU2268">
        <f t="shared" ca="1" si="823"/>
        <v>0</v>
      </c>
      <c r="AV2268">
        <f t="shared" ca="1" si="823"/>
        <v>0</v>
      </c>
      <c r="AW2268">
        <f t="shared" ca="1" si="823"/>
        <v>1</v>
      </c>
      <c r="AX2268">
        <v>0</v>
      </c>
    </row>
    <row r="2269" spans="1:50" x14ac:dyDescent="0.25">
      <c r="A2269" s="2">
        <v>41122</v>
      </c>
      <c r="B2269">
        <v>1269</v>
      </c>
      <c r="C2269">
        <v>20</v>
      </c>
      <c r="D2269">
        <f t="shared" ca="1" si="803"/>
        <v>17.900158273770316</v>
      </c>
      <c r="E2269">
        <f t="shared" ca="1" si="804"/>
        <v>2.099841726229684</v>
      </c>
      <c r="F2269" t="str">
        <f t="shared" ca="1" si="805"/>
        <v>medium</v>
      </c>
      <c r="G2269">
        <v>1211</v>
      </c>
      <c r="H2269">
        <f t="shared" si="806"/>
        <v>1211</v>
      </c>
      <c r="I2269">
        <f t="shared" ca="1" si="807"/>
        <v>1095.9311042683967</v>
      </c>
      <c r="J2269">
        <f t="shared" ca="1" si="808"/>
        <v>115.06889573160333</v>
      </c>
      <c r="K2269" t="str">
        <f t="shared" ca="1" si="809"/>
        <v>high</v>
      </c>
      <c r="L2269">
        <v>29.6</v>
      </c>
      <c r="M2269" t="str">
        <f t="shared" si="820"/>
        <v>high</v>
      </c>
      <c r="N2269">
        <f t="shared" si="791"/>
        <v>8</v>
      </c>
      <c r="O2269">
        <f t="shared" si="792"/>
        <v>3</v>
      </c>
      <c r="P2269" t="str">
        <f t="shared" si="793"/>
        <v>středa</v>
      </c>
      <c r="Q2269">
        <f t="shared" si="821"/>
        <v>0</v>
      </c>
      <c r="R2269">
        <f t="shared" si="821"/>
        <v>0</v>
      </c>
      <c r="S2269">
        <f t="shared" si="821"/>
        <v>0</v>
      </c>
      <c r="T2269">
        <f t="shared" si="821"/>
        <v>0</v>
      </c>
      <c r="U2269">
        <f t="shared" si="821"/>
        <v>0</v>
      </c>
      <c r="V2269">
        <f t="shared" si="821"/>
        <v>0</v>
      </c>
      <c r="W2269">
        <f t="shared" si="821"/>
        <v>0</v>
      </c>
      <c r="X2269">
        <f t="shared" si="821"/>
        <v>1</v>
      </c>
      <c r="Y2269">
        <f t="shared" si="821"/>
        <v>0</v>
      </c>
      <c r="Z2269">
        <f t="shared" si="821"/>
        <v>0</v>
      </c>
      <c r="AA2269">
        <f t="shared" si="821"/>
        <v>0</v>
      </c>
      <c r="AB2269">
        <f t="shared" si="821"/>
        <v>0</v>
      </c>
      <c r="AC2269">
        <f t="shared" si="822"/>
        <v>0</v>
      </c>
      <c r="AD2269">
        <f t="shared" si="822"/>
        <v>0</v>
      </c>
      <c r="AE2269">
        <f t="shared" si="822"/>
        <v>1</v>
      </c>
      <c r="AF2269">
        <f t="shared" si="822"/>
        <v>0</v>
      </c>
      <c r="AG2269">
        <f t="shared" si="822"/>
        <v>0</v>
      </c>
      <c r="AH2269">
        <f t="shared" si="822"/>
        <v>0</v>
      </c>
      <c r="AI2269">
        <f t="shared" si="822"/>
        <v>0</v>
      </c>
      <c r="AJ2269">
        <f t="shared" ca="1" si="794"/>
        <v>1</v>
      </c>
      <c r="AK2269">
        <f t="shared" ca="1" si="795"/>
        <v>0</v>
      </c>
      <c r="AL2269">
        <f t="shared" ca="1" si="796"/>
        <v>0</v>
      </c>
      <c r="AM2269">
        <f t="shared" ca="1" si="797"/>
        <v>0</v>
      </c>
      <c r="AN2269">
        <f t="shared" ca="1" si="798"/>
        <v>0</v>
      </c>
      <c r="AO2269">
        <f t="shared" ca="1" si="799"/>
        <v>1</v>
      </c>
      <c r="AP2269">
        <f t="shared" ca="1" si="800"/>
        <v>0</v>
      </c>
      <c r="AQ2269">
        <f t="shared" ca="1" si="801"/>
        <v>0</v>
      </c>
      <c r="AR2269">
        <f t="shared" ca="1" si="802"/>
        <v>1</v>
      </c>
      <c r="AS2269">
        <v>0</v>
      </c>
      <c r="AT2269">
        <v>0</v>
      </c>
      <c r="AU2269">
        <f t="shared" ca="1" si="823"/>
        <v>0</v>
      </c>
      <c r="AV2269">
        <f t="shared" ca="1" si="823"/>
        <v>1</v>
      </c>
      <c r="AW2269">
        <f t="shared" ca="1" si="823"/>
        <v>0</v>
      </c>
      <c r="AX2269">
        <v>0</v>
      </c>
    </row>
    <row r="2270" spans="1:50" x14ac:dyDescent="0.25">
      <c r="A2270" s="2">
        <v>41123</v>
      </c>
      <c r="B2270">
        <v>1270</v>
      </c>
      <c r="C2270">
        <v>19</v>
      </c>
      <c r="D2270">
        <f t="shared" ca="1" si="803"/>
        <v>17.904147503442225</v>
      </c>
      <c r="E2270">
        <f t="shared" ca="1" si="804"/>
        <v>1.0958524965577752</v>
      </c>
      <c r="F2270" t="str">
        <f t="shared" ca="1" si="805"/>
        <v>medium</v>
      </c>
      <c r="G2270">
        <v>660</v>
      </c>
      <c r="H2270">
        <f t="shared" si="806"/>
        <v>660</v>
      </c>
      <c r="I2270">
        <f t="shared" ca="1" si="807"/>
        <v>1096.1129031610458</v>
      </c>
      <c r="J2270">
        <f t="shared" ca="1" si="808"/>
        <v>-436.11290316104578</v>
      </c>
      <c r="K2270" t="str">
        <f t="shared" ca="1" si="809"/>
        <v>low</v>
      </c>
      <c r="L2270">
        <v>24.05</v>
      </c>
      <c r="M2270" t="str">
        <f t="shared" si="820"/>
        <v>high</v>
      </c>
      <c r="N2270">
        <f t="shared" si="791"/>
        <v>8</v>
      </c>
      <c r="O2270">
        <f t="shared" si="792"/>
        <v>4</v>
      </c>
      <c r="P2270" t="str">
        <f t="shared" si="793"/>
        <v>čtvrtek</v>
      </c>
      <c r="Q2270">
        <f t="shared" si="821"/>
        <v>0</v>
      </c>
      <c r="R2270">
        <f t="shared" si="821"/>
        <v>0</v>
      </c>
      <c r="S2270">
        <f t="shared" si="821"/>
        <v>0</v>
      </c>
      <c r="T2270">
        <f t="shared" si="821"/>
        <v>0</v>
      </c>
      <c r="U2270">
        <f t="shared" si="821"/>
        <v>0</v>
      </c>
      <c r="V2270">
        <f t="shared" si="821"/>
        <v>0</v>
      </c>
      <c r="W2270">
        <f t="shared" si="821"/>
        <v>0</v>
      </c>
      <c r="X2270">
        <f t="shared" si="821"/>
        <v>1</v>
      </c>
      <c r="Y2270">
        <f t="shared" si="821"/>
        <v>0</v>
      </c>
      <c r="Z2270">
        <f t="shared" si="821"/>
        <v>0</v>
      </c>
      <c r="AA2270">
        <f t="shared" si="821"/>
        <v>0</v>
      </c>
      <c r="AB2270">
        <f t="shared" si="821"/>
        <v>0</v>
      </c>
      <c r="AC2270">
        <f t="shared" si="822"/>
        <v>0</v>
      </c>
      <c r="AD2270">
        <f t="shared" si="822"/>
        <v>0</v>
      </c>
      <c r="AE2270">
        <f t="shared" si="822"/>
        <v>0</v>
      </c>
      <c r="AF2270">
        <f t="shared" si="822"/>
        <v>1</v>
      </c>
      <c r="AG2270">
        <f t="shared" si="822"/>
        <v>0</v>
      </c>
      <c r="AH2270">
        <f t="shared" si="822"/>
        <v>0</v>
      </c>
      <c r="AI2270">
        <f t="shared" si="822"/>
        <v>0</v>
      </c>
      <c r="AJ2270">
        <f t="shared" ca="1" si="794"/>
        <v>1</v>
      </c>
      <c r="AK2270">
        <f t="shared" ca="1" si="795"/>
        <v>0</v>
      </c>
      <c r="AL2270">
        <f t="shared" ca="1" si="796"/>
        <v>0</v>
      </c>
      <c r="AM2270">
        <f t="shared" ca="1" si="797"/>
        <v>0</v>
      </c>
      <c r="AN2270">
        <f t="shared" ca="1" si="798"/>
        <v>0</v>
      </c>
      <c r="AO2270">
        <f t="shared" ca="1" si="799"/>
        <v>1</v>
      </c>
      <c r="AP2270">
        <f t="shared" ca="1" si="800"/>
        <v>0</v>
      </c>
      <c r="AQ2270">
        <f t="shared" ca="1" si="801"/>
        <v>0</v>
      </c>
      <c r="AR2270">
        <f t="shared" ca="1" si="802"/>
        <v>1</v>
      </c>
      <c r="AS2270">
        <v>0</v>
      </c>
      <c r="AT2270">
        <v>0</v>
      </c>
      <c r="AU2270">
        <f t="shared" ca="1" si="823"/>
        <v>0</v>
      </c>
      <c r="AV2270">
        <f t="shared" ca="1" si="823"/>
        <v>1</v>
      </c>
      <c r="AW2270">
        <f t="shared" ca="1" si="823"/>
        <v>0</v>
      </c>
      <c r="AX2270">
        <v>0</v>
      </c>
    </row>
    <row r="2271" spans="1:50" x14ac:dyDescent="0.25">
      <c r="A2271" s="2">
        <v>41124</v>
      </c>
      <c r="B2271">
        <v>1271</v>
      </c>
      <c r="C2271">
        <v>21</v>
      </c>
      <c r="D2271">
        <f t="shared" ca="1" si="803"/>
        <v>17.908132154569316</v>
      </c>
      <c r="E2271">
        <f t="shared" ca="1" si="804"/>
        <v>3.0918678454306843</v>
      </c>
      <c r="F2271" t="str">
        <f t="shared" ca="1" si="805"/>
        <v>high</v>
      </c>
      <c r="G2271">
        <v>816</v>
      </c>
      <c r="H2271">
        <f t="shared" si="806"/>
        <v>816</v>
      </c>
      <c r="I2271">
        <f t="shared" ca="1" si="807"/>
        <v>1096.2945523014305</v>
      </c>
      <c r="J2271">
        <f t="shared" ca="1" si="808"/>
        <v>-280.29455230143049</v>
      </c>
      <c r="K2271" t="str">
        <f t="shared" ca="1" si="809"/>
        <v>medium</v>
      </c>
      <c r="L2271">
        <v>23.25</v>
      </c>
      <c r="M2271" t="str">
        <f t="shared" si="820"/>
        <v>high</v>
      </c>
      <c r="N2271">
        <f t="shared" si="791"/>
        <v>8</v>
      </c>
      <c r="O2271">
        <f t="shared" si="792"/>
        <v>5</v>
      </c>
      <c r="P2271" t="str">
        <f t="shared" si="793"/>
        <v>pátek</v>
      </c>
      <c r="Q2271">
        <f t="shared" ref="Q2271:AB2280" si="824">VLOOKUP($N2271,$V$31:$AH$42,Q$592+1,0)</f>
        <v>0</v>
      </c>
      <c r="R2271">
        <f t="shared" si="824"/>
        <v>0</v>
      </c>
      <c r="S2271">
        <f t="shared" si="824"/>
        <v>0</v>
      </c>
      <c r="T2271">
        <f t="shared" si="824"/>
        <v>0</v>
      </c>
      <c r="U2271">
        <f t="shared" si="824"/>
        <v>0</v>
      </c>
      <c r="V2271">
        <f t="shared" si="824"/>
        <v>0</v>
      </c>
      <c r="W2271">
        <f t="shared" si="824"/>
        <v>0</v>
      </c>
      <c r="X2271">
        <f t="shared" si="824"/>
        <v>1</v>
      </c>
      <c r="Y2271">
        <f t="shared" si="824"/>
        <v>0</v>
      </c>
      <c r="Z2271">
        <f t="shared" si="824"/>
        <v>0</v>
      </c>
      <c r="AA2271">
        <f t="shared" si="824"/>
        <v>0</v>
      </c>
      <c r="AB2271">
        <f t="shared" si="824"/>
        <v>0</v>
      </c>
      <c r="AC2271">
        <f t="shared" ref="AC2271:AI2280" si="825">VLOOKUP($O2271,$V$74:$AC$80,AC$592+1,0)</f>
        <v>0</v>
      </c>
      <c r="AD2271">
        <f t="shared" si="825"/>
        <v>0</v>
      </c>
      <c r="AE2271">
        <f t="shared" si="825"/>
        <v>0</v>
      </c>
      <c r="AF2271">
        <f t="shared" si="825"/>
        <v>0</v>
      </c>
      <c r="AG2271">
        <f t="shared" si="825"/>
        <v>1</v>
      </c>
      <c r="AH2271">
        <f t="shared" si="825"/>
        <v>0</v>
      </c>
      <c r="AI2271">
        <f t="shared" si="825"/>
        <v>0</v>
      </c>
      <c r="AJ2271">
        <f t="shared" ca="1" si="794"/>
        <v>0</v>
      </c>
      <c r="AK2271">
        <f t="shared" ca="1" si="795"/>
        <v>1</v>
      </c>
      <c r="AL2271">
        <f t="shared" ca="1" si="796"/>
        <v>0</v>
      </c>
      <c r="AM2271">
        <f t="shared" ca="1" si="797"/>
        <v>0</v>
      </c>
      <c r="AN2271">
        <f t="shared" ca="1" si="798"/>
        <v>0</v>
      </c>
      <c r="AO2271">
        <f t="shared" ca="1" si="799"/>
        <v>1</v>
      </c>
      <c r="AP2271">
        <f t="shared" ca="1" si="800"/>
        <v>0</v>
      </c>
      <c r="AQ2271">
        <f t="shared" ca="1" si="801"/>
        <v>0</v>
      </c>
      <c r="AR2271">
        <f t="shared" ca="1" si="802"/>
        <v>1</v>
      </c>
      <c r="AS2271">
        <v>0</v>
      </c>
      <c r="AT2271">
        <v>0</v>
      </c>
      <c r="AU2271">
        <f t="shared" ca="1" si="823"/>
        <v>0</v>
      </c>
      <c r="AV2271">
        <f t="shared" ca="1" si="823"/>
        <v>0</v>
      </c>
      <c r="AW2271">
        <f t="shared" ca="1" si="823"/>
        <v>1</v>
      </c>
      <c r="AX2271">
        <v>0</v>
      </c>
    </row>
    <row r="2272" spans="1:50" x14ac:dyDescent="0.25">
      <c r="A2272" s="2">
        <v>41125</v>
      </c>
      <c r="B2272">
        <v>1272</v>
      </c>
      <c r="C2272">
        <v>25</v>
      </c>
      <c r="D2272">
        <f t="shared" ca="1" si="803"/>
        <v>17.912112227151589</v>
      </c>
      <c r="E2272">
        <f t="shared" ca="1" si="804"/>
        <v>7.0878877728484113</v>
      </c>
      <c r="F2272" t="str">
        <f t="shared" ca="1" si="805"/>
        <v>high</v>
      </c>
      <c r="G2272">
        <v>944</v>
      </c>
      <c r="H2272">
        <f t="shared" si="806"/>
        <v>944</v>
      </c>
      <c r="I2272">
        <f t="shared" ca="1" si="807"/>
        <v>1096.4760516895512</v>
      </c>
      <c r="J2272">
        <f t="shared" ca="1" si="808"/>
        <v>-152.47605168955124</v>
      </c>
      <c r="K2272" t="str">
        <f t="shared" ca="1" si="809"/>
        <v>medium</v>
      </c>
      <c r="L2272">
        <v>22.65</v>
      </c>
      <c r="M2272" t="str">
        <f t="shared" si="820"/>
        <v>high</v>
      </c>
      <c r="N2272">
        <f t="shared" si="791"/>
        <v>8</v>
      </c>
      <c r="O2272">
        <f t="shared" si="792"/>
        <v>6</v>
      </c>
      <c r="P2272" t="str">
        <f t="shared" si="793"/>
        <v>sobota</v>
      </c>
      <c r="Q2272">
        <f t="shared" si="824"/>
        <v>0</v>
      </c>
      <c r="R2272">
        <f t="shared" si="824"/>
        <v>0</v>
      </c>
      <c r="S2272">
        <f t="shared" si="824"/>
        <v>0</v>
      </c>
      <c r="T2272">
        <f t="shared" si="824"/>
        <v>0</v>
      </c>
      <c r="U2272">
        <f t="shared" si="824"/>
        <v>0</v>
      </c>
      <c r="V2272">
        <f t="shared" si="824"/>
        <v>0</v>
      </c>
      <c r="W2272">
        <f t="shared" si="824"/>
        <v>0</v>
      </c>
      <c r="X2272">
        <f t="shared" si="824"/>
        <v>1</v>
      </c>
      <c r="Y2272">
        <f t="shared" si="824"/>
        <v>0</v>
      </c>
      <c r="Z2272">
        <f t="shared" si="824"/>
        <v>0</v>
      </c>
      <c r="AA2272">
        <f t="shared" si="824"/>
        <v>0</v>
      </c>
      <c r="AB2272">
        <f t="shared" si="824"/>
        <v>0</v>
      </c>
      <c r="AC2272">
        <f t="shared" si="825"/>
        <v>0</v>
      </c>
      <c r="AD2272">
        <f t="shared" si="825"/>
        <v>0</v>
      </c>
      <c r="AE2272">
        <f t="shared" si="825"/>
        <v>0</v>
      </c>
      <c r="AF2272">
        <f t="shared" si="825"/>
        <v>0</v>
      </c>
      <c r="AG2272">
        <f t="shared" si="825"/>
        <v>0</v>
      </c>
      <c r="AH2272">
        <f t="shared" si="825"/>
        <v>1</v>
      </c>
      <c r="AI2272">
        <f t="shared" si="825"/>
        <v>0</v>
      </c>
      <c r="AJ2272">
        <f t="shared" ca="1" si="794"/>
        <v>1</v>
      </c>
      <c r="AK2272">
        <f t="shared" ca="1" si="795"/>
        <v>0</v>
      </c>
      <c r="AL2272">
        <f t="shared" ca="1" si="796"/>
        <v>0</v>
      </c>
      <c r="AM2272">
        <f t="shared" ca="1" si="797"/>
        <v>0</v>
      </c>
      <c r="AN2272">
        <f t="shared" ca="1" si="798"/>
        <v>0</v>
      </c>
      <c r="AO2272">
        <f t="shared" ca="1" si="799"/>
        <v>1</v>
      </c>
      <c r="AP2272">
        <f t="shared" ca="1" si="800"/>
        <v>0</v>
      </c>
      <c r="AQ2272">
        <f t="shared" ca="1" si="801"/>
        <v>0</v>
      </c>
      <c r="AR2272">
        <f t="shared" ca="1" si="802"/>
        <v>1</v>
      </c>
      <c r="AS2272">
        <v>0</v>
      </c>
      <c r="AT2272">
        <v>0</v>
      </c>
      <c r="AU2272">
        <f t="shared" ca="1" si="823"/>
        <v>0</v>
      </c>
      <c r="AV2272">
        <f t="shared" ca="1" si="823"/>
        <v>0</v>
      </c>
      <c r="AW2272">
        <f t="shared" ca="1" si="823"/>
        <v>1</v>
      </c>
      <c r="AX2272">
        <v>0</v>
      </c>
    </row>
    <row r="2273" spans="1:50" x14ac:dyDescent="0.25">
      <c r="A2273" s="2">
        <v>41126</v>
      </c>
      <c r="B2273">
        <v>1273</v>
      </c>
      <c r="C2273">
        <v>11</v>
      </c>
      <c r="D2273">
        <f t="shared" ca="1" si="803"/>
        <v>17.916087721189051</v>
      </c>
      <c r="E2273">
        <f t="shared" ca="1" si="804"/>
        <v>-6.9160877211890508</v>
      </c>
      <c r="F2273" t="str">
        <f t="shared" ca="1" si="805"/>
        <v>low</v>
      </c>
      <c r="G2273">
        <v>358</v>
      </c>
      <c r="H2273">
        <f t="shared" si="806"/>
        <v>358</v>
      </c>
      <c r="I2273">
        <f t="shared" ca="1" si="807"/>
        <v>1096.657401325408</v>
      </c>
      <c r="J2273">
        <f t="shared" ca="1" si="808"/>
        <v>-738.65740132540805</v>
      </c>
      <c r="K2273" t="str">
        <f t="shared" ca="1" si="809"/>
        <v>low</v>
      </c>
      <c r="L2273">
        <v>24.45</v>
      </c>
      <c r="M2273" t="str">
        <f t="shared" si="820"/>
        <v>high</v>
      </c>
      <c r="N2273">
        <f t="shared" si="791"/>
        <v>8</v>
      </c>
      <c r="O2273">
        <f t="shared" si="792"/>
        <v>7</v>
      </c>
      <c r="P2273" t="str">
        <f t="shared" si="793"/>
        <v>neděle</v>
      </c>
      <c r="Q2273">
        <f t="shared" si="824"/>
        <v>0</v>
      </c>
      <c r="R2273">
        <f t="shared" si="824"/>
        <v>0</v>
      </c>
      <c r="S2273">
        <f t="shared" si="824"/>
        <v>0</v>
      </c>
      <c r="T2273">
        <f t="shared" si="824"/>
        <v>0</v>
      </c>
      <c r="U2273">
        <f t="shared" si="824"/>
        <v>0</v>
      </c>
      <c r="V2273">
        <f t="shared" si="824"/>
        <v>0</v>
      </c>
      <c r="W2273">
        <f t="shared" si="824"/>
        <v>0</v>
      </c>
      <c r="X2273">
        <f t="shared" si="824"/>
        <v>1</v>
      </c>
      <c r="Y2273">
        <f t="shared" si="824"/>
        <v>0</v>
      </c>
      <c r="Z2273">
        <f t="shared" si="824"/>
        <v>0</v>
      </c>
      <c r="AA2273">
        <f t="shared" si="824"/>
        <v>0</v>
      </c>
      <c r="AB2273">
        <f t="shared" si="824"/>
        <v>0</v>
      </c>
      <c r="AC2273">
        <f t="shared" si="825"/>
        <v>0</v>
      </c>
      <c r="AD2273">
        <f t="shared" si="825"/>
        <v>0</v>
      </c>
      <c r="AE2273">
        <f t="shared" si="825"/>
        <v>0</v>
      </c>
      <c r="AF2273">
        <f t="shared" si="825"/>
        <v>0</v>
      </c>
      <c r="AG2273">
        <f t="shared" si="825"/>
        <v>0</v>
      </c>
      <c r="AH2273">
        <f t="shared" si="825"/>
        <v>0</v>
      </c>
      <c r="AI2273">
        <f t="shared" si="825"/>
        <v>1</v>
      </c>
      <c r="AJ2273">
        <f t="shared" ca="1" si="794"/>
        <v>1</v>
      </c>
      <c r="AK2273">
        <f t="shared" ca="1" si="795"/>
        <v>0</v>
      </c>
      <c r="AL2273">
        <f t="shared" ca="1" si="796"/>
        <v>0</v>
      </c>
      <c r="AM2273">
        <f t="shared" ca="1" si="797"/>
        <v>0</v>
      </c>
      <c r="AN2273">
        <f t="shared" ca="1" si="798"/>
        <v>0</v>
      </c>
      <c r="AO2273">
        <f t="shared" ca="1" si="799"/>
        <v>1</v>
      </c>
      <c r="AP2273">
        <f t="shared" ca="1" si="800"/>
        <v>0</v>
      </c>
      <c r="AQ2273">
        <f t="shared" ca="1" si="801"/>
        <v>0</v>
      </c>
      <c r="AR2273">
        <f t="shared" ca="1" si="802"/>
        <v>1</v>
      </c>
      <c r="AS2273">
        <v>0</v>
      </c>
      <c r="AT2273">
        <v>0</v>
      </c>
      <c r="AU2273">
        <f t="shared" ca="1" si="823"/>
        <v>1</v>
      </c>
      <c r="AV2273">
        <f t="shared" ca="1" si="823"/>
        <v>0</v>
      </c>
      <c r="AW2273">
        <f t="shared" ca="1" si="823"/>
        <v>0</v>
      </c>
      <c r="AX2273">
        <v>0</v>
      </c>
    </row>
    <row r="2274" spans="1:50" x14ac:dyDescent="0.25">
      <c r="A2274" s="2">
        <v>41127</v>
      </c>
      <c r="B2274">
        <v>1274</v>
      </c>
      <c r="C2274">
        <v>20</v>
      </c>
      <c r="D2274">
        <f t="shared" ca="1" si="803"/>
        <v>17.920058636681695</v>
      </c>
      <c r="E2274">
        <f t="shared" ca="1" si="804"/>
        <v>2.079941363318305</v>
      </c>
      <c r="F2274" t="str">
        <f t="shared" ca="1" si="805"/>
        <v>medium</v>
      </c>
      <c r="G2274">
        <v>865</v>
      </c>
      <c r="H2274">
        <f t="shared" si="806"/>
        <v>865</v>
      </c>
      <c r="I2274">
        <f t="shared" ca="1" si="807"/>
        <v>1096.8386012090004</v>
      </c>
      <c r="J2274">
        <f t="shared" ca="1" si="808"/>
        <v>-231.83860120900044</v>
      </c>
      <c r="K2274" t="str">
        <f t="shared" ca="1" si="809"/>
        <v>medium</v>
      </c>
      <c r="L2274">
        <v>35.299999999999997</v>
      </c>
      <c r="M2274" t="str">
        <f t="shared" si="820"/>
        <v>high</v>
      </c>
      <c r="N2274">
        <f t="shared" si="791"/>
        <v>8</v>
      </c>
      <c r="O2274">
        <f t="shared" si="792"/>
        <v>1</v>
      </c>
      <c r="P2274" t="str">
        <f t="shared" si="793"/>
        <v>pondělí</v>
      </c>
      <c r="Q2274">
        <f t="shared" si="824"/>
        <v>0</v>
      </c>
      <c r="R2274">
        <f t="shared" si="824"/>
        <v>0</v>
      </c>
      <c r="S2274">
        <f t="shared" si="824"/>
        <v>0</v>
      </c>
      <c r="T2274">
        <f t="shared" si="824"/>
        <v>0</v>
      </c>
      <c r="U2274">
        <f t="shared" si="824"/>
        <v>0</v>
      </c>
      <c r="V2274">
        <f t="shared" si="824"/>
        <v>0</v>
      </c>
      <c r="W2274">
        <f t="shared" si="824"/>
        <v>0</v>
      </c>
      <c r="X2274">
        <f t="shared" si="824"/>
        <v>1</v>
      </c>
      <c r="Y2274">
        <f t="shared" si="824"/>
        <v>0</v>
      </c>
      <c r="Z2274">
        <f t="shared" si="824"/>
        <v>0</v>
      </c>
      <c r="AA2274">
        <f t="shared" si="824"/>
        <v>0</v>
      </c>
      <c r="AB2274">
        <f t="shared" si="824"/>
        <v>0</v>
      </c>
      <c r="AC2274">
        <f t="shared" si="825"/>
        <v>1</v>
      </c>
      <c r="AD2274">
        <f t="shared" si="825"/>
        <v>0</v>
      </c>
      <c r="AE2274">
        <f t="shared" si="825"/>
        <v>0</v>
      </c>
      <c r="AF2274">
        <f t="shared" si="825"/>
        <v>0</v>
      </c>
      <c r="AG2274">
        <f t="shared" si="825"/>
        <v>0</v>
      </c>
      <c r="AH2274">
        <f t="shared" si="825"/>
        <v>0</v>
      </c>
      <c r="AI2274">
        <f t="shared" si="825"/>
        <v>0</v>
      </c>
      <c r="AJ2274">
        <f t="shared" ca="1" si="794"/>
        <v>0</v>
      </c>
      <c r="AK2274">
        <f t="shared" ca="1" si="795"/>
        <v>1</v>
      </c>
      <c r="AL2274">
        <f t="shared" ca="1" si="796"/>
        <v>0</v>
      </c>
      <c r="AM2274">
        <f t="shared" ca="1" si="797"/>
        <v>0</v>
      </c>
      <c r="AN2274">
        <f t="shared" ca="1" si="798"/>
        <v>0</v>
      </c>
      <c r="AO2274">
        <f t="shared" ca="1" si="799"/>
        <v>1</v>
      </c>
      <c r="AP2274">
        <f t="shared" ca="1" si="800"/>
        <v>0</v>
      </c>
      <c r="AQ2274">
        <f t="shared" ca="1" si="801"/>
        <v>0</v>
      </c>
      <c r="AR2274">
        <f t="shared" ca="1" si="802"/>
        <v>1</v>
      </c>
      <c r="AS2274">
        <v>0</v>
      </c>
      <c r="AT2274">
        <v>0</v>
      </c>
      <c r="AU2274">
        <f t="shared" ca="1" si="823"/>
        <v>0</v>
      </c>
      <c r="AV2274">
        <f t="shared" ca="1" si="823"/>
        <v>1</v>
      </c>
      <c r="AW2274">
        <f t="shared" ca="1" si="823"/>
        <v>0</v>
      </c>
      <c r="AX2274">
        <v>0</v>
      </c>
    </row>
    <row r="2275" spans="1:50" x14ac:dyDescent="0.25">
      <c r="A2275" s="2">
        <v>41128</v>
      </c>
      <c r="B2275">
        <v>1275</v>
      </c>
      <c r="C2275">
        <v>20</v>
      </c>
      <c r="D2275">
        <f t="shared" ca="1" si="803"/>
        <v>17.924024973629521</v>
      </c>
      <c r="E2275">
        <f t="shared" ca="1" si="804"/>
        <v>2.0759750263704788</v>
      </c>
      <c r="F2275" t="str">
        <f t="shared" ca="1" si="805"/>
        <v>medium</v>
      </c>
      <c r="G2275">
        <v>860</v>
      </c>
      <c r="H2275">
        <f t="shared" si="806"/>
        <v>860</v>
      </c>
      <c r="I2275">
        <f t="shared" ca="1" si="807"/>
        <v>1097.0196513403289</v>
      </c>
      <c r="J2275">
        <f t="shared" ca="1" si="808"/>
        <v>-237.01965134032889</v>
      </c>
      <c r="K2275" t="str">
        <f t="shared" ca="1" si="809"/>
        <v>medium</v>
      </c>
      <c r="L2275">
        <v>21.05</v>
      </c>
      <c r="M2275" t="str">
        <f t="shared" si="820"/>
        <v>high</v>
      </c>
      <c r="N2275">
        <f t="shared" si="791"/>
        <v>8</v>
      </c>
      <c r="O2275">
        <f t="shared" si="792"/>
        <v>2</v>
      </c>
      <c r="P2275" t="str">
        <f t="shared" si="793"/>
        <v>úterý</v>
      </c>
      <c r="Q2275">
        <f t="shared" si="824"/>
        <v>0</v>
      </c>
      <c r="R2275">
        <f t="shared" si="824"/>
        <v>0</v>
      </c>
      <c r="S2275">
        <f t="shared" si="824"/>
        <v>0</v>
      </c>
      <c r="T2275">
        <f t="shared" si="824"/>
        <v>0</v>
      </c>
      <c r="U2275">
        <f t="shared" si="824"/>
        <v>0</v>
      </c>
      <c r="V2275">
        <f t="shared" si="824"/>
        <v>0</v>
      </c>
      <c r="W2275">
        <f t="shared" si="824"/>
        <v>0</v>
      </c>
      <c r="X2275">
        <f t="shared" si="824"/>
        <v>1</v>
      </c>
      <c r="Y2275">
        <f t="shared" si="824"/>
        <v>0</v>
      </c>
      <c r="Z2275">
        <f t="shared" si="824"/>
        <v>0</v>
      </c>
      <c r="AA2275">
        <f t="shared" si="824"/>
        <v>0</v>
      </c>
      <c r="AB2275">
        <f t="shared" si="824"/>
        <v>0</v>
      </c>
      <c r="AC2275">
        <f t="shared" si="825"/>
        <v>0</v>
      </c>
      <c r="AD2275">
        <f t="shared" si="825"/>
        <v>1</v>
      </c>
      <c r="AE2275">
        <f t="shared" si="825"/>
        <v>0</v>
      </c>
      <c r="AF2275">
        <f t="shared" si="825"/>
        <v>0</v>
      </c>
      <c r="AG2275">
        <f t="shared" si="825"/>
        <v>0</v>
      </c>
      <c r="AH2275">
        <f t="shared" si="825"/>
        <v>0</v>
      </c>
      <c r="AI2275">
        <f t="shared" si="825"/>
        <v>0</v>
      </c>
      <c r="AJ2275">
        <f t="shared" ca="1" si="794"/>
        <v>1</v>
      </c>
      <c r="AK2275">
        <f t="shared" ca="1" si="795"/>
        <v>0</v>
      </c>
      <c r="AL2275">
        <f t="shared" ca="1" si="796"/>
        <v>0</v>
      </c>
      <c r="AM2275">
        <f t="shared" ca="1" si="797"/>
        <v>0</v>
      </c>
      <c r="AN2275">
        <f t="shared" ca="1" si="798"/>
        <v>0</v>
      </c>
      <c r="AO2275">
        <f t="shared" ca="1" si="799"/>
        <v>1</v>
      </c>
      <c r="AP2275">
        <f t="shared" ca="1" si="800"/>
        <v>0</v>
      </c>
      <c r="AQ2275">
        <f t="shared" ca="1" si="801"/>
        <v>0</v>
      </c>
      <c r="AR2275">
        <f t="shared" ca="1" si="802"/>
        <v>1</v>
      </c>
      <c r="AS2275">
        <v>1</v>
      </c>
      <c r="AT2275">
        <v>0</v>
      </c>
      <c r="AU2275">
        <f t="shared" ca="1" si="823"/>
        <v>0</v>
      </c>
      <c r="AV2275">
        <f t="shared" ca="1" si="823"/>
        <v>1</v>
      </c>
      <c r="AW2275">
        <f t="shared" ca="1" si="823"/>
        <v>0</v>
      </c>
      <c r="AX2275">
        <v>0</v>
      </c>
    </row>
    <row r="2276" spans="1:50" x14ac:dyDescent="0.25">
      <c r="A2276" s="2">
        <v>41129</v>
      </c>
      <c r="B2276">
        <v>1276</v>
      </c>
      <c r="C2276">
        <v>25</v>
      </c>
      <c r="D2276">
        <f t="shared" ca="1" si="803"/>
        <v>17.927986732032537</v>
      </c>
      <c r="E2276">
        <f t="shared" ca="1" si="804"/>
        <v>7.0720132679674634</v>
      </c>
      <c r="F2276" t="str">
        <f t="shared" ca="1" si="805"/>
        <v>high</v>
      </c>
      <c r="G2276">
        <v>1932</v>
      </c>
      <c r="H2276">
        <f t="shared" si="806"/>
        <v>1932</v>
      </c>
      <c r="I2276">
        <f t="shared" ca="1" si="807"/>
        <v>1097.2005517193929</v>
      </c>
      <c r="J2276">
        <f t="shared" ca="1" si="808"/>
        <v>834.79944828060707</v>
      </c>
      <c r="K2276" t="str">
        <f t="shared" ca="1" si="809"/>
        <v>high</v>
      </c>
      <c r="L2276">
        <v>18.850000000000001</v>
      </c>
      <c r="M2276" t="str">
        <f t="shared" si="820"/>
        <v>high</v>
      </c>
      <c r="N2276">
        <f t="shared" si="791"/>
        <v>8</v>
      </c>
      <c r="O2276">
        <f t="shared" si="792"/>
        <v>3</v>
      </c>
      <c r="P2276" t="str">
        <f t="shared" si="793"/>
        <v>středa</v>
      </c>
      <c r="Q2276">
        <f t="shared" si="824"/>
        <v>0</v>
      </c>
      <c r="R2276">
        <f t="shared" si="824"/>
        <v>0</v>
      </c>
      <c r="S2276">
        <f t="shared" si="824"/>
        <v>0</v>
      </c>
      <c r="T2276">
        <f t="shared" si="824"/>
        <v>0</v>
      </c>
      <c r="U2276">
        <f t="shared" si="824"/>
        <v>0</v>
      </c>
      <c r="V2276">
        <f t="shared" si="824"/>
        <v>0</v>
      </c>
      <c r="W2276">
        <f t="shared" si="824"/>
        <v>0</v>
      </c>
      <c r="X2276">
        <f t="shared" si="824"/>
        <v>1</v>
      </c>
      <c r="Y2276">
        <f t="shared" si="824"/>
        <v>0</v>
      </c>
      <c r="Z2276">
        <f t="shared" si="824"/>
        <v>0</v>
      </c>
      <c r="AA2276">
        <f t="shared" si="824"/>
        <v>0</v>
      </c>
      <c r="AB2276">
        <f t="shared" si="824"/>
        <v>0</v>
      </c>
      <c r="AC2276">
        <f t="shared" si="825"/>
        <v>0</v>
      </c>
      <c r="AD2276">
        <f t="shared" si="825"/>
        <v>0</v>
      </c>
      <c r="AE2276">
        <f t="shared" si="825"/>
        <v>1</v>
      </c>
      <c r="AF2276">
        <f t="shared" si="825"/>
        <v>0</v>
      </c>
      <c r="AG2276">
        <f t="shared" si="825"/>
        <v>0</v>
      </c>
      <c r="AH2276">
        <f t="shared" si="825"/>
        <v>0</v>
      </c>
      <c r="AI2276">
        <f t="shared" si="825"/>
        <v>0</v>
      </c>
      <c r="AJ2276">
        <f t="shared" ca="1" si="794"/>
        <v>1</v>
      </c>
      <c r="AK2276">
        <f t="shared" ca="1" si="795"/>
        <v>0</v>
      </c>
      <c r="AL2276">
        <f t="shared" ca="1" si="796"/>
        <v>0</v>
      </c>
      <c r="AM2276">
        <f t="shared" ca="1" si="797"/>
        <v>0</v>
      </c>
      <c r="AN2276">
        <f t="shared" ca="1" si="798"/>
        <v>0</v>
      </c>
      <c r="AO2276">
        <f t="shared" ca="1" si="799"/>
        <v>1</v>
      </c>
      <c r="AP2276">
        <f t="shared" ca="1" si="800"/>
        <v>0</v>
      </c>
      <c r="AQ2276">
        <f t="shared" ca="1" si="801"/>
        <v>0</v>
      </c>
      <c r="AR2276">
        <f t="shared" ca="1" si="802"/>
        <v>1</v>
      </c>
      <c r="AS2276">
        <v>0</v>
      </c>
      <c r="AT2276">
        <v>0</v>
      </c>
      <c r="AU2276">
        <f t="shared" ca="1" si="823"/>
        <v>0</v>
      </c>
      <c r="AV2276">
        <f t="shared" ca="1" si="823"/>
        <v>0</v>
      </c>
      <c r="AW2276">
        <f t="shared" ca="1" si="823"/>
        <v>1</v>
      </c>
      <c r="AX2276">
        <v>0</v>
      </c>
    </row>
    <row r="2277" spans="1:50" x14ac:dyDescent="0.25">
      <c r="A2277" s="2">
        <v>41130</v>
      </c>
      <c r="B2277">
        <v>1277</v>
      </c>
      <c r="C2277">
        <v>9</v>
      </c>
      <c r="D2277">
        <f t="shared" ca="1" si="803"/>
        <v>17.931943911890734</v>
      </c>
      <c r="E2277">
        <f t="shared" ca="1" si="804"/>
        <v>-8.931943911890734</v>
      </c>
      <c r="F2277" t="str">
        <f t="shared" ca="1" si="805"/>
        <v>low</v>
      </c>
      <c r="G2277">
        <v>252</v>
      </c>
      <c r="H2277">
        <f t="shared" si="806"/>
        <v>252</v>
      </c>
      <c r="I2277">
        <f t="shared" ca="1" si="807"/>
        <v>1097.381302346193</v>
      </c>
      <c r="J2277">
        <f t="shared" ca="1" si="808"/>
        <v>-845.38130234619302</v>
      </c>
      <c r="K2277" t="str">
        <f t="shared" ca="1" si="809"/>
        <v>low</v>
      </c>
      <c r="L2277">
        <v>18.8</v>
      </c>
      <c r="M2277" t="str">
        <f t="shared" si="820"/>
        <v>high</v>
      </c>
      <c r="N2277">
        <f t="shared" si="791"/>
        <v>8</v>
      </c>
      <c r="O2277">
        <f t="shared" si="792"/>
        <v>4</v>
      </c>
      <c r="P2277" t="str">
        <f t="shared" si="793"/>
        <v>čtvrtek</v>
      </c>
      <c r="Q2277">
        <f t="shared" si="824"/>
        <v>0</v>
      </c>
      <c r="R2277">
        <f t="shared" si="824"/>
        <v>0</v>
      </c>
      <c r="S2277">
        <f t="shared" si="824"/>
        <v>0</v>
      </c>
      <c r="T2277">
        <f t="shared" si="824"/>
        <v>0</v>
      </c>
      <c r="U2277">
        <f t="shared" si="824"/>
        <v>0</v>
      </c>
      <c r="V2277">
        <f t="shared" si="824"/>
        <v>0</v>
      </c>
      <c r="W2277">
        <f t="shared" si="824"/>
        <v>0</v>
      </c>
      <c r="X2277">
        <f t="shared" si="824"/>
        <v>1</v>
      </c>
      <c r="Y2277">
        <f t="shared" si="824"/>
        <v>0</v>
      </c>
      <c r="Z2277">
        <f t="shared" si="824"/>
        <v>0</v>
      </c>
      <c r="AA2277">
        <f t="shared" si="824"/>
        <v>0</v>
      </c>
      <c r="AB2277">
        <f t="shared" si="824"/>
        <v>0</v>
      </c>
      <c r="AC2277">
        <f t="shared" si="825"/>
        <v>0</v>
      </c>
      <c r="AD2277">
        <f t="shared" si="825"/>
        <v>0</v>
      </c>
      <c r="AE2277">
        <f t="shared" si="825"/>
        <v>0</v>
      </c>
      <c r="AF2277">
        <f t="shared" si="825"/>
        <v>1</v>
      </c>
      <c r="AG2277">
        <f t="shared" si="825"/>
        <v>0</v>
      </c>
      <c r="AH2277">
        <f t="shared" si="825"/>
        <v>0</v>
      </c>
      <c r="AI2277">
        <f t="shared" si="825"/>
        <v>0</v>
      </c>
      <c r="AJ2277">
        <f t="shared" ca="1" si="794"/>
        <v>0</v>
      </c>
      <c r="AK2277">
        <f t="shared" ca="1" si="795"/>
        <v>1</v>
      </c>
      <c r="AL2277">
        <f t="shared" ca="1" si="796"/>
        <v>0</v>
      </c>
      <c r="AM2277">
        <f t="shared" ca="1" si="797"/>
        <v>0</v>
      </c>
      <c r="AN2277">
        <f t="shared" ca="1" si="798"/>
        <v>0</v>
      </c>
      <c r="AO2277">
        <f t="shared" ca="1" si="799"/>
        <v>1</v>
      </c>
      <c r="AP2277">
        <f t="shared" ca="1" si="800"/>
        <v>0</v>
      </c>
      <c r="AQ2277">
        <f t="shared" ca="1" si="801"/>
        <v>0</v>
      </c>
      <c r="AR2277">
        <f t="shared" ca="1" si="802"/>
        <v>1</v>
      </c>
      <c r="AS2277">
        <v>0</v>
      </c>
      <c r="AT2277">
        <v>0</v>
      </c>
      <c r="AU2277">
        <f t="shared" ca="1" si="823"/>
        <v>1</v>
      </c>
      <c r="AV2277">
        <f t="shared" ca="1" si="823"/>
        <v>0</v>
      </c>
      <c r="AW2277">
        <f t="shared" ca="1" si="823"/>
        <v>0</v>
      </c>
      <c r="AX2277">
        <v>0</v>
      </c>
    </row>
    <row r="2278" spans="1:50" x14ac:dyDescent="0.25">
      <c r="A2278" s="2">
        <v>41131</v>
      </c>
      <c r="B2278">
        <v>1278</v>
      </c>
      <c r="C2278">
        <v>18</v>
      </c>
      <c r="D2278">
        <f t="shared" ca="1" si="803"/>
        <v>17.935896513204117</v>
      </c>
      <c r="E2278">
        <f t="shared" ca="1" si="804"/>
        <v>6.4103486795882958E-2</v>
      </c>
      <c r="F2278" t="str">
        <f t="shared" ca="1" si="805"/>
        <v>medium</v>
      </c>
      <c r="G2278">
        <v>862</v>
      </c>
      <c r="H2278">
        <f t="shared" si="806"/>
        <v>862</v>
      </c>
      <c r="I2278">
        <f t="shared" ca="1" si="807"/>
        <v>1097.5619032207289</v>
      </c>
      <c r="J2278">
        <f t="shared" ca="1" si="808"/>
        <v>-235.56190322072894</v>
      </c>
      <c r="K2278" t="str">
        <f t="shared" ca="1" si="809"/>
        <v>medium</v>
      </c>
      <c r="L2278">
        <v>23.3</v>
      </c>
      <c r="M2278" t="str">
        <f t="shared" si="820"/>
        <v>high</v>
      </c>
      <c r="N2278">
        <f t="shared" si="791"/>
        <v>8</v>
      </c>
      <c r="O2278">
        <f t="shared" si="792"/>
        <v>5</v>
      </c>
      <c r="P2278" t="str">
        <f t="shared" si="793"/>
        <v>pátek</v>
      </c>
      <c r="Q2278">
        <f t="shared" si="824"/>
        <v>0</v>
      </c>
      <c r="R2278">
        <f t="shared" si="824"/>
        <v>0</v>
      </c>
      <c r="S2278">
        <f t="shared" si="824"/>
        <v>0</v>
      </c>
      <c r="T2278">
        <f t="shared" si="824"/>
        <v>0</v>
      </c>
      <c r="U2278">
        <f t="shared" si="824"/>
        <v>0</v>
      </c>
      <c r="V2278">
        <f t="shared" si="824"/>
        <v>0</v>
      </c>
      <c r="W2278">
        <f t="shared" si="824"/>
        <v>0</v>
      </c>
      <c r="X2278">
        <f t="shared" si="824"/>
        <v>1</v>
      </c>
      <c r="Y2278">
        <f t="shared" si="824"/>
        <v>0</v>
      </c>
      <c r="Z2278">
        <f t="shared" si="824"/>
        <v>0</v>
      </c>
      <c r="AA2278">
        <f t="shared" si="824"/>
        <v>0</v>
      </c>
      <c r="AB2278">
        <f t="shared" si="824"/>
        <v>0</v>
      </c>
      <c r="AC2278">
        <f t="shared" si="825"/>
        <v>0</v>
      </c>
      <c r="AD2278">
        <f t="shared" si="825"/>
        <v>0</v>
      </c>
      <c r="AE2278">
        <f t="shared" si="825"/>
        <v>0</v>
      </c>
      <c r="AF2278">
        <f t="shared" si="825"/>
        <v>0</v>
      </c>
      <c r="AG2278">
        <f t="shared" si="825"/>
        <v>1</v>
      </c>
      <c r="AH2278">
        <f t="shared" si="825"/>
        <v>0</v>
      </c>
      <c r="AI2278">
        <f t="shared" si="825"/>
        <v>0</v>
      </c>
      <c r="AJ2278">
        <f t="shared" ca="1" si="794"/>
        <v>1</v>
      </c>
      <c r="AK2278">
        <f t="shared" ca="1" si="795"/>
        <v>0</v>
      </c>
      <c r="AL2278">
        <f t="shared" ca="1" si="796"/>
        <v>0</v>
      </c>
      <c r="AM2278">
        <f t="shared" ca="1" si="797"/>
        <v>0</v>
      </c>
      <c r="AN2278">
        <f t="shared" ca="1" si="798"/>
        <v>0</v>
      </c>
      <c r="AO2278">
        <f t="shared" ca="1" si="799"/>
        <v>1</v>
      </c>
      <c r="AP2278">
        <f t="shared" ca="1" si="800"/>
        <v>0</v>
      </c>
      <c r="AQ2278">
        <f t="shared" ca="1" si="801"/>
        <v>0</v>
      </c>
      <c r="AR2278">
        <f t="shared" ca="1" si="802"/>
        <v>1</v>
      </c>
      <c r="AS2278">
        <v>0</v>
      </c>
      <c r="AT2278">
        <v>0</v>
      </c>
      <c r="AU2278">
        <f t="shared" ca="1" si="823"/>
        <v>0</v>
      </c>
      <c r="AV2278">
        <f t="shared" ca="1" si="823"/>
        <v>1</v>
      </c>
      <c r="AW2278">
        <f t="shared" ca="1" si="823"/>
        <v>0</v>
      </c>
      <c r="AX2278">
        <v>0</v>
      </c>
    </row>
    <row r="2279" spans="1:50" x14ac:dyDescent="0.25">
      <c r="A2279" s="2">
        <v>41132</v>
      </c>
      <c r="B2279">
        <v>1279</v>
      </c>
      <c r="C2279">
        <v>19</v>
      </c>
      <c r="D2279">
        <f t="shared" ca="1" si="803"/>
        <v>17.939844535972682</v>
      </c>
      <c r="E2279">
        <f t="shared" ca="1" si="804"/>
        <v>1.0601554640273179</v>
      </c>
      <c r="F2279" t="str">
        <f t="shared" ca="1" si="805"/>
        <v>medium</v>
      </c>
      <c r="G2279">
        <v>1008</v>
      </c>
      <c r="H2279">
        <f t="shared" si="806"/>
        <v>1008</v>
      </c>
      <c r="I2279">
        <f t="shared" ca="1" si="807"/>
        <v>1097.7423543430009</v>
      </c>
      <c r="J2279">
        <f t="shared" ca="1" si="808"/>
        <v>-89.742354343000898</v>
      </c>
      <c r="K2279" t="str">
        <f t="shared" ca="1" si="809"/>
        <v>medium</v>
      </c>
      <c r="L2279">
        <v>14.040000000000001</v>
      </c>
      <c r="M2279" t="str">
        <f t="shared" si="820"/>
        <v>high</v>
      </c>
      <c r="N2279">
        <f t="shared" si="791"/>
        <v>8</v>
      </c>
      <c r="O2279">
        <f t="shared" si="792"/>
        <v>6</v>
      </c>
      <c r="P2279" t="str">
        <f t="shared" si="793"/>
        <v>sobota</v>
      </c>
      <c r="Q2279">
        <f t="shared" si="824"/>
        <v>0</v>
      </c>
      <c r="R2279">
        <f t="shared" si="824"/>
        <v>0</v>
      </c>
      <c r="S2279">
        <f t="shared" si="824"/>
        <v>0</v>
      </c>
      <c r="T2279">
        <f t="shared" si="824"/>
        <v>0</v>
      </c>
      <c r="U2279">
        <f t="shared" si="824"/>
        <v>0</v>
      </c>
      <c r="V2279">
        <f t="shared" si="824"/>
        <v>0</v>
      </c>
      <c r="W2279">
        <f t="shared" si="824"/>
        <v>0</v>
      </c>
      <c r="X2279">
        <f t="shared" si="824"/>
        <v>1</v>
      </c>
      <c r="Y2279">
        <f t="shared" si="824"/>
        <v>0</v>
      </c>
      <c r="Z2279">
        <f t="shared" si="824"/>
        <v>0</v>
      </c>
      <c r="AA2279">
        <f t="shared" si="824"/>
        <v>0</v>
      </c>
      <c r="AB2279">
        <f t="shared" si="824"/>
        <v>0</v>
      </c>
      <c r="AC2279">
        <f t="shared" si="825"/>
        <v>0</v>
      </c>
      <c r="AD2279">
        <f t="shared" si="825"/>
        <v>0</v>
      </c>
      <c r="AE2279">
        <f t="shared" si="825"/>
        <v>0</v>
      </c>
      <c r="AF2279">
        <f t="shared" si="825"/>
        <v>0</v>
      </c>
      <c r="AG2279">
        <f t="shared" si="825"/>
        <v>0</v>
      </c>
      <c r="AH2279">
        <f t="shared" si="825"/>
        <v>1</v>
      </c>
      <c r="AI2279">
        <f t="shared" si="825"/>
        <v>0</v>
      </c>
      <c r="AJ2279">
        <f t="shared" ca="1" si="794"/>
        <v>1</v>
      </c>
      <c r="AK2279">
        <f t="shared" ca="1" si="795"/>
        <v>0</v>
      </c>
      <c r="AL2279">
        <f t="shared" ca="1" si="796"/>
        <v>0</v>
      </c>
      <c r="AM2279">
        <f t="shared" ca="1" si="797"/>
        <v>0</v>
      </c>
      <c r="AN2279">
        <f t="shared" ca="1" si="798"/>
        <v>0</v>
      </c>
      <c r="AO2279">
        <f t="shared" ca="1" si="799"/>
        <v>1</v>
      </c>
      <c r="AP2279">
        <f t="shared" ca="1" si="800"/>
        <v>0</v>
      </c>
      <c r="AQ2279">
        <f t="shared" ca="1" si="801"/>
        <v>0</v>
      </c>
      <c r="AR2279">
        <f t="shared" ca="1" si="802"/>
        <v>1</v>
      </c>
      <c r="AS2279">
        <v>0</v>
      </c>
      <c r="AT2279">
        <v>0</v>
      </c>
      <c r="AU2279">
        <f t="shared" ca="1" si="823"/>
        <v>0</v>
      </c>
      <c r="AV2279">
        <f t="shared" ca="1" si="823"/>
        <v>1</v>
      </c>
      <c r="AW2279">
        <f t="shared" ca="1" si="823"/>
        <v>0</v>
      </c>
      <c r="AX2279">
        <v>0</v>
      </c>
    </row>
    <row r="2280" spans="1:50" x14ac:dyDescent="0.25">
      <c r="A2280" s="2">
        <v>41133</v>
      </c>
      <c r="B2280">
        <v>1280</v>
      </c>
      <c r="C2280">
        <v>13</v>
      </c>
      <c r="D2280">
        <f t="shared" ca="1" si="803"/>
        <v>17.943787980196433</v>
      </c>
      <c r="E2280">
        <f t="shared" ca="1" si="804"/>
        <v>-4.9437879801964328</v>
      </c>
      <c r="F2280" t="str">
        <f t="shared" ca="1" si="805"/>
        <v>low</v>
      </c>
      <c r="G2280">
        <v>445</v>
      </c>
      <c r="H2280">
        <f t="shared" si="806"/>
        <v>445</v>
      </c>
      <c r="I2280">
        <f t="shared" ca="1" si="807"/>
        <v>1097.9226557130085</v>
      </c>
      <c r="J2280">
        <f t="shared" ca="1" si="808"/>
        <v>-652.92265571300845</v>
      </c>
      <c r="K2280" t="str">
        <f t="shared" ca="1" si="809"/>
        <v>low</v>
      </c>
      <c r="L2280">
        <v>22.2</v>
      </c>
      <c r="M2280" t="str">
        <f t="shared" si="820"/>
        <v>high</v>
      </c>
      <c r="N2280">
        <f t="shared" si="791"/>
        <v>8</v>
      </c>
      <c r="O2280">
        <f t="shared" si="792"/>
        <v>7</v>
      </c>
      <c r="P2280" t="str">
        <f t="shared" si="793"/>
        <v>neděle</v>
      </c>
      <c r="Q2280">
        <f t="shared" si="824"/>
        <v>0</v>
      </c>
      <c r="R2280">
        <f t="shared" si="824"/>
        <v>0</v>
      </c>
      <c r="S2280">
        <f t="shared" si="824"/>
        <v>0</v>
      </c>
      <c r="T2280">
        <f t="shared" si="824"/>
        <v>0</v>
      </c>
      <c r="U2280">
        <f t="shared" si="824"/>
        <v>0</v>
      </c>
      <c r="V2280">
        <f t="shared" si="824"/>
        <v>0</v>
      </c>
      <c r="W2280">
        <f t="shared" si="824"/>
        <v>0</v>
      </c>
      <c r="X2280">
        <f t="shared" si="824"/>
        <v>1</v>
      </c>
      <c r="Y2280">
        <f t="shared" si="824"/>
        <v>0</v>
      </c>
      <c r="Z2280">
        <f t="shared" si="824"/>
        <v>0</v>
      </c>
      <c r="AA2280">
        <f t="shared" si="824"/>
        <v>0</v>
      </c>
      <c r="AB2280">
        <f t="shared" si="824"/>
        <v>0</v>
      </c>
      <c r="AC2280">
        <f t="shared" si="825"/>
        <v>0</v>
      </c>
      <c r="AD2280">
        <f t="shared" si="825"/>
        <v>0</v>
      </c>
      <c r="AE2280">
        <f t="shared" si="825"/>
        <v>0</v>
      </c>
      <c r="AF2280">
        <f t="shared" si="825"/>
        <v>0</v>
      </c>
      <c r="AG2280">
        <f t="shared" si="825"/>
        <v>0</v>
      </c>
      <c r="AH2280">
        <f t="shared" si="825"/>
        <v>0</v>
      </c>
      <c r="AI2280">
        <f t="shared" si="825"/>
        <v>1</v>
      </c>
      <c r="AJ2280">
        <f t="shared" ca="1" si="794"/>
        <v>1</v>
      </c>
      <c r="AK2280">
        <f t="shared" ca="1" si="795"/>
        <v>0</v>
      </c>
      <c r="AL2280">
        <f t="shared" ca="1" si="796"/>
        <v>0</v>
      </c>
      <c r="AM2280">
        <f t="shared" ca="1" si="797"/>
        <v>0</v>
      </c>
      <c r="AN2280">
        <f t="shared" ca="1" si="798"/>
        <v>0</v>
      </c>
      <c r="AO2280">
        <f t="shared" ca="1" si="799"/>
        <v>1</v>
      </c>
      <c r="AP2280">
        <f t="shared" ca="1" si="800"/>
        <v>0</v>
      </c>
      <c r="AQ2280">
        <f t="shared" ca="1" si="801"/>
        <v>0</v>
      </c>
      <c r="AR2280">
        <f t="shared" ca="1" si="802"/>
        <v>1</v>
      </c>
      <c r="AS2280">
        <v>1</v>
      </c>
      <c r="AT2280">
        <v>0</v>
      </c>
      <c r="AU2280">
        <f t="shared" ca="1" si="823"/>
        <v>1</v>
      </c>
      <c r="AV2280">
        <f t="shared" ca="1" si="823"/>
        <v>0</v>
      </c>
      <c r="AW2280">
        <f t="shared" ca="1" si="823"/>
        <v>0</v>
      </c>
      <c r="AX2280">
        <v>0</v>
      </c>
    </row>
    <row r="2281" spans="1:50" x14ac:dyDescent="0.25">
      <c r="A2281" s="2">
        <v>41134</v>
      </c>
      <c r="B2281">
        <v>1281</v>
      </c>
      <c r="C2281">
        <v>18</v>
      </c>
      <c r="D2281">
        <f t="shared" ca="1" si="803"/>
        <v>17.947726845875369</v>
      </c>
      <c r="E2281">
        <f t="shared" ca="1" si="804"/>
        <v>5.227315412463085E-2</v>
      </c>
      <c r="F2281" t="str">
        <f t="shared" ca="1" si="805"/>
        <v>medium</v>
      </c>
      <c r="G2281">
        <v>736</v>
      </c>
      <c r="H2281">
        <f t="shared" si="806"/>
        <v>736</v>
      </c>
      <c r="I2281">
        <f t="shared" ca="1" si="807"/>
        <v>1098.1028073307521</v>
      </c>
      <c r="J2281">
        <f t="shared" ca="1" si="808"/>
        <v>-362.10280733075206</v>
      </c>
      <c r="K2281" t="str">
        <f t="shared" ca="1" si="809"/>
        <v>low</v>
      </c>
      <c r="L2281">
        <v>16.2</v>
      </c>
      <c r="M2281" t="str">
        <f t="shared" si="820"/>
        <v>high</v>
      </c>
      <c r="N2281">
        <f t="shared" ref="N2281:N2344" si="826">MONTH(A2281)</f>
        <v>8</v>
      </c>
      <c r="O2281">
        <f t="shared" ref="O2281:O2344" si="827">WEEKDAY(A2281,2)</f>
        <v>1</v>
      </c>
      <c r="P2281" t="str">
        <f t="shared" ref="P2281:P2344" si="828">VLOOKUP(O2281,$O$581:$P$587,2,0)</f>
        <v>pondělí</v>
      </c>
      <c r="Q2281">
        <f t="shared" ref="Q2281:AB2290" si="829">VLOOKUP($N2281,$V$31:$AH$42,Q$592+1,0)</f>
        <v>0</v>
      </c>
      <c r="R2281">
        <f t="shared" si="829"/>
        <v>0</v>
      </c>
      <c r="S2281">
        <f t="shared" si="829"/>
        <v>0</v>
      </c>
      <c r="T2281">
        <f t="shared" si="829"/>
        <v>0</v>
      </c>
      <c r="U2281">
        <f t="shared" si="829"/>
        <v>0</v>
      </c>
      <c r="V2281">
        <f t="shared" si="829"/>
        <v>0</v>
      </c>
      <c r="W2281">
        <f t="shared" si="829"/>
        <v>0</v>
      </c>
      <c r="X2281">
        <f t="shared" si="829"/>
        <v>1</v>
      </c>
      <c r="Y2281">
        <f t="shared" si="829"/>
        <v>0</v>
      </c>
      <c r="Z2281">
        <f t="shared" si="829"/>
        <v>0</v>
      </c>
      <c r="AA2281">
        <f t="shared" si="829"/>
        <v>0</v>
      </c>
      <c r="AB2281">
        <f t="shared" si="829"/>
        <v>0</v>
      </c>
      <c r="AC2281">
        <f t="shared" ref="AC2281:AI2290" si="830">VLOOKUP($O2281,$V$74:$AC$80,AC$592+1,0)</f>
        <v>1</v>
      </c>
      <c r="AD2281">
        <f t="shared" si="830"/>
        <v>0</v>
      </c>
      <c r="AE2281">
        <f t="shared" si="830"/>
        <v>0</v>
      </c>
      <c r="AF2281">
        <f t="shared" si="830"/>
        <v>0</v>
      </c>
      <c r="AG2281">
        <f t="shared" si="830"/>
        <v>0</v>
      </c>
      <c r="AH2281">
        <f t="shared" si="830"/>
        <v>0</v>
      </c>
      <c r="AI2281">
        <f t="shared" si="830"/>
        <v>0</v>
      </c>
      <c r="AJ2281">
        <f t="shared" ref="AJ2281:AJ2344" ca="1" si="831">VLOOKUP(INDIRECT($AJ$590&amp;ROW($A2281)+AJ$591),$F$17:$I$19,AJ$592+1,0)</f>
        <v>1</v>
      </c>
      <c r="AK2281">
        <f t="shared" ref="AK2281:AK2344" ca="1" si="832">VLOOKUP(INDIRECT($AJ$590&amp;ROW($A2281)+AJ$591),$F$17:$I$19,AK$592+1,0)</f>
        <v>0</v>
      </c>
      <c r="AL2281">
        <f t="shared" ref="AL2281:AL2344" ca="1" si="833">VLOOKUP(INDIRECT($AJ$590&amp;ROW($A2281)+AJ$591),$F$17:$I$19,AL$592+1,0)</f>
        <v>0</v>
      </c>
      <c r="AM2281">
        <f t="shared" ref="AM2281:AM2344" ca="1" si="834">VLOOKUP(INDIRECT($AJ$590&amp;ROW($A2281)+AM$591),$F$17:$I$19,AM$592+1,0)</f>
        <v>0</v>
      </c>
      <c r="AN2281">
        <f t="shared" ref="AN2281:AN2344" ca="1" si="835">VLOOKUP(INDIRECT($AJ$590&amp;ROW($A2281)+AM$591),$F$17:$I$19,AN$592+1,0)</f>
        <v>0</v>
      </c>
      <c r="AO2281">
        <f t="shared" ref="AO2281:AO2344" ca="1" si="836">VLOOKUP(INDIRECT($AJ$590&amp;ROW($A2281)+AM$591),$F$17:$I$19,AO$592+1,0)</f>
        <v>1</v>
      </c>
      <c r="AP2281">
        <f t="shared" ref="AP2281:AP2344" ca="1" si="837">VLOOKUP(INDIRECT($AJ$590&amp;ROW($A2281)+AP$591),$F$17:$I$19,AP$592+1,0)</f>
        <v>0</v>
      </c>
      <c r="AQ2281">
        <f t="shared" ref="AQ2281:AQ2344" ca="1" si="838">VLOOKUP(INDIRECT($AJ$590&amp;ROW($A2281)+AP$591),$F$17:$I$19,AQ$592+1,0)</f>
        <v>0</v>
      </c>
      <c r="AR2281">
        <f t="shared" ref="AR2281:AR2344" ca="1" si="839">VLOOKUP(INDIRECT($AJ$590&amp;ROW($A2281)+AP$591),$F$17:$I$19,AR$592+1,0)</f>
        <v>1</v>
      </c>
      <c r="AS2281">
        <v>1</v>
      </c>
      <c r="AT2281">
        <v>0</v>
      </c>
      <c r="AU2281">
        <f t="shared" ref="AU2281:AW2300" ca="1" si="840">VLOOKUP(INDIRECT($AU$590&amp;ROW($A2281)),$F$17:$I$19,AU$592+1,0)</f>
        <v>0</v>
      </c>
      <c r="AV2281">
        <f t="shared" ca="1" si="840"/>
        <v>1</v>
      </c>
      <c r="AW2281">
        <f t="shared" ca="1" si="840"/>
        <v>0</v>
      </c>
      <c r="AX2281">
        <v>0</v>
      </c>
    </row>
    <row r="2282" spans="1:50" x14ac:dyDescent="0.25">
      <c r="A2282" s="2">
        <v>41135</v>
      </c>
      <c r="B2282">
        <v>1282</v>
      </c>
      <c r="C2282">
        <v>33</v>
      </c>
      <c r="D2282">
        <f t="shared" ref="D2282:D2345" ca="1" si="841">$D$554*B2282^2+$D$558*B2282+$D$562</f>
        <v>17.951661133009488</v>
      </c>
      <c r="E2282">
        <f t="shared" ref="E2282:E2345" ca="1" si="842">C2282-D2282</f>
        <v>15.048338866990512</v>
      </c>
      <c r="F2282" t="str">
        <f t="shared" ref="F2282:F2345" ca="1" si="843">VLOOKUP(E2282,$A$3:$C$6,3)</f>
        <v>high</v>
      </c>
      <c r="G2282">
        <v>1691</v>
      </c>
      <c r="H2282">
        <f t="shared" ref="H2282:H2345" si="844">IF(G2282&gt;$H$592,$G$592,G2282)</f>
        <v>1691</v>
      </c>
      <c r="I2282">
        <f t="shared" ref="I2282:I2345" ca="1" si="845">$J$554*B2282^2+$J$558*B2282+$J$562</f>
        <v>1098.2828091962313</v>
      </c>
      <c r="J2282">
        <f t="shared" ref="J2282:J2345" ca="1" si="846">H2282-I2282</f>
        <v>592.71719080376874</v>
      </c>
      <c r="K2282" t="str">
        <f t="shared" ref="K2282:K2345" ca="1" si="847">VLOOKUP(J2282,$A$10:$C$13,3)</f>
        <v>high</v>
      </c>
      <c r="L2282">
        <v>16.8</v>
      </c>
      <c r="M2282" t="str">
        <f t="shared" si="820"/>
        <v>high</v>
      </c>
      <c r="N2282">
        <f t="shared" si="826"/>
        <v>8</v>
      </c>
      <c r="O2282">
        <f t="shared" si="827"/>
        <v>2</v>
      </c>
      <c r="P2282" t="str">
        <f t="shared" si="828"/>
        <v>úterý</v>
      </c>
      <c r="Q2282">
        <f t="shared" si="829"/>
        <v>0</v>
      </c>
      <c r="R2282">
        <f t="shared" si="829"/>
        <v>0</v>
      </c>
      <c r="S2282">
        <f t="shared" si="829"/>
        <v>0</v>
      </c>
      <c r="T2282">
        <f t="shared" si="829"/>
        <v>0</v>
      </c>
      <c r="U2282">
        <f t="shared" si="829"/>
        <v>0</v>
      </c>
      <c r="V2282">
        <f t="shared" si="829"/>
        <v>0</v>
      </c>
      <c r="W2282">
        <f t="shared" si="829"/>
        <v>0</v>
      </c>
      <c r="X2282">
        <f t="shared" si="829"/>
        <v>1</v>
      </c>
      <c r="Y2282">
        <f t="shared" si="829"/>
        <v>0</v>
      </c>
      <c r="Z2282">
        <f t="shared" si="829"/>
        <v>0</v>
      </c>
      <c r="AA2282">
        <f t="shared" si="829"/>
        <v>0</v>
      </c>
      <c r="AB2282">
        <f t="shared" si="829"/>
        <v>0</v>
      </c>
      <c r="AC2282">
        <f t="shared" si="830"/>
        <v>0</v>
      </c>
      <c r="AD2282">
        <f t="shared" si="830"/>
        <v>1</v>
      </c>
      <c r="AE2282">
        <f t="shared" si="830"/>
        <v>0</v>
      </c>
      <c r="AF2282">
        <f t="shared" si="830"/>
        <v>0</v>
      </c>
      <c r="AG2282">
        <f t="shared" si="830"/>
        <v>0</v>
      </c>
      <c r="AH2282">
        <f t="shared" si="830"/>
        <v>0</v>
      </c>
      <c r="AI2282">
        <f t="shared" si="830"/>
        <v>0</v>
      </c>
      <c r="AJ2282">
        <f t="shared" ca="1" si="831"/>
        <v>1</v>
      </c>
      <c r="AK2282">
        <f t="shared" ca="1" si="832"/>
        <v>0</v>
      </c>
      <c r="AL2282">
        <f t="shared" ca="1" si="833"/>
        <v>0</v>
      </c>
      <c r="AM2282">
        <f t="shared" ca="1" si="834"/>
        <v>0</v>
      </c>
      <c r="AN2282">
        <f t="shared" ca="1" si="835"/>
        <v>1</v>
      </c>
      <c r="AO2282">
        <f t="shared" ca="1" si="836"/>
        <v>0</v>
      </c>
      <c r="AP2282">
        <f t="shared" ca="1" si="837"/>
        <v>0</v>
      </c>
      <c r="AQ2282">
        <f t="shared" ca="1" si="838"/>
        <v>0</v>
      </c>
      <c r="AR2282">
        <f t="shared" ca="1" si="839"/>
        <v>1</v>
      </c>
      <c r="AS2282">
        <v>0</v>
      </c>
      <c r="AT2282">
        <v>0</v>
      </c>
      <c r="AU2282">
        <f t="shared" ca="1" si="840"/>
        <v>0</v>
      </c>
      <c r="AV2282">
        <f t="shared" ca="1" si="840"/>
        <v>0</v>
      </c>
      <c r="AW2282">
        <f t="shared" ca="1" si="840"/>
        <v>1</v>
      </c>
      <c r="AX2282">
        <v>0</v>
      </c>
    </row>
    <row r="2283" spans="1:50" x14ac:dyDescent="0.25">
      <c r="A2283" s="2">
        <v>41136</v>
      </c>
      <c r="B2283">
        <v>1283</v>
      </c>
      <c r="C2283">
        <v>12</v>
      </c>
      <c r="D2283">
        <f t="shared" ca="1" si="841"/>
        <v>17.955590841598795</v>
      </c>
      <c r="E2283">
        <f t="shared" ca="1" si="842"/>
        <v>-5.955590841598795</v>
      </c>
      <c r="F2283" t="str">
        <f t="shared" ca="1" si="843"/>
        <v>low</v>
      </c>
      <c r="G2283">
        <v>674</v>
      </c>
      <c r="H2283">
        <f t="shared" si="844"/>
        <v>674</v>
      </c>
      <c r="I2283">
        <f t="shared" ca="1" si="845"/>
        <v>1098.4626613094465</v>
      </c>
      <c r="J2283">
        <f t="shared" ca="1" si="846"/>
        <v>-424.4626613094465</v>
      </c>
      <c r="K2283" t="str">
        <f t="shared" ca="1" si="847"/>
        <v>low</v>
      </c>
      <c r="L2283">
        <v>18.95</v>
      </c>
      <c r="M2283" t="str">
        <f t="shared" si="820"/>
        <v>high</v>
      </c>
      <c r="N2283">
        <f t="shared" si="826"/>
        <v>8</v>
      </c>
      <c r="O2283">
        <f t="shared" si="827"/>
        <v>3</v>
      </c>
      <c r="P2283" t="str">
        <f t="shared" si="828"/>
        <v>středa</v>
      </c>
      <c r="Q2283">
        <f t="shared" si="829"/>
        <v>0</v>
      </c>
      <c r="R2283">
        <f t="shared" si="829"/>
        <v>0</v>
      </c>
      <c r="S2283">
        <f t="shared" si="829"/>
        <v>0</v>
      </c>
      <c r="T2283">
        <f t="shared" si="829"/>
        <v>0</v>
      </c>
      <c r="U2283">
        <f t="shared" si="829"/>
        <v>0</v>
      </c>
      <c r="V2283">
        <f t="shared" si="829"/>
        <v>0</v>
      </c>
      <c r="W2283">
        <f t="shared" si="829"/>
        <v>0</v>
      </c>
      <c r="X2283">
        <f t="shared" si="829"/>
        <v>1</v>
      </c>
      <c r="Y2283">
        <f t="shared" si="829"/>
        <v>0</v>
      </c>
      <c r="Z2283">
        <f t="shared" si="829"/>
        <v>0</v>
      </c>
      <c r="AA2283">
        <f t="shared" si="829"/>
        <v>0</v>
      </c>
      <c r="AB2283">
        <f t="shared" si="829"/>
        <v>0</v>
      </c>
      <c r="AC2283">
        <f t="shared" si="830"/>
        <v>0</v>
      </c>
      <c r="AD2283">
        <f t="shared" si="830"/>
        <v>0</v>
      </c>
      <c r="AE2283">
        <f t="shared" si="830"/>
        <v>1</v>
      </c>
      <c r="AF2283">
        <f t="shared" si="830"/>
        <v>0</v>
      </c>
      <c r="AG2283">
        <f t="shared" si="830"/>
        <v>0</v>
      </c>
      <c r="AH2283">
        <f t="shared" si="830"/>
        <v>0</v>
      </c>
      <c r="AI2283">
        <f t="shared" si="830"/>
        <v>0</v>
      </c>
      <c r="AJ2283">
        <f t="shared" ca="1" si="831"/>
        <v>0</v>
      </c>
      <c r="AK2283">
        <f t="shared" ca="1" si="832"/>
        <v>1</v>
      </c>
      <c r="AL2283">
        <f t="shared" ca="1" si="833"/>
        <v>0</v>
      </c>
      <c r="AM2283">
        <f t="shared" ca="1" si="834"/>
        <v>0</v>
      </c>
      <c r="AN2283">
        <f t="shared" ca="1" si="835"/>
        <v>0</v>
      </c>
      <c r="AO2283">
        <f t="shared" ca="1" si="836"/>
        <v>1</v>
      </c>
      <c r="AP2283">
        <f t="shared" ca="1" si="837"/>
        <v>0</v>
      </c>
      <c r="AQ2283">
        <f t="shared" ca="1" si="838"/>
        <v>0</v>
      </c>
      <c r="AR2283">
        <f t="shared" ca="1" si="839"/>
        <v>1</v>
      </c>
      <c r="AS2283">
        <v>0</v>
      </c>
      <c r="AT2283">
        <v>0</v>
      </c>
      <c r="AU2283">
        <f t="shared" ca="1" si="840"/>
        <v>1</v>
      </c>
      <c r="AV2283">
        <f t="shared" ca="1" si="840"/>
        <v>0</v>
      </c>
      <c r="AW2283">
        <f t="shared" ca="1" si="840"/>
        <v>0</v>
      </c>
      <c r="AX2283">
        <v>0</v>
      </c>
    </row>
    <row r="2284" spans="1:50" x14ac:dyDescent="0.25">
      <c r="A2284" s="2">
        <v>41137</v>
      </c>
      <c r="B2284">
        <v>1284</v>
      </c>
      <c r="C2284">
        <v>16</v>
      </c>
      <c r="D2284">
        <f t="shared" ca="1" si="841"/>
        <v>17.959515971643285</v>
      </c>
      <c r="E2284">
        <f t="shared" ca="1" si="842"/>
        <v>-1.9595159716432846</v>
      </c>
      <c r="F2284" t="str">
        <f t="shared" ca="1" si="843"/>
        <v>medium</v>
      </c>
      <c r="G2284">
        <v>1382</v>
      </c>
      <c r="H2284">
        <f t="shared" si="844"/>
        <v>1382</v>
      </c>
      <c r="I2284">
        <f t="shared" ca="1" si="845"/>
        <v>1098.6423636703976</v>
      </c>
      <c r="J2284">
        <f t="shared" ca="1" si="846"/>
        <v>283.35763632960243</v>
      </c>
      <c r="K2284" t="str">
        <f t="shared" ca="1" si="847"/>
        <v>high</v>
      </c>
      <c r="L2284">
        <v>16.714999999999996</v>
      </c>
      <c r="M2284" t="str">
        <f t="shared" si="820"/>
        <v>high</v>
      </c>
      <c r="N2284">
        <f t="shared" si="826"/>
        <v>8</v>
      </c>
      <c r="O2284">
        <f t="shared" si="827"/>
        <v>4</v>
      </c>
      <c r="P2284" t="str">
        <f t="shared" si="828"/>
        <v>čtvrtek</v>
      </c>
      <c r="Q2284">
        <f t="shared" si="829"/>
        <v>0</v>
      </c>
      <c r="R2284">
        <f t="shared" si="829"/>
        <v>0</v>
      </c>
      <c r="S2284">
        <f t="shared" si="829"/>
        <v>0</v>
      </c>
      <c r="T2284">
        <f t="shared" si="829"/>
        <v>0</v>
      </c>
      <c r="U2284">
        <f t="shared" si="829"/>
        <v>0</v>
      </c>
      <c r="V2284">
        <f t="shared" si="829"/>
        <v>0</v>
      </c>
      <c r="W2284">
        <f t="shared" si="829"/>
        <v>0</v>
      </c>
      <c r="X2284">
        <f t="shared" si="829"/>
        <v>1</v>
      </c>
      <c r="Y2284">
        <f t="shared" si="829"/>
        <v>0</v>
      </c>
      <c r="Z2284">
        <f t="shared" si="829"/>
        <v>0</v>
      </c>
      <c r="AA2284">
        <f t="shared" si="829"/>
        <v>0</v>
      </c>
      <c r="AB2284">
        <f t="shared" si="829"/>
        <v>0</v>
      </c>
      <c r="AC2284">
        <f t="shared" si="830"/>
        <v>0</v>
      </c>
      <c r="AD2284">
        <f t="shared" si="830"/>
        <v>0</v>
      </c>
      <c r="AE2284">
        <f t="shared" si="830"/>
        <v>0</v>
      </c>
      <c r="AF2284">
        <f t="shared" si="830"/>
        <v>1</v>
      </c>
      <c r="AG2284">
        <f t="shared" si="830"/>
        <v>0</v>
      </c>
      <c r="AH2284">
        <f t="shared" si="830"/>
        <v>0</v>
      </c>
      <c r="AI2284">
        <f t="shared" si="830"/>
        <v>0</v>
      </c>
      <c r="AJ2284">
        <f t="shared" ca="1" si="831"/>
        <v>1</v>
      </c>
      <c r="AK2284">
        <f t="shared" ca="1" si="832"/>
        <v>0</v>
      </c>
      <c r="AL2284">
        <f t="shared" ca="1" si="833"/>
        <v>0</v>
      </c>
      <c r="AM2284">
        <f t="shared" ca="1" si="834"/>
        <v>0</v>
      </c>
      <c r="AN2284">
        <f t="shared" ca="1" si="835"/>
        <v>0</v>
      </c>
      <c r="AO2284">
        <f t="shared" ca="1" si="836"/>
        <v>1</v>
      </c>
      <c r="AP2284">
        <f t="shared" ca="1" si="837"/>
        <v>0</v>
      </c>
      <c r="AQ2284">
        <f t="shared" ca="1" si="838"/>
        <v>0</v>
      </c>
      <c r="AR2284">
        <f t="shared" ca="1" si="839"/>
        <v>1</v>
      </c>
      <c r="AS2284">
        <v>0</v>
      </c>
      <c r="AT2284">
        <v>0</v>
      </c>
      <c r="AU2284">
        <f t="shared" ca="1" si="840"/>
        <v>0</v>
      </c>
      <c r="AV2284">
        <f t="shared" ca="1" si="840"/>
        <v>1</v>
      </c>
      <c r="AW2284">
        <f t="shared" ca="1" si="840"/>
        <v>0</v>
      </c>
      <c r="AX2284">
        <v>0</v>
      </c>
    </row>
    <row r="2285" spans="1:50" x14ac:dyDescent="0.25">
      <c r="A2285" s="2">
        <v>41138</v>
      </c>
      <c r="B2285">
        <v>1285</v>
      </c>
      <c r="C2285">
        <v>14</v>
      </c>
      <c r="D2285">
        <f t="shared" ca="1" si="841"/>
        <v>17.963436523142956</v>
      </c>
      <c r="E2285">
        <f t="shared" ca="1" si="842"/>
        <v>-3.9634365231429562</v>
      </c>
      <c r="F2285" t="str">
        <f t="shared" ca="1" si="843"/>
        <v>low</v>
      </c>
      <c r="G2285">
        <v>1031</v>
      </c>
      <c r="H2285">
        <f t="shared" si="844"/>
        <v>1031</v>
      </c>
      <c r="I2285">
        <f t="shared" ca="1" si="845"/>
        <v>1098.8219162790847</v>
      </c>
      <c r="J2285">
        <f t="shared" ca="1" si="846"/>
        <v>-67.821916279084689</v>
      </c>
      <c r="K2285" t="str">
        <f t="shared" ca="1" si="847"/>
        <v>medium</v>
      </c>
      <c r="L2285">
        <v>22.65</v>
      </c>
      <c r="M2285" t="str">
        <f t="shared" si="820"/>
        <v>high</v>
      </c>
      <c r="N2285">
        <f t="shared" si="826"/>
        <v>8</v>
      </c>
      <c r="O2285">
        <f t="shared" si="827"/>
        <v>5</v>
      </c>
      <c r="P2285" t="str">
        <f t="shared" si="828"/>
        <v>pátek</v>
      </c>
      <c r="Q2285">
        <f t="shared" si="829"/>
        <v>0</v>
      </c>
      <c r="R2285">
        <f t="shared" si="829"/>
        <v>0</v>
      </c>
      <c r="S2285">
        <f t="shared" si="829"/>
        <v>0</v>
      </c>
      <c r="T2285">
        <f t="shared" si="829"/>
        <v>0</v>
      </c>
      <c r="U2285">
        <f t="shared" si="829"/>
        <v>0</v>
      </c>
      <c r="V2285">
        <f t="shared" si="829"/>
        <v>0</v>
      </c>
      <c r="W2285">
        <f t="shared" si="829"/>
        <v>0</v>
      </c>
      <c r="X2285">
        <f t="shared" si="829"/>
        <v>1</v>
      </c>
      <c r="Y2285">
        <f t="shared" si="829"/>
        <v>0</v>
      </c>
      <c r="Z2285">
        <f t="shared" si="829"/>
        <v>0</v>
      </c>
      <c r="AA2285">
        <f t="shared" si="829"/>
        <v>0</v>
      </c>
      <c r="AB2285">
        <f t="shared" si="829"/>
        <v>0</v>
      </c>
      <c r="AC2285">
        <f t="shared" si="830"/>
        <v>0</v>
      </c>
      <c r="AD2285">
        <f t="shared" si="830"/>
        <v>0</v>
      </c>
      <c r="AE2285">
        <f t="shared" si="830"/>
        <v>0</v>
      </c>
      <c r="AF2285">
        <f t="shared" si="830"/>
        <v>0</v>
      </c>
      <c r="AG2285">
        <f t="shared" si="830"/>
        <v>1</v>
      </c>
      <c r="AH2285">
        <f t="shared" si="830"/>
        <v>0</v>
      </c>
      <c r="AI2285">
        <f t="shared" si="830"/>
        <v>0</v>
      </c>
      <c r="AJ2285">
        <f t="shared" ca="1" si="831"/>
        <v>0</v>
      </c>
      <c r="AK2285">
        <f t="shared" ca="1" si="832"/>
        <v>1</v>
      </c>
      <c r="AL2285">
        <f t="shared" ca="1" si="833"/>
        <v>0</v>
      </c>
      <c r="AM2285">
        <f t="shared" ca="1" si="834"/>
        <v>0</v>
      </c>
      <c r="AN2285">
        <f t="shared" ca="1" si="835"/>
        <v>1</v>
      </c>
      <c r="AO2285">
        <f t="shared" ca="1" si="836"/>
        <v>0</v>
      </c>
      <c r="AP2285">
        <f t="shared" ca="1" si="837"/>
        <v>0</v>
      </c>
      <c r="AQ2285">
        <f t="shared" ca="1" si="838"/>
        <v>0</v>
      </c>
      <c r="AR2285">
        <f t="shared" ca="1" si="839"/>
        <v>1</v>
      </c>
      <c r="AS2285">
        <v>0</v>
      </c>
      <c r="AT2285">
        <v>0</v>
      </c>
      <c r="AU2285">
        <f t="shared" ca="1" si="840"/>
        <v>1</v>
      </c>
      <c r="AV2285">
        <f t="shared" ca="1" si="840"/>
        <v>0</v>
      </c>
      <c r="AW2285">
        <f t="shared" ca="1" si="840"/>
        <v>0</v>
      </c>
      <c r="AX2285">
        <v>0</v>
      </c>
    </row>
    <row r="2286" spans="1:50" x14ac:dyDescent="0.25">
      <c r="A2286" s="2">
        <v>41139</v>
      </c>
      <c r="B2286">
        <v>1286</v>
      </c>
      <c r="C2286">
        <v>28</v>
      </c>
      <c r="D2286">
        <f t="shared" ca="1" si="841"/>
        <v>17.967352496097817</v>
      </c>
      <c r="E2286">
        <f t="shared" ca="1" si="842"/>
        <v>10.032647503902183</v>
      </c>
      <c r="F2286" t="str">
        <f t="shared" ca="1" si="843"/>
        <v>high</v>
      </c>
      <c r="G2286">
        <v>2170</v>
      </c>
      <c r="H2286">
        <f t="shared" si="844"/>
        <v>2170</v>
      </c>
      <c r="I2286">
        <f t="shared" ca="1" si="845"/>
        <v>1099.0013191355074</v>
      </c>
      <c r="J2286">
        <f t="shared" ca="1" si="846"/>
        <v>1070.9986808644926</v>
      </c>
      <c r="K2286" t="str">
        <f t="shared" ca="1" si="847"/>
        <v>high</v>
      </c>
      <c r="L2286">
        <v>21.9</v>
      </c>
      <c r="M2286" t="str">
        <f t="shared" si="820"/>
        <v>high</v>
      </c>
      <c r="N2286">
        <f t="shared" si="826"/>
        <v>8</v>
      </c>
      <c r="O2286">
        <f t="shared" si="827"/>
        <v>6</v>
      </c>
      <c r="P2286" t="str">
        <f t="shared" si="828"/>
        <v>sobota</v>
      </c>
      <c r="Q2286">
        <f t="shared" si="829"/>
        <v>0</v>
      </c>
      <c r="R2286">
        <f t="shared" si="829"/>
        <v>0</v>
      </c>
      <c r="S2286">
        <f t="shared" si="829"/>
        <v>0</v>
      </c>
      <c r="T2286">
        <f t="shared" si="829"/>
        <v>0</v>
      </c>
      <c r="U2286">
        <f t="shared" si="829"/>
        <v>0</v>
      </c>
      <c r="V2286">
        <f t="shared" si="829"/>
        <v>0</v>
      </c>
      <c r="W2286">
        <f t="shared" si="829"/>
        <v>0</v>
      </c>
      <c r="X2286">
        <f t="shared" si="829"/>
        <v>1</v>
      </c>
      <c r="Y2286">
        <f t="shared" si="829"/>
        <v>0</v>
      </c>
      <c r="Z2286">
        <f t="shared" si="829"/>
        <v>0</v>
      </c>
      <c r="AA2286">
        <f t="shared" si="829"/>
        <v>0</v>
      </c>
      <c r="AB2286">
        <f t="shared" si="829"/>
        <v>0</v>
      </c>
      <c r="AC2286">
        <f t="shared" si="830"/>
        <v>0</v>
      </c>
      <c r="AD2286">
        <f t="shared" si="830"/>
        <v>0</v>
      </c>
      <c r="AE2286">
        <f t="shared" si="830"/>
        <v>0</v>
      </c>
      <c r="AF2286">
        <f t="shared" si="830"/>
        <v>0</v>
      </c>
      <c r="AG2286">
        <f t="shared" si="830"/>
        <v>0</v>
      </c>
      <c r="AH2286">
        <f t="shared" si="830"/>
        <v>1</v>
      </c>
      <c r="AI2286">
        <f t="shared" si="830"/>
        <v>0</v>
      </c>
      <c r="AJ2286">
        <f t="shared" ca="1" si="831"/>
        <v>0</v>
      </c>
      <c r="AK2286">
        <f t="shared" ca="1" si="832"/>
        <v>1</v>
      </c>
      <c r="AL2286">
        <f t="shared" ca="1" si="833"/>
        <v>0</v>
      </c>
      <c r="AM2286">
        <f t="shared" ca="1" si="834"/>
        <v>0</v>
      </c>
      <c r="AN2286">
        <f t="shared" ca="1" si="835"/>
        <v>0</v>
      </c>
      <c r="AO2286">
        <f t="shared" ca="1" si="836"/>
        <v>1</v>
      </c>
      <c r="AP2286">
        <f t="shared" ca="1" si="837"/>
        <v>0</v>
      </c>
      <c r="AQ2286">
        <f t="shared" ca="1" si="838"/>
        <v>0</v>
      </c>
      <c r="AR2286">
        <f t="shared" ca="1" si="839"/>
        <v>1</v>
      </c>
      <c r="AS2286">
        <v>0</v>
      </c>
      <c r="AT2286">
        <v>0</v>
      </c>
      <c r="AU2286">
        <f t="shared" ca="1" si="840"/>
        <v>0</v>
      </c>
      <c r="AV2286">
        <f t="shared" ca="1" si="840"/>
        <v>0</v>
      </c>
      <c r="AW2286">
        <f t="shared" ca="1" si="840"/>
        <v>1</v>
      </c>
      <c r="AX2286">
        <v>0</v>
      </c>
    </row>
    <row r="2287" spans="1:50" x14ac:dyDescent="0.25">
      <c r="A2287" s="2">
        <v>41140</v>
      </c>
      <c r="B2287">
        <v>1287</v>
      </c>
      <c r="C2287">
        <v>17</v>
      </c>
      <c r="D2287">
        <f t="shared" ca="1" si="841"/>
        <v>17.971263890507856</v>
      </c>
      <c r="E2287">
        <f t="shared" ca="1" si="842"/>
        <v>-0.97126389050785633</v>
      </c>
      <c r="F2287" t="str">
        <f t="shared" ca="1" si="843"/>
        <v>medium</v>
      </c>
      <c r="G2287">
        <v>905</v>
      </c>
      <c r="H2287">
        <f t="shared" si="844"/>
        <v>905</v>
      </c>
      <c r="I2287">
        <f t="shared" ca="1" si="845"/>
        <v>1099.1805722396662</v>
      </c>
      <c r="J2287">
        <f t="shared" ca="1" si="846"/>
        <v>-194.18057223966616</v>
      </c>
      <c r="K2287" t="str">
        <f t="shared" ca="1" si="847"/>
        <v>medium</v>
      </c>
      <c r="L2287">
        <v>32.5</v>
      </c>
      <c r="M2287" t="str">
        <f t="shared" si="820"/>
        <v>high</v>
      </c>
      <c r="N2287">
        <f t="shared" si="826"/>
        <v>8</v>
      </c>
      <c r="O2287">
        <f t="shared" si="827"/>
        <v>7</v>
      </c>
      <c r="P2287" t="str">
        <f t="shared" si="828"/>
        <v>neděle</v>
      </c>
      <c r="Q2287">
        <f t="shared" si="829"/>
        <v>0</v>
      </c>
      <c r="R2287">
        <f t="shared" si="829"/>
        <v>0</v>
      </c>
      <c r="S2287">
        <f t="shared" si="829"/>
        <v>0</v>
      </c>
      <c r="T2287">
        <f t="shared" si="829"/>
        <v>0</v>
      </c>
      <c r="U2287">
        <f t="shared" si="829"/>
        <v>0</v>
      </c>
      <c r="V2287">
        <f t="shared" si="829"/>
        <v>0</v>
      </c>
      <c r="W2287">
        <f t="shared" si="829"/>
        <v>0</v>
      </c>
      <c r="X2287">
        <f t="shared" si="829"/>
        <v>1</v>
      </c>
      <c r="Y2287">
        <f t="shared" si="829"/>
        <v>0</v>
      </c>
      <c r="Z2287">
        <f t="shared" si="829"/>
        <v>0</v>
      </c>
      <c r="AA2287">
        <f t="shared" si="829"/>
        <v>0</v>
      </c>
      <c r="AB2287">
        <f t="shared" si="829"/>
        <v>0</v>
      </c>
      <c r="AC2287">
        <f t="shared" si="830"/>
        <v>0</v>
      </c>
      <c r="AD2287">
        <f t="shared" si="830"/>
        <v>0</v>
      </c>
      <c r="AE2287">
        <f t="shared" si="830"/>
        <v>0</v>
      </c>
      <c r="AF2287">
        <f t="shared" si="830"/>
        <v>0</v>
      </c>
      <c r="AG2287">
        <f t="shared" si="830"/>
        <v>0</v>
      </c>
      <c r="AH2287">
        <f t="shared" si="830"/>
        <v>0</v>
      </c>
      <c r="AI2287">
        <f t="shared" si="830"/>
        <v>1</v>
      </c>
      <c r="AJ2287">
        <f t="shared" ca="1" si="831"/>
        <v>0</v>
      </c>
      <c r="AK2287">
        <f t="shared" ca="1" si="832"/>
        <v>1</v>
      </c>
      <c r="AL2287">
        <f t="shared" ca="1" si="833"/>
        <v>0</v>
      </c>
      <c r="AM2287">
        <f t="shared" ca="1" si="834"/>
        <v>0</v>
      </c>
      <c r="AN2287">
        <f t="shared" ca="1" si="835"/>
        <v>0</v>
      </c>
      <c r="AO2287">
        <f t="shared" ca="1" si="836"/>
        <v>1</v>
      </c>
      <c r="AP2287">
        <f t="shared" ca="1" si="837"/>
        <v>0</v>
      </c>
      <c r="AQ2287">
        <f t="shared" ca="1" si="838"/>
        <v>0</v>
      </c>
      <c r="AR2287">
        <f t="shared" ca="1" si="839"/>
        <v>1</v>
      </c>
      <c r="AS2287">
        <v>0</v>
      </c>
      <c r="AT2287">
        <v>0</v>
      </c>
      <c r="AU2287">
        <f t="shared" ca="1" si="840"/>
        <v>0</v>
      </c>
      <c r="AV2287">
        <f t="shared" ca="1" si="840"/>
        <v>1</v>
      </c>
      <c r="AW2287">
        <f t="shared" ca="1" si="840"/>
        <v>0</v>
      </c>
      <c r="AX2287">
        <v>0</v>
      </c>
    </row>
    <row r="2288" spans="1:50" x14ac:dyDescent="0.25">
      <c r="A2288" s="2">
        <v>41141</v>
      </c>
      <c r="B2288">
        <v>1288</v>
      </c>
      <c r="C2288">
        <v>25</v>
      </c>
      <c r="D2288">
        <f t="shared" ca="1" si="841"/>
        <v>17.975170706373085</v>
      </c>
      <c r="E2288">
        <f t="shared" ca="1" si="842"/>
        <v>7.0248292936269152</v>
      </c>
      <c r="F2288" t="str">
        <f t="shared" ca="1" si="843"/>
        <v>high</v>
      </c>
      <c r="G2288">
        <v>2067</v>
      </c>
      <c r="H2288">
        <f t="shared" si="844"/>
        <v>2067</v>
      </c>
      <c r="I2288">
        <f t="shared" ca="1" si="845"/>
        <v>1099.3596755915605</v>
      </c>
      <c r="J2288">
        <f t="shared" ca="1" si="846"/>
        <v>967.64032440843948</v>
      </c>
      <c r="K2288" t="str">
        <f t="shared" ca="1" si="847"/>
        <v>high</v>
      </c>
      <c r="L2288">
        <v>26.5</v>
      </c>
      <c r="M2288" t="str">
        <f t="shared" si="820"/>
        <v>high</v>
      </c>
      <c r="N2288">
        <f t="shared" si="826"/>
        <v>8</v>
      </c>
      <c r="O2288">
        <f t="shared" si="827"/>
        <v>1</v>
      </c>
      <c r="P2288" t="str">
        <f t="shared" si="828"/>
        <v>pondělí</v>
      </c>
      <c r="Q2288">
        <f t="shared" si="829"/>
        <v>0</v>
      </c>
      <c r="R2288">
        <f t="shared" si="829"/>
        <v>0</v>
      </c>
      <c r="S2288">
        <f t="shared" si="829"/>
        <v>0</v>
      </c>
      <c r="T2288">
        <f t="shared" si="829"/>
        <v>0</v>
      </c>
      <c r="U2288">
        <f t="shared" si="829"/>
        <v>0</v>
      </c>
      <c r="V2288">
        <f t="shared" si="829"/>
        <v>0</v>
      </c>
      <c r="W2288">
        <f t="shared" si="829"/>
        <v>0</v>
      </c>
      <c r="X2288">
        <f t="shared" si="829"/>
        <v>1</v>
      </c>
      <c r="Y2288">
        <f t="shared" si="829"/>
        <v>0</v>
      </c>
      <c r="Z2288">
        <f t="shared" si="829"/>
        <v>0</v>
      </c>
      <c r="AA2288">
        <f t="shared" si="829"/>
        <v>0</v>
      </c>
      <c r="AB2288">
        <f t="shared" si="829"/>
        <v>0</v>
      </c>
      <c r="AC2288">
        <f t="shared" si="830"/>
        <v>1</v>
      </c>
      <c r="AD2288">
        <f t="shared" si="830"/>
        <v>0</v>
      </c>
      <c r="AE2288">
        <f t="shared" si="830"/>
        <v>0</v>
      </c>
      <c r="AF2288">
        <f t="shared" si="830"/>
        <v>0</v>
      </c>
      <c r="AG2288">
        <f t="shared" si="830"/>
        <v>0</v>
      </c>
      <c r="AH2288">
        <f t="shared" si="830"/>
        <v>0</v>
      </c>
      <c r="AI2288">
        <f t="shared" si="830"/>
        <v>0</v>
      </c>
      <c r="AJ2288">
        <f t="shared" ca="1" si="831"/>
        <v>1</v>
      </c>
      <c r="AK2288">
        <f t="shared" ca="1" si="832"/>
        <v>0</v>
      </c>
      <c r="AL2288">
        <f t="shared" ca="1" si="833"/>
        <v>0</v>
      </c>
      <c r="AM2288">
        <f t="shared" ca="1" si="834"/>
        <v>0</v>
      </c>
      <c r="AN2288">
        <f t="shared" ca="1" si="835"/>
        <v>0</v>
      </c>
      <c r="AO2288">
        <f t="shared" ca="1" si="836"/>
        <v>1</v>
      </c>
      <c r="AP2288">
        <f t="shared" ca="1" si="837"/>
        <v>0</v>
      </c>
      <c r="AQ2288">
        <f t="shared" ca="1" si="838"/>
        <v>0</v>
      </c>
      <c r="AR2288">
        <f t="shared" ca="1" si="839"/>
        <v>1</v>
      </c>
      <c r="AS2288">
        <v>0</v>
      </c>
      <c r="AT2288">
        <v>0</v>
      </c>
      <c r="AU2288">
        <f t="shared" ca="1" si="840"/>
        <v>0</v>
      </c>
      <c r="AV2288">
        <f t="shared" ca="1" si="840"/>
        <v>0</v>
      </c>
      <c r="AW2288">
        <f t="shared" ca="1" si="840"/>
        <v>1</v>
      </c>
      <c r="AX2288">
        <v>0</v>
      </c>
    </row>
    <row r="2289" spans="1:50" x14ac:dyDescent="0.25">
      <c r="A2289" s="2">
        <v>41142</v>
      </c>
      <c r="B2289">
        <v>1289</v>
      </c>
      <c r="C2289">
        <v>20</v>
      </c>
      <c r="D2289">
        <f t="shared" ca="1" si="841"/>
        <v>17.979072943693495</v>
      </c>
      <c r="E2289">
        <f t="shared" ca="1" si="842"/>
        <v>2.0209270563065047</v>
      </c>
      <c r="F2289" t="str">
        <f t="shared" ca="1" si="843"/>
        <v>medium</v>
      </c>
      <c r="G2289">
        <v>1066</v>
      </c>
      <c r="H2289">
        <f t="shared" si="844"/>
        <v>1066</v>
      </c>
      <c r="I2289">
        <f t="shared" ca="1" si="845"/>
        <v>1099.5386291911909</v>
      </c>
      <c r="J2289">
        <f t="shared" ca="1" si="846"/>
        <v>-33.538629191190921</v>
      </c>
      <c r="K2289" t="str">
        <f t="shared" ca="1" si="847"/>
        <v>medium</v>
      </c>
      <c r="L2289">
        <v>29.7</v>
      </c>
      <c r="M2289" t="str">
        <f t="shared" si="820"/>
        <v>high</v>
      </c>
      <c r="N2289">
        <f t="shared" si="826"/>
        <v>8</v>
      </c>
      <c r="O2289">
        <f t="shared" si="827"/>
        <v>2</v>
      </c>
      <c r="P2289" t="str">
        <f t="shared" si="828"/>
        <v>úterý</v>
      </c>
      <c r="Q2289">
        <f t="shared" si="829"/>
        <v>0</v>
      </c>
      <c r="R2289">
        <f t="shared" si="829"/>
        <v>0</v>
      </c>
      <c r="S2289">
        <f t="shared" si="829"/>
        <v>0</v>
      </c>
      <c r="T2289">
        <f t="shared" si="829"/>
        <v>0</v>
      </c>
      <c r="U2289">
        <f t="shared" si="829"/>
        <v>0</v>
      </c>
      <c r="V2289">
        <f t="shared" si="829"/>
        <v>0</v>
      </c>
      <c r="W2289">
        <f t="shared" si="829"/>
        <v>0</v>
      </c>
      <c r="X2289">
        <f t="shared" si="829"/>
        <v>1</v>
      </c>
      <c r="Y2289">
        <f t="shared" si="829"/>
        <v>0</v>
      </c>
      <c r="Z2289">
        <f t="shared" si="829"/>
        <v>0</v>
      </c>
      <c r="AA2289">
        <f t="shared" si="829"/>
        <v>0</v>
      </c>
      <c r="AB2289">
        <f t="shared" si="829"/>
        <v>0</v>
      </c>
      <c r="AC2289">
        <f t="shared" si="830"/>
        <v>0</v>
      </c>
      <c r="AD2289">
        <f t="shared" si="830"/>
        <v>1</v>
      </c>
      <c r="AE2289">
        <f t="shared" si="830"/>
        <v>0</v>
      </c>
      <c r="AF2289">
        <f t="shared" si="830"/>
        <v>0</v>
      </c>
      <c r="AG2289">
        <f t="shared" si="830"/>
        <v>0</v>
      </c>
      <c r="AH2289">
        <f t="shared" si="830"/>
        <v>0</v>
      </c>
      <c r="AI2289">
        <f t="shared" si="830"/>
        <v>0</v>
      </c>
      <c r="AJ2289">
        <f t="shared" ca="1" si="831"/>
        <v>1</v>
      </c>
      <c r="AK2289">
        <f t="shared" ca="1" si="832"/>
        <v>0</v>
      </c>
      <c r="AL2289">
        <f t="shared" ca="1" si="833"/>
        <v>0</v>
      </c>
      <c r="AM2289">
        <f t="shared" ca="1" si="834"/>
        <v>0</v>
      </c>
      <c r="AN2289">
        <f t="shared" ca="1" si="835"/>
        <v>0</v>
      </c>
      <c r="AO2289">
        <f t="shared" ca="1" si="836"/>
        <v>1</v>
      </c>
      <c r="AP2289">
        <f t="shared" ca="1" si="837"/>
        <v>0</v>
      </c>
      <c r="AQ2289">
        <f t="shared" ca="1" si="838"/>
        <v>0</v>
      </c>
      <c r="AR2289">
        <f t="shared" ca="1" si="839"/>
        <v>1</v>
      </c>
      <c r="AS2289">
        <v>0</v>
      </c>
      <c r="AT2289">
        <v>0</v>
      </c>
      <c r="AU2289">
        <f t="shared" ca="1" si="840"/>
        <v>0</v>
      </c>
      <c r="AV2289">
        <f t="shared" ca="1" si="840"/>
        <v>1</v>
      </c>
      <c r="AW2289">
        <f t="shared" ca="1" si="840"/>
        <v>0</v>
      </c>
      <c r="AX2289">
        <v>0</v>
      </c>
    </row>
    <row r="2290" spans="1:50" x14ac:dyDescent="0.25">
      <c r="A2290" s="2">
        <v>41143</v>
      </c>
      <c r="B2290">
        <v>1290</v>
      </c>
      <c r="C2290">
        <v>23</v>
      </c>
      <c r="D2290">
        <f t="shared" ca="1" si="841"/>
        <v>17.982970602469095</v>
      </c>
      <c r="E2290">
        <f t="shared" ca="1" si="842"/>
        <v>5.017029397530905</v>
      </c>
      <c r="F2290" t="str">
        <f t="shared" ca="1" si="843"/>
        <v>high</v>
      </c>
      <c r="G2290">
        <v>1648</v>
      </c>
      <c r="H2290">
        <f t="shared" si="844"/>
        <v>1648</v>
      </c>
      <c r="I2290">
        <f t="shared" ca="1" si="845"/>
        <v>1099.7174330385574</v>
      </c>
      <c r="J2290">
        <f t="shared" ca="1" si="846"/>
        <v>548.28256696144263</v>
      </c>
      <c r="K2290" t="str">
        <f t="shared" ca="1" si="847"/>
        <v>high</v>
      </c>
      <c r="L2290">
        <v>24.65</v>
      </c>
      <c r="M2290" t="str">
        <f t="shared" si="820"/>
        <v>high</v>
      </c>
      <c r="N2290">
        <f t="shared" si="826"/>
        <v>8</v>
      </c>
      <c r="O2290">
        <f t="shared" si="827"/>
        <v>3</v>
      </c>
      <c r="P2290" t="str">
        <f t="shared" si="828"/>
        <v>středa</v>
      </c>
      <c r="Q2290">
        <f t="shared" si="829"/>
        <v>0</v>
      </c>
      <c r="R2290">
        <f t="shared" si="829"/>
        <v>0</v>
      </c>
      <c r="S2290">
        <f t="shared" si="829"/>
        <v>0</v>
      </c>
      <c r="T2290">
        <f t="shared" si="829"/>
        <v>0</v>
      </c>
      <c r="U2290">
        <f t="shared" si="829"/>
        <v>0</v>
      </c>
      <c r="V2290">
        <f t="shared" si="829"/>
        <v>0</v>
      </c>
      <c r="W2290">
        <f t="shared" si="829"/>
        <v>0</v>
      </c>
      <c r="X2290">
        <f t="shared" si="829"/>
        <v>1</v>
      </c>
      <c r="Y2290">
        <f t="shared" si="829"/>
        <v>0</v>
      </c>
      <c r="Z2290">
        <f t="shared" si="829"/>
        <v>0</v>
      </c>
      <c r="AA2290">
        <f t="shared" si="829"/>
        <v>0</v>
      </c>
      <c r="AB2290">
        <f t="shared" si="829"/>
        <v>0</v>
      </c>
      <c r="AC2290">
        <f t="shared" si="830"/>
        <v>0</v>
      </c>
      <c r="AD2290">
        <f t="shared" si="830"/>
        <v>0</v>
      </c>
      <c r="AE2290">
        <f t="shared" si="830"/>
        <v>1</v>
      </c>
      <c r="AF2290">
        <f t="shared" si="830"/>
        <v>0</v>
      </c>
      <c r="AG2290">
        <f t="shared" si="830"/>
        <v>0</v>
      </c>
      <c r="AH2290">
        <f t="shared" si="830"/>
        <v>0</v>
      </c>
      <c r="AI2290">
        <f t="shared" si="830"/>
        <v>0</v>
      </c>
      <c r="AJ2290">
        <f t="shared" ca="1" si="831"/>
        <v>1</v>
      </c>
      <c r="AK2290">
        <f t="shared" ca="1" si="832"/>
        <v>0</v>
      </c>
      <c r="AL2290">
        <f t="shared" ca="1" si="833"/>
        <v>0</v>
      </c>
      <c r="AM2290">
        <f t="shared" ca="1" si="834"/>
        <v>0</v>
      </c>
      <c r="AN2290">
        <f t="shared" ca="1" si="835"/>
        <v>0</v>
      </c>
      <c r="AO2290">
        <f t="shared" ca="1" si="836"/>
        <v>1</v>
      </c>
      <c r="AP2290">
        <f t="shared" ca="1" si="837"/>
        <v>0</v>
      </c>
      <c r="AQ2290">
        <f t="shared" ca="1" si="838"/>
        <v>0</v>
      </c>
      <c r="AR2290">
        <f t="shared" ca="1" si="839"/>
        <v>1</v>
      </c>
      <c r="AS2290">
        <v>0</v>
      </c>
      <c r="AT2290">
        <v>0</v>
      </c>
      <c r="AU2290">
        <f t="shared" ca="1" si="840"/>
        <v>0</v>
      </c>
      <c r="AV2290">
        <f t="shared" ca="1" si="840"/>
        <v>0</v>
      </c>
      <c r="AW2290">
        <f t="shared" ca="1" si="840"/>
        <v>1</v>
      </c>
      <c r="AX2290">
        <v>0</v>
      </c>
    </row>
    <row r="2291" spans="1:50" x14ac:dyDescent="0.25">
      <c r="A2291" s="2">
        <v>41144</v>
      </c>
      <c r="B2291">
        <v>1291</v>
      </c>
      <c r="C2291">
        <v>23</v>
      </c>
      <c r="D2291">
        <f t="shared" ca="1" si="841"/>
        <v>17.986863682699873</v>
      </c>
      <c r="E2291">
        <f t="shared" ca="1" si="842"/>
        <v>5.0131363173001269</v>
      </c>
      <c r="F2291" t="str">
        <f t="shared" ca="1" si="843"/>
        <v>high</v>
      </c>
      <c r="G2291">
        <v>581</v>
      </c>
      <c r="H2291">
        <f t="shared" si="844"/>
        <v>581</v>
      </c>
      <c r="I2291">
        <f t="shared" ca="1" si="845"/>
        <v>1099.8960871336594</v>
      </c>
      <c r="J2291">
        <f t="shared" ca="1" si="846"/>
        <v>-518.89608713365942</v>
      </c>
      <c r="K2291" t="str">
        <f t="shared" ca="1" si="847"/>
        <v>low</v>
      </c>
      <c r="L2291">
        <v>23.95</v>
      </c>
      <c r="M2291" t="str">
        <f t="shared" si="820"/>
        <v>high</v>
      </c>
      <c r="N2291">
        <f t="shared" si="826"/>
        <v>8</v>
      </c>
      <c r="O2291">
        <f t="shared" si="827"/>
        <v>4</v>
      </c>
      <c r="P2291" t="str">
        <f t="shared" si="828"/>
        <v>čtvrtek</v>
      </c>
      <c r="Q2291">
        <f t="shared" ref="Q2291:AB2300" si="848">VLOOKUP($N2291,$V$31:$AH$42,Q$592+1,0)</f>
        <v>0</v>
      </c>
      <c r="R2291">
        <f t="shared" si="848"/>
        <v>0</v>
      </c>
      <c r="S2291">
        <f t="shared" si="848"/>
        <v>0</v>
      </c>
      <c r="T2291">
        <f t="shared" si="848"/>
        <v>0</v>
      </c>
      <c r="U2291">
        <f t="shared" si="848"/>
        <v>0</v>
      </c>
      <c r="V2291">
        <f t="shared" si="848"/>
        <v>0</v>
      </c>
      <c r="W2291">
        <f t="shared" si="848"/>
        <v>0</v>
      </c>
      <c r="X2291">
        <f t="shared" si="848"/>
        <v>1</v>
      </c>
      <c r="Y2291">
        <f t="shared" si="848"/>
        <v>0</v>
      </c>
      <c r="Z2291">
        <f t="shared" si="848"/>
        <v>0</v>
      </c>
      <c r="AA2291">
        <f t="shared" si="848"/>
        <v>0</v>
      </c>
      <c r="AB2291">
        <f t="shared" si="848"/>
        <v>0</v>
      </c>
      <c r="AC2291">
        <f t="shared" ref="AC2291:AI2300" si="849">VLOOKUP($O2291,$V$74:$AC$80,AC$592+1,0)</f>
        <v>0</v>
      </c>
      <c r="AD2291">
        <f t="shared" si="849"/>
        <v>0</v>
      </c>
      <c r="AE2291">
        <f t="shared" si="849"/>
        <v>0</v>
      </c>
      <c r="AF2291">
        <f t="shared" si="849"/>
        <v>1</v>
      </c>
      <c r="AG2291">
        <f t="shared" si="849"/>
        <v>0</v>
      </c>
      <c r="AH2291">
        <f t="shared" si="849"/>
        <v>0</v>
      </c>
      <c r="AI2291">
        <f t="shared" si="849"/>
        <v>0</v>
      </c>
      <c r="AJ2291">
        <f t="shared" ca="1" si="831"/>
        <v>1</v>
      </c>
      <c r="AK2291">
        <f t="shared" ca="1" si="832"/>
        <v>0</v>
      </c>
      <c r="AL2291">
        <f t="shared" ca="1" si="833"/>
        <v>0</v>
      </c>
      <c r="AM2291">
        <f t="shared" ca="1" si="834"/>
        <v>0</v>
      </c>
      <c r="AN2291">
        <f t="shared" ca="1" si="835"/>
        <v>0</v>
      </c>
      <c r="AO2291">
        <f t="shared" ca="1" si="836"/>
        <v>1</v>
      </c>
      <c r="AP2291">
        <f t="shared" ca="1" si="837"/>
        <v>0</v>
      </c>
      <c r="AQ2291">
        <f t="shared" ca="1" si="838"/>
        <v>0</v>
      </c>
      <c r="AR2291">
        <f t="shared" ca="1" si="839"/>
        <v>1</v>
      </c>
      <c r="AS2291">
        <v>1</v>
      </c>
      <c r="AT2291">
        <v>0</v>
      </c>
      <c r="AU2291">
        <f t="shared" ca="1" si="840"/>
        <v>0</v>
      </c>
      <c r="AV2291">
        <f t="shared" ca="1" si="840"/>
        <v>0</v>
      </c>
      <c r="AW2291">
        <f t="shared" ca="1" si="840"/>
        <v>1</v>
      </c>
      <c r="AX2291">
        <v>0</v>
      </c>
    </row>
    <row r="2292" spans="1:50" x14ac:dyDescent="0.25">
      <c r="A2292" s="2">
        <v>41145</v>
      </c>
      <c r="B2292">
        <v>1292</v>
      </c>
      <c r="C2292">
        <v>23</v>
      </c>
      <c r="D2292">
        <f t="shared" ca="1" si="841"/>
        <v>17.990752184385833</v>
      </c>
      <c r="E2292">
        <f t="shared" ca="1" si="842"/>
        <v>5.0092478156141667</v>
      </c>
      <c r="F2292" t="str">
        <f t="shared" ca="1" si="843"/>
        <v>high</v>
      </c>
      <c r="G2292">
        <v>942</v>
      </c>
      <c r="H2292">
        <f t="shared" si="844"/>
        <v>942</v>
      </c>
      <c r="I2292">
        <f t="shared" ca="1" si="845"/>
        <v>1100.0745914764973</v>
      </c>
      <c r="J2292">
        <f t="shared" ca="1" si="846"/>
        <v>-158.07459147649729</v>
      </c>
      <c r="K2292" t="str">
        <f t="shared" ca="1" si="847"/>
        <v>medium</v>
      </c>
      <c r="L2292">
        <v>24.95</v>
      </c>
      <c r="M2292" t="str">
        <f t="shared" si="820"/>
        <v>high</v>
      </c>
      <c r="N2292">
        <f t="shared" si="826"/>
        <v>8</v>
      </c>
      <c r="O2292">
        <f t="shared" si="827"/>
        <v>5</v>
      </c>
      <c r="P2292" t="str">
        <f t="shared" si="828"/>
        <v>pátek</v>
      </c>
      <c r="Q2292">
        <f t="shared" si="848"/>
        <v>0</v>
      </c>
      <c r="R2292">
        <f t="shared" si="848"/>
        <v>0</v>
      </c>
      <c r="S2292">
        <f t="shared" si="848"/>
        <v>0</v>
      </c>
      <c r="T2292">
        <f t="shared" si="848"/>
        <v>0</v>
      </c>
      <c r="U2292">
        <f t="shared" si="848"/>
        <v>0</v>
      </c>
      <c r="V2292">
        <f t="shared" si="848"/>
        <v>0</v>
      </c>
      <c r="W2292">
        <f t="shared" si="848"/>
        <v>0</v>
      </c>
      <c r="X2292">
        <f t="shared" si="848"/>
        <v>1</v>
      </c>
      <c r="Y2292">
        <f t="shared" si="848"/>
        <v>0</v>
      </c>
      <c r="Z2292">
        <f t="shared" si="848"/>
        <v>0</v>
      </c>
      <c r="AA2292">
        <f t="shared" si="848"/>
        <v>0</v>
      </c>
      <c r="AB2292">
        <f t="shared" si="848"/>
        <v>0</v>
      </c>
      <c r="AC2292">
        <f t="shared" si="849"/>
        <v>0</v>
      </c>
      <c r="AD2292">
        <f t="shared" si="849"/>
        <v>0</v>
      </c>
      <c r="AE2292">
        <f t="shared" si="849"/>
        <v>0</v>
      </c>
      <c r="AF2292">
        <f t="shared" si="849"/>
        <v>0</v>
      </c>
      <c r="AG2292">
        <f t="shared" si="849"/>
        <v>1</v>
      </c>
      <c r="AH2292">
        <f t="shared" si="849"/>
        <v>0</v>
      </c>
      <c r="AI2292">
        <f t="shared" si="849"/>
        <v>0</v>
      </c>
      <c r="AJ2292">
        <f t="shared" ca="1" si="831"/>
        <v>1</v>
      </c>
      <c r="AK2292">
        <f t="shared" ca="1" si="832"/>
        <v>0</v>
      </c>
      <c r="AL2292">
        <f t="shared" ca="1" si="833"/>
        <v>0</v>
      </c>
      <c r="AM2292">
        <f t="shared" ca="1" si="834"/>
        <v>0</v>
      </c>
      <c r="AN2292">
        <f t="shared" ca="1" si="835"/>
        <v>0</v>
      </c>
      <c r="AO2292">
        <f t="shared" ca="1" si="836"/>
        <v>1</v>
      </c>
      <c r="AP2292">
        <f t="shared" ca="1" si="837"/>
        <v>0</v>
      </c>
      <c r="AQ2292">
        <f t="shared" ca="1" si="838"/>
        <v>0</v>
      </c>
      <c r="AR2292">
        <f t="shared" ca="1" si="839"/>
        <v>1</v>
      </c>
      <c r="AS2292">
        <v>0</v>
      </c>
      <c r="AT2292">
        <v>0</v>
      </c>
      <c r="AU2292">
        <f t="shared" ca="1" si="840"/>
        <v>0</v>
      </c>
      <c r="AV2292">
        <f t="shared" ca="1" si="840"/>
        <v>0</v>
      </c>
      <c r="AW2292">
        <f t="shared" ca="1" si="840"/>
        <v>1</v>
      </c>
      <c r="AX2292">
        <v>0</v>
      </c>
    </row>
    <row r="2293" spans="1:50" x14ac:dyDescent="0.25">
      <c r="A2293" s="2">
        <v>41146</v>
      </c>
      <c r="B2293">
        <v>1293</v>
      </c>
      <c r="C2293">
        <v>11</v>
      </c>
      <c r="D2293">
        <f t="shared" ca="1" si="841"/>
        <v>17.994636107526986</v>
      </c>
      <c r="E2293">
        <f t="shared" ca="1" si="842"/>
        <v>-6.9946361075269863</v>
      </c>
      <c r="F2293" t="str">
        <f t="shared" ca="1" si="843"/>
        <v>low</v>
      </c>
      <c r="G2293">
        <v>1239</v>
      </c>
      <c r="H2293">
        <f t="shared" si="844"/>
        <v>1239</v>
      </c>
      <c r="I2293">
        <f t="shared" ca="1" si="845"/>
        <v>1100.2529460670712</v>
      </c>
      <c r="J2293">
        <f t="shared" ca="1" si="846"/>
        <v>138.74705393292879</v>
      </c>
      <c r="K2293" t="str">
        <f t="shared" ca="1" si="847"/>
        <v>high</v>
      </c>
      <c r="L2293">
        <v>23.1</v>
      </c>
      <c r="M2293" t="str">
        <f t="shared" si="820"/>
        <v>high</v>
      </c>
      <c r="N2293">
        <f t="shared" si="826"/>
        <v>8</v>
      </c>
      <c r="O2293">
        <f t="shared" si="827"/>
        <v>6</v>
      </c>
      <c r="P2293" t="str">
        <f t="shared" si="828"/>
        <v>sobota</v>
      </c>
      <c r="Q2293">
        <f t="shared" si="848"/>
        <v>0</v>
      </c>
      <c r="R2293">
        <f t="shared" si="848"/>
        <v>0</v>
      </c>
      <c r="S2293">
        <f t="shared" si="848"/>
        <v>0</v>
      </c>
      <c r="T2293">
        <f t="shared" si="848"/>
        <v>0</v>
      </c>
      <c r="U2293">
        <f t="shared" si="848"/>
        <v>0</v>
      </c>
      <c r="V2293">
        <f t="shared" si="848"/>
        <v>0</v>
      </c>
      <c r="W2293">
        <f t="shared" si="848"/>
        <v>0</v>
      </c>
      <c r="X2293">
        <f t="shared" si="848"/>
        <v>1</v>
      </c>
      <c r="Y2293">
        <f t="shared" si="848"/>
        <v>0</v>
      </c>
      <c r="Z2293">
        <f t="shared" si="848"/>
        <v>0</v>
      </c>
      <c r="AA2293">
        <f t="shared" si="848"/>
        <v>0</v>
      </c>
      <c r="AB2293">
        <f t="shared" si="848"/>
        <v>0</v>
      </c>
      <c r="AC2293">
        <f t="shared" si="849"/>
        <v>0</v>
      </c>
      <c r="AD2293">
        <f t="shared" si="849"/>
        <v>0</v>
      </c>
      <c r="AE2293">
        <f t="shared" si="849"/>
        <v>0</v>
      </c>
      <c r="AF2293">
        <f t="shared" si="849"/>
        <v>0</v>
      </c>
      <c r="AG2293">
        <f t="shared" si="849"/>
        <v>0</v>
      </c>
      <c r="AH2293">
        <f t="shared" si="849"/>
        <v>1</v>
      </c>
      <c r="AI2293">
        <f t="shared" si="849"/>
        <v>0</v>
      </c>
      <c r="AJ2293">
        <f t="shared" ca="1" si="831"/>
        <v>1</v>
      </c>
      <c r="AK2293">
        <f t="shared" ca="1" si="832"/>
        <v>0</v>
      </c>
      <c r="AL2293">
        <f t="shared" ca="1" si="833"/>
        <v>0</v>
      </c>
      <c r="AM2293">
        <f t="shared" ca="1" si="834"/>
        <v>0</v>
      </c>
      <c r="AN2293">
        <f t="shared" ca="1" si="835"/>
        <v>0</v>
      </c>
      <c r="AO2293">
        <f t="shared" ca="1" si="836"/>
        <v>1</v>
      </c>
      <c r="AP2293">
        <f t="shared" ca="1" si="837"/>
        <v>0</v>
      </c>
      <c r="AQ2293">
        <f t="shared" ca="1" si="838"/>
        <v>0</v>
      </c>
      <c r="AR2293">
        <f t="shared" ca="1" si="839"/>
        <v>1</v>
      </c>
      <c r="AS2293">
        <v>1</v>
      </c>
      <c r="AT2293">
        <v>0</v>
      </c>
      <c r="AU2293">
        <f t="shared" ca="1" si="840"/>
        <v>1</v>
      </c>
      <c r="AV2293">
        <f t="shared" ca="1" si="840"/>
        <v>0</v>
      </c>
      <c r="AW2293">
        <f t="shared" ca="1" si="840"/>
        <v>0</v>
      </c>
      <c r="AX2293">
        <v>0</v>
      </c>
    </row>
    <row r="2294" spans="1:50" x14ac:dyDescent="0.25">
      <c r="A2294" s="2">
        <v>41147</v>
      </c>
      <c r="B2294">
        <v>1294</v>
      </c>
      <c r="C2294">
        <v>0</v>
      </c>
      <c r="D2294">
        <f t="shared" ca="1" si="841"/>
        <v>17.998515452123321</v>
      </c>
      <c r="E2294">
        <f t="shared" ca="1" si="842"/>
        <v>-17.998515452123321</v>
      </c>
      <c r="F2294" t="str">
        <f t="shared" ca="1" si="843"/>
        <v>low</v>
      </c>
      <c r="G2294">
        <v>0</v>
      </c>
      <c r="H2294">
        <f t="shared" si="844"/>
        <v>0</v>
      </c>
      <c r="I2294">
        <f t="shared" ca="1" si="845"/>
        <v>1100.4311509053809</v>
      </c>
      <c r="J2294">
        <f t="shared" ca="1" si="846"/>
        <v>-1100.4311509053809</v>
      </c>
      <c r="K2294" t="str">
        <f t="shared" ca="1" si="847"/>
        <v>low</v>
      </c>
      <c r="L2294">
        <v>21.1</v>
      </c>
      <c r="M2294" t="str">
        <f t="shared" si="820"/>
        <v>high</v>
      </c>
      <c r="N2294">
        <f t="shared" si="826"/>
        <v>8</v>
      </c>
      <c r="O2294">
        <f t="shared" si="827"/>
        <v>7</v>
      </c>
      <c r="P2294" t="str">
        <f t="shared" si="828"/>
        <v>neděle</v>
      </c>
      <c r="Q2294">
        <f t="shared" si="848"/>
        <v>0</v>
      </c>
      <c r="R2294">
        <f t="shared" si="848"/>
        <v>0</v>
      </c>
      <c r="S2294">
        <f t="shared" si="848"/>
        <v>0</v>
      </c>
      <c r="T2294">
        <f t="shared" si="848"/>
        <v>0</v>
      </c>
      <c r="U2294">
        <f t="shared" si="848"/>
        <v>0</v>
      </c>
      <c r="V2294">
        <f t="shared" si="848"/>
        <v>0</v>
      </c>
      <c r="W2294">
        <f t="shared" si="848"/>
        <v>0</v>
      </c>
      <c r="X2294">
        <f t="shared" si="848"/>
        <v>1</v>
      </c>
      <c r="Y2294">
        <f t="shared" si="848"/>
        <v>0</v>
      </c>
      <c r="Z2294">
        <f t="shared" si="848"/>
        <v>0</v>
      </c>
      <c r="AA2294">
        <f t="shared" si="848"/>
        <v>0</v>
      </c>
      <c r="AB2294">
        <f t="shared" si="848"/>
        <v>0</v>
      </c>
      <c r="AC2294">
        <f t="shared" si="849"/>
        <v>0</v>
      </c>
      <c r="AD2294">
        <f t="shared" si="849"/>
        <v>0</v>
      </c>
      <c r="AE2294">
        <f t="shared" si="849"/>
        <v>0</v>
      </c>
      <c r="AF2294">
        <f t="shared" si="849"/>
        <v>0</v>
      </c>
      <c r="AG2294">
        <f t="shared" si="849"/>
        <v>0</v>
      </c>
      <c r="AH2294">
        <f t="shared" si="849"/>
        <v>0</v>
      </c>
      <c r="AI2294">
        <f t="shared" si="849"/>
        <v>1</v>
      </c>
      <c r="AJ2294">
        <f t="shared" ca="1" si="831"/>
        <v>1</v>
      </c>
      <c r="AK2294">
        <f t="shared" ca="1" si="832"/>
        <v>0</v>
      </c>
      <c r="AL2294">
        <f t="shared" ca="1" si="833"/>
        <v>0</v>
      </c>
      <c r="AM2294">
        <f t="shared" ca="1" si="834"/>
        <v>0</v>
      </c>
      <c r="AN2294">
        <f t="shared" ca="1" si="835"/>
        <v>0</v>
      </c>
      <c r="AO2294">
        <f t="shared" ca="1" si="836"/>
        <v>1</v>
      </c>
      <c r="AP2294">
        <f t="shared" ca="1" si="837"/>
        <v>0</v>
      </c>
      <c r="AQ2294">
        <f t="shared" ca="1" si="838"/>
        <v>0</v>
      </c>
      <c r="AR2294">
        <f t="shared" ca="1" si="839"/>
        <v>1</v>
      </c>
      <c r="AS2294">
        <v>1</v>
      </c>
      <c r="AT2294">
        <v>0</v>
      </c>
      <c r="AU2294">
        <f t="shared" ca="1" si="840"/>
        <v>1</v>
      </c>
      <c r="AV2294">
        <f t="shared" ca="1" si="840"/>
        <v>0</v>
      </c>
      <c r="AW2294">
        <f t="shared" ca="1" si="840"/>
        <v>0</v>
      </c>
      <c r="AX2294">
        <v>0</v>
      </c>
    </row>
    <row r="2295" spans="1:50" x14ac:dyDescent="0.25">
      <c r="A2295" s="2">
        <v>41148</v>
      </c>
      <c r="B2295">
        <v>1295</v>
      </c>
      <c r="C2295">
        <v>20</v>
      </c>
      <c r="D2295">
        <f t="shared" ca="1" si="841"/>
        <v>18.002390218174838</v>
      </c>
      <c r="E2295">
        <f t="shared" ca="1" si="842"/>
        <v>1.9976097818251617</v>
      </c>
      <c r="F2295" t="str">
        <f t="shared" ca="1" si="843"/>
        <v>medium</v>
      </c>
      <c r="G2295">
        <v>840</v>
      </c>
      <c r="H2295">
        <f t="shared" si="844"/>
        <v>840</v>
      </c>
      <c r="I2295">
        <f t="shared" ca="1" si="845"/>
        <v>1100.6092059914263</v>
      </c>
      <c r="J2295">
        <f t="shared" ca="1" si="846"/>
        <v>-260.60920599142628</v>
      </c>
      <c r="K2295" t="str">
        <f t="shared" ca="1" si="847"/>
        <v>medium</v>
      </c>
      <c r="L2295">
        <v>22.8</v>
      </c>
      <c r="M2295" t="str">
        <f t="shared" si="820"/>
        <v>high</v>
      </c>
      <c r="N2295">
        <f t="shared" si="826"/>
        <v>8</v>
      </c>
      <c r="O2295">
        <f t="shared" si="827"/>
        <v>1</v>
      </c>
      <c r="P2295" t="str">
        <f t="shared" si="828"/>
        <v>pondělí</v>
      </c>
      <c r="Q2295">
        <f t="shared" si="848"/>
        <v>0</v>
      </c>
      <c r="R2295">
        <f t="shared" si="848"/>
        <v>0</v>
      </c>
      <c r="S2295">
        <f t="shared" si="848"/>
        <v>0</v>
      </c>
      <c r="T2295">
        <f t="shared" si="848"/>
        <v>0</v>
      </c>
      <c r="U2295">
        <f t="shared" si="848"/>
        <v>0</v>
      </c>
      <c r="V2295">
        <f t="shared" si="848"/>
        <v>0</v>
      </c>
      <c r="W2295">
        <f t="shared" si="848"/>
        <v>0</v>
      </c>
      <c r="X2295">
        <f t="shared" si="848"/>
        <v>1</v>
      </c>
      <c r="Y2295">
        <f t="shared" si="848"/>
        <v>0</v>
      </c>
      <c r="Z2295">
        <f t="shared" si="848"/>
        <v>0</v>
      </c>
      <c r="AA2295">
        <f t="shared" si="848"/>
        <v>0</v>
      </c>
      <c r="AB2295">
        <f t="shared" si="848"/>
        <v>0</v>
      </c>
      <c r="AC2295">
        <f t="shared" si="849"/>
        <v>1</v>
      </c>
      <c r="AD2295">
        <f t="shared" si="849"/>
        <v>0</v>
      </c>
      <c r="AE2295">
        <f t="shared" si="849"/>
        <v>0</v>
      </c>
      <c r="AF2295">
        <f t="shared" si="849"/>
        <v>0</v>
      </c>
      <c r="AG2295">
        <f t="shared" si="849"/>
        <v>0</v>
      </c>
      <c r="AH2295">
        <f t="shared" si="849"/>
        <v>0</v>
      </c>
      <c r="AI2295">
        <f t="shared" si="849"/>
        <v>0</v>
      </c>
      <c r="AJ2295">
        <f t="shared" ca="1" si="831"/>
        <v>1</v>
      </c>
      <c r="AK2295">
        <f t="shared" ca="1" si="832"/>
        <v>0</v>
      </c>
      <c r="AL2295">
        <f t="shared" ca="1" si="833"/>
        <v>0</v>
      </c>
      <c r="AM2295">
        <f t="shared" ca="1" si="834"/>
        <v>0</v>
      </c>
      <c r="AN2295">
        <f t="shared" ca="1" si="835"/>
        <v>0</v>
      </c>
      <c r="AO2295">
        <f t="shared" ca="1" si="836"/>
        <v>1</v>
      </c>
      <c r="AP2295">
        <f t="shared" ca="1" si="837"/>
        <v>0</v>
      </c>
      <c r="AQ2295">
        <f t="shared" ca="1" si="838"/>
        <v>0</v>
      </c>
      <c r="AR2295">
        <f t="shared" ca="1" si="839"/>
        <v>1</v>
      </c>
      <c r="AS2295">
        <v>1</v>
      </c>
      <c r="AT2295">
        <v>0</v>
      </c>
      <c r="AU2295">
        <f t="shared" ca="1" si="840"/>
        <v>0</v>
      </c>
      <c r="AV2295">
        <f t="shared" ca="1" si="840"/>
        <v>1</v>
      </c>
      <c r="AW2295">
        <f t="shared" ca="1" si="840"/>
        <v>0</v>
      </c>
      <c r="AX2295">
        <v>0</v>
      </c>
    </row>
    <row r="2296" spans="1:50" x14ac:dyDescent="0.25">
      <c r="A2296" s="2">
        <v>41149</v>
      </c>
      <c r="B2296">
        <v>1296</v>
      </c>
      <c r="C2296">
        <v>20</v>
      </c>
      <c r="D2296">
        <f t="shared" ca="1" si="841"/>
        <v>18.006260405681541</v>
      </c>
      <c r="E2296">
        <f t="shared" ca="1" si="842"/>
        <v>1.993739594318459</v>
      </c>
      <c r="F2296" t="str">
        <f t="shared" ca="1" si="843"/>
        <v>medium</v>
      </c>
      <c r="G2296">
        <v>852</v>
      </c>
      <c r="H2296">
        <f t="shared" si="844"/>
        <v>852</v>
      </c>
      <c r="I2296">
        <f t="shared" ca="1" si="845"/>
        <v>1100.7871113252077</v>
      </c>
      <c r="J2296">
        <f t="shared" ca="1" si="846"/>
        <v>-248.78711132520766</v>
      </c>
      <c r="K2296" t="str">
        <f t="shared" ca="1" si="847"/>
        <v>medium</v>
      </c>
      <c r="L2296">
        <v>17.350000000000001</v>
      </c>
      <c r="M2296" t="str">
        <f t="shared" si="820"/>
        <v>high</v>
      </c>
      <c r="N2296">
        <f t="shared" si="826"/>
        <v>8</v>
      </c>
      <c r="O2296">
        <f t="shared" si="827"/>
        <v>2</v>
      </c>
      <c r="P2296" t="str">
        <f t="shared" si="828"/>
        <v>úterý</v>
      </c>
      <c r="Q2296">
        <f t="shared" si="848"/>
        <v>0</v>
      </c>
      <c r="R2296">
        <f t="shared" si="848"/>
        <v>0</v>
      </c>
      <c r="S2296">
        <f t="shared" si="848"/>
        <v>0</v>
      </c>
      <c r="T2296">
        <f t="shared" si="848"/>
        <v>0</v>
      </c>
      <c r="U2296">
        <f t="shared" si="848"/>
        <v>0</v>
      </c>
      <c r="V2296">
        <f t="shared" si="848"/>
        <v>0</v>
      </c>
      <c r="W2296">
        <f t="shared" si="848"/>
        <v>0</v>
      </c>
      <c r="X2296">
        <f t="shared" si="848"/>
        <v>1</v>
      </c>
      <c r="Y2296">
        <f t="shared" si="848"/>
        <v>0</v>
      </c>
      <c r="Z2296">
        <f t="shared" si="848"/>
        <v>0</v>
      </c>
      <c r="AA2296">
        <f t="shared" si="848"/>
        <v>0</v>
      </c>
      <c r="AB2296">
        <f t="shared" si="848"/>
        <v>0</v>
      </c>
      <c r="AC2296">
        <f t="shared" si="849"/>
        <v>0</v>
      </c>
      <c r="AD2296">
        <f t="shared" si="849"/>
        <v>1</v>
      </c>
      <c r="AE2296">
        <f t="shared" si="849"/>
        <v>0</v>
      </c>
      <c r="AF2296">
        <f t="shared" si="849"/>
        <v>0</v>
      </c>
      <c r="AG2296">
        <f t="shared" si="849"/>
        <v>0</v>
      </c>
      <c r="AH2296">
        <f t="shared" si="849"/>
        <v>0</v>
      </c>
      <c r="AI2296">
        <f t="shared" si="849"/>
        <v>0</v>
      </c>
      <c r="AJ2296">
        <f t="shared" ca="1" si="831"/>
        <v>1</v>
      </c>
      <c r="AK2296">
        <f t="shared" ca="1" si="832"/>
        <v>0</v>
      </c>
      <c r="AL2296">
        <f t="shared" ca="1" si="833"/>
        <v>0</v>
      </c>
      <c r="AM2296">
        <f t="shared" ca="1" si="834"/>
        <v>0</v>
      </c>
      <c r="AN2296">
        <f t="shared" ca="1" si="835"/>
        <v>0</v>
      </c>
      <c r="AO2296">
        <f t="shared" ca="1" si="836"/>
        <v>1</v>
      </c>
      <c r="AP2296">
        <f t="shared" ca="1" si="837"/>
        <v>0</v>
      </c>
      <c r="AQ2296">
        <f t="shared" ca="1" si="838"/>
        <v>0</v>
      </c>
      <c r="AR2296">
        <f t="shared" ca="1" si="839"/>
        <v>1</v>
      </c>
      <c r="AS2296">
        <v>0</v>
      </c>
      <c r="AT2296">
        <v>0</v>
      </c>
      <c r="AU2296">
        <f t="shared" ca="1" si="840"/>
        <v>0</v>
      </c>
      <c r="AV2296">
        <f t="shared" ca="1" si="840"/>
        <v>1</v>
      </c>
      <c r="AW2296">
        <f t="shared" ca="1" si="840"/>
        <v>0</v>
      </c>
      <c r="AX2296">
        <v>0</v>
      </c>
    </row>
    <row r="2297" spans="1:50" x14ac:dyDescent="0.25">
      <c r="A2297" s="2">
        <v>41150</v>
      </c>
      <c r="B2297">
        <v>1297</v>
      </c>
      <c r="C2297">
        <v>11</v>
      </c>
      <c r="D2297">
        <f t="shared" ca="1" si="841"/>
        <v>18.010126014643426</v>
      </c>
      <c r="E2297">
        <f t="shared" ca="1" si="842"/>
        <v>-7.0101260146434257</v>
      </c>
      <c r="F2297" t="str">
        <f t="shared" ca="1" si="843"/>
        <v>low</v>
      </c>
      <c r="G2297">
        <v>574</v>
      </c>
      <c r="H2297">
        <f t="shared" si="844"/>
        <v>574</v>
      </c>
      <c r="I2297">
        <f t="shared" ca="1" si="845"/>
        <v>1100.9648669067251</v>
      </c>
      <c r="J2297">
        <f t="shared" ca="1" si="846"/>
        <v>-526.96486690672509</v>
      </c>
      <c r="K2297" t="str">
        <f t="shared" ca="1" si="847"/>
        <v>low</v>
      </c>
      <c r="L2297">
        <v>21.85</v>
      </c>
      <c r="M2297" t="str">
        <f t="shared" si="820"/>
        <v>high</v>
      </c>
      <c r="N2297">
        <f t="shared" si="826"/>
        <v>8</v>
      </c>
      <c r="O2297">
        <f t="shared" si="827"/>
        <v>3</v>
      </c>
      <c r="P2297" t="str">
        <f t="shared" si="828"/>
        <v>středa</v>
      </c>
      <c r="Q2297">
        <f t="shared" si="848"/>
        <v>0</v>
      </c>
      <c r="R2297">
        <f t="shared" si="848"/>
        <v>0</v>
      </c>
      <c r="S2297">
        <f t="shared" si="848"/>
        <v>0</v>
      </c>
      <c r="T2297">
        <f t="shared" si="848"/>
        <v>0</v>
      </c>
      <c r="U2297">
        <f t="shared" si="848"/>
        <v>0</v>
      </c>
      <c r="V2297">
        <f t="shared" si="848"/>
        <v>0</v>
      </c>
      <c r="W2297">
        <f t="shared" si="848"/>
        <v>0</v>
      </c>
      <c r="X2297">
        <f t="shared" si="848"/>
        <v>1</v>
      </c>
      <c r="Y2297">
        <f t="shared" si="848"/>
        <v>0</v>
      </c>
      <c r="Z2297">
        <f t="shared" si="848"/>
        <v>0</v>
      </c>
      <c r="AA2297">
        <f t="shared" si="848"/>
        <v>0</v>
      </c>
      <c r="AB2297">
        <f t="shared" si="848"/>
        <v>0</v>
      </c>
      <c r="AC2297">
        <f t="shared" si="849"/>
        <v>0</v>
      </c>
      <c r="AD2297">
        <f t="shared" si="849"/>
        <v>0</v>
      </c>
      <c r="AE2297">
        <f t="shared" si="849"/>
        <v>1</v>
      </c>
      <c r="AF2297">
        <f t="shared" si="849"/>
        <v>0</v>
      </c>
      <c r="AG2297">
        <f t="shared" si="849"/>
        <v>0</v>
      </c>
      <c r="AH2297">
        <f t="shared" si="849"/>
        <v>0</v>
      </c>
      <c r="AI2297">
        <f t="shared" si="849"/>
        <v>0</v>
      </c>
      <c r="AJ2297">
        <f t="shared" ca="1" si="831"/>
        <v>1</v>
      </c>
      <c r="AK2297">
        <f t="shared" ca="1" si="832"/>
        <v>0</v>
      </c>
      <c r="AL2297">
        <f t="shared" ca="1" si="833"/>
        <v>0</v>
      </c>
      <c r="AM2297">
        <f t="shared" ca="1" si="834"/>
        <v>0</v>
      </c>
      <c r="AN2297">
        <f t="shared" ca="1" si="835"/>
        <v>0</v>
      </c>
      <c r="AO2297">
        <f t="shared" ca="1" si="836"/>
        <v>1</v>
      </c>
      <c r="AP2297">
        <f t="shared" ca="1" si="837"/>
        <v>0</v>
      </c>
      <c r="AQ2297">
        <f t="shared" ca="1" si="838"/>
        <v>0</v>
      </c>
      <c r="AR2297">
        <f t="shared" ca="1" si="839"/>
        <v>1</v>
      </c>
      <c r="AS2297">
        <v>0</v>
      </c>
      <c r="AT2297">
        <v>0</v>
      </c>
      <c r="AU2297">
        <f t="shared" ca="1" si="840"/>
        <v>1</v>
      </c>
      <c r="AV2297">
        <f t="shared" ca="1" si="840"/>
        <v>0</v>
      </c>
      <c r="AW2297">
        <f t="shared" ca="1" si="840"/>
        <v>0</v>
      </c>
      <c r="AX2297">
        <v>0</v>
      </c>
    </row>
    <row r="2298" spans="1:50" x14ac:dyDescent="0.25">
      <c r="A2298" s="2">
        <v>41151</v>
      </c>
      <c r="B2298">
        <v>1298</v>
      </c>
      <c r="C2298">
        <v>21</v>
      </c>
      <c r="D2298">
        <f t="shared" ca="1" si="841"/>
        <v>18.013987045060503</v>
      </c>
      <c r="E2298">
        <f t="shared" ca="1" si="842"/>
        <v>2.9860129549394969</v>
      </c>
      <c r="F2298" t="str">
        <f t="shared" ca="1" si="843"/>
        <v>high</v>
      </c>
      <c r="G2298">
        <v>1194</v>
      </c>
      <c r="H2298">
        <f t="shared" si="844"/>
        <v>1194</v>
      </c>
      <c r="I2298">
        <f t="shared" ca="1" si="845"/>
        <v>1101.1424727359781</v>
      </c>
      <c r="J2298">
        <f t="shared" ca="1" si="846"/>
        <v>92.857527264021883</v>
      </c>
      <c r="K2298" t="str">
        <f t="shared" ca="1" si="847"/>
        <v>medium</v>
      </c>
      <c r="L2298">
        <v>21.8</v>
      </c>
      <c r="M2298" t="str">
        <f t="shared" si="820"/>
        <v>high</v>
      </c>
      <c r="N2298">
        <f t="shared" si="826"/>
        <v>8</v>
      </c>
      <c r="O2298">
        <f t="shared" si="827"/>
        <v>4</v>
      </c>
      <c r="P2298" t="str">
        <f t="shared" si="828"/>
        <v>čtvrtek</v>
      </c>
      <c r="Q2298">
        <f t="shared" si="848"/>
        <v>0</v>
      </c>
      <c r="R2298">
        <f t="shared" si="848"/>
        <v>0</v>
      </c>
      <c r="S2298">
        <f t="shared" si="848"/>
        <v>0</v>
      </c>
      <c r="T2298">
        <f t="shared" si="848"/>
        <v>0</v>
      </c>
      <c r="U2298">
        <f t="shared" si="848"/>
        <v>0</v>
      </c>
      <c r="V2298">
        <f t="shared" si="848"/>
        <v>0</v>
      </c>
      <c r="W2298">
        <f t="shared" si="848"/>
        <v>0</v>
      </c>
      <c r="X2298">
        <f t="shared" si="848"/>
        <v>1</v>
      </c>
      <c r="Y2298">
        <f t="shared" si="848"/>
        <v>0</v>
      </c>
      <c r="Z2298">
        <f t="shared" si="848"/>
        <v>0</v>
      </c>
      <c r="AA2298">
        <f t="shared" si="848"/>
        <v>0</v>
      </c>
      <c r="AB2298">
        <f t="shared" si="848"/>
        <v>0</v>
      </c>
      <c r="AC2298">
        <f t="shared" si="849"/>
        <v>0</v>
      </c>
      <c r="AD2298">
        <f t="shared" si="849"/>
        <v>0</v>
      </c>
      <c r="AE2298">
        <f t="shared" si="849"/>
        <v>0</v>
      </c>
      <c r="AF2298">
        <f t="shared" si="849"/>
        <v>1</v>
      </c>
      <c r="AG2298">
        <f t="shared" si="849"/>
        <v>0</v>
      </c>
      <c r="AH2298">
        <f t="shared" si="849"/>
        <v>0</v>
      </c>
      <c r="AI2298">
        <f t="shared" si="849"/>
        <v>0</v>
      </c>
      <c r="AJ2298">
        <f t="shared" ca="1" si="831"/>
        <v>1</v>
      </c>
      <c r="AK2298">
        <f t="shared" ca="1" si="832"/>
        <v>0</v>
      </c>
      <c r="AL2298">
        <f t="shared" ca="1" si="833"/>
        <v>0</v>
      </c>
      <c r="AM2298">
        <f t="shared" ca="1" si="834"/>
        <v>0</v>
      </c>
      <c r="AN2298">
        <f t="shared" ca="1" si="835"/>
        <v>0</v>
      </c>
      <c r="AO2298">
        <f t="shared" ca="1" si="836"/>
        <v>1</v>
      </c>
      <c r="AP2298">
        <f t="shared" ca="1" si="837"/>
        <v>0</v>
      </c>
      <c r="AQ2298">
        <f t="shared" ca="1" si="838"/>
        <v>0</v>
      </c>
      <c r="AR2298">
        <f t="shared" ca="1" si="839"/>
        <v>1</v>
      </c>
      <c r="AS2298">
        <v>0</v>
      </c>
      <c r="AT2298">
        <v>0</v>
      </c>
      <c r="AU2298">
        <f t="shared" ca="1" si="840"/>
        <v>0</v>
      </c>
      <c r="AV2298">
        <f t="shared" ca="1" si="840"/>
        <v>0</v>
      </c>
      <c r="AW2298">
        <f t="shared" ca="1" si="840"/>
        <v>1</v>
      </c>
      <c r="AX2298">
        <v>0</v>
      </c>
    </row>
    <row r="2299" spans="1:50" x14ac:dyDescent="0.25">
      <c r="A2299" s="2">
        <v>41152</v>
      </c>
      <c r="B2299">
        <v>1299</v>
      </c>
      <c r="C2299">
        <v>23</v>
      </c>
      <c r="D2299">
        <f t="shared" ca="1" si="841"/>
        <v>18.017843496932755</v>
      </c>
      <c r="E2299">
        <f t="shared" ca="1" si="842"/>
        <v>4.9821565030672446</v>
      </c>
      <c r="F2299" t="str">
        <f t="shared" ca="1" si="843"/>
        <v>high</v>
      </c>
      <c r="G2299">
        <v>2351</v>
      </c>
      <c r="H2299">
        <f t="shared" si="844"/>
        <v>2351</v>
      </c>
      <c r="I2299">
        <f t="shared" ca="1" si="845"/>
        <v>1101.3199288129672</v>
      </c>
      <c r="J2299">
        <f t="shared" ca="1" si="846"/>
        <v>1249.6800711870328</v>
      </c>
      <c r="K2299" t="str">
        <f t="shared" ca="1" si="847"/>
        <v>high</v>
      </c>
      <c r="L2299">
        <v>16.05</v>
      </c>
      <c r="M2299" t="str">
        <f t="shared" si="820"/>
        <v>high</v>
      </c>
      <c r="N2299">
        <f t="shared" si="826"/>
        <v>8</v>
      </c>
      <c r="O2299">
        <f t="shared" si="827"/>
        <v>5</v>
      </c>
      <c r="P2299" t="str">
        <f t="shared" si="828"/>
        <v>pátek</v>
      </c>
      <c r="Q2299">
        <f t="shared" si="848"/>
        <v>0</v>
      </c>
      <c r="R2299">
        <f t="shared" si="848"/>
        <v>0</v>
      </c>
      <c r="S2299">
        <f t="shared" si="848"/>
        <v>0</v>
      </c>
      <c r="T2299">
        <f t="shared" si="848"/>
        <v>0</v>
      </c>
      <c r="U2299">
        <f t="shared" si="848"/>
        <v>0</v>
      </c>
      <c r="V2299">
        <f t="shared" si="848"/>
        <v>0</v>
      </c>
      <c r="W2299">
        <f t="shared" si="848"/>
        <v>0</v>
      </c>
      <c r="X2299">
        <f t="shared" si="848"/>
        <v>1</v>
      </c>
      <c r="Y2299">
        <f t="shared" si="848"/>
        <v>0</v>
      </c>
      <c r="Z2299">
        <f t="shared" si="848"/>
        <v>0</v>
      </c>
      <c r="AA2299">
        <f t="shared" si="848"/>
        <v>0</v>
      </c>
      <c r="AB2299">
        <f t="shared" si="848"/>
        <v>0</v>
      </c>
      <c r="AC2299">
        <f t="shared" si="849"/>
        <v>0</v>
      </c>
      <c r="AD2299">
        <f t="shared" si="849"/>
        <v>0</v>
      </c>
      <c r="AE2299">
        <f t="shared" si="849"/>
        <v>0</v>
      </c>
      <c r="AF2299">
        <f t="shared" si="849"/>
        <v>0</v>
      </c>
      <c r="AG2299">
        <f t="shared" si="849"/>
        <v>1</v>
      </c>
      <c r="AH2299">
        <f t="shared" si="849"/>
        <v>0</v>
      </c>
      <c r="AI2299">
        <f t="shared" si="849"/>
        <v>0</v>
      </c>
      <c r="AJ2299">
        <f t="shared" ca="1" si="831"/>
        <v>1</v>
      </c>
      <c r="AK2299">
        <f t="shared" ca="1" si="832"/>
        <v>0</v>
      </c>
      <c r="AL2299">
        <f t="shared" ca="1" si="833"/>
        <v>0</v>
      </c>
      <c r="AM2299">
        <f t="shared" ca="1" si="834"/>
        <v>0</v>
      </c>
      <c r="AN2299">
        <f t="shared" ca="1" si="835"/>
        <v>0</v>
      </c>
      <c r="AO2299">
        <f t="shared" ca="1" si="836"/>
        <v>1</v>
      </c>
      <c r="AP2299">
        <f t="shared" ca="1" si="837"/>
        <v>0</v>
      </c>
      <c r="AQ2299">
        <f t="shared" ca="1" si="838"/>
        <v>0</v>
      </c>
      <c r="AR2299">
        <f t="shared" ca="1" si="839"/>
        <v>1</v>
      </c>
      <c r="AS2299">
        <v>0</v>
      </c>
      <c r="AT2299">
        <v>0</v>
      </c>
      <c r="AU2299">
        <f t="shared" ca="1" si="840"/>
        <v>0</v>
      </c>
      <c r="AV2299">
        <f t="shared" ca="1" si="840"/>
        <v>0</v>
      </c>
      <c r="AW2299">
        <f t="shared" ca="1" si="840"/>
        <v>1</v>
      </c>
      <c r="AX2299">
        <v>0</v>
      </c>
    </row>
    <row r="2300" spans="1:50" x14ac:dyDescent="0.25">
      <c r="A2300" s="2">
        <v>41153</v>
      </c>
      <c r="B2300">
        <v>1300</v>
      </c>
      <c r="C2300">
        <v>19</v>
      </c>
      <c r="D2300">
        <f t="shared" ca="1" si="841"/>
        <v>18.021695370260197</v>
      </c>
      <c r="E2300">
        <f t="shared" ca="1" si="842"/>
        <v>0.97830462973980303</v>
      </c>
      <c r="F2300" t="str">
        <f t="shared" ca="1" si="843"/>
        <v>medium</v>
      </c>
      <c r="G2300">
        <v>1032</v>
      </c>
      <c r="H2300">
        <f t="shared" si="844"/>
        <v>1032</v>
      </c>
      <c r="I2300">
        <f t="shared" ca="1" si="845"/>
        <v>1101.4972351376921</v>
      </c>
      <c r="J2300">
        <f t="shared" ca="1" si="846"/>
        <v>-69.497235137692087</v>
      </c>
      <c r="K2300" t="str">
        <f t="shared" ca="1" si="847"/>
        <v>medium</v>
      </c>
      <c r="L2300">
        <v>16.2</v>
      </c>
      <c r="M2300" t="str">
        <f t="shared" si="820"/>
        <v>high</v>
      </c>
      <c r="N2300">
        <f t="shared" si="826"/>
        <v>9</v>
      </c>
      <c r="O2300">
        <f t="shared" si="827"/>
        <v>6</v>
      </c>
      <c r="P2300" t="str">
        <f t="shared" si="828"/>
        <v>sobota</v>
      </c>
      <c r="Q2300">
        <f t="shared" si="848"/>
        <v>0</v>
      </c>
      <c r="R2300">
        <f t="shared" si="848"/>
        <v>0</v>
      </c>
      <c r="S2300">
        <f t="shared" si="848"/>
        <v>0</v>
      </c>
      <c r="T2300">
        <f t="shared" si="848"/>
        <v>0</v>
      </c>
      <c r="U2300">
        <f t="shared" si="848"/>
        <v>0</v>
      </c>
      <c r="V2300">
        <f t="shared" si="848"/>
        <v>0</v>
      </c>
      <c r="W2300">
        <f t="shared" si="848"/>
        <v>0</v>
      </c>
      <c r="X2300">
        <f t="shared" si="848"/>
        <v>0</v>
      </c>
      <c r="Y2300">
        <f t="shared" si="848"/>
        <v>1</v>
      </c>
      <c r="Z2300">
        <f t="shared" si="848"/>
        <v>0</v>
      </c>
      <c r="AA2300">
        <f t="shared" si="848"/>
        <v>0</v>
      </c>
      <c r="AB2300">
        <f t="shared" si="848"/>
        <v>0</v>
      </c>
      <c r="AC2300">
        <f t="shared" si="849"/>
        <v>0</v>
      </c>
      <c r="AD2300">
        <f t="shared" si="849"/>
        <v>0</v>
      </c>
      <c r="AE2300">
        <f t="shared" si="849"/>
        <v>0</v>
      </c>
      <c r="AF2300">
        <f t="shared" si="849"/>
        <v>0</v>
      </c>
      <c r="AG2300">
        <f t="shared" si="849"/>
        <v>0</v>
      </c>
      <c r="AH2300">
        <f t="shared" si="849"/>
        <v>1</v>
      </c>
      <c r="AI2300">
        <f t="shared" si="849"/>
        <v>0</v>
      </c>
      <c r="AJ2300">
        <f t="shared" ca="1" si="831"/>
        <v>1</v>
      </c>
      <c r="AK2300">
        <f t="shared" ca="1" si="832"/>
        <v>0</v>
      </c>
      <c r="AL2300">
        <f t="shared" ca="1" si="833"/>
        <v>0</v>
      </c>
      <c r="AM2300">
        <f t="shared" ca="1" si="834"/>
        <v>0</v>
      </c>
      <c r="AN2300">
        <f t="shared" ca="1" si="835"/>
        <v>0</v>
      </c>
      <c r="AO2300">
        <f t="shared" ca="1" si="836"/>
        <v>1</v>
      </c>
      <c r="AP2300">
        <f t="shared" ca="1" si="837"/>
        <v>0</v>
      </c>
      <c r="AQ2300">
        <f t="shared" ca="1" si="838"/>
        <v>0</v>
      </c>
      <c r="AR2300">
        <f t="shared" ca="1" si="839"/>
        <v>1</v>
      </c>
      <c r="AS2300">
        <v>1</v>
      </c>
      <c r="AT2300">
        <v>0</v>
      </c>
      <c r="AU2300">
        <f t="shared" ca="1" si="840"/>
        <v>0</v>
      </c>
      <c r="AV2300">
        <f t="shared" ca="1" si="840"/>
        <v>1</v>
      </c>
      <c r="AW2300">
        <f t="shared" ca="1" si="840"/>
        <v>0</v>
      </c>
      <c r="AX2300">
        <v>0</v>
      </c>
    </row>
    <row r="2301" spans="1:50" x14ac:dyDescent="0.25">
      <c r="A2301" s="2">
        <v>41154</v>
      </c>
      <c r="B2301">
        <v>1301</v>
      </c>
      <c r="C2301">
        <v>13</v>
      </c>
      <c r="D2301">
        <f t="shared" ca="1" si="841"/>
        <v>18.025542665042821</v>
      </c>
      <c r="E2301">
        <f t="shared" ca="1" si="842"/>
        <v>-5.0255426650428205</v>
      </c>
      <c r="F2301" t="str">
        <f t="shared" ca="1" si="843"/>
        <v>low</v>
      </c>
      <c r="G2301">
        <v>938</v>
      </c>
      <c r="H2301">
        <f t="shared" si="844"/>
        <v>938</v>
      </c>
      <c r="I2301">
        <f t="shared" ca="1" si="845"/>
        <v>1101.6743917101528</v>
      </c>
      <c r="J2301">
        <f t="shared" ca="1" si="846"/>
        <v>-163.6743917101528</v>
      </c>
      <c r="K2301" t="str">
        <f t="shared" ca="1" si="847"/>
        <v>medium</v>
      </c>
      <c r="L2301">
        <v>18.5</v>
      </c>
      <c r="M2301" t="str">
        <f t="shared" si="820"/>
        <v>high</v>
      </c>
      <c r="N2301">
        <f t="shared" si="826"/>
        <v>9</v>
      </c>
      <c r="O2301">
        <f t="shared" si="827"/>
        <v>7</v>
      </c>
      <c r="P2301" t="str">
        <f t="shared" si="828"/>
        <v>neděle</v>
      </c>
      <c r="Q2301">
        <f t="shared" ref="Q2301:AB2310" si="850">VLOOKUP($N2301,$V$31:$AH$42,Q$592+1,0)</f>
        <v>0</v>
      </c>
      <c r="R2301">
        <f t="shared" si="850"/>
        <v>0</v>
      </c>
      <c r="S2301">
        <f t="shared" si="850"/>
        <v>0</v>
      </c>
      <c r="T2301">
        <f t="shared" si="850"/>
        <v>0</v>
      </c>
      <c r="U2301">
        <f t="shared" si="850"/>
        <v>0</v>
      </c>
      <c r="V2301">
        <f t="shared" si="850"/>
        <v>0</v>
      </c>
      <c r="W2301">
        <f t="shared" si="850"/>
        <v>0</v>
      </c>
      <c r="X2301">
        <f t="shared" si="850"/>
        <v>0</v>
      </c>
      <c r="Y2301">
        <f t="shared" si="850"/>
        <v>1</v>
      </c>
      <c r="Z2301">
        <f t="shared" si="850"/>
        <v>0</v>
      </c>
      <c r="AA2301">
        <f t="shared" si="850"/>
        <v>0</v>
      </c>
      <c r="AB2301">
        <f t="shared" si="850"/>
        <v>0</v>
      </c>
      <c r="AC2301">
        <f t="shared" ref="AC2301:AI2310" si="851">VLOOKUP($O2301,$V$74:$AC$80,AC$592+1,0)</f>
        <v>0</v>
      </c>
      <c r="AD2301">
        <f t="shared" si="851"/>
        <v>0</v>
      </c>
      <c r="AE2301">
        <f t="shared" si="851"/>
        <v>0</v>
      </c>
      <c r="AF2301">
        <f t="shared" si="851"/>
        <v>0</v>
      </c>
      <c r="AG2301">
        <f t="shared" si="851"/>
        <v>0</v>
      </c>
      <c r="AH2301">
        <f t="shared" si="851"/>
        <v>0</v>
      </c>
      <c r="AI2301">
        <f t="shared" si="851"/>
        <v>1</v>
      </c>
      <c r="AJ2301">
        <f t="shared" ca="1" si="831"/>
        <v>1</v>
      </c>
      <c r="AK2301">
        <f t="shared" ca="1" si="832"/>
        <v>0</v>
      </c>
      <c r="AL2301">
        <f t="shared" ca="1" si="833"/>
        <v>0</v>
      </c>
      <c r="AM2301">
        <f t="shared" ca="1" si="834"/>
        <v>0</v>
      </c>
      <c r="AN2301">
        <f t="shared" ca="1" si="835"/>
        <v>0</v>
      </c>
      <c r="AO2301">
        <f t="shared" ca="1" si="836"/>
        <v>1</v>
      </c>
      <c r="AP2301">
        <f t="shared" ca="1" si="837"/>
        <v>0</v>
      </c>
      <c r="AQ2301">
        <f t="shared" ca="1" si="838"/>
        <v>0</v>
      </c>
      <c r="AR2301">
        <f t="shared" ca="1" si="839"/>
        <v>1</v>
      </c>
      <c r="AS2301">
        <v>1</v>
      </c>
      <c r="AT2301">
        <v>0</v>
      </c>
      <c r="AU2301">
        <f t="shared" ref="AU2301:AW2320" ca="1" si="852">VLOOKUP(INDIRECT($AU$590&amp;ROW($A2301)),$F$17:$I$19,AU$592+1,0)</f>
        <v>1</v>
      </c>
      <c r="AV2301">
        <f t="shared" ca="1" si="852"/>
        <v>0</v>
      </c>
      <c r="AW2301">
        <f t="shared" ca="1" si="852"/>
        <v>0</v>
      </c>
      <c r="AX2301">
        <v>0</v>
      </c>
    </row>
    <row r="2302" spans="1:50" x14ac:dyDescent="0.25">
      <c r="A2302" s="2">
        <v>41155</v>
      </c>
      <c r="B2302">
        <v>1302</v>
      </c>
      <c r="C2302">
        <v>15</v>
      </c>
      <c r="D2302">
        <f t="shared" ca="1" si="841"/>
        <v>18.029385381280633</v>
      </c>
      <c r="E2302">
        <f t="shared" ca="1" si="842"/>
        <v>-3.0293853812806333</v>
      </c>
      <c r="F2302" t="str">
        <f t="shared" ca="1" si="843"/>
        <v>low</v>
      </c>
      <c r="G2302">
        <v>630</v>
      </c>
      <c r="H2302">
        <f t="shared" si="844"/>
        <v>630</v>
      </c>
      <c r="I2302">
        <f t="shared" ca="1" si="845"/>
        <v>1101.8513985303493</v>
      </c>
      <c r="J2302">
        <f t="shared" ca="1" si="846"/>
        <v>-471.85139853034934</v>
      </c>
      <c r="K2302" t="str">
        <f t="shared" ca="1" si="847"/>
        <v>low</v>
      </c>
      <c r="L2302">
        <v>19</v>
      </c>
      <c r="M2302" t="str">
        <f t="shared" si="820"/>
        <v>high</v>
      </c>
      <c r="N2302">
        <f t="shared" si="826"/>
        <v>9</v>
      </c>
      <c r="O2302">
        <f t="shared" si="827"/>
        <v>1</v>
      </c>
      <c r="P2302" t="str">
        <f t="shared" si="828"/>
        <v>pondělí</v>
      </c>
      <c r="Q2302">
        <f t="shared" si="850"/>
        <v>0</v>
      </c>
      <c r="R2302">
        <f t="shared" si="850"/>
        <v>0</v>
      </c>
      <c r="S2302">
        <f t="shared" si="850"/>
        <v>0</v>
      </c>
      <c r="T2302">
        <f t="shared" si="850"/>
        <v>0</v>
      </c>
      <c r="U2302">
        <f t="shared" si="850"/>
        <v>0</v>
      </c>
      <c r="V2302">
        <f t="shared" si="850"/>
        <v>0</v>
      </c>
      <c r="W2302">
        <f t="shared" si="850"/>
        <v>0</v>
      </c>
      <c r="X2302">
        <f t="shared" si="850"/>
        <v>0</v>
      </c>
      <c r="Y2302">
        <f t="shared" si="850"/>
        <v>1</v>
      </c>
      <c r="Z2302">
        <f t="shared" si="850"/>
        <v>0</v>
      </c>
      <c r="AA2302">
        <f t="shared" si="850"/>
        <v>0</v>
      </c>
      <c r="AB2302">
        <f t="shared" si="850"/>
        <v>0</v>
      </c>
      <c r="AC2302">
        <f t="shared" si="851"/>
        <v>1</v>
      </c>
      <c r="AD2302">
        <f t="shared" si="851"/>
        <v>0</v>
      </c>
      <c r="AE2302">
        <f t="shared" si="851"/>
        <v>0</v>
      </c>
      <c r="AF2302">
        <f t="shared" si="851"/>
        <v>0</v>
      </c>
      <c r="AG2302">
        <f t="shared" si="851"/>
        <v>0</v>
      </c>
      <c r="AH2302">
        <f t="shared" si="851"/>
        <v>0</v>
      </c>
      <c r="AI2302">
        <f t="shared" si="851"/>
        <v>0</v>
      </c>
      <c r="AJ2302">
        <f t="shared" ca="1" si="831"/>
        <v>1</v>
      </c>
      <c r="AK2302">
        <f t="shared" ca="1" si="832"/>
        <v>0</v>
      </c>
      <c r="AL2302">
        <f t="shared" ca="1" si="833"/>
        <v>0</v>
      </c>
      <c r="AM2302">
        <f t="shared" ca="1" si="834"/>
        <v>0</v>
      </c>
      <c r="AN2302">
        <f t="shared" ca="1" si="835"/>
        <v>0</v>
      </c>
      <c r="AO2302">
        <f t="shared" ca="1" si="836"/>
        <v>1</v>
      </c>
      <c r="AP2302">
        <f t="shared" ca="1" si="837"/>
        <v>0</v>
      </c>
      <c r="AQ2302">
        <f t="shared" ca="1" si="838"/>
        <v>0</v>
      </c>
      <c r="AR2302">
        <f t="shared" ca="1" si="839"/>
        <v>1</v>
      </c>
      <c r="AS2302">
        <v>0</v>
      </c>
      <c r="AT2302">
        <v>0</v>
      </c>
      <c r="AU2302">
        <f t="shared" ca="1" si="852"/>
        <v>1</v>
      </c>
      <c r="AV2302">
        <f t="shared" ca="1" si="852"/>
        <v>0</v>
      </c>
      <c r="AW2302">
        <f t="shared" ca="1" si="852"/>
        <v>0</v>
      </c>
      <c r="AX2302">
        <v>0</v>
      </c>
    </row>
    <row r="2303" spans="1:50" x14ac:dyDescent="0.25">
      <c r="A2303" s="2">
        <v>41156</v>
      </c>
      <c r="B2303">
        <v>1303</v>
      </c>
      <c r="C2303">
        <v>16</v>
      </c>
      <c r="D2303">
        <f t="shared" ca="1" si="841"/>
        <v>18.033223518973625</v>
      </c>
      <c r="E2303">
        <f t="shared" ca="1" si="842"/>
        <v>-2.0332235189736245</v>
      </c>
      <c r="F2303" t="str">
        <f t="shared" ca="1" si="843"/>
        <v>medium</v>
      </c>
      <c r="G2303">
        <v>680</v>
      </c>
      <c r="H2303">
        <f t="shared" si="844"/>
        <v>680</v>
      </c>
      <c r="I2303">
        <f t="shared" ca="1" si="845"/>
        <v>1102.0282555982817</v>
      </c>
      <c r="J2303">
        <f t="shared" ca="1" si="846"/>
        <v>-422.0282555982817</v>
      </c>
      <c r="K2303" t="str">
        <f t="shared" ca="1" si="847"/>
        <v>low</v>
      </c>
      <c r="L2303">
        <v>20.55</v>
      </c>
      <c r="M2303" t="str">
        <f t="shared" si="820"/>
        <v>high</v>
      </c>
      <c r="N2303">
        <f t="shared" si="826"/>
        <v>9</v>
      </c>
      <c r="O2303">
        <f t="shared" si="827"/>
        <v>2</v>
      </c>
      <c r="P2303" t="str">
        <f t="shared" si="828"/>
        <v>úterý</v>
      </c>
      <c r="Q2303">
        <f t="shared" si="850"/>
        <v>0</v>
      </c>
      <c r="R2303">
        <f t="shared" si="850"/>
        <v>0</v>
      </c>
      <c r="S2303">
        <f t="shared" si="850"/>
        <v>0</v>
      </c>
      <c r="T2303">
        <f t="shared" si="850"/>
        <v>0</v>
      </c>
      <c r="U2303">
        <f t="shared" si="850"/>
        <v>0</v>
      </c>
      <c r="V2303">
        <f t="shared" si="850"/>
        <v>0</v>
      </c>
      <c r="W2303">
        <f t="shared" si="850"/>
        <v>0</v>
      </c>
      <c r="X2303">
        <f t="shared" si="850"/>
        <v>0</v>
      </c>
      <c r="Y2303">
        <f t="shared" si="850"/>
        <v>1</v>
      </c>
      <c r="Z2303">
        <f t="shared" si="850"/>
        <v>0</v>
      </c>
      <c r="AA2303">
        <f t="shared" si="850"/>
        <v>0</v>
      </c>
      <c r="AB2303">
        <f t="shared" si="850"/>
        <v>0</v>
      </c>
      <c r="AC2303">
        <f t="shared" si="851"/>
        <v>0</v>
      </c>
      <c r="AD2303">
        <f t="shared" si="851"/>
        <v>1</v>
      </c>
      <c r="AE2303">
        <f t="shared" si="851"/>
        <v>0</v>
      </c>
      <c r="AF2303">
        <f t="shared" si="851"/>
        <v>0</v>
      </c>
      <c r="AG2303">
        <f t="shared" si="851"/>
        <v>0</v>
      </c>
      <c r="AH2303">
        <f t="shared" si="851"/>
        <v>0</v>
      </c>
      <c r="AI2303">
        <f t="shared" si="851"/>
        <v>0</v>
      </c>
      <c r="AJ2303">
        <f t="shared" ca="1" si="831"/>
        <v>1</v>
      </c>
      <c r="AK2303">
        <f t="shared" ca="1" si="832"/>
        <v>0</v>
      </c>
      <c r="AL2303">
        <f t="shared" ca="1" si="833"/>
        <v>0</v>
      </c>
      <c r="AM2303">
        <f t="shared" ca="1" si="834"/>
        <v>0</v>
      </c>
      <c r="AN2303">
        <f t="shared" ca="1" si="835"/>
        <v>0</v>
      </c>
      <c r="AO2303">
        <f t="shared" ca="1" si="836"/>
        <v>1</v>
      </c>
      <c r="AP2303">
        <f t="shared" ca="1" si="837"/>
        <v>0</v>
      </c>
      <c r="AQ2303">
        <f t="shared" ca="1" si="838"/>
        <v>0</v>
      </c>
      <c r="AR2303">
        <f t="shared" ca="1" si="839"/>
        <v>1</v>
      </c>
      <c r="AS2303">
        <v>0</v>
      </c>
      <c r="AT2303">
        <v>0</v>
      </c>
      <c r="AU2303">
        <f t="shared" ca="1" si="852"/>
        <v>0</v>
      </c>
      <c r="AV2303">
        <f t="shared" ca="1" si="852"/>
        <v>1</v>
      </c>
      <c r="AW2303">
        <f t="shared" ca="1" si="852"/>
        <v>0</v>
      </c>
      <c r="AX2303">
        <v>0</v>
      </c>
    </row>
    <row r="2304" spans="1:50" x14ac:dyDescent="0.25">
      <c r="A2304" s="2">
        <v>41157</v>
      </c>
      <c r="B2304">
        <v>1304</v>
      </c>
      <c r="C2304">
        <v>16</v>
      </c>
      <c r="D2304">
        <f t="shared" ca="1" si="841"/>
        <v>18.037057078121805</v>
      </c>
      <c r="E2304">
        <f t="shared" ca="1" si="842"/>
        <v>-2.0370570781218049</v>
      </c>
      <c r="F2304" t="str">
        <f t="shared" ca="1" si="843"/>
        <v>medium</v>
      </c>
      <c r="G2304">
        <v>1660</v>
      </c>
      <c r="H2304">
        <f t="shared" si="844"/>
        <v>1660</v>
      </c>
      <c r="I2304">
        <f t="shared" ca="1" si="845"/>
        <v>1102.2049629139501</v>
      </c>
      <c r="J2304">
        <f t="shared" ca="1" si="846"/>
        <v>557.79503708604989</v>
      </c>
      <c r="K2304" t="str">
        <f t="shared" ca="1" si="847"/>
        <v>high</v>
      </c>
      <c r="L2304">
        <v>20.8</v>
      </c>
      <c r="M2304" t="str">
        <f t="shared" si="820"/>
        <v>high</v>
      </c>
      <c r="N2304">
        <f t="shared" si="826"/>
        <v>9</v>
      </c>
      <c r="O2304">
        <f t="shared" si="827"/>
        <v>3</v>
      </c>
      <c r="P2304" t="str">
        <f t="shared" si="828"/>
        <v>středa</v>
      </c>
      <c r="Q2304">
        <f t="shared" si="850"/>
        <v>0</v>
      </c>
      <c r="R2304">
        <f t="shared" si="850"/>
        <v>0</v>
      </c>
      <c r="S2304">
        <f t="shared" si="850"/>
        <v>0</v>
      </c>
      <c r="T2304">
        <f t="shared" si="850"/>
        <v>0</v>
      </c>
      <c r="U2304">
        <f t="shared" si="850"/>
        <v>0</v>
      </c>
      <c r="V2304">
        <f t="shared" si="850"/>
        <v>0</v>
      </c>
      <c r="W2304">
        <f t="shared" si="850"/>
        <v>0</v>
      </c>
      <c r="X2304">
        <f t="shared" si="850"/>
        <v>0</v>
      </c>
      <c r="Y2304">
        <f t="shared" si="850"/>
        <v>1</v>
      </c>
      <c r="Z2304">
        <f t="shared" si="850"/>
        <v>0</v>
      </c>
      <c r="AA2304">
        <f t="shared" si="850"/>
        <v>0</v>
      </c>
      <c r="AB2304">
        <f t="shared" si="850"/>
        <v>0</v>
      </c>
      <c r="AC2304">
        <f t="shared" si="851"/>
        <v>0</v>
      </c>
      <c r="AD2304">
        <f t="shared" si="851"/>
        <v>0</v>
      </c>
      <c r="AE2304">
        <f t="shared" si="851"/>
        <v>1</v>
      </c>
      <c r="AF2304">
        <f t="shared" si="851"/>
        <v>0</v>
      </c>
      <c r="AG2304">
        <f t="shared" si="851"/>
        <v>0</v>
      </c>
      <c r="AH2304">
        <f t="shared" si="851"/>
        <v>0</v>
      </c>
      <c r="AI2304">
        <f t="shared" si="851"/>
        <v>0</v>
      </c>
      <c r="AJ2304">
        <f t="shared" ca="1" si="831"/>
        <v>1</v>
      </c>
      <c r="AK2304">
        <f t="shared" ca="1" si="832"/>
        <v>0</v>
      </c>
      <c r="AL2304">
        <f t="shared" ca="1" si="833"/>
        <v>0</v>
      </c>
      <c r="AM2304">
        <f t="shared" ca="1" si="834"/>
        <v>0</v>
      </c>
      <c r="AN2304">
        <f t="shared" ca="1" si="835"/>
        <v>0</v>
      </c>
      <c r="AO2304">
        <f t="shared" ca="1" si="836"/>
        <v>1</v>
      </c>
      <c r="AP2304">
        <f t="shared" ca="1" si="837"/>
        <v>0</v>
      </c>
      <c r="AQ2304">
        <f t="shared" ca="1" si="838"/>
        <v>0</v>
      </c>
      <c r="AR2304">
        <f t="shared" ca="1" si="839"/>
        <v>1</v>
      </c>
      <c r="AS2304">
        <v>0</v>
      </c>
      <c r="AT2304">
        <v>0</v>
      </c>
      <c r="AU2304">
        <f t="shared" ca="1" si="852"/>
        <v>0</v>
      </c>
      <c r="AV2304">
        <f t="shared" ca="1" si="852"/>
        <v>1</v>
      </c>
      <c r="AW2304">
        <f t="shared" ca="1" si="852"/>
        <v>0</v>
      </c>
      <c r="AX2304">
        <v>0</v>
      </c>
    </row>
    <row r="2305" spans="1:50" x14ac:dyDescent="0.25">
      <c r="A2305" s="2">
        <v>41158</v>
      </c>
      <c r="B2305">
        <v>1305</v>
      </c>
      <c r="C2305">
        <v>22</v>
      </c>
      <c r="D2305">
        <f t="shared" ca="1" si="841"/>
        <v>18.040886058725164</v>
      </c>
      <c r="E2305">
        <f t="shared" ca="1" si="842"/>
        <v>3.9591139412748362</v>
      </c>
      <c r="F2305" t="str">
        <f t="shared" ca="1" si="843"/>
        <v>high</v>
      </c>
      <c r="G2305">
        <v>1123</v>
      </c>
      <c r="H2305">
        <f t="shared" si="844"/>
        <v>1123</v>
      </c>
      <c r="I2305">
        <f t="shared" ca="1" si="845"/>
        <v>1102.3815204773541</v>
      </c>
      <c r="J2305">
        <f t="shared" ca="1" si="846"/>
        <v>20.618479522645885</v>
      </c>
      <c r="K2305" t="str">
        <f t="shared" ca="1" si="847"/>
        <v>medium</v>
      </c>
      <c r="L2305">
        <v>20</v>
      </c>
      <c r="M2305" t="str">
        <f t="shared" si="820"/>
        <v>high</v>
      </c>
      <c r="N2305">
        <f t="shared" si="826"/>
        <v>9</v>
      </c>
      <c r="O2305">
        <f t="shared" si="827"/>
        <v>4</v>
      </c>
      <c r="P2305" t="str">
        <f t="shared" si="828"/>
        <v>čtvrtek</v>
      </c>
      <c r="Q2305">
        <f t="shared" si="850"/>
        <v>0</v>
      </c>
      <c r="R2305">
        <f t="shared" si="850"/>
        <v>0</v>
      </c>
      <c r="S2305">
        <f t="shared" si="850"/>
        <v>0</v>
      </c>
      <c r="T2305">
        <f t="shared" si="850"/>
        <v>0</v>
      </c>
      <c r="U2305">
        <f t="shared" si="850"/>
        <v>0</v>
      </c>
      <c r="V2305">
        <f t="shared" si="850"/>
        <v>0</v>
      </c>
      <c r="W2305">
        <f t="shared" si="850"/>
        <v>0</v>
      </c>
      <c r="X2305">
        <f t="shared" si="850"/>
        <v>0</v>
      </c>
      <c r="Y2305">
        <f t="shared" si="850"/>
        <v>1</v>
      </c>
      <c r="Z2305">
        <f t="shared" si="850"/>
        <v>0</v>
      </c>
      <c r="AA2305">
        <f t="shared" si="850"/>
        <v>0</v>
      </c>
      <c r="AB2305">
        <f t="shared" si="850"/>
        <v>0</v>
      </c>
      <c r="AC2305">
        <f t="shared" si="851"/>
        <v>0</v>
      </c>
      <c r="AD2305">
        <f t="shared" si="851"/>
        <v>0</v>
      </c>
      <c r="AE2305">
        <f t="shared" si="851"/>
        <v>0</v>
      </c>
      <c r="AF2305">
        <f t="shared" si="851"/>
        <v>1</v>
      </c>
      <c r="AG2305">
        <f t="shared" si="851"/>
        <v>0</v>
      </c>
      <c r="AH2305">
        <f t="shared" si="851"/>
        <v>0</v>
      </c>
      <c r="AI2305">
        <f t="shared" si="851"/>
        <v>0</v>
      </c>
      <c r="AJ2305">
        <f t="shared" ca="1" si="831"/>
        <v>1</v>
      </c>
      <c r="AK2305">
        <f t="shared" ca="1" si="832"/>
        <v>0</v>
      </c>
      <c r="AL2305">
        <f t="shared" ca="1" si="833"/>
        <v>0</v>
      </c>
      <c r="AM2305">
        <f t="shared" ca="1" si="834"/>
        <v>0</v>
      </c>
      <c r="AN2305">
        <f t="shared" ca="1" si="835"/>
        <v>0</v>
      </c>
      <c r="AO2305">
        <f t="shared" ca="1" si="836"/>
        <v>1</v>
      </c>
      <c r="AP2305">
        <f t="shared" ca="1" si="837"/>
        <v>0</v>
      </c>
      <c r="AQ2305">
        <f t="shared" ca="1" si="838"/>
        <v>0</v>
      </c>
      <c r="AR2305">
        <f t="shared" ca="1" si="839"/>
        <v>1</v>
      </c>
      <c r="AS2305">
        <v>1</v>
      </c>
      <c r="AT2305">
        <v>0</v>
      </c>
      <c r="AU2305">
        <f t="shared" ca="1" si="852"/>
        <v>0</v>
      </c>
      <c r="AV2305">
        <f t="shared" ca="1" si="852"/>
        <v>0</v>
      </c>
      <c r="AW2305">
        <f t="shared" ca="1" si="852"/>
        <v>1</v>
      </c>
      <c r="AX2305">
        <v>0</v>
      </c>
    </row>
    <row r="2306" spans="1:50" x14ac:dyDescent="0.25">
      <c r="A2306" s="2">
        <v>41159</v>
      </c>
      <c r="B2306">
        <v>1306</v>
      </c>
      <c r="C2306">
        <v>21</v>
      </c>
      <c r="D2306">
        <f t="shared" ca="1" si="841"/>
        <v>18.044710460783712</v>
      </c>
      <c r="E2306">
        <f t="shared" ca="1" si="842"/>
        <v>2.9552895392162881</v>
      </c>
      <c r="F2306" t="str">
        <f t="shared" ca="1" si="843"/>
        <v>high</v>
      </c>
      <c r="G2306">
        <v>1555</v>
      </c>
      <c r="H2306">
        <f t="shared" si="844"/>
        <v>1555</v>
      </c>
      <c r="I2306">
        <f t="shared" ca="1" si="845"/>
        <v>1102.5579282884942</v>
      </c>
      <c r="J2306">
        <f t="shared" ca="1" si="846"/>
        <v>452.44207171150583</v>
      </c>
      <c r="K2306" t="str">
        <f t="shared" ca="1" si="847"/>
        <v>high</v>
      </c>
      <c r="L2306">
        <v>15.7</v>
      </c>
      <c r="M2306" t="str">
        <f t="shared" si="820"/>
        <v>high</v>
      </c>
      <c r="N2306">
        <f t="shared" si="826"/>
        <v>9</v>
      </c>
      <c r="O2306">
        <f t="shared" si="827"/>
        <v>5</v>
      </c>
      <c r="P2306" t="str">
        <f t="shared" si="828"/>
        <v>pátek</v>
      </c>
      <c r="Q2306">
        <f t="shared" si="850"/>
        <v>0</v>
      </c>
      <c r="R2306">
        <f t="shared" si="850"/>
        <v>0</v>
      </c>
      <c r="S2306">
        <f t="shared" si="850"/>
        <v>0</v>
      </c>
      <c r="T2306">
        <f t="shared" si="850"/>
        <v>0</v>
      </c>
      <c r="U2306">
        <f t="shared" si="850"/>
        <v>0</v>
      </c>
      <c r="V2306">
        <f t="shared" si="850"/>
        <v>0</v>
      </c>
      <c r="W2306">
        <f t="shared" si="850"/>
        <v>0</v>
      </c>
      <c r="X2306">
        <f t="shared" si="850"/>
        <v>0</v>
      </c>
      <c r="Y2306">
        <f t="shared" si="850"/>
        <v>1</v>
      </c>
      <c r="Z2306">
        <f t="shared" si="850"/>
        <v>0</v>
      </c>
      <c r="AA2306">
        <f t="shared" si="850"/>
        <v>0</v>
      </c>
      <c r="AB2306">
        <f t="shared" si="850"/>
        <v>0</v>
      </c>
      <c r="AC2306">
        <f t="shared" si="851"/>
        <v>0</v>
      </c>
      <c r="AD2306">
        <f t="shared" si="851"/>
        <v>0</v>
      </c>
      <c r="AE2306">
        <f t="shared" si="851"/>
        <v>0</v>
      </c>
      <c r="AF2306">
        <f t="shared" si="851"/>
        <v>0</v>
      </c>
      <c r="AG2306">
        <f t="shared" si="851"/>
        <v>1</v>
      </c>
      <c r="AH2306">
        <f t="shared" si="851"/>
        <v>0</v>
      </c>
      <c r="AI2306">
        <f t="shared" si="851"/>
        <v>0</v>
      </c>
      <c r="AJ2306">
        <f t="shared" ca="1" si="831"/>
        <v>1</v>
      </c>
      <c r="AK2306">
        <f t="shared" ca="1" si="832"/>
        <v>0</v>
      </c>
      <c r="AL2306">
        <f t="shared" ca="1" si="833"/>
        <v>0</v>
      </c>
      <c r="AM2306">
        <f t="shared" ca="1" si="834"/>
        <v>0</v>
      </c>
      <c r="AN2306">
        <f t="shared" ca="1" si="835"/>
        <v>0</v>
      </c>
      <c r="AO2306">
        <f t="shared" ca="1" si="836"/>
        <v>1</v>
      </c>
      <c r="AP2306">
        <f t="shared" ca="1" si="837"/>
        <v>0</v>
      </c>
      <c r="AQ2306">
        <f t="shared" ca="1" si="838"/>
        <v>0</v>
      </c>
      <c r="AR2306">
        <f t="shared" ca="1" si="839"/>
        <v>1</v>
      </c>
      <c r="AS2306">
        <v>0</v>
      </c>
      <c r="AT2306">
        <v>0</v>
      </c>
      <c r="AU2306">
        <f t="shared" ca="1" si="852"/>
        <v>0</v>
      </c>
      <c r="AV2306">
        <f t="shared" ca="1" si="852"/>
        <v>0</v>
      </c>
      <c r="AW2306">
        <f t="shared" ca="1" si="852"/>
        <v>1</v>
      </c>
      <c r="AX2306">
        <v>0</v>
      </c>
    </row>
    <row r="2307" spans="1:50" x14ac:dyDescent="0.25">
      <c r="A2307" s="2">
        <v>41160</v>
      </c>
      <c r="B2307">
        <v>1307</v>
      </c>
      <c r="C2307">
        <v>22</v>
      </c>
      <c r="D2307">
        <f t="shared" ca="1" si="841"/>
        <v>18.048530284297442</v>
      </c>
      <c r="E2307">
        <f t="shared" ca="1" si="842"/>
        <v>3.951469715702558</v>
      </c>
      <c r="F2307" t="str">
        <f t="shared" ca="1" si="843"/>
        <v>high</v>
      </c>
      <c r="G2307">
        <v>1278</v>
      </c>
      <c r="H2307">
        <f t="shared" si="844"/>
        <v>1278</v>
      </c>
      <c r="I2307">
        <f t="shared" ca="1" si="845"/>
        <v>1102.73418634737</v>
      </c>
      <c r="J2307">
        <f t="shared" ca="1" si="846"/>
        <v>175.26581365262996</v>
      </c>
      <c r="K2307" t="str">
        <f t="shared" ca="1" si="847"/>
        <v>high</v>
      </c>
      <c r="L2307">
        <v>18.45</v>
      </c>
      <c r="M2307" t="str">
        <f t="shared" si="820"/>
        <v>high</v>
      </c>
      <c r="N2307">
        <f t="shared" si="826"/>
        <v>9</v>
      </c>
      <c r="O2307">
        <f t="shared" si="827"/>
        <v>6</v>
      </c>
      <c r="P2307" t="str">
        <f t="shared" si="828"/>
        <v>sobota</v>
      </c>
      <c r="Q2307">
        <f t="shared" si="850"/>
        <v>0</v>
      </c>
      <c r="R2307">
        <f t="shared" si="850"/>
        <v>0</v>
      </c>
      <c r="S2307">
        <f t="shared" si="850"/>
        <v>0</v>
      </c>
      <c r="T2307">
        <f t="shared" si="850"/>
        <v>0</v>
      </c>
      <c r="U2307">
        <f t="shared" si="850"/>
        <v>0</v>
      </c>
      <c r="V2307">
        <f t="shared" si="850"/>
        <v>0</v>
      </c>
      <c r="W2307">
        <f t="shared" si="850"/>
        <v>0</v>
      </c>
      <c r="X2307">
        <f t="shared" si="850"/>
        <v>0</v>
      </c>
      <c r="Y2307">
        <f t="shared" si="850"/>
        <v>1</v>
      </c>
      <c r="Z2307">
        <f t="shared" si="850"/>
        <v>0</v>
      </c>
      <c r="AA2307">
        <f t="shared" si="850"/>
        <v>0</v>
      </c>
      <c r="AB2307">
        <f t="shared" si="850"/>
        <v>0</v>
      </c>
      <c r="AC2307">
        <f t="shared" si="851"/>
        <v>0</v>
      </c>
      <c r="AD2307">
        <f t="shared" si="851"/>
        <v>0</v>
      </c>
      <c r="AE2307">
        <f t="shared" si="851"/>
        <v>0</v>
      </c>
      <c r="AF2307">
        <f t="shared" si="851"/>
        <v>0</v>
      </c>
      <c r="AG2307">
        <f t="shared" si="851"/>
        <v>0</v>
      </c>
      <c r="AH2307">
        <f t="shared" si="851"/>
        <v>1</v>
      </c>
      <c r="AI2307">
        <f t="shared" si="851"/>
        <v>0</v>
      </c>
      <c r="AJ2307">
        <f t="shared" ca="1" si="831"/>
        <v>1</v>
      </c>
      <c r="AK2307">
        <f t="shared" ca="1" si="832"/>
        <v>0</v>
      </c>
      <c r="AL2307">
        <f t="shared" ca="1" si="833"/>
        <v>0</v>
      </c>
      <c r="AM2307">
        <f t="shared" ca="1" si="834"/>
        <v>0</v>
      </c>
      <c r="AN2307">
        <f t="shared" ca="1" si="835"/>
        <v>0</v>
      </c>
      <c r="AO2307">
        <f t="shared" ca="1" si="836"/>
        <v>1</v>
      </c>
      <c r="AP2307">
        <f t="shared" ca="1" si="837"/>
        <v>0</v>
      </c>
      <c r="AQ2307">
        <f t="shared" ca="1" si="838"/>
        <v>0</v>
      </c>
      <c r="AR2307">
        <f t="shared" ca="1" si="839"/>
        <v>1</v>
      </c>
      <c r="AS2307">
        <v>0</v>
      </c>
      <c r="AT2307">
        <v>0</v>
      </c>
      <c r="AU2307">
        <f t="shared" ca="1" si="852"/>
        <v>0</v>
      </c>
      <c r="AV2307">
        <f t="shared" ca="1" si="852"/>
        <v>0</v>
      </c>
      <c r="AW2307">
        <f t="shared" ca="1" si="852"/>
        <v>1</v>
      </c>
      <c r="AX2307">
        <v>0</v>
      </c>
    </row>
    <row r="2308" spans="1:50" x14ac:dyDescent="0.25">
      <c r="A2308" s="2">
        <v>41161</v>
      </c>
      <c r="B2308">
        <v>1308</v>
      </c>
      <c r="C2308">
        <v>9</v>
      </c>
      <c r="D2308">
        <f t="shared" ca="1" si="841"/>
        <v>18.052345529266361</v>
      </c>
      <c r="E2308">
        <f t="shared" ca="1" si="842"/>
        <v>-9.0523455292663613</v>
      </c>
      <c r="F2308" t="str">
        <f t="shared" ca="1" si="843"/>
        <v>low</v>
      </c>
      <c r="G2308">
        <v>275</v>
      </c>
      <c r="H2308">
        <f t="shared" si="844"/>
        <v>275</v>
      </c>
      <c r="I2308">
        <f t="shared" ca="1" si="845"/>
        <v>1102.910294653982</v>
      </c>
      <c r="J2308">
        <f t="shared" ca="1" si="846"/>
        <v>-827.91029465398196</v>
      </c>
      <c r="K2308" t="str">
        <f t="shared" ca="1" si="847"/>
        <v>low</v>
      </c>
      <c r="L2308">
        <v>19.95</v>
      </c>
      <c r="M2308" t="str">
        <f t="shared" si="820"/>
        <v>high</v>
      </c>
      <c r="N2308">
        <f t="shared" si="826"/>
        <v>9</v>
      </c>
      <c r="O2308">
        <f t="shared" si="827"/>
        <v>7</v>
      </c>
      <c r="P2308" t="str">
        <f t="shared" si="828"/>
        <v>neděle</v>
      </c>
      <c r="Q2308">
        <f t="shared" si="850"/>
        <v>0</v>
      </c>
      <c r="R2308">
        <f t="shared" si="850"/>
        <v>0</v>
      </c>
      <c r="S2308">
        <f t="shared" si="850"/>
        <v>0</v>
      </c>
      <c r="T2308">
        <f t="shared" si="850"/>
        <v>0</v>
      </c>
      <c r="U2308">
        <f t="shared" si="850"/>
        <v>0</v>
      </c>
      <c r="V2308">
        <f t="shared" si="850"/>
        <v>0</v>
      </c>
      <c r="W2308">
        <f t="shared" si="850"/>
        <v>0</v>
      </c>
      <c r="X2308">
        <f t="shared" si="850"/>
        <v>0</v>
      </c>
      <c r="Y2308">
        <f t="shared" si="850"/>
        <v>1</v>
      </c>
      <c r="Z2308">
        <f t="shared" si="850"/>
        <v>0</v>
      </c>
      <c r="AA2308">
        <f t="shared" si="850"/>
        <v>0</v>
      </c>
      <c r="AB2308">
        <f t="shared" si="850"/>
        <v>0</v>
      </c>
      <c r="AC2308">
        <f t="shared" si="851"/>
        <v>0</v>
      </c>
      <c r="AD2308">
        <f t="shared" si="851"/>
        <v>0</v>
      </c>
      <c r="AE2308">
        <f t="shared" si="851"/>
        <v>0</v>
      </c>
      <c r="AF2308">
        <f t="shared" si="851"/>
        <v>0</v>
      </c>
      <c r="AG2308">
        <f t="shared" si="851"/>
        <v>0</v>
      </c>
      <c r="AH2308">
        <f t="shared" si="851"/>
        <v>0</v>
      </c>
      <c r="AI2308">
        <f t="shared" si="851"/>
        <v>1</v>
      </c>
      <c r="AJ2308">
        <f t="shared" ca="1" si="831"/>
        <v>1</v>
      </c>
      <c r="AK2308">
        <f t="shared" ca="1" si="832"/>
        <v>0</v>
      </c>
      <c r="AL2308">
        <f t="shared" ca="1" si="833"/>
        <v>0</v>
      </c>
      <c r="AM2308">
        <f t="shared" ca="1" si="834"/>
        <v>0</v>
      </c>
      <c r="AN2308">
        <f t="shared" ca="1" si="835"/>
        <v>0</v>
      </c>
      <c r="AO2308">
        <f t="shared" ca="1" si="836"/>
        <v>1</v>
      </c>
      <c r="AP2308">
        <f t="shared" ca="1" si="837"/>
        <v>0</v>
      </c>
      <c r="AQ2308">
        <f t="shared" ca="1" si="838"/>
        <v>0</v>
      </c>
      <c r="AR2308">
        <f t="shared" ca="1" si="839"/>
        <v>1</v>
      </c>
      <c r="AS2308">
        <v>0</v>
      </c>
      <c r="AT2308">
        <v>0</v>
      </c>
      <c r="AU2308">
        <f t="shared" ca="1" si="852"/>
        <v>1</v>
      </c>
      <c r="AV2308">
        <f t="shared" ca="1" si="852"/>
        <v>0</v>
      </c>
      <c r="AW2308">
        <f t="shared" ca="1" si="852"/>
        <v>0</v>
      </c>
      <c r="AX2308">
        <v>0</v>
      </c>
    </row>
    <row r="2309" spans="1:50" x14ac:dyDescent="0.25">
      <c r="A2309" s="2">
        <v>41162</v>
      </c>
      <c r="B2309">
        <v>1309</v>
      </c>
      <c r="C2309">
        <v>21</v>
      </c>
      <c r="D2309">
        <f t="shared" ca="1" si="841"/>
        <v>18.056156195690463</v>
      </c>
      <c r="E2309">
        <f t="shared" ca="1" si="842"/>
        <v>2.9438438043095374</v>
      </c>
      <c r="F2309" t="str">
        <f t="shared" ca="1" si="843"/>
        <v>high</v>
      </c>
      <c r="G2309">
        <v>1990</v>
      </c>
      <c r="H2309">
        <f t="shared" si="844"/>
        <v>1990</v>
      </c>
      <c r="I2309">
        <f t="shared" ca="1" si="845"/>
        <v>1103.0862532083295</v>
      </c>
      <c r="J2309">
        <f t="shared" ca="1" si="846"/>
        <v>886.91374679167052</v>
      </c>
      <c r="K2309" t="str">
        <f t="shared" ca="1" si="847"/>
        <v>high</v>
      </c>
      <c r="L2309">
        <v>21.6</v>
      </c>
      <c r="M2309" t="str">
        <f t="shared" si="820"/>
        <v>high</v>
      </c>
      <c r="N2309">
        <f t="shared" si="826"/>
        <v>9</v>
      </c>
      <c r="O2309">
        <f t="shared" si="827"/>
        <v>1</v>
      </c>
      <c r="P2309" t="str">
        <f t="shared" si="828"/>
        <v>pondělí</v>
      </c>
      <c r="Q2309">
        <f t="shared" si="850"/>
        <v>0</v>
      </c>
      <c r="R2309">
        <f t="shared" si="850"/>
        <v>0</v>
      </c>
      <c r="S2309">
        <f t="shared" si="850"/>
        <v>0</v>
      </c>
      <c r="T2309">
        <f t="shared" si="850"/>
        <v>0</v>
      </c>
      <c r="U2309">
        <f t="shared" si="850"/>
        <v>0</v>
      </c>
      <c r="V2309">
        <f t="shared" si="850"/>
        <v>0</v>
      </c>
      <c r="W2309">
        <f t="shared" si="850"/>
        <v>0</v>
      </c>
      <c r="X2309">
        <f t="shared" si="850"/>
        <v>0</v>
      </c>
      <c r="Y2309">
        <f t="shared" si="850"/>
        <v>1</v>
      </c>
      <c r="Z2309">
        <f t="shared" si="850"/>
        <v>0</v>
      </c>
      <c r="AA2309">
        <f t="shared" si="850"/>
        <v>0</v>
      </c>
      <c r="AB2309">
        <f t="shared" si="850"/>
        <v>0</v>
      </c>
      <c r="AC2309">
        <f t="shared" si="851"/>
        <v>1</v>
      </c>
      <c r="AD2309">
        <f t="shared" si="851"/>
        <v>0</v>
      </c>
      <c r="AE2309">
        <f t="shared" si="851"/>
        <v>0</v>
      </c>
      <c r="AF2309">
        <f t="shared" si="851"/>
        <v>0</v>
      </c>
      <c r="AG2309">
        <f t="shared" si="851"/>
        <v>0</v>
      </c>
      <c r="AH2309">
        <f t="shared" si="851"/>
        <v>0</v>
      </c>
      <c r="AI2309">
        <f t="shared" si="851"/>
        <v>0</v>
      </c>
      <c r="AJ2309">
        <f t="shared" ca="1" si="831"/>
        <v>1</v>
      </c>
      <c r="AK2309">
        <f t="shared" ca="1" si="832"/>
        <v>0</v>
      </c>
      <c r="AL2309">
        <f t="shared" ca="1" si="833"/>
        <v>0</v>
      </c>
      <c r="AM2309">
        <f t="shared" ca="1" si="834"/>
        <v>0</v>
      </c>
      <c r="AN2309">
        <f t="shared" ca="1" si="835"/>
        <v>0</v>
      </c>
      <c r="AO2309">
        <f t="shared" ca="1" si="836"/>
        <v>1</v>
      </c>
      <c r="AP2309">
        <f t="shared" ca="1" si="837"/>
        <v>0</v>
      </c>
      <c r="AQ2309">
        <f t="shared" ca="1" si="838"/>
        <v>0</v>
      </c>
      <c r="AR2309">
        <f t="shared" ca="1" si="839"/>
        <v>1</v>
      </c>
      <c r="AS2309">
        <v>0</v>
      </c>
      <c r="AT2309">
        <v>0</v>
      </c>
      <c r="AU2309">
        <f t="shared" ca="1" si="852"/>
        <v>0</v>
      </c>
      <c r="AV2309">
        <f t="shared" ca="1" si="852"/>
        <v>0</v>
      </c>
      <c r="AW2309">
        <f t="shared" ca="1" si="852"/>
        <v>1</v>
      </c>
      <c r="AX2309">
        <v>0</v>
      </c>
    </row>
    <row r="2310" spans="1:50" x14ac:dyDescent="0.25">
      <c r="A2310" s="2">
        <v>41163</v>
      </c>
      <c r="B2310">
        <v>1310</v>
      </c>
      <c r="C2310">
        <v>23</v>
      </c>
      <c r="D2310">
        <f t="shared" ca="1" si="841"/>
        <v>18.059962283569746</v>
      </c>
      <c r="E2310">
        <f t="shared" ca="1" si="842"/>
        <v>4.940037716430254</v>
      </c>
      <c r="F2310" t="str">
        <f t="shared" ca="1" si="843"/>
        <v>high</v>
      </c>
      <c r="G2310">
        <v>1777</v>
      </c>
      <c r="H2310">
        <f t="shared" si="844"/>
        <v>1777</v>
      </c>
      <c r="I2310">
        <f t="shared" ca="1" si="845"/>
        <v>1103.262062010413</v>
      </c>
      <c r="J2310">
        <f t="shared" ca="1" si="846"/>
        <v>673.73793798958695</v>
      </c>
      <c r="K2310" t="str">
        <f t="shared" ca="1" si="847"/>
        <v>high</v>
      </c>
      <c r="L2310">
        <v>29.9</v>
      </c>
      <c r="M2310" t="str">
        <f t="shared" si="820"/>
        <v>high</v>
      </c>
      <c r="N2310">
        <f t="shared" si="826"/>
        <v>9</v>
      </c>
      <c r="O2310">
        <f t="shared" si="827"/>
        <v>2</v>
      </c>
      <c r="P2310" t="str">
        <f t="shared" si="828"/>
        <v>úterý</v>
      </c>
      <c r="Q2310">
        <f t="shared" si="850"/>
        <v>0</v>
      </c>
      <c r="R2310">
        <f t="shared" si="850"/>
        <v>0</v>
      </c>
      <c r="S2310">
        <f t="shared" si="850"/>
        <v>0</v>
      </c>
      <c r="T2310">
        <f t="shared" si="850"/>
        <v>0</v>
      </c>
      <c r="U2310">
        <f t="shared" si="850"/>
        <v>0</v>
      </c>
      <c r="V2310">
        <f t="shared" si="850"/>
        <v>0</v>
      </c>
      <c r="W2310">
        <f t="shared" si="850"/>
        <v>0</v>
      </c>
      <c r="X2310">
        <f t="shared" si="850"/>
        <v>0</v>
      </c>
      <c r="Y2310">
        <f t="shared" si="850"/>
        <v>1</v>
      </c>
      <c r="Z2310">
        <f t="shared" si="850"/>
        <v>0</v>
      </c>
      <c r="AA2310">
        <f t="shared" si="850"/>
        <v>0</v>
      </c>
      <c r="AB2310">
        <f t="shared" si="850"/>
        <v>0</v>
      </c>
      <c r="AC2310">
        <f t="shared" si="851"/>
        <v>0</v>
      </c>
      <c r="AD2310">
        <f t="shared" si="851"/>
        <v>1</v>
      </c>
      <c r="AE2310">
        <f t="shared" si="851"/>
        <v>0</v>
      </c>
      <c r="AF2310">
        <f t="shared" si="851"/>
        <v>0</v>
      </c>
      <c r="AG2310">
        <f t="shared" si="851"/>
        <v>0</v>
      </c>
      <c r="AH2310">
        <f t="shared" si="851"/>
        <v>0</v>
      </c>
      <c r="AI2310">
        <f t="shared" si="851"/>
        <v>0</v>
      </c>
      <c r="AJ2310">
        <f t="shared" ca="1" si="831"/>
        <v>1</v>
      </c>
      <c r="AK2310">
        <f t="shared" ca="1" si="832"/>
        <v>0</v>
      </c>
      <c r="AL2310">
        <f t="shared" ca="1" si="833"/>
        <v>0</v>
      </c>
      <c r="AM2310">
        <f t="shared" ca="1" si="834"/>
        <v>0</v>
      </c>
      <c r="AN2310">
        <f t="shared" ca="1" si="835"/>
        <v>0</v>
      </c>
      <c r="AO2310">
        <f t="shared" ca="1" si="836"/>
        <v>1</v>
      </c>
      <c r="AP2310">
        <f t="shared" ca="1" si="837"/>
        <v>0</v>
      </c>
      <c r="AQ2310">
        <f t="shared" ca="1" si="838"/>
        <v>0</v>
      </c>
      <c r="AR2310">
        <f t="shared" ca="1" si="839"/>
        <v>1</v>
      </c>
      <c r="AS2310">
        <v>0</v>
      </c>
      <c r="AT2310">
        <v>0</v>
      </c>
      <c r="AU2310">
        <f t="shared" ca="1" si="852"/>
        <v>0</v>
      </c>
      <c r="AV2310">
        <f t="shared" ca="1" si="852"/>
        <v>0</v>
      </c>
      <c r="AW2310">
        <f t="shared" ca="1" si="852"/>
        <v>1</v>
      </c>
      <c r="AX2310">
        <v>0</v>
      </c>
    </row>
    <row r="2311" spans="1:50" x14ac:dyDescent="0.25">
      <c r="A2311" s="2">
        <v>41164</v>
      </c>
      <c r="B2311">
        <v>1311</v>
      </c>
      <c r="C2311">
        <v>29</v>
      </c>
      <c r="D2311">
        <f t="shared" ca="1" si="841"/>
        <v>18.063763792904219</v>
      </c>
      <c r="E2311">
        <f t="shared" ca="1" si="842"/>
        <v>10.936236207095781</v>
      </c>
      <c r="F2311" t="str">
        <f t="shared" ca="1" si="843"/>
        <v>high</v>
      </c>
      <c r="G2311">
        <v>3234</v>
      </c>
      <c r="H2311">
        <f t="shared" si="844"/>
        <v>3234</v>
      </c>
      <c r="I2311">
        <f t="shared" ca="1" si="845"/>
        <v>1103.4377210602322</v>
      </c>
      <c r="J2311">
        <f t="shared" ca="1" si="846"/>
        <v>2130.5622789397676</v>
      </c>
      <c r="K2311" t="str">
        <f t="shared" ca="1" si="847"/>
        <v>high</v>
      </c>
      <c r="L2311">
        <v>22.3</v>
      </c>
      <c r="M2311" t="str">
        <f t="shared" si="820"/>
        <v>high</v>
      </c>
      <c r="N2311">
        <f t="shared" si="826"/>
        <v>9</v>
      </c>
      <c r="O2311">
        <f t="shared" si="827"/>
        <v>3</v>
      </c>
      <c r="P2311" t="str">
        <f t="shared" si="828"/>
        <v>středa</v>
      </c>
      <c r="Q2311">
        <f t="shared" ref="Q2311:AB2320" si="853">VLOOKUP($N2311,$V$31:$AH$42,Q$592+1,0)</f>
        <v>0</v>
      </c>
      <c r="R2311">
        <f t="shared" si="853"/>
        <v>0</v>
      </c>
      <c r="S2311">
        <f t="shared" si="853"/>
        <v>0</v>
      </c>
      <c r="T2311">
        <f t="shared" si="853"/>
        <v>0</v>
      </c>
      <c r="U2311">
        <f t="shared" si="853"/>
        <v>0</v>
      </c>
      <c r="V2311">
        <f t="shared" si="853"/>
        <v>0</v>
      </c>
      <c r="W2311">
        <f t="shared" si="853"/>
        <v>0</v>
      </c>
      <c r="X2311">
        <f t="shared" si="853"/>
        <v>0</v>
      </c>
      <c r="Y2311">
        <f t="shared" si="853"/>
        <v>1</v>
      </c>
      <c r="Z2311">
        <f t="shared" si="853"/>
        <v>0</v>
      </c>
      <c r="AA2311">
        <f t="shared" si="853"/>
        <v>0</v>
      </c>
      <c r="AB2311">
        <f t="shared" si="853"/>
        <v>0</v>
      </c>
      <c r="AC2311">
        <f t="shared" ref="AC2311:AI2320" si="854">VLOOKUP($O2311,$V$74:$AC$80,AC$592+1,0)</f>
        <v>0</v>
      </c>
      <c r="AD2311">
        <f t="shared" si="854"/>
        <v>0</v>
      </c>
      <c r="AE2311">
        <f t="shared" si="854"/>
        <v>1</v>
      </c>
      <c r="AF2311">
        <f t="shared" si="854"/>
        <v>0</v>
      </c>
      <c r="AG2311">
        <f t="shared" si="854"/>
        <v>0</v>
      </c>
      <c r="AH2311">
        <f t="shared" si="854"/>
        <v>0</v>
      </c>
      <c r="AI2311">
        <f t="shared" si="854"/>
        <v>0</v>
      </c>
      <c r="AJ2311">
        <f t="shared" ca="1" si="831"/>
        <v>1</v>
      </c>
      <c r="AK2311">
        <f t="shared" ca="1" si="832"/>
        <v>0</v>
      </c>
      <c r="AL2311">
        <f t="shared" ca="1" si="833"/>
        <v>0</v>
      </c>
      <c r="AM2311">
        <f t="shared" ca="1" si="834"/>
        <v>0</v>
      </c>
      <c r="AN2311">
        <f t="shared" ca="1" si="835"/>
        <v>0</v>
      </c>
      <c r="AO2311">
        <f t="shared" ca="1" si="836"/>
        <v>1</v>
      </c>
      <c r="AP2311">
        <f t="shared" ca="1" si="837"/>
        <v>0</v>
      </c>
      <c r="AQ2311">
        <f t="shared" ca="1" si="838"/>
        <v>0</v>
      </c>
      <c r="AR2311">
        <f t="shared" ca="1" si="839"/>
        <v>1</v>
      </c>
      <c r="AS2311">
        <v>0</v>
      </c>
      <c r="AT2311">
        <v>0</v>
      </c>
      <c r="AU2311">
        <f t="shared" ca="1" si="852"/>
        <v>0</v>
      </c>
      <c r="AV2311">
        <f t="shared" ca="1" si="852"/>
        <v>0</v>
      </c>
      <c r="AW2311">
        <f t="shared" ca="1" si="852"/>
        <v>1</v>
      </c>
      <c r="AX2311">
        <v>0</v>
      </c>
    </row>
    <row r="2312" spans="1:50" x14ac:dyDescent="0.25">
      <c r="A2312" s="2">
        <v>41165</v>
      </c>
      <c r="B2312">
        <v>1312</v>
      </c>
      <c r="C2312">
        <v>22</v>
      </c>
      <c r="D2312">
        <f t="shared" ca="1" si="841"/>
        <v>18.06756072369387</v>
      </c>
      <c r="E2312">
        <f t="shared" ca="1" si="842"/>
        <v>3.9324392763061304</v>
      </c>
      <c r="F2312" t="str">
        <f t="shared" ca="1" si="843"/>
        <v>high</v>
      </c>
      <c r="G2312">
        <v>1177</v>
      </c>
      <c r="H2312">
        <f t="shared" si="844"/>
        <v>1177</v>
      </c>
      <c r="I2312">
        <f t="shared" ca="1" si="845"/>
        <v>1103.6132303577874</v>
      </c>
      <c r="J2312">
        <f t="shared" ca="1" si="846"/>
        <v>73.386769642212585</v>
      </c>
      <c r="K2312" t="str">
        <f t="shared" ca="1" si="847"/>
        <v>medium</v>
      </c>
      <c r="L2312">
        <v>11.35</v>
      </c>
      <c r="M2312" t="str">
        <f t="shared" si="820"/>
        <v>medium</v>
      </c>
      <c r="N2312">
        <f t="shared" si="826"/>
        <v>9</v>
      </c>
      <c r="O2312">
        <f t="shared" si="827"/>
        <v>4</v>
      </c>
      <c r="P2312" t="str">
        <f t="shared" si="828"/>
        <v>čtvrtek</v>
      </c>
      <c r="Q2312">
        <f t="shared" si="853"/>
        <v>0</v>
      </c>
      <c r="R2312">
        <f t="shared" si="853"/>
        <v>0</v>
      </c>
      <c r="S2312">
        <f t="shared" si="853"/>
        <v>0</v>
      </c>
      <c r="T2312">
        <f t="shared" si="853"/>
        <v>0</v>
      </c>
      <c r="U2312">
        <f t="shared" si="853"/>
        <v>0</v>
      </c>
      <c r="V2312">
        <f t="shared" si="853"/>
        <v>0</v>
      </c>
      <c r="W2312">
        <f t="shared" si="853"/>
        <v>0</v>
      </c>
      <c r="X2312">
        <f t="shared" si="853"/>
        <v>0</v>
      </c>
      <c r="Y2312">
        <f t="shared" si="853"/>
        <v>1</v>
      </c>
      <c r="Z2312">
        <f t="shared" si="853"/>
        <v>0</v>
      </c>
      <c r="AA2312">
        <f t="shared" si="853"/>
        <v>0</v>
      </c>
      <c r="AB2312">
        <f t="shared" si="853"/>
        <v>0</v>
      </c>
      <c r="AC2312">
        <f t="shared" si="854"/>
        <v>0</v>
      </c>
      <c r="AD2312">
        <f t="shared" si="854"/>
        <v>0</v>
      </c>
      <c r="AE2312">
        <f t="shared" si="854"/>
        <v>0</v>
      </c>
      <c r="AF2312">
        <f t="shared" si="854"/>
        <v>1</v>
      </c>
      <c r="AG2312">
        <f t="shared" si="854"/>
        <v>0</v>
      </c>
      <c r="AH2312">
        <f t="shared" si="854"/>
        <v>0</v>
      </c>
      <c r="AI2312">
        <f t="shared" si="854"/>
        <v>0</v>
      </c>
      <c r="AJ2312">
        <f t="shared" ca="1" si="831"/>
        <v>1</v>
      </c>
      <c r="AK2312">
        <f t="shared" ca="1" si="832"/>
        <v>0</v>
      </c>
      <c r="AL2312">
        <f t="shared" ca="1" si="833"/>
        <v>0</v>
      </c>
      <c r="AM2312">
        <f t="shared" ca="1" si="834"/>
        <v>0</v>
      </c>
      <c r="AN2312">
        <f t="shared" ca="1" si="835"/>
        <v>0</v>
      </c>
      <c r="AO2312">
        <f t="shared" ca="1" si="836"/>
        <v>1</v>
      </c>
      <c r="AP2312">
        <f t="shared" ca="1" si="837"/>
        <v>0</v>
      </c>
      <c r="AQ2312">
        <f t="shared" ca="1" si="838"/>
        <v>1</v>
      </c>
      <c r="AR2312">
        <f t="shared" ca="1" si="839"/>
        <v>0</v>
      </c>
      <c r="AS2312">
        <v>1</v>
      </c>
      <c r="AT2312">
        <v>0</v>
      </c>
      <c r="AU2312">
        <f t="shared" ca="1" si="852"/>
        <v>0</v>
      </c>
      <c r="AV2312">
        <f t="shared" ca="1" si="852"/>
        <v>0</v>
      </c>
      <c r="AW2312">
        <f t="shared" ca="1" si="852"/>
        <v>1</v>
      </c>
      <c r="AX2312">
        <v>0</v>
      </c>
    </row>
    <row r="2313" spans="1:50" x14ac:dyDescent="0.25">
      <c r="A2313" s="2">
        <v>41166</v>
      </c>
      <c r="B2313">
        <v>1313</v>
      </c>
      <c r="C2313">
        <v>21</v>
      </c>
      <c r="D2313">
        <f t="shared" ca="1" si="841"/>
        <v>18.07135307593871</v>
      </c>
      <c r="E2313">
        <f t="shared" ca="1" si="842"/>
        <v>2.9286469240612902</v>
      </c>
      <c r="F2313" t="str">
        <f t="shared" ca="1" si="843"/>
        <v>high</v>
      </c>
      <c r="G2313">
        <v>2165</v>
      </c>
      <c r="H2313">
        <f t="shared" si="844"/>
        <v>2165</v>
      </c>
      <c r="I2313">
        <f t="shared" ca="1" si="845"/>
        <v>1103.7885899030784</v>
      </c>
      <c r="J2313">
        <f t="shared" ca="1" si="846"/>
        <v>1061.2114100969216</v>
      </c>
      <c r="K2313" t="str">
        <f t="shared" ca="1" si="847"/>
        <v>high</v>
      </c>
      <c r="L2313">
        <v>19.399999999999999</v>
      </c>
      <c r="M2313" t="str">
        <f t="shared" si="820"/>
        <v>high</v>
      </c>
      <c r="N2313">
        <f t="shared" si="826"/>
        <v>9</v>
      </c>
      <c r="O2313">
        <f t="shared" si="827"/>
        <v>5</v>
      </c>
      <c r="P2313" t="str">
        <f t="shared" si="828"/>
        <v>pátek</v>
      </c>
      <c r="Q2313">
        <f t="shared" si="853"/>
        <v>0</v>
      </c>
      <c r="R2313">
        <f t="shared" si="853"/>
        <v>0</v>
      </c>
      <c r="S2313">
        <f t="shared" si="853"/>
        <v>0</v>
      </c>
      <c r="T2313">
        <f t="shared" si="853"/>
        <v>0</v>
      </c>
      <c r="U2313">
        <f t="shared" si="853"/>
        <v>0</v>
      </c>
      <c r="V2313">
        <f t="shared" si="853"/>
        <v>0</v>
      </c>
      <c r="W2313">
        <f t="shared" si="853"/>
        <v>0</v>
      </c>
      <c r="X2313">
        <f t="shared" si="853"/>
        <v>0</v>
      </c>
      <c r="Y2313">
        <f t="shared" si="853"/>
        <v>1</v>
      </c>
      <c r="Z2313">
        <f t="shared" si="853"/>
        <v>0</v>
      </c>
      <c r="AA2313">
        <f t="shared" si="853"/>
        <v>0</v>
      </c>
      <c r="AB2313">
        <f t="shared" si="853"/>
        <v>0</v>
      </c>
      <c r="AC2313">
        <f t="shared" si="854"/>
        <v>0</v>
      </c>
      <c r="AD2313">
        <f t="shared" si="854"/>
        <v>0</v>
      </c>
      <c r="AE2313">
        <f t="shared" si="854"/>
        <v>0</v>
      </c>
      <c r="AF2313">
        <f t="shared" si="854"/>
        <v>0</v>
      </c>
      <c r="AG2313">
        <f t="shared" si="854"/>
        <v>1</v>
      </c>
      <c r="AH2313">
        <f t="shared" si="854"/>
        <v>0</v>
      </c>
      <c r="AI2313">
        <f t="shared" si="854"/>
        <v>0</v>
      </c>
      <c r="AJ2313">
        <f t="shared" ca="1" si="831"/>
        <v>1</v>
      </c>
      <c r="AK2313">
        <f t="shared" ca="1" si="832"/>
        <v>0</v>
      </c>
      <c r="AL2313">
        <f t="shared" ca="1" si="833"/>
        <v>0</v>
      </c>
      <c r="AM2313">
        <f t="shared" ca="1" si="834"/>
        <v>0</v>
      </c>
      <c r="AN2313">
        <f t="shared" ca="1" si="835"/>
        <v>0</v>
      </c>
      <c r="AO2313">
        <f t="shared" ca="1" si="836"/>
        <v>1</v>
      </c>
      <c r="AP2313">
        <f t="shared" ca="1" si="837"/>
        <v>0</v>
      </c>
      <c r="AQ2313">
        <f t="shared" ca="1" si="838"/>
        <v>0</v>
      </c>
      <c r="AR2313">
        <f t="shared" ca="1" si="839"/>
        <v>1</v>
      </c>
      <c r="AS2313">
        <v>0</v>
      </c>
      <c r="AT2313">
        <v>0</v>
      </c>
      <c r="AU2313">
        <f t="shared" ca="1" si="852"/>
        <v>0</v>
      </c>
      <c r="AV2313">
        <f t="shared" ca="1" si="852"/>
        <v>0</v>
      </c>
      <c r="AW2313">
        <f t="shared" ca="1" si="852"/>
        <v>1</v>
      </c>
      <c r="AX2313">
        <v>0</v>
      </c>
    </row>
    <row r="2314" spans="1:50" x14ac:dyDescent="0.25">
      <c r="A2314" s="2">
        <v>41167</v>
      </c>
      <c r="B2314">
        <v>1314</v>
      </c>
      <c r="C2314">
        <v>17</v>
      </c>
      <c r="D2314">
        <f t="shared" ca="1" si="841"/>
        <v>18.075140849638732</v>
      </c>
      <c r="E2314">
        <f t="shared" ca="1" si="842"/>
        <v>-1.075140849638732</v>
      </c>
      <c r="F2314" t="str">
        <f t="shared" ca="1" si="843"/>
        <v>medium</v>
      </c>
      <c r="G2314">
        <v>1176</v>
      </c>
      <c r="H2314">
        <f t="shared" si="844"/>
        <v>1176</v>
      </c>
      <c r="I2314">
        <f t="shared" ca="1" si="845"/>
        <v>1103.9637996961053</v>
      </c>
      <c r="J2314">
        <f t="shared" ca="1" si="846"/>
        <v>72.036200303894702</v>
      </c>
      <c r="K2314" t="str">
        <f t="shared" ca="1" si="847"/>
        <v>medium</v>
      </c>
      <c r="L2314">
        <v>13.2</v>
      </c>
      <c r="M2314" t="str">
        <f t="shared" si="820"/>
        <v>medium</v>
      </c>
      <c r="N2314">
        <f t="shared" si="826"/>
        <v>9</v>
      </c>
      <c r="O2314">
        <f t="shared" si="827"/>
        <v>6</v>
      </c>
      <c r="P2314" t="str">
        <f t="shared" si="828"/>
        <v>sobota</v>
      </c>
      <c r="Q2314">
        <f t="shared" si="853"/>
        <v>0</v>
      </c>
      <c r="R2314">
        <f t="shared" si="853"/>
        <v>0</v>
      </c>
      <c r="S2314">
        <f t="shared" si="853"/>
        <v>0</v>
      </c>
      <c r="T2314">
        <f t="shared" si="853"/>
        <v>0</v>
      </c>
      <c r="U2314">
        <f t="shared" si="853"/>
        <v>0</v>
      </c>
      <c r="V2314">
        <f t="shared" si="853"/>
        <v>0</v>
      </c>
      <c r="W2314">
        <f t="shared" si="853"/>
        <v>0</v>
      </c>
      <c r="X2314">
        <f t="shared" si="853"/>
        <v>0</v>
      </c>
      <c r="Y2314">
        <f t="shared" si="853"/>
        <v>1</v>
      </c>
      <c r="Z2314">
        <f t="shared" si="853"/>
        <v>0</v>
      </c>
      <c r="AA2314">
        <f t="shared" si="853"/>
        <v>0</v>
      </c>
      <c r="AB2314">
        <f t="shared" si="853"/>
        <v>0</v>
      </c>
      <c r="AC2314">
        <f t="shared" si="854"/>
        <v>0</v>
      </c>
      <c r="AD2314">
        <f t="shared" si="854"/>
        <v>0</v>
      </c>
      <c r="AE2314">
        <f t="shared" si="854"/>
        <v>0</v>
      </c>
      <c r="AF2314">
        <f t="shared" si="854"/>
        <v>0</v>
      </c>
      <c r="AG2314">
        <f t="shared" si="854"/>
        <v>0</v>
      </c>
      <c r="AH2314">
        <f t="shared" si="854"/>
        <v>1</v>
      </c>
      <c r="AI2314">
        <f t="shared" si="854"/>
        <v>0</v>
      </c>
      <c r="AJ2314">
        <f t="shared" ca="1" si="831"/>
        <v>1</v>
      </c>
      <c r="AK2314">
        <f t="shared" ca="1" si="832"/>
        <v>0</v>
      </c>
      <c r="AL2314">
        <f t="shared" ca="1" si="833"/>
        <v>0</v>
      </c>
      <c r="AM2314">
        <f t="shared" ca="1" si="834"/>
        <v>0</v>
      </c>
      <c r="AN2314">
        <f t="shared" ca="1" si="835"/>
        <v>0</v>
      </c>
      <c r="AO2314">
        <f t="shared" ca="1" si="836"/>
        <v>1</v>
      </c>
      <c r="AP2314">
        <f t="shared" ca="1" si="837"/>
        <v>0</v>
      </c>
      <c r="AQ2314">
        <f t="shared" ca="1" si="838"/>
        <v>1</v>
      </c>
      <c r="AR2314">
        <f t="shared" ca="1" si="839"/>
        <v>0</v>
      </c>
      <c r="AS2314">
        <v>0</v>
      </c>
      <c r="AT2314">
        <v>0</v>
      </c>
      <c r="AU2314">
        <f t="shared" ca="1" si="852"/>
        <v>0</v>
      </c>
      <c r="AV2314">
        <f t="shared" ca="1" si="852"/>
        <v>1</v>
      </c>
      <c r="AW2314">
        <f t="shared" ca="1" si="852"/>
        <v>0</v>
      </c>
      <c r="AX2314">
        <v>0</v>
      </c>
    </row>
    <row r="2315" spans="1:50" x14ac:dyDescent="0.25">
      <c r="A2315" s="2">
        <v>41168</v>
      </c>
      <c r="B2315">
        <v>1315</v>
      </c>
      <c r="C2315">
        <v>12</v>
      </c>
      <c r="D2315">
        <f t="shared" ca="1" si="841"/>
        <v>18.07892404479394</v>
      </c>
      <c r="E2315">
        <f t="shared" ca="1" si="842"/>
        <v>-6.0789240447939399</v>
      </c>
      <c r="F2315" t="str">
        <f t="shared" ca="1" si="843"/>
        <v>low</v>
      </c>
      <c r="G2315">
        <v>608</v>
      </c>
      <c r="H2315">
        <f t="shared" si="844"/>
        <v>608</v>
      </c>
      <c r="I2315">
        <f t="shared" ca="1" si="845"/>
        <v>1104.1388597368682</v>
      </c>
      <c r="J2315">
        <f t="shared" ca="1" si="846"/>
        <v>-496.1388597368682</v>
      </c>
      <c r="K2315" t="str">
        <f t="shared" ca="1" si="847"/>
        <v>low</v>
      </c>
      <c r="L2315">
        <v>20</v>
      </c>
      <c r="M2315" t="str">
        <f t="shared" si="820"/>
        <v>high</v>
      </c>
      <c r="N2315">
        <f t="shared" si="826"/>
        <v>9</v>
      </c>
      <c r="O2315">
        <f t="shared" si="827"/>
        <v>7</v>
      </c>
      <c r="P2315" t="str">
        <f t="shared" si="828"/>
        <v>neděle</v>
      </c>
      <c r="Q2315">
        <f t="shared" si="853"/>
        <v>0</v>
      </c>
      <c r="R2315">
        <f t="shared" si="853"/>
        <v>0</v>
      </c>
      <c r="S2315">
        <f t="shared" si="853"/>
        <v>0</v>
      </c>
      <c r="T2315">
        <f t="shared" si="853"/>
        <v>0</v>
      </c>
      <c r="U2315">
        <f t="shared" si="853"/>
        <v>0</v>
      </c>
      <c r="V2315">
        <f t="shared" si="853"/>
        <v>0</v>
      </c>
      <c r="W2315">
        <f t="shared" si="853"/>
        <v>0</v>
      </c>
      <c r="X2315">
        <f t="shared" si="853"/>
        <v>0</v>
      </c>
      <c r="Y2315">
        <f t="shared" si="853"/>
        <v>1</v>
      </c>
      <c r="Z2315">
        <f t="shared" si="853"/>
        <v>0</v>
      </c>
      <c r="AA2315">
        <f t="shared" si="853"/>
        <v>0</v>
      </c>
      <c r="AB2315">
        <f t="shared" si="853"/>
        <v>0</v>
      </c>
      <c r="AC2315">
        <f t="shared" si="854"/>
        <v>0</v>
      </c>
      <c r="AD2315">
        <f t="shared" si="854"/>
        <v>0</v>
      </c>
      <c r="AE2315">
        <f t="shared" si="854"/>
        <v>0</v>
      </c>
      <c r="AF2315">
        <f t="shared" si="854"/>
        <v>0</v>
      </c>
      <c r="AG2315">
        <f t="shared" si="854"/>
        <v>0</v>
      </c>
      <c r="AH2315">
        <f t="shared" si="854"/>
        <v>0</v>
      </c>
      <c r="AI2315">
        <f t="shared" si="854"/>
        <v>1</v>
      </c>
      <c r="AJ2315">
        <f t="shared" ca="1" si="831"/>
        <v>1</v>
      </c>
      <c r="AK2315">
        <f t="shared" ca="1" si="832"/>
        <v>0</v>
      </c>
      <c r="AL2315">
        <f t="shared" ca="1" si="833"/>
        <v>0</v>
      </c>
      <c r="AM2315">
        <f t="shared" ca="1" si="834"/>
        <v>0</v>
      </c>
      <c r="AN2315">
        <f t="shared" ca="1" si="835"/>
        <v>0</v>
      </c>
      <c r="AO2315">
        <f t="shared" ca="1" si="836"/>
        <v>1</v>
      </c>
      <c r="AP2315">
        <f t="shared" ca="1" si="837"/>
        <v>0</v>
      </c>
      <c r="AQ2315">
        <f t="shared" ca="1" si="838"/>
        <v>0</v>
      </c>
      <c r="AR2315">
        <f t="shared" ca="1" si="839"/>
        <v>1</v>
      </c>
      <c r="AS2315">
        <v>0</v>
      </c>
      <c r="AT2315">
        <v>0</v>
      </c>
      <c r="AU2315">
        <f t="shared" ca="1" si="852"/>
        <v>1</v>
      </c>
      <c r="AV2315">
        <f t="shared" ca="1" si="852"/>
        <v>0</v>
      </c>
      <c r="AW2315">
        <f t="shared" ca="1" si="852"/>
        <v>0</v>
      </c>
      <c r="AX2315">
        <v>0</v>
      </c>
    </row>
    <row r="2316" spans="1:50" x14ac:dyDescent="0.25">
      <c r="A2316" s="2">
        <v>41169</v>
      </c>
      <c r="B2316">
        <v>1316</v>
      </c>
      <c r="C2316">
        <v>21</v>
      </c>
      <c r="D2316">
        <f t="shared" ca="1" si="841"/>
        <v>18.082702661404333</v>
      </c>
      <c r="E2316">
        <f t="shared" ca="1" si="842"/>
        <v>2.9172973385956666</v>
      </c>
      <c r="F2316" t="str">
        <f t="shared" ca="1" si="843"/>
        <v>high</v>
      </c>
      <c r="G2316">
        <v>1285</v>
      </c>
      <c r="H2316">
        <f t="shared" si="844"/>
        <v>1285</v>
      </c>
      <c r="I2316">
        <f t="shared" ca="1" si="845"/>
        <v>1104.3137700253667</v>
      </c>
      <c r="J2316">
        <f t="shared" ca="1" si="846"/>
        <v>180.68622997463331</v>
      </c>
      <c r="K2316" t="str">
        <f t="shared" ca="1" si="847"/>
        <v>high</v>
      </c>
      <c r="L2316">
        <v>15.7</v>
      </c>
      <c r="M2316" t="str">
        <f t="shared" si="820"/>
        <v>high</v>
      </c>
      <c r="N2316">
        <f t="shared" si="826"/>
        <v>9</v>
      </c>
      <c r="O2316">
        <f t="shared" si="827"/>
        <v>1</v>
      </c>
      <c r="P2316" t="str">
        <f t="shared" si="828"/>
        <v>pondělí</v>
      </c>
      <c r="Q2316">
        <f t="shared" si="853"/>
        <v>0</v>
      </c>
      <c r="R2316">
        <f t="shared" si="853"/>
        <v>0</v>
      </c>
      <c r="S2316">
        <f t="shared" si="853"/>
        <v>0</v>
      </c>
      <c r="T2316">
        <f t="shared" si="853"/>
        <v>0</v>
      </c>
      <c r="U2316">
        <f t="shared" si="853"/>
        <v>0</v>
      </c>
      <c r="V2316">
        <f t="shared" si="853"/>
        <v>0</v>
      </c>
      <c r="W2316">
        <f t="shared" si="853"/>
        <v>0</v>
      </c>
      <c r="X2316">
        <f t="shared" si="853"/>
        <v>0</v>
      </c>
      <c r="Y2316">
        <f t="shared" si="853"/>
        <v>1</v>
      </c>
      <c r="Z2316">
        <f t="shared" si="853"/>
        <v>0</v>
      </c>
      <c r="AA2316">
        <f t="shared" si="853"/>
        <v>0</v>
      </c>
      <c r="AB2316">
        <f t="shared" si="853"/>
        <v>0</v>
      </c>
      <c r="AC2316">
        <f t="shared" si="854"/>
        <v>1</v>
      </c>
      <c r="AD2316">
        <f t="shared" si="854"/>
        <v>0</v>
      </c>
      <c r="AE2316">
        <f t="shared" si="854"/>
        <v>0</v>
      </c>
      <c r="AF2316">
        <f t="shared" si="854"/>
        <v>0</v>
      </c>
      <c r="AG2316">
        <f t="shared" si="854"/>
        <v>0</v>
      </c>
      <c r="AH2316">
        <f t="shared" si="854"/>
        <v>0</v>
      </c>
      <c r="AI2316">
        <f t="shared" si="854"/>
        <v>0</v>
      </c>
      <c r="AJ2316">
        <f t="shared" ca="1" si="831"/>
        <v>1</v>
      </c>
      <c r="AK2316">
        <f t="shared" ca="1" si="832"/>
        <v>0</v>
      </c>
      <c r="AL2316">
        <f t="shared" ca="1" si="833"/>
        <v>0</v>
      </c>
      <c r="AM2316">
        <f t="shared" ca="1" si="834"/>
        <v>0</v>
      </c>
      <c r="AN2316">
        <f t="shared" ca="1" si="835"/>
        <v>0</v>
      </c>
      <c r="AO2316">
        <f t="shared" ca="1" si="836"/>
        <v>1</v>
      </c>
      <c r="AP2316">
        <f t="shared" ca="1" si="837"/>
        <v>0</v>
      </c>
      <c r="AQ2316">
        <f t="shared" ca="1" si="838"/>
        <v>0</v>
      </c>
      <c r="AR2316">
        <f t="shared" ca="1" si="839"/>
        <v>1</v>
      </c>
      <c r="AS2316">
        <v>0</v>
      </c>
      <c r="AT2316">
        <v>0</v>
      </c>
      <c r="AU2316">
        <f t="shared" ca="1" si="852"/>
        <v>0</v>
      </c>
      <c r="AV2316">
        <f t="shared" ca="1" si="852"/>
        <v>0</v>
      </c>
      <c r="AW2316">
        <f t="shared" ca="1" si="852"/>
        <v>1</v>
      </c>
      <c r="AX2316">
        <v>0</v>
      </c>
    </row>
    <row r="2317" spans="1:50" x14ac:dyDescent="0.25">
      <c r="A2317" s="2">
        <v>41170</v>
      </c>
      <c r="B2317">
        <v>1317</v>
      </c>
      <c r="C2317">
        <v>17</v>
      </c>
      <c r="D2317">
        <f t="shared" ca="1" si="841"/>
        <v>18.086476699469909</v>
      </c>
      <c r="E2317">
        <f t="shared" ca="1" si="842"/>
        <v>-1.0864766994699089</v>
      </c>
      <c r="F2317" t="str">
        <f t="shared" ca="1" si="843"/>
        <v>medium</v>
      </c>
      <c r="G2317">
        <v>537</v>
      </c>
      <c r="H2317">
        <f t="shared" si="844"/>
        <v>537</v>
      </c>
      <c r="I2317">
        <f t="shared" ca="1" si="845"/>
        <v>1104.4885305616012</v>
      </c>
      <c r="J2317">
        <f t="shared" ca="1" si="846"/>
        <v>-567.48853056160124</v>
      </c>
      <c r="K2317" t="str">
        <f t="shared" ca="1" si="847"/>
        <v>low</v>
      </c>
      <c r="L2317">
        <v>18.2</v>
      </c>
      <c r="M2317" t="str">
        <f t="shared" si="820"/>
        <v>high</v>
      </c>
      <c r="N2317">
        <f t="shared" si="826"/>
        <v>9</v>
      </c>
      <c r="O2317">
        <f t="shared" si="827"/>
        <v>2</v>
      </c>
      <c r="P2317" t="str">
        <f t="shared" si="828"/>
        <v>úterý</v>
      </c>
      <c r="Q2317">
        <f t="shared" si="853"/>
        <v>0</v>
      </c>
      <c r="R2317">
        <f t="shared" si="853"/>
        <v>0</v>
      </c>
      <c r="S2317">
        <f t="shared" si="853"/>
        <v>0</v>
      </c>
      <c r="T2317">
        <f t="shared" si="853"/>
        <v>0</v>
      </c>
      <c r="U2317">
        <f t="shared" si="853"/>
        <v>0</v>
      </c>
      <c r="V2317">
        <f t="shared" si="853"/>
        <v>0</v>
      </c>
      <c r="W2317">
        <f t="shared" si="853"/>
        <v>0</v>
      </c>
      <c r="X2317">
        <f t="shared" si="853"/>
        <v>0</v>
      </c>
      <c r="Y2317">
        <f t="shared" si="853"/>
        <v>1</v>
      </c>
      <c r="Z2317">
        <f t="shared" si="853"/>
        <v>0</v>
      </c>
      <c r="AA2317">
        <f t="shared" si="853"/>
        <v>0</v>
      </c>
      <c r="AB2317">
        <f t="shared" si="853"/>
        <v>0</v>
      </c>
      <c r="AC2317">
        <f t="shared" si="854"/>
        <v>0</v>
      </c>
      <c r="AD2317">
        <f t="shared" si="854"/>
        <v>1</v>
      </c>
      <c r="AE2317">
        <f t="shared" si="854"/>
        <v>0</v>
      </c>
      <c r="AF2317">
        <f t="shared" si="854"/>
        <v>0</v>
      </c>
      <c r="AG2317">
        <f t="shared" si="854"/>
        <v>0</v>
      </c>
      <c r="AH2317">
        <f t="shared" si="854"/>
        <v>0</v>
      </c>
      <c r="AI2317">
        <f t="shared" si="854"/>
        <v>0</v>
      </c>
      <c r="AJ2317">
        <f t="shared" ca="1" si="831"/>
        <v>1</v>
      </c>
      <c r="AK2317">
        <f t="shared" ca="1" si="832"/>
        <v>0</v>
      </c>
      <c r="AL2317">
        <f t="shared" ca="1" si="833"/>
        <v>0</v>
      </c>
      <c r="AM2317">
        <f t="shared" ca="1" si="834"/>
        <v>0</v>
      </c>
      <c r="AN2317">
        <f t="shared" ca="1" si="835"/>
        <v>0</v>
      </c>
      <c r="AO2317">
        <f t="shared" ca="1" si="836"/>
        <v>1</v>
      </c>
      <c r="AP2317">
        <f t="shared" ca="1" si="837"/>
        <v>0</v>
      </c>
      <c r="AQ2317">
        <f t="shared" ca="1" si="838"/>
        <v>0</v>
      </c>
      <c r="AR2317">
        <f t="shared" ca="1" si="839"/>
        <v>1</v>
      </c>
      <c r="AS2317">
        <v>0</v>
      </c>
      <c r="AT2317">
        <v>0</v>
      </c>
      <c r="AU2317">
        <f t="shared" ca="1" si="852"/>
        <v>0</v>
      </c>
      <c r="AV2317">
        <f t="shared" ca="1" si="852"/>
        <v>1</v>
      </c>
      <c r="AW2317">
        <f t="shared" ca="1" si="852"/>
        <v>0</v>
      </c>
      <c r="AX2317">
        <v>0</v>
      </c>
    </row>
    <row r="2318" spans="1:50" x14ac:dyDescent="0.25">
      <c r="A2318" s="2">
        <v>41171</v>
      </c>
      <c r="B2318">
        <v>1318</v>
      </c>
      <c r="C2318">
        <v>21</v>
      </c>
      <c r="D2318">
        <f t="shared" ca="1" si="841"/>
        <v>18.090246158990666</v>
      </c>
      <c r="E2318">
        <f t="shared" ca="1" si="842"/>
        <v>2.9097538410093335</v>
      </c>
      <c r="F2318" t="str">
        <f t="shared" ca="1" si="843"/>
        <v>high</v>
      </c>
      <c r="G2318">
        <v>1125</v>
      </c>
      <c r="H2318">
        <f t="shared" si="844"/>
        <v>1125</v>
      </c>
      <c r="I2318">
        <f t="shared" ca="1" si="845"/>
        <v>1104.6631413455716</v>
      </c>
      <c r="J2318">
        <f t="shared" ca="1" si="846"/>
        <v>20.336858654428397</v>
      </c>
      <c r="K2318" t="str">
        <f t="shared" ca="1" si="847"/>
        <v>medium</v>
      </c>
      <c r="L2318">
        <v>13.324999999999999</v>
      </c>
      <c r="M2318" t="str">
        <f t="shared" si="820"/>
        <v>medium</v>
      </c>
      <c r="N2318">
        <f t="shared" si="826"/>
        <v>9</v>
      </c>
      <c r="O2318">
        <f t="shared" si="827"/>
        <v>3</v>
      </c>
      <c r="P2318" t="str">
        <f t="shared" si="828"/>
        <v>středa</v>
      </c>
      <c r="Q2318">
        <f t="shared" si="853"/>
        <v>0</v>
      </c>
      <c r="R2318">
        <f t="shared" si="853"/>
        <v>0</v>
      </c>
      <c r="S2318">
        <f t="shared" si="853"/>
        <v>0</v>
      </c>
      <c r="T2318">
        <f t="shared" si="853"/>
        <v>0</v>
      </c>
      <c r="U2318">
        <f t="shared" si="853"/>
        <v>0</v>
      </c>
      <c r="V2318">
        <f t="shared" si="853"/>
        <v>0</v>
      </c>
      <c r="W2318">
        <f t="shared" si="853"/>
        <v>0</v>
      </c>
      <c r="X2318">
        <f t="shared" si="853"/>
        <v>0</v>
      </c>
      <c r="Y2318">
        <f t="shared" si="853"/>
        <v>1</v>
      </c>
      <c r="Z2318">
        <f t="shared" si="853"/>
        <v>0</v>
      </c>
      <c r="AA2318">
        <f t="shared" si="853"/>
        <v>0</v>
      </c>
      <c r="AB2318">
        <f t="shared" si="853"/>
        <v>0</v>
      </c>
      <c r="AC2318">
        <f t="shared" si="854"/>
        <v>0</v>
      </c>
      <c r="AD2318">
        <f t="shared" si="854"/>
        <v>0</v>
      </c>
      <c r="AE2318">
        <f t="shared" si="854"/>
        <v>1</v>
      </c>
      <c r="AF2318">
        <f t="shared" si="854"/>
        <v>0</v>
      </c>
      <c r="AG2318">
        <f t="shared" si="854"/>
        <v>0</v>
      </c>
      <c r="AH2318">
        <f t="shared" si="854"/>
        <v>0</v>
      </c>
      <c r="AI2318">
        <f t="shared" si="854"/>
        <v>0</v>
      </c>
      <c r="AJ2318">
        <f t="shared" ca="1" si="831"/>
        <v>1</v>
      </c>
      <c r="AK2318">
        <f t="shared" ca="1" si="832"/>
        <v>0</v>
      </c>
      <c r="AL2318">
        <f t="shared" ca="1" si="833"/>
        <v>0</v>
      </c>
      <c r="AM2318">
        <f t="shared" ca="1" si="834"/>
        <v>0</v>
      </c>
      <c r="AN2318">
        <f t="shared" ca="1" si="835"/>
        <v>0</v>
      </c>
      <c r="AO2318">
        <f t="shared" ca="1" si="836"/>
        <v>1</v>
      </c>
      <c r="AP2318">
        <f t="shared" ca="1" si="837"/>
        <v>0</v>
      </c>
      <c r="AQ2318">
        <f t="shared" ca="1" si="838"/>
        <v>1</v>
      </c>
      <c r="AR2318">
        <f t="shared" ca="1" si="839"/>
        <v>0</v>
      </c>
      <c r="AS2318">
        <v>0</v>
      </c>
      <c r="AT2318">
        <v>0</v>
      </c>
      <c r="AU2318">
        <f t="shared" ca="1" si="852"/>
        <v>0</v>
      </c>
      <c r="AV2318">
        <f t="shared" ca="1" si="852"/>
        <v>0</v>
      </c>
      <c r="AW2318">
        <f t="shared" ca="1" si="852"/>
        <v>1</v>
      </c>
      <c r="AX2318">
        <v>0</v>
      </c>
    </row>
    <row r="2319" spans="1:50" x14ac:dyDescent="0.25">
      <c r="A2319" s="2">
        <v>41172</v>
      </c>
      <c r="B2319">
        <v>1319</v>
      </c>
      <c r="C2319">
        <v>21</v>
      </c>
      <c r="D2319">
        <f t="shared" ca="1" si="841"/>
        <v>18.094011039966613</v>
      </c>
      <c r="E2319">
        <f t="shared" ca="1" si="842"/>
        <v>2.9059889600333868</v>
      </c>
      <c r="F2319" t="str">
        <f t="shared" ca="1" si="843"/>
        <v>high</v>
      </c>
      <c r="G2319">
        <v>774</v>
      </c>
      <c r="H2319">
        <f t="shared" si="844"/>
        <v>774</v>
      </c>
      <c r="I2319">
        <f t="shared" ca="1" si="845"/>
        <v>1104.8376023772778</v>
      </c>
      <c r="J2319">
        <f t="shared" ca="1" si="846"/>
        <v>-330.83760237727779</v>
      </c>
      <c r="K2319" t="str">
        <f t="shared" ca="1" si="847"/>
        <v>medium</v>
      </c>
      <c r="L2319">
        <v>15.4</v>
      </c>
      <c r="M2319" t="str">
        <f t="shared" si="820"/>
        <v>high</v>
      </c>
      <c r="N2319">
        <f t="shared" si="826"/>
        <v>9</v>
      </c>
      <c r="O2319">
        <f t="shared" si="827"/>
        <v>4</v>
      </c>
      <c r="P2319" t="str">
        <f t="shared" si="828"/>
        <v>čtvrtek</v>
      </c>
      <c r="Q2319">
        <f t="shared" si="853"/>
        <v>0</v>
      </c>
      <c r="R2319">
        <f t="shared" si="853"/>
        <v>0</v>
      </c>
      <c r="S2319">
        <f t="shared" si="853"/>
        <v>0</v>
      </c>
      <c r="T2319">
        <f t="shared" si="853"/>
        <v>0</v>
      </c>
      <c r="U2319">
        <f t="shared" si="853"/>
        <v>0</v>
      </c>
      <c r="V2319">
        <f t="shared" si="853"/>
        <v>0</v>
      </c>
      <c r="W2319">
        <f t="shared" si="853"/>
        <v>0</v>
      </c>
      <c r="X2319">
        <f t="shared" si="853"/>
        <v>0</v>
      </c>
      <c r="Y2319">
        <f t="shared" si="853"/>
        <v>1</v>
      </c>
      <c r="Z2319">
        <f t="shared" si="853"/>
        <v>0</v>
      </c>
      <c r="AA2319">
        <f t="shared" si="853"/>
        <v>0</v>
      </c>
      <c r="AB2319">
        <f t="shared" si="853"/>
        <v>0</v>
      </c>
      <c r="AC2319">
        <f t="shared" si="854"/>
        <v>0</v>
      </c>
      <c r="AD2319">
        <f t="shared" si="854"/>
        <v>0</v>
      </c>
      <c r="AE2319">
        <f t="shared" si="854"/>
        <v>0</v>
      </c>
      <c r="AF2319">
        <f t="shared" si="854"/>
        <v>1</v>
      </c>
      <c r="AG2319">
        <f t="shared" si="854"/>
        <v>0</v>
      </c>
      <c r="AH2319">
        <f t="shared" si="854"/>
        <v>0</v>
      </c>
      <c r="AI2319">
        <f t="shared" si="854"/>
        <v>0</v>
      </c>
      <c r="AJ2319">
        <f t="shared" ca="1" si="831"/>
        <v>1</v>
      </c>
      <c r="AK2319">
        <f t="shared" ca="1" si="832"/>
        <v>0</v>
      </c>
      <c r="AL2319">
        <f t="shared" ca="1" si="833"/>
        <v>0</v>
      </c>
      <c r="AM2319">
        <f t="shared" ca="1" si="834"/>
        <v>0</v>
      </c>
      <c r="AN2319">
        <f t="shared" ca="1" si="835"/>
        <v>0</v>
      </c>
      <c r="AO2319">
        <f t="shared" ca="1" si="836"/>
        <v>1</v>
      </c>
      <c r="AP2319">
        <f t="shared" ca="1" si="837"/>
        <v>0</v>
      </c>
      <c r="AQ2319">
        <f t="shared" ca="1" si="838"/>
        <v>0</v>
      </c>
      <c r="AR2319">
        <f t="shared" ca="1" si="839"/>
        <v>1</v>
      </c>
      <c r="AS2319">
        <v>1</v>
      </c>
      <c r="AT2319">
        <v>0</v>
      </c>
      <c r="AU2319">
        <f t="shared" ca="1" si="852"/>
        <v>0</v>
      </c>
      <c r="AV2319">
        <f t="shared" ca="1" si="852"/>
        <v>0</v>
      </c>
      <c r="AW2319">
        <f t="shared" ca="1" si="852"/>
        <v>1</v>
      </c>
      <c r="AX2319">
        <v>0</v>
      </c>
    </row>
    <row r="2320" spans="1:50" x14ac:dyDescent="0.25">
      <c r="A2320" s="2">
        <v>41173</v>
      </c>
      <c r="B2320">
        <v>1320</v>
      </c>
      <c r="C2320">
        <v>31</v>
      </c>
      <c r="D2320">
        <f t="shared" ca="1" si="841"/>
        <v>18.097771342397742</v>
      </c>
      <c r="E2320">
        <f t="shared" ca="1" si="842"/>
        <v>12.902228657602258</v>
      </c>
      <c r="F2320" t="str">
        <f t="shared" ca="1" si="843"/>
        <v>high</v>
      </c>
      <c r="G2320">
        <v>2290</v>
      </c>
      <c r="H2320">
        <f t="shared" si="844"/>
        <v>2290</v>
      </c>
      <c r="I2320">
        <f t="shared" ca="1" si="845"/>
        <v>1105.0119136567198</v>
      </c>
      <c r="J2320">
        <f t="shared" ca="1" si="846"/>
        <v>1184.9880863432802</v>
      </c>
      <c r="K2320" t="str">
        <f t="shared" ca="1" si="847"/>
        <v>high</v>
      </c>
      <c r="L2320">
        <v>9.9</v>
      </c>
      <c r="M2320" t="str">
        <f t="shared" si="820"/>
        <v>medium</v>
      </c>
      <c r="N2320">
        <f t="shared" si="826"/>
        <v>9</v>
      </c>
      <c r="O2320">
        <f t="shared" si="827"/>
        <v>5</v>
      </c>
      <c r="P2320" t="str">
        <f t="shared" si="828"/>
        <v>pátek</v>
      </c>
      <c r="Q2320">
        <f t="shared" si="853"/>
        <v>0</v>
      </c>
      <c r="R2320">
        <f t="shared" si="853"/>
        <v>0</v>
      </c>
      <c r="S2320">
        <f t="shared" si="853"/>
        <v>0</v>
      </c>
      <c r="T2320">
        <f t="shared" si="853"/>
        <v>0</v>
      </c>
      <c r="U2320">
        <f t="shared" si="853"/>
        <v>0</v>
      </c>
      <c r="V2320">
        <f t="shared" si="853"/>
        <v>0</v>
      </c>
      <c r="W2320">
        <f t="shared" si="853"/>
        <v>0</v>
      </c>
      <c r="X2320">
        <f t="shared" si="853"/>
        <v>0</v>
      </c>
      <c r="Y2320">
        <f t="shared" si="853"/>
        <v>1</v>
      </c>
      <c r="Z2320">
        <f t="shared" si="853"/>
        <v>0</v>
      </c>
      <c r="AA2320">
        <f t="shared" si="853"/>
        <v>0</v>
      </c>
      <c r="AB2320">
        <f t="shared" si="853"/>
        <v>0</v>
      </c>
      <c r="AC2320">
        <f t="shared" si="854"/>
        <v>0</v>
      </c>
      <c r="AD2320">
        <f t="shared" si="854"/>
        <v>0</v>
      </c>
      <c r="AE2320">
        <f t="shared" si="854"/>
        <v>0</v>
      </c>
      <c r="AF2320">
        <f t="shared" si="854"/>
        <v>0</v>
      </c>
      <c r="AG2320">
        <f t="shared" si="854"/>
        <v>1</v>
      </c>
      <c r="AH2320">
        <f t="shared" si="854"/>
        <v>0</v>
      </c>
      <c r="AI2320">
        <f t="shared" si="854"/>
        <v>0</v>
      </c>
      <c r="AJ2320">
        <f t="shared" ca="1" si="831"/>
        <v>1</v>
      </c>
      <c r="AK2320">
        <f t="shared" ca="1" si="832"/>
        <v>0</v>
      </c>
      <c r="AL2320">
        <f t="shared" ca="1" si="833"/>
        <v>0</v>
      </c>
      <c r="AM2320">
        <f t="shared" ca="1" si="834"/>
        <v>0</v>
      </c>
      <c r="AN2320">
        <f t="shared" ca="1" si="835"/>
        <v>0</v>
      </c>
      <c r="AO2320">
        <f t="shared" ca="1" si="836"/>
        <v>1</v>
      </c>
      <c r="AP2320">
        <f t="shared" ca="1" si="837"/>
        <v>0</v>
      </c>
      <c r="AQ2320">
        <f t="shared" ca="1" si="838"/>
        <v>1</v>
      </c>
      <c r="AR2320">
        <f t="shared" ca="1" si="839"/>
        <v>0</v>
      </c>
      <c r="AS2320">
        <v>0</v>
      </c>
      <c r="AT2320">
        <v>0</v>
      </c>
      <c r="AU2320">
        <f t="shared" ca="1" si="852"/>
        <v>0</v>
      </c>
      <c r="AV2320">
        <f t="shared" ca="1" si="852"/>
        <v>0</v>
      </c>
      <c r="AW2320">
        <f t="shared" ca="1" si="852"/>
        <v>1</v>
      </c>
      <c r="AX2320">
        <v>0</v>
      </c>
    </row>
    <row r="2321" spans="1:50" x14ac:dyDescent="0.25">
      <c r="A2321" s="2">
        <v>41174</v>
      </c>
      <c r="B2321">
        <v>1321</v>
      </c>
      <c r="C2321">
        <v>11</v>
      </c>
      <c r="D2321">
        <f t="shared" ca="1" si="841"/>
        <v>18.101527066284056</v>
      </c>
      <c r="E2321">
        <f t="shared" ca="1" si="842"/>
        <v>-7.1015270662840564</v>
      </c>
      <c r="F2321" t="str">
        <f t="shared" ca="1" si="843"/>
        <v>low</v>
      </c>
      <c r="G2321">
        <v>763</v>
      </c>
      <c r="H2321">
        <f t="shared" si="844"/>
        <v>763</v>
      </c>
      <c r="I2321">
        <f t="shared" ca="1" si="845"/>
        <v>1105.1860751838976</v>
      </c>
      <c r="J2321">
        <f t="shared" ca="1" si="846"/>
        <v>-342.18607518389763</v>
      </c>
      <c r="K2321" t="str">
        <f t="shared" ca="1" si="847"/>
        <v>medium</v>
      </c>
      <c r="L2321">
        <v>13.45</v>
      </c>
      <c r="M2321" t="str">
        <f t="shared" si="820"/>
        <v>medium</v>
      </c>
      <c r="N2321">
        <f t="shared" si="826"/>
        <v>9</v>
      </c>
      <c r="O2321">
        <f t="shared" si="827"/>
        <v>6</v>
      </c>
      <c r="P2321" t="str">
        <f t="shared" si="828"/>
        <v>sobota</v>
      </c>
      <c r="Q2321">
        <f t="shared" ref="Q2321:AB2330" si="855">VLOOKUP($N2321,$V$31:$AH$42,Q$592+1,0)</f>
        <v>0</v>
      </c>
      <c r="R2321">
        <f t="shared" si="855"/>
        <v>0</v>
      </c>
      <c r="S2321">
        <f t="shared" si="855"/>
        <v>0</v>
      </c>
      <c r="T2321">
        <f t="shared" si="855"/>
        <v>0</v>
      </c>
      <c r="U2321">
        <f t="shared" si="855"/>
        <v>0</v>
      </c>
      <c r="V2321">
        <f t="shared" si="855"/>
        <v>0</v>
      </c>
      <c r="W2321">
        <f t="shared" si="855"/>
        <v>0</v>
      </c>
      <c r="X2321">
        <f t="shared" si="855"/>
        <v>0</v>
      </c>
      <c r="Y2321">
        <f t="shared" si="855"/>
        <v>1</v>
      </c>
      <c r="Z2321">
        <f t="shared" si="855"/>
        <v>0</v>
      </c>
      <c r="AA2321">
        <f t="shared" si="855"/>
        <v>0</v>
      </c>
      <c r="AB2321">
        <f t="shared" si="855"/>
        <v>0</v>
      </c>
      <c r="AC2321">
        <f t="shared" ref="AC2321:AI2330" si="856">VLOOKUP($O2321,$V$74:$AC$80,AC$592+1,0)</f>
        <v>0</v>
      </c>
      <c r="AD2321">
        <f t="shared" si="856"/>
        <v>0</v>
      </c>
      <c r="AE2321">
        <f t="shared" si="856"/>
        <v>0</v>
      </c>
      <c r="AF2321">
        <f t="shared" si="856"/>
        <v>0</v>
      </c>
      <c r="AG2321">
        <f t="shared" si="856"/>
        <v>0</v>
      </c>
      <c r="AH2321">
        <f t="shared" si="856"/>
        <v>1</v>
      </c>
      <c r="AI2321">
        <f t="shared" si="856"/>
        <v>0</v>
      </c>
      <c r="AJ2321">
        <f t="shared" ca="1" si="831"/>
        <v>1</v>
      </c>
      <c r="AK2321">
        <f t="shared" ca="1" si="832"/>
        <v>0</v>
      </c>
      <c r="AL2321">
        <f t="shared" ca="1" si="833"/>
        <v>0</v>
      </c>
      <c r="AM2321">
        <f t="shared" ca="1" si="834"/>
        <v>0</v>
      </c>
      <c r="AN2321">
        <f t="shared" ca="1" si="835"/>
        <v>0</v>
      </c>
      <c r="AO2321">
        <f t="shared" ca="1" si="836"/>
        <v>1</v>
      </c>
      <c r="AP2321">
        <f t="shared" ca="1" si="837"/>
        <v>0</v>
      </c>
      <c r="AQ2321">
        <f t="shared" ca="1" si="838"/>
        <v>1</v>
      </c>
      <c r="AR2321">
        <f t="shared" ca="1" si="839"/>
        <v>0</v>
      </c>
      <c r="AS2321">
        <v>0</v>
      </c>
      <c r="AT2321">
        <v>0</v>
      </c>
      <c r="AU2321">
        <f t="shared" ref="AU2321:AW2340" ca="1" si="857">VLOOKUP(INDIRECT($AU$590&amp;ROW($A2321)),$F$17:$I$19,AU$592+1,0)</f>
        <v>1</v>
      </c>
      <c r="AV2321">
        <f t="shared" ca="1" si="857"/>
        <v>0</v>
      </c>
      <c r="AW2321">
        <f t="shared" ca="1" si="857"/>
        <v>0</v>
      </c>
      <c r="AX2321">
        <v>0</v>
      </c>
    </row>
    <row r="2322" spans="1:50" x14ac:dyDescent="0.25">
      <c r="A2322" s="2">
        <v>41175</v>
      </c>
      <c r="B2322">
        <v>1322</v>
      </c>
      <c r="C2322">
        <v>9</v>
      </c>
      <c r="D2322">
        <f t="shared" ca="1" si="841"/>
        <v>18.105278211625556</v>
      </c>
      <c r="E2322">
        <f t="shared" ca="1" si="842"/>
        <v>-9.1052782116255564</v>
      </c>
      <c r="F2322" t="str">
        <f t="shared" ca="1" si="843"/>
        <v>low</v>
      </c>
      <c r="G2322">
        <v>632</v>
      </c>
      <c r="H2322">
        <f t="shared" si="844"/>
        <v>632</v>
      </c>
      <c r="I2322">
        <f t="shared" ca="1" si="845"/>
        <v>1105.3600869588115</v>
      </c>
      <c r="J2322">
        <f t="shared" ca="1" si="846"/>
        <v>-473.36008695881151</v>
      </c>
      <c r="K2322" t="str">
        <f t="shared" ca="1" si="847"/>
        <v>low</v>
      </c>
      <c r="L2322">
        <v>10.45</v>
      </c>
      <c r="M2322" t="str">
        <f t="shared" si="820"/>
        <v>medium</v>
      </c>
      <c r="N2322">
        <f t="shared" si="826"/>
        <v>9</v>
      </c>
      <c r="O2322">
        <f t="shared" si="827"/>
        <v>7</v>
      </c>
      <c r="P2322" t="str">
        <f t="shared" si="828"/>
        <v>neděle</v>
      </c>
      <c r="Q2322">
        <f t="shared" si="855"/>
        <v>0</v>
      </c>
      <c r="R2322">
        <f t="shared" si="855"/>
        <v>0</v>
      </c>
      <c r="S2322">
        <f t="shared" si="855"/>
        <v>0</v>
      </c>
      <c r="T2322">
        <f t="shared" si="855"/>
        <v>0</v>
      </c>
      <c r="U2322">
        <f t="shared" si="855"/>
        <v>0</v>
      </c>
      <c r="V2322">
        <f t="shared" si="855"/>
        <v>0</v>
      </c>
      <c r="W2322">
        <f t="shared" si="855"/>
        <v>0</v>
      </c>
      <c r="X2322">
        <f t="shared" si="855"/>
        <v>0</v>
      </c>
      <c r="Y2322">
        <f t="shared" si="855"/>
        <v>1</v>
      </c>
      <c r="Z2322">
        <f t="shared" si="855"/>
        <v>0</v>
      </c>
      <c r="AA2322">
        <f t="shared" si="855"/>
        <v>0</v>
      </c>
      <c r="AB2322">
        <f t="shared" si="855"/>
        <v>0</v>
      </c>
      <c r="AC2322">
        <f t="shared" si="856"/>
        <v>0</v>
      </c>
      <c r="AD2322">
        <f t="shared" si="856"/>
        <v>0</v>
      </c>
      <c r="AE2322">
        <f t="shared" si="856"/>
        <v>0</v>
      </c>
      <c r="AF2322">
        <f t="shared" si="856"/>
        <v>0</v>
      </c>
      <c r="AG2322">
        <f t="shared" si="856"/>
        <v>0</v>
      </c>
      <c r="AH2322">
        <f t="shared" si="856"/>
        <v>0</v>
      </c>
      <c r="AI2322">
        <f t="shared" si="856"/>
        <v>1</v>
      </c>
      <c r="AJ2322">
        <f t="shared" ca="1" si="831"/>
        <v>1</v>
      </c>
      <c r="AK2322">
        <f t="shared" ca="1" si="832"/>
        <v>0</v>
      </c>
      <c r="AL2322">
        <f t="shared" ca="1" si="833"/>
        <v>0</v>
      </c>
      <c r="AM2322">
        <f t="shared" ca="1" si="834"/>
        <v>0</v>
      </c>
      <c r="AN2322">
        <f t="shared" ca="1" si="835"/>
        <v>0</v>
      </c>
      <c r="AO2322">
        <f t="shared" ca="1" si="836"/>
        <v>1</v>
      </c>
      <c r="AP2322">
        <f t="shared" ca="1" si="837"/>
        <v>0</v>
      </c>
      <c r="AQ2322">
        <f t="shared" ca="1" si="838"/>
        <v>1</v>
      </c>
      <c r="AR2322">
        <f t="shared" ca="1" si="839"/>
        <v>0</v>
      </c>
      <c r="AS2322">
        <v>1</v>
      </c>
      <c r="AT2322">
        <v>0</v>
      </c>
      <c r="AU2322">
        <f t="shared" ca="1" si="857"/>
        <v>1</v>
      </c>
      <c r="AV2322">
        <f t="shared" ca="1" si="857"/>
        <v>0</v>
      </c>
      <c r="AW2322">
        <f t="shared" ca="1" si="857"/>
        <v>0</v>
      </c>
      <c r="AX2322">
        <v>0</v>
      </c>
    </row>
    <row r="2323" spans="1:50" x14ac:dyDescent="0.25">
      <c r="A2323" s="2">
        <v>41176</v>
      </c>
      <c r="B2323">
        <v>1323</v>
      </c>
      <c r="C2323">
        <v>23</v>
      </c>
      <c r="D2323">
        <f t="shared" ca="1" si="841"/>
        <v>18.109024778422238</v>
      </c>
      <c r="E2323">
        <f t="shared" ca="1" si="842"/>
        <v>4.8909752215777615</v>
      </c>
      <c r="F2323" t="str">
        <f t="shared" ca="1" si="843"/>
        <v>high</v>
      </c>
      <c r="G2323">
        <v>2606</v>
      </c>
      <c r="H2323">
        <f t="shared" si="844"/>
        <v>2606</v>
      </c>
      <c r="I2323">
        <f t="shared" ca="1" si="845"/>
        <v>1105.5339489814612</v>
      </c>
      <c r="J2323">
        <f t="shared" ca="1" si="846"/>
        <v>1500.4660510185388</v>
      </c>
      <c r="K2323" t="str">
        <f t="shared" ca="1" si="847"/>
        <v>high</v>
      </c>
      <c r="L2323">
        <v>14.9</v>
      </c>
      <c r="M2323" t="str">
        <f t="shared" si="820"/>
        <v>high</v>
      </c>
      <c r="N2323">
        <f t="shared" si="826"/>
        <v>9</v>
      </c>
      <c r="O2323">
        <f t="shared" si="827"/>
        <v>1</v>
      </c>
      <c r="P2323" t="str">
        <f t="shared" si="828"/>
        <v>pondělí</v>
      </c>
      <c r="Q2323">
        <f t="shared" si="855"/>
        <v>0</v>
      </c>
      <c r="R2323">
        <f t="shared" si="855"/>
        <v>0</v>
      </c>
      <c r="S2323">
        <f t="shared" si="855"/>
        <v>0</v>
      </c>
      <c r="T2323">
        <f t="shared" si="855"/>
        <v>0</v>
      </c>
      <c r="U2323">
        <f t="shared" si="855"/>
        <v>0</v>
      </c>
      <c r="V2323">
        <f t="shared" si="855"/>
        <v>0</v>
      </c>
      <c r="W2323">
        <f t="shared" si="855"/>
        <v>0</v>
      </c>
      <c r="X2323">
        <f t="shared" si="855"/>
        <v>0</v>
      </c>
      <c r="Y2323">
        <f t="shared" si="855"/>
        <v>1</v>
      </c>
      <c r="Z2323">
        <f t="shared" si="855"/>
        <v>0</v>
      </c>
      <c r="AA2323">
        <f t="shared" si="855"/>
        <v>0</v>
      </c>
      <c r="AB2323">
        <f t="shared" si="855"/>
        <v>0</v>
      </c>
      <c r="AC2323">
        <f t="shared" si="856"/>
        <v>1</v>
      </c>
      <c r="AD2323">
        <f t="shared" si="856"/>
        <v>0</v>
      </c>
      <c r="AE2323">
        <f t="shared" si="856"/>
        <v>0</v>
      </c>
      <c r="AF2323">
        <f t="shared" si="856"/>
        <v>0</v>
      </c>
      <c r="AG2323">
        <f t="shared" si="856"/>
        <v>0</v>
      </c>
      <c r="AH2323">
        <f t="shared" si="856"/>
        <v>0</v>
      </c>
      <c r="AI2323">
        <f t="shared" si="856"/>
        <v>0</v>
      </c>
      <c r="AJ2323">
        <f t="shared" ca="1" si="831"/>
        <v>1</v>
      </c>
      <c r="AK2323">
        <f t="shared" ca="1" si="832"/>
        <v>0</v>
      </c>
      <c r="AL2323">
        <f t="shared" ca="1" si="833"/>
        <v>0</v>
      </c>
      <c r="AM2323">
        <f t="shared" ca="1" si="834"/>
        <v>0</v>
      </c>
      <c r="AN2323">
        <f t="shared" ca="1" si="835"/>
        <v>0</v>
      </c>
      <c r="AO2323">
        <f t="shared" ca="1" si="836"/>
        <v>1</v>
      </c>
      <c r="AP2323">
        <f t="shared" ca="1" si="837"/>
        <v>0</v>
      </c>
      <c r="AQ2323">
        <f t="shared" ca="1" si="838"/>
        <v>0</v>
      </c>
      <c r="AR2323">
        <f t="shared" ca="1" si="839"/>
        <v>1</v>
      </c>
      <c r="AS2323">
        <v>0</v>
      </c>
      <c r="AT2323">
        <v>0</v>
      </c>
      <c r="AU2323">
        <f t="shared" ca="1" si="857"/>
        <v>0</v>
      </c>
      <c r="AV2323">
        <f t="shared" ca="1" si="857"/>
        <v>0</v>
      </c>
      <c r="AW2323">
        <f t="shared" ca="1" si="857"/>
        <v>1</v>
      </c>
      <c r="AX2323">
        <v>0</v>
      </c>
    </row>
    <row r="2324" spans="1:50" x14ac:dyDescent="0.25">
      <c r="A2324" s="2">
        <v>41177</v>
      </c>
      <c r="B2324">
        <v>1324</v>
      </c>
      <c r="C2324">
        <v>19</v>
      </c>
      <c r="D2324">
        <f t="shared" ca="1" si="841"/>
        <v>18.112766766674106</v>
      </c>
      <c r="E2324">
        <f t="shared" ca="1" si="842"/>
        <v>0.88723323332589388</v>
      </c>
      <c r="F2324" t="str">
        <f t="shared" ca="1" si="843"/>
        <v>medium</v>
      </c>
      <c r="G2324">
        <v>653</v>
      </c>
      <c r="H2324">
        <f t="shared" si="844"/>
        <v>653</v>
      </c>
      <c r="I2324">
        <f t="shared" ca="1" si="845"/>
        <v>1105.7076612518467</v>
      </c>
      <c r="J2324">
        <f t="shared" ca="1" si="846"/>
        <v>-452.70766125184673</v>
      </c>
      <c r="K2324" t="str">
        <f t="shared" ca="1" si="847"/>
        <v>low</v>
      </c>
      <c r="L2324">
        <v>17.45</v>
      </c>
      <c r="M2324" t="str">
        <f t="shared" ref="M2324:M2387" si="858">VLOOKUP(L2324,$A$17:$C$20,3)</f>
        <v>high</v>
      </c>
      <c r="N2324">
        <f t="shared" si="826"/>
        <v>9</v>
      </c>
      <c r="O2324">
        <f t="shared" si="827"/>
        <v>2</v>
      </c>
      <c r="P2324" t="str">
        <f t="shared" si="828"/>
        <v>úterý</v>
      </c>
      <c r="Q2324">
        <f t="shared" si="855"/>
        <v>0</v>
      </c>
      <c r="R2324">
        <f t="shared" si="855"/>
        <v>0</v>
      </c>
      <c r="S2324">
        <f t="shared" si="855"/>
        <v>0</v>
      </c>
      <c r="T2324">
        <f t="shared" si="855"/>
        <v>0</v>
      </c>
      <c r="U2324">
        <f t="shared" si="855"/>
        <v>0</v>
      </c>
      <c r="V2324">
        <f t="shared" si="855"/>
        <v>0</v>
      </c>
      <c r="W2324">
        <f t="shared" si="855"/>
        <v>0</v>
      </c>
      <c r="X2324">
        <f t="shared" si="855"/>
        <v>0</v>
      </c>
      <c r="Y2324">
        <f t="shared" si="855"/>
        <v>1</v>
      </c>
      <c r="Z2324">
        <f t="shared" si="855"/>
        <v>0</v>
      </c>
      <c r="AA2324">
        <f t="shared" si="855"/>
        <v>0</v>
      </c>
      <c r="AB2324">
        <f t="shared" si="855"/>
        <v>0</v>
      </c>
      <c r="AC2324">
        <f t="shared" si="856"/>
        <v>0</v>
      </c>
      <c r="AD2324">
        <f t="shared" si="856"/>
        <v>1</v>
      </c>
      <c r="AE2324">
        <f t="shared" si="856"/>
        <v>0</v>
      </c>
      <c r="AF2324">
        <f t="shared" si="856"/>
        <v>0</v>
      </c>
      <c r="AG2324">
        <f t="shared" si="856"/>
        <v>0</v>
      </c>
      <c r="AH2324">
        <f t="shared" si="856"/>
        <v>0</v>
      </c>
      <c r="AI2324">
        <f t="shared" si="856"/>
        <v>0</v>
      </c>
      <c r="AJ2324">
        <f t="shared" ca="1" si="831"/>
        <v>1</v>
      </c>
      <c r="AK2324">
        <f t="shared" ca="1" si="832"/>
        <v>0</v>
      </c>
      <c r="AL2324">
        <f t="shared" ca="1" si="833"/>
        <v>0</v>
      </c>
      <c r="AM2324">
        <f t="shared" ca="1" si="834"/>
        <v>0</v>
      </c>
      <c r="AN2324">
        <f t="shared" ca="1" si="835"/>
        <v>0</v>
      </c>
      <c r="AO2324">
        <f t="shared" ca="1" si="836"/>
        <v>1</v>
      </c>
      <c r="AP2324">
        <f t="shared" ca="1" si="837"/>
        <v>0</v>
      </c>
      <c r="AQ2324">
        <f t="shared" ca="1" si="838"/>
        <v>0</v>
      </c>
      <c r="AR2324">
        <f t="shared" ca="1" si="839"/>
        <v>1</v>
      </c>
      <c r="AS2324">
        <v>1</v>
      </c>
      <c r="AT2324">
        <v>0</v>
      </c>
      <c r="AU2324">
        <f t="shared" ca="1" si="857"/>
        <v>0</v>
      </c>
      <c r="AV2324">
        <f t="shared" ca="1" si="857"/>
        <v>1</v>
      </c>
      <c r="AW2324">
        <f t="shared" ca="1" si="857"/>
        <v>0</v>
      </c>
      <c r="AX2324">
        <v>0</v>
      </c>
    </row>
    <row r="2325" spans="1:50" x14ac:dyDescent="0.25">
      <c r="A2325" s="2">
        <v>41178</v>
      </c>
      <c r="B2325">
        <v>1325</v>
      </c>
      <c r="C2325">
        <v>24</v>
      </c>
      <c r="D2325">
        <f t="shared" ca="1" si="841"/>
        <v>18.116504176381156</v>
      </c>
      <c r="E2325">
        <f t="shared" ca="1" si="842"/>
        <v>5.8834958236188442</v>
      </c>
      <c r="F2325" t="str">
        <f t="shared" ca="1" si="843"/>
        <v>high</v>
      </c>
      <c r="G2325">
        <v>628</v>
      </c>
      <c r="H2325">
        <f t="shared" si="844"/>
        <v>628</v>
      </c>
      <c r="I2325">
        <f t="shared" ca="1" si="845"/>
        <v>1105.8812237699681</v>
      </c>
      <c r="J2325">
        <f t="shared" ca="1" si="846"/>
        <v>-477.88122376996807</v>
      </c>
      <c r="K2325" t="str">
        <f t="shared" ca="1" si="847"/>
        <v>low</v>
      </c>
      <c r="L2325">
        <v>18.399999999999999</v>
      </c>
      <c r="M2325" t="str">
        <f t="shared" si="858"/>
        <v>high</v>
      </c>
      <c r="N2325">
        <f t="shared" si="826"/>
        <v>9</v>
      </c>
      <c r="O2325">
        <f t="shared" si="827"/>
        <v>3</v>
      </c>
      <c r="P2325" t="str">
        <f t="shared" si="828"/>
        <v>středa</v>
      </c>
      <c r="Q2325">
        <f t="shared" si="855"/>
        <v>0</v>
      </c>
      <c r="R2325">
        <f t="shared" si="855"/>
        <v>0</v>
      </c>
      <c r="S2325">
        <f t="shared" si="855"/>
        <v>0</v>
      </c>
      <c r="T2325">
        <f t="shared" si="855"/>
        <v>0</v>
      </c>
      <c r="U2325">
        <f t="shared" si="855"/>
        <v>0</v>
      </c>
      <c r="V2325">
        <f t="shared" si="855"/>
        <v>0</v>
      </c>
      <c r="W2325">
        <f t="shared" si="855"/>
        <v>0</v>
      </c>
      <c r="X2325">
        <f t="shared" si="855"/>
        <v>0</v>
      </c>
      <c r="Y2325">
        <f t="shared" si="855"/>
        <v>1</v>
      </c>
      <c r="Z2325">
        <f t="shared" si="855"/>
        <v>0</v>
      </c>
      <c r="AA2325">
        <f t="shared" si="855"/>
        <v>0</v>
      </c>
      <c r="AB2325">
        <f t="shared" si="855"/>
        <v>0</v>
      </c>
      <c r="AC2325">
        <f t="shared" si="856"/>
        <v>0</v>
      </c>
      <c r="AD2325">
        <f t="shared" si="856"/>
        <v>0</v>
      </c>
      <c r="AE2325">
        <f t="shared" si="856"/>
        <v>1</v>
      </c>
      <c r="AF2325">
        <f t="shared" si="856"/>
        <v>0</v>
      </c>
      <c r="AG2325">
        <f t="shared" si="856"/>
        <v>0</v>
      </c>
      <c r="AH2325">
        <f t="shared" si="856"/>
        <v>0</v>
      </c>
      <c r="AI2325">
        <f t="shared" si="856"/>
        <v>0</v>
      </c>
      <c r="AJ2325">
        <f t="shared" ca="1" si="831"/>
        <v>1</v>
      </c>
      <c r="AK2325">
        <f t="shared" ca="1" si="832"/>
        <v>0</v>
      </c>
      <c r="AL2325">
        <f t="shared" ca="1" si="833"/>
        <v>0</v>
      </c>
      <c r="AM2325">
        <f t="shared" ca="1" si="834"/>
        <v>0</v>
      </c>
      <c r="AN2325">
        <f t="shared" ca="1" si="835"/>
        <v>0</v>
      </c>
      <c r="AO2325">
        <f t="shared" ca="1" si="836"/>
        <v>1</v>
      </c>
      <c r="AP2325">
        <f t="shared" ca="1" si="837"/>
        <v>0</v>
      </c>
      <c r="AQ2325">
        <f t="shared" ca="1" si="838"/>
        <v>0</v>
      </c>
      <c r="AR2325">
        <f t="shared" ca="1" si="839"/>
        <v>1</v>
      </c>
      <c r="AS2325">
        <v>0</v>
      </c>
      <c r="AT2325">
        <v>0</v>
      </c>
      <c r="AU2325">
        <f t="shared" ca="1" si="857"/>
        <v>0</v>
      </c>
      <c r="AV2325">
        <f t="shared" ca="1" si="857"/>
        <v>0</v>
      </c>
      <c r="AW2325">
        <f t="shared" ca="1" si="857"/>
        <v>1</v>
      </c>
      <c r="AX2325">
        <v>0</v>
      </c>
    </row>
    <row r="2326" spans="1:50" x14ac:dyDescent="0.25">
      <c r="A2326" s="2">
        <v>41179</v>
      </c>
      <c r="B2326">
        <v>1326</v>
      </c>
      <c r="C2326">
        <v>32</v>
      </c>
      <c r="D2326">
        <f t="shared" ca="1" si="841"/>
        <v>18.120237007543395</v>
      </c>
      <c r="E2326">
        <f t="shared" ca="1" si="842"/>
        <v>13.879762992456605</v>
      </c>
      <c r="F2326" t="str">
        <f t="shared" ca="1" si="843"/>
        <v>high</v>
      </c>
      <c r="G2326">
        <v>3258</v>
      </c>
      <c r="H2326">
        <f t="shared" si="844"/>
        <v>3258</v>
      </c>
      <c r="I2326">
        <f t="shared" ca="1" si="845"/>
        <v>1106.0546365358252</v>
      </c>
      <c r="J2326">
        <f t="shared" ca="1" si="846"/>
        <v>2151.945363464175</v>
      </c>
      <c r="K2326" t="str">
        <f t="shared" ca="1" si="847"/>
        <v>high</v>
      </c>
      <c r="L2326">
        <v>19.100000000000001</v>
      </c>
      <c r="M2326" t="str">
        <f t="shared" si="858"/>
        <v>high</v>
      </c>
      <c r="N2326">
        <f t="shared" si="826"/>
        <v>9</v>
      </c>
      <c r="O2326">
        <f t="shared" si="827"/>
        <v>4</v>
      </c>
      <c r="P2326" t="str">
        <f t="shared" si="828"/>
        <v>čtvrtek</v>
      </c>
      <c r="Q2326">
        <f t="shared" si="855"/>
        <v>0</v>
      </c>
      <c r="R2326">
        <f t="shared" si="855"/>
        <v>0</v>
      </c>
      <c r="S2326">
        <f t="shared" si="855"/>
        <v>0</v>
      </c>
      <c r="T2326">
        <f t="shared" si="855"/>
        <v>0</v>
      </c>
      <c r="U2326">
        <f t="shared" si="855"/>
        <v>0</v>
      </c>
      <c r="V2326">
        <f t="shared" si="855"/>
        <v>0</v>
      </c>
      <c r="W2326">
        <f t="shared" si="855"/>
        <v>0</v>
      </c>
      <c r="X2326">
        <f t="shared" si="855"/>
        <v>0</v>
      </c>
      <c r="Y2326">
        <f t="shared" si="855"/>
        <v>1</v>
      </c>
      <c r="Z2326">
        <f t="shared" si="855"/>
        <v>0</v>
      </c>
      <c r="AA2326">
        <f t="shared" si="855"/>
        <v>0</v>
      </c>
      <c r="AB2326">
        <f t="shared" si="855"/>
        <v>0</v>
      </c>
      <c r="AC2326">
        <f t="shared" si="856"/>
        <v>0</v>
      </c>
      <c r="AD2326">
        <f t="shared" si="856"/>
        <v>0</v>
      </c>
      <c r="AE2326">
        <f t="shared" si="856"/>
        <v>0</v>
      </c>
      <c r="AF2326">
        <f t="shared" si="856"/>
        <v>1</v>
      </c>
      <c r="AG2326">
        <f t="shared" si="856"/>
        <v>0</v>
      </c>
      <c r="AH2326">
        <f t="shared" si="856"/>
        <v>0</v>
      </c>
      <c r="AI2326">
        <f t="shared" si="856"/>
        <v>0</v>
      </c>
      <c r="AJ2326">
        <f t="shared" ca="1" si="831"/>
        <v>1</v>
      </c>
      <c r="AK2326">
        <f t="shared" ca="1" si="832"/>
        <v>0</v>
      </c>
      <c r="AL2326">
        <f t="shared" ca="1" si="833"/>
        <v>0</v>
      </c>
      <c r="AM2326">
        <f t="shared" ca="1" si="834"/>
        <v>0</v>
      </c>
      <c r="AN2326">
        <f t="shared" ca="1" si="835"/>
        <v>0</v>
      </c>
      <c r="AO2326">
        <f t="shared" ca="1" si="836"/>
        <v>1</v>
      </c>
      <c r="AP2326">
        <f t="shared" ca="1" si="837"/>
        <v>0</v>
      </c>
      <c r="AQ2326">
        <f t="shared" ca="1" si="838"/>
        <v>0</v>
      </c>
      <c r="AR2326">
        <f t="shared" ca="1" si="839"/>
        <v>1</v>
      </c>
      <c r="AS2326">
        <v>0</v>
      </c>
      <c r="AT2326">
        <v>0</v>
      </c>
      <c r="AU2326">
        <f t="shared" ca="1" si="857"/>
        <v>0</v>
      </c>
      <c r="AV2326">
        <f t="shared" ca="1" si="857"/>
        <v>0</v>
      </c>
      <c r="AW2326">
        <f t="shared" ca="1" si="857"/>
        <v>1</v>
      </c>
      <c r="AX2326">
        <v>0</v>
      </c>
    </row>
    <row r="2327" spans="1:50" x14ac:dyDescent="0.25">
      <c r="A2327" s="2">
        <v>41180</v>
      </c>
      <c r="B2327">
        <v>1327</v>
      </c>
      <c r="C2327">
        <v>21</v>
      </c>
      <c r="D2327">
        <f t="shared" ca="1" si="841"/>
        <v>18.123965260160816</v>
      </c>
      <c r="E2327">
        <f t="shared" ca="1" si="842"/>
        <v>2.8760347398391843</v>
      </c>
      <c r="F2327" t="str">
        <f t="shared" ca="1" si="843"/>
        <v>high</v>
      </c>
      <c r="G2327">
        <v>1255</v>
      </c>
      <c r="H2327">
        <f t="shared" si="844"/>
        <v>1255</v>
      </c>
      <c r="I2327">
        <f t="shared" ca="1" si="845"/>
        <v>1106.2278995494182</v>
      </c>
      <c r="J2327">
        <f t="shared" ca="1" si="846"/>
        <v>148.77210045058177</v>
      </c>
      <c r="K2327" t="str">
        <f t="shared" ca="1" si="847"/>
        <v>high</v>
      </c>
      <c r="L2327">
        <v>15.2</v>
      </c>
      <c r="M2327" t="str">
        <f t="shared" si="858"/>
        <v>high</v>
      </c>
      <c r="N2327">
        <f t="shared" si="826"/>
        <v>9</v>
      </c>
      <c r="O2327">
        <f t="shared" si="827"/>
        <v>5</v>
      </c>
      <c r="P2327" t="str">
        <f t="shared" si="828"/>
        <v>pátek</v>
      </c>
      <c r="Q2327">
        <f t="shared" si="855"/>
        <v>0</v>
      </c>
      <c r="R2327">
        <f t="shared" si="855"/>
        <v>0</v>
      </c>
      <c r="S2327">
        <f t="shared" si="855"/>
        <v>0</v>
      </c>
      <c r="T2327">
        <f t="shared" si="855"/>
        <v>0</v>
      </c>
      <c r="U2327">
        <f t="shared" si="855"/>
        <v>0</v>
      </c>
      <c r="V2327">
        <f t="shared" si="855"/>
        <v>0</v>
      </c>
      <c r="W2327">
        <f t="shared" si="855"/>
        <v>0</v>
      </c>
      <c r="X2327">
        <f t="shared" si="855"/>
        <v>0</v>
      </c>
      <c r="Y2327">
        <f t="shared" si="855"/>
        <v>1</v>
      </c>
      <c r="Z2327">
        <f t="shared" si="855"/>
        <v>0</v>
      </c>
      <c r="AA2327">
        <f t="shared" si="855"/>
        <v>0</v>
      </c>
      <c r="AB2327">
        <f t="shared" si="855"/>
        <v>0</v>
      </c>
      <c r="AC2327">
        <f t="shared" si="856"/>
        <v>0</v>
      </c>
      <c r="AD2327">
        <f t="shared" si="856"/>
        <v>0</v>
      </c>
      <c r="AE2327">
        <f t="shared" si="856"/>
        <v>0</v>
      </c>
      <c r="AF2327">
        <f t="shared" si="856"/>
        <v>0</v>
      </c>
      <c r="AG2327">
        <f t="shared" si="856"/>
        <v>1</v>
      </c>
      <c r="AH2327">
        <f t="shared" si="856"/>
        <v>0</v>
      </c>
      <c r="AI2327">
        <f t="shared" si="856"/>
        <v>0</v>
      </c>
      <c r="AJ2327">
        <f t="shared" ca="1" si="831"/>
        <v>1</v>
      </c>
      <c r="AK2327">
        <f t="shared" ca="1" si="832"/>
        <v>0</v>
      </c>
      <c r="AL2327">
        <f t="shared" ca="1" si="833"/>
        <v>0</v>
      </c>
      <c r="AM2327">
        <f t="shared" ca="1" si="834"/>
        <v>0</v>
      </c>
      <c r="AN2327">
        <f t="shared" ca="1" si="835"/>
        <v>0</v>
      </c>
      <c r="AO2327">
        <f t="shared" ca="1" si="836"/>
        <v>1</v>
      </c>
      <c r="AP2327">
        <f t="shared" ca="1" si="837"/>
        <v>0</v>
      </c>
      <c r="AQ2327">
        <f t="shared" ca="1" si="838"/>
        <v>0</v>
      </c>
      <c r="AR2327">
        <f t="shared" ca="1" si="839"/>
        <v>1</v>
      </c>
      <c r="AS2327">
        <v>0</v>
      </c>
      <c r="AT2327">
        <v>0</v>
      </c>
      <c r="AU2327">
        <f t="shared" ca="1" si="857"/>
        <v>0</v>
      </c>
      <c r="AV2327">
        <f t="shared" ca="1" si="857"/>
        <v>0</v>
      </c>
      <c r="AW2327">
        <f t="shared" ca="1" si="857"/>
        <v>1</v>
      </c>
      <c r="AX2327">
        <v>0</v>
      </c>
    </row>
    <row r="2328" spans="1:50" x14ac:dyDescent="0.25">
      <c r="A2328" s="2">
        <v>41181</v>
      </c>
      <c r="B2328">
        <v>1328</v>
      </c>
      <c r="C2328">
        <v>12</v>
      </c>
      <c r="D2328">
        <f t="shared" ca="1" si="841"/>
        <v>18.127688934233426</v>
      </c>
      <c r="E2328">
        <f t="shared" ca="1" si="842"/>
        <v>-6.1276889342334258</v>
      </c>
      <c r="F2328" t="str">
        <f t="shared" ca="1" si="843"/>
        <v>low</v>
      </c>
      <c r="G2328">
        <v>318</v>
      </c>
      <c r="H2328">
        <f t="shared" si="844"/>
        <v>318</v>
      </c>
      <c r="I2328">
        <f t="shared" ca="1" si="845"/>
        <v>1106.4010128107473</v>
      </c>
      <c r="J2328">
        <f t="shared" ca="1" si="846"/>
        <v>-788.40101281074726</v>
      </c>
      <c r="K2328" t="str">
        <f t="shared" ca="1" si="847"/>
        <v>low</v>
      </c>
      <c r="L2328">
        <v>13.5</v>
      </c>
      <c r="M2328" t="str">
        <f t="shared" si="858"/>
        <v>medium</v>
      </c>
      <c r="N2328">
        <f t="shared" si="826"/>
        <v>9</v>
      </c>
      <c r="O2328">
        <f t="shared" si="827"/>
        <v>6</v>
      </c>
      <c r="P2328" t="str">
        <f t="shared" si="828"/>
        <v>sobota</v>
      </c>
      <c r="Q2328">
        <f t="shared" si="855"/>
        <v>0</v>
      </c>
      <c r="R2328">
        <f t="shared" si="855"/>
        <v>0</v>
      </c>
      <c r="S2328">
        <f t="shared" si="855"/>
        <v>0</v>
      </c>
      <c r="T2328">
        <f t="shared" si="855"/>
        <v>0</v>
      </c>
      <c r="U2328">
        <f t="shared" si="855"/>
        <v>0</v>
      </c>
      <c r="V2328">
        <f t="shared" si="855"/>
        <v>0</v>
      </c>
      <c r="W2328">
        <f t="shared" si="855"/>
        <v>0</v>
      </c>
      <c r="X2328">
        <f t="shared" si="855"/>
        <v>0</v>
      </c>
      <c r="Y2328">
        <f t="shared" si="855"/>
        <v>1</v>
      </c>
      <c r="Z2328">
        <f t="shared" si="855"/>
        <v>0</v>
      </c>
      <c r="AA2328">
        <f t="shared" si="855"/>
        <v>0</v>
      </c>
      <c r="AB2328">
        <f t="shared" si="855"/>
        <v>0</v>
      </c>
      <c r="AC2328">
        <f t="shared" si="856"/>
        <v>0</v>
      </c>
      <c r="AD2328">
        <f t="shared" si="856"/>
        <v>0</v>
      </c>
      <c r="AE2328">
        <f t="shared" si="856"/>
        <v>0</v>
      </c>
      <c r="AF2328">
        <f t="shared" si="856"/>
        <v>0</v>
      </c>
      <c r="AG2328">
        <f t="shared" si="856"/>
        <v>0</v>
      </c>
      <c r="AH2328">
        <f t="shared" si="856"/>
        <v>1</v>
      </c>
      <c r="AI2328">
        <f t="shared" si="856"/>
        <v>0</v>
      </c>
      <c r="AJ2328">
        <f t="shared" ca="1" si="831"/>
        <v>1</v>
      </c>
      <c r="AK2328">
        <f t="shared" ca="1" si="832"/>
        <v>0</v>
      </c>
      <c r="AL2328">
        <f t="shared" ca="1" si="833"/>
        <v>0</v>
      </c>
      <c r="AM2328">
        <f t="shared" ca="1" si="834"/>
        <v>0</v>
      </c>
      <c r="AN2328">
        <f t="shared" ca="1" si="835"/>
        <v>0</v>
      </c>
      <c r="AO2328">
        <f t="shared" ca="1" si="836"/>
        <v>1</v>
      </c>
      <c r="AP2328">
        <f t="shared" ca="1" si="837"/>
        <v>0</v>
      </c>
      <c r="AQ2328">
        <f t="shared" ca="1" si="838"/>
        <v>1</v>
      </c>
      <c r="AR2328">
        <f t="shared" ca="1" si="839"/>
        <v>0</v>
      </c>
      <c r="AS2328">
        <v>0</v>
      </c>
      <c r="AT2328">
        <v>0</v>
      </c>
      <c r="AU2328">
        <f t="shared" ca="1" si="857"/>
        <v>1</v>
      </c>
      <c r="AV2328">
        <f t="shared" ca="1" si="857"/>
        <v>0</v>
      </c>
      <c r="AW2328">
        <f t="shared" ca="1" si="857"/>
        <v>0</v>
      </c>
      <c r="AX2328">
        <v>0</v>
      </c>
    </row>
    <row r="2329" spans="1:50" x14ac:dyDescent="0.25">
      <c r="A2329" s="2">
        <v>41182</v>
      </c>
      <c r="B2329">
        <v>1329</v>
      </c>
      <c r="C2329">
        <v>17</v>
      </c>
      <c r="D2329">
        <f t="shared" ca="1" si="841"/>
        <v>18.131408029761211</v>
      </c>
      <c r="E2329">
        <f t="shared" ca="1" si="842"/>
        <v>-1.1314080297612108</v>
      </c>
      <c r="F2329" t="str">
        <f t="shared" ca="1" si="843"/>
        <v>medium</v>
      </c>
      <c r="G2329">
        <v>819</v>
      </c>
      <c r="H2329">
        <f t="shared" si="844"/>
        <v>819</v>
      </c>
      <c r="I2329">
        <f t="shared" ca="1" si="845"/>
        <v>1106.5739763198121</v>
      </c>
      <c r="J2329">
        <f t="shared" ca="1" si="846"/>
        <v>-287.57397631981212</v>
      </c>
      <c r="K2329" t="str">
        <f t="shared" ca="1" si="847"/>
        <v>medium</v>
      </c>
      <c r="L2329">
        <v>15.4</v>
      </c>
      <c r="M2329" t="str">
        <f t="shared" si="858"/>
        <v>high</v>
      </c>
      <c r="N2329">
        <f t="shared" si="826"/>
        <v>9</v>
      </c>
      <c r="O2329">
        <f t="shared" si="827"/>
        <v>7</v>
      </c>
      <c r="P2329" t="str">
        <f t="shared" si="828"/>
        <v>neděle</v>
      </c>
      <c r="Q2329">
        <f t="shared" si="855"/>
        <v>0</v>
      </c>
      <c r="R2329">
        <f t="shared" si="855"/>
        <v>0</v>
      </c>
      <c r="S2329">
        <f t="shared" si="855"/>
        <v>0</v>
      </c>
      <c r="T2329">
        <f t="shared" si="855"/>
        <v>0</v>
      </c>
      <c r="U2329">
        <f t="shared" si="855"/>
        <v>0</v>
      </c>
      <c r="V2329">
        <f t="shared" si="855"/>
        <v>0</v>
      </c>
      <c r="W2329">
        <f t="shared" si="855"/>
        <v>0</v>
      </c>
      <c r="X2329">
        <f t="shared" si="855"/>
        <v>0</v>
      </c>
      <c r="Y2329">
        <f t="shared" si="855"/>
        <v>1</v>
      </c>
      <c r="Z2329">
        <f t="shared" si="855"/>
        <v>0</v>
      </c>
      <c r="AA2329">
        <f t="shared" si="855"/>
        <v>0</v>
      </c>
      <c r="AB2329">
        <f t="shared" si="855"/>
        <v>0</v>
      </c>
      <c r="AC2329">
        <f t="shared" si="856"/>
        <v>0</v>
      </c>
      <c r="AD2329">
        <f t="shared" si="856"/>
        <v>0</v>
      </c>
      <c r="AE2329">
        <f t="shared" si="856"/>
        <v>0</v>
      </c>
      <c r="AF2329">
        <f t="shared" si="856"/>
        <v>0</v>
      </c>
      <c r="AG2329">
        <f t="shared" si="856"/>
        <v>0</v>
      </c>
      <c r="AH2329">
        <f t="shared" si="856"/>
        <v>0</v>
      </c>
      <c r="AI2329">
        <f t="shared" si="856"/>
        <v>1</v>
      </c>
      <c r="AJ2329">
        <f t="shared" ca="1" si="831"/>
        <v>1</v>
      </c>
      <c r="AK2329">
        <f t="shared" ca="1" si="832"/>
        <v>0</v>
      </c>
      <c r="AL2329">
        <f t="shared" ca="1" si="833"/>
        <v>0</v>
      </c>
      <c r="AM2329">
        <f t="shared" ca="1" si="834"/>
        <v>0</v>
      </c>
      <c r="AN2329">
        <f t="shared" ca="1" si="835"/>
        <v>0</v>
      </c>
      <c r="AO2329">
        <f t="shared" ca="1" si="836"/>
        <v>1</v>
      </c>
      <c r="AP2329">
        <f t="shared" ca="1" si="837"/>
        <v>0</v>
      </c>
      <c r="AQ2329">
        <f t="shared" ca="1" si="838"/>
        <v>0</v>
      </c>
      <c r="AR2329">
        <f t="shared" ca="1" si="839"/>
        <v>1</v>
      </c>
      <c r="AS2329">
        <v>0</v>
      </c>
      <c r="AT2329">
        <v>0</v>
      </c>
      <c r="AU2329">
        <f t="shared" ca="1" si="857"/>
        <v>0</v>
      </c>
      <c r="AV2329">
        <f t="shared" ca="1" si="857"/>
        <v>1</v>
      </c>
      <c r="AW2329">
        <f t="shared" ca="1" si="857"/>
        <v>0</v>
      </c>
      <c r="AX2329">
        <v>0</v>
      </c>
    </row>
    <row r="2330" spans="1:50" x14ac:dyDescent="0.25">
      <c r="A2330" s="2">
        <v>41183</v>
      </c>
      <c r="B2330">
        <v>1330</v>
      </c>
      <c r="C2330">
        <v>22</v>
      </c>
      <c r="D2330">
        <f t="shared" ca="1" si="841"/>
        <v>18.135122546744185</v>
      </c>
      <c r="E2330">
        <f t="shared" ca="1" si="842"/>
        <v>3.864877453255815</v>
      </c>
      <c r="F2330" t="str">
        <f t="shared" ca="1" si="843"/>
        <v>high</v>
      </c>
      <c r="G2330">
        <v>1184</v>
      </c>
      <c r="H2330">
        <f t="shared" si="844"/>
        <v>1184</v>
      </c>
      <c r="I2330">
        <f t="shared" ca="1" si="845"/>
        <v>1106.7467900766128</v>
      </c>
      <c r="J2330">
        <f t="shared" ca="1" si="846"/>
        <v>77.253209923387203</v>
      </c>
      <c r="K2330" t="str">
        <f t="shared" ca="1" si="847"/>
        <v>medium</v>
      </c>
      <c r="L2330">
        <v>16.649999999999999</v>
      </c>
      <c r="M2330" t="str">
        <f t="shared" si="858"/>
        <v>high</v>
      </c>
      <c r="N2330">
        <f t="shared" si="826"/>
        <v>10</v>
      </c>
      <c r="O2330">
        <f t="shared" si="827"/>
        <v>1</v>
      </c>
      <c r="P2330" t="str">
        <f t="shared" si="828"/>
        <v>pondělí</v>
      </c>
      <c r="Q2330">
        <f t="shared" si="855"/>
        <v>0</v>
      </c>
      <c r="R2330">
        <f t="shared" si="855"/>
        <v>0</v>
      </c>
      <c r="S2330">
        <f t="shared" si="855"/>
        <v>0</v>
      </c>
      <c r="T2330">
        <f t="shared" si="855"/>
        <v>0</v>
      </c>
      <c r="U2330">
        <f t="shared" si="855"/>
        <v>0</v>
      </c>
      <c r="V2330">
        <f t="shared" si="855"/>
        <v>0</v>
      </c>
      <c r="W2330">
        <f t="shared" si="855"/>
        <v>0</v>
      </c>
      <c r="X2330">
        <f t="shared" si="855"/>
        <v>0</v>
      </c>
      <c r="Y2330">
        <f t="shared" si="855"/>
        <v>0</v>
      </c>
      <c r="Z2330">
        <f t="shared" si="855"/>
        <v>1</v>
      </c>
      <c r="AA2330">
        <f t="shared" si="855"/>
        <v>0</v>
      </c>
      <c r="AB2330">
        <f t="shared" si="855"/>
        <v>0</v>
      </c>
      <c r="AC2330">
        <f t="shared" si="856"/>
        <v>1</v>
      </c>
      <c r="AD2330">
        <f t="shared" si="856"/>
        <v>0</v>
      </c>
      <c r="AE2330">
        <f t="shared" si="856"/>
        <v>0</v>
      </c>
      <c r="AF2330">
        <f t="shared" si="856"/>
        <v>0</v>
      </c>
      <c r="AG2330">
        <f t="shared" si="856"/>
        <v>0</v>
      </c>
      <c r="AH2330">
        <f t="shared" si="856"/>
        <v>0</v>
      </c>
      <c r="AI2330">
        <f t="shared" si="856"/>
        <v>0</v>
      </c>
      <c r="AJ2330">
        <f t="shared" ca="1" si="831"/>
        <v>0</v>
      </c>
      <c r="AK2330">
        <f t="shared" ca="1" si="832"/>
        <v>1</v>
      </c>
      <c r="AL2330">
        <f t="shared" ca="1" si="833"/>
        <v>0</v>
      </c>
      <c r="AM2330">
        <f t="shared" ca="1" si="834"/>
        <v>0</v>
      </c>
      <c r="AN2330">
        <f t="shared" ca="1" si="835"/>
        <v>0</v>
      </c>
      <c r="AO2330">
        <f t="shared" ca="1" si="836"/>
        <v>1</v>
      </c>
      <c r="AP2330">
        <f t="shared" ca="1" si="837"/>
        <v>0</v>
      </c>
      <c r="AQ2330">
        <f t="shared" ca="1" si="838"/>
        <v>0</v>
      </c>
      <c r="AR2330">
        <f t="shared" ca="1" si="839"/>
        <v>1</v>
      </c>
      <c r="AS2330">
        <v>1</v>
      </c>
      <c r="AT2330">
        <v>0</v>
      </c>
      <c r="AU2330">
        <f t="shared" ca="1" si="857"/>
        <v>0</v>
      </c>
      <c r="AV2330">
        <f t="shared" ca="1" si="857"/>
        <v>0</v>
      </c>
      <c r="AW2330">
        <f t="shared" ca="1" si="857"/>
        <v>1</v>
      </c>
      <c r="AX2330">
        <v>0</v>
      </c>
    </row>
    <row r="2331" spans="1:50" x14ac:dyDescent="0.25">
      <c r="A2331" s="2">
        <v>41184</v>
      </c>
      <c r="B2331">
        <v>1331</v>
      </c>
      <c r="C2331">
        <v>20</v>
      </c>
      <c r="D2331">
        <f t="shared" ca="1" si="841"/>
        <v>18.138832485182348</v>
      </c>
      <c r="E2331">
        <f t="shared" ca="1" si="842"/>
        <v>1.8611675148176516</v>
      </c>
      <c r="F2331" t="str">
        <f t="shared" ca="1" si="843"/>
        <v>medium</v>
      </c>
      <c r="G2331">
        <v>1052</v>
      </c>
      <c r="H2331">
        <f t="shared" si="844"/>
        <v>1052</v>
      </c>
      <c r="I2331">
        <f t="shared" ca="1" si="845"/>
        <v>1106.9194540811491</v>
      </c>
      <c r="J2331">
        <f t="shared" ca="1" si="846"/>
        <v>-54.91945408114907</v>
      </c>
      <c r="K2331" t="str">
        <f t="shared" ca="1" si="847"/>
        <v>medium</v>
      </c>
      <c r="L2331">
        <v>17.3</v>
      </c>
      <c r="M2331" t="str">
        <f t="shared" si="858"/>
        <v>high</v>
      </c>
      <c r="N2331">
        <f t="shared" si="826"/>
        <v>10</v>
      </c>
      <c r="O2331">
        <f t="shared" si="827"/>
        <v>2</v>
      </c>
      <c r="P2331" t="str">
        <f t="shared" si="828"/>
        <v>úterý</v>
      </c>
      <c r="Q2331">
        <f t="shared" ref="Q2331:AB2340" si="859">VLOOKUP($N2331,$V$31:$AH$42,Q$592+1,0)</f>
        <v>0</v>
      </c>
      <c r="R2331">
        <f t="shared" si="859"/>
        <v>0</v>
      </c>
      <c r="S2331">
        <f t="shared" si="859"/>
        <v>0</v>
      </c>
      <c r="T2331">
        <f t="shared" si="859"/>
        <v>0</v>
      </c>
      <c r="U2331">
        <f t="shared" si="859"/>
        <v>0</v>
      </c>
      <c r="V2331">
        <f t="shared" si="859"/>
        <v>0</v>
      </c>
      <c r="W2331">
        <f t="shared" si="859"/>
        <v>0</v>
      </c>
      <c r="X2331">
        <f t="shared" si="859"/>
        <v>0</v>
      </c>
      <c r="Y2331">
        <f t="shared" si="859"/>
        <v>0</v>
      </c>
      <c r="Z2331">
        <f t="shared" si="859"/>
        <v>1</v>
      </c>
      <c r="AA2331">
        <f t="shared" si="859"/>
        <v>0</v>
      </c>
      <c r="AB2331">
        <f t="shared" si="859"/>
        <v>0</v>
      </c>
      <c r="AC2331">
        <f t="shared" ref="AC2331:AI2340" si="860">VLOOKUP($O2331,$V$74:$AC$80,AC$592+1,0)</f>
        <v>0</v>
      </c>
      <c r="AD2331">
        <f t="shared" si="860"/>
        <v>1</v>
      </c>
      <c r="AE2331">
        <f t="shared" si="860"/>
        <v>0</v>
      </c>
      <c r="AF2331">
        <f t="shared" si="860"/>
        <v>0</v>
      </c>
      <c r="AG2331">
        <f t="shared" si="860"/>
        <v>0</v>
      </c>
      <c r="AH2331">
        <f t="shared" si="860"/>
        <v>0</v>
      </c>
      <c r="AI2331">
        <f t="shared" si="860"/>
        <v>0</v>
      </c>
      <c r="AJ2331">
        <f t="shared" ca="1" si="831"/>
        <v>0</v>
      </c>
      <c r="AK2331">
        <f t="shared" ca="1" si="832"/>
        <v>1</v>
      </c>
      <c r="AL2331">
        <f t="shared" ca="1" si="833"/>
        <v>0</v>
      </c>
      <c r="AM2331">
        <f t="shared" ca="1" si="834"/>
        <v>0</v>
      </c>
      <c r="AN2331">
        <f t="shared" ca="1" si="835"/>
        <v>0</v>
      </c>
      <c r="AO2331">
        <f t="shared" ca="1" si="836"/>
        <v>1</v>
      </c>
      <c r="AP2331">
        <f t="shared" ca="1" si="837"/>
        <v>0</v>
      </c>
      <c r="AQ2331">
        <f t="shared" ca="1" si="838"/>
        <v>0</v>
      </c>
      <c r="AR2331">
        <f t="shared" ca="1" si="839"/>
        <v>1</v>
      </c>
      <c r="AS2331">
        <v>0</v>
      </c>
      <c r="AT2331">
        <v>0</v>
      </c>
      <c r="AU2331">
        <f t="shared" ca="1" si="857"/>
        <v>0</v>
      </c>
      <c r="AV2331">
        <f t="shared" ca="1" si="857"/>
        <v>1</v>
      </c>
      <c r="AW2331">
        <f t="shared" ca="1" si="857"/>
        <v>0</v>
      </c>
      <c r="AX2331">
        <v>0</v>
      </c>
    </row>
    <row r="2332" spans="1:50" x14ac:dyDescent="0.25">
      <c r="A2332" s="2">
        <v>41185</v>
      </c>
      <c r="B2332">
        <v>1332</v>
      </c>
      <c r="C2332">
        <v>24</v>
      </c>
      <c r="D2332">
        <f t="shared" ca="1" si="841"/>
        <v>18.142537845075687</v>
      </c>
      <c r="E2332">
        <f t="shared" ca="1" si="842"/>
        <v>5.8574621549243133</v>
      </c>
      <c r="F2332" t="str">
        <f t="shared" ca="1" si="843"/>
        <v>high</v>
      </c>
      <c r="G2332">
        <v>2117</v>
      </c>
      <c r="H2332">
        <f t="shared" si="844"/>
        <v>2117</v>
      </c>
      <c r="I2332">
        <f t="shared" ca="1" si="845"/>
        <v>1107.0919683334216</v>
      </c>
      <c r="J2332">
        <f t="shared" ca="1" si="846"/>
        <v>1009.9080316665784</v>
      </c>
      <c r="K2332" t="str">
        <f t="shared" ca="1" si="847"/>
        <v>high</v>
      </c>
      <c r="L2332">
        <v>15</v>
      </c>
      <c r="M2332" t="str">
        <f t="shared" si="858"/>
        <v>high</v>
      </c>
      <c r="N2332">
        <f t="shared" si="826"/>
        <v>10</v>
      </c>
      <c r="O2332">
        <f t="shared" si="827"/>
        <v>3</v>
      </c>
      <c r="P2332" t="str">
        <f t="shared" si="828"/>
        <v>středa</v>
      </c>
      <c r="Q2332">
        <f t="shared" si="859"/>
        <v>0</v>
      </c>
      <c r="R2332">
        <f t="shared" si="859"/>
        <v>0</v>
      </c>
      <c r="S2332">
        <f t="shared" si="859"/>
        <v>0</v>
      </c>
      <c r="T2332">
        <f t="shared" si="859"/>
        <v>0</v>
      </c>
      <c r="U2332">
        <f t="shared" si="859"/>
        <v>0</v>
      </c>
      <c r="V2332">
        <f t="shared" si="859"/>
        <v>0</v>
      </c>
      <c r="W2332">
        <f t="shared" si="859"/>
        <v>0</v>
      </c>
      <c r="X2332">
        <f t="shared" si="859"/>
        <v>0</v>
      </c>
      <c r="Y2332">
        <f t="shared" si="859"/>
        <v>0</v>
      </c>
      <c r="Z2332">
        <f t="shared" si="859"/>
        <v>1</v>
      </c>
      <c r="AA2332">
        <f t="shared" si="859"/>
        <v>0</v>
      </c>
      <c r="AB2332">
        <f t="shared" si="859"/>
        <v>0</v>
      </c>
      <c r="AC2332">
        <f t="shared" si="860"/>
        <v>0</v>
      </c>
      <c r="AD2332">
        <f t="shared" si="860"/>
        <v>0</v>
      </c>
      <c r="AE2332">
        <f t="shared" si="860"/>
        <v>1</v>
      </c>
      <c r="AF2332">
        <f t="shared" si="860"/>
        <v>0</v>
      </c>
      <c r="AG2332">
        <f t="shared" si="860"/>
        <v>0</v>
      </c>
      <c r="AH2332">
        <f t="shared" si="860"/>
        <v>0</v>
      </c>
      <c r="AI2332">
        <f t="shared" si="860"/>
        <v>0</v>
      </c>
      <c r="AJ2332">
        <f t="shared" ca="1" si="831"/>
        <v>1</v>
      </c>
      <c r="AK2332">
        <f t="shared" ca="1" si="832"/>
        <v>0</v>
      </c>
      <c r="AL2332">
        <f t="shared" ca="1" si="833"/>
        <v>0</v>
      </c>
      <c r="AM2332">
        <f t="shared" ca="1" si="834"/>
        <v>0</v>
      </c>
      <c r="AN2332">
        <f t="shared" ca="1" si="835"/>
        <v>0</v>
      </c>
      <c r="AO2332">
        <f t="shared" ca="1" si="836"/>
        <v>1</v>
      </c>
      <c r="AP2332">
        <f t="shared" ca="1" si="837"/>
        <v>0</v>
      </c>
      <c r="AQ2332">
        <f t="shared" ca="1" si="838"/>
        <v>0</v>
      </c>
      <c r="AR2332">
        <f t="shared" ca="1" si="839"/>
        <v>1</v>
      </c>
      <c r="AS2332">
        <v>0</v>
      </c>
      <c r="AT2332">
        <v>0</v>
      </c>
      <c r="AU2332">
        <f t="shared" ca="1" si="857"/>
        <v>0</v>
      </c>
      <c r="AV2332">
        <f t="shared" ca="1" si="857"/>
        <v>0</v>
      </c>
      <c r="AW2332">
        <f t="shared" ca="1" si="857"/>
        <v>1</v>
      </c>
      <c r="AX2332">
        <v>0</v>
      </c>
    </row>
    <row r="2333" spans="1:50" x14ac:dyDescent="0.25">
      <c r="A2333" s="2">
        <v>41186</v>
      </c>
      <c r="B2333">
        <v>1333</v>
      </c>
      <c r="C2333">
        <v>21</v>
      </c>
      <c r="D2333">
        <f t="shared" ca="1" si="841"/>
        <v>18.146238626424214</v>
      </c>
      <c r="E2333">
        <f t="shared" ca="1" si="842"/>
        <v>2.8537613735757859</v>
      </c>
      <c r="F2333" t="str">
        <f t="shared" ca="1" si="843"/>
        <v>high</v>
      </c>
      <c r="G2333">
        <v>986</v>
      </c>
      <c r="H2333">
        <f t="shared" si="844"/>
        <v>986</v>
      </c>
      <c r="I2333">
        <f t="shared" ca="1" si="845"/>
        <v>1107.2643328334298</v>
      </c>
      <c r="J2333">
        <f t="shared" ca="1" si="846"/>
        <v>-121.26433283342976</v>
      </c>
      <c r="K2333" t="str">
        <f t="shared" ca="1" si="847"/>
        <v>medium</v>
      </c>
      <c r="L2333">
        <v>21.1</v>
      </c>
      <c r="M2333" t="str">
        <f t="shared" si="858"/>
        <v>high</v>
      </c>
      <c r="N2333">
        <f t="shared" si="826"/>
        <v>10</v>
      </c>
      <c r="O2333">
        <f t="shared" si="827"/>
        <v>4</v>
      </c>
      <c r="P2333" t="str">
        <f t="shared" si="828"/>
        <v>čtvrtek</v>
      </c>
      <c r="Q2333">
        <f t="shared" si="859"/>
        <v>0</v>
      </c>
      <c r="R2333">
        <f t="shared" si="859"/>
        <v>0</v>
      </c>
      <c r="S2333">
        <f t="shared" si="859"/>
        <v>0</v>
      </c>
      <c r="T2333">
        <f t="shared" si="859"/>
        <v>0</v>
      </c>
      <c r="U2333">
        <f t="shared" si="859"/>
        <v>0</v>
      </c>
      <c r="V2333">
        <f t="shared" si="859"/>
        <v>0</v>
      </c>
      <c r="W2333">
        <f t="shared" si="859"/>
        <v>0</v>
      </c>
      <c r="X2333">
        <f t="shared" si="859"/>
        <v>0</v>
      </c>
      <c r="Y2333">
        <f t="shared" si="859"/>
        <v>0</v>
      </c>
      <c r="Z2333">
        <f t="shared" si="859"/>
        <v>1</v>
      </c>
      <c r="AA2333">
        <f t="shared" si="859"/>
        <v>0</v>
      </c>
      <c r="AB2333">
        <f t="shared" si="859"/>
        <v>0</v>
      </c>
      <c r="AC2333">
        <f t="shared" si="860"/>
        <v>0</v>
      </c>
      <c r="AD2333">
        <f t="shared" si="860"/>
        <v>0</v>
      </c>
      <c r="AE2333">
        <f t="shared" si="860"/>
        <v>0</v>
      </c>
      <c r="AF2333">
        <f t="shared" si="860"/>
        <v>1</v>
      </c>
      <c r="AG2333">
        <f t="shared" si="860"/>
        <v>0</v>
      </c>
      <c r="AH2333">
        <f t="shared" si="860"/>
        <v>0</v>
      </c>
      <c r="AI2333">
        <f t="shared" si="860"/>
        <v>0</v>
      </c>
      <c r="AJ2333">
        <f t="shared" ca="1" si="831"/>
        <v>1</v>
      </c>
      <c r="AK2333">
        <f t="shared" ca="1" si="832"/>
        <v>0</v>
      </c>
      <c r="AL2333">
        <f t="shared" ca="1" si="833"/>
        <v>0</v>
      </c>
      <c r="AM2333">
        <f t="shared" ca="1" si="834"/>
        <v>0</v>
      </c>
      <c r="AN2333">
        <f t="shared" ca="1" si="835"/>
        <v>0</v>
      </c>
      <c r="AO2333">
        <f t="shared" ca="1" si="836"/>
        <v>1</v>
      </c>
      <c r="AP2333">
        <f t="shared" ca="1" si="837"/>
        <v>0</v>
      </c>
      <c r="AQ2333">
        <f t="shared" ca="1" si="838"/>
        <v>0</v>
      </c>
      <c r="AR2333">
        <f t="shared" ca="1" si="839"/>
        <v>1</v>
      </c>
      <c r="AS2333">
        <v>0</v>
      </c>
      <c r="AT2333">
        <v>0</v>
      </c>
      <c r="AU2333">
        <f t="shared" ca="1" si="857"/>
        <v>0</v>
      </c>
      <c r="AV2333">
        <f t="shared" ca="1" si="857"/>
        <v>0</v>
      </c>
      <c r="AW2333">
        <f t="shared" ca="1" si="857"/>
        <v>1</v>
      </c>
      <c r="AX2333">
        <v>0</v>
      </c>
    </row>
    <row r="2334" spans="1:50" x14ac:dyDescent="0.25">
      <c r="A2334" s="2">
        <v>41187</v>
      </c>
      <c r="B2334">
        <v>1334</v>
      </c>
      <c r="C2334">
        <v>29</v>
      </c>
      <c r="D2334">
        <f t="shared" ca="1" si="841"/>
        <v>18.149934829227931</v>
      </c>
      <c r="E2334">
        <f t="shared" ca="1" si="842"/>
        <v>10.850065170772069</v>
      </c>
      <c r="F2334" t="str">
        <f t="shared" ca="1" si="843"/>
        <v>high</v>
      </c>
      <c r="G2334">
        <v>2436</v>
      </c>
      <c r="H2334">
        <f t="shared" si="844"/>
        <v>2436</v>
      </c>
      <c r="I2334">
        <f t="shared" ca="1" si="845"/>
        <v>1107.436547581174</v>
      </c>
      <c r="J2334">
        <f t="shared" ca="1" si="846"/>
        <v>1328.563452418826</v>
      </c>
      <c r="K2334" t="str">
        <f t="shared" ca="1" si="847"/>
        <v>high</v>
      </c>
      <c r="L2334">
        <v>5.6</v>
      </c>
      <c r="M2334" t="str">
        <f t="shared" si="858"/>
        <v>medium</v>
      </c>
      <c r="N2334">
        <f t="shared" si="826"/>
        <v>10</v>
      </c>
      <c r="O2334">
        <f t="shared" si="827"/>
        <v>5</v>
      </c>
      <c r="P2334" t="str">
        <f t="shared" si="828"/>
        <v>pátek</v>
      </c>
      <c r="Q2334">
        <f t="shared" si="859"/>
        <v>0</v>
      </c>
      <c r="R2334">
        <f t="shared" si="859"/>
        <v>0</v>
      </c>
      <c r="S2334">
        <f t="shared" si="859"/>
        <v>0</v>
      </c>
      <c r="T2334">
        <f t="shared" si="859"/>
        <v>0</v>
      </c>
      <c r="U2334">
        <f t="shared" si="859"/>
        <v>0</v>
      </c>
      <c r="V2334">
        <f t="shared" si="859"/>
        <v>0</v>
      </c>
      <c r="W2334">
        <f t="shared" si="859"/>
        <v>0</v>
      </c>
      <c r="X2334">
        <f t="shared" si="859"/>
        <v>0</v>
      </c>
      <c r="Y2334">
        <f t="shared" si="859"/>
        <v>0</v>
      </c>
      <c r="Z2334">
        <f t="shared" si="859"/>
        <v>1</v>
      </c>
      <c r="AA2334">
        <f t="shared" si="859"/>
        <v>0</v>
      </c>
      <c r="AB2334">
        <f t="shared" si="859"/>
        <v>0</v>
      </c>
      <c r="AC2334">
        <f t="shared" si="860"/>
        <v>0</v>
      </c>
      <c r="AD2334">
        <f t="shared" si="860"/>
        <v>0</v>
      </c>
      <c r="AE2334">
        <f t="shared" si="860"/>
        <v>0</v>
      </c>
      <c r="AF2334">
        <f t="shared" si="860"/>
        <v>0</v>
      </c>
      <c r="AG2334">
        <f t="shared" si="860"/>
        <v>1</v>
      </c>
      <c r="AH2334">
        <f t="shared" si="860"/>
        <v>0</v>
      </c>
      <c r="AI2334">
        <f t="shared" si="860"/>
        <v>0</v>
      </c>
      <c r="AJ2334">
        <f t="shared" ca="1" si="831"/>
        <v>0</v>
      </c>
      <c r="AK2334">
        <f t="shared" ca="1" si="832"/>
        <v>1</v>
      </c>
      <c r="AL2334">
        <f t="shared" ca="1" si="833"/>
        <v>0</v>
      </c>
      <c r="AM2334">
        <f t="shared" ca="1" si="834"/>
        <v>0</v>
      </c>
      <c r="AN2334">
        <f t="shared" ca="1" si="835"/>
        <v>0</v>
      </c>
      <c r="AO2334">
        <f t="shared" ca="1" si="836"/>
        <v>1</v>
      </c>
      <c r="AP2334">
        <f t="shared" ca="1" si="837"/>
        <v>0</v>
      </c>
      <c r="AQ2334">
        <f t="shared" ca="1" si="838"/>
        <v>1</v>
      </c>
      <c r="AR2334">
        <f t="shared" ca="1" si="839"/>
        <v>0</v>
      </c>
      <c r="AS2334">
        <v>1</v>
      </c>
      <c r="AT2334">
        <v>0</v>
      </c>
      <c r="AU2334">
        <f t="shared" ca="1" si="857"/>
        <v>0</v>
      </c>
      <c r="AV2334">
        <f t="shared" ca="1" si="857"/>
        <v>0</v>
      </c>
      <c r="AW2334">
        <f t="shared" ca="1" si="857"/>
        <v>1</v>
      </c>
      <c r="AX2334">
        <v>0</v>
      </c>
    </row>
    <row r="2335" spans="1:50" x14ac:dyDescent="0.25">
      <c r="A2335" s="2">
        <v>41188</v>
      </c>
      <c r="B2335">
        <v>1335</v>
      </c>
      <c r="C2335">
        <v>19</v>
      </c>
      <c r="D2335">
        <f t="shared" ca="1" si="841"/>
        <v>18.153626453486829</v>
      </c>
      <c r="E2335">
        <f t="shared" ca="1" si="842"/>
        <v>0.84637354651317054</v>
      </c>
      <c r="F2335" t="str">
        <f t="shared" ca="1" si="843"/>
        <v>medium</v>
      </c>
      <c r="G2335">
        <v>917</v>
      </c>
      <c r="H2335">
        <f t="shared" si="844"/>
        <v>917</v>
      </c>
      <c r="I2335">
        <f t="shared" ca="1" si="845"/>
        <v>1107.608612576654</v>
      </c>
      <c r="J2335">
        <f t="shared" ca="1" si="846"/>
        <v>-190.60861257665397</v>
      </c>
      <c r="K2335" t="str">
        <f t="shared" ca="1" si="847"/>
        <v>medium</v>
      </c>
      <c r="L2335">
        <v>7.9</v>
      </c>
      <c r="M2335" t="str">
        <f t="shared" si="858"/>
        <v>medium</v>
      </c>
      <c r="N2335">
        <f t="shared" si="826"/>
        <v>10</v>
      </c>
      <c r="O2335">
        <f t="shared" si="827"/>
        <v>6</v>
      </c>
      <c r="P2335" t="str">
        <f t="shared" si="828"/>
        <v>sobota</v>
      </c>
      <c r="Q2335">
        <f t="shared" si="859"/>
        <v>0</v>
      </c>
      <c r="R2335">
        <f t="shared" si="859"/>
        <v>0</v>
      </c>
      <c r="S2335">
        <f t="shared" si="859"/>
        <v>0</v>
      </c>
      <c r="T2335">
        <f t="shared" si="859"/>
        <v>0</v>
      </c>
      <c r="U2335">
        <f t="shared" si="859"/>
        <v>0</v>
      </c>
      <c r="V2335">
        <f t="shared" si="859"/>
        <v>0</v>
      </c>
      <c r="W2335">
        <f t="shared" si="859"/>
        <v>0</v>
      </c>
      <c r="X2335">
        <f t="shared" si="859"/>
        <v>0</v>
      </c>
      <c r="Y2335">
        <f t="shared" si="859"/>
        <v>0</v>
      </c>
      <c r="Z2335">
        <f t="shared" si="859"/>
        <v>1</v>
      </c>
      <c r="AA2335">
        <f t="shared" si="859"/>
        <v>0</v>
      </c>
      <c r="AB2335">
        <f t="shared" si="859"/>
        <v>0</v>
      </c>
      <c r="AC2335">
        <f t="shared" si="860"/>
        <v>0</v>
      </c>
      <c r="AD2335">
        <f t="shared" si="860"/>
        <v>0</v>
      </c>
      <c r="AE2335">
        <f t="shared" si="860"/>
        <v>0</v>
      </c>
      <c r="AF2335">
        <f t="shared" si="860"/>
        <v>0</v>
      </c>
      <c r="AG2335">
        <f t="shared" si="860"/>
        <v>0</v>
      </c>
      <c r="AH2335">
        <f t="shared" si="860"/>
        <v>1</v>
      </c>
      <c r="AI2335">
        <f t="shared" si="860"/>
        <v>0</v>
      </c>
      <c r="AJ2335">
        <f t="shared" ca="1" si="831"/>
        <v>0</v>
      </c>
      <c r="AK2335">
        <f t="shared" ca="1" si="832"/>
        <v>1</v>
      </c>
      <c r="AL2335">
        <f t="shared" ca="1" si="833"/>
        <v>0</v>
      </c>
      <c r="AM2335">
        <f t="shared" ca="1" si="834"/>
        <v>0</v>
      </c>
      <c r="AN2335">
        <f t="shared" ca="1" si="835"/>
        <v>0</v>
      </c>
      <c r="AO2335">
        <f t="shared" ca="1" si="836"/>
        <v>1</v>
      </c>
      <c r="AP2335">
        <f t="shared" ca="1" si="837"/>
        <v>0</v>
      </c>
      <c r="AQ2335">
        <f t="shared" ca="1" si="838"/>
        <v>1</v>
      </c>
      <c r="AR2335">
        <f t="shared" ca="1" si="839"/>
        <v>0</v>
      </c>
      <c r="AS2335">
        <v>0</v>
      </c>
      <c r="AT2335">
        <v>0</v>
      </c>
      <c r="AU2335">
        <f t="shared" ca="1" si="857"/>
        <v>0</v>
      </c>
      <c r="AV2335">
        <f t="shared" ca="1" si="857"/>
        <v>1</v>
      </c>
      <c r="AW2335">
        <f t="shared" ca="1" si="857"/>
        <v>0</v>
      </c>
      <c r="AX2335">
        <v>0</v>
      </c>
    </row>
    <row r="2336" spans="1:50" x14ac:dyDescent="0.25">
      <c r="A2336" s="2">
        <v>41189</v>
      </c>
      <c r="B2336">
        <v>1336</v>
      </c>
      <c r="C2336">
        <v>12</v>
      </c>
      <c r="D2336">
        <f t="shared" ca="1" si="841"/>
        <v>18.15731349920091</v>
      </c>
      <c r="E2336">
        <f t="shared" ca="1" si="842"/>
        <v>-6.1573134992009102</v>
      </c>
      <c r="F2336" t="str">
        <f t="shared" ca="1" si="843"/>
        <v>low</v>
      </c>
      <c r="G2336">
        <v>706</v>
      </c>
      <c r="H2336">
        <f t="shared" si="844"/>
        <v>706</v>
      </c>
      <c r="I2336">
        <f t="shared" ca="1" si="845"/>
        <v>1107.7805278198698</v>
      </c>
      <c r="J2336">
        <f t="shared" ca="1" si="846"/>
        <v>-401.7805278198698</v>
      </c>
      <c r="K2336" t="str">
        <f t="shared" ca="1" si="847"/>
        <v>low</v>
      </c>
      <c r="L2336">
        <v>10.692857142857141</v>
      </c>
      <c r="M2336" t="str">
        <f t="shared" si="858"/>
        <v>medium</v>
      </c>
      <c r="N2336">
        <f t="shared" si="826"/>
        <v>10</v>
      </c>
      <c r="O2336">
        <f t="shared" si="827"/>
        <v>7</v>
      </c>
      <c r="P2336" t="str">
        <f t="shared" si="828"/>
        <v>neděle</v>
      </c>
      <c r="Q2336">
        <f t="shared" si="859"/>
        <v>0</v>
      </c>
      <c r="R2336">
        <f t="shared" si="859"/>
        <v>0</v>
      </c>
      <c r="S2336">
        <f t="shared" si="859"/>
        <v>0</v>
      </c>
      <c r="T2336">
        <f t="shared" si="859"/>
        <v>0</v>
      </c>
      <c r="U2336">
        <f t="shared" si="859"/>
        <v>0</v>
      </c>
      <c r="V2336">
        <f t="shared" si="859"/>
        <v>0</v>
      </c>
      <c r="W2336">
        <f t="shared" si="859"/>
        <v>0</v>
      </c>
      <c r="X2336">
        <f t="shared" si="859"/>
        <v>0</v>
      </c>
      <c r="Y2336">
        <f t="shared" si="859"/>
        <v>0</v>
      </c>
      <c r="Z2336">
        <f t="shared" si="859"/>
        <v>1</v>
      </c>
      <c r="AA2336">
        <f t="shared" si="859"/>
        <v>0</v>
      </c>
      <c r="AB2336">
        <f t="shared" si="859"/>
        <v>0</v>
      </c>
      <c r="AC2336">
        <f t="shared" si="860"/>
        <v>0</v>
      </c>
      <c r="AD2336">
        <f t="shared" si="860"/>
        <v>0</v>
      </c>
      <c r="AE2336">
        <f t="shared" si="860"/>
        <v>0</v>
      </c>
      <c r="AF2336">
        <f t="shared" si="860"/>
        <v>0</v>
      </c>
      <c r="AG2336">
        <f t="shared" si="860"/>
        <v>0</v>
      </c>
      <c r="AH2336">
        <f t="shared" si="860"/>
        <v>0</v>
      </c>
      <c r="AI2336">
        <f t="shared" si="860"/>
        <v>1</v>
      </c>
      <c r="AJ2336">
        <f t="shared" ca="1" si="831"/>
        <v>0</v>
      </c>
      <c r="AK2336">
        <f t="shared" ca="1" si="832"/>
        <v>1</v>
      </c>
      <c r="AL2336">
        <f t="shared" ca="1" si="833"/>
        <v>0</v>
      </c>
      <c r="AM2336">
        <f t="shared" ca="1" si="834"/>
        <v>0</v>
      </c>
      <c r="AN2336">
        <f t="shared" ca="1" si="835"/>
        <v>0</v>
      </c>
      <c r="AO2336">
        <f t="shared" ca="1" si="836"/>
        <v>1</v>
      </c>
      <c r="AP2336">
        <f t="shared" ca="1" si="837"/>
        <v>0</v>
      </c>
      <c r="AQ2336">
        <f t="shared" ca="1" si="838"/>
        <v>1</v>
      </c>
      <c r="AR2336">
        <f t="shared" ca="1" si="839"/>
        <v>0</v>
      </c>
      <c r="AS2336">
        <v>1</v>
      </c>
      <c r="AT2336">
        <v>0</v>
      </c>
      <c r="AU2336">
        <f t="shared" ca="1" si="857"/>
        <v>1</v>
      </c>
      <c r="AV2336">
        <f t="shared" ca="1" si="857"/>
        <v>0</v>
      </c>
      <c r="AW2336">
        <f t="shared" ca="1" si="857"/>
        <v>0</v>
      </c>
      <c r="AX2336">
        <v>0</v>
      </c>
    </row>
    <row r="2337" spans="1:50" x14ac:dyDescent="0.25">
      <c r="A2337" s="2">
        <v>41190</v>
      </c>
      <c r="B2337">
        <v>1337</v>
      </c>
      <c r="C2337">
        <v>11</v>
      </c>
      <c r="D2337">
        <f t="shared" ca="1" si="841"/>
        <v>18.160995966370173</v>
      </c>
      <c r="E2337">
        <f t="shared" ca="1" si="842"/>
        <v>-7.160995966370173</v>
      </c>
      <c r="F2337" t="str">
        <f t="shared" ca="1" si="843"/>
        <v>low</v>
      </c>
      <c r="G2337">
        <v>245</v>
      </c>
      <c r="H2337">
        <f t="shared" si="844"/>
        <v>245</v>
      </c>
      <c r="I2337">
        <f t="shared" ca="1" si="845"/>
        <v>1107.9522933108215</v>
      </c>
      <c r="J2337">
        <f t="shared" ca="1" si="846"/>
        <v>-862.95229331082146</v>
      </c>
      <c r="K2337" t="str">
        <f t="shared" ca="1" si="847"/>
        <v>low</v>
      </c>
      <c r="L2337">
        <v>13.4</v>
      </c>
      <c r="M2337" t="str">
        <f t="shared" si="858"/>
        <v>medium</v>
      </c>
      <c r="N2337">
        <f t="shared" si="826"/>
        <v>10</v>
      </c>
      <c r="O2337">
        <f t="shared" si="827"/>
        <v>1</v>
      </c>
      <c r="P2337" t="str">
        <f t="shared" si="828"/>
        <v>pondělí</v>
      </c>
      <c r="Q2337">
        <f t="shared" si="859"/>
        <v>0</v>
      </c>
      <c r="R2337">
        <f t="shared" si="859"/>
        <v>0</v>
      </c>
      <c r="S2337">
        <f t="shared" si="859"/>
        <v>0</v>
      </c>
      <c r="T2337">
        <f t="shared" si="859"/>
        <v>0</v>
      </c>
      <c r="U2337">
        <f t="shared" si="859"/>
        <v>0</v>
      </c>
      <c r="V2337">
        <f t="shared" si="859"/>
        <v>0</v>
      </c>
      <c r="W2337">
        <f t="shared" si="859"/>
        <v>0</v>
      </c>
      <c r="X2337">
        <f t="shared" si="859"/>
        <v>0</v>
      </c>
      <c r="Y2337">
        <f t="shared" si="859"/>
        <v>0</v>
      </c>
      <c r="Z2337">
        <f t="shared" si="859"/>
        <v>1</v>
      </c>
      <c r="AA2337">
        <f t="shared" si="859"/>
        <v>0</v>
      </c>
      <c r="AB2337">
        <f t="shared" si="859"/>
        <v>0</v>
      </c>
      <c r="AC2337">
        <f t="shared" si="860"/>
        <v>1</v>
      </c>
      <c r="AD2337">
        <f t="shared" si="860"/>
        <v>0</v>
      </c>
      <c r="AE2337">
        <f t="shared" si="860"/>
        <v>0</v>
      </c>
      <c r="AF2337">
        <f t="shared" si="860"/>
        <v>0</v>
      </c>
      <c r="AG2337">
        <f t="shared" si="860"/>
        <v>0</v>
      </c>
      <c r="AH2337">
        <f t="shared" si="860"/>
        <v>0</v>
      </c>
      <c r="AI2337">
        <f t="shared" si="860"/>
        <v>0</v>
      </c>
      <c r="AJ2337">
        <f t="shared" ca="1" si="831"/>
        <v>1</v>
      </c>
      <c r="AK2337">
        <f t="shared" ca="1" si="832"/>
        <v>0</v>
      </c>
      <c r="AL2337">
        <f t="shared" ca="1" si="833"/>
        <v>0</v>
      </c>
      <c r="AM2337">
        <f t="shared" ca="1" si="834"/>
        <v>0</v>
      </c>
      <c r="AN2337">
        <f t="shared" ca="1" si="835"/>
        <v>0</v>
      </c>
      <c r="AO2337">
        <f t="shared" ca="1" si="836"/>
        <v>1</v>
      </c>
      <c r="AP2337">
        <f t="shared" ca="1" si="837"/>
        <v>0</v>
      </c>
      <c r="AQ2337">
        <f t="shared" ca="1" si="838"/>
        <v>1</v>
      </c>
      <c r="AR2337">
        <f t="shared" ca="1" si="839"/>
        <v>0</v>
      </c>
      <c r="AS2337">
        <v>1</v>
      </c>
      <c r="AT2337">
        <v>0</v>
      </c>
      <c r="AU2337">
        <f t="shared" ca="1" si="857"/>
        <v>1</v>
      </c>
      <c r="AV2337">
        <f t="shared" ca="1" si="857"/>
        <v>0</v>
      </c>
      <c r="AW2337">
        <f t="shared" ca="1" si="857"/>
        <v>0</v>
      </c>
      <c r="AX2337">
        <v>0</v>
      </c>
    </row>
    <row r="2338" spans="1:50" x14ac:dyDescent="0.25">
      <c r="A2338" s="2">
        <v>41191</v>
      </c>
      <c r="B2338">
        <v>1338</v>
      </c>
      <c r="C2338">
        <v>13</v>
      </c>
      <c r="D2338">
        <f t="shared" ca="1" si="841"/>
        <v>18.164673854994625</v>
      </c>
      <c r="E2338">
        <f t="shared" ca="1" si="842"/>
        <v>-5.1646738549946249</v>
      </c>
      <c r="F2338" t="str">
        <f t="shared" ca="1" si="843"/>
        <v>low</v>
      </c>
      <c r="G2338">
        <v>659</v>
      </c>
      <c r="H2338">
        <f t="shared" si="844"/>
        <v>659</v>
      </c>
      <c r="I2338">
        <f t="shared" ca="1" si="845"/>
        <v>1108.1239090495089</v>
      </c>
      <c r="J2338">
        <f t="shared" ca="1" si="846"/>
        <v>-449.12390904950894</v>
      </c>
      <c r="K2338" t="str">
        <f t="shared" ca="1" si="847"/>
        <v>low</v>
      </c>
      <c r="L2338">
        <v>13.5</v>
      </c>
      <c r="M2338" t="str">
        <f t="shared" si="858"/>
        <v>medium</v>
      </c>
      <c r="N2338">
        <f t="shared" si="826"/>
        <v>10</v>
      </c>
      <c r="O2338">
        <f t="shared" si="827"/>
        <v>2</v>
      </c>
      <c r="P2338" t="str">
        <f t="shared" si="828"/>
        <v>úterý</v>
      </c>
      <c r="Q2338">
        <f t="shared" si="859"/>
        <v>0</v>
      </c>
      <c r="R2338">
        <f t="shared" si="859"/>
        <v>0</v>
      </c>
      <c r="S2338">
        <f t="shared" si="859"/>
        <v>0</v>
      </c>
      <c r="T2338">
        <f t="shared" si="859"/>
        <v>0</v>
      </c>
      <c r="U2338">
        <f t="shared" si="859"/>
        <v>0</v>
      </c>
      <c r="V2338">
        <f t="shared" si="859"/>
        <v>0</v>
      </c>
      <c r="W2338">
        <f t="shared" si="859"/>
        <v>0</v>
      </c>
      <c r="X2338">
        <f t="shared" si="859"/>
        <v>0</v>
      </c>
      <c r="Y2338">
        <f t="shared" si="859"/>
        <v>0</v>
      </c>
      <c r="Z2338">
        <f t="shared" si="859"/>
        <v>1</v>
      </c>
      <c r="AA2338">
        <f t="shared" si="859"/>
        <v>0</v>
      </c>
      <c r="AB2338">
        <f t="shared" si="859"/>
        <v>0</v>
      </c>
      <c r="AC2338">
        <f t="shared" si="860"/>
        <v>0</v>
      </c>
      <c r="AD2338">
        <f t="shared" si="860"/>
        <v>1</v>
      </c>
      <c r="AE2338">
        <f t="shared" si="860"/>
        <v>0</v>
      </c>
      <c r="AF2338">
        <f t="shared" si="860"/>
        <v>0</v>
      </c>
      <c r="AG2338">
        <f t="shared" si="860"/>
        <v>0</v>
      </c>
      <c r="AH2338">
        <f t="shared" si="860"/>
        <v>0</v>
      </c>
      <c r="AI2338">
        <f t="shared" si="860"/>
        <v>0</v>
      </c>
      <c r="AJ2338">
        <f t="shared" ca="1" si="831"/>
        <v>1</v>
      </c>
      <c r="AK2338">
        <f t="shared" ca="1" si="832"/>
        <v>0</v>
      </c>
      <c r="AL2338">
        <f t="shared" ca="1" si="833"/>
        <v>0</v>
      </c>
      <c r="AM2338">
        <f t="shared" ca="1" si="834"/>
        <v>0</v>
      </c>
      <c r="AN2338">
        <f t="shared" ca="1" si="835"/>
        <v>0</v>
      </c>
      <c r="AO2338">
        <f t="shared" ca="1" si="836"/>
        <v>1</v>
      </c>
      <c r="AP2338">
        <f t="shared" ca="1" si="837"/>
        <v>0</v>
      </c>
      <c r="AQ2338">
        <f t="shared" ca="1" si="838"/>
        <v>1</v>
      </c>
      <c r="AR2338">
        <f t="shared" ca="1" si="839"/>
        <v>0</v>
      </c>
      <c r="AS2338">
        <v>0</v>
      </c>
      <c r="AT2338">
        <v>0</v>
      </c>
      <c r="AU2338">
        <f t="shared" ca="1" si="857"/>
        <v>1</v>
      </c>
      <c r="AV2338">
        <f t="shared" ca="1" si="857"/>
        <v>0</v>
      </c>
      <c r="AW2338">
        <f t="shared" ca="1" si="857"/>
        <v>0</v>
      </c>
      <c r="AX2338">
        <v>0</v>
      </c>
    </row>
    <row r="2339" spans="1:50" x14ac:dyDescent="0.25">
      <c r="A2339" s="2">
        <v>41192</v>
      </c>
      <c r="B2339">
        <v>1339</v>
      </c>
      <c r="C2339">
        <v>24</v>
      </c>
      <c r="D2339">
        <f t="shared" ca="1" si="841"/>
        <v>18.168347165074259</v>
      </c>
      <c r="E2339">
        <f t="shared" ca="1" si="842"/>
        <v>5.831652834925741</v>
      </c>
      <c r="F2339" t="str">
        <f t="shared" ca="1" si="843"/>
        <v>high</v>
      </c>
      <c r="G2339">
        <v>972</v>
      </c>
      <c r="H2339">
        <f t="shared" si="844"/>
        <v>972</v>
      </c>
      <c r="I2339">
        <f t="shared" ca="1" si="845"/>
        <v>1108.2953750359325</v>
      </c>
      <c r="J2339">
        <f t="shared" ca="1" si="846"/>
        <v>-136.29537503593247</v>
      </c>
      <c r="K2339" t="str">
        <f t="shared" ca="1" si="847"/>
        <v>medium</v>
      </c>
      <c r="L2339">
        <v>7</v>
      </c>
      <c r="M2339" t="str">
        <f t="shared" si="858"/>
        <v>medium</v>
      </c>
      <c r="N2339">
        <f t="shared" si="826"/>
        <v>10</v>
      </c>
      <c r="O2339">
        <f t="shared" si="827"/>
        <v>3</v>
      </c>
      <c r="P2339" t="str">
        <f t="shared" si="828"/>
        <v>středa</v>
      </c>
      <c r="Q2339">
        <f t="shared" si="859"/>
        <v>0</v>
      </c>
      <c r="R2339">
        <f t="shared" si="859"/>
        <v>0</v>
      </c>
      <c r="S2339">
        <f t="shared" si="859"/>
        <v>0</v>
      </c>
      <c r="T2339">
        <f t="shared" si="859"/>
        <v>0</v>
      </c>
      <c r="U2339">
        <f t="shared" si="859"/>
        <v>0</v>
      </c>
      <c r="V2339">
        <f t="shared" si="859"/>
        <v>0</v>
      </c>
      <c r="W2339">
        <f t="shared" si="859"/>
        <v>0</v>
      </c>
      <c r="X2339">
        <f t="shared" si="859"/>
        <v>0</v>
      </c>
      <c r="Y2339">
        <f t="shared" si="859"/>
        <v>0</v>
      </c>
      <c r="Z2339">
        <f t="shared" si="859"/>
        <v>1</v>
      </c>
      <c r="AA2339">
        <f t="shared" si="859"/>
        <v>0</v>
      </c>
      <c r="AB2339">
        <f t="shared" si="859"/>
        <v>0</v>
      </c>
      <c r="AC2339">
        <f t="shared" si="860"/>
        <v>0</v>
      </c>
      <c r="AD2339">
        <f t="shared" si="860"/>
        <v>0</v>
      </c>
      <c r="AE2339">
        <f t="shared" si="860"/>
        <v>1</v>
      </c>
      <c r="AF2339">
        <f t="shared" si="860"/>
        <v>0</v>
      </c>
      <c r="AG2339">
        <f t="shared" si="860"/>
        <v>0</v>
      </c>
      <c r="AH2339">
        <f t="shared" si="860"/>
        <v>0</v>
      </c>
      <c r="AI2339">
        <f t="shared" si="860"/>
        <v>0</v>
      </c>
      <c r="AJ2339">
        <f t="shared" ca="1" si="831"/>
        <v>0</v>
      </c>
      <c r="AK2339">
        <f t="shared" ca="1" si="832"/>
        <v>1</v>
      </c>
      <c r="AL2339">
        <f t="shared" ca="1" si="833"/>
        <v>0</v>
      </c>
      <c r="AM2339">
        <f t="shared" ca="1" si="834"/>
        <v>0</v>
      </c>
      <c r="AN2339">
        <f t="shared" ca="1" si="835"/>
        <v>0</v>
      </c>
      <c r="AO2339">
        <f t="shared" ca="1" si="836"/>
        <v>1</v>
      </c>
      <c r="AP2339">
        <f t="shared" ca="1" si="837"/>
        <v>0</v>
      </c>
      <c r="AQ2339">
        <f t="shared" ca="1" si="838"/>
        <v>1</v>
      </c>
      <c r="AR2339">
        <f t="shared" ca="1" si="839"/>
        <v>0</v>
      </c>
      <c r="AS2339">
        <v>0</v>
      </c>
      <c r="AT2339">
        <v>0</v>
      </c>
      <c r="AU2339">
        <f t="shared" ca="1" si="857"/>
        <v>0</v>
      </c>
      <c r="AV2339">
        <f t="shared" ca="1" si="857"/>
        <v>0</v>
      </c>
      <c r="AW2339">
        <f t="shared" ca="1" si="857"/>
        <v>1</v>
      </c>
      <c r="AX2339">
        <v>0</v>
      </c>
    </row>
    <row r="2340" spans="1:50" x14ac:dyDescent="0.25">
      <c r="A2340" s="2">
        <v>41193</v>
      </c>
      <c r="B2340">
        <v>1340</v>
      </c>
      <c r="C2340">
        <v>30</v>
      </c>
      <c r="D2340">
        <f t="shared" ca="1" si="841"/>
        <v>18.172015896609075</v>
      </c>
      <c r="E2340">
        <f t="shared" ca="1" si="842"/>
        <v>11.827984103390925</v>
      </c>
      <c r="F2340" t="str">
        <f t="shared" ca="1" si="843"/>
        <v>high</v>
      </c>
      <c r="G2340">
        <v>1305</v>
      </c>
      <c r="H2340">
        <f t="shared" si="844"/>
        <v>1305</v>
      </c>
      <c r="I2340">
        <f t="shared" ca="1" si="845"/>
        <v>1108.4666912700916</v>
      </c>
      <c r="J2340">
        <f t="shared" ca="1" si="846"/>
        <v>196.53330872990841</v>
      </c>
      <c r="K2340" t="str">
        <f t="shared" ca="1" si="847"/>
        <v>high</v>
      </c>
      <c r="L2340">
        <v>7</v>
      </c>
      <c r="M2340" t="str">
        <f t="shared" si="858"/>
        <v>medium</v>
      </c>
      <c r="N2340">
        <f t="shared" si="826"/>
        <v>10</v>
      </c>
      <c r="O2340">
        <f t="shared" si="827"/>
        <v>4</v>
      </c>
      <c r="P2340" t="str">
        <f t="shared" si="828"/>
        <v>čtvrtek</v>
      </c>
      <c r="Q2340">
        <f t="shared" si="859"/>
        <v>0</v>
      </c>
      <c r="R2340">
        <f t="shared" si="859"/>
        <v>0</v>
      </c>
      <c r="S2340">
        <f t="shared" si="859"/>
        <v>0</v>
      </c>
      <c r="T2340">
        <f t="shared" si="859"/>
        <v>0</v>
      </c>
      <c r="U2340">
        <f t="shared" si="859"/>
        <v>0</v>
      </c>
      <c r="V2340">
        <f t="shared" si="859"/>
        <v>0</v>
      </c>
      <c r="W2340">
        <f t="shared" si="859"/>
        <v>0</v>
      </c>
      <c r="X2340">
        <f t="shared" si="859"/>
        <v>0</v>
      </c>
      <c r="Y2340">
        <f t="shared" si="859"/>
        <v>0</v>
      </c>
      <c r="Z2340">
        <f t="shared" si="859"/>
        <v>1</v>
      </c>
      <c r="AA2340">
        <f t="shared" si="859"/>
        <v>0</v>
      </c>
      <c r="AB2340">
        <f t="shared" si="859"/>
        <v>0</v>
      </c>
      <c r="AC2340">
        <f t="shared" si="860"/>
        <v>0</v>
      </c>
      <c r="AD2340">
        <f t="shared" si="860"/>
        <v>0</v>
      </c>
      <c r="AE2340">
        <f t="shared" si="860"/>
        <v>0</v>
      </c>
      <c r="AF2340">
        <f t="shared" si="860"/>
        <v>1</v>
      </c>
      <c r="AG2340">
        <f t="shared" si="860"/>
        <v>0</v>
      </c>
      <c r="AH2340">
        <f t="shared" si="860"/>
        <v>0</v>
      </c>
      <c r="AI2340">
        <f t="shared" si="860"/>
        <v>0</v>
      </c>
      <c r="AJ2340">
        <f t="shared" ca="1" si="831"/>
        <v>1</v>
      </c>
      <c r="AK2340">
        <f t="shared" ca="1" si="832"/>
        <v>0</v>
      </c>
      <c r="AL2340">
        <f t="shared" ca="1" si="833"/>
        <v>0</v>
      </c>
      <c r="AM2340">
        <f t="shared" ca="1" si="834"/>
        <v>0</v>
      </c>
      <c r="AN2340">
        <f t="shared" ca="1" si="835"/>
        <v>0</v>
      </c>
      <c r="AO2340">
        <f t="shared" ca="1" si="836"/>
        <v>1</v>
      </c>
      <c r="AP2340">
        <f t="shared" ca="1" si="837"/>
        <v>0</v>
      </c>
      <c r="AQ2340">
        <f t="shared" ca="1" si="838"/>
        <v>1</v>
      </c>
      <c r="AR2340">
        <f t="shared" ca="1" si="839"/>
        <v>0</v>
      </c>
      <c r="AS2340">
        <v>0</v>
      </c>
      <c r="AT2340">
        <v>0</v>
      </c>
      <c r="AU2340">
        <f t="shared" ca="1" si="857"/>
        <v>0</v>
      </c>
      <c r="AV2340">
        <f t="shared" ca="1" si="857"/>
        <v>0</v>
      </c>
      <c r="AW2340">
        <f t="shared" ca="1" si="857"/>
        <v>1</v>
      </c>
      <c r="AX2340">
        <v>0</v>
      </c>
    </row>
    <row r="2341" spans="1:50" x14ac:dyDescent="0.25">
      <c r="A2341" s="2">
        <v>41194</v>
      </c>
      <c r="B2341">
        <v>1341</v>
      </c>
      <c r="C2341">
        <v>22</v>
      </c>
      <c r="D2341">
        <f t="shared" ca="1" si="841"/>
        <v>18.17568004959908</v>
      </c>
      <c r="E2341">
        <f t="shared" ca="1" si="842"/>
        <v>3.8243199504009198</v>
      </c>
      <c r="F2341" t="str">
        <f t="shared" ca="1" si="843"/>
        <v>high</v>
      </c>
      <c r="G2341">
        <v>1481</v>
      </c>
      <c r="H2341">
        <f t="shared" si="844"/>
        <v>1481</v>
      </c>
      <c r="I2341">
        <f t="shared" ca="1" si="845"/>
        <v>1108.6378577519868</v>
      </c>
      <c r="J2341">
        <f t="shared" ca="1" si="846"/>
        <v>372.36214224801324</v>
      </c>
      <c r="K2341" t="str">
        <f t="shared" ca="1" si="847"/>
        <v>high</v>
      </c>
      <c r="L2341">
        <v>3.9</v>
      </c>
      <c r="M2341" t="str">
        <f t="shared" si="858"/>
        <v>low</v>
      </c>
      <c r="N2341">
        <f t="shared" si="826"/>
        <v>10</v>
      </c>
      <c r="O2341">
        <f t="shared" si="827"/>
        <v>5</v>
      </c>
      <c r="P2341" t="str">
        <f t="shared" si="828"/>
        <v>pátek</v>
      </c>
      <c r="Q2341">
        <f t="shared" ref="Q2341:AB2350" si="861">VLOOKUP($N2341,$V$31:$AH$42,Q$592+1,0)</f>
        <v>0</v>
      </c>
      <c r="R2341">
        <f t="shared" si="861"/>
        <v>0</v>
      </c>
      <c r="S2341">
        <f t="shared" si="861"/>
        <v>0</v>
      </c>
      <c r="T2341">
        <f t="shared" si="861"/>
        <v>0</v>
      </c>
      <c r="U2341">
        <f t="shared" si="861"/>
        <v>0</v>
      </c>
      <c r="V2341">
        <f t="shared" si="861"/>
        <v>0</v>
      </c>
      <c r="W2341">
        <f t="shared" si="861"/>
        <v>0</v>
      </c>
      <c r="X2341">
        <f t="shared" si="861"/>
        <v>0</v>
      </c>
      <c r="Y2341">
        <f t="shared" si="861"/>
        <v>0</v>
      </c>
      <c r="Z2341">
        <f t="shared" si="861"/>
        <v>1</v>
      </c>
      <c r="AA2341">
        <f t="shared" si="861"/>
        <v>0</v>
      </c>
      <c r="AB2341">
        <f t="shared" si="861"/>
        <v>0</v>
      </c>
      <c r="AC2341">
        <f t="shared" ref="AC2341:AI2350" si="862">VLOOKUP($O2341,$V$74:$AC$80,AC$592+1,0)</f>
        <v>0</v>
      </c>
      <c r="AD2341">
        <f t="shared" si="862"/>
        <v>0</v>
      </c>
      <c r="AE2341">
        <f t="shared" si="862"/>
        <v>0</v>
      </c>
      <c r="AF2341">
        <f t="shared" si="862"/>
        <v>0</v>
      </c>
      <c r="AG2341">
        <f t="shared" si="862"/>
        <v>1</v>
      </c>
      <c r="AH2341">
        <f t="shared" si="862"/>
        <v>0</v>
      </c>
      <c r="AI2341">
        <f t="shared" si="862"/>
        <v>0</v>
      </c>
      <c r="AJ2341">
        <f t="shared" ca="1" si="831"/>
        <v>1</v>
      </c>
      <c r="AK2341">
        <f t="shared" ca="1" si="832"/>
        <v>0</v>
      </c>
      <c r="AL2341">
        <f t="shared" ca="1" si="833"/>
        <v>0</v>
      </c>
      <c r="AM2341">
        <f t="shared" ca="1" si="834"/>
        <v>0</v>
      </c>
      <c r="AN2341">
        <f t="shared" ca="1" si="835"/>
        <v>0</v>
      </c>
      <c r="AO2341">
        <f t="shared" ca="1" si="836"/>
        <v>1</v>
      </c>
      <c r="AP2341">
        <f t="shared" ca="1" si="837"/>
        <v>1</v>
      </c>
      <c r="AQ2341">
        <f t="shared" ca="1" si="838"/>
        <v>0</v>
      </c>
      <c r="AR2341">
        <f t="shared" ca="1" si="839"/>
        <v>0</v>
      </c>
      <c r="AS2341">
        <v>0</v>
      </c>
      <c r="AT2341">
        <v>0</v>
      </c>
      <c r="AU2341">
        <f t="shared" ref="AU2341:AW2360" ca="1" si="863">VLOOKUP(INDIRECT($AU$590&amp;ROW($A2341)),$F$17:$I$19,AU$592+1,0)</f>
        <v>0</v>
      </c>
      <c r="AV2341">
        <f t="shared" ca="1" si="863"/>
        <v>0</v>
      </c>
      <c r="AW2341">
        <f t="shared" ca="1" si="863"/>
        <v>1</v>
      </c>
      <c r="AX2341">
        <v>0</v>
      </c>
    </row>
    <row r="2342" spans="1:50" x14ac:dyDescent="0.25">
      <c r="A2342" s="2">
        <v>41195</v>
      </c>
      <c r="B2342">
        <v>1342</v>
      </c>
      <c r="C2342">
        <v>19</v>
      </c>
      <c r="D2342">
        <f t="shared" ca="1" si="841"/>
        <v>18.179339624044268</v>
      </c>
      <c r="E2342">
        <f t="shared" ca="1" si="842"/>
        <v>0.82066037595573249</v>
      </c>
      <c r="F2342" t="str">
        <f t="shared" ca="1" si="843"/>
        <v>medium</v>
      </c>
      <c r="G2342">
        <v>1093</v>
      </c>
      <c r="H2342">
        <f t="shared" si="844"/>
        <v>1093</v>
      </c>
      <c r="I2342">
        <f t="shared" ca="1" si="845"/>
        <v>1108.8088744816177</v>
      </c>
      <c r="J2342">
        <f t="shared" ca="1" si="846"/>
        <v>-15.80887448161775</v>
      </c>
      <c r="K2342" t="str">
        <f t="shared" ca="1" si="847"/>
        <v>medium</v>
      </c>
      <c r="L2342">
        <v>11.15</v>
      </c>
      <c r="M2342" t="str">
        <f t="shared" si="858"/>
        <v>medium</v>
      </c>
      <c r="N2342">
        <f t="shared" si="826"/>
        <v>10</v>
      </c>
      <c r="O2342">
        <f t="shared" si="827"/>
        <v>6</v>
      </c>
      <c r="P2342" t="str">
        <f t="shared" si="828"/>
        <v>sobota</v>
      </c>
      <c r="Q2342">
        <f t="shared" si="861"/>
        <v>0</v>
      </c>
      <c r="R2342">
        <f t="shared" si="861"/>
        <v>0</v>
      </c>
      <c r="S2342">
        <f t="shared" si="861"/>
        <v>0</v>
      </c>
      <c r="T2342">
        <f t="shared" si="861"/>
        <v>0</v>
      </c>
      <c r="U2342">
        <f t="shared" si="861"/>
        <v>0</v>
      </c>
      <c r="V2342">
        <f t="shared" si="861"/>
        <v>0</v>
      </c>
      <c r="W2342">
        <f t="shared" si="861"/>
        <v>0</v>
      </c>
      <c r="X2342">
        <f t="shared" si="861"/>
        <v>0</v>
      </c>
      <c r="Y2342">
        <f t="shared" si="861"/>
        <v>0</v>
      </c>
      <c r="Z2342">
        <f t="shared" si="861"/>
        <v>1</v>
      </c>
      <c r="AA2342">
        <f t="shared" si="861"/>
        <v>0</v>
      </c>
      <c r="AB2342">
        <f t="shared" si="861"/>
        <v>0</v>
      </c>
      <c r="AC2342">
        <f t="shared" si="862"/>
        <v>0</v>
      </c>
      <c r="AD2342">
        <f t="shared" si="862"/>
        <v>0</v>
      </c>
      <c r="AE2342">
        <f t="shared" si="862"/>
        <v>0</v>
      </c>
      <c r="AF2342">
        <f t="shared" si="862"/>
        <v>0</v>
      </c>
      <c r="AG2342">
        <f t="shared" si="862"/>
        <v>0</v>
      </c>
      <c r="AH2342">
        <f t="shared" si="862"/>
        <v>1</v>
      </c>
      <c r="AI2342">
        <f t="shared" si="862"/>
        <v>0</v>
      </c>
      <c r="AJ2342">
        <f t="shared" ca="1" si="831"/>
        <v>1</v>
      </c>
      <c r="AK2342">
        <f t="shared" ca="1" si="832"/>
        <v>0</v>
      </c>
      <c r="AL2342">
        <f t="shared" ca="1" si="833"/>
        <v>0</v>
      </c>
      <c r="AM2342">
        <f t="shared" ca="1" si="834"/>
        <v>0</v>
      </c>
      <c r="AN2342">
        <f t="shared" ca="1" si="835"/>
        <v>0</v>
      </c>
      <c r="AO2342">
        <f t="shared" ca="1" si="836"/>
        <v>1</v>
      </c>
      <c r="AP2342">
        <f t="shared" ca="1" si="837"/>
        <v>0</v>
      </c>
      <c r="AQ2342">
        <f t="shared" ca="1" si="838"/>
        <v>1</v>
      </c>
      <c r="AR2342">
        <f t="shared" ca="1" si="839"/>
        <v>0</v>
      </c>
      <c r="AS2342">
        <v>1</v>
      </c>
      <c r="AT2342">
        <v>0</v>
      </c>
      <c r="AU2342">
        <f t="shared" ca="1" si="863"/>
        <v>0</v>
      </c>
      <c r="AV2342">
        <f t="shared" ca="1" si="863"/>
        <v>1</v>
      </c>
      <c r="AW2342">
        <f t="shared" ca="1" si="863"/>
        <v>0</v>
      </c>
      <c r="AX2342">
        <v>0</v>
      </c>
    </row>
    <row r="2343" spans="1:50" x14ac:dyDescent="0.25">
      <c r="A2343" s="2">
        <v>41196</v>
      </c>
      <c r="B2343">
        <v>1343</v>
      </c>
      <c r="C2343">
        <v>13</v>
      </c>
      <c r="D2343">
        <f t="shared" ca="1" si="841"/>
        <v>18.182994619944644</v>
      </c>
      <c r="E2343">
        <f t="shared" ca="1" si="842"/>
        <v>-5.1829946199446439</v>
      </c>
      <c r="F2343" t="str">
        <f t="shared" ca="1" si="843"/>
        <v>low</v>
      </c>
      <c r="G2343">
        <v>438</v>
      </c>
      <c r="H2343">
        <f t="shared" si="844"/>
        <v>438</v>
      </c>
      <c r="I2343">
        <f t="shared" ca="1" si="845"/>
        <v>1108.9797414589846</v>
      </c>
      <c r="J2343">
        <f t="shared" ca="1" si="846"/>
        <v>-670.97974145898456</v>
      </c>
      <c r="K2343" t="str">
        <f t="shared" ca="1" si="847"/>
        <v>low</v>
      </c>
      <c r="L2343">
        <v>10.5</v>
      </c>
      <c r="M2343" t="str">
        <f t="shared" si="858"/>
        <v>medium</v>
      </c>
      <c r="N2343">
        <f t="shared" si="826"/>
        <v>10</v>
      </c>
      <c r="O2343">
        <f t="shared" si="827"/>
        <v>7</v>
      </c>
      <c r="P2343" t="str">
        <f t="shared" si="828"/>
        <v>neděle</v>
      </c>
      <c r="Q2343">
        <f t="shared" si="861"/>
        <v>0</v>
      </c>
      <c r="R2343">
        <f t="shared" si="861"/>
        <v>0</v>
      </c>
      <c r="S2343">
        <f t="shared" si="861"/>
        <v>0</v>
      </c>
      <c r="T2343">
        <f t="shared" si="861"/>
        <v>0</v>
      </c>
      <c r="U2343">
        <f t="shared" si="861"/>
        <v>0</v>
      </c>
      <c r="V2343">
        <f t="shared" si="861"/>
        <v>0</v>
      </c>
      <c r="W2343">
        <f t="shared" si="861"/>
        <v>0</v>
      </c>
      <c r="X2343">
        <f t="shared" si="861"/>
        <v>0</v>
      </c>
      <c r="Y2343">
        <f t="shared" si="861"/>
        <v>0</v>
      </c>
      <c r="Z2343">
        <f t="shared" si="861"/>
        <v>1</v>
      </c>
      <c r="AA2343">
        <f t="shared" si="861"/>
        <v>0</v>
      </c>
      <c r="AB2343">
        <f t="shared" si="861"/>
        <v>0</v>
      </c>
      <c r="AC2343">
        <f t="shared" si="862"/>
        <v>0</v>
      </c>
      <c r="AD2343">
        <f t="shared" si="862"/>
        <v>0</v>
      </c>
      <c r="AE2343">
        <f t="shared" si="862"/>
        <v>0</v>
      </c>
      <c r="AF2343">
        <f t="shared" si="862"/>
        <v>0</v>
      </c>
      <c r="AG2343">
        <f t="shared" si="862"/>
        <v>0</v>
      </c>
      <c r="AH2343">
        <f t="shared" si="862"/>
        <v>0</v>
      </c>
      <c r="AI2343">
        <f t="shared" si="862"/>
        <v>1</v>
      </c>
      <c r="AJ2343">
        <f t="shared" ca="1" si="831"/>
        <v>0</v>
      </c>
      <c r="AK2343">
        <f t="shared" ca="1" si="832"/>
        <v>1</v>
      </c>
      <c r="AL2343">
        <f t="shared" ca="1" si="833"/>
        <v>0</v>
      </c>
      <c r="AM2343">
        <f t="shared" ca="1" si="834"/>
        <v>0</v>
      </c>
      <c r="AN2343">
        <f t="shared" ca="1" si="835"/>
        <v>0</v>
      </c>
      <c r="AO2343">
        <f t="shared" ca="1" si="836"/>
        <v>1</v>
      </c>
      <c r="AP2343">
        <f t="shared" ca="1" si="837"/>
        <v>0</v>
      </c>
      <c r="AQ2343">
        <f t="shared" ca="1" si="838"/>
        <v>1</v>
      </c>
      <c r="AR2343">
        <f t="shared" ca="1" si="839"/>
        <v>0</v>
      </c>
      <c r="AS2343">
        <v>0</v>
      </c>
      <c r="AT2343">
        <v>0</v>
      </c>
      <c r="AU2343">
        <f t="shared" ca="1" si="863"/>
        <v>1</v>
      </c>
      <c r="AV2343">
        <f t="shared" ca="1" si="863"/>
        <v>0</v>
      </c>
      <c r="AW2343">
        <f t="shared" ca="1" si="863"/>
        <v>0</v>
      </c>
      <c r="AX2343">
        <v>0</v>
      </c>
    </row>
    <row r="2344" spans="1:50" x14ac:dyDescent="0.25">
      <c r="A2344" s="2">
        <v>41197</v>
      </c>
      <c r="B2344">
        <v>1344</v>
      </c>
      <c r="C2344">
        <v>24</v>
      </c>
      <c r="D2344">
        <f t="shared" ca="1" si="841"/>
        <v>18.186645037300199</v>
      </c>
      <c r="E2344">
        <f t="shared" ca="1" si="842"/>
        <v>5.8133549626998011</v>
      </c>
      <c r="F2344" t="str">
        <f t="shared" ca="1" si="843"/>
        <v>high</v>
      </c>
      <c r="G2344">
        <v>1189</v>
      </c>
      <c r="H2344">
        <f t="shared" si="844"/>
        <v>1189</v>
      </c>
      <c r="I2344">
        <f t="shared" ca="1" si="845"/>
        <v>1109.1504586840872</v>
      </c>
      <c r="J2344">
        <f t="shared" ca="1" si="846"/>
        <v>79.849541315912802</v>
      </c>
      <c r="K2344" t="str">
        <f t="shared" ca="1" si="847"/>
        <v>medium</v>
      </c>
      <c r="L2344">
        <v>9.73</v>
      </c>
      <c r="M2344" t="str">
        <f t="shared" si="858"/>
        <v>medium</v>
      </c>
      <c r="N2344">
        <f t="shared" si="826"/>
        <v>10</v>
      </c>
      <c r="O2344">
        <f t="shared" si="827"/>
        <v>1</v>
      </c>
      <c r="P2344" t="str">
        <f t="shared" si="828"/>
        <v>pondělí</v>
      </c>
      <c r="Q2344">
        <f t="shared" si="861"/>
        <v>0</v>
      </c>
      <c r="R2344">
        <f t="shared" si="861"/>
        <v>0</v>
      </c>
      <c r="S2344">
        <f t="shared" si="861"/>
        <v>0</v>
      </c>
      <c r="T2344">
        <f t="shared" si="861"/>
        <v>0</v>
      </c>
      <c r="U2344">
        <f t="shared" si="861"/>
        <v>0</v>
      </c>
      <c r="V2344">
        <f t="shared" si="861"/>
        <v>0</v>
      </c>
      <c r="W2344">
        <f t="shared" si="861"/>
        <v>0</v>
      </c>
      <c r="X2344">
        <f t="shared" si="861"/>
        <v>0</v>
      </c>
      <c r="Y2344">
        <f t="shared" si="861"/>
        <v>0</v>
      </c>
      <c r="Z2344">
        <f t="shared" si="861"/>
        <v>1</v>
      </c>
      <c r="AA2344">
        <f t="shared" si="861"/>
        <v>0</v>
      </c>
      <c r="AB2344">
        <f t="shared" si="861"/>
        <v>0</v>
      </c>
      <c r="AC2344">
        <f t="shared" si="862"/>
        <v>1</v>
      </c>
      <c r="AD2344">
        <f t="shared" si="862"/>
        <v>0</v>
      </c>
      <c r="AE2344">
        <f t="shared" si="862"/>
        <v>0</v>
      </c>
      <c r="AF2344">
        <f t="shared" si="862"/>
        <v>0</v>
      </c>
      <c r="AG2344">
        <f t="shared" si="862"/>
        <v>0</v>
      </c>
      <c r="AH2344">
        <f t="shared" si="862"/>
        <v>0</v>
      </c>
      <c r="AI2344">
        <f t="shared" si="862"/>
        <v>0</v>
      </c>
      <c r="AJ2344">
        <f t="shared" ca="1" si="831"/>
        <v>0</v>
      </c>
      <c r="AK2344">
        <f t="shared" ca="1" si="832"/>
        <v>1</v>
      </c>
      <c r="AL2344">
        <f t="shared" ca="1" si="833"/>
        <v>0</v>
      </c>
      <c r="AM2344">
        <f t="shared" ca="1" si="834"/>
        <v>0</v>
      </c>
      <c r="AN2344">
        <f t="shared" ca="1" si="835"/>
        <v>1</v>
      </c>
      <c r="AO2344">
        <f t="shared" ca="1" si="836"/>
        <v>0</v>
      </c>
      <c r="AP2344">
        <f t="shared" ca="1" si="837"/>
        <v>0</v>
      </c>
      <c r="AQ2344">
        <f t="shared" ca="1" si="838"/>
        <v>1</v>
      </c>
      <c r="AR2344">
        <f t="shared" ca="1" si="839"/>
        <v>0</v>
      </c>
      <c r="AS2344">
        <v>0</v>
      </c>
      <c r="AT2344">
        <v>0</v>
      </c>
      <c r="AU2344">
        <f t="shared" ca="1" si="863"/>
        <v>0</v>
      </c>
      <c r="AV2344">
        <f t="shared" ca="1" si="863"/>
        <v>0</v>
      </c>
      <c r="AW2344">
        <f t="shared" ca="1" si="863"/>
        <v>1</v>
      </c>
      <c r="AX2344">
        <v>0</v>
      </c>
    </row>
    <row r="2345" spans="1:50" x14ac:dyDescent="0.25">
      <c r="A2345" s="2">
        <v>41198</v>
      </c>
      <c r="B2345">
        <v>1345</v>
      </c>
      <c r="C2345">
        <v>32</v>
      </c>
      <c r="D2345">
        <f t="shared" ca="1" si="841"/>
        <v>18.190290876110936</v>
      </c>
      <c r="E2345">
        <f t="shared" ca="1" si="842"/>
        <v>13.809709123889064</v>
      </c>
      <c r="F2345" t="str">
        <f t="shared" ca="1" si="843"/>
        <v>high</v>
      </c>
      <c r="G2345">
        <v>1508</v>
      </c>
      <c r="H2345">
        <f t="shared" si="844"/>
        <v>1508</v>
      </c>
      <c r="I2345">
        <f t="shared" ca="1" si="845"/>
        <v>1109.3210261569259</v>
      </c>
      <c r="J2345">
        <f t="shared" ca="1" si="846"/>
        <v>398.67897384307412</v>
      </c>
      <c r="K2345" t="str">
        <f t="shared" ca="1" si="847"/>
        <v>high</v>
      </c>
      <c r="L2345">
        <v>8.5500000000000007</v>
      </c>
      <c r="M2345" t="str">
        <f t="shared" si="858"/>
        <v>medium</v>
      </c>
      <c r="N2345">
        <f t="shared" ref="N2345:N2408" si="864">MONTH(A2345)</f>
        <v>10</v>
      </c>
      <c r="O2345">
        <f t="shared" ref="O2345:O2408" si="865">WEEKDAY(A2345,2)</f>
        <v>2</v>
      </c>
      <c r="P2345" t="str">
        <f t="shared" ref="P2345:P2408" si="866">VLOOKUP(O2345,$O$581:$P$587,2,0)</f>
        <v>úterý</v>
      </c>
      <c r="Q2345">
        <f t="shared" si="861"/>
        <v>0</v>
      </c>
      <c r="R2345">
        <f t="shared" si="861"/>
        <v>0</v>
      </c>
      <c r="S2345">
        <f t="shared" si="861"/>
        <v>0</v>
      </c>
      <c r="T2345">
        <f t="shared" si="861"/>
        <v>0</v>
      </c>
      <c r="U2345">
        <f t="shared" si="861"/>
        <v>0</v>
      </c>
      <c r="V2345">
        <f t="shared" si="861"/>
        <v>0</v>
      </c>
      <c r="W2345">
        <f t="shared" si="861"/>
        <v>0</v>
      </c>
      <c r="X2345">
        <f t="shared" si="861"/>
        <v>0</v>
      </c>
      <c r="Y2345">
        <f t="shared" si="861"/>
        <v>0</v>
      </c>
      <c r="Z2345">
        <f t="shared" si="861"/>
        <v>1</v>
      </c>
      <c r="AA2345">
        <f t="shared" si="861"/>
        <v>0</v>
      </c>
      <c r="AB2345">
        <f t="shared" si="861"/>
        <v>0</v>
      </c>
      <c r="AC2345">
        <f t="shared" si="862"/>
        <v>0</v>
      </c>
      <c r="AD2345">
        <f t="shared" si="862"/>
        <v>1</v>
      </c>
      <c r="AE2345">
        <f t="shared" si="862"/>
        <v>0</v>
      </c>
      <c r="AF2345">
        <f t="shared" si="862"/>
        <v>0</v>
      </c>
      <c r="AG2345">
        <f t="shared" si="862"/>
        <v>0</v>
      </c>
      <c r="AH2345">
        <f t="shared" si="862"/>
        <v>0</v>
      </c>
      <c r="AI2345">
        <f t="shared" si="862"/>
        <v>0</v>
      </c>
      <c r="AJ2345">
        <f t="shared" ref="AJ2345:AJ2408" ca="1" si="867">VLOOKUP(INDIRECT($AJ$590&amp;ROW($A2345)+AJ$591),$F$17:$I$19,AJ$592+1,0)</f>
        <v>0</v>
      </c>
      <c r="AK2345">
        <f t="shared" ref="AK2345:AK2408" ca="1" si="868">VLOOKUP(INDIRECT($AJ$590&amp;ROW($A2345)+AJ$591),$F$17:$I$19,AK$592+1,0)</f>
        <v>1</v>
      </c>
      <c r="AL2345">
        <f t="shared" ref="AL2345:AL2408" ca="1" si="869">VLOOKUP(INDIRECT($AJ$590&amp;ROW($A2345)+AJ$591),$F$17:$I$19,AL$592+1,0)</f>
        <v>0</v>
      </c>
      <c r="AM2345">
        <f t="shared" ref="AM2345:AM2408" ca="1" si="870">VLOOKUP(INDIRECT($AJ$590&amp;ROW($A2345)+AM$591),$F$17:$I$19,AM$592+1,0)</f>
        <v>0</v>
      </c>
      <c r="AN2345">
        <f t="shared" ref="AN2345:AN2408" ca="1" si="871">VLOOKUP(INDIRECT($AJ$590&amp;ROW($A2345)+AM$591),$F$17:$I$19,AN$592+1,0)</f>
        <v>0</v>
      </c>
      <c r="AO2345">
        <f t="shared" ref="AO2345:AO2408" ca="1" si="872">VLOOKUP(INDIRECT($AJ$590&amp;ROW($A2345)+AM$591),$F$17:$I$19,AO$592+1,0)</f>
        <v>1</v>
      </c>
      <c r="AP2345">
        <f t="shared" ref="AP2345:AP2408" ca="1" si="873">VLOOKUP(INDIRECT($AJ$590&amp;ROW($A2345)+AP$591),$F$17:$I$19,AP$592+1,0)</f>
        <v>0</v>
      </c>
      <c r="AQ2345">
        <f t="shared" ref="AQ2345:AQ2408" ca="1" si="874">VLOOKUP(INDIRECT($AJ$590&amp;ROW($A2345)+AP$591),$F$17:$I$19,AQ$592+1,0)</f>
        <v>1</v>
      </c>
      <c r="AR2345">
        <f t="shared" ref="AR2345:AR2408" ca="1" si="875">VLOOKUP(INDIRECT($AJ$590&amp;ROW($A2345)+AP$591),$F$17:$I$19,AR$592+1,0)</f>
        <v>0</v>
      </c>
      <c r="AS2345">
        <v>1</v>
      </c>
      <c r="AT2345">
        <v>0</v>
      </c>
      <c r="AU2345">
        <f t="shared" ca="1" si="863"/>
        <v>0</v>
      </c>
      <c r="AV2345">
        <f t="shared" ca="1" si="863"/>
        <v>0</v>
      </c>
      <c r="AW2345">
        <f t="shared" ca="1" si="863"/>
        <v>1</v>
      </c>
      <c r="AX2345">
        <v>0</v>
      </c>
    </row>
    <row r="2346" spans="1:50" x14ac:dyDescent="0.25">
      <c r="A2346" s="2">
        <v>41199</v>
      </c>
      <c r="B2346">
        <v>1346</v>
      </c>
      <c r="C2346">
        <v>15</v>
      </c>
      <c r="D2346">
        <f t="shared" ref="D2346:D2409" ca="1" si="876">$D$554*B2346^2+$D$558*B2346+$D$562</f>
        <v>18.193932136376866</v>
      </c>
      <c r="E2346">
        <f t="shared" ref="E2346:E2409" ca="1" si="877">C2346-D2346</f>
        <v>-3.1939321363768656</v>
      </c>
      <c r="F2346" t="str">
        <f t="shared" ref="F2346:F2409" ca="1" si="878">VLOOKUP(E2346,$A$3:$C$6,3)</f>
        <v>low</v>
      </c>
      <c r="G2346">
        <v>602</v>
      </c>
      <c r="H2346">
        <f t="shared" ref="H2346:H2409" si="879">IF(G2346&gt;$H$592,$G$592,G2346)</f>
        <v>602</v>
      </c>
      <c r="I2346">
        <f t="shared" ref="I2346:I2409" ca="1" si="880">$J$554*B2346^2+$J$558*B2346+$J$562</f>
        <v>1109.4914438775004</v>
      </c>
      <c r="J2346">
        <f t="shared" ref="J2346:J2409" ca="1" si="881">H2346-I2346</f>
        <v>-507.49144387750039</v>
      </c>
      <c r="K2346" t="str">
        <f t="shared" ref="K2346:K2409" ca="1" si="882">VLOOKUP(J2346,$A$10:$C$13,3)</f>
        <v>low</v>
      </c>
      <c r="L2346">
        <v>8.35</v>
      </c>
      <c r="M2346" t="str">
        <f t="shared" si="858"/>
        <v>medium</v>
      </c>
      <c r="N2346">
        <f t="shared" si="864"/>
        <v>10</v>
      </c>
      <c r="O2346">
        <f t="shared" si="865"/>
        <v>3</v>
      </c>
      <c r="P2346" t="str">
        <f t="shared" si="866"/>
        <v>středa</v>
      </c>
      <c r="Q2346">
        <f t="shared" si="861"/>
        <v>0</v>
      </c>
      <c r="R2346">
        <f t="shared" si="861"/>
        <v>0</v>
      </c>
      <c r="S2346">
        <f t="shared" si="861"/>
        <v>0</v>
      </c>
      <c r="T2346">
        <f t="shared" si="861"/>
        <v>0</v>
      </c>
      <c r="U2346">
        <f t="shared" si="861"/>
        <v>0</v>
      </c>
      <c r="V2346">
        <f t="shared" si="861"/>
        <v>0</v>
      </c>
      <c r="W2346">
        <f t="shared" si="861"/>
        <v>0</v>
      </c>
      <c r="X2346">
        <f t="shared" si="861"/>
        <v>0</v>
      </c>
      <c r="Y2346">
        <f t="shared" si="861"/>
        <v>0</v>
      </c>
      <c r="Z2346">
        <f t="shared" si="861"/>
        <v>1</v>
      </c>
      <c r="AA2346">
        <f t="shared" si="861"/>
        <v>0</v>
      </c>
      <c r="AB2346">
        <f t="shared" si="861"/>
        <v>0</v>
      </c>
      <c r="AC2346">
        <f t="shared" si="862"/>
        <v>0</v>
      </c>
      <c r="AD2346">
        <f t="shared" si="862"/>
        <v>0</v>
      </c>
      <c r="AE2346">
        <f t="shared" si="862"/>
        <v>1</v>
      </c>
      <c r="AF2346">
        <f t="shared" si="862"/>
        <v>0</v>
      </c>
      <c r="AG2346">
        <f t="shared" si="862"/>
        <v>0</v>
      </c>
      <c r="AH2346">
        <f t="shared" si="862"/>
        <v>0</v>
      </c>
      <c r="AI2346">
        <f t="shared" si="862"/>
        <v>0</v>
      </c>
      <c r="AJ2346">
        <f t="shared" ca="1" si="867"/>
        <v>1</v>
      </c>
      <c r="AK2346">
        <f t="shared" ca="1" si="868"/>
        <v>0</v>
      </c>
      <c r="AL2346">
        <f t="shared" ca="1" si="869"/>
        <v>0</v>
      </c>
      <c r="AM2346">
        <f t="shared" ca="1" si="870"/>
        <v>0</v>
      </c>
      <c r="AN2346">
        <f t="shared" ca="1" si="871"/>
        <v>1</v>
      </c>
      <c r="AO2346">
        <f t="shared" ca="1" si="872"/>
        <v>0</v>
      </c>
      <c r="AP2346">
        <f t="shared" ca="1" si="873"/>
        <v>0</v>
      </c>
      <c r="AQ2346">
        <f t="shared" ca="1" si="874"/>
        <v>1</v>
      </c>
      <c r="AR2346">
        <f t="shared" ca="1" si="875"/>
        <v>0</v>
      </c>
      <c r="AS2346">
        <v>1</v>
      </c>
      <c r="AT2346">
        <v>0</v>
      </c>
      <c r="AU2346">
        <f t="shared" ca="1" si="863"/>
        <v>1</v>
      </c>
      <c r="AV2346">
        <f t="shared" ca="1" si="863"/>
        <v>0</v>
      </c>
      <c r="AW2346">
        <f t="shared" ca="1" si="863"/>
        <v>0</v>
      </c>
      <c r="AX2346">
        <v>0</v>
      </c>
    </row>
    <row r="2347" spans="1:50" x14ac:dyDescent="0.25">
      <c r="A2347" s="2">
        <v>41200</v>
      </c>
      <c r="B2347">
        <v>1347</v>
      </c>
      <c r="C2347">
        <v>22</v>
      </c>
      <c r="D2347">
        <f t="shared" ca="1" si="876"/>
        <v>18.197568818097977</v>
      </c>
      <c r="E2347">
        <f t="shared" ca="1" si="877"/>
        <v>3.8024311819020227</v>
      </c>
      <c r="F2347" t="str">
        <f t="shared" ca="1" si="878"/>
        <v>high</v>
      </c>
      <c r="G2347">
        <v>1497</v>
      </c>
      <c r="H2347">
        <f t="shared" si="879"/>
        <v>1497</v>
      </c>
      <c r="I2347">
        <f t="shared" ca="1" si="880"/>
        <v>1109.6617118458105</v>
      </c>
      <c r="J2347">
        <f t="shared" ca="1" si="881"/>
        <v>387.33828815418951</v>
      </c>
      <c r="K2347" t="str">
        <f t="shared" ca="1" si="882"/>
        <v>high</v>
      </c>
      <c r="L2347">
        <v>11.15</v>
      </c>
      <c r="M2347" t="str">
        <f t="shared" si="858"/>
        <v>medium</v>
      </c>
      <c r="N2347">
        <f t="shared" si="864"/>
        <v>10</v>
      </c>
      <c r="O2347">
        <f t="shared" si="865"/>
        <v>4</v>
      </c>
      <c r="P2347" t="str">
        <f t="shared" si="866"/>
        <v>čtvrtek</v>
      </c>
      <c r="Q2347">
        <f t="shared" si="861"/>
        <v>0</v>
      </c>
      <c r="R2347">
        <f t="shared" si="861"/>
        <v>0</v>
      </c>
      <c r="S2347">
        <f t="shared" si="861"/>
        <v>0</v>
      </c>
      <c r="T2347">
        <f t="shared" si="861"/>
        <v>0</v>
      </c>
      <c r="U2347">
        <f t="shared" si="861"/>
        <v>0</v>
      </c>
      <c r="V2347">
        <f t="shared" si="861"/>
        <v>0</v>
      </c>
      <c r="W2347">
        <f t="shared" si="861"/>
        <v>0</v>
      </c>
      <c r="X2347">
        <f t="shared" si="861"/>
        <v>0</v>
      </c>
      <c r="Y2347">
        <f t="shared" si="861"/>
        <v>0</v>
      </c>
      <c r="Z2347">
        <f t="shared" si="861"/>
        <v>1</v>
      </c>
      <c r="AA2347">
        <f t="shared" si="861"/>
        <v>0</v>
      </c>
      <c r="AB2347">
        <f t="shared" si="861"/>
        <v>0</v>
      </c>
      <c r="AC2347">
        <f t="shared" si="862"/>
        <v>0</v>
      </c>
      <c r="AD2347">
        <f t="shared" si="862"/>
        <v>0</v>
      </c>
      <c r="AE2347">
        <f t="shared" si="862"/>
        <v>0</v>
      </c>
      <c r="AF2347">
        <f t="shared" si="862"/>
        <v>1</v>
      </c>
      <c r="AG2347">
        <f t="shared" si="862"/>
        <v>0</v>
      </c>
      <c r="AH2347">
        <f t="shared" si="862"/>
        <v>0</v>
      </c>
      <c r="AI2347">
        <f t="shared" si="862"/>
        <v>0</v>
      </c>
      <c r="AJ2347">
        <f t="shared" ca="1" si="867"/>
        <v>0</v>
      </c>
      <c r="AK2347">
        <f t="shared" ca="1" si="868"/>
        <v>1</v>
      </c>
      <c r="AL2347">
        <f t="shared" ca="1" si="869"/>
        <v>0</v>
      </c>
      <c r="AM2347">
        <f t="shared" ca="1" si="870"/>
        <v>0</v>
      </c>
      <c r="AN2347">
        <f t="shared" ca="1" si="871"/>
        <v>0</v>
      </c>
      <c r="AO2347">
        <f t="shared" ca="1" si="872"/>
        <v>1</v>
      </c>
      <c r="AP2347">
        <f t="shared" ca="1" si="873"/>
        <v>0</v>
      </c>
      <c r="AQ2347">
        <f t="shared" ca="1" si="874"/>
        <v>1</v>
      </c>
      <c r="AR2347">
        <f t="shared" ca="1" si="875"/>
        <v>0</v>
      </c>
      <c r="AS2347">
        <v>0</v>
      </c>
      <c r="AT2347">
        <v>0</v>
      </c>
      <c r="AU2347">
        <f t="shared" ca="1" si="863"/>
        <v>0</v>
      </c>
      <c r="AV2347">
        <f t="shared" ca="1" si="863"/>
        <v>0</v>
      </c>
      <c r="AW2347">
        <f t="shared" ca="1" si="863"/>
        <v>1</v>
      </c>
      <c r="AX2347">
        <v>0</v>
      </c>
    </row>
    <row r="2348" spans="1:50" x14ac:dyDescent="0.25">
      <c r="A2348" s="2">
        <v>41201</v>
      </c>
      <c r="B2348">
        <v>1348</v>
      </c>
      <c r="C2348">
        <v>32</v>
      </c>
      <c r="D2348">
        <f t="shared" ca="1" si="876"/>
        <v>18.201200921274271</v>
      </c>
      <c r="E2348">
        <f t="shared" ca="1" si="877"/>
        <v>13.798799078725729</v>
      </c>
      <c r="F2348" t="str">
        <f t="shared" ca="1" si="878"/>
        <v>high</v>
      </c>
      <c r="G2348">
        <v>1870</v>
      </c>
      <c r="H2348">
        <f t="shared" si="879"/>
        <v>1870</v>
      </c>
      <c r="I2348">
        <f t="shared" ca="1" si="880"/>
        <v>1109.8318300618566</v>
      </c>
      <c r="J2348">
        <f t="shared" ca="1" si="881"/>
        <v>760.16816993814336</v>
      </c>
      <c r="K2348" t="str">
        <f t="shared" ca="1" si="882"/>
        <v>high</v>
      </c>
      <c r="L2348">
        <v>18.5</v>
      </c>
      <c r="M2348" t="str">
        <f t="shared" si="858"/>
        <v>high</v>
      </c>
      <c r="N2348">
        <f t="shared" si="864"/>
        <v>10</v>
      </c>
      <c r="O2348">
        <f t="shared" si="865"/>
        <v>5</v>
      </c>
      <c r="P2348" t="str">
        <f t="shared" si="866"/>
        <v>pátek</v>
      </c>
      <c r="Q2348">
        <f t="shared" si="861"/>
        <v>0</v>
      </c>
      <c r="R2348">
        <f t="shared" si="861"/>
        <v>0</v>
      </c>
      <c r="S2348">
        <f t="shared" si="861"/>
        <v>0</v>
      </c>
      <c r="T2348">
        <f t="shared" si="861"/>
        <v>0</v>
      </c>
      <c r="U2348">
        <f t="shared" si="861"/>
        <v>0</v>
      </c>
      <c r="V2348">
        <f t="shared" si="861"/>
        <v>0</v>
      </c>
      <c r="W2348">
        <f t="shared" si="861"/>
        <v>0</v>
      </c>
      <c r="X2348">
        <f t="shared" si="861"/>
        <v>0</v>
      </c>
      <c r="Y2348">
        <f t="shared" si="861"/>
        <v>0</v>
      </c>
      <c r="Z2348">
        <f t="shared" si="861"/>
        <v>1</v>
      </c>
      <c r="AA2348">
        <f t="shared" si="861"/>
        <v>0</v>
      </c>
      <c r="AB2348">
        <f t="shared" si="861"/>
        <v>0</v>
      </c>
      <c r="AC2348">
        <f t="shared" si="862"/>
        <v>0</v>
      </c>
      <c r="AD2348">
        <f t="shared" si="862"/>
        <v>0</v>
      </c>
      <c r="AE2348">
        <f t="shared" si="862"/>
        <v>0</v>
      </c>
      <c r="AF2348">
        <f t="shared" si="862"/>
        <v>0</v>
      </c>
      <c r="AG2348">
        <f t="shared" si="862"/>
        <v>1</v>
      </c>
      <c r="AH2348">
        <f t="shared" si="862"/>
        <v>0</v>
      </c>
      <c r="AI2348">
        <f t="shared" si="862"/>
        <v>0</v>
      </c>
      <c r="AJ2348">
        <f t="shared" ca="1" si="867"/>
        <v>0</v>
      </c>
      <c r="AK2348">
        <f t="shared" ca="1" si="868"/>
        <v>1</v>
      </c>
      <c r="AL2348">
        <f t="shared" ca="1" si="869"/>
        <v>0</v>
      </c>
      <c r="AM2348">
        <f t="shared" ca="1" si="870"/>
        <v>0</v>
      </c>
      <c r="AN2348">
        <f t="shared" ca="1" si="871"/>
        <v>0</v>
      </c>
      <c r="AO2348">
        <f t="shared" ca="1" si="872"/>
        <v>1</v>
      </c>
      <c r="AP2348">
        <f t="shared" ca="1" si="873"/>
        <v>0</v>
      </c>
      <c r="AQ2348">
        <f t="shared" ca="1" si="874"/>
        <v>0</v>
      </c>
      <c r="AR2348">
        <f t="shared" ca="1" si="875"/>
        <v>1</v>
      </c>
      <c r="AS2348">
        <v>0</v>
      </c>
      <c r="AT2348">
        <v>0</v>
      </c>
      <c r="AU2348">
        <f t="shared" ca="1" si="863"/>
        <v>0</v>
      </c>
      <c r="AV2348">
        <f t="shared" ca="1" si="863"/>
        <v>0</v>
      </c>
      <c r="AW2348">
        <f t="shared" ca="1" si="863"/>
        <v>1</v>
      </c>
      <c r="AX2348">
        <v>0</v>
      </c>
    </row>
    <row r="2349" spans="1:50" x14ac:dyDescent="0.25">
      <c r="A2349" s="2">
        <v>41202</v>
      </c>
      <c r="B2349">
        <v>1349</v>
      </c>
      <c r="C2349">
        <v>17</v>
      </c>
      <c r="D2349">
        <f t="shared" ca="1" si="876"/>
        <v>18.204828445905751</v>
      </c>
      <c r="E2349">
        <f t="shared" ca="1" si="877"/>
        <v>-1.2048284459057506</v>
      </c>
      <c r="F2349" t="str">
        <f t="shared" ca="1" si="878"/>
        <v>medium</v>
      </c>
      <c r="G2349">
        <v>966</v>
      </c>
      <c r="H2349">
        <f t="shared" si="879"/>
        <v>966</v>
      </c>
      <c r="I2349">
        <f t="shared" ca="1" si="880"/>
        <v>1110.0017985256386</v>
      </c>
      <c r="J2349">
        <f t="shared" ca="1" si="881"/>
        <v>-144.00179852563861</v>
      </c>
      <c r="K2349" t="str">
        <f t="shared" ca="1" si="882"/>
        <v>medium</v>
      </c>
      <c r="L2349">
        <v>12.2</v>
      </c>
      <c r="M2349" t="str">
        <f t="shared" si="858"/>
        <v>medium</v>
      </c>
      <c r="N2349">
        <f t="shared" si="864"/>
        <v>10</v>
      </c>
      <c r="O2349">
        <f t="shared" si="865"/>
        <v>6</v>
      </c>
      <c r="P2349" t="str">
        <f t="shared" si="866"/>
        <v>sobota</v>
      </c>
      <c r="Q2349">
        <f t="shared" si="861"/>
        <v>0</v>
      </c>
      <c r="R2349">
        <f t="shared" si="861"/>
        <v>0</v>
      </c>
      <c r="S2349">
        <f t="shared" si="861"/>
        <v>0</v>
      </c>
      <c r="T2349">
        <f t="shared" si="861"/>
        <v>0</v>
      </c>
      <c r="U2349">
        <f t="shared" si="861"/>
        <v>0</v>
      </c>
      <c r="V2349">
        <f t="shared" si="861"/>
        <v>0</v>
      </c>
      <c r="W2349">
        <f t="shared" si="861"/>
        <v>0</v>
      </c>
      <c r="X2349">
        <f t="shared" si="861"/>
        <v>0</v>
      </c>
      <c r="Y2349">
        <f t="shared" si="861"/>
        <v>0</v>
      </c>
      <c r="Z2349">
        <f t="shared" si="861"/>
        <v>1</v>
      </c>
      <c r="AA2349">
        <f t="shared" si="861"/>
        <v>0</v>
      </c>
      <c r="AB2349">
        <f t="shared" si="861"/>
        <v>0</v>
      </c>
      <c r="AC2349">
        <f t="shared" si="862"/>
        <v>0</v>
      </c>
      <c r="AD2349">
        <f t="shared" si="862"/>
        <v>0</v>
      </c>
      <c r="AE2349">
        <f t="shared" si="862"/>
        <v>0</v>
      </c>
      <c r="AF2349">
        <f t="shared" si="862"/>
        <v>0</v>
      </c>
      <c r="AG2349">
        <f t="shared" si="862"/>
        <v>0</v>
      </c>
      <c r="AH2349">
        <f t="shared" si="862"/>
        <v>1</v>
      </c>
      <c r="AI2349">
        <f t="shared" si="862"/>
        <v>0</v>
      </c>
      <c r="AJ2349">
        <f t="shared" ca="1" si="867"/>
        <v>0</v>
      </c>
      <c r="AK2349">
        <f t="shared" ca="1" si="868"/>
        <v>1</v>
      </c>
      <c r="AL2349">
        <f t="shared" ca="1" si="869"/>
        <v>0</v>
      </c>
      <c r="AM2349">
        <f t="shared" ca="1" si="870"/>
        <v>0</v>
      </c>
      <c r="AN2349">
        <f t="shared" ca="1" si="871"/>
        <v>0</v>
      </c>
      <c r="AO2349">
        <f t="shared" ca="1" si="872"/>
        <v>1</v>
      </c>
      <c r="AP2349">
        <f t="shared" ca="1" si="873"/>
        <v>0</v>
      </c>
      <c r="AQ2349">
        <f t="shared" ca="1" si="874"/>
        <v>1</v>
      </c>
      <c r="AR2349">
        <f t="shared" ca="1" si="875"/>
        <v>0</v>
      </c>
      <c r="AS2349">
        <v>0</v>
      </c>
      <c r="AT2349">
        <v>0</v>
      </c>
      <c r="AU2349">
        <f t="shared" ca="1" si="863"/>
        <v>0</v>
      </c>
      <c r="AV2349">
        <f t="shared" ca="1" si="863"/>
        <v>1</v>
      </c>
      <c r="AW2349">
        <f t="shared" ca="1" si="863"/>
        <v>0</v>
      </c>
      <c r="AX2349">
        <v>0</v>
      </c>
    </row>
    <row r="2350" spans="1:50" x14ac:dyDescent="0.25">
      <c r="A2350" s="2">
        <v>41203</v>
      </c>
      <c r="B2350">
        <v>1350</v>
      </c>
      <c r="C2350">
        <v>17</v>
      </c>
      <c r="D2350">
        <f t="shared" ca="1" si="876"/>
        <v>18.208451391992412</v>
      </c>
      <c r="E2350">
        <f t="shared" ca="1" si="877"/>
        <v>-1.208451391992412</v>
      </c>
      <c r="F2350" t="str">
        <f t="shared" ca="1" si="878"/>
        <v>medium</v>
      </c>
      <c r="G2350">
        <v>1259</v>
      </c>
      <c r="H2350">
        <f t="shared" si="879"/>
        <v>1259</v>
      </c>
      <c r="I2350">
        <f t="shared" ca="1" si="880"/>
        <v>1110.1716172371566</v>
      </c>
      <c r="J2350">
        <f t="shared" ca="1" si="881"/>
        <v>148.82838276284338</v>
      </c>
      <c r="K2350" t="str">
        <f t="shared" ca="1" si="882"/>
        <v>high</v>
      </c>
      <c r="L2350">
        <v>16.899999999999999</v>
      </c>
      <c r="M2350" t="str">
        <f t="shared" si="858"/>
        <v>high</v>
      </c>
      <c r="N2350">
        <f t="shared" si="864"/>
        <v>10</v>
      </c>
      <c r="O2350">
        <f t="shared" si="865"/>
        <v>7</v>
      </c>
      <c r="P2350" t="str">
        <f t="shared" si="866"/>
        <v>neděle</v>
      </c>
      <c r="Q2350">
        <f t="shared" si="861"/>
        <v>0</v>
      </c>
      <c r="R2350">
        <f t="shared" si="861"/>
        <v>0</v>
      </c>
      <c r="S2350">
        <f t="shared" si="861"/>
        <v>0</v>
      </c>
      <c r="T2350">
        <f t="shared" si="861"/>
        <v>0</v>
      </c>
      <c r="U2350">
        <f t="shared" si="861"/>
        <v>0</v>
      </c>
      <c r="V2350">
        <f t="shared" si="861"/>
        <v>0</v>
      </c>
      <c r="W2350">
        <f t="shared" si="861"/>
        <v>0</v>
      </c>
      <c r="X2350">
        <f t="shared" si="861"/>
        <v>0</v>
      </c>
      <c r="Y2350">
        <f t="shared" si="861"/>
        <v>0</v>
      </c>
      <c r="Z2350">
        <f t="shared" si="861"/>
        <v>1</v>
      </c>
      <c r="AA2350">
        <f t="shared" si="861"/>
        <v>0</v>
      </c>
      <c r="AB2350">
        <f t="shared" si="861"/>
        <v>0</v>
      </c>
      <c r="AC2350">
        <f t="shared" si="862"/>
        <v>0</v>
      </c>
      <c r="AD2350">
        <f t="shared" si="862"/>
        <v>0</v>
      </c>
      <c r="AE2350">
        <f t="shared" si="862"/>
        <v>0</v>
      </c>
      <c r="AF2350">
        <f t="shared" si="862"/>
        <v>0</v>
      </c>
      <c r="AG2350">
        <f t="shared" si="862"/>
        <v>0</v>
      </c>
      <c r="AH2350">
        <f t="shared" si="862"/>
        <v>0</v>
      </c>
      <c r="AI2350">
        <f t="shared" si="862"/>
        <v>1</v>
      </c>
      <c r="AJ2350">
        <f t="shared" ca="1" si="867"/>
        <v>0</v>
      </c>
      <c r="AK2350">
        <f t="shared" ca="1" si="868"/>
        <v>1</v>
      </c>
      <c r="AL2350">
        <f t="shared" ca="1" si="869"/>
        <v>0</v>
      </c>
      <c r="AM2350">
        <f t="shared" ca="1" si="870"/>
        <v>0</v>
      </c>
      <c r="AN2350">
        <f t="shared" ca="1" si="871"/>
        <v>1</v>
      </c>
      <c r="AO2350">
        <f t="shared" ca="1" si="872"/>
        <v>0</v>
      </c>
      <c r="AP2350">
        <f t="shared" ca="1" si="873"/>
        <v>0</v>
      </c>
      <c r="AQ2350">
        <f t="shared" ca="1" si="874"/>
        <v>0</v>
      </c>
      <c r="AR2350">
        <f t="shared" ca="1" si="875"/>
        <v>1</v>
      </c>
      <c r="AS2350">
        <v>0</v>
      </c>
      <c r="AT2350">
        <v>0</v>
      </c>
      <c r="AU2350">
        <f t="shared" ca="1" si="863"/>
        <v>0</v>
      </c>
      <c r="AV2350">
        <f t="shared" ca="1" si="863"/>
        <v>1</v>
      </c>
      <c r="AW2350">
        <f t="shared" ca="1" si="863"/>
        <v>0</v>
      </c>
      <c r="AX2350">
        <v>0</v>
      </c>
    </row>
    <row r="2351" spans="1:50" x14ac:dyDescent="0.25">
      <c r="A2351" s="2">
        <v>41204</v>
      </c>
      <c r="B2351">
        <v>1351</v>
      </c>
      <c r="C2351">
        <v>17</v>
      </c>
      <c r="D2351">
        <f t="shared" ca="1" si="876"/>
        <v>18.212069759534263</v>
      </c>
      <c r="E2351">
        <f t="shared" ca="1" si="877"/>
        <v>-1.2120697595342627</v>
      </c>
      <c r="F2351" t="str">
        <f t="shared" ca="1" si="878"/>
        <v>medium</v>
      </c>
      <c r="G2351">
        <v>910</v>
      </c>
      <c r="H2351">
        <f t="shared" si="879"/>
        <v>910</v>
      </c>
      <c r="I2351">
        <f t="shared" ca="1" si="880"/>
        <v>1110.3412861964102</v>
      </c>
      <c r="J2351">
        <f t="shared" ca="1" si="881"/>
        <v>-200.34128619641024</v>
      </c>
      <c r="K2351" t="str">
        <f t="shared" ca="1" si="882"/>
        <v>medium</v>
      </c>
      <c r="L2351">
        <v>17.600000000000001</v>
      </c>
      <c r="M2351" t="str">
        <f t="shared" si="858"/>
        <v>high</v>
      </c>
      <c r="N2351">
        <f t="shared" si="864"/>
        <v>10</v>
      </c>
      <c r="O2351">
        <f t="shared" si="865"/>
        <v>1</v>
      </c>
      <c r="P2351" t="str">
        <f t="shared" si="866"/>
        <v>pondělí</v>
      </c>
      <c r="Q2351">
        <f t="shared" ref="Q2351:AB2360" si="883">VLOOKUP($N2351,$V$31:$AH$42,Q$592+1,0)</f>
        <v>0</v>
      </c>
      <c r="R2351">
        <f t="shared" si="883"/>
        <v>0</v>
      </c>
      <c r="S2351">
        <f t="shared" si="883"/>
        <v>0</v>
      </c>
      <c r="T2351">
        <f t="shared" si="883"/>
        <v>0</v>
      </c>
      <c r="U2351">
        <f t="shared" si="883"/>
        <v>0</v>
      </c>
      <c r="V2351">
        <f t="shared" si="883"/>
        <v>0</v>
      </c>
      <c r="W2351">
        <f t="shared" si="883"/>
        <v>0</v>
      </c>
      <c r="X2351">
        <f t="shared" si="883"/>
        <v>0</v>
      </c>
      <c r="Y2351">
        <f t="shared" si="883"/>
        <v>0</v>
      </c>
      <c r="Z2351">
        <f t="shared" si="883"/>
        <v>1</v>
      </c>
      <c r="AA2351">
        <f t="shared" si="883"/>
        <v>0</v>
      </c>
      <c r="AB2351">
        <f t="shared" si="883"/>
        <v>0</v>
      </c>
      <c r="AC2351">
        <f t="shared" ref="AC2351:AI2360" si="884">VLOOKUP($O2351,$V$74:$AC$80,AC$592+1,0)</f>
        <v>1</v>
      </c>
      <c r="AD2351">
        <f t="shared" si="884"/>
        <v>0</v>
      </c>
      <c r="AE2351">
        <f t="shared" si="884"/>
        <v>0</v>
      </c>
      <c r="AF2351">
        <f t="shared" si="884"/>
        <v>0</v>
      </c>
      <c r="AG2351">
        <f t="shared" si="884"/>
        <v>0</v>
      </c>
      <c r="AH2351">
        <f t="shared" si="884"/>
        <v>0</v>
      </c>
      <c r="AI2351">
        <f t="shared" si="884"/>
        <v>0</v>
      </c>
      <c r="AJ2351">
        <f t="shared" ca="1" si="867"/>
        <v>0</v>
      </c>
      <c r="AK2351">
        <f t="shared" ca="1" si="868"/>
        <v>0</v>
      </c>
      <c r="AL2351">
        <f t="shared" ca="1" si="869"/>
        <v>1</v>
      </c>
      <c r="AM2351">
        <f t="shared" ca="1" si="870"/>
        <v>0</v>
      </c>
      <c r="AN2351">
        <f t="shared" ca="1" si="871"/>
        <v>0</v>
      </c>
      <c r="AO2351">
        <f t="shared" ca="1" si="872"/>
        <v>1</v>
      </c>
      <c r="AP2351">
        <f t="shared" ca="1" si="873"/>
        <v>0</v>
      </c>
      <c r="AQ2351">
        <f t="shared" ca="1" si="874"/>
        <v>0</v>
      </c>
      <c r="AR2351">
        <f t="shared" ca="1" si="875"/>
        <v>1</v>
      </c>
      <c r="AS2351">
        <v>0</v>
      </c>
      <c r="AT2351">
        <v>0</v>
      </c>
      <c r="AU2351">
        <f t="shared" ca="1" si="863"/>
        <v>0</v>
      </c>
      <c r="AV2351">
        <f t="shared" ca="1" si="863"/>
        <v>1</v>
      </c>
      <c r="AW2351">
        <f t="shared" ca="1" si="863"/>
        <v>0</v>
      </c>
      <c r="AX2351">
        <v>0</v>
      </c>
    </row>
    <row r="2352" spans="1:50" x14ac:dyDescent="0.25">
      <c r="A2352" s="2">
        <v>41205</v>
      </c>
      <c r="B2352">
        <v>1352</v>
      </c>
      <c r="C2352">
        <v>24</v>
      </c>
      <c r="D2352">
        <f t="shared" ca="1" si="876"/>
        <v>18.215683548531295</v>
      </c>
      <c r="E2352">
        <f t="shared" ca="1" si="877"/>
        <v>5.7843164514687047</v>
      </c>
      <c r="F2352" t="str">
        <f t="shared" ca="1" si="878"/>
        <v>high</v>
      </c>
      <c r="G2352">
        <v>1264</v>
      </c>
      <c r="H2352">
        <f t="shared" si="879"/>
        <v>1264</v>
      </c>
      <c r="I2352">
        <f t="shared" ca="1" si="880"/>
        <v>1110.5108054033999</v>
      </c>
      <c r="J2352">
        <f t="shared" ca="1" si="881"/>
        <v>153.4891945966001</v>
      </c>
      <c r="K2352" t="str">
        <f t="shared" ca="1" si="882"/>
        <v>high</v>
      </c>
      <c r="L2352">
        <v>11.2</v>
      </c>
      <c r="M2352" t="str">
        <f t="shared" si="858"/>
        <v>medium</v>
      </c>
      <c r="N2352">
        <f t="shared" si="864"/>
        <v>10</v>
      </c>
      <c r="O2352">
        <f t="shared" si="865"/>
        <v>2</v>
      </c>
      <c r="P2352" t="str">
        <f t="shared" si="866"/>
        <v>úterý</v>
      </c>
      <c r="Q2352">
        <f t="shared" si="883"/>
        <v>0</v>
      </c>
      <c r="R2352">
        <f t="shared" si="883"/>
        <v>0</v>
      </c>
      <c r="S2352">
        <f t="shared" si="883"/>
        <v>0</v>
      </c>
      <c r="T2352">
        <f t="shared" si="883"/>
        <v>0</v>
      </c>
      <c r="U2352">
        <f t="shared" si="883"/>
        <v>0</v>
      </c>
      <c r="V2352">
        <f t="shared" si="883"/>
        <v>0</v>
      </c>
      <c r="W2352">
        <f t="shared" si="883"/>
        <v>0</v>
      </c>
      <c r="X2352">
        <f t="shared" si="883"/>
        <v>0</v>
      </c>
      <c r="Y2352">
        <f t="shared" si="883"/>
        <v>0</v>
      </c>
      <c r="Z2352">
        <f t="shared" si="883"/>
        <v>1</v>
      </c>
      <c r="AA2352">
        <f t="shared" si="883"/>
        <v>0</v>
      </c>
      <c r="AB2352">
        <f t="shared" si="883"/>
        <v>0</v>
      </c>
      <c r="AC2352">
        <f t="shared" si="884"/>
        <v>0</v>
      </c>
      <c r="AD2352">
        <f t="shared" si="884"/>
        <v>1</v>
      </c>
      <c r="AE2352">
        <f t="shared" si="884"/>
        <v>0</v>
      </c>
      <c r="AF2352">
        <f t="shared" si="884"/>
        <v>0</v>
      </c>
      <c r="AG2352">
        <f t="shared" si="884"/>
        <v>0</v>
      </c>
      <c r="AH2352">
        <f t="shared" si="884"/>
        <v>0</v>
      </c>
      <c r="AI2352">
        <f t="shared" si="884"/>
        <v>0</v>
      </c>
      <c r="AJ2352">
        <f t="shared" ca="1" si="867"/>
        <v>0</v>
      </c>
      <c r="AK2352">
        <f t="shared" ca="1" si="868"/>
        <v>1</v>
      </c>
      <c r="AL2352">
        <f t="shared" ca="1" si="869"/>
        <v>0</v>
      </c>
      <c r="AM2352">
        <f t="shared" ca="1" si="870"/>
        <v>0</v>
      </c>
      <c r="AN2352">
        <f t="shared" ca="1" si="871"/>
        <v>1</v>
      </c>
      <c r="AO2352">
        <f t="shared" ca="1" si="872"/>
        <v>0</v>
      </c>
      <c r="AP2352">
        <f t="shared" ca="1" si="873"/>
        <v>0</v>
      </c>
      <c r="AQ2352">
        <f t="shared" ca="1" si="874"/>
        <v>1</v>
      </c>
      <c r="AR2352">
        <f t="shared" ca="1" si="875"/>
        <v>0</v>
      </c>
      <c r="AS2352">
        <v>0</v>
      </c>
      <c r="AT2352">
        <v>0</v>
      </c>
      <c r="AU2352">
        <f t="shared" ca="1" si="863"/>
        <v>0</v>
      </c>
      <c r="AV2352">
        <f t="shared" ca="1" si="863"/>
        <v>0</v>
      </c>
      <c r="AW2352">
        <f t="shared" ca="1" si="863"/>
        <v>1</v>
      </c>
      <c r="AX2352">
        <v>0</v>
      </c>
    </row>
    <row r="2353" spans="1:50" x14ac:dyDescent="0.25">
      <c r="A2353" s="2">
        <v>41206</v>
      </c>
      <c r="B2353">
        <v>1353</v>
      </c>
      <c r="C2353">
        <v>16</v>
      </c>
      <c r="D2353">
        <f t="shared" ca="1" si="876"/>
        <v>18.219292758983514</v>
      </c>
      <c r="E2353">
        <f t="shared" ca="1" si="877"/>
        <v>-2.2192927589835136</v>
      </c>
      <c r="F2353" t="str">
        <f t="shared" ca="1" si="878"/>
        <v>medium</v>
      </c>
      <c r="G2353">
        <v>751</v>
      </c>
      <c r="H2353">
        <f t="shared" si="879"/>
        <v>751</v>
      </c>
      <c r="I2353">
        <f t="shared" ca="1" si="880"/>
        <v>1110.6801748581254</v>
      </c>
      <c r="J2353">
        <f t="shared" ca="1" si="881"/>
        <v>-359.68017485812538</v>
      </c>
      <c r="K2353" t="str">
        <f t="shared" ca="1" si="882"/>
        <v>low</v>
      </c>
      <c r="L2353">
        <v>14.1</v>
      </c>
      <c r="M2353" t="str">
        <f t="shared" si="858"/>
        <v>high</v>
      </c>
      <c r="N2353">
        <f t="shared" si="864"/>
        <v>10</v>
      </c>
      <c r="O2353">
        <f t="shared" si="865"/>
        <v>3</v>
      </c>
      <c r="P2353" t="str">
        <f t="shared" si="866"/>
        <v>středa</v>
      </c>
      <c r="Q2353">
        <f t="shared" si="883"/>
        <v>0</v>
      </c>
      <c r="R2353">
        <f t="shared" si="883"/>
        <v>0</v>
      </c>
      <c r="S2353">
        <f t="shared" si="883"/>
        <v>0</v>
      </c>
      <c r="T2353">
        <f t="shared" si="883"/>
        <v>0</v>
      </c>
      <c r="U2353">
        <f t="shared" si="883"/>
        <v>0</v>
      </c>
      <c r="V2353">
        <f t="shared" si="883"/>
        <v>0</v>
      </c>
      <c r="W2353">
        <f t="shared" si="883"/>
        <v>0</v>
      </c>
      <c r="X2353">
        <f t="shared" si="883"/>
        <v>0</v>
      </c>
      <c r="Y2353">
        <f t="shared" si="883"/>
        <v>0</v>
      </c>
      <c r="Z2353">
        <f t="shared" si="883"/>
        <v>1</v>
      </c>
      <c r="AA2353">
        <f t="shared" si="883"/>
        <v>0</v>
      </c>
      <c r="AB2353">
        <f t="shared" si="883"/>
        <v>0</v>
      </c>
      <c r="AC2353">
        <f t="shared" si="884"/>
        <v>0</v>
      </c>
      <c r="AD2353">
        <f t="shared" si="884"/>
        <v>0</v>
      </c>
      <c r="AE2353">
        <f t="shared" si="884"/>
        <v>1</v>
      </c>
      <c r="AF2353">
        <f t="shared" si="884"/>
        <v>0</v>
      </c>
      <c r="AG2353">
        <f t="shared" si="884"/>
        <v>0</v>
      </c>
      <c r="AH2353">
        <f t="shared" si="884"/>
        <v>0</v>
      </c>
      <c r="AI2353">
        <f t="shared" si="884"/>
        <v>0</v>
      </c>
      <c r="AJ2353">
        <f t="shared" ca="1" si="867"/>
        <v>0</v>
      </c>
      <c r="AK2353">
        <f t="shared" ca="1" si="868"/>
        <v>1</v>
      </c>
      <c r="AL2353">
        <f t="shared" ca="1" si="869"/>
        <v>0</v>
      </c>
      <c r="AM2353">
        <f t="shared" ca="1" si="870"/>
        <v>0</v>
      </c>
      <c r="AN2353">
        <f t="shared" ca="1" si="871"/>
        <v>1</v>
      </c>
      <c r="AO2353">
        <f t="shared" ca="1" si="872"/>
        <v>0</v>
      </c>
      <c r="AP2353">
        <f t="shared" ca="1" si="873"/>
        <v>0</v>
      </c>
      <c r="AQ2353">
        <f t="shared" ca="1" si="874"/>
        <v>0</v>
      </c>
      <c r="AR2353">
        <f t="shared" ca="1" si="875"/>
        <v>1</v>
      </c>
      <c r="AS2353">
        <v>0</v>
      </c>
      <c r="AT2353">
        <v>0</v>
      </c>
      <c r="AU2353">
        <f t="shared" ca="1" si="863"/>
        <v>0</v>
      </c>
      <c r="AV2353">
        <f t="shared" ca="1" si="863"/>
        <v>1</v>
      </c>
      <c r="AW2353">
        <f t="shared" ca="1" si="863"/>
        <v>0</v>
      </c>
      <c r="AX2353">
        <v>0</v>
      </c>
    </row>
    <row r="2354" spans="1:50" x14ac:dyDescent="0.25">
      <c r="A2354" s="2">
        <v>41207</v>
      </c>
      <c r="B2354">
        <v>1354</v>
      </c>
      <c r="C2354">
        <v>21</v>
      </c>
      <c r="D2354">
        <f t="shared" ca="1" si="876"/>
        <v>18.222897390890914</v>
      </c>
      <c r="E2354">
        <f t="shared" ca="1" si="877"/>
        <v>2.777102609109086</v>
      </c>
      <c r="F2354" t="str">
        <f t="shared" ca="1" si="878"/>
        <v>high</v>
      </c>
      <c r="G2354">
        <v>1157</v>
      </c>
      <c r="H2354">
        <f t="shared" si="879"/>
        <v>1157</v>
      </c>
      <c r="I2354">
        <f t="shared" ca="1" si="880"/>
        <v>1110.8493945605867</v>
      </c>
      <c r="J2354">
        <f t="shared" ca="1" si="881"/>
        <v>46.150605439413312</v>
      </c>
      <c r="K2354" t="str">
        <f t="shared" ca="1" si="882"/>
        <v>medium</v>
      </c>
      <c r="L2354">
        <v>7.3312499999999998</v>
      </c>
      <c r="M2354" t="str">
        <f t="shared" si="858"/>
        <v>medium</v>
      </c>
      <c r="N2354">
        <f t="shared" si="864"/>
        <v>10</v>
      </c>
      <c r="O2354">
        <f t="shared" si="865"/>
        <v>4</v>
      </c>
      <c r="P2354" t="str">
        <f t="shared" si="866"/>
        <v>čtvrtek</v>
      </c>
      <c r="Q2354">
        <f t="shared" si="883"/>
        <v>0</v>
      </c>
      <c r="R2354">
        <f t="shared" si="883"/>
        <v>0</v>
      </c>
      <c r="S2354">
        <f t="shared" si="883"/>
        <v>0</v>
      </c>
      <c r="T2354">
        <f t="shared" si="883"/>
        <v>0</v>
      </c>
      <c r="U2354">
        <f t="shared" si="883"/>
        <v>0</v>
      </c>
      <c r="V2354">
        <f t="shared" si="883"/>
        <v>0</v>
      </c>
      <c r="W2354">
        <f t="shared" si="883"/>
        <v>0</v>
      </c>
      <c r="X2354">
        <f t="shared" si="883"/>
        <v>0</v>
      </c>
      <c r="Y2354">
        <f t="shared" si="883"/>
        <v>0</v>
      </c>
      <c r="Z2354">
        <f t="shared" si="883"/>
        <v>1</v>
      </c>
      <c r="AA2354">
        <f t="shared" si="883"/>
        <v>0</v>
      </c>
      <c r="AB2354">
        <f t="shared" si="883"/>
        <v>0</v>
      </c>
      <c r="AC2354">
        <f t="shared" si="884"/>
        <v>0</v>
      </c>
      <c r="AD2354">
        <f t="shared" si="884"/>
        <v>0</v>
      </c>
      <c r="AE2354">
        <f t="shared" si="884"/>
        <v>0</v>
      </c>
      <c r="AF2354">
        <f t="shared" si="884"/>
        <v>1</v>
      </c>
      <c r="AG2354">
        <f t="shared" si="884"/>
        <v>0</v>
      </c>
      <c r="AH2354">
        <f t="shared" si="884"/>
        <v>0</v>
      </c>
      <c r="AI2354">
        <f t="shared" si="884"/>
        <v>0</v>
      </c>
      <c r="AJ2354">
        <f t="shared" ca="1" si="867"/>
        <v>0</v>
      </c>
      <c r="AK2354">
        <f t="shared" ca="1" si="868"/>
        <v>1</v>
      </c>
      <c r="AL2354">
        <f t="shared" ca="1" si="869"/>
        <v>0</v>
      </c>
      <c r="AM2354">
        <f t="shared" ca="1" si="870"/>
        <v>0</v>
      </c>
      <c r="AN2354">
        <f t="shared" ca="1" si="871"/>
        <v>1</v>
      </c>
      <c r="AO2354">
        <f t="shared" ca="1" si="872"/>
        <v>0</v>
      </c>
      <c r="AP2354">
        <f t="shared" ca="1" si="873"/>
        <v>0</v>
      </c>
      <c r="AQ2354">
        <f t="shared" ca="1" si="874"/>
        <v>1</v>
      </c>
      <c r="AR2354">
        <f t="shared" ca="1" si="875"/>
        <v>0</v>
      </c>
      <c r="AS2354">
        <v>0</v>
      </c>
      <c r="AT2354">
        <v>0</v>
      </c>
      <c r="AU2354">
        <f t="shared" ca="1" si="863"/>
        <v>0</v>
      </c>
      <c r="AV2354">
        <f t="shared" ca="1" si="863"/>
        <v>0</v>
      </c>
      <c r="AW2354">
        <f t="shared" ca="1" si="863"/>
        <v>1</v>
      </c>
      <c r="AX2354">
        <v>0</v>
      </c>
    </row>
    <row r="2355" spans="1:50" x14ac:dyDescent="0.25">
      <c r="A2355" s="2">
        <v>41208</v>
      </c>
      <c r="B2355">
        <v>1355</v>
      </c>
      <c r="C2355">
        <v>15</v>
      </c>
      <c r="D2355">
        <f t="shared" ca="1" si="876"/>
        <v>18.2264974442535</v>
      </c>
      <c r="E2355">
        <f t="shared" ca="1" si="877"/>
        <v>-3.2264974442534999</v>
      </c>
      <c r="F2355" t="str">
        <f t="shared" ca="1" si="878"/>
        <v>low</v>
      </c>
      <c r="G2355">
        <v>906</v>
      </c>
      <c r="H2355">
        <f t="shared" si="879"/>
        <v>906</v>
      </c>
      <c r="I2355">
        <f t="shared" ca="1" si="880"/>
        <v>1111.0184645107838</v>
      </c>
      <c r="J2355">
        <f t="shared" ca="1" si="881"/>
        <v>-205.01846451078382</v>
      </c>
      <c r="K2355" t="str">
        <f t="shared" ca="1" si="882"/>
        <v>medium</v>
      </c>
      <c r="L2355">
        <v>9.1999999999999993</v>
      </c>
      <c r="M2355" t="str">
        <f t="shared" si="858"/>
        <v>medium</v>
      </c>
      <c r="N2355">
        <f t="shared" si="864"/>
        <v>10</v>
      </c>
      <c r="O2355">
        <f t="shared" si="865"/>
        <v>5</v>
      </c>
      <c r="P2355" t="str">
        <f t="shared" si="866"/>
        <v>pátek</v>
      </c>
      <c r="Q2355">
        <f t="shared" si="883"/>
        <v>0</v>
      </c>
      <c r="R2355">
        <f t="shared" si="883"/>
        <v>0</v>
      </c>
      <c r="S2355">
        <f t="shared" si="883"/>
        <v>0</v>
      </c>
      <c r="T2355">
        <f t="shared" si="883"/>
        <v>0</v>
      </c>
      <c r="U2355">
        <f t="shared" si="883"/>
        <v>0</v>
      </c>
      <c r="V2355">
        <f t="shared" si="883"/>
        <v>0</v>
      </c>
      <c r="W2355">
        <f t="shared" si="883"/>
        <v>0</v>
      </c>
      <c r="X2355">
        <f t="shared" si="883"/>
        <v>0</v>
      </c>
      <c r="Y2355">
        <f t="shared" si="883"/>
        <v>0</v>
      </c>
      <c r="Z2355">
        <f t="shared" si="883"/>
        <v>1</v>
      </c>
      <c r="AA2355">
        <f t="shared" si="883"/>
        <v>0</v>
      </c>
      <c r="AB2355">
        <f t="shared" si="883"/>
        <v>0</v>
      </c>
      <c r="AC2355">
        <f t="shared" si="884"/>
        <v>0</v>
      </c>
      <c r="AD2355">
        <f t="shared" si="884"/>
        <v>0</v>
      </c>
      <c r="AE2355">
        <f t="shared" si="884"/>
        <v>0</v>
      </c>
      <c r="AF2355">
        <f t="shared" si="884"/>
        <v>0</v>
      </c>
      <c r="AG2355">
        <f t="shared" si="884"/>
        <v>1</v>
      </c>
      <c r="AH2355">
        <f t="shared" si="884"/>
        <v>0</v>
      </c>
      <c r="AI2355">
        <f t="shared" si="884"/>
        <v>0</v>
      </c>
      <c r="AJ2355">
        <f t="shared" ca="1" si="867"/>
        <v>0</v>
      </c>
      <c r="AK2355">
        <f t="shared" ca="1" si="868"/>
        <v>1</v>
      </c>
      <c r="AL2355">
        <f t="shared" ca="1" si="869"/>
        <v>0</v>
      </c>
      <c r="AM2355">
        <f t="shared" ca="1" si="870"/>
        <v>0</v>
      </c>
      <c r="AN2355">
        <f t="shared" ca="1" si="871"/>
        <v>0</v>
      </c>
      <c r="AO2355">
        <f t="shared" ca="1" si="872"/>
        <v>1</v>
      </c>
      <c r="AP2355">
        <f t="shared" ca="1" si="873"/>
        <v>0</v>
      </c>
      <c r="AQ2355">
        <f t="shared" ca="1" si="874"/>
        <v>1</v>
      </c>
      <c r="AR2355">
        <f t="shared" ca="1" si="875"/>
        <v>0</v>
      </c>
      <c r="AS2355">
        <v>0</v>
      </c>
      <c r="AT2355">
        <v>0</v>
      </c>
      <c r="AU2355">
        <f t="shared" ca="1" si="863"/>
        <v>1</v>
      </c>
      <c r="AV2355">
        <f t="shared" ca="1" si="863"/>
        <v>0</v>
      </c>
      <c r="AW2355">
        <f t="shared" ca="1" si="863"/>
        <v>0</v>
      </c>
      <c r="AX2355">
        <v>0</v>
      </c>
    </row>
    <row r="2356" spans="1:50" x14ac:dyDescent="0.25">
      <c r="A2356" s="2">
        <v>41209</v>
      </c>
      <c r="B2356">
        <v>1356</v>
      </c>
      <c r="C2356">
        <v>19</v>
      </c>
      <c r="D2356">
        <f t="shared" ca="1" si="876"/>
        <v>18.230092919071268</v>
      </c>
      <c r="E2356">
        <f t="shared" ca="1" si="877"/>
        <v>0.76990708092873206</v>
      </c>
      <c r="F2356" t="str">
        <f t="shared" ca="1" si="878"/>
        <v>medium</v>
      </c>
      <c r="G2356">
        <v>783</v>
      </c>
      <c r="H2356">
        <f t="shared" si="879"/>
        <v>783</v>
      </c>
      <c r="I2356">
        <f t="shared" ca="1" si="880"/>
        <v>1111.1873847087168</v>
      </c>
      <c r="J2356">
        <f t="shared" ca="1" si="881"/>
        <v>-328.18738470871676</v>
      </c>
      <c r="K2356" t="str">
        <f t="shared" ca="1" si="882"/>
        <v>medium</v>
      </c>
      <c r="L2356">
        <v>3.2250000000000001</v>
      </c>
      <c r="M2356" t="str">
        <f t="shared" si="858"/>
        <v>low</v>
      </c>
      <c r="N2356">
        <f t="shared" si="864"/>
        <v>10</v>
      </c>
      <c r="O2356">
        <f t="shared" si="865"/>
        <v>6</v>
      </c>
      <c r="P2356" t="str">
        <f t="shared" si="866"/>
        <v>sobota</v>
      </c>
      <c r="Q2356">
        <f t="shared" si="883"/>
        <v>0</v>
      </c>
      <c r="R2356">
        <f t="shared" si="883"/>
        <v>0</v>
      </c>
      <c r="S2356">
        <f t="shared" si="883"/>
        <v>0</v>
      </c>
      <c r="T2356">
        <f t="shared" si="883"/>
        <v>0</v>
      </c>
      <c r="U2356">
        <f t="shared" si="883"/>
        <v>0</v>
      </c>
      <c r="V2356">
        <f t="shared" si="883"/>
        <v>0</v>
      </c>
      <c r="W2356">
        <f t="shared" si="883"/>
        <v>0</v>
      </c>
      <c r="X2356">
        <f t="shared" si="883"/>
        <v>0</v>
      </c>
      <c r="Y2356">
        <f t="shared" si="883"/>
        <v>0</v>
      </c>
      <c r="Z2356">
        <f t="shared" si="883"/>
        <v>1</v>
      </c>
      <c r="AA2356">
        <f t="shared" si="883"/>
        <v>0</v>
      </c>
      <c r="AB2356">
        <f t="shared" si="883"/>
        <v>0</v>
      </c>
      <c r="AC2356">
        <f t="shared" si="884"/>
        <v>0</v>
      </c>
      <c r="AD2356">
        <f t="shared" si="884"/>
        <v>0</v>
      </c>
      <c r="AE2356">
        <f t="shared" si="884"/>
        <v>0</v>
      </c>
      <c r="AF2356">
        <f t="shared" si="884"/>
        <v>0</v>
      </c>
      <c r="AG2356">
        <f t="shared" si="884"/>
        <v>0</v>
      </c>
      <c r="AH2356">
        <f t="shared" si="884"/>
        <v>1</v>
      </c>
      <c r="AI2356">
        <f t="shared" si="884"/>
        <v>0</v>
      </c>
      <c r="AJ2356">
        <f t="shared" ca="1" si="867"/>
        <v>0</v>
      </c>
      <c r="AK2356">
        <f t="shared" ca="1" si="868"/>
        <v>1</v>
      </c>
      <c r="AL2356">
        <f t="shared" ca="1" si="869"/>
        <v>0</v>
      </c>
      <c r="AM2356">
        <f t="shared" ca="1" si="870"/>
        <v>0</v>
      </c>
      <c r="AN2356">
        <f t="shared" ca="1" si="871"/>
        <v>0</v>
      </c>
      <c r="AO2356">
        <f t="shared" ca="1" si="872"/>
        <v>1</v>
      </c>
      <c r="AP2356">
        <f t="shared" ca="1" si="873"/>
        <v>1</v>
      </c>
      <c r="AQ2356">
        <f t="shared" ca="1" si="874"/>
        <v>0</v>
      </c>
      <c r="AR2356">
        <f t="shared" ca="1" si="875"/>
        <v>0</v>
      </c>
      <c r="AS2356">
        <v>1</v>
      </c>
      <c r="AT2356">
        <v>0</v>
      </c>
      <c r="AU2356">
        <f t="shared" ca="1" si="863"/>
        <v>0</v>
      </c>
      <c r="AV2356">
        <f t="shared" ca="1" si="863"/>
        <v>1</v>
      </c>
      <c r="AW2356">
        <f t="shared" ca="1" si="863"/>
        <v>0</v>
      </c>
      <c r="AX2356">
        <v>0</v>
      </c>
    </row>
    <row r="2357" spans="1:50" x14ac:dyDescent="0.25">
      <c r="A2357" s="2">
        <v>41210</v>
      </c>
      <c r="B2357">
        <v>1357</v>
      </c>
      <c r="C2357">
        <v>9</v>
      </c>
      <c r="D2357">
        <f t="shared" ca="1" si="876"/>
        <v>18.233683815344229</v>
      </c>
      <c r="E2357">
        <f t="shared" ca="1" si="877"/>
        <v>-9.2336838153442287</v>
      </c>
      <c r="F2357" t="str">
        <f t="shared" ca="1" si="878"/>
        <v>low</v>
      </c>
      <c r="G2357">
        <v>772</v>
      </c>
      <c r="H2357">
        <f t="shared" si="879"/>
        <v>772</v>
      </c>
      <c r="I2357">
        <f t="shared" ca="1" si="880"/>
        <v>1111.3561551543858</v>
      </c>
      <c r="J2357">
        <f t="shared" ca="1" si="881"/>
        <v>-339.35615515438576</v>
      </c>
      <c r="K2357" t="str">
        <f t="shared" ca="1" si="882"/>
        <v>medium</v>
      </c>
      <c r="L2357">
        <v>1.95</v>
      </c>
      <c r="M2357" t="str">
        <f t="shared" si="858"/>
        <v>low</v>
      </c>
      <c r="N2357">
        <f t="shared" si="864"/>
        <v>10</v>
      </c>
      <c r="O2357">
        <f t="shared" si="865"/>
        <v>7</v>
      </c>
      <c r="P2357" t="str">
        <f t="shared" si="866"/>
        <v>neděle</v>
      </c>
      <c r="Q2357">
        <f t="shared" si="883"/>
        <v>0</v>
      </c>
      <c r="R2357">
        <f t="shared" si="883"/>
        <v>0</v>
      </c>
      <c r="S2357">
        <f t="shared" si="883"/>
        <v>0</v>
      </c>
      <c r="T2357">
        <f t="shared" si="883"/>
        <v>0</v>
      </c>
      <c r="U2357">
        <f t="shared" si="883"/>
        <v>0</v>
      </c>
      <c r="V2357">
        <f t="shared" si="883"/>
        <v>0</v>
      </c>
      <c r="W2357">
        <f t="shared" si="883"/>
        <v>0</v>
      </c>
      <c r="X2357">
        <f t="shared" si="883"/>
        <v>0</v>
      </c>
      <c r="Y2357">
        <f t="shared" si="883"/>
        <v>0</v>
      </c>
      <c r="Z2357">
        <f t="shared" si="883"/>
        <v>1</v>
      </c>
      <c r="AA2357">
        <f t="shared" si="883"/>
        <v>0</v>
      </c>
      <c r="AB2357">
        <f t="shared" si="883"/>
        <v>0</v>
      </c>
      <c r="AC2357">
        <f t="shared" si="884"/>
        <v>0</v>
      </c>
      <c r="AD2357">
        <f t="shared" si="884"/>
        <v>0</v>
      </c>
      <c r="AE2357">
        <f t="shared" si="884"/>
        <v>0</v>
      </c>
      <c r="AF2357">
        <f t="shared" si="884"/>
        <v>0</v>
      </c>
      <c r="AG2357">
        <f t="shared" si="884"/>
        <v>0</v>
      </c>
      <c r="AH2357">
        <f t="shared" si="884"/>
        <v>0</v>
      </c>
      <c r="AI2357">
        <f t="shared" si="884"/>
        <v>1</v>
      </c>
      <c r="AJ2357">
        <f t="shared" ca="1" si="867"/>
        <v>0</v>
      </c>
      <c r="AK2357">
        <f t="shared" ca="1" si="868"/>
        <v>1</v>
      </c>
      <c r="AL2357">
        <f t="shared" ca="1" si="869"/>
        <v>0</v>
      </c>
      <c r="AM2357">
        <f t="shared" ca="1" si="870"/>
        <v>0</v>
      </c>
      <c r="AN2357">
        <f t="shared" ca="1" si="871"/>
        <v>0</v>
      </c>
      <c r="AO2357">
        <f t="shared" ca="1" si="872"/>
        <v>1</v>
      </c>
      <c r="AP2357">
        <f t="shared" ca="1" si="873"/>
        <v>1</v>
      </c>
      <c r="AQ2357">
        <f t="shared" ca="1" si="874"/>
        <v>0</v>
      </c>
      <c r="AR2357">
        <f t="shared" ca="1" si="875"/>
        <v>0</v>
      </c>
      <c r="AS2357">
        <v>1</v>
      </c>
      <c r="AT2357">
        <v>1</v>
      </c>
      <c r="AU2357">
        <f t="shared" ca="1" si="863"/>
        <v>1</v>
      </c>
      <c r="AV2357">
        <f t="shared" ca="1" si="863"/>
        <v>0</v>
      </c>
      <c r="AW2357">
        <f t="shared" ca="1" si="863"/>
        <v>0</v>
      </c>
      <c r="AX2357">
        <v>0</v>
      </c>
    </row>
    <row r="2358" spans="1:50" x14ac:dyDescent="0.25">
      <c r="A2358" s="2">
        <v>41211</v>
      </c>
      <c r="B2358">
        <v>1358</v>
      </c>
      <c r="C2358">
        <v>24</v>
      </c>
      <c r="D2358">
        <f t="shared" ca="1" si="876"/>
        <v>18.237270133072364</v>
      </c>
      <c r="E2358">
        <f t="shared" ca="1" si="877"/>
        <v>5.7627298669276357</v>
      </c>
      <c r="F2358" t="str">
        <f t="shared" ca="1" si="878"/>
        <v>high</v>
      </c>
      <c r="G2358">
        <v>907</v>
      </c>
      <c r="H2358">
        <f t="shared" si="879"/>
        <v>907</v>
      </c>
      <c r="I2358">
        <f t="shared" ca="1" si="880"/>
        <v>1111.5247758477904</v>
      </c>
      <c r="J2358">
        <f t="shared" ca="1" si="881"/>
        <v>-204.52477584779035</v>
      </c>
      <c r="K2358" t="str">
        <f t="shared" ca="1" si="882"/>
        <v>medium</v>
      </c>
      <c r="L2358">
        <v>3.2</v>
      </c>
      <c r="M2358" t="str">
        <f t="shared" si="858"/>
        <v>low</v>
      </c>
      <c r="N2358">
        <f t="shared" si="864"/>
        <v>10</v>
      </c>
      <c r="O2358">
        <f t="shared" si="865"/>
        <v>1</v>
      </c>
      <c r="P2358" t="str">
        <f t="shared" si="866"/>
        <v>pondělí</v>
      </c>
      <c r="Q2358">
        <f t="shared" si="883"/>
        <v>0</v>
      </c>
      <c r="R2358">
        <f t="shared" si="883"/>
        <v>0</v>
      </c>
      <c r="S2358">
        <f t="shared" si="883"/>
        <v>0</v>
      </c>
      <c r="T2358">
        <f t="shared" si="883"/>
        <v>0</v>
      </c>
      <c r="U2358">
        <f t="shared" si="883"/>
        <v>0</v>
      </c>
      <c r="V2358">
        <f t="shared" si="883"/>
        <v>0</v>
      </c>
      <c r="W2358">
        <f t="shared" si="883"/>
        <v>0</v>
      </c>
      <c r="X2358">
        <f t="shared" si="883"/>
        <v>0</v>
      </c>
      <c r="Y2358">
        <f t="shared" si="883"/>
        <v>0</v>
      </c>
      <c r="Z2358">
        <f t="shared" si="883"/>
        <v>1</v>
      </c>
      <c r="AA2358">
        <f t="shared" si="883"/>
        <v>0</v>
      </c>
      <c r="AB2358">
        <f t="shared" si="883"/>
        <v>0</v>
      </c>
      <c r="AC2358">
        <f t="shared" si="884"/>
        <v>1</v>
      </c>
      <c r="AD2358">
        <f t="shared" si="884"/>
        <v>0</v>
      </c>
      <c r="AE2358">
        <f t="shared" si="884"/>
        <v>0</v>
      </c>
      <c r="AF2358">
        <f t="shared" si="884"/>
        <v>0</v>
      </c>
      <c r="AG2358">
        <f t="shared" si="884"/>
        <v>0</v>
      </c>
      <c r="AH2358">
        <f t="shared" si="884"/>
        <v>0</v>
      </c>
      <c r="AI2358">
        <f t="shared" si="884"/>
        <v>0</v>
      </c>
      <c r="AJ2358">
        <f t="shared" ca="1" si="867"/>
        <v>0</v>
      </c>
      <c r="AK2358">
        <f t="shared" ca="1" si="868"/>
        <v>1</v>
      </c>
      <c r="AL2358">
        <f t="shared" ca="1" si="869"/>
        <v>0</v>
      </c>
      <c r="AM2358">
        <f t="shared" ca="1" si="870"/>
        <v>0</v>
      </c>
      <c r="AN2358">
        <f t="shared" ca="1" si="871"/>
        <v>0</v>
      </c>
      <c r="AO2358">
        <f t="shared" ca="1" si="872"/>
        <v>1</v>
      </c>
      <c r="AP2358">
        <f t="shared" ca="1" si="873"/>
        <v>1</v>
      </c>
      <c r="AQ2358">
        <f t="shared" ca="1" si="874"/>
        <v>0</v>
      </c>
      <c r="AR2358">
        <f t="shared" ca="1" si="875"/>
        <v>0</v>
      </c>
      <c r="AS2358">
        <v>0</v>
      </c>
      <c r="AT2358">
        <v>0</v>
      </c>
      <c r="AU2358">
        <f t="shared" ca="1" si="863"/>
        <v>0</v>
      </c>
      <c r="AV2358">
        <f t="shared" ca="1" si="863"/>
        <v>0</v>
      </c>
      <c r="AW2358">
        <f t="shared" ca="1" si="863"/>
        <v>1</v>
      </c>
      <c r="AX2358">
        <v>0</v>
      </c>
    </row>
    <row r="2359" spans="1:50" x14ac:dyDescent="0.25">
      <c r="A2359" s="2">
        <v>41212</v>
      </c>
      <c r="B2359">
        <v>1359</v>
      </c>
      <c r="C2359">
        <v>18</v>
      </c>
      <c r="D2359">
        <f t="shared" ca="1" si="876"/>
        <v>18.240851872255689</v>
      </c>
      <c r="E2359">
        <f t="shared" ca="1" si="877"/>
        <v>-0.24085187225568916</v>
      </c>
      <c r="F2359" t="str">
        <f t="shared" ca="1" si="878"/>
        <v>medium</v>
      </c>
      <c r="G2359">
        <v>2085</v>
      </c>
      <c r="H2359">
        <f t="shared" si="879"/>
        <v>2085</v>
      </c>
      <c r="I2359">
        <f t="shared" ca="1" si="880"/>
        <v>1111.693246788931</v>
      </c>
      <c r="J2359">
        <f t="shared" ca="1" si="881"/>
        <v>973.30675321106901</v>
      </c>
      <c r="K2359" t="str">
        <f t="shared" ca="1" si="882"/>
        <v>high</v>
      </c>
      <c r="L2359">
        <v>1.25</v>
      </c>
      <c r="M2359" t="str">
        <f t="shared" si="858"/>
        <v>low</v>
      </c>
      <c r="N2359">
        <f t="shared" si="864"/>
        <v>10</v>
      </c>
      <c r="O2359">
        <f t="shared" si="865"/>
        <v>2</v>
      </c>
      <c r="P2359" t="str">
        <f t="shared" si="866"/>
        <v>úterý</v>
      </c>
      <c r="Q2359">
        <f t="shared" si="883"/>
        <v>0</v>
      </c>
      <c r="R2359">
        <f t="shared" si="883"/>
        <v>0</v>
      </c>
      <c r="S2359">
        <f t="shared" si="883"/>
        <v>0</v>
      </c>
      <c r="T2359">
        <f t="shared" si="883"/>
        <v>0</v>
      </c>
      <c r="U2359">
        <f t="shared" si="883"/>
        <v>0</v>
      </c>
      <c r="V2359">
        <f t="shared" si="883"/>
        <v>0</v>
      </c>
      <c r="W2359">
        <f t="shared" si="883"/>
        <v>0</v>
      </c>
      <c r="X2359">
        <f t="shared" si="883"/>
        <v>0</v>
      </c>
      <c r="Y2359">
        <f t="shared" si="883"/>
        <v>0</v>
      </c>
      <c r="Z2359">
        <f t="shared" si="883"/>
        <v>1</v>
      </c>
      <c r="AA2359">
        <f t="shared" si="883"/>
        <v>0</v>
      </c>
      <c r="AB2359">
        <f t="shared" si="883"/>
        <v>0</v>
      </c>
      <c r="AC2359">
        <f t="shared" si="884"/>
        <v>0</v>
      </c>
      <c r="AD2359">
        <f t="shared" si="884"/>
        <v>1</v>
      </c>
      <c r="AE2359">
        <f t="shared" si="884"/>
        <v>0</v>
      </c>
      <c r="AF2359">
        <f t="shared" si="884"/>
        <v>0</v>
      </c>
      <c r="AG2359">
        <f t="shared" si="884"/>
        <v>0</v>
      </c>
      <c r="AH2359">
        <f t="shared" si="884"/>
        <v>0</v>
      </c>
      <c r="AI2359">
        <f t="shared" si="884"/>
        <v>0</v>
      </c>
      <c r="AJ2359">
        <f t="shared" ca="1" si="867"/>
        <v>0</v>
      </c>
      <c r="AK2359">
        <f t="shared" ca="1" si="868"/>
        <v>1</v>
      </c>
      <c r="AL2359">
        <f t="shared" ca="1" si="869"/>
        <v>0</v>
      </c>
      <c r="AM2359">
        <f t="shared" ca="1" si="870"/>
        <v>0</v>
      </c>
      <c r="AN2359">
        <f t="shared" ca="1" si="871"/>
        <v>0</v>
      </c>
      <c r="AO2359">
        <f t="shared" ca="1" si="872"/>
        <v>1</v>
      </c>
      <c r="AP2359">
        <f t="shared" ca="1" si="873"/>
        <v>1</v>
      </c>
      <c r="AQ2359">
        <f t="shared" ca="1" si="874"/>
        <v>0</v>
      </c>
      <c r="AR2359">
        <f t="shared" ca="1" si="875"/>
        <v>0</v>
      </c>
      <c r="AS2359">
        <v>0</v>
      </c>
      <c r="AT2359">
        <v>0</v>
      </c>
      <c r="AU2359">
        <f t="shared" ca="1" si="863"/>
        <v>0</v>
      </c>
      <c r="AV2359">
        <f t="shared" ca="1" si="863"/>
        <v>1</v>
      </c>
      <c r="AW2359">
        <f t="shared" ca="1" si="863"/>
        <v>0</v>
      </c>
      <c r="AX2359">
        <v>0</v>
      </c>
    </row>
    <row r="2360" spans="1:50" x14ac:dyDescent="0.25">
      <c r="A2360" s="2">
        <v>41213</v>
      </c>
      <c r="B2360">
        <v>1360</v>
      </c>
      <c r="C2360">
        <v>16</v>
      </c>
      <c r="D2360">
        <f t="shared" ca="1" si="876"/>
        <v>18.244429032894196</v>
      </c>
      <c r="E2360">
        <f t="shared" ca="1" si="877"/>
        <v>-2.244429032894196</v>
      </c>
      <c r="F2360" t="str">
        <f t="shared" ca="1" si="878"/>
        <v>medium</v>
      </c>
      <c r="G2360">
        <v>915</v>
      </c>
      <c r="H2360">
        <f t="shared" si="879"/>
        <v>915</v>
      </c>
      <c r="I2360">
        <f t="shared" ca="1" si="880"/>
        <v>1111.8615679778077</v>
      </c>
      <c r="J2360">
        <f t="shared" ca="1" si="881"/>
        <v>-196.86156797780768</v>
      </c>
      <c r="K2360" t="str">
        <f t="shared" ca="1" si="882"/>
        <v>medium</v>
      </c>
      <c r="L2360">
        <v>5.25</v>
      </c>
      <c r="M2360" t="str">
        <f t="shared" si="858"/>
        <v>medium</v>
      </c>
      <c r="N2360">
        <f t="shared" si="864"/>
        <v>10</v>
      </c>
      <c r="O2360">
        <f t="shared" si="865"/>
        <v>3</v>
      </c>
      <c r="P2360" t="str">
        <f t="shared" si="866"/>
        <v>středa</v>
      </c>
      <c r="Q2360">
        <f t="shared" si="883"/>
        <v>0</v>
      </c>
      <c r="R2360">
        <f t="shared" si="883"/>
        <v>0</v>
      </c>
      <c r="S2360">
        <f t="shared" si="883"/>
        <v>0</v>
      </c>
      <c r="T2360">
        <f t="shared" si="883"/>
        <v>0</v>
      </c>
      <c r="U2360">
        <f t="shared" si="883"/>
        <v>0</v>
      </c>
      <c r="V2360">
        <f t="shared" si="883"/>
        <v>0</v>
      </c>
      <c r="W2360">
        <f t="shared" si="883"/>
        <v>0</v>
      </c>
      <c r="X2360">
        <f t="shared" si="883"/>
        <v>0</v>
      </c>
      <c r="Y2360">
        <f t="shared" si="883"/>
        <v>0</v>
      </c>
      <c r="Z2360">
        <f t="shared" si="883"/>
        <v>1</v>
      </c>
      <c r="AA2360">
        <f t="shared" si="883"/>
        <v>0</v>
      </c>
      <c r="AB2360">
        <f t="shared" si="883"/>
        <v>0</v>
      </c>
      <c r="AC2360">
        <f t="shared" si="884"/>
        <v>0</v>
      </c>
      <c r="AD2360">
        <f t="shared" si="884"/>
        <v>0</v>
      </c>
      <c r="AE2360">
        <f t="shared" si="884"/>
        <v>1</v>
      </c>
      <c r="AF2360">
        <f t="shared" si="884"/>
        <v>0</v>
      </c>
      <c r="AG2360">
        <f t="shared" si="884"/>
        <v>0</v>
      </c>
      <c r="AH2360">
        <f t="shared" si="884"/>
        <v>0</v>
      </c>
      <c r="AI2360">
        <f t="shared" si="884"/>
        <v>0</v>
      </c>
      <c r="AJ2360">
        <f t="shared" ca="1" si="867"/>
        <v>0</v>
      </c>
      <c r="AK2360">
        <f t="shared" ca="1" si="868"/>
        <v>0</v>
      </c>
      <c r="AL2360">
        <f t="shared" ca="1" si="869"/>
        <v>1</v>
      </c>
      <c r="AM2360">
        <f t="shared" ca="1" si="870"/>
        <v>0</v>
      </c>
      <c r="AN2360">
        <f t="shared" ca="1" si="871"/>
        <v>1</v>
      </c>
      <c r="AO2360">
        <f t="shared" ca="1" si="872"/>
        <v>0</v>
      </c>
      <c r="AP2360">
        <f t="shared" ca="1" si="873"/>
        <v>0</v>
      </c>
      <c r="AQ2360">
        <f t="shared" ca="1" si="874"/>
        <v>1</v>
      </c>
      <c r="AR2360">
        <f t="shared" ca="1" si="875"/>
        <v>0</v>
      </c>
      <c r="AS2360">
        <v>1</v>
      </c>
      <c r="AT2360">
        <v>0</v>
      </c>
      <c r="AU2360">
        <f t="shared" ca="1" si="863"/>
        <v>0</v>
      </c>
      <c r="AV2360">
        <f t="shared" ca="1" si="863"/>
        <v>1</v>
      </c>
      <c r="AW2360">
        <f t="shared" ca="1" si="863"/>
        <v>0</v>
      </c>
      <c r="AX2360">
        <v>0</v>
      </c>
    </row>
    <row r="2361" spans="1:50" x14ac:dyDescent="0.25">
      <c r="A2361" s="2">
        <v>41214</v>
      </c>
      <c r="B2361">
        <v>1361</v>
      </c>
      <c r="C2361">
        <v>22</v>
      </c>
      <c r="D2361">
        <f t="shared" ca="1" si="876"/>
        <v>18.248001614987892</v>
      </c>
      <c r="E2361">
        <f t="shared" ca="1" si="877"/>
        <v>3.7519983850121079</v>
      </c>
      <c r="F2361" t="str">
        <f t="shared" ca="1" si="878"/>
        <v>high</v>
      </c>
      <c r="G2361">
        <v>1568</v>
      </c>
      <c r="H2361">
        <f t="shared" si="879"/>
        <v>1568</v>
      </c>
      <c r="I2361">
        <f t="shared" ca="1" si="880"/>
        <v>1112.02973941442</v>
      </c>
      <c r="J2361">
        <f t="shared" ca="1" si="881"/>
        <v>455.97026058558004</v>
      </c>
      <c r="K2361" t="str">
        <f t="shared" ca="1" si="882"/>
        <v>high</v>
      </c>
      <c r="L2361">
        <v>5.9</v>
      </c>
      <c r="M2361" t="str">
        <f t="shared" si="858"/>
        <v>medium</v>
      </c>
      <c r="N2361">
        <f t="shared" si="864"/>
        <v>11</v>
      </c>
      <c r="O2361">
        <f t="shared" si="865"/>
        <v>4</v>
      </c>
      <c r="P2361" t="str">
        <f t="shared" si="866"/>
        <v>čtvrtek</v>
      </c>
      <c r="Q2361">
        <f t="shared" ref="Q2361:AB2370" si="885">VLOOKUP($N2361,$V$31:$AH$42,Q$592+1,0)</f>
        <v>0</v>
      </c>
      <c r="R2361">
        <f t="shared" si="885"/>
        <v>0</v>
      </c>
      <c r="S2361">
        <f t="shared" si="885"/>
        <v>0</v>
      </c>
      <c r="T2361">
        <f t="shared" si="885"/>
        <v>0</v>
      </c>
      <c r="U2361">
        <f t="shared" si="885"/>
        <v>0</v>
      </c>
      <c r="V2361">
        <f t="shared" si="885"/>
        <v>0</v>
      </c>
      <c r="W2361">
        <f t="shared" si="885"/>
        <v>0</v>
      </c>
      <c r="X2361">
        <f t="shared" si="885"/>
        <v>0</v>
      </c>
      <c r="Y2361">
        <f t="shared" si="885"/>
        <v>0</v>
      </c>
      <c r="Z2361">
        <f t="shared" si="885"/>
        <v>0</v>
      </c>
      <c r="AA2361">
        <f t="shared" si="885"/>
        <v>1</v>
      </c>
      <c r="AB2361">
        <f t="shared" si="885"/>
        <v>0</v>
      </c>
      <c r="AC2361">
        <f t="shared" ref="AC2361:AI2370" si="886">VLOOKUP($O2361,$V$74:$AC$80,AC$592+1,0)</f>
        <v>0</v>
      </c>
      <c r="AD2361">
        <f t="shared" si="886"/>
        <v>0</v>
      </c>
      <c r="AE2361">
        <f t="shared" si="886"/>
        <v>0</v>
      </c>
      <c r="AF2361">
        <f t="shared" si="886"/>
        <v>1</v>
      </c>
      <c r="AG2361">
        <f t="shared" si="886"/>
        <v>0</v>
      </c>
      <c r="AH2361">
        <f t="shared" si="886"/>
        <v>0</v>
      </c>
      <c r="AI2361">
        <f t="shared" si="886"/>
        <v>0</v>
      </c>
      <c r="AJ2361">
        <f t="shared" ca="1" si="867"/>
        <v>0</v>
      </c>
      <c r="AK2361">
        <f t="shared" ca="1" si="868"/>
        <v>1</v>
      </c>
      <c r="AL2361">
        <f t="shared" ca="1" si="869"/>
        <v>0</v>
      </c>
      <c r="AM2361">
        <f t="shared" ca="1" si="870"/>
        <v>0</v>
      </c>
      <c r="AN2361">
        <f t="shared" ca="1" si="871"/>
        <v>0</v>
      </c>
      <c r="AO2361">
        <f t="shared" ca="1" si="872"/>
        <v>1</v>
      </c>
      <c r="AP2361">
        <f t="shared" ca="1" si="873"/>
        <v>0</v>
      </c>
      <c r="AQ2361">
        <f t="shared" ca="1" si="874"/>
        <v>1</v>
      </c>
      <c r="AR2361">
        <f t="shared" ca="1" si="875"/>
        <v>0</v>
      </c>
      <c r="AS2361">
        <v>0</v>
      </c>
      <c r="AT2361">
        <v>0</v>
      </c>
      <c r="AU2361">
        <f t="shared" ref="AU2361:AW2380" ca="1" si="887">VLOOKUP(INDIRECT($AU$590&amp;ROW($A2361)),$F$17:$I$19,AU$592+1,0)</f>
        <v>0</v>
      </c>
      <c r="AV2361">
        <f t="shared" ca="1" si="887"/>
        <v>0</v>
      </c>
      <c r="AW2361">
        <f t="shared" ca="1" si="887"/>
        <v>1</v>
      </c>
      <c r="AX2361">
        <v>0</v>
      </c>
    </row>
    <row r="2362" spans="1:50" x14ac:dyDescent="0.25">
      <c r="A2362" s="2">
        <v>41215</v>
      </c>
      <c r="B2362">
        <v>1362</v>
      </c>
      <c r="C2362">
        <v>33</v>
      </c>
      <c r="D2362">
        <f t="shared" ca="1" si="876"/>
        <v>18.25156961853677</v>
      </c>
      <c r="E2362">
        <f t="shared" ca="1" si="877"/>
        <v>14.74843038146323</v>
      </c>
      <c r="F2362" t="str">
        <f t="shared" ca="1" si="878"/>
        <v>high</v>
      </c>
      <c r="G2362">
        <v>2419</v>
      </c>
      <c r="H2362">
        <f t="shared" si="879"/>
        <v>2419</v>
      </c>
      <c r="I2362">
        <f t="shared" ca="1" si="880"/>
        <v>1112.1977610987681</v>
      </c>
      <c r="J2362">
        <f t="shared" ca="1" si="881"/>
        <v>1306.8022389012319</v>
      </c>
      <c r="K2362" t="str">
        <f t="shared" ca="1" si="882"/>
        <v>high</v>
      </c>
      <c r="L2362">
        <v>8.5</v>
      </c>
      <c r="M2362" t="str">
        <f t="shared" si="858"/>
        <v>medium</v>
      </c>
      <c r="N2362">
        <f t="shared" si="864"/>
        <v>11</v>
      </c>
      <c r="O2362">
        <f t="shared" si="865"/>
        <v>5</v>
      </c>
      <c r="P2362" t="str">
        <f t="shared" si="866"/>
        <v>pátek</v>
      </c>
      <c r="Q2362">
        <f t="shared" si="885"/>
        <v>0</v>
      </c>
      <c r="R2362">
        <f t="shared" si="885"/>
        <v>0</v>
      </c>
      <c r="S2362">
        <f t="shared" si="885"/>
        <v>0</v>
      </c>
      <c r="T2362">
        <f t="shared" si="885"/>
        <v>0</v>
      </c>
      <c r="U2362">
        <f t="shared" si="885"/>
        <v>0</v>
      </c>
      <c r="V2362">
        <f t="shared" si="885"/>
        <v>0</v>
      </c>
      <c r="W2362">
        <f t="shared" si="885"/>
        <v>0</v>
      </c>
      <c r="X2362">
        <f t="shared" si="885"/>
        <v>0</v>
      </c>
      <c r="Y2362">
        <f t="shared" si="885"/>
        <v>0</v>
      </c>
      <c r="Z2362">
        <f t="shared" si="885"/>
        <v>0</v>
      </c>
      <c r="AA2362">
        <f t="shared" si="885"/>
        <v>1</v>
      </c>
      <c r="AB2362">
        <f t="shared" si="885"/>
        <v>0</v>
      </c>
      <c r="AC2362">
        <f t="shared" si="886"/>
        <v>0</v>
      </c>
      <c r="AD2362">
        <f t="shared" si="886"/>
        <v>0</v>
      </c>
      <c r="AE2362">
        <f t="shared" si="886"/>
        <v>0</v>
      </c>
      <c r="AF2362">
        <f t="shared" si="886"/>
        <v>0</v>
      </c>
      <c r="AG2362">
        <f t="shared" si="886"/>
        <v>1</v>
      </c>
      <c r="AH2362">
        <f t="shared" si="886"/>
        <v>0</v>
      </c>
      <c r="AI2362">
        <f t="shared" si="886"/>
        <v>0</v>
      </c>
      <c r="AJ2362">
        <f t="shared" ca="1" si="867"/>
        <v>0</v>
      </c>
      <c r="AK2362">
        <f t="shared" ca="1" si="868"/>
        <v>1</v>
      </c>
      <c r="AL2362">
        <f t="shared" ca="1" si="869"/>
        <v>0</v>
      </c>
      <c r="AM2362">
        <f t="shared" ca="1" si="870"/>
        <v>0</v>
      </c>
      <c r="AN2362">
        <f t="shared" ca="1" si="871"/>
        <v>0</v>
      </c>
      <c r="AO2362">
        <f t="shared" ca="1" si="872"/>
        <v>1</v>
      </c>
      <c r="AP2362">
        <f t="shared" ca="1" si="873"/>
        <v>0</v>
      </c>
      <c r="AQ2362">
        <f t="shared" ca="1" si="874"/>
        <v>1</v>
      </c>
      <c r="AR2362">
        <f t="shared" ca="1" si="875"/>
        <v>0</v>
      </c>
      <c r="AS2362">
        <v>1</v>
      </c>
      <c r="AT2362">
        <v>0</v>
      </c>
      <c r="AU2362">
        <f t="shared" ca="1" si="887"/>
        <v>0</v>
      </c>
      <c r="AV2362">
        <f t="shared" ca="1" si="887"/>
        <v>0</v>
      </c>
      <c r="AW2362">
        <f t="shared" ca="1" si="887"/>
        <v>1</v>
      </c>
      <c r="AX2362">
        <v>0</v>
      </c>
    </row>
    <row r="2363" spans="1:50" x14ac:dyDescent="0.25">
      <c r="A2363" s="2">
        <v>41216</v>
      </c>
      <c r="B2363">
        <v>1363</v>
      </c>
      <c r="C2363">
        <v>18</v>
      </c>
      <c r="D2363">
        <f t="shared" ca="1" si="876"/>
        <v>18.25513304354083</v>
      </c>
      <c r="E2363">
        <f t="shared" ca="1" si="877"/>
        <v>-0.25513304354083033</v>
      </c>
      <c r="F2363" t="str">
        <f t="shared" ca="1" si="878"/>
        <v>medium</v>
      </c>
      <c r="G2363">
        <v>520</v>
      </c>
      <c r="H2363">
        <f t="shared" si="879"/>
        <v>520</v>
      </c>
      <c r="I2363">
        <f t="shared" ca="1" si="880"/>
        <v>1112.3656330308522</v>
      </c>
      <c r="J2363">
        <f t="shared" ca="1" si="881"/>
        <v>-592.36563303085222</v>
      </c>
      <c r="K2363" t="str">
        <f t="shared" ca="1" si="882"/>
        <v>low</v>
      </c>
      <c r="L2363">
        <v>6.05</v>
      </c>
      <c r="M2363" t="str">
        <f t="shared" si="858"/>
        <v>medium</v>
      </c>
      <c r="N2363">
        <f t="shared" si="864"/>
        <v>11</v>
      </c>
      <c r="O2363">
        <f t="shared" si="865"/>
        <v>6</v>
      </c>
      <c r="P2363" t="str">
        <f t="shared" si="866"/>
        <v>sobota</v>
      </c>
      <c r="Q2363">
        <f t="shared" si="885"/>
        <v>0</v>
      </c>
      <c r="R2363">
        <f t="shared" si="885"/>
        <v>0</v>
      </c>
      <c r="S2363">
        <f t="shared" si="885"/>
        <v>0</v>
      </c>
      <c r="T2363">
        <f t="shared" si="885"/>
        <v>0</v>
      </c>
      <c r="U2363">
        <f t="shared" si="885"/>
        <v>0</v>
      </c>
      <c r="V2363">
        <f t="shared" si="885"/>
        <v>0</v>
      </c>
      <c r="W2363">
        <f t="shared" si="885"/>
        <v>0</v>
      </c>
      <c r="X2363">
        <f t="shared" si="885"/>
        <v>0</v>
      </c>
      <c r="Y2363">
        <f t="shared" si="885"/>
        <v>0</v>
      </c>
      <c r="Z2363">
        <f t="shared" si="885"/>
        <v>0</v>
      </c>
      <c r="AA2363">
        <f t="shared" si="885"/>
        <v>1</v>
      </c>
      <c r="AB2363">
        <f t="shared" si="885"/>
        <v>0</v>
      </c>
      <c r="AC2363">
        <f t="shared" si="886"/>
        <v>0</v>
      </c>
      <c r="AD2363">
        <f t="shared" si="886"/>
        <v>0</v>
      </c>
      <c r="AE2363">
        <f t="shared" si="886"/>
        <v>0</v>
      </c>
      <c r="AF2363">
        <f t="shared" si="886"/>
        <v>0</v>
      </c>
      <c r="AG2363">
        <f t="shared" si="886"/>
        <v>0</v>
      </c>
      <c r="AH2363">
        <f t="shared" si="886"/>
        <v>1</v>
      </c>
      <c r="AI2363">
        <f t="shared" si="886"/>
        <v>0</v>
      </c>
      <c r="AJ2363">
        <f t="shared" ca="1" si="867"/>
        <v>0</v>
      </c>
      <c r="AK2363">
        <f t="shared" ca="1" si="868"/>
        <v>1</v>
      </c>
      <c r="AL2363">
        <f t="shared" ca="1" si="869"/>
        <v>0</v>
      </c>
      <c r="AM2363">
        <f t="shared" ca="1" si="870"/>
        <v>0</v>
      </c>
      <c r="AN2363">
        <f t="shared" ca="1" si="871"/>
        <v>0</v>
      </c>
      <c r="AO2363">
        <f t="shared" ca="1" si="872"/>
        <v>1</v>
      </c>
      <c r="AP2363">
        <f t="shared" ca="1" si="873"/>
        <v>0</v>
      </c>
      <c r="AQ2363">
        <f t="shared" ca="1" si="874"/>
        <v>1</v>
      </c>
      <c r="AR2363">
        <f t="shared" ca="1" si="875"/>
        <v>0</v>
      </c>
      <c r="AS2363">
        <v>1</v>
      </c>
      <c r="AT2363">
        <v>0</v>
      </c>
      <c r="AU2363">
        <f t="shared" ca="1" si="887"/>
        <v>0</v>
      </c>
      <c r="AV2363">
        <f t="shared" ca="1" si="887"/>
        <v>1</v>
      </c>
      <c r="AW2363">
        <f t="shared" ca="1" si="887"/>
        <v>0</v>
      </c>
      <c r="AX2363">
        <v>0</v>
      </c>
    </row>
    <row r="2364" spans="1:50" x14ac:dyDescent="0.25">
      <c r="A2364" s="2">
        <v>41217</v>
      </c>
      <c r="B2364">
        <v>1364</v>
      </c>
      <c r="C2364">
        <v>15</v>
      </c>
      <c r="D2364">
        <f t="shared" ca="1" si="876"/>
        <v>18.258691890000076</v>
      </c>
      <c r="E2364">
        <f t="shared" ca="1" si="877"/>
        <v>-3.2586918900000761</v>
      </c>
      <c r="F2364" t="str">
        <f t="shared" ca="1" si="878"/>
        <v>low</v>
      </c>
      <c r="G2364">
        <v>717</v>
      </c>
      <c r="H2364">
        <f t="shared" si="879"/>
        <v>717</v>
      </c>
      <c r="I2364">
        <f t="shared" ca="1" si="880"/>
        <v>1112.533355210672</v>
      </c>
      <c r="J2364">
        <f t="shared" ca="1" si="881"/>
        <v>-395.53335521067197</v>
      </c>
      <c r="K2364" t="str">
        <f t="shared" ca="1" si="882"/>
        <v>low</v>
      </c>
      <c r="L2364">
        <v>6</v>
      </c>
      <c r="M2364" t="str">
        <f t="shared" si="858"/>
        <v>medium</v>
      </c>
      <c r="N2364">
        <f t="shared" si="864"/>
        <v>11</v>
      </c>
      <c r="O2364">
        <f t="shared" si="865"/>
        <v>7</v>
      </c>
      <c r="P2364" t="str">
        <f t="shared" si="866"/>
        <v>neděle</v>
      </c>
      <c r="Q2364">
        <f t="shared" si="885"/>
        <v>0</v>
      </c>
      <c r="R2364">
        <f t="shared" si="885"/>
        <v>0</v>
      </c>
      <c r="S2364">
        <f t="shared" si="885"/>
        <v>0</v>
      </c>
      <c r="T2364">
        <f t="shared" si="885"/>
        <v>0</v>
      </c>
      <c r="U2364">
        <f t="shared" si="885"/>
        <v>0</v>
      </c>
      <c r="V2364">
        <f t="shared" si="885"/>
        <v>0</v>
      </c>
      <c r="W2364">
        <f t="shared" si="885"/>
        <v>0</v>
      </c>
      <c r="X2364">
        <f t="shared" si="885"/>
        <v>0</v>
      </c>
      <c r="Y2364">
        <f t="shared" si="885"/>
        <v>0</v>
      </c>
      <c r="Z2364">
        <f t="shared" si="885"/>
        <v>0</v>
      </c>
      <c r="AA2364">
        <f t="shared" si="885"/>
        <v>1</v>
      </c>
      <c r="AB2364">
        <f t="shared" si="885"/>
        <v>0</v>
      </c>
      <c r="AC2364">
        <f t="shared" si="886"/>
        <v>0</v>
      </c>
      <c r="AD2364">
        <f t="shared" si="886"/>
        <v>0</v>
      </c>
      <c r="AE2364">
        <f t="shared" si="886"/>
        <v>0</v>
      </c>
      <c r="AF2364">
        <f t="shared" si="886"/>
        <v>0</v>
      </c>
      <c r="AG2364">
        <f t="shared" si="886"/>
        <v>0</v>
      </c>
      <c r="AH2364">
        <f t="shared" si="886"/>
        <v>0</v>
      </c>
      <c r="AI2364">
        <f t="shared" si="886"/>
        <v>1</v>
      </c>
      <c r="AJ2364">
        <f t="shared" ca="1" si="867"/>
        <v>0</v>
      </c>
      <c r="AK2364">
        <f t="shared" ca="1" si="868"/>
        <v>1</v>
      </c>
      <c r="AL2364">
        <f t="shared" ca="1" si="869"/>
        <v>0</v>
      </c>
      <c r="AM2364">
        <f t="shared" ca="1" si="870"/>
        <v>0</v>
      </c>
      <c r="AN2364">
        <f t="shared" ca="1" si="871"/>
        <v>0</v>
      </c>
      <c r="AO2364">
        <f t="shared" ca="1" si="872"/>
        <v>1</v>
      </c>
      <c r="AP2364">
        <f t="shared" ca="1" si="873"/>
        <v>0</v>
      </c>
      <c r="AQ2364">
        <f t="shared" ca="1" si="874"/>
        <v>1</v>
      </c>
      <c r="AR2364">
        <f t="shared" ca="1" si="875"/>
        <v>0</v>
      </c>
      <c r="AS2364">
        <v>0</v>
      </c>
      <c r="AT2364">
        <v>0</v>
      </c>
      <c r="AU2364">
        <f t="shared" ca="1" si="887"/>
        <v>1</v>
      </c>
      <c r="AV2364">
        <f t="shared" ca="1" si="887"/>
        <v>0</v>
      </c>
      <c r="AW2364">
        <f t="shared" ca="1" si="887"/>
        <v>0</v>
      </c>
      <c r="AX2364">
        <v>0</v>
      </c>
    </row>
    <row r="2365" spans="1:50" x14ac:dyDescent="0.25">
      <c r="A2365" s="2">
        <v>41218</v>
      </c>
      <c r="B2365">
        <v>1365</v>
      </c>
      <c r="C2365">
        <v>16</v>
      </c>
      <c r="D2365">
        <f t="shared" ca="1" si="876"/>
        <v>18.262246157914504</v>
      </c>
      <c r="E2365">
        <f t="shared" ca="1" si="877"/>
        <v>-2.2622461579145039</v>
      </c>
      <c r="F2365" t="str">
        <f t="shared" ca="1" si="878"/>
        <v>medium</v>
      </c>
      <c r="G2365">
        <v>789</v>
      </c>
      <c r="H2365">
        <f t="shared" si="879"/>
        <v>789</v>
      </c>
      <c r="I2365">
        <f t="shared" ca="1" si="880"/>
        <v>1112.7009276382278</v>
      </c>
      <c r="J2365">
        <f t="shared" ca="1" si="881"/>
        <v>-323.70092763822777</v>
      </c>
      <c r="K2365" t="str">
        <f t="shared" ca="1" si="882"/>
        <v>medium</v>
      </c>
      <c r="L2365">
        <v>7.3285714285714283</v>
      </c>
      <c r="M2365" t="str">
        <f t="shared" si="858"/>
        <v>medium</v>
      </c>
      <c r="N2365">
        <f t="shared" si="864"/>
        <v>11</v>
      </c>
      <c r="O2365">
        <f t="shared" si="865"/>
        <v>1</v>
      </c>
      <c r="P2365" t="str">
        <f t="shared" si="866"/>
        <v>pondělí</v>
      </c>
      <c r="Q2365">
        <f t="shared" si="885"/>
        <v>0</v>
      </c>
      <c r="R2365">
        <f t="shared" si="885"/>
        <v>0</v>
      </c>
      <c r="S2365">
        <f t="shared" si="885"/>
        <v>0</v>
      </c>
      <c r="T2365">
        <f t="shared" si="885"/>
        <v>0</v>
      </c>
      <c r="U2365">
        <f t="shared" si="885"/>
        <v>0</v>
      </c>
      <c r="V2365">
        <f t="shared" si="885"/>
        <v>0</v>
      </c>
      <c r="W2365">
        <f t="shared" si="885"/>
        <v>0</v>
      </c>
      <c r="X2365">
        <f t="shared" si="885"/>
        <v>0</v>
      </c>
      <c r="Y2365">
        <f t="shared" si="885"/>
        <v>0</v>
      </c>
      <c r="Z2365">
        <f t="shared" si="885"/>
        <v>0</v>
      </c>
      <c r="AA2365">
        <f t="shared" si="885"/>
        <v>1</v>
      </c>
      <c r="AB2365">
        <f t="shared" si="885"/>
        <v>0</v>
      </c>
      <c r="AC2365">
        <f t="shared" si="886"/>
        <v>1</v>
      </c>
      <c r="AD2365">
        <f t="shared" si="886"/>
        <v>0</v>
      </c>
      <c r="AE2365">
        <f t="shared" si="886"/>
        <v>0</v>
      </c>
      <c r="AF2365">
        <f t="shared" si="886"/>
        <v>0</v>
      </c>
      <c r="AG2365">
        <f t="shared" si="886"/>
        <v>0</v>
      </c>
      <c r="AH2365">
        <f t="shared" si="886"/>
        <v>0</v>
      </c>
      <c r="AI2365">
        <f t="shared" si="886"/>
        <v>0</v>
      </c>
      <c r="AJ2365">
        <f t="shared" ca="1" si="867"/>
        <v>0</v>
      </c>
      <c r="AK2365">
        <f t="shared" ca="1" si="868"/>
        <v>1</v>
      </c>
      <c r="AL2365">
        <f t="shared" ca="1" si="869"/>
        <v>0</v>
      </c>
      <c r="AM2365">
        <f t="shared" ca="1" si="870"/>
        <v>0</v>
      </c>
      <c r="AN2365">
        <f t="shared" ca="1" si="871"/>
        <v>0</v>
      </c>
      <c r="AO2365">
        <f t="shared" ca="1" si="872"/>
        <v>1</v>
      </c>
      <c r="AP2365">
        <f t="shared" ca="1" si="873"/>
        <v>0</v>
      </c>
      <c r="AQ2365">
        <f t="shared" ca="1" si="874"/>
        <v>1</v>
      </c>
      <c r="AR2365">
        <f t="shared" ca="1" si="875"/>
        <v>0</v>
      </c>
      <c r="AS2365">
        <v>1</v>
      </c>
      <c r="AT2365">
        <v>0</v>
      </c>
      <c r="AU2365">
        <f t="shared" ca="1" si="887"/>
        <v>0</v>
      </c>
      <c r="AV2365">
        <f t="shared" ca="1" si="887"/>
        <v>1</v>
      </c>
      <c r="AW2365">
        <f t="shared" ca="1" si="887"/>
        <v>0</v>
      </c>
      <c r="AX2365">
        <v>0</v>
      </c>
    </row>
    <row r="2366" spans="1:50" x14ac:dyDescent="0.25">
      <c r="A2366" s="2">
        <v>41219</v>
      </c>
      <c r="B2366">
        <v>1366</v>
      </c>
      <c r="C2366">
        <v>18</v>
      </c>
      <c r="D2366">
        <f t="shared" ca="1" si="876"/>
        <v>18.265795847284121</v>
      </c>
      <c r="E2366">
        <f t="shared" ca="1" si="877"/>
        <v>-0.26579584728412087</v>
      </c>
      <c r="F2366" t="str">
        <f t="shared" ca="1" si="878"/>
        <v>medium</v>
      </c>
      <c r="G2366">
        <v>1566</v>
      </c>
      <c r="H2366">
        <f t="shared" si="879"/>
        <v>1566</v>
      </c>
      <c r="I2366">
        <f t="shared" ca="1" si="880"/>
        <v>1112.8683503135194</v>
      </c>
      <c r="J2366">
        <f t="shared" ca="1" si="881"/>
        <v>453.13164968648061</v>
      </c>
      <c r="K2366" t="str">
        <f t="shared" ca="1" si="882"/>
        <v>high</v>
      </c>
      <c r="L2366">
        <v>4.95</v>
      </c>
      <c r="M2366" t="str">
        <f t="shared" si="858"/>
        <v>low</v>
      </c>
      <c r="N2366">
        <f t="shared" si="864"/>
        <v>11</v>
      </c>
      <c r="O2366">
        <f t="shared" si="865"/>
        <v>2</v>
      </c>
      <c r="P2366" t="str">
        <f t="shared" si="866"/>
        <v>úterý</v>
      </c>
      <c r="Q2366">
        <f t="shared" si="885"/>
        <v>0</v>
      </c>
      <c r="R2366">
        <f t="shared" si="885"/>
        <v>0</v>
      </c>
      <c r="S2366">
        <f t="shared" si="885"/>
        <v>0</v>
      </c>
      <c r="T2366">
        <f t="shared" si="885"/>
        <v>0</v>
      </c>
      <c r="U2366">
        <f t="shared" si="885"/>
        <v>0</v>
      </c>
      <c r="V2366">
        <f t="shared" si="885"/>
        <v>0</v>
      </c>
      <c r="W2366">
        <f t="shared" si="885"/>
        <v>0</v>
      </c>
      <c r="X2366">
        <f t="shared" si="885"/>
        <v>0</v>
      </c>
      <c r="Y2366">
        <f t="shared" si="885"/>
        <v>0</v>
      </c>
      <c r="Z2366">
        <f t="shared" si="885"/>
        <v>0</v>
      </c>
      <c r="AA2366">
        <f t="shared" si="885"/>
        <v>1</v>
      </c>
      <c r="AB2366">
        <f t="shared" si="885"/>
        <v>0</v>
      </c>
      <c r="AC2366">
        <f t="shared" si="886"/>
        <v>0</v>
      </c>
      <c r="AD2366">
        <f t="shared" si="886"/>
        <v>1</v>
      </c>
      <c r="AE2366">
        <f t="shared" si="886"/>
        <v>0</v>
      </c>
      <c r="AF2366">
        <f t="shared" si="886"/>
        <v>0</v>
      </c>
      <c r="AG2366">
        <f t="shared" si="886"/>
        <v>0</v>
      </c>
      <c r="AH2366">
        <f t="shared" si="886"/>
        <v>0</v>
      </c>
      <c r="AI2366">
        <f t="shared" si="886"/>
        <v>0</v>
      </c>
      <c r="AJ2366">
        <f t="shared" ca="1" si="867"/>
        <v>1</v>
      </c>
      <c r="AK2366">
        <f t="shared" ca="1" si="868"/>
        <v>0</v>
      </c>
      <c r="AL2366">
        <f t="shared" ca="1" si="869"/>
        <v>0</v>
      </c>
      <c r="AM2366">
        <f t="shared" ca="1" si="870"/>
        <v>0</v>
      </c>
      <c r="AN2366">
        <f t="shared" ca="1" si="871"/>
        <v>1</v>
      </c>
      <c r="AO2366">
        <f t="shared" ca="1" si="872"/>
        <v>0</v>
      </c>
      <c r="AP2366">
        <f t="shared" ca="1" si="873"/>
        <v>1</v>
      </c>
      <c r="AQ2366">
        <f t="shared" ca="1" si="874"/>
        <v>0</v>
      </c>
      <c r="AR2366">
        <f t="shared" ca="1" si="875"/>
        <v>0</v>
      </c>
      <c r="AS2366">
        <v>1</v>
      </c>
      <c r="AT2366">
        <v>0</v>
      </c>
      <c r="AU2366">
        <f t="shared" ca="1" si="887"/>
        <v>0</v>
      </c>
      <c r="AV2366">
        <f t="shared" ca="1" si="887"/>
        <v>1</v>
      </c>
      <c r="AW2366">
        <f t="shared" ca="1" si="887"/>
        <v>0</v>
      </c>
      <c r="AX2366">
        <v>0</v>
      </c>
    </row>
    <row r="2367" spans="1:50" x14ac:dyDescent="0.25">
      <c r="A2367" s="2">
        <v>41220</v>
      </c>
      <c r="B2367">
        <v>1367</v>
      </c>
      <c r="C2367">
        <v>25</v>
      </c>
      <c r="D2367">
        <f t="shared" ca="1" si="876"/>
        <v>18.26934095810892</v>
      </c>
      <c r="E2367">
        <f t="shared" ca="1" si="877"/>
        <v>6.7306590418910801</v>
      </c>
      <c r="F2367" t="str">
        <f t="shared" ca="1" si="878"/>
        <v>high</v>
      </c>
      <c r="G2367">
        <v>1082</v>
      </c>
      <c r="H2367">
        <f t="shared" si="879"/>
        <v>1082</v>
      </c>
      <c r="I2367">
        <f t="shared" ca="1" si="880"/>
        <v>1113.0356232365468</v>
      </c>
      <c r="J2367">
        <f t="shared" ca="1" si="881"/>
        <v>-31.035623236546826</v>
      </c>
      <c r="K2367" t="str">
        <f t="shared" ca="1" si="882"/>
        <v>medium</v>
      </c>
      <c r="L2367">
        <v>4.2</v>
      </c>
      <c r="M2367" t="str">
        <f t="shared" si="858"/>
        <v>low</v>
      </c>
      <c r="N2367">
        <f t="shared" si="864"/>
        <v>11</v>
      </c>
      <c r="O2367">
        <f t="shared" si="865"/>
        <v>3</v>
      </c>
      <c r="P2367" t="str">
        <f t="shared" si="866"/>
        <v>středa</v>
      </c>
      <c r="Q2367">
        <f t="shared" si="885"/>
        <v>0</v>
      </c>
      <c r="R2367">
        <f t="shared" si="885"/>
        <v>0</v>
      </c>
      <c r="S2367">
        <f t="shared" si="885"/>
        <v>0</v>
      </c>
      <c r="T2367">
        <f t="shared" si="885"/>
        <v>0</v>
      </c>
      <c r="U2367">
        <f t="shared" si="885"/>
        <v>0</v>
      </c>
      <c r="V2367">
        <f t="shared" si="885"/>
        <v>0</v>
      </c>
      <c r="W2367">
        <f t="shared" si="885"/>
        <v>0</v>
      </c>
      <c r="X2367">
        <f t="shared" si="885"/>
        <v>0</v>
      </c>
      <c r="Y2367">
        <f t="shared" si="885"/>
        <v>0</v>
      </c>
      <c r="Z2367">
        <f t="shared" si="885"/>
        <v>0</v>
      </c>
      <c r="AA2367">
        <f t="shared" si="885"/>
        <v>1</v>
      </c>
      <c r="AB2367">
        <f t="shared" si="885"/>
        <v>0</v>
      </c>
      <c r="AC2367">
        <f t="shared" si="886"/>
        <v>0</v>
      </c>
      <c r="AD2367">
        <f t="shared" si="886"/>
        <v>0</v>
      </c>
      <c r="AE2367">
        <f t="shared" si="886"/>
        <v>1</v>
      </c>
      <c r="AF2367">
        <f t="shared" si="886"/>
        <v>0</v>
      </c>
      <c r="AG2367">
        <f t="shared" si="886"/>
        <v>0</v>
      </c>
      <c r="AH2367">
        <f t="shared" si="886"/>
        <v>0</v>
      </c>
      <c r="AI2367">
        <f t="shared" si="886"/>
        <v>0</v>
      </c>
      <c r="AJ2367">
        <f t="shared" ca="1" si="867"/>
        <v>0</v>
      </c>
      <c r="AK2367">
        <f t="shared" ca="1" si="868"/>
        <v>1</v>
      </c>
      <c r="AL2367">
        <f t="shared" ca="1" si="869"/>
        <v>0</v>
      </c>
      <c r="AM2367">
        <f t="shared" ca="1" si="870"/>
        <v>0</v>
      </c>
      <c r="AN2367">
        <f t="shared" ca="1" si="871"/>
        <v>1</v>
      </c>
      <c r="AO2367">
        <f t="shared" ca="1" si="872"/>
        <v>0</v>
      </c>
      <c r="AP2367">
        <f t="shared" ca="1" si="873"/>
        <v>1</v>
      </c>
      <c r="AQ2367">
        <f t="shared" ca="1" si="874"/>
        <v>0</v>
      </c>
      <c r="AR2367">
        <f t="shared" ca="1" si="875"/>
        <v>0</v>
      </c>
      <c r="AS2367">
        <v>0</v>
      </c>
      <c r="AT2367">
        <v>0</v>
      </c>
      <c r="AU2367">
        <f t="shared" ca="1" si="887"/>
        <v>0</v>
      </c>
      <c r="AV2367">
        <f t="shared" ca="1" si="887"/>
        <v>0</v>
      </c>
      <c r="AW2367">
        <f t="shared" ca="1" si="887"/>
        <v>1</v>
      </c>
      <c r="AX2367">
        <v>0</v>
      </c>
    </row>
    <row r="2368" spans="1:50" x14ac:dyDescent="0.25">
      <c r="A2368" s="2">
        <v>41221</v>
      </c>
      <c r="B2368">
        <v>1368</v>
      </c>
      <c r="C2368">
        <v>16</v>
      </c>
      <c r="D2368">
        <f t="shared" ca="1" si="876"/>
        <v>18.272881490388905</v>
      </c>
      <c r="E2368">
        <f t="shared" ca="1" si="877"/>
        <v>-2.2728814903889045</v>
      </c>
      <c r="F2368" t="str">
        <f t="shared" ca="1" si="878"/>
        <v>medium</v>
      </c>
      <c r="G2368">
        <v>411</v>
      </c>
      <c r="H2368">
        <f t="shared" si="879"/>
        <v>411</v>
      </c>
      <c r="I2368">
        <f t="shared" ca="1" si="880"/>
        <v>1113.2027464073103</v>
      </c>
      <c r="J2368">
        <f t="shared" ca="1" si="881"/>
        <v>-702.20274640731031</v>
      </c>
      <c r="K2368" t="str">
        <f t="shared" ca="1" si="882"/>
        <v>low</v>
      </c>
      <c r="L2368">
        <v>11</v>
      </c>
      <c r="M2368" t="str">
        <f t="shared" si="858"/>
        <v>medium</v>
      </c>
      <c r="N2368">
        <f t="shared" si="864"/>
        <v>11</v>
      </c>
      <c r="O2368">
        <f t="shared" si="865"/>
        <v>4</v>
      </c>
      <c r="P2368" t="str">
        <f t="shared" si="866"/>
        <v>čtvrtek</v>
      </c>
      <c r="Q2368">
        <f t="shared" si="885"/>
        <v>0</v>
      </c>
      <c r="R2368">
        <f t="shared" si="885"/>
        <v>0</v>
      </c>
      <c r="S2368">
        <f t="shared" si="885"/>
        <v>0</v>
      </c>
      <c r="T2368">
        <f t="shared" si="885"/>
        <v>0</v>
      </c>
      <c r="U2368">
        <f t="shared" si="885"/>
        <v>0</v>
      </c>
      <c r="V2368">
        <f t="shared" si="885"/>
        <v>0</v>
      </c>
      <c r="W2368">
        <f t="shared" si="885"/>
        <v>0</v>
      </c>
      <c r="X2368">
        <f t="shared" si="885"/>
        <v>0</v>
      </c>
      <c r="Y2368">
        <f t="shared" si="885"/>
        <v>0</v>
      </c>
      <c r="Z2368">
        <f t="shared" si="885"/>
        <v>0</v>
      </c>
      <c r="AA2368">
        <f t="shared" si="885"/>
        <v>1</v>
      </c>
      <c r="AB2368">
        <f t="shared" si="885"/>
        <v>0</v>
      </c>
      <c r="AC2368">
        <f t="shared" si="886"/>
        <v>0</v>
      </c>
      <c r="AD2368">
        <f t="shared" si="886"/>
        <v>0</v>
      </c>
      <c r="AE2368">
        <f t="shared" si="886"/>
        <v>0</v>
      </c>
      <c r="AF2368">
        <f t="shared" si="886"/>
        <v>1</v>
      </c>
      <c r="AG2368">
        <f t="shared" si="886"/>
        <v>0</v>
      </c>
      <c r="AH2368">
        <f t="shared" si="886"/>
        <v>0</v>
      </c>
      <c r="AI2368">
        <f t="shared" si="886"/>
        <v>0</v>
      </c>
      <c r="AJ2368">
        <f t="shared" ca="1" si="867"/>
        <v>1</v>
      </c>
      <c r="AK2368">
        <f t="shared" ca="1" si="868"/>
        <v>0</v>
      </c>
      <c r="AL2368">
        <f t="shared" ca="1" si="869"/>
        <v>0</v>
      </c>
      <c r="AM2368">
        <f t="shared" ca="1" si="870"/>
        <v>0</v>
      </c>
      <c r="AN2368">
        <f t="shared" ca="1" si="871"/>
        <v>1</v>
      </c>
      <c r="AO2368">
        <f t="shared" ca="1" si="872"/>
        <v>0</v>
      </c>
      <c r="AP2368">
        <f t="shared" ca="1" si="873"/>
        <v>0</v>
      </c>
      <c r="AQ2368">
        <f t="shared" ca="1" si="874"/>
        <v>1</v>
      </c>
      <c r="AR2368">
        <f t="shared" ca="1" si="875"/>
        <v>0</v>
      </c>
      <c r="AS2368">
        <v>0</v>
      </c>
      <c r="AT2368">
        <v>0</v>
      </c>
      <c r="AU2368">
        <f t="shared" ca="1" si="887"/>
        <v>0</v>
      </c>
      <c r="AV2368">
        <f t="shared" ca="1" si="887"/>
        <v>1</v>
      </c>
      <c r="AW2368">
        <f t="shared" ca="1" si="887"/>
        <v>0</v>
      </c>
      <c r="AX2368">
        <v>0</v>
      </c>
    </row>
    <row r="2369" spans="1:50" x14ac:dyDescent="0.25">
      <c r="A2369" s="2">
        <v>41222</v>
      </c>
      <c r="B2369">
        <v>1369</v>
      </c>
      <c r="C2369">
        <v>30</v>
      </c>
      <c r="D2369">
        <f t="shared" ca="1" si="876"/>
        <v>18.276417444124071</v>
      </c>
      <c r="E2369">
        <f t="shared" ca="1" si="877"/>
        <v>11.723582555875929</v>
      </c>
      <c r="F2369" t="str">
        <f t="shared" ca="1" si="878"/>
        <v>high</v>
      </c>
      <c r="G2369">
        <v>1441</v>
      </c>
      <c r="H2369">
        <f t="shared" si="879"/>
        <v>1441</v>
      </c>
      <c r="I2369">
        <f t="shared" ca="1" si="880"/>
        <v>1113.3697198258094</v>
      </c>
      <c r="J2369">
        <f t="shared" ca="1" si="881"/>
        <v>327.6302801741906</v>
      </c>
      <c r="K2369" t="str">
        <f t="shared" ca="1" si="882"/>
        <v>high</v>
      </c>
      <c r="L2369">
        <v>11.6</v>
      </c>
      <c r="M2369" t="str">
        <f t="shared" si="858"/>
        <v>medium</v>
      </c>
      <c r="N2369">
        <f t="shared" si="864"/>
        <v>11</v>
      </c>
      <c r="O2369">
        <f t="shared" si="865"/>
        <v>5</v>
      </c>
      <c r="P2369" t="str">
        <f t="shared" si="866"/>
        <v>pátek</v>
      </c>
      <c r="Q2369">
        <f t="shared" si="885"/>
        <v>0</v>
      </c>
      <c r="R2369">
        <f t="shared" si="885"/>
        <v>0</v>
      </c>
      <c r="S2369">
        <f t="shared" si="885"/>
        <v>0</v>
      </c>
      <c r="T2369">
        <f t="shared" si="885"/>
        <v>0</v>
      </c>
      <c r="U2369">
        <f t="shared" si="885"/>
        <v>0</v>
      </c>
      <c r="V2369">
        <f t="shared" si="885"/>
        <v>0</v>
      </c>
      <c r="W2369">
        <f t="shared" si="885"/>
        <v>0</v>
      </c>
      <c r="X2369">
        <f t="shared" si="885"/>
        <v>0</v>
      </c>
      <c r="Y2369">
        <f t="shared" si="885"/>
        <v>0</v>
      </c>
      <c r="Z2369">
        <f t="shared" si="885"/>
        <v>0</v>
      </c>
      <c r="AA2369">
        <f t="shared" si="885"/>
        <v>1</v>
      </c>
      <c r="AB2369">
        <f t="shared" si="885"/>
        <v>0</v>
      </c>
      <c r="AC2369">
        <f t="shared" si="886"/>
        <v>0</v>
      </c>
      <c r="AD2369">
        <f t="shared" si="886"/>
        <v>0</v>
      </c>
      <c r="AE2369">
        <f t="shared" si="886"/>
        <v>0</v>
      </c>
      <c r="AF2369">
        <f t="shared" si="886"/>
        <v>0</v>
      </c>
      <c r="AG2369">
        <f t="shared" si="886"/>
        <v>1</v>
      </c>
      <c r="AH2369">
        <f t="shared" si="886"/>
        <v>0</v>
      </c>
      <c r="AI2369">
        <f t="shared" si="886"/>
        <v>0</v>
      </c>
      <c r="AJ2369">
        <f t="shared" ca="1" si="867"/>
        <v>0</v>
      </c>
      <c r="AK2369">
        <f t="shared" ca="1" si="868"/>
        <v>1</v>
      </c>
      <c r="AL2369">
        <f t="shared" ca="1" si="869"/>
        <v>0</v>
      </c>
      <c r="AM2369">
        <f t="shared" ca="1" si="870"/>
        <v>0</v>
      </c>
      <c r="AN2369">
        <f t="shared" ca="1" si="871"/>
        <v>1</v>
      </c>
      <c r="AO2369">
        <f t="shared" ca="1" si="872"/>
        <v>0</v>
      </c>
      <c r="AP2369">
        <f t="shared" ca="1" si="873"/>
        <v>0</v>
      </c>
      <c r="AQ2369">
        <f t="shared" ca="1" si="874"/>
        <v>1</v>
      </c>
      <c r="AR2369">
        <f t="shared" ca="1" si="875"/>
        <v>0</v>
      </c>
      <c r="AS2369">
        <v>0</v>
      </c>
      <c r="AT2369">
        <v>0</v>
      </c>
      <c r="AU2369">
        <f t="shared" ca="1" si="887"/>
        <v>0</v>
      </c>
      <c r="AV2369">
        <f t="shared" ca="1" si="887"/>
        <v>0</v>
      </c>
      <c r="AW2369">
        <f t="shared" ca="1" si="887"/>
        <v>1</v>
      </c>
      <c r="AX2369">
        <v>0</v>
      </c>
    </row>
    <row r="2370" spans="1:50" x14ac:dyDescent="0.25">
      <c r="A2370" s="2">
        <v>41223</v>
      </c>
      <c r="B2370">
        <v>1370</v>
      </c>
      <c r="C2370">
        <v>20</v>
      </c>
      <c r="D2370">
        <f t="shared" ca="1" si="876"/>
        <v>18.279948819314427</v>
      </c>
      <c r="E2370">
        <f t="shared" ca="1" si="877"/>
        <v>1.7200511806855729</v>
      </c>
      <c r="F2370" t="str">
        <f t="shared" ca="1" si="878"/>
        <v>medium</v>
      </c>
      <c r="G2370">
        <v>1069</v>
      </c>
      <c r="H2370">
        <f t="shared" si="879"/>
        <v>1069</v>
      </c>
      <c r="I2370">
        <f t="shared" ca="1" si="880"/>
        <v>1113.5365434920445</v>
      </c>
      <c r="J2370">
        <f t="shared" ca="1" si="881"/>
        <v>-44.53654349204453</v>
      </c>
      <c r="K2370" t="str">
        <f t="shared" ca="1" si="882"/>
        <v>medium</v>
      </c>
      <c r="L2370">
        <v>5.8</v>
      </c>
      <c r="M2370" t="str">
        <f t="shared" si="858"/>
        <v>medium</v>
      </c>
      <c r="N2370">
        <f t="shared" si="864"/>
        <v>11</v>
      </c>
      <c r="O2370">
        <f t="shared" si="865"/>
        <v>6</v>
      </c>
      <c r="P2370" t="str">
        <f t="shared" si="866"/>
        <v>sobota</v>
      </c>
      <c r="Q2370">
        <f t="shared" si="885"/>
        <v>0</v>
      </c>
      <c r="R2370">
        <f t="shared" si="885"/>
        <v>0</v>
      </c>
      <c r="S2370">
        <f t="shared" si="885"/>
        <v>0</v>
      </c>
      <c r="T2370">
        <f t="shared" si="885"/>
        <v>0</v>
      </c>
      <c r="U2370">
        <f t="shared" si="885"/>
        <v>0</v>
      </c>
      <c r="V2370">
        <f t="shared" si="885"/>
        <v>0</v>
      </c>
      <c r="W2370">
        <f t="shared" si="885"/>
        <v>0</v>
      </c>
      <c r="X2370">
        <f t="shared" si="885"/>
        <v>0</v>
      </c>
      <c r="Y2370">
        <f t="shared" si="885"/>
        <v>0</v>
      </c>
      <c r="Z2370">
        <f t="shared" si="885"/>
        <v>0</v>
      </c>
      <c r="AA2370">
        <f t="shared" si="885"/>
        <v>1</v>
      </c>
      <c r="AB2370">
        <f t="shared" si="885"/>
        <v>0</v>
      </c>
      <c r="AC2370">
        <f t="shared" si="886"/>
        <v>0</v>
      </c>
      <c r="AD2370">
        <f t="shared" si="886"/>
        <v>0</v>
      </c>
      <c r="AE2370">
        <f t="shared" si="886"/>
        <v>0</v>
      </c>
      <c r="AF2370">
        <f t="shared" si="886"/>
        <v>0</v>
      </c>
      <c r="AG2370">
        <f t="shared" si="886"/>
        <v>0</v>
      </c>
      <c r="AH2370">
        <f t="shared" si="886"/>
        <v>1</v>
      </c>
      <c r="AI2370">
        <f t="shared" si="886"/>
        <v>0</v>
      </c>
      <c r="AJ2370">
        <f t="shared" ca="1" si="867"/>
        <v>0</v>
      </c>
      <c r="AK2370">
        <f t="shared" ca="1" si="868"/>
        <v>1</v>
      </c>
      <c r="AL2370">
        <f t="shared" ca="1" si="869"/>
        <v>0</v>
      </c>
      <c r="AM2370">
        <f t="shared" ca="1" si="870"/>
        <v>0</v>
      </c>
      <c r="AN2370">
        <f t="shared" ca="1" si="871"/>
        <v>1</v>
      </c>
      <c r="AO2370">
        <f t="shared" ca="1" si="872"/>
        <v>0</v>
      </c>
      <c r="AP2370">
        <f t="shared" ca="1" si="873"/>
        <v>0</v>
      </c>
      <c r="AQ2370">
        <f t="shared" ca="1" si="874"/>
        <v>1</v>
      </c>
      <c r="AR2370">
        <f t="shared" ca="1" si="875"/>
        <v>0</v>
      </c>
      <c r="AS2370">
        <v>0</v>
      </c>
      <c r="AT2370">
        <v>0</v>
      </c>
      <c r="AU2370">
        <f t="shared" ca="1" si="887"/>
        <v>0</v>
      </c>
      <c r="AV2370">
        <f t="shared" ca="1" si="887"/>
        <v>1</v>
      </c>
      <c r="AW2370">
        <f t="shared" ca="1" si="887"/>
        <v>0</v>
      </c>
      <c r="AX2370">
        <v>0</v>
      </c>
    </row>
    <row r="2371" spans="1:50" x14ac:dyDescent="0.25">
      <c r="A2371" s="2">
        <v>41224</v>
      </c>
      <c r="B2371">
        <v>1371</v>
      </c>
      <c r="C2371">
        <v>16</v>
      </c>
      <c r="D2371">
        <f t="shared" ca="1" si="876"/>
        <v>18.283475615959965</v>
      </c>
      <c r="E2371">
        <f t="shared" ca="1" si="877"/>
        <v>-2.283475615959965</v>
      </c>
      <c r="F2371" t="str">
        <f t="shared" ca="1" si="878"/>
        <v>medium</v>
      </c>
      <c r="G2371">
        <v>643</v>
      </c>
      <c r="H2371">
        <f t="shared" si="879"/>
        <v>643</v>
      </c>
      <c r="I2371">
        <f t="shared" ca="1" si="880"/>
        <v>1113.7032174060155</v>
      </c>
      <c r="J2371">
        <f t="shared" ca="1" si="881"/>
        <v>-470.70321740601548</v>
      </c>
      <c r="K2371" t="str">
        <f t="shared" ca="1" si="882"/>
        <v>low</v>
      </c>
      <c r="L2371">
        <v>8.8000000000000007</v>
      </c>
      <c r="M2371" t="str">
        <f t="shared" si="858"/>
        <v>medium</v>
      </c>
      <c r="N2371">
        <f t="shared" si="864"/>
        <v>11</v>
      </c>
      <c r="O2371">
        <f t="shared" si="865"/>
        <v>7</v>
      </c>
      <c r="P2371" t="str">
        <f t="shared" si="866"/>
        <v>neděle</v>
      </c>
      <c r="Q2371">
        <f t="shared" ref="Q2371:AB2380" si="888">VLOOKUP($N2371,$V$31:$AH$42,Q$592+1,0)</f>
        <v>0</v>
      </c>
      <c r="R2371">
        <f t="shared" si="888"/>
        <v>0</v>
      </c>
      <c r="S2371">
        <f t="shared" si="888"/>
        <v>0</v>
      </c>
      <c r="T2371">
        <f t="shared" si="888"/>
        <v>0</v>
      </c>
      <c r="U2371">
        <f t="shared" si="888"/>
        <v>0</v>
      </c>
      <c r="V2371">
        <f t="shared" si="888"/>
        <v>0</v>
      </c>
      <c r="W2371">
        <f t="shared" si="888"/>
        <v>0</v>
      </c>
      <c r="X2371">
        <f t="shared" si="888"/>
        <v>0</v>
      </c>
      <c r="Y2371">
        <f t="shared" si="888"/>
        <v>0</v>
      </c>
      <c r="Z2371">
        <f t="shared" si="888"/>
        <v>0</v>
      </c>
      <c r="AA2371">
        <f t="shared" si="888"/>
        <v>1</v>
      </c>
      <c r="AB2371">
        <f t="shared" si="888"/>
        <v>0</v>
      </c>
      <c r="AC2371">
        <f t="shared" ref="AC2371:AI2380" si="889">VLOOKUP($O2371,$V$74:$AC$80,AC$592+1,0)</f>
        <v>0</v>
      </c>
      <c r="AD2371">
        <f t="shared" si="889"/>
        <v>0</v>
      </c>
      <c r="AE2371">
        <f t="shared" si="889"/>
        <v>0</v>
      </c>
      <c r="AF2371">
        <f t="shared" si="889"/>
        <v>0</v>
      </c>
      <c r="AG2371">
        <f t="shared" si="889"/>
        <v>0</v>
      </c>
      <c r="AH2371">
        <f t="shared" si="889"/>
        <v>0</v>
      </c>
      <c r="AI2371">
        <f t="shared" si="889"/>
        <v>1</v>
      </c>
      <c r="AJ2371">
        <f t="shared" ca="1" si="867"/>
        <v>1</v>
      </c>
      <c r="AK2371">
        <f t="shared" ca="1" si="868"/>
        <v>0</v>
      </c>
      <c r="AL2371">
        <f t="shared" ca="1" si="869"/>
        <v>0</v>
      </c>
      <c r="AM2371">
        <f t="shared" ca="1" si="870"/>
        <v>0</v>
      </c>
      <c r="AN2371">
        <f t="shared" ca="1" si="871"/>
        <v>1</v>
      </c>
      <c r="AO2371">
        <f t="shared" ca="1" si="872"/>
        <v>0</v>
      </c>
      <c r="AP2371">
        <f t="shared" ca="1" si="873"/>
        <v>0</v>
      </c>
      <c r="AQ2371">
        <f t="shared" ca="1" si="874"/>
        <v>1</v>
      </c>
      <c r="AR2371">
        <f t="shared" ca="1" si="875"/>
        <v>0</v>
      </c>
      <c r="AS2371">
        <v>0</v>
      </c>
      <c r="AT2371">
        <v>0</v>
      </c>
      <c r="AU2371">
        <f t="shared" ca="1" si="887"/>
        <v>0</v>
      </c>
      <c r="AV2371">
        <f t="shared" ca="1" si="887"/>
        <v>1</v>
      </c>
      <c r="AW2371">
        <f t="shared" ca="1" si="887"/>
        <v>0</v>
      </c>
      <c r="AX2371">
        <v>0</v>
      </c>
    </row>
    <row r="2372" spans="1:50" x14ac:dyDescent="0.25">
      <c r="A2372" s="2">
        <v>41225</v>
      </c>
      <c r="B2372">
        <v>1372</v>
      </c>
      <c r="C2372">
        <v>29</v>
      </c>
      <c r="D2372">
        <f t="shared" ca="1" si="876"/>
        <v>18.286997834060685</v>
      </c>
      <c r="E2372">
        <f t="shared" ca="1" si="877"/>
        <v>10.713002165939315</v>
      </c>
      <c r="F2372" t="str">
        <f t="shared" ca="1" si="878"/>
        <v>high</v>
      </c>
      <c r="G2372">
        <v>1317</v>
      </c>
      <c r="H2372">
        <f t="shared" si="879"/>
        <v>1317</v>
      </c>
      <c r="I2372">
        <f t="shared" ca="1" si="880"/>
        <v>1113.8697415677223</v>
      </c>
      <c r="J2372">
        <f t="shared" ca="1" si="881"/>
        <v>203.13025843227774</v>
      </c>
      <c r="K2372" t="str">
        <f t="shared" ca="1" si="882"/>
        <v>high</v>
      </c>
      <c r="L2372">
        <v>10.3</v>
      </c>
      <c r="M2372" t="str">
        <f t="shared" si="858"/>
        <v>medium</v>
      </c>
      <c r="N2372">
        <f t="shared" si="864"/>
        <v>11</v>
      </c>
      <c r="O2372">
        <f t="shared" si="865"/>
        <v>1</v>
      </c>
      <c r="P2372" t="str">
        <f t="shared" si="866"/>
        <v>pondělí</v>
      </c>
      <c r="Q2372">
        <f t="shared" si="888"/>
        <v>0</v>
      </c>
      <c r="R2372">
        <f t="shared" si="888"/>
        <v>0</v>
      </c>
      <c r="S2372">
        <f t="shared" si="888"/>
        <v>0</v>
      </c>
      <c r="T2372">
        <f t="shared" si="888"/>
        <v>0</v>
      </c>
      <c r="U2372">
        <f t="shared" si="888"/>
        <v>0</v>
      </c>
      <c r="V2372">
        <f t="shared" si="888"/>
        <v>0</v>
      </c>
      <c r="W2372">
        <f t="shared" si="888"/>
        <v>0</v>
      </c>
      <c r="X2372">
        <f t="shared" si="888"/>
        <v>0</v>
      </c>
      <c r="Y2372">
        <f t="shared" si="888"/>
        <v>0</v>
      </c>
      <c r="Z2372">
        <f t="shared" si="888"/>
        <v>0</v>
      </c>
      <c r="AA2372">
        <f t="shared" si="888"/>
        <v>1</v>
      </c>
      <c r="AB2372">
        <f t="shared" si="888"/>
        <v>0</v>
      </c>
      <c r="AC2372">
        <f t="shared" si="889"/>
        <v>1</v>
      </c>
      <c r="AD2372">
        <f t="shared" si="889"/>
        <v>0</v>
      </c>
      <c r="AE2372">
        <f t="shared" si="889"/>
        <v>0</v>
      </c>
      <c r="AF2372">
        <f t="shared" si="889"/>
        <v>0</v>
      </c>
      <c r="AG2372">
        <f t="shared" si="889"/>
        <v>0</v>
      </c>
      <c r="AH2372">
        <f t="shared" si="889"/>
        <v>0</v>
      </c>
      <c r="AI2372">
        <f t="shared" si="889"/>
        <v>0</v>
      </c>
      <c r="AJ2372">
        <f t="shared" ca="1" si="867"/>
        <v>0</v>
      </c>
      <c r="AK2372">
        <f t="shared" ca="1" si="868"/>
        <v>1</v>
      </c>
      <c r="AL2372">
        <f t="shared" ca="1" si="869"/>
        <v>0</v>
      </c>
      <c r="AM2372">
        <f t="shared" ca="1" si="870"/>
        <v>0</v>
      </c>
      <c r="AN2372">
        <f t="shared" ca="1" si="871"/>
        <v>1</v>
      </c>
      <c r="AO2372">
        <f t="shared" ca="1" si="872"/>
        <v>0</v>
      </c>
      <c r="AP2372">
        <f t="shared" ca="1" si="873"/>
        <v>0</v>
      </c>
      <c r="AQ2372">
        <f t="shared" ca="1" si="874"/>
        <v>1</v>
      </c>
      <c r="AR2372">
        <f t="shared" ca="1" si="875"/>
        <v>0</v>
      </c>
      <c r="AS2372">
        <v>1</v>
      </c>
      <c r="AT2372">
        <v>0</v>
      </c>
      <c r="AU2372">
        <f t="shared" ca="1" si="887"/>
        <v>0</v>
      </c>
      <c r="AV2372">
        <f t="shared" ca="1" si="887"/>
        <v>0</v>
      </c>
      <c r="AW2372">
        <f t="shared" ca="1" si="887"/>
        <v>1</v>
      </c>
      <c r="AX2372">
        <v>0</v>
      </c>
    </row>
    <row r="2373" spans="1:50" x14ac:dyDescent="0.25">
      <c r="A2373" s="2">
        <v>41226</v>
      </c>
      <c r="B2373">
        <v>1373</v>
      </c>
      <c r="C2373">
        <v>18</v>
      </c>
      <c r="D2373">
        <f t="shared" ca="1" si="876"/>
        <v>18.290515473616594</v>
      </c>
      <c r="E2373">
        <f t="shared" ca="1" si="877"/>
        <v>-0.29051547361659402</v>
      </c>
      <c r="F2373" t="str">
        <f t="shared" ca="1" si="878"/>
        <v>medium</v>
      </c>
      <c r="G2373">
        <v>886</v>
      </c>
      <c r="H2373">
        <f t="shared" si="879"/>
        <v>886</v>
      </c>
      <c r="I2373">
        <f t="shared" ca="1" si="880"/>
        <v>1114.0361159771649</v>
      </c>
      <c r="J2373">
        <f t="shared" ca="1" si="881"/>
        <v>-228.03611597716485</v>
      </c>
      <c r="K2373" t="str">
        <f t="shared" ca="1" si="882"/>
        <v>medium</v>
      </c>
      <c r="L2373">
        <v>10.199999999999999</v>
      </c>
      <c r="M2373" t="str">
        <f t="shared" si="858"/>
        <v>medium</v>
      </c>
      <c r="N2373">
        <f t="shared" si="864"/>
        <v>11</v>
      </c>
      <c r="O2373">
        <f t="shared" si="865"/>
        <v>2</v>
      </c>
      <c r="P2373" t="str">
        <f t="shared" si="866"/>
        <v>úterý</v>
      </c>
      <c r="Q2373">
        <f t="shared" si="888"/>
        <v>0</v>
      </c>
      <c r="R2373">
        <f t="shared" si="888"/>
        <v>0</v>
      </c>
      <c r="S2373">
        <f t="shared" si="888"/>
        <v>0</v>
      </c>
      <c r="T2373">
        <f t="shared" si="888"/>
        <v>0</v>
      </c>
      <c r="U2373">
        <f t="shared" si="888"/>
        <v>0</v>
      </c>
      <c r="V2373">
        <f t="shared" si="888"/>
        <v>0</v>
      </c>
      <c r="W2373">
        <f t="shared" si="888"/>
        <v>0</v>
      </c>
      <c r="X2373">
        <f t="shared" si="888"/>
        <v>0</v>
      </c>
      <c r="Y2373">
        <f t="shared" si="888"/>
        <v>0</v>
      </c>
      <c r="Z2373">
        <f t="shared" si="888"/>
        <v>0</v>
      </c>
      <c r="AA2373">
        <f t="shared" si="888"/>
        <v>1</v>
      </c>
      <c r="AB2373">
        <f t="shared" si="888"/>
        <v>0</v>
      </c>
      <c r="AC2373">
        <f t="shared" si="889"/>
        <v>0</v>
      </c>
      <c r="AD2373">
        <f t="shared" si="889"/>
        <v>1</v>
      </c>
      <c r="AE2373">
        <f t="shared" si="889"/>
        <v>0</v>
      </c>
      <c r="AF2373">
        <f t="shared" si="889"/>
        <v>0</v>
      </c>
      <c r="AG2373">
        <f t="shared" si="889"/>
        <v>0</v>
      </c>
      <c r="AH2373">
        <f t="shared" si="889"/>
        <v>0</v>
      </c>
      <c r="AI2373">
        <f t="shared" si="889"/>
        <v>0</v>
      </c>
      <c r="AJ2373">
        <f t="shared" ca="1" si="867"/>
        <v>0</v>
      </c>
      <c r="AK2373">
        <f t="shared" ca="1" si="868"/>
        <v>1</v>
      </c>
      <c r="AL2373">
        <f t="shared" ca="1" si="869"/>
        <v>0</v>
      </c>
      <c r="AM2373">
        <f t="shared" ca="1" si="870"/>
        <v>1</v>
      </c>
      <c r="AN2373">
        <f t="shared" ca="1" si="871"/>
        <v>0</v>
      </c>
      <c r="AO2373">
        <f t="shared" ca="1" si="872"/>
        <v>0</v>
      </c>
      <c r="AP2373">
        <f t="shared" ca="1" si="873"/>
        <v>0</v>
      </c>
      <c r="AQ2373">
        <f t="shared" ca="1" si="874"/>
        <v>1</v>
      </c>
      <c r="AR2373">
        <f t="shared" ca="1" si="875"/>
        <v>0</v>
      </c>
      <c r="AS2373">
        <v>1</v>
      </c>
      <c r="AT2373">
        <v>0</v>
      </c>
      <c r="AU2373">
        <f t="shared" ca="1" si="887"/>
        <v>0</v>
      </c>
      <c r="AV2373">
        <f t="shared" ca="1" si="887"/>
        <v>1</v>
      </c>
      <c r="AW2373">
        <f t="shared" ca="1" si="887"/>
        <v>0</v>
      </c>
      <c r="AX2373">
        <v>0</v>
      </c>
    </row>
    <row r="2374" spans="1:50" x14ac:dyDescent="0.25">
      <c r="A2374" s="2">
        <v>41227</v>
      </c>
      <c r="B2374">
        <v>1374</v>
      </c>
      <c r="C2374">
        <v>20</v>
      </c>
      <c r="D2374">
        <f t="shared" ca="1" si="876"/>
        <v>18.294028534627685</v>
      </c>
      <c r="E2374">
        <f t="shared" ca="1" si="877"/>
        <v>1.7059714653723148</v>
      </c>
      <c r="F2374" t="str">
        <f t="shared" ca="1" si="878"/>
        <v>medium</v>
      </c>
      <c r="G2374">
        <v>2737</v>
      </c>
      <c r="H2374">
        <f t="shared" si="879"/>
        <v>2737</v>
      </c>
      <c r="I2374">
        <f t="shared" ca="1" si="880"/>
        <v>1114.2023406343433</v>
      </c>
      <c r="J2374">
        <f t="shared" ca="1" si="881"/>
        <v>1622.7976593656567</v>
      </c>
      <c r="K2374" t="str">
        <f t="shared" ca="1" si="882"/>
        <v>high</v>
      </c>
      <c r="L2374">
        <v>7.1</v>
      </c>
      <c r="M2374" t="str">
        <f t="shared" si="858"/>
        <v>medium</v>
      </c>
      <c r="N2374">
        <f t="shared" si="864"/>
        <v>11</v>
      </c>
      <c r="O2374">
        <f t="shared" si="865"/>
        <v>3</v>
      </c>
      <c r="P2374" t="str">
        <f t="shared" si="866"/>
        <v>středa</v>
      </c>
      <c r="Q2374">
        <f t="shared" si="888"/>
        <v>0</v>
      </c>
      <c r="R2374">
        <f t="shared" si="888"/>
        <v>0</v>
      </c>
      <c r="S2374">
        <f t="shared" si="888"/>
        <v>0</v>
      </c>
      <c r="T2374">
        <f t="shared" si="888"/>
        <v>0</v>
      </c>
      <c r="U2374">
        <f t="shared" si="888"/>
        <v>0</v>
      </c>
      <c r="V2374">
        <f t="shared" si="888"/>
        <v>0</v>
      </c>
      <c r="W2374">
        <f t="shared" si="888"/>
        <v>0</v>
      </c>
      <c r="X2374">
        <f t="shared" si="888"/>
        <v>0</v>
      </c>
      <c r="Y2374">
        <f t="shared" si="888"/>
        <v>0</v>
      </c>
      <c r="Z2374">
        <f t="shared" si="888"/>
        <v>0</v>
      </c>
      <c r="AA2374">
        <f t="shared" si="888"/>
        <v>1</v>
      </c>
      <c r="AB2374">
        <f t="shared" si="888"/>
        <v>0</v>
      </c>
      <c r="AC2374">
        <f t="shared" si="889"/>
        <v>0</v>
      </c>
      <c r="AD2374">
        <f t="shared" si="889"/>
        <v>0</v>
      </c>
      <c r="AE2374">
        <f t="shared" si="889"/>
        <v>1</v>
      </c>
      <c r="AF2374">
        <f t="shared" si="889"/>
        <v>0</v>
      </c>
      <c r="AG2374">
        <f t="shared" si="889"/>
        <v>0</v>
      </c>
      <c r="AH2374">
        <f t="shared" si="889"/>
        <v>0</v>
      </c>
      <c r="AI2374">
        <f t="shared" si="889"/>
        <v>0</v>
      </c>
      <c r="AJ2374">
        <f t="shared" ca="1" si="867"/>
        <v>1</v>
      </c>
      <c r="AK2374">
        <f t="shared" ca="1" si="868"/>
        <v>0</v>
      </c>
      <c r="AL2374">
        <f t="shared" ca="1" si="869"/>
        <v>0</v>
      </c>
      <c r="AM2374">
        <f t="shared" ca="1" si="870"/>
        <v>0</v>
      </c>
      <c r="AN2374">
        <f t="shared" ca="1" si="871"/>
        <v>1</v>
      </c>
      <c r="AO2374">
        <f t="shared" ca="1" si="872"/>
        <v>0</v>
      </c>
      <c r="AP2374">
        <f t="shared" ca="1" si="873"/>
        <v>0</v>
      </c>
      <c r="AQ2374">
        <f t="shared" ca="1" si="874"/>
        <v>1</v>
      </c>
      <c r="AR2374">
        <f t="shared" ca="1" si="875"/>
        <v>0</v>
      </c>
      <c r="AS2374">
        <v>0</v>
      </c>
      <c r="AT2374">
        <v>0</v>
      </c>
      <c r="AU2374">
        <f t="shared" ca="1" si="887"/>
        <v>0</v>
      </c>
      <c r="AV2374">
        <f t="shared" ca="1" si="887"/>
        <v>1</v>
      </c>
      <c r="AW2374">
        <f t="shared" ca="1" si="887"/>
        <v>0</v>
      </c>
      <c r="AX2374">
        <v>0</v>
      </c>
    </row>
    <row r="2375" spans="1:50" x14ac:dyDescent="0.25">
      <c r="A2375" s="2">
        <v>41228</v>
      </c>
      <c r="B2375">
        <v>1375</v>
      </c>
      <c r="C2375">
        <v>22</v>
      </c>
      <c r="D2375">
        <f t="shared" ca="1" si="876"/>
        <v>18.297537017093958</v>
      </c>
      <c r="E2375">
        <f t="shared" ca="1" si="877"/>
        <v>3.7024629829060416</v>
      </c>
      <c r="F2375" t="str">
        <f t="shared" ca="1" si="878"/>
        <v>high</v>
      </c>
      <c r="G2375">
        <v>1335</v>
      </c>
      <c r="H2375">
        <f t="shared" si="879"/>
        <v>1335</v>
      </c>
      <c r="I2375">
        <f t="shared" ca="1" si="880"/>
        <v>1114.368415539258</v>
      </c>
      <c r="J2375">
        <f t="shared" ca="1" si="881"/>
        <v>220.63158446074203</v>
      </c>
      <c r="K2375" t="str">
        <f t="shared" ca="1" si="882"/>
        <v>high</v>
      </c>
      <c r="L2375">
        <v>7.2</v>
      </c>
      <c r="M2375" t="str">
        <f t="shared" si="858"/>
        <v>medium</v>
      </c>
      <c r="N2375">
        <f t="shared" si="864"/>
        <v>11</v>
      </c>
      <c r="O2375">
        <f t="shared" si="865"/>
        <v>4</v>
      </c>
      <c r="P2375" t="str">
        <f t="shared" si="866"/>
        <v>čtvrtek</v>
      </c>
      <c r="Q2375">
        <f t="shared" si="888"/>
        <v>0</v>
      </c>
      <c r="R2375">
        <f t="shared" si="888"/>
        <v>0</v>
      </c>
      <c r="S2375">
        <f t="shared" si="888"/>
        <v>0</v>
      </c>
      <c r="T2375">
        <f t="shared" si="888"/>
        <v>0</v>
      </c>
      <c r="U2375">
        <f t="shared" si="888"/>
        <v>0</v>
      </c>
      <c r="V2375">
        <f t="shared" si="888"/>
        <v>0</v>
      </c>
      <c r="W2375">
        <f t="shared" si="888"/>
        <v>0</v>
      </c>
      <c r="X2375">
        <f t="shared" si="888"/>
        <v>0</v>
      </c>
      <c r="Y2375">
        <f t="shared" si="888"/>
        <v>0</v>
      </c>
      <c r="Z2375">
        <f t="shared" si="888"/>
        <v>0</v>
      </c>
      <c r="AA2375">
        <f t="shared" si="888"/>
        <v>1</v>
      </c>
      <c r="AB2375">
        <f t="shared" si="888"/>
        <v>0</v>
      </c>
      <c r="AC2375">
        <f t="shared" si="889"/>
        <v>0</v>
      </c>
      <c r="AD2375">
        <f t="shared" si="889"/>
        <v>0</v>
      </c>
      <c r="AE2375">
        <f t="shared" si="889"/>
        <v>0</v>
      </c>
      <c r="AF2375">
        <f t="shared" si="889"/>
        <v>1</v>
      </c>
      <c r="AG2375">
        <f t="shared" si="889"/>
        <v>0</v>
      </c>
      <c r="AH2375">
        <f t="shared" si="889"/>
        <v>0</v>
      </c>
      <c r="AI2375">
        <f t="shared" si="889"/>
        <v>0</v>
      </c>
      <c r="AJ2375">
        <f t="shared" ca="1" si="867"/>
        <v>0</v>
      </c>
      <c r="AK2375">
        <f t="shared" ca="1" si="868"/>
        <v>1</v>
      </c>
      <c r="AL2375">
        <f t="shared" ca="1" si="869"/>
        <v>0</v>
      </c>
      <c r="AM2375">
        <f t="shared" ca="1" si="870"/>
        <v>0</v>
      </c>
      <c r="AN2375">
        <f t="shared" ca="1" si="871"/>
        <v>1</v>
      </c>
      <c r="AO2375">
        <f t="shared" ca="1" si="872"/>
        <v>0</v>
      </c>
      <c r="AP2375">
        <f t="shared" ca="1" si="873"/>
        <v>0</v>
      </c>
      <c r="AQ2375">
        <f t="shared" ca="1" si="874"/>
        <v>1</v>
      </c>
      <c r="AR2375">
        <f t="shared" ca="1" si="875"/>
        <v>0</v>
      </c>
      <c r="AS2375">
        <v>0</v>
      </c>
      <c r="AT2375">
        <v>0</v>
      </c>
      <c r="AU2375">
        <f t="shared" ca="1" si="887"/>
        <v>0</v>
      </c>
      <c r="AV2375">
        <f t="shared" ca="1" si="887"/>
        <v>0</v>
      </c>
      <c r="AW2375">
        <f t="shared" ca="1" si="887"/>
        <v>1</v>
      </c>
      <c r="AX2375">
        <v>0</v>
      </c>
    </row>
    <row r="2376" spans="1:50" x14ac:dyDescent="0.25">
      <c r="A2376" s="2">
        <v>41229</v>
      </c>
      <c r="B2376">
        <v>1376</v>
      </c>
      <c r="C2376">
        <v>21</v>
      </c>
      <c r="D2376">
        <f t="shared" ca="1" si="876"/>
        <v>18.301040921015421</v>
      </c>
      <c r="E2376">
        <f t="shared" ca="1" si="877"/>
        <v>2.6989590789845792</v>
      </c>
      <c r="F2376" t="str">
        <f t="shared" ca="1" si="878"/>
        <v>high</v>
      </c>
      <c r="G2376">
        <v>1772</v>
      </c>
      <c r="H2376">
        <f t="shared" si="879"/>
        <v>1772</v>
      </c>
      <c r="I2376">
        <f t="shared" ca="1" si="880"/>
        <v>1114.534340691908</v>
      </c>
      <c r="J2376">
        <f t="shared" ca="1" si="881"/>
        <v>657.46565930809197</v>
      </c>
      <c r="K2376" t="str">
        <f t="shared" ca="1" si="882"/>
        <v>high</v>
      </c>
      <c r="L2376">
        <v>5.05</v>
      </c>
      <c r="M2376" t="str">
        <f t="shared" si="858"/>
        <v>medium</v>
      </c>
      <c r="N2376">
        <f t="shared" si="864"/>
        <v>11</v>
      </c>
      <c r="O2376">
        <f t="shared" si="865"/>
        <v>5</v>
      </c>
      <c r="P2376" t="str">
        <f t="shared" si="866"/>
        <v>pátek</v>
      </c>
      <c r="Q2376">
        <f t="shared" si="888"/>
        <v>0</v>
      </c>
      <c r="R2376">
        <f t="shared" si="888"/>
        <v>0</v>
      </c>
      <c r="S2376">
        <f t="shared" si="888"/>
        <v>0</v>
      </c>
      <c r="T2376">
        <f t="shared" si="888"/>
        <v>0</v>
      </c>
      <c r="U2376">
        <f t="shared" si="888"/>
        <v>0</v>
      </c>
      <c r="V2376">
        <f t="shared" si="888"/>
        <v>0</v>
      </c>
      <c r="W2376">
        <f t="shared" si="888"/>
        <v>0</v>
      </c>
      <c r="X2376">
        <f t="shared" si="888"/>
        <v>0</v>
      </c>
      <c r="Y2376">
        <f t="shared" si="888"/>
        <v>0</v>
      </c>
      <c r="Z2376">
        <f t="shared" si="888"/>
        <v>0</v>
      </c>
      <c r="AA2376">
        <f t="shared" si="888"/>
        <v>1</v>
      </c>
      <c r="AB2376">
        <f t="shared" si="888"/>
        <v>0</v>
      </c>
      <c r="AC2376">
        <f t="shared" si="889"/>
        <v>0</v>
      </c>
      <c r="AD2376">
        <f t="shared" si="889"/>
        <v>0</v>
      </c>
      <c r="AE2376">
        <f t="shared" si="889"/>
        <v>0</v>
      </c>
      <c r="AF2376">
        <f t="shared" si="889"/>
        <v>0</v>
      </c>
      <c r="AG2376">
        <f t="shared" si="889"/>
        <v>1</v>
      </c>
      <c r="AH2376">
        <f t="shared" si="889"/>
        <v>0</v>
      </c>
      <c r="AI2376">
        <f t="shared" si="889"/>
        <v>0</v>
      </c>
      <c r="AJ2376">
        <f t="shared" ca="1" si="867"/>
        <v>0</v>
      </c>
      <c r="AK2376">
        <f t="shared" ca="1" si="868"/>
        <v>0</v>
      </c>
      <c r="AL2376">
        <f t="shared" ca="1" si="869"/>
        <v>1</v>
      </c>
      <c r="AM2376">
        <f t="shared" ca="1" si="870"/>
        <v>0</v>
      </c>
      <c r="AN2376">
        <f t="shared" ca="1" si="871"/>
        <v>1</v>
      </c>
      <c r="AO2376">
        <f t="shared" ca="1" si="872"/>
        <v>0</v>
      </c>
      <c r="AP2376">
        <f t="shared" ca="1" si="873"/>
        <v>0</v>
      </c>
      <c r="AQ2376">
        <f t="shared" ca="1" si="874"/>
        <v>1</v>
      </c>
      <c r="AR2376">
        <f t="shared" ca="1" si="875"/>
        <v>0</v>
      </c>
      <c r="AS2376">
        <v>0</v>
      </c>
      <c r="AT2376">
        <v>0</v>
      </c>
      <c r="AU2376">
        <f t="shared" ca="1" si="887"/>
        <v>0</v>
      </c>
      <c r="AV2376">
        <f t="shared" ca="1" si="887"/>
        <v>0</v>
      </c>
      <c r="AW2376">
        <f t="shared" ca="1" si="887"/>
        <v>1</v>
      </c>
      <c r="AX2376">
        <v>0</v>
      </c>
    </row>
    <row r="2377" spans="1:50" x14ac:dyDescent="0.25">
      <c r="A2377" s="2">
        <v>41230</v>
      </c>
      <c r="B2377">
        <v>1377</v>
      </c>
      <c r="C2377">
        <v>13</v>
      </c>
      <c r="D2377">
        <f t="shared" ca="1" si="876"/>
        <v>18.304540246392065</v>
      </c>
      <c r="E2377">
        <f t="shared" ca="1" si="877"/>
        <v>-5.3045402463920652</v>
      </c>
      <c r="F2377" t="str">
        <f t="shared" ca="1" si="878"/>
        <v>low</v>
      </c>
      <c r="G2377">
        <v>943</v>
      </c>
      <c r="H2377">
        <f t="shared" si="879"/>
        <v>943</v>
      </c>
      <c r="I2377">
        <f t="shared" ca="1" si="880"/>
        <v>1114.7001160922941</v>
      </c>
      <c r="J2377">
        <f t="shared" ca="1" si="881"/>
        <v>-171.70011609229414</v>
      </c>
      <c r="K2377" t="str">
        <f t="shared" ca="1" si="882"/>
        <v>medium</v>
      </c>
      <c r="L2377">
        <v>5.8</v>
      </c>
      <c r="M2377" t="str">
        <f t="shared" si="858"/>
        <v>medium</v>
      </c>
      <c r="N2377">
        <f t="shared" si="864"/>
        <v>11</v>
      </c>
      <c r="O2377">
        <f t="shared" si="865"/>
        <v>6</v>
      </c>
      <c r="P2377" t="str">
        <f t="shared" si="866"/>
        <v>sobota</v>
      </c>
      <c r="Q2377">
        <f t="shared" si="888"/>
        <v>0</v>
      </c>
      <c r="R2377">
        <f t="shared" si="888"/>
        <v>0</v>
      </c>
      <c r="S2377">
        <f t="shared" si="888"/>
        <v>0</v>
      </c>
      <c r="T2377">
        <f t="shared" si="888"/>
        <v>0</v>
      </c>
      <c r="U2377">
        <f t="shared" si="888"/>
        <v>0</v>
      </c>
      <c r="V2377">
        <f t="shared" si="888"/>
        <v>0</v>
      </c>
      <c r="W2377">
        <f t="shared" si="888"/>
        <v>0</v>
      </c>
      <c r="X2377">
        <f t="shared" si="888"/>
        <v>0</v>
      </c>
      <c r="Y2377">
        <f t="shared" si="888"/>
        <v>0</v>
      </c>
      <c r="Z2377">
        <f t="shared" si="888"/>
        <v>0</v>
      </c>
      <c r="AA2377">
        <f t="shared" si="888"/>
        <v>1</v>
      </c>
      <c r="AB2377">
        <f t="shared" si="888"/>
        <v>0</v>
      </c>
      <c r="AC2377">
        <f t="shared" si="889"/>
        <v>0</v>
      </c>
      <c r="AD2377">
        <f t="shared" si="889"/>
        <v>0</v>
      </c>
      <c r="AE2377">
        <f t="shared" si="889"/>
        <v>0</v>
      </c>
      <c r="AF2377">
        <f t="shared" si="889"/>
        <v>0</v>
      </c>
      <c r="AG2377">
        <f t="shared" si="889"/>
        <v>0</v>
      </c>
      <c r="AH2377">
        <f t="shared" si="889"/>
        <v>1</v>
      </c>
      <c r="AI2377">
        <f t="shared" si="889"/>
        <v>0</v>
      </c>
      <c r="AJ2377">
        <f t="shared" ca="1" si="867"/>
        <v>0</v>
      </c>
      <c r="AK2377">
        <f t="shared" ca="1" si="868"/>
        <v>1</v>
      </c>
      <c r="AL2377">
        <f t="shared" ca="1" si="869"/>
        <v>0</v>
      </c>
      <c r="AM2377">
        <f t="shared" ca="1" si="870"/>
        <v>0</v>
      </c>
      <c r="AN2377">
        <f t="shared" ca="1" si="871"/>
        <v>1</v>
      </c>
      <c r="AO2377">
        <f t="shared" ca="1" si="872"/>
        <v>0</v>
      </c>
      <c r="AP2377">
        <f t="shared" ca="1" si="873"/>
        <v>0</v>
      </c>
      <c r="AQ2377">
        <f t="shared" ca="1" si="874"/>
        <v>1</v>
      </c>
      <c r="AR2377">
        <f t="shared" ca="1" si="875"/>
        <v>0</v>
      </c>
      <c r="AS2377">
        <v>0</v>
      </c>
      <c r="AT2377">
        <v>0</v>
      </c>
      <c r="AU2377">
        <f t="shared" ca="1" si="887"/>
        <v>1</v>
      </c>
      <c r="AV2377">
        <f t="shared" ca="1" si="887"/>
        <v>0</v>
      </c>
      <c r="AW2377">
        <f t="shared" ca="1" si="887"/>
        <v>0</v>
      </c>
      <c r="AX2377">
        <v>0</v>
      </c>
    </row>
    <row r="2378" spans="1:50" x14ac:dyDescent="0.25">
      <c r="A2378" s="2">
        <v>41231</v>
      </c>
      <c r="B2378">
        <v>1378</v>
      </c>
      <c r="C2378">
        <v>11</v>
      </c>
      <c r="D2378">
        <f t="shared" ca="1" si="876"/>
        <v>18.308034993223892</v>
      </c>
      <c r="E2378">
        <f t="shared" ca="1" si="877"/>
        <v>-7.3080349932238917</v>
      </c>
      <c r="F2378" t="str">
        <f t="shared" ca="1" si="878"/>
        <v>low</v>
      </c>
      <c r="G2378">
        <v>271</v>
      </c>
      <c r="H2378">
        <f t="shared" si="879"/>
        <v>271</v>
      </c>
      <c r="I2378">
        <f t="shared" ca="1" si="880"/>
        <v>1114.8657417404161</v>
      </c>
      <c r="J2378">
        <f t="shared" ca="1" si="881"/>
        <v>-843.86574174041607</v>
      </c>
      <c r="K2378" t="str">
        <f t="shared" ca="1" si="882"/>
        <v>low</v>
      </c>
      <c r="L2378">
        <v>2.6687499999999997</v>
      </c>
      <c r="M2378" t="str">
        <f t="shared" si="858"/>
        <v>low</v>
      </c>
      <c r="N2378">
        <f t="shared" si="864"/>
        <v>11</v>
      </c>
      <c r="O2378">
        <f t="shared" si="865"/>
        <v>7</v>
      </c>
      <c r="P2378" t="str">
        <f t="shared" si="866"/>
        <v>neděle</v>
      </c>
      <c r="Q2378">
        <f t="shared" si="888"/>
        <v>0</v>
      </c>
      <c r="R2378">
        <f t="shared" si="888"/>
        <v>0</v>
      </c>
      <c r="S2378">
        <f t="shared" si="888"/>
        <v>0</v>
      </c>
      <c r="T2378">
        <f t="shared" si="888"/>
        <v>0</v>
      </c>
      <c r="U2378">
        <f t="shared" si="888"/>
        <v>0</v>
      </c>
      <c r="V2378">
        <f t="shared" si="888"/>
        <v>0</v>
      </c>
      <c r="W2378">
        <f t="shared" si="888"/>
        <v>0</v>
      </c>
      <c r="X2378">
        <f t="shared" si="888"/>
        <v>0</v>
      </c>
      <c r="Y2378">
        <f t="shared" si="888"/>
        <v>0</v>
      </c>
      <c r="Z2378">
        <f t="shared" si="888"/>
        <v>0</v>
      </c>
      <c r="AA2378">
        <f t="shared" si="888"/>
        <v>1</v>
      </c>
      <c r="AB2378">
        <f t="shared" si="888"/>
        <v>0</v>
      </c>
      <c r="AC2378">
        <f t="shared" si="889"/>
        <v>0</v>
      </c>
      <c r="AD2378">
        <f t="shared" si="889"/>
        <v>0</v>
      </c>
      <c r="AE2378">
        <f t="shared" si="889"/>
        <v>0</v>
      </c>
      <c r="AF2378">
        <f t="shared" si="889"/>
        <v>0</v>
      </c>
      <c r="AG2378">
        <f t="shared" si="889"/>
        <v>0</v>
      </c>
      <c r="AH2378">
        <f t="shared" si="889"/>
        <v>0</v>
      </c>
      <c r="AI2378">
        <f t="shared" si="889"/>
        <v>1</v>
      </c>
      <c r="AJ2378">
        <f t="shared" ca="1" si="867"/>
        <v>0</v>
      </c>
      <c r="AK2378">
        <f t="shared" ca="1" si="868"/>
        <v>1</v>
      </c>
      <c r="AL2378">
        <f t="shared" ca="1" si="869"/>
        <v>0</v>
      </c>
      <c r="AM2378">
        <f t="shared" ca="1" si="870"/>
        <v>0</v>
      </c>
      <c r="AN2378">
        <f t="shared" ca="1" si="871"/>
        <v>1</v>
      </c>
      <c r="AO2378">
        <f t="shared" ca="1" si="872"/>
        <v>0</v>
      </c>
      <c r="AP2378">
        <f t="shared" ca="1" si="873"/>
        <v>1</v>
      </c>
      <c r="AQ2378">
        <f t="shared" ca="1" si="874"/>
        <v>0</v>
      </c>
      <c r="AR2378">
        <f t="shared" ca="1" si="875"/>
        <v>0</v>
      </c>
      <c r="AS2378">
        <v>0</v>
      </c>
      <c r="AT2378">
        <v>0</v>
      </c>
      <c r="AU2378">
        <f t="shared" ca="1" si="887"/>
        <v>1</v>
      </c>
      <c r="AV2378">
        <f t="shared" ca="1" si="887"/>
        <v>0</v>
      </c>
      <c r="AW2378">
        <f t="shared" ca="1" si="887"/>
        <v>0</v>
      </c>
      <c r="AX2378">
        <v>0</v>
      </c>
    </row>
    <row r="2379" spans="1:50" x14ac:dyDescent="0.25">
      <c r="A2379" s="2">
        <v>41232</v>
      </c>
      <c r="B2379">
        <v>1379</v>
      </c>
      <c r="C2379">
        <v>33</v>
      </c>
      <c r="D2379">
        <f t="shared" ca="1" si="876"/>
        <v>18.311525161510904</v>
      </c>
      <c r="E2379">
        <f t="shared" ca="1" si="877"/>
        <v>14.688474838489096</v>
      </c>
      <c r="F2379" t="str">
        <f t="shared" ca="1" si="878"/>
        <v>high</v>
      </c>
      <c r="G2379">
        <v>1724</v>
      </c>
      <c r="H2379">
        <f t="shared" si="879"/>
        <v>1724</v>
      </c>
      <c r="I2379">
        <f t="shared" ca="1" si="880"/>
        <v>1115.0312176362741</v>
      </c>
      <c r="J2379">
        <f t="shared" ca="1" si="881"/>
        <v>608.96878236372595</v>
      </c>
      <c r="K2379" t="str">
        <f t="shared" ca="1" si="882"/>
        <v>high</v>
      </c>
      <c r="L2379">
        <v>5.3</v>
      </c>
      <c r="M2379" t="str">
        <f t="shared" si="858"/>
        <v>medium</v>
      </c>
      <c r="N2379">
        <f t="shared" si="864"/>
        <v>11</v>
      </c>
      <c r="O2379">
        <f t="shared" si="865"/>
        <v>1</v>
      </c>
      <c r="P2379" t="str">
        <f t="shared" si="866"/>
        <v>pondělí</v>
      </c>
      <c r="Q2379">
        <f t="shared" si="888"/>
        <v>0</v>
      </c>
      <c r="R2379">
        <f t="shared" si="888"/>
        <v>0</v>
      </c>
      <c r="S2379">
        <f t="shared" si="888"/>
        <v>0</v>
      </c>
      <c r="T2379">
        <f t="shared" si="888"/>
        <v>0</v>
      </c>
      <c r="U2379">
        <f t="shared" si="888"/>
        <v>0</v>
      </c>
      <c r="V2379">
        <f t="shared" si="888"/>
        <v>0</v>
      </c>
      <c r="W2379">
        <f t="shared" si="888"/>
        <v>0</v>
      </c>
      <c r="X2379">
        <f t="shared" si="888"/>
        <v>0</v>
      </c>
      <c r="Y2379">
        <f t="shared" si="888"/>
        <v>0</v>
      </c>
      <c r="Z2379">
        <f t="shared" si="888"/>
        <v>0</v>
      </c>
      <c r="AA2379">
        <f t="shared" si="888"/>
        <v>1</v>
      </c>
      <c r="AB2379">
        <f t="shared" si="888"/>
        <v>0</v>
      </c>
      <c r="AC2379">
        <f t="shared" si="889"/>
        <v>1</v>
      </c>
      <c r="AD2379">
        <f t="shared" si="889"/>
        <v>0</v>
      </c>
      <c r="AE2379">
        <f t="shared" si="889"/>
        <v>0</v>
      </c>
      <c r="AF2379">
        <f t="shared" si="889"/>
        <v>0</v>
      </c>
      <c r="AG2379">
        <f t="shared" si="889"/>
        <v>0</v>
      </c>
      <c r="AH2379">
        <f t="shared" si="889"/>
        <v>0</v>
      </c>
      <c r="AI2379">
        <f t="shared" si="889"/>
        <v>0</v>
      </c>
      <c r="AJ2379">
        <f t="shared" ca="1" si="867"/>
        <v>0</v>
      </c>
      <c r="AK2379">
        <f t="shared" ca="1" si="868"/>
        <v>1</v>
      </c>
      <c r="AL2379">
        <f t="shared" ca="1" si="869"/>
        <v>0</v>
      </c>
      <c r="AM2379">
        <f t="shared" ca="1" si="870"/>
        <v>0</v>
      </c>
      <c r="AN2379">
        <f t="shared" ca="1" si="871"/>
        <v>1</v>
      </c>
      <c r="AO2379">
        <f t="shared" ca="1" si="872"/>
        <v>0</v>
      </c>
      <c r="AP2379">
        <f t="shared" ca="1" si="873"/>
        <v>0</v>
      </c>
      <c r="AQ2379">
        <f t="shared" ca="1" si="874"/>
        <v>1</v>
      </c>
      <c r="AR2379">
        <f t="shared" ca="1" si="875"/>
        <v>0</v>
      </c>
      <c r="AS2379">
        <v>0</v>
      </c>
      <c r="AT2379">
        <v>0</v>
      </c>
      <c r="AU2379">
        <f t="shared" ca="1" si="887"/>
        <v>0</v>
      </c>
      <c r="AV2379">
        <f t="shared" ca="1" si="887"/>
        <v>0</v>
      </c>
      <c r="AW2379">
        <f t="shared" ca="1" si="887"/>
        <v>1</v>
      </c>
      <c r="AX2379">
        <v>0</v>
      </c>
    </row>
    <row r="2380" spans="1:50" x14ac:dyDescent="0.25">
      <c r="A2380" s="2">
        <v>41233</v>
      </c>
      <c r="B2380">
        <v>1380</v>
      </c>
      <c r="C2380">
        <v>15</v>
      </c>
      <c r="D2380">
        <f t="shared" ca="1" si="876"/>
        <v>18.315010751253105</v>
      </c>
      <c r="E2380">
        <f t="shared" ca="1" si="877"/>
        <v>-3.3150107512531051</v>
      </c>
      <c r="F2380" t="str">
        <f t="shared" ca="1" si="878"/>
        <v>low</v>
      </c>
      <c r="G2380">
        <v>1045</v>
      </c>
      <c r="H2380">
        <f t="shared" si="879"/>
        <v>1045</v>
      </c>
      <c r="I2380">
        <f t="shared" ca="1" si="880"/>
        <v>1115.1965437798676</v>
      </c>
      <c r="J2380">
        <f t="shared" ca="1" si="881"/>
        <v>-70.196543779867625</v>
      </c>
      <c r="K2380" t="str">
        <f t="shared" ca="1" si="882"/>
        <v>medium</v>
      </c>
      <c r="L2380">
        <v>11</v>
      </c>
      <c r="M2380" t="str">
        <f t="shared" si="858"/>
        <v>medium</v>
      </c>
      <c r="N2380">
        <f t="shared" si="864"/>
        <v>11</v>
      </c>
      <c r="O2380">
        <f t="shared" si="865"/>
        <v>2</v>
      </c>
      <c r="P2380" t="str">
        <f t="shared" si="866"/>
        <v>úterý</v>
      </c>
      <c r="Q2380">
        <f t="shared" si="888"/>
        <v>0</v>
      </c>
      <c r="R2380">
        <f t="shared" si="888"/>
        <v>0</v>
      </c>
      <c r="S2380">
        <f t="shared" si="888"/>
        <v>0</v>
      </c>
      <c r="T2380">
        <f t="shared" si="888"/>
        <v>0</v>
      </c>
      <c r="U2380">
        <f t="shared" si="888"/>
        <v>0</v>
      </c>
      <c r="V2380">
        <f t="shared" si="888"/>
        <v>0</v>
      </c>
      <c r="W2380">
        <f t="shared" si="888"/>
        <v>0</v>
      </c>
      <c r="X2380">
        <f t="shared" si="888"/>
        <v>0</v>
      </c>
      <c r="Y2380">
        <f t="shared" si="888"/>
        <v>0</v>
      </c>
      <c r="Z2380">
        <f t="shared" si="888"/>
        <v>0</v>
      </c>
      <c r="AA2380">
        <f t="shared" si="888"/>
        <v>1</v>
      </c>
      <c r="AB2380">
        <f t="shared" si="888"/>
        <v>0</v>
      </c>
      <c r="AC2380">
        <f t="shared" si="889"/>
        <v>0</v>
      </c>
      <c r="AD2380">
        <f t="shared" si="889"/>
        <v>1</v>
      </c>
      <c r="AE2380">
        <f t="shared" si="889"/>
        <v>0</v>
      </c>
      <c r="AF2380">
        <f t="shared" si="889"/>
        <v>0</v>
      </c>
      <c r="AG2380">
        <f t="shared" si="889"/>
        <v>0</v>
      </c>
      <c r="AH2380">
        <f t="shared" si="889"/>
        <v>0</v>
      </c>
      <c r="AI2380">
        <f t="shared" si="889"/>
        <v>0</v>
      </c>
      <c r="AJ2380">
        <f t="shared" ca="1" si="867"/>
        <v>0</v>
      </c>
      <c r="AK2380">
        <f t="shared" ca="1" si="868"/>
        <v>1</v>
      </c>
      <c r="AL2380">
        <f t="shared" ca="1" si="869"/>
        <v>0</v>
      </c>
      <c r="AM2380">
        <f t="shared" ca="1" si="870"/>
        <v>0</v>
      </c>
      <c r="AN2380">
        <f t="shared" ca="1" si="871"/>
        <v>0</v>
      </c>
      <c r="AO2380">
        <f t="shared" ca="1" si="872"/>
        <v>1</v>
      </c>
      <c r="AP2380">
        <f t="shared" ca="1" si="873"/>
        <v>0</v>
      </c>
      <c r="AQ2380">
        <f t="shared" ca="1" si="874"/>
        <v>1</v>
      </c>
      <c r="AR2380">
        <f t="shared" ca="1" si="875"/>
        <v>0</v>
      </c>
      <c r="AS2380">
        <v>0</v>
      </c>
      <c r="AT2380">
        <v>0</v>
      </c>
      <c r="AU2380">
        <f t="shared" ca="1" si="887"/>
        <v>1</v>
      </c>
      <c r="AV2380">
        <f t="shared" ca="1" si="887"/>
        <v>0</v>
      </c>
      <c r="AW2380">
        <f t="shared" ca="1" si="887"/>
        <v>0</v>
      </c>
      <c r="AX2380">
        <v>0</v>
      </c>
    </row>
    <row r="2381" spans="1:50" x14ac:dyDescent="0.25">
      <c r="A2381" s="2">
        <v>41234</v>
      </c>
      <c r="B2381">
        <v>1381</v>
      </c>
      <c r="C2381">
        <v>22</v>
      </c>
      <c r="D2381">
        <f t="shared" ca="1" si="876"/>
        <v>18.318491762450485</v>
      </c>
      <c r="E2381">
        <f t="shared" ca="1" si="877"/>
        <v>3.6815082375495152</v>
      </c>
      <c r="F2381" t="str">
        <f t="shared" ca="1" si="878"/>
        <v>high</v>
      </c>
      <c r="G2381">
        <v>1476</v>
      </c>
      <c r="H2381">
        <f t="shared" si="879"/>
        <v>1476</v>
      </c>
      <c r="I2381">
        <f t="shared" ca="1" si="880"/>
        <v>1115.361720171197</v>
      </c>
      <c r="J2381">
        <f t="shared" ca="1" si="881"/>
        <v>360.63827982880298</v>
      </c>
      <c r="K2381" t="str">
        <f t="shared" ca="1" si="882"/>
        <v>high</v>
      </c>
      <c r="L2381">
        <v>4.5</v>
      </c>
      <c r="M2381" t="str">
        <f t="shared" si="858"/>
        <v>low</v>
      </c>
      <c r="N2381">
        <f t="shared" si="864"/>
        <v>11</v>
      </c>
      <c r="O2381">
        <f t="shared" si="865"/>
        <v>3</v>
      </c>
      <c r="P2381" t="str">
        <f t="shared" si="866"/>
        <v>středa</v>
      </c>
      <c r="Q2381">
        <f t="shared" ref="Q2381:AB2390" si="890">VLOOKUP($N2381,$V$31:$AH$42,Q$592+1,0)</f>
        <v>0</v>
      </c>
      <c r="R2381">
        <f t="shared" si="890"/>
        <v>0</v>
      </c>
      <c r="S2381">
        <f t="shared" si="890"/>
        <v>0</v>
      </c>
      <c r="T2381">
        <f t="shared" si="890"/>
        <v>0</v>
      </c>
      <c r="U2381">
        <f t="shared" si="890"/>
        <v>0</v>
      </c>
      <c r="V2381">
        <f t="shared" si="890"/>
        <v>0</v>
      </c>
      <c r="W2381">
        <f t="shared" si="890"/>
        <v>0</v>
      </c>
      <c r="X2381">
        <f t="shared" si="890"/>
        <v>0</v>
      </c>
      <c r="Y2381">
        <f t="shared" si="890"/>
        <v>0</v>
      </c>
      <c r="Z2381">
        <f t="shared" si="890"/>
        <v>0</v>
      </c>
      <c r="AA2381">
        <f t="shared" si="890"/>
        <v>1</v>
      </c>
      <c r="AB2381">
        <f t="shared" si="890"/>
        <v>0</v>
      </c>
      <c r="AC2381">
        <f t="shared" ref="AC2381:AI2390" si="891">VLOOKUP($O2381,$V$74:$AC$80,AC$592+1,0)</f>
        <v>0</v>
      </c>
      <c r="AD2381">
        <f t="shared" si="891"/>
        <v>0</v>
      </c>
      <c r="AE2381">
        <f t="shared" si="891"/>
        <v>1</v>
      </c>
      <c r="AF2381">
        <f t="shared" si="891"/>
        <v>0</v>
      </c>
      <c r="AG2381">
        <f t="shared" si="891"/>
        <v>0</v>
      </c>
      <c r="AH2381">
        <f t="shared" si="891"/>
        <v>0</v>
      </c>
      <c r="AI2381">
        <f t="shared" si="891"/>
        <v>0</v>
      </c>
      <c r="AJ2381">
        <f t="shared" ca="1" si="867"/>
        <v>0</v>
      </c>
      <c r="AK2381">
        <f t="shared" ca="1" si="868"/>
        <v>1</v>
      </c>
      <c r="AL2381">
        <f t="shared" ca="1" si="869"/>
        <v>0</v>
      </c>
      <c r="AM2381">
        <f t="shared" ca="1" si="870"/>
        <v>0</v>
      </c>
      <c r="AN2381">
        <f t="shared" ca="1" si="871"/>
        <v>1</v>
      </c>
      <c r="AO2381">
        <f t="shared" ca="1" si="872"/>
        <v>0</v>
      </c>
      <c r="AP2381">
        <f t="shared" ca="1" si="873"/>
        <v>1</v>
      </c>
      <c r="AQ2381">
        <f t="shared" ca="1" si="874"/>
        <v>0</v>
      </c>
      <c r="AR2381">
        <f t="shared" ca="1" si="875"/>
        <v>0</v>
      </c>
      <c r="AS2381">
        <v>0</v>
      </c>
      <c r="AT2381">
        <v>0</v>
      </c>
      <c r="AU2381">
        <f t="shared" ref="AU2381:AW2400" ca="1" si="892">VLOOKUP(INDIRECT($AU$590&amp;ROW($A2381)),$F$17:$I$19,AU$592+1,0)</f>
        <v>0</v>
      </c>
      <c r="AV2381">
        <f t="shared" ca="1" si="892"/>
        <v>0</v>
      </c>
      <c r="AW2381">
        <f t="shared" ca="1" si="892"/>
        <v>1</v>
      </c>
      <c r="AX2381">
        <v>0</v>
      </c>
    </row>
    <row r="2382" spans="1:50" x14ac:dyDescent="0.25">
      <c r="A2382" s="2">
        <v>41235</v>
      </c>
      <c r="B2382">
        <v>1382</v>
      </c>
      <c r="C2382">
        <v>17</v>
      </c>
      <c r="D2382">
        <f t="shared" ca="1" si="876"/>
        <v>18.321968195103054</v>
      </c>
      <c r="E2382">
        <f t="shared" ca="1" si="877"/>
        <v>-1.3219681951030537</v>
      </c>
      <c r="F2382" t="str">
        <f t="shared" ca="1" si="878"/>
        <v>medium</v>
      </c>
      <c r="G2382">
        <v>901</v>
      </c>
      <c r="H2382">
        <f t="shared" si="879"/>
        <v>901</v>
      </c>
      <c r="I2382">
        <f t="shared" ca="1" si="880"/>
        <v>1115.5267468102625</v>
      </c>
      <c r="J2382">
        <f t="shared" ca="1" si="881"/>
        <v>-214.52674681026247</v>
      </c>
      <c r="K2382" t="str">
        <f t="shared" ca="1" si="882"/>
        <v>medium</v>
      </c>
      <c r="L2382">
        <v>8.5</v>
      </c>
      <c r="M2382" t="str">
        <f t="shared" si="858"/>
        <v>medium</v>
      </c>
      <c r="N2382">
        <f t="shared" si="864"/>
        <v>11</v>
      </c>
      <c r="O2382">
        <f t="shared" si="865"/>
        <v>4</v>
      </c>
      <c r="P2382" t="str">
        <f t="shared" si="866"/>
        <v>čtvrtek</v>
      </c>
      <c r="Q2382">
        <f t="shared" si="890"/>
        <v>0</v>
      </c>
      <c r="R2382">
        <f t="shared" si="890"/>
        <v>0</v>
      </c>
      <c r="S2382">
        <f t="shared" si="890"/>
        <v>0</v>
      </c>
      <c r="T2382">
        <f t="shared" si="890"/>
        <v>0</v>
      </c>
      <c r="U2382">
        <f t="shared" si="890"/>
        <v>0</v>
      </c>
      <c r="V2382">
        <f t="shared" si="890"/>
        <v>0</v>
      </c>
      <c r="W2382">
        <f t="shared" si="890"/>
        <v>0</v>
      </c>
      <c r="X2382">
        <f t="shared" si="890"/>
        <v>0</v>
      </c>
      <c r="Y2382">
        <f t="shared" si="890"/>
        <v>0</v>
      </c>
      <c r="Z2382">
        <f t="shared" si="890"/>
        <v>0</v>
      </c>
      <c r="AA2382">
        <f t="shared" si="890"/>
        <v>1</v>
      </c>
      <c r="AB2382">
        <f t="shared" si="890"/>
        <v>0</v>
      </c>
      <c r="AC2382">
        <f t="shared" si="891"/>
        <v>0</v>
      </c>
      <c r="AD2382">
        <f t="shared" si="891"/>
        <v>0</v>
      </c>
      <c r="AE2382">
        <f t="shared" si="891"/>
        <v>0</v>
      </c>
      <c r="AF2382">
        <f t="shared" si="891"/>
        <v>1</v>
      </c>
      <c r="AG2382">
        <f t="shared" si="891"/>
        <v>0</v>
      </c>
      <c r="AH2382">
        <f t="shared" si="891"/>
        <v>0</v>
      </c>
      <c r="AI2382">
        <f t="shared" si="891"/>
        <v>0</v>
      </c>
      <c r="AJ2382">
        <f t="shared" ca="1" si="867"/>
        <v>0</v>
      </c>
      <c r="AK2382">
        <f t="shared" ca="1" si="868"/>
        <v>1</v>
      </c>
      <c r="AL2382">
        <f t="shared" ca="1" si="869"/>
        <v>0</v>
      </c>
      <c r="AM2382">
        <f t="shared" ca="1" si="870"/>
        <v>0</v>
      </c>
      <c r="AN2382">
        <f t="shared" ca="1" si="871"/>
        <v>0</v>
      </c>
      <c r="AO2382">
        <f t="shared" ca="1" si="872"/>
        <v>1</v>
      </c>
      <c r="AP2382">
        <f t="shared" ca="1" si="873"/>
        <v>0</v>
      </c>
      <c r="AQ2382">
        <f t="shared" ca="1" si="874"/>
        <v>1</v>
      </c>
      <c r="AR2382">
        <f t="shared" ca="1" si="875"/>
        <v>0</v>
      </c>
      <c r="AS2382">
        <v>0</v>
      </c>
      <c r="AT2382">
        <v>0</v>
      </c>
      <c r="AU2382">
        <f t="shared" ca="1" si="892"/>
        <v>0</v>
      </c>
      <c r="AV2382">
        <f t="shared" ca="1" si="892"/>
        <v>1</v>
      </c>
      <c r="AW2382">
        <f t="shared" ca="1" si="892"/>
        <v>0</v>
      </c>
      <c r="AX2382">
        <v>0</v>
      </c>
    </row>
    <row r="2383" spans="1:50" x14ac:dyDescent="0.25">
      <c r="A2383" s="2">
        <v>41236</v>
      </c>
      <c r="B2383">
        <v>1383</v>
      </c>
      <c r="C2383">
        <v>28</v>
      </c>
      <c r="D2383">
        <f t="shared" ca="1" si="876"/>
        <v>18.325440049210805</v>
      </c>
      <c r="E2383">
        <f t="shared" ca="1" si="877"/>
        <v>9.6745599507891953</v>
      </c>
      <c r="F2383" t="str">
        <f t="shared" ca="1" si="878"/>
        <v>high</v>
      </c>
      <c r="G2383">
        <v>1637</v>
      </c>
      <c r="H2383">
        <f t="shared" si="879"/>
        <v>1637</v>
      </c>
      <c r="I2383">
        <f t="shared" ca="1" si="880"/>
        <v>1115.6916236970637</v>
      </c>
      <c r="J2383">
        <f t="shared" ca="1" si="881"/>
        <v>521.30837630293627</v>
      </c>
      <c r="K2383" t="str">
        <f t="shared" ca="1" si="882"/>
        <v>high</v>
      </c>
      <c r="L2383">
        <v>4.8</v>
      </c>
      <c r="M2383" t="str">
        <f t="shared" si="858"/>
        <v>low</v>
      </c>
      <c r="N2383">
        <f t="shared" si="864"/>
        <v>11</v>
      </c>
      <c r="O2383">
        <f t="shared" si="865"/>
        <v>5</v>
      </c>
      <c r="P2383" t="str">
        <f t="shared" si="866"/>
        <v>pátek</v>
      </c>
      <c r="Q2383">
        <f t="shared" si="890"/>
        <v>0</v>
      </c>
      <c r="R2383">
        <f t="shared" si="890"/>
        <v>0</v>
      </c>
      <c r="S2383">
        <f t="shared" si="890"/>
        <v>0</v>
      </c>
      <c r="T2383">
        <f t="shared" si="890"/>
        <v>0</v>
      </c>
      <c r="U2383">
        <f t="shared" si="890"/>
        <v>0</v>
      </c>
      <c r="V2383">
        <f t="shared" si="890"/>
        <v>0</v>
      </c>
      <c r="W2383">
        <f t="shared" si="890"/>
        <v>0</v>
      </c>
      <c r="X2383">
        <f t="shared" si="890"/>
        <v>0</v>
      </c>
      <c r="Y2383">
        <f t="shared" si="890"/>
        <v>0</v>
      </c>
      <c r="Z2383">
        <f t="shared" si="890"/>
        <v>0</v>
      </c>
      <c r="AA2383">
        <f t="shared" si="890"/>
        <v>1</v>
      </c>
      <c r="AB2383">
        <f t="shared" si="890"/>
        <v>0</v>
      </c>
      <c r="AC2383">
        <f t="shared" si="891"/>
        <v>0</v>
      </c>
      <c r="AD2383">
        <f t="shared" si="891"/>
        <v>0</v>
      </c>
      <c r="AE2383">
        <f t="shared" si="891"/>
        <v>0</v>
      </c>
      <c r="AF2383">
        <f t="shared" si="891"/>
        <v>0</v>
      </c>
      <c r="AG2383">
        <f t="shared" si="891"/>
        <v>1</v>
      </c>
      <c r="AH2383">
        <f t="shared" si="891"/>
        <v>0</v>
      </c>
      <c r="AI2383">
        <f t="shared" si="891"/>
        <v>0</v>
      </c>
      <c r="AJ2383">
        <f t="shared" ca="1" si="867"/>
        <v>0</v>
      </c>
      <c r="AK2383">
        <f t="shared" ca="1" si="868"/>
        <v>1</v>
      </c>
      <c r="AL2383">
        <f t="shared" ca="1" si="869"/>
        <v>0</v>
      </c>
      <c r="AM2383">
        <f t="shared" ca="1" si="870"/>
        <v>0</v>
      </c>
      <c r="AN2383">
        <f t="shared" ca="1" si="871"/>
        <v>0</v>
      </c>
      <c r="AO2383">
        <f t="shared" ca="1" si="872"/>
        <v>1</v>
      </c>
      <c r="AP2383">
        <f t="shared" ca="1" si="873"/>
        <v>1</v>
      </c>
      <c r="AQ2383">
        <f t="shared" ca="1" si="874"/>
        <v>0</v>
      </c>
      <c r="AR2383">
        <f t="shared" ca="1" si="875"/>
        <v>0</v>
      </c>
      <c r="AS2383">
        <v>1</v>
      </c>
      <c r="AT2383">
        <v>0</v>
      </c>
      <c r="AU2383">
        <f t="shared" ca="1" si="892"/>
        <v>0</v>
      </c>
      <c r="AV2383">
        <f t="shared" ca="1" si="892"/>
        <v>0</v>
      </c>
      <c r="AW2383">
        <f t="shared" ca="1" si="892"/>
        <v>1</v>
      </c>
      <c r="AX2383">
        <v>0</v>
      </c>
    </row>
    <row r="2384" spans="1:50" x14ac:dyDescent="0.25">
      <c r="A2384" s="2">
        <v>41237</v>
      </c>
      <c r="B2384">
        <v>1384</v>
      </c>
      <c r="C2384">
        <v>17</v>
      </c>
      <c r="D2384">
        <f t="shared" ca="1" si="876"/>
        <v>18.328907324773738</v>
      </c>
      <c r="E2384">
        <f t="shared" ca="1" si="877"/>
        <v>-1.3289073247737377</v>
      </c>
      <c r="F2384" t="str">
        <f t="shared" ca="1" si="878"/>
        <v>medium</v>
      </c>
      <c r="G2384">
        <v>1310</v>
      </c>
      <c r="H2384">
        <f t="shared" si="879"/>
        <v>1310</v>
      </c>
      <c r="I2384">
        <f t="shared" ca="1" si="880"/>
        <v>1115.856350831601</v>
      </c>
      <c r="J2384">
        <f t="shared" ca="1" si="881"/>
        <v>194.14364916839895</v>
      </c>
      <c r="K2384" t="str">
        <f t="shared" ca="1" si="882"/>
        <v>high</v>
      </c>
      <c r="L2384">
        <v>5.6888888888888882</v>
      </c>
      <c r="M2384" t="str">
        <f t="shared" si="858"/>
        <v>medium</v>
      </c>
      <c r="N2384">
        <f t="shared" si="864"/>
        <v>11</v>
      </c>
      <c r="O2384">
        <f t="shared" si="865"/>
        <v>6</v>
      </c>
      <c r="P2384" t="str">
        <f t="shared" si="866"/>
        <v>sobota</v>
      </c>
      <c r="Q2384">
        <f t="shared" si="890"/>
        <v>0</v>
      </c>
      <c r="R2384">
        <f t="shared" si="890"/>
        <v>0</v>
      </c>
      <c r="S2384">
        <f t="shared" si="890"/>
        <v>0</v>
      </c>
      <c r="T2384">
        <f t="shared" si="890"/>
        <v>0</v>
      </c>
      <c r="U2384">
        <f t="shared" si="890"/>
        <v>0</v>
      </c>
      <c r="V2384">
        <f t="shared" si="890"/>
        <v>0</v>
      </c>
      <c r="W2384">
        <f t="shared" si="890"/>
        <v>0</v>
      </c>
      <c r="X2384">
        <f t="shared" si="890"/>
        <v>0</v>
      </c>
      <c r="Y2384">
        <f t="shared" si="890"/>
        <v>0</v>
      </c>
      <c r="Z2384">
        <f t="shared" si="890"/>
        <v>0</v>
      </c>
      <c r="AA2384">
        <f t="shared" si="890"/>
        <v>1</v>
      </c>
      <c r="AB2384">
        <f t="shared" si="890"/>
        <v>0</v>
      </c>
      <c r="AC2384">
        <f t="shared" si="891"/>
        <v>0</v>
      </c>
      <c r="AD2384">
        <f t="shared" si="891"/>
        <v>0</v>
      </c>
      <c r="AE2384">
        <f t="shared" si="891"/>
        <v>0</v>
      </c>
      <c r="AF2384">
        <f t="shared" si="891"/>
        <v>0</v>
      </c>
      <c r="AG2384">
        <f t="shared" si="891"/>
        <v>0</v>
      </c>
      <c r="AH2384">
        <f t="shared" si="891"/>
        <v>1</v>
      </c>
      <c r="AI2384">
        <f t="shared" si="891"/>
        <v>0</v>
      </c>
      <c r="AJ2384">
        <f t="shared" ca="1" si="867"/>
        <v>0</v>
      </c>
      <c r="AK2384">
        <f t="shared" ca="1" si="868"/>
        <v>1</v>
      </c>
      <c r="AL2384">
        <f t="shared" ca="1" si="869"/>
        <v>0</v>
      </c>
      <c r="AM2384">
        <f t="shared" ca="1" si="870"/>
        <v>0</v>
      </c>
      <c r="AN2384">
        <f t="shared" ca="1" si="871"/>
        <v>1</v>
      </c>
      <c r="AO2384">
        <f t="shared" ca="1" si="872"/>
        <v>0</v>
      </c>
      <c r="AP2384">
        <f t="shared" ca="1" si="873"/>
        <v>0</v>
      </c>
      <c r="AQ2384">
        <f t="shared" ca="1" si="874"/>
        <v>1</v>
      </c>
      <c r="AR2384">
        <f t="shared" ca="1" si="875"/>
        <v>0</v>
      </c>
      <c r="AS2384">
        <v>1</v>
      </c>
      <c r="AT2384">
        <v>0</v>
      </c>
      <c r="AU2384">
        <f t="shared" ca="1" si="892"/>
        <v>0</v>
      </c>
      <c r="AV2384">
        <f t="shared" ca="1" si="892"/>
        <v>1</v>
      </c>
      <c r="AW2384">
        <f t="shared" ca="1" si="892"/>
        <v>0</v>
      </c>
      <c r="AX2384">
        <v>0</v>
      </c>
    </row>
    <row r="2385" spans="1:50" x14ac:dyDescent="0.25">
      <c r="A2385" s="2">
        <v>41238</v>
      </c>
      <c r="B2385">
        <v>1385</v>
      </c>
      <c r="C2385">
        <v>10</v>
      </c>
      <c r="D2385">
        <f t="shared" ca="1" si="876"/>
        <v>18.33237002179186</v>
      </c>
      <c r="E2385">
        <f t="shared" ca="1" si="877"/>
        <v>-8.3323700217918599</v>
      </c>
      <c r="F2385" t="str">
        <f t="shared" ca="1" si="878"/>
        <v>low</v>
      </c>
      <c r="G2385">
        <v>1764</v>
      </c>
      <c r="H2385">
        <f t="shared" si="879"/>
        <v>1764</v>
      </c>
      <c r="I2385">
        <f t="shared" ca="1" si="880"/>
        <v>1116.020928213874</v>
      </c>
      <c r="J2385">
        <f t="shared" ca="1" si="881"/>
        <v>647.97907178612604</v>
      </c>
      <c r="K2385" t="str">
        <f t="shared" ca="1" si="882"/>
        <v>high</v>
      </c>
      <c r="L2385">
        <v>7.55</v>
      </c>
      <c r="M2385" t="str">
        <f t="shared" si="858"/>
        <v>medium</v>
      </c>
      <c r="N2385">
        <f t="shared" si="864"/>
        <v>11</v>
      </c>
      <c r="O2385">
        <f t="shared" si="865"/>
        <v>7</v>
      </c>
      <c r="P2385" t="str">
        <f t="shared" si="866"/>
        <v>neděle</v>
      </c>
      <c r="Q2385">
        <f t="shared" si="890"/>
        <v>0</v>
      </c>
      <c r="R2385">
        <f t="shared" si="890"/>
        <v>0</v>
      </c>
      <c r="S2385">
        <f t="shared" si="890"/>
        <v>0</v>
      </c>
      <c r="T2385">
        <f t="shared" si="890"/>
        <v>0</v>
      </c>
      <c r="U2385">
        <f t="shared" si="890"/>
        <v>0</v>
      </c>
      <c r="V2385">
        <f t="shared" si="890"/>
        <v>0</v>
      </c>
      <c r="W2385">
        <f t="shared" si="890"/>
        <v>0</v>
      </c>
      <c r="X2385">
        <f t="shared" si="890"/>
        <v>0</v>
      </c>
      <c r="Y2385">
        <f t="shared" si="890"/>
        <v>0</v>
      </c>
      <c r="Z2385">
        <f t="shared" si="890"/>
        <v>0</v>
      </c>
      <c r="AA2385">
        <f t="shared" si="890"/>
        <v>1</v>
      </c>
      <c r="AB2385">
        <f t="shared" si="890"/>
        <v>0</v>
      </c>
      <c r="AC2385">
        <f t="shared" si="891"/>
        <v>0</v>
      </c>
      <c r="AD2385">
        <f t="shared" si="891"/>
        <v>0</v>
      </c>
      <c r="AE2385">
        <f t="shared" si="891"/>
        <v>0</v>
      </c>
      <c r="AF2385">
        <f t="shared" si="891"/>
        <v>0</v>
      </c>
      <c r="AG2385">
        <f t="shared" si="891"/>
        <v>0</v>
      </c>
      <c r="AH2385">
        <f t="shared" si="891"/>
        <v>0</v>
      </c>
      <c r="AI2385">
        <f t="shared" si="891"/>
        <v>1</v>
      </c>
      <c r="AJ2385">
        <f t="shared" ca="1" si="867"/>
        <v>0</v>
      </c>
      <c r="AK2385">
        <f t="shared" ca="1" si="868"/>
        <v>1</v>
      </c>
      <c r="AL2385">
        <f t="shared" ca="1" si="869"/>
        <v>0</v>
      </c>
      <c r="AM2385">
        <f t="shared" ca="1" si="870"/>
        <v>0</v>
      </c>
      <c r="AN2385">
        <f t="shared" ca="1" si="871"/>
        <v>0</v>
      </c>
      <c r="AO2385">
        <f t="shared" ca="1" si="872"/>
        <v>1</v>
      </c>
      <c r="AP2385">
        <f t="shared" ca="1" si="873"/>
        <v>0</v>
      </c>
      <c r="AQ2385">
        <f t="shared" ca="1" si="874"/>
        <v>1</v>
      </c>
      <c r="AR2385">
        <f t="shared" ca="1" si="875"/>
        <v>0</v>
      </c>
      <c r="AS2385">
        <v>0</v>
      </c>
      <c r="AT2385">
        <v>0</v>
      </c>
      <c r="AU2385">
        <f t="shared" ca="1" si="892"/>
        <v>1</v>
      </c>
      <c r="AV2385">
        <f t="shared" ca="1" si="892"/>
        <v>0</v>
      </c>
      <c r="AW2385">
        <f t="shared" ca="1" si="892"/>
        <v>0</v>
      </c>
      <c r="AX2385">
        <v>0</v>
      </c>
    </row>
    <row r="2386" spans="1:50" x14ac:dyDescent="0.25">
      <c r="A2386" s="2">
        <v>41239</v>
      </c>
      <c r="B2386">
        <v>1386</v>
      </c>
      <c r="C2386">
        <v>19</v>
      </c>
      <c r="D2386">
        <f t="shared" ca="1" si="876"/>
        <v>18.335828140265164</v>
      </c>
      <c r="E2386">
        <f t="shared" ca="1" si="877"/>
        <v>0.66417185973483583</v>
      </c>
      <c r="F2386" t="str">
        <f t="shared" ca="1" si="878"/>
        <v>medium</v>
      </c>
      <c r="G2386">
        <v>864</v>
      </c>
      <c r="H2386">
        <f t="shared" si="879"/>
        <v>864</v>
      </c>
      <c r="I2386">
        <f t="shared" ca="1" si="880"/>
        <v>1116.1853558438827</v>
      </c>
      <c r="J2386">
        <f t="shared" ca="1" si="881"/>
        <v>-252.18535584388269</v>
      </c>
      <c r="K2386" t="str">
        <f t="shared" ca="1" si="882"/>
        <v>medium</v>
      </c>
      <c r="L2386">
        <v>4.51</v>
      </c>
      <c r="M2386" t="str">
        <f t="shared" si="858"/>
        <v>low</v>
      </c>
      <c r="N2386">
        <f t="shared" si="864"/>
        <v>11</v>
      </c>
      <c r="O2386">
        <f t="shared" si="865"/>
        <v>1</v>
      </c>
      <c r="P2386" t="str">
        <f t="shared" si="866"/>
        <v>pondělí</v>
      </c>
      <c r="Q2386">
        <f t="shared" si="890"/>
        <v>0</v>
      </c>
      <c r="R2386">
        <f t="shared" si="890"/>
        <v>0</v>
      </c>
      <c r="S2386">
        <f t="shared" si="890"/>
        <v>0</v>
      </c>
      <c r="T2386">
        <f t="shared" si="890"/>
        <v>0</v>
      </c>
      <c r="U2386">
        <f t="shared" si="890"/>
        <v>0</v>
      </c>
      <c r="V2386">
        <f t="shared" si="890"/>
        <v>0</v>
      </c>
      <c r="W2386">
        <f t="shared" si="890"/>
        <v>0</v>
      </c>
      <c r="X2386">
        <f t="shared" si="890"/>
        <v>0</v>
      </c>
      <c r="Y2386">
        <f t="shared" si="890"/>
        <v>0</v>
      </c>
      <c r="Z2386">
        <f t="shared" si="890"/>
        <v>0</v>
      </c>
      <c r="AA2386">
        <f t="shared" si="890"/>
        <v>1</v>
      </c>
      <c r="AB2386">
        <f t="shared" si="890"/>
        <v>0</v>
      </c>
      <c r="AC2386">
        <f t="shared" si="891"/>
        <v>1</v>
      </c>
      <c r="AD2386">
        <f t="shared" si="891"/>
        <v>0</v>
      </c>
      <c r="AE2386">
        <f t="shared" si="891"/>
        <v>0</v>
      </c>
      <c r="AF2386">
        <f t="shared" si="891"/>
        <v>0</v>
      </c>
      <c r="AG2386">
        <f t="shared" si="891"/>
        <v>0</v>
      </c>
      <c r="AH2386">
        <f t="shared" si="891"/>
        <v>0</v>
      </c>
      <c r="AI2386">
        <f t="shared" si="891"/>
        <v>0</v>
      </c>
      <c r="AJ2386">
        <f t="shared" ca="1" si="867"/>
        <v>0</v>
      </c>
      <c r="AK2386">
        <f t="shared" ca="1" si="868"/>
        <v>0</v>
      </c>
      <c r="AL2386">
        <f t="shared" ca="1" si="869"/>
        <v>1</v>
      </c>
      <c r="AM2386">
        <f t="shared" ca="1" si="870"/>
        <v>0</v>
      </c>
      <c r="AN2386">
        <f t="shared" ca="1" si="871"/>
        <v>1</v>
      </c>
      <c r="AO2386">
        <f t="shared" ca="1" si="872"/>
        <v>0</v>
      </c>
      <c r="AP2386">
        <f t="shared" ca="1" si="873"/>
        <v>1</v>
      </c>
      <c r="AQ2386">
        <f t="shared" ca="1" si="874"/>
        <v>0</v>
      </c>
      <c r="AR2386">
        <f t="shared" ca="1" si="875"/>
        <v>0</v>
      </c>
      <c r="AS2386">
        <v>0</v>
      </c>
      <c r="AT2386">
        <v>0</v>
      </c>
      <c r="AU2386">
        <f t="shared" ca="1" si="892"/>
        <v>0</v>
      </c>
      <c r="AV2386">
        <f t="shared" ca="1" si="892"/>
        <v>1</v>
      </c>
      <c r="AW2386">
        <f t="shared" ca="1" si="892"/>
        <v>0</v>
      </c>
      <c r="AX2386">
        <v>0</v>
      </c>
    </row>
    <row r="2387" spans="1:50" x14ac:dyDescent="0.25">
      <c r="A2387" s="2">
        <v>41240</v>
      </c>
      <c r="B2387">
        <v>1387</v>
      </c>
      <c r="C2387">
        <v>24</v>
      </c>
      <c r="D2387">
        <f t="shared" ca="1" si="876"/>
        <v>18.33928168019365</v>
      </c>
      <c r="E2387">
        <f t="shared" ca="1" si="877"/>
        <v>5.6607183198063495</v>
      </c>
      <c r="F2387" t="str">
        <f t="shared" ca="1" si="878"/>
        <v>high</v>
      </c>
      <c r="G2387">
        <v>1736</v>
      </c>
      <c r="H2387">
        <f t="shared" si="879"/>
        <v>1736</v>
      </c>
      <c r="I2387">
        <f t="shared" ca="1" si="880"/>
        <v>1116.3496337216275</v>
      </c>
      <c r="J2387">
        <f t="shared" ca="1" si="881"/>
        <v>619.65036627837253</v>
      </c>
      <c r="K2387" t="str">
        <f t="shared" ca="1" si="882"/>
        <v>high</v>
      </c>
      <c r="L2387">
        <v>9.3000000000000007</v>
      </c>
      <c r="M2387" t="str">
        <f t="shared" si="858"/>
        <v>medium</v>
      </c>
      <c r="N2387">
        <f t="shared" si="864"/>
        <v>11</v>
      </c>
      <c r="O2387">
        <f t="shared" si="865"/>
        <v>2</v>
      </c>
      <c r="P2387" t="str">
        <f t="shared" si="866"/>
        <v>úterý</v>
      </c>
      <c r="Q2387">
        <f t="shared" si="890"/>
        <v>0</v>
      </c>
      <c r="R2387">
        <f t="shared" si="890"/>
        <v>0</v>
      </c>
      <c r="S2387">
        <f t="shared" si="890"/>
        <v>0</v>
      </c>
      <c r="T2387">
        <f t="shared" si="890"/>
        <v>0</v>
      </c>
      <c r="U2387">
        <f t="shared" si="890"/>
        <v>0</v>
      </c>
      <c r="V2387">
        <f t="shared" si="890"/>
        <v>0</v>
      </c>
      <c r="W2387">
        <f t="shared" si="890"/>
        <v>0</v>
      </c>
      <c r="X2387">
        <f t="shared" si="890"/>
        <v>0</v>
      </c>
      <c r="Y2387">
        <f t="shared" si="890"/>
        <v>0</v>
      </c>
      <c r="Z2387">
        <f t="shared" si="890"/>
        <v>0</v>
      </c>
      <c r="AA2387">
        <f t="shared" si="890"/>
        <v>1</v>
      </c>
      <c r="AB2387">
        <f t="shared" si="890"/>
        <v>0</v>
      </c>
      <c r="AC2387">
        <f t="shared" si="891"/>
        <v>0</v>
      </c>
      <c r="AD2387">
        <f t="shared" si="891"/>
        <v>1</v>
      </c>
      <c r="AE2387">
        <f t="shared" si="891"/>
        <v>0</v>
      </c>
      <c r="AF2387">
        <f t="shared" si="891"/>
        <v>0</v>
      </c>
      <c r="AG2387">
        <f t="shared" si="891"/>
        <v>0</v>
      </c>
      <c r="AH2387">
        <f t="shared" si="891"/>
        <v>0</v>
      </c>
      <c r="AI2387">
        <f t="shared" si="891"/>
        <v>0</v>
      </c>
      <c r="AJ2387">
        <f t="shared" ca="1" si="867"/>
        <v>0</v>
      </c>
      <c r="AK2387">
        <f t="shared" ca="1" si="868"/>
        <v>1</v>
      </c>
      <c r="AL2387">
        <f t="shared" ca="1" si="869"/>
        <v>0</v>
      </c>
      <c r="AM2387">
        <f t="shared" ca="1" si="870"/>
        <v>0</v>
      </c>
      <c r="AN2387">
        <f t="shared" ca="1" si="871"/>
        <v>1</v>
      </c>
      <c r="AO2387">
        <f t="shared" ca="1" si="872"/>
        <v>0</v>
      </c>
      <c r="AP2387">
        <f t="shared" ca="1" si="873"/>
        <v>0</v>
      </c>
      <c r="AQ2387">
        <f t="shared" ca="1" si="874"/>
        <v>1</v>
      </c>
      <c r="AR2387">
        <f t="shared" ca="1" si="875"/>
        <v>0</v>
      </c>
      <c r="AS2387">
        <v>0</v>
      </c>
      <c r="AT2387">
        <v>0</v>
      </c>
      <c r="AU2387">
        <f t="shared" ca="1" si="892"/>
        <v>0</v>
      </c>
      <c r="AV2387">
        <f t="shared" ca="1" si="892"/>
        <v>0</v>
      </c>
      <c r="AW2387">
        <f t="shared" ca="1" si="892"/>
        <v>1</v>
      </c>
      <c r="AX2387">
        <v>0</v>
      </c>
    </row>
    <row r="2388" spans="1:50" x14ac:dyDescent="0.25">
      <c r="A2388" s="2">
        <v>41241</v>
      </c>
      <c r="B2388">
        <v>1388</v>
      </c>
      <c r="C2388">
        <v>19</v>
      </c>
      <c r="D2388">
        <f t="shared" ca="1" si="876"/>
        <v>18.342730641577326</v>
      </c>
      <c r="E2388">
        <f t="shared" ca="1" si="877"/>
        <v>0.65726935842267409</v>
      </c>
      <c r="F2388" t="str">
        <f t="shared" ca="1" si="878"/>
        <v>medium</v>
      </c>
      <c r="G2388">
        <v>1317</v>
      </c>
      <c r="H2388">
        <f t="shared" si="879"/>
        <v>1317</v>
      </c>
      <c r="I2388">
        <f t="shared" ca="1" si="880"/>
        <v>1116.5137618471081</v>
      </c>
      <c r="J2388">
        <f t="shared" ca="1" si="881"/>
        <v>200.48623815289193</v>
      </c>
      <c r="K2388" t="str">
        <f t="shared" ca="1" si="882"/>
        <v>high</v>
      </c>
      <c r="L2388">
        <v>13.3</v>
      </c>
      <c r="M2388" t="str">
        <f t="shared" ref="M2388:M2451" si="893">VLOOKUP(L2388,$A$17:$C$20,3)</f>
        <v>medium</v>
      </c>
      <c r="N2388">
        <f t="shared" si="864"/>
        <v>11</v>
      </c>
      <c r="O2388">
        <f t="shared" si="865"/>
        <v>3</v>
      </c>
      <c r="P2388" t="str">
        <f t="shared" si="866"/>
        <v>středa</v>
      </c>
      <c r="Q2388">
        <f t="shared" si="890"/>
        <v>0</v>
      </c>
      <c r="R2388">
        <f t="shared" si="890"/>
        <v>0</v>
      </c>
      <c r="S2388">
        <f t="shared" si="890"/>
        <v>0</v>
      </c>
      <c r="T2388">
        <f t="shared" si="890"/>
        <v>0</v>
      </c>
      <c r="U2388">
        <f t="shared" si="890"/>
        <v>0</v>
      </c>
      <c r="V2388">
        <f t="shared" si="890"/>
        <v>0</v>
      </c>
      <c r="W2388">
        <f t="shared" si="890"/>
        <v>0</v>
      </c>
      <c r="X2388">
        <f t="shared" si="890"/>
        <v>0</v>
      </c>
      <c r="Y2388">
        <f t="shared" si="890"/>
        <v>0</v>
      </c>
      <c r="Z2388">
        <f t="shared" si="890"/>
        <v>0</v>
      </c>
      <c r="AA2388">
        <f t="shared" si="890"/>
        <v>1</v>
      </c>
      <c r="AB2388">
        <f t="shared" si="890"/>
        <v>0</v>
      </c>
      <c r="AC2388">
        <f t="shared" si="891"/>
        <v>0</v>
      </c>
      <c r="AD2388">
        <f t="shared" si="891"/>
        <v>0</v>
      </c>
      <c r="AE2388">
        <f t="shared" si="891"/>
        <v>1</v>
      </c>
      <c r="AF2388">
        <f t="shared" si="891"/>
        <v>0</v>
      </c>
      <c r="AG2388">
        <f t="shared" si="891"/>
        <v>0</v>
      </c>
      <c r="AH2388">
        <f t="shared" si="891"/>
        <v>0</v>
      </c>
      <c r="AI2388">
        <f t="shared" si="891"/>
        <v>0</v>
      </c>
      <c r="AJ2388">
        <f t="shared" ca="1" si="867"/>
        <v>0</v>
      </c>
      <c r="AK2388">
        <f t="shared" ca="1" si="868"/>
        <v>1</v>
      </c>
      <c r="AL2388">
        <f t="shared" ca="1" si="869"/>
        <v>0</v>
      </c>
      <c r="AM2388">
        <f t="shared" ca="1" si="870"/>
        <v>1</v>
      </c>
      <c r="AN2388">
        <f t="shared" ca="1" si="871"/>
        <v>0</v>
      </c>
      <c r="AO2388">
        <f t="shared" ca="1" si="872"/>
        <v>0</v>
      </c>
      <c r="AP2388">
        <f t="shared" ca="1" si="873"/>
        <v>0</v>
      </c>
      <c r="AQ2388">
        <f t="shared" ca="1" si="874"/>
        <v>1</v>
      </c>
      <c r="AR2388">
        <f t="shared" ca="1" si="875"/>
        <v>0</v>
      </c>
      <c r="AS2388">
        <v>0</v>
      </c>
      <c r="AT2388">
        <v>0</v>
      </c>
      <c r="AU2388">
        <f t="shared" ca="1" si="892"/>
        <v>0</v>
      </c>
      <c r="AV2388">
        <f t="shared" ca="1" si="892"/>
        <v>1</v>
      </c>
      <c r="AW2388">
        <f t="shared" ca="1" si="892"/>
        <v>0</v>
      </c>
      <c r="AX2388">
        <v>0</v>
      </c>
    </row>
    <row r="2389" spans="1:50" x14ac:dyDescent="0.25">
      <c r="A2389" s="2">
        <v>41242</v>
      </c>
      <c r="B2389">
        <v>1389</v>
      </c>
      <c r="C2389">
        <v>16</v>
      </c>
      <c r="D2389">
        <f t="shared" ca="1" si="876"/>
        <v>18.346175024416183</v>
      </c>
      <c r="E2389">
        <f t="shared" ca="1" si="877"/>
        <v>-2.3461750244161834</v>
      </c>
      <c r="F2389" t="str">
        <f t="shared" ca="1" si="878"/>
        <v>medium</v>
      </c>
      <c r="G2389">
        <v>1044</v>
      </c>
      <c r="H2389">
        <f t="shared" si="879"/>
        <v>1044</v>
      </c>
      <c r="I2389">
        <f t="shared" ca="1" si="880"/>
        <v>1116.6777402203243</v>
      </c>
      <c r="J2389">
        <f t="shared" ca="1" si="881"/>
        <v>-72.677740220324267</v>
      </c>
      <c r="K2389" t="str">
        <f t="shared" ca="1" si="882"/>
        <v>medium</v>
      </c>
      <c r="L2389">
        <v>11</v>
      </c>
      <c r="M2389" t="str">
        <f t="shared" si="893"/>
        <v>medium</v>
      </c>
      <c r="N2389">
        <f t="shared" si="864"/>
        <v>11</v>
      </c>
      <c r="O2389">
        <f t="shared" si="865"/>
        <v>4</v>
      </c>
      <c r="P2389" t="str">
        <f t="shared" si="866"/>
        <v>čtvrtek</v>
      </c>
      <c r="Q2389">
        <f t="shared" si="890"/>
        <v>0</v>
      </c>
      <c r="R2389">
        <f t="shared" si="890"/>
        <v>0</v>
      </c>
      <c r="S2389">
        <f t="shared" si="890"/>
        <v>0</v>
      </c>
      <c r="T2389">
        <f t="shared" si="890"/>
        <v>0</v>
      </c>
      <c r="U2389">
        <f t="shared" si="890"/>
        <v>0</v>
      </c>
      <c r="V2389">
        <f t="shared" si="890"/>
        <v>0</v>
      </c>
      <c r="W2389">
        <f t="shared" si="890"/>
        <v>0</v>
      </c>
      <c r="X2389">
        <f t="shared" si="890"/>
        <v>0</v>
      </c>
      <c r="Y2389">
        <f t="shared" si="890"/>
        <v>0</v>
      </c>
      <c r="Z2389">
        <f t="shared" si="890"/>
        <v>0</v>
      </c>
      <c r="AA2389">
        <f t="shared" si="890"/>
        <v>1</v>
      </c>
      <c r="AB2389">
        <f t="shared" si="890"/>
        <v>0</v>
      </c>
      <c r="AC2389">
        <f t="shared" si="891"/>
        <v>0</v>
      </c>
      <c r="AD2389">
        <f t="shared" si="891"/>
        <v>0</v>
      </c>
      <c r="AE2389">
        <f t="shared" si="891"/>
        <v>0</v>
      </c>
      <c r="AF2389">
        <f t="shared" si="891"/>
        <v>1</v>
      </c>
      <c r="AG2389">
        <f t="shared" si="891"/>
        <v>0</v>
      </c>
      <c r="AH2389">
        <f t="shared" si="891"/>
        <v>0</v>
      </c>
      <c r="AI2389">
        <f t="shared" si="891"/>
        <v>0</v>
      </c>
      <c r="AJ2389">
        <f t="shared" ca="1" si="867"/>
        <v>0</v>
      </c>
      <c r="AK2389">
        <f t="shared" ca="1" si="868"/>
        <v>0</v>
      </c>
      <c r="AL2389">
        <f t="shared" ca="1" si="869"/>
        <v>1</v>
      </c>
      <c r="AM2389">
        <f t="shared" ca="1" si="870"/>
        <v>1</v>
      </c>
      <c r="AN2389">
        <f t="shared" ca="1" si="871"/>
        <v>0</v>
      </c>
      <c r="AO2389">
        <f t="shared" ca="1" si="872"/>
        <v>0</v>
      </c>
      <c r="AP2389">
        <f t="shared" ca="1" si="873"/>
        <v>0</v>
      </c>
      <c r="AQ2389">
        <f t="shared" ca="1" si="874"/>
        <v>1</v>
      </c>
      <c r="AR2389">
        <f t="shared" ca="1" si="875"/>
        <v>0</v>
      </c>
      <c r="AS2389">
        <v>1</v>
      </c>
      <c r="AT2389">
        <v>0</v>
      </c>
      <c r="AU2389">
        <f t="shared" ca="1" si="892"/>
        <v>0</v>
      </c>
      <c r="AV2389">
        <f t="shared" ca="1" si="892"/>
        <v>1</v>
      </c>
      <c r="AW2389">
        <f t="shared" ca="1" si="892"/>
        <v>0</v>
      </c>
      <c r="AX2389">
        <v>0</v>
      </c>
    </row>
    <row r="2390" spans="1:50" x14ac:dyDescent="0.25">
      <c r="A2390" s="2">
        <v>41243</v>
      </c>
      <c r="B2390">
        <v>1390</v>
      </c>
      <c r="C2390">
        <v>11</v>
      </c>
      <c r="D2390">
        <f t="shared" ca="1" si="876"/>
        <v>18.349614828710223</v>
      </c>
      <c r="E2390">
        <f t="shared" ca="1" si="877"/>
        <v>-7.349614828710223</v>
      </c>
      <c r="F2390" t="str">
        <f t="shared" ca="1" si="878"/>
        <v>low</v>
      </c>
      <c r="G2390">
        <v>343</v>
      </c>
      <c r="H2390">
        <f t="shared" si="879"/>
        <v>343</v>
      </c>
      <c r="I2390">
        <f t="shared" ca="1" si="880"/>
        <v>1116.8415688412765</v>
      </c>
      <c r="J2390">
        <f t="shared" ca="1" si="881"/>
        <v>-773.84156884127651</v>
      </c>
      <c r="K2390" t="str">
        <f t="shared" ca="1" si="882"/>
        <v>low</v>
      </c>
      <c r="L2390">
        <v>7.7777777777777793E-2</v>
      </c>
      <c r="M2390" t="str">
        <f t="shared" si="893"/>
        <v>low</v>
      </c>
      <c r="N2390">
        <f t="shared" si="864"/>
        <v>11</v>
      </c>
      <c r="O2390">
        <f t="shared" si="865"/>
        <v>5</v>
      </c>
      <c r="P2390" t="str">
        <f t="shared" si="866"/>
        <v>pátek</v>
      </c>
      <c r="Q2390">
        <f t="shared" si="890"/>
        <v>0</v>
      </c>
      <c r="R2390">
        <f t="shared" si="890"/>
        <v>0</v>
      </c>
      <c r="S2390">
        <f t="shared" si="890"/>
        <v>0</v>
      </c>
      <c r="T2390">
        <f t="shared" si="890"/>
        <v>0</v>
      </c>
      <c r="U2390">
        <f t="shared" si="890"/>
        <v>0</v>
      </c>
      <c r="V2390">
        <f t="shared" si="890"/>
        <v>0</v>
      </c>
      <c r="W2390">
        <f t="shared" si="890"/>
        <v>0</v>
      </c>
      <c r="X2390">
        <f t="shared" si="890"/>
        <v>0</v>
      </c>
      <c r="Y2390">
        <f t="shared" si="890"/>
        <v>0</v>
      </c>
      <c r="Z2390">
        <f t="shared" si="890"/>
        <v>0</v>
      </c>
      <c r="AA2390">
        <f t="shared" si="890"/>
        <v>1</v>
      </c>
      <c r="AB2390">
        <f t="shared" si="890"/>
        <v>0</v>
      </c>
      <c r="AC2390">
        <f t="shared" si="891"/>
        <v>0</v>
      </c>
      <c r="AD2390">
        <f t="shared" si="891"/>
        <v>0</v>
      </c>
      <c r="AE2390">
        <f t="shared" si="891"/>
        <v>0</v>
      </c>
      <c r="AF2390">
        <f t="shared" si="891"/>
        <v>0</v>
      </c>
      <c r="AG2390">
        <f t="shared" si="891"/>
        <v>1</v>
      </c>
      <c r="AH2390">
        <f t="shared" si="891"/>
        <v>0</v>
      </c>
      <c r="AI2390">
        <f t="shared" si="891"/>
        <v>0</v>
      </c>
      <c r="AJ2390">
        <f t="shared" ca="1" si="867"/>
        <v>0</v>
      </c>
      <c r="AK2390">
        <f t="shared" ca="1" si="868"/>
        <v>1</v>
      </c>
      <c r="AL2390">
        <f t="shared" ca="1" si="869"/>
        <v>0</v>
      </c>
      <c r="AM2390">
        <f t="shared" ca="1" si="870"/>
        <v>1</v>
      </c>
      <c r="AN2390">
        <f t="shared" ca="1" si="871"/>
        <v>0</v>
      </c>
      <c r="AO2390">
        <f t="shared" ca="1" si="872"/>
        <v>0</v>
      </c>
      <c r="AP2390">
        <f t="shared" ca="1" si="873"/>
        <v>1</v>
      </c>
      <c r="AQ2390">
        <f t="shared" ca="1" si="874"/>
        <v>0</v>
      </c>
      <c r="AR2390">
        <f t="shared" ca="1" si="875"/>
        <v>0</v>
      </c>
      <c r="AS2390">
        <v>0</v>
      </c>
      <c r="AT2390">
        <v>0</v>
      </c>
      <c r="AU2390">
        <f t="shared" ca="1" si="892"/>
        <v>1</v>
      </c>
      <c r="AV2390">
        <f t="shared" ca="1" si="892"/>
        <v>0</v>
      </c>
      <c r="AW2390">
        <f t="shared" ca="1" si="892"/>
        <v>0</v>
      </c>
      <c r="AX2390">
        <v>0</v>
      </c>
    </row>
    <row r="2391" spans="1:50" x14ac:dyDescent="0.25">
      <c r="A2391" s="2">
        <v>41244</v>
      </c>
      <c r="B2391">
        <v>1391</v>
      </c>
      <c r="C2391">
        <v>15</v>
      </c>
      <c r="D2391">
        <f t="shared" ca="1" si="876"/>
        <v>18.353050054459452</v>
      </c>
      <c r="E2391">
        <f t="shared" ca="1" si="877"/>
        <v>-3.3530500544594517</v>
      </c>
      <c r="F2391" t="str">
        <f t="shared" ca="1" si="878"/>
        <v>low</v>
      </c>
      <c r="G2391">
        <v>1240</v>
      </c>
      <c r="H2391">
        <f t="shared" si="879"/>
        <v>1240</v>
      </c>
      <c r="I2391">
        <f t="shared" ca="1" si="880"/>
        <v>1117.0052477099648</v>
      </c>
      <c r="J2391">
        <f t="shared" ca="1" si="881"/>
        <v>122.99475229003519</v>
      </c>
      <c r="K2391" t="str">
        <f t="shared" ca="1" si="882"/>
        <v>high</v>
      </c>
      <c r="L2391">
        <v>5.3</v>
      </c>
      <c r="M2391" t="str">
        <f t="shared" si="893"/>
        <v>medium</v>
      </c>
      <c r="N2391">
        <f t="shared" si="864"/>
        <v>12</v>
      </c>
      <c r="O2391">
        <f t="shared" si="865"/>
        <v>6</v>
      </c>
      <c r="P2391" t="str">
        <f t="shared" si="866"/>
        <v>sobota</v>
      </c>
      <c r="Q2391">
        <f t="shared" ref="Q2391:AB2400" si="894">VLOOKUP($N2391,$V$31:$AH$42,Q$592+1,0)</f>
        <v>0</v>
      </c>
      <c r="R2391">
        <f t="shared" si="894"/>
        <v>0</v>
      </c>
      <c r="S2391">
        <f t="shared" si="894"/>
        <v>0</v>
      </c>
      <c r="T2391">
        <f t="shared" si="894"/>
        <v>0</v>
      </c>
      <c r="U2391">
        <f t="shared" si="894"/>
        <v>0</v>
      </c>
      <c r="V2391">
        <f t="shared" si="894"/>
        <v>0</v>
      </c>
      <c r="W2391">
        <f t="shared" si="894"/>
        <v>0</v>
      </c>
      <c r="X2391">
        <f t="shared" si="894"/>
        <v>0</v>
      </c>
      <c r="Y2391">
        <f t="shared" si="894"/>
        <v>0</v>
      </c>
      <c r="Z2391">
        <f t="shared" si="894"/>
        <v>0</v>
      </c>
      <c r="AA2391">
        <f t="shared" si="894"/>
        <v>0</v>
      </c>
      <c r="AB2391">
        <f t="shared" si="894"/>
        <v>1</v>
      </c>
      <c r="AC2391">
        <f t="shared" ref="AC2391:AI2400" si="895">VLOOKUP($O2391,$V$74:$AC$80,AC$592+1,0)</f>
        <v>0</v>
      </c>
      <c r="AD2391">
        <f t="shared" si="895"/>
        <v>0</v>
      </c>
      <c r="AE2391">
        <f t="shared" si="895"/>
        <v>0</v>
      </c>
      <c r="AF2391">
        <f t="shared" si="895"/>
        <v>0</v>
      </c>
      <c r="AG2391">
        <f t="shared" si="895"/>
        <v>0</v>
      </c>
      <c r="AH2391">
        <f t="shared" si="895"/>
        <v>1</v>
      </c>
      <c r="AI2391">
        <f t="shared" si="895"/>
        <v>0</v>
      </c>
      <c r="AJ2391">
        <f t="shared" ca="1" si="867"/>
        <v>0</v>
      </c>
      <c r="AK2391">
        <f t="shared" ca="1" si="868"/>
        <v>1</v>
      </c>
      <c r="AL2391">
        <f t="shared" ca="1" si="869"/>
        <v>0</v>
      </c>
      <c r="AM2391">
        <f t="shared" ca="1" si="870"/>
        <v>1</v>
      </c>
      <c r="AN2391">
        <f t="shared" ca="1" si="871"/>
        <v>0</v>
      </c>
      <c r="AO2391">
        <f t="shared" ca="1" si="872"/>
        <v>0</v>
      </c>
      <c r="AP2391">
        <f t="shared" ca="1" si="873"/>
        <v>0</v>
      </c>
      <c r="AQ2391">
        <f t="shared" ca="1" si="874"/>
        <v>1</v>
      </c>
      <c r="AR2391">
        <f t="shared" ca="1" si="875"/>
        <v>0</v>
      </c>
      <c r="AS2391">
        <v>0</v>
      </c>
      <c r="AT2391">
        <v>0</v>
      </c>
      <c r="AU2391">
        <f t="shared" ca="1" si="892"/>
        <v>1</v>
      </c>
      <c r="AV2391">
        <f t="shared" ca="1" si="892"/>
        <v>0</v>
      </c>
      <c r="AW2391">
        <f t="shared" ca="1" si="892"/>
        <v>0</v>
      </c>
      <c r="AX2391">
        <v>0</v>
      </c>
    </row>
    <row r="2392" spans="1:50" x14ac:dyDescent="0.25">
      <c r="A2392" s="2">
        <v>41245</v>
      </c>
      <c r="B2392">
        <v>1392</v>
      </c>
      <c r="C2392">
        <v>12</v>
      </c>
      <c r="D2392">
        <f t="shared" ca="1" si="876"/>
        <v>18.356480701663862</v>
      </c>
      <c r="E2392">
        <f t="shared" ca="1" si="877"/>
        <v>-6.3564807016638625</v>
      </c>
      <c r="F2392" t="str">
        <f t="shared" ca="1" si="878"/>
        <v>low</v>
      </c>
      <c r="G2392">
        <v>1170</v>
      </c>
      <c r="H2392">
        <f t="shared" si="879"/>
        <v>1170</v>
      </c>
      <c r="I2392">
        <f t="shared" ca="1" si="880"/>
        <v>1117.1687768263887</v>
      </c>
      <c r="J2392">
        <f t="shared" ca="1" si="881"/>
        <v>52.831223173611306</v>
      </c>
      <c r="K2392" t="str">
        <f t="shared" ca="1" si="882"/>
        <v>medium</v>
      </c>
      <c r="L2392">
        <v>-1</v>
      </c>
      <c r="M2392" t="str">
        <f t="shared" si="893"/>
        <v>low</v>
      </c>
      <c r="N2392">
        <f t="shared" si="864"/>
        <v>12</v>
      </c>
      <c r="O2392">
        <f t="shared" si="865"/>
        <v>7</v>
      </c>
      <c r="P2392" t="str">
        <f t="shared" si="866"/>
        <v>neděle</v>
      </c>
      <c r="Q2392">
        <f t="shared" si="894"/>
        <v>0</v>
      </c>
      <c r="R2392">
        <f t="shared" si="894"/>
        <v>0</v>
      </c>
      <c r="S2392">
        <f t="shared" si="894"/>
        <v>0</v>
      </c>
      <c r="T2392">
        <f t="shared" si="894"/>
        <v>0</v>
      </c>
      <c r="U2392">
        <f t="shared" si="894"/>
        <v>0</v>
      </c>
      <c r="V2392">
        <f t="shared" si="894"/>
        <v>0</v>
      </c>
      <c r="W2392">
        <f t="shared" si="894"/>
        <v>0</v>
      </c>
      <c r="X2392">
        <f t="shared" si="894"/>
        <v>0</v>
      </c>
      <c r="Y2392">
        <f t="shared" si="894"/>
        <v>0</v>
      </c>
      <c r="Z2392">
        <f t="shared" si="894"/>
        <v>0</v>
      </c>
      <c r="AA2392">
        <f t="shared" si="894"/>
        <v>0</v>
      </c>
      <c r="AB2392">
        <f t="shared" si="894"/>
        <v>1</v>
      </c>
      <c r="AC2392">
        <f t="shared" si="895"/>
        <v>0</v>
      </c>
      <c r="AD2392">
        <f t="shared" si="895"/>
        <v>0</v>
      </c>
      <c r="AE2392">
        <f t="shared" si="895"/>
        <v>0</v>
      </c>
      <c r="AF2392">
        <f t="shared" si="895"/>
        <v>0</v>
      </c>
      <c r="AG2392">
        <f t="shared" si="895"/>
        <v>0</v>
      </c>
      <c r="AH2392">
        <f t="shared" si="895"/>
        <v>0</v>
      </c>
      <c r="AI2392">
        <f t="shared" si="895"/>
        <v>1</v>
      </c>
      <c r="AJ2392">
        <f t="shared" ca="1" si="867"/>
        <v>0</v>
      </c>
      <c r="AK2392">
        <f t="shared" ca="1" si="868"/>
        <v>0</v>
      </c>
      <c r="AL2392">
        <f t="shared" ca="1" si="869"/>
        <v>1</v>
      </c>
      <c r="AM2392">
        <f t="shared" ca="1" si="870"/>
        <v>0</v>
      </c>
      <c r="AN2392">
        <f t="shared" ca="1" si="871"/>
        <v>1</v>
      </c>
      <c r="AO2392">
        <f t="shared" ca="1" si="872"/>
        <v>0</v>
      </c>
      <c r="AP2392">
        <f t="shared" ca="1" si="873"/>
        <v>1</v>
      </c>
      <c r="AQ2392">
        <f t="shared" ca="1" si="874"/>
        <v>0</v>
      </c>
      <c r="AR2392">
        <f t="shared" ca="1" si="875"/>
        <v>0</v>
      </c>
      <c r="AS2392">
        <v>0</v>
      </c>
      <c r="AT2392">
        <v>0</v>
      </c>
      <c r="AU2392">
        <f t="shared" ca="1" si="892"/>
        <v>1</v>
      </c>
      <c r="AV2392">
        <f t="shared" ca="1" si="892"/>
        <v>0</v>
      </c>
      <c r="AW2392">
        <f t="shared" ca="1" si="892"/>
        <v>0</v>
      </c>
      <c r="AX2392">
        <v>0</v>
      </c>
    </row>
    <row r="2393" spans="1:50" x14ac:dyDescent="0.25">
      <c r="A2393" s="2">
        <v>41246</v>
      </c>
      <c r="B2393">
        <v>1393</v>
      </c>
      <c r="C2393">
        <v>14</v>
      </c>
      <c r="D2393">
        <f t="shared" ca="1" si="876"/>
        <v>18.359906770323455</v>
      </c>
      <c r="E2393">
        <f t="shared" ca="1" si="877"/>
        <v>-4.3599067703234553</v>
      </c>
      <c r="F2393" t="str">
        <f t="shared" ca="1" si="878"/>
        <v>low</v>
      </c>
      <c r="G2393">
        <v>1110</v>
      </c>
      <c r="H2393">
        <f t="shared" si="879"/>
        <v>1110</v>
      </c>
      <c r="I2393">
        <f t="shared" ca="1" si="880"/>
        <v>1117.3321561905486</v>
      </c>
      <c r="J2393">
        <f t="shared" ca="1" si="881"/>
        <v>-7.3321561905486305</v>
      </c>
      <c r="K2393" t="str">
        <f t="shared" ca="1" si="882"/>
        <v>medium</v>
      </c>
      <c r="L2393">
        <v>3.2</v>
      </c>
      <c r="M2393" t="str">
        <f t="shared" si="893"/>
        <v>low</v>
      </c>
      <c r="N2393">
        <f t="shared" si="864"/>
        <v>12</v>
      </c>
      <c r="O2393">
        <f t="shared" si="865"/>
        <v>1</v>
      </c>
      <c r="P2393" t="str">
        <f t="shared" si="866"/>
        <v>pondělí</v>
      </c>
      <c r="Q2393">
        <f t="shared" si="894"/>
        <v>0</v>
      </c>
      <c r="R2393">
        <f t="shared" si="894"/>
        <v>0</v>
      </c>
      <c r="S2393">
        <f t="shared" si="894"/>
        <v>0</v>
      </c>
      <c r="T2393">
        <f t="shared" si="894"/>
        <v>0</v>
      </c>
      <c r="U2393">
        <f t="shared" si="894"/>
        <v>0</v>
      </c>
      <c r="V2393">
        <f t="shared" si="894"/>
        <v>0</v>
      </c>
      <c r="W2393">
        <f t="shared" si="894"/>
        <v>0</v>
      </c>
      <c r="X2393">
        <f t="shared" si="894"/>
        <v>0</v>
      </c>
      <c r="Y2393">
        <f t="shared" si="894"/>
        <v>0</v>
      </c>
      <c r="Z2393">
        <f t="shared" si="894"/>
        <v>0</v>
      </c>
      <c r="AA2393">
        <f t="shared" si="894"/>
        <v>0</v>
      </c>
      <c r="AB2393">
        <f t="shared" si="894"/>
        <v>1</v>
      </c>
      <c r="AC2393">
        <f t="shared" si="895"/>
        <v>1</v>
      </c>
      <c r="AD2393">
        <f t="shared" si="895"/>
        <v>0</v>
      </c>
      <c r="AE2393">
        <f t="shared" si="895"/>
        <v>0</v>
      </c>
      <c r="AF2393">
        <f t="shared" si="895"/>
        <v>0</v>
      </c>
      <c r="AG2393">
        <f t="shared" si="895"/>
        <v>0</v>
      </c>
      <c r="AH2393">
        <f t="shared" si="895"/>
        <v>0</v>
      </c>
      <c r="AI2393">
        <f t="shared" si="895"/>
        <v>0</v>
      </c>
      <c r="AJ2393">
        <f t="shared" ca="1" si="867"/>
        <v>0</v>
      </c>
      <c r="AK2393">
        <f t="shared" ca="1" si="868"/>
        <v>0</v>
      </c>
      <c r="AL2393">
        <f t="shared" ca="1" si="869"/>
        <v>1</v>
      </c>
      <c r="AM2393">
        <f t="shared" ca="1" si="870"/>
        <v>0</v>
      </c>
      <c r="AN2393">
        <f t="shared" ca="1" si="871"/>
        <v>1</v>
      </c>
      <c r="AO2393">
        <f t="shared" ca="1" si="872"/>
        <v>0</v>
      </c>
      <c r="AP2393">
        <f t="shared" ca="1" si="873"/>
        <v>1</v>
      </c>
      <c r="AQ2393">
        <f t="shared" ca="1" si="874"/>
        <v>0</v>
      </c>
      <c r="AR2393">
        <f t="shared" ca="1" si="875"/>
        <v>0</v>
      </c>
      <c r="AS2393">
        <v>0</v>
      </c>
      <c r="AT2393">
        <v>0</v>
      </c>
      <c r="AU2393">
        <f t="shared" ca="1" si="892"/>
        <v>1</v>
      </c>
      <c r="AV2393">
        <f t="shared" ca="1" si="892"/>
        <v>0</v>
      </c>
      <c r="AW2393">
        <f t="shared" ca="1" si="892"/>
        <v>0</v>
      </c>
      <c r="AX2393">
        <v>0</v>
      </c>
    </row>
    <row r="2394" spans="1:50" x14ac:dyDescent="0.25">
      <c r="A2394" s="2">
        <v>41247</v>
      </c>
      <c r="B2394">
        <v>1394</v>
      </c>
      <c r="C2394">
        <v>29</v>
      </c>
      <c r="D2394">
        <f t="shared" ca="1" si="876"/>
        <v>18.363328260438237</v>
      </c>
      <c r="E2394">
        <f t="shared" ca="1" si="877"/>
        <v>10.636671739561763</v>
      </c>
      <c r="F2394" t="str">
        <f t="shared" ca="1" si="878"/>
        <v>high</v>
      </c>
      <c r="G2394">
        <v>2073</v>
      </c>
      <c r="H2394">
        <f t="shared" si="879"/>
        <v>2073</v>
      </c>
      <c r="I2394">
        <f t="shared" ca="1" si="880"/>
        <v>1117.4953858024444</v>
      </c>
      <c r="J2394">
        <f t="shared" ca="1" si="881"/>
        <v>955.50461419755561</v>
      </c>
      <c r="K2394" t="str">
        <f t="shared" ca="1" si="882"/>
        <v>high</v>
      </c>
      <c r="L2394">
        <v>-1.6</v>
      </c>
      <c r="M2394" t="str">
        <f t="shared" si="893"/>
        <v>low</v>
      </c>
      <c r="N2394">
        <f t="shared" si="864"/>
        <v>12</v>
      </c>
      <c r="O2394">
        <f t="shared" si="865"/>
        <v>2</v>
      </c>
      <c r="P2394" t="str">
        <f t="shared" si="866"/>
        <v>úterý</v>
      </c>
      <c r="Q2394">
        <f t="shared" si="894"/>
        <v>0</v>
      </c>
      <c r="R2394">
        <f t="shared" si="894"/>
        <v>0</v>
      </c>
      <c r="S2394">
        <f t="shared" si="894"/>
        <v>0</v>
      </c>
      <c r="T2394">
        <f t="shared" si="894"/>
        <v>0</v>
      </c>
      <c r="U2394">
        <f t="shared" si="894"/>
        <v>0</v>
      </c>
      <c r="V2394">
        <f t="shared" si="894"/>
        <v>0</v>
      </c>
      <c r="W2394">
        <f t="shared" si="894"/>
        <v>0</v>
      </c>
      <c r="X2394">
        <f t="shared" si="894"/>
        <v>0</v>
      </c>
      <c r="Y2394">
        <f t="shared" si="894"/>
        <v>0</v>
      </c>
      <c r="Z2394">
        <f t="shared" si="894"/>
        <v>0</v>
      </c>
      <c r="AA2394">
        <f t="shared" si="894"/>
        <v>0</v>
      </c>
      <c r="AB2394">
        <f t="shared" si="894"/>
        <v>1</v>
      </c>
      <c r="AC2394">
        <f t="shared" si="895"/>
        <v>0</v>
      </c>
      <c r="AD2394">
        <f t="shared" si="895"/>
        <v>1</v>
      </c>
      <c r="AE2394">
        <f t="shared" si="895"/>
        <v>0</v>
      </c>
      <c r="AF2394">
        <f t="shared" si="895"/>
        <v>0</v>
      </c>
      <c r="AG2394">
        <f t="shared" si="895"/>
        <v>0</v>
      </c>
      <c r="AH2394">
        <f t="shared" si="895"/>
        <v>0</v>
      </c>
      <c r="AI2394">
        <f t="shared" si="895"/>
        <v>0</v>
      </c>
      <c r="AJ2394">
        <f t="shared" ca="1" si="867"/>
        <v>0</v>
      </c>
      <c r="AK2394">
        <f t="shared" ca="1" si="868"/>
        <v>0</v>
      </c>
      <c r="AL2394">
        <f t="shared" ca="1" si="869"/>
        <v>1</v>
      </c>
      <c r="AM2394">
        <f t="shared" ca="1" si="870"/>
        <v>0</v>
      </c>
      <c r="AN2394">
        <f t="shared" ca="1" si="871"/>
        <v>1</v>
      </c>
      <c r="AO2394">
        <f t="shared" ca="1" si="872"/>
        <v>0</v>
      </c>
      <c r="AP2394">
        <f t="shared" ca="1" si="873"/>
        <v>1</v>
      </c>
      <c r="AQ2394">
        <f t="shared" ca="1" si="874"/>
        <v>0</v>
      </c>
      <c r="AR2394">
        <f t="shared" ca="1" si="875"/>
        <v>0</v>
      </c>
      <c r="AS2394">
        <v>0</v>
      </c>
      <c r="AT2394">
        <v>1</v>
      </c>
      <c r="AU2394">
        <f t="shared" ca="1" si="892"/>
        <v>0</v>
      </c>
      <c r="AV2394">
        <f t="shared" ca="1" si="892"/>
        <v>0</v>
      </c>
      <c r="AW2394">
        <f t="shared" ca="1" si="892"/>
        <v>1</v>
      </c>
      <c r="AX2394">
        <v>0</v>
      </c>
    </row>
    <row r="2395" spans="1:50" x14ac:dyDescent="0.25">
      <c r="A2395" s="2">
        <v>41248</v>
      </c>
      <c r="B2395">
        <v>1395</v>
      </c>
      <c r="C2395">
        <v>26</v>
      </c>
      <c r="D2395">
        <f t="shared" ca="1" si="876"/>
        <v>18.366745172008201</v>
      </c>
      <c r="E2395">
        <f t="shared" ca="1" si="877"/>
        <v>7.6332548279917987</v>
      </c>
      <c r="F2395" t="str">
        <f t="shared" ca="1" si="878"/>
        <v>high</v>
      </c>
      <c r="G2395">
        <v>1954</v>
      </c>
      <c r="H2395">
        <f t="shared" si="879"/>
        <v>1954</v>
      </c>
      <c r="I2395">
        <f t="shared" ca="1" si="880"/>
        <v>1117.658465662076</v>
      </c>
      <c r="J2395">
        <f t="shared" ca="1" si="881"/>
        <v>836.34153433792403</v>
      </c>
      <c r="K2395" t="str">
        <f t="shared" ca="1" si="882"/>
        <v>high</v>
      </c>
      <c r="L2395">
        <v>0.8</v>
      </c>
      <c r="M2395" t="str">
        <f t="shared" si="893"/>
        <v>low</v>
      </c>
      <c r="N2395">
        <f t="shared" si="864"/>
        <v>12</v>
      </c>
      <c r="O2395">
        <f t="shared" si="865"/>
        <v>3</v>
      </c>
      <c r="P2395" t="str">
        <f t="shared" si="866"/>
        <v>středa</v>
      </c>
      <c r="Q2395">
        <f t="shared" si="894"/>
        <v>0</v>
      </c>
      <c r="R2395">
        <f t="shared" si="894"/>
        <v>0</v>
      </c>
      <c r="S2395">
        <f t="shared" si="894"/>
        <v>0</v>
      </c>
      <c r="T2395">
        <f t="shared" si="894"/>
        <v>0</v>
      </c>
      <c r="U2395">
        <f t="shared" si="894"/>
        <v>0</v>
      </c>
      <c r="V2395">
        <f t="shared" si="894"/>
        <v>0</v>
      </c>
      <c r="W2395">
        <f t="shared" si="894"/>
        <v>0</v>
      </c>
      <c r="X2395">
        <f t="shared" si="894"/>
        <v>0</v>
      </c>
      <c r="Y2395">
        <f t="shared" si="894"/>
        <v>0</v>
      </c>
      <c r="Z2395">
        <f t="shared" si="894"/>
        <v>0</v>
      </c>
      <c r="AA2395">
        <f t="shared" si="894"/>
        <v>0</v>
      </c>
      <c r="AB2395">
        <f t="shared" si="894"/>
        <v>1</v>
      </c>
      <c r="AC2395">
        <f t="shared" si="895"/>
        <v>0</v>
      </c>
      <c r="AD2395">
        <f t="shared" si="895"/>
        <v>0</v>
      </c>
      <c r="AE2395">
        <f t="shared" si="895"/>
        <v>1</v>
      </c>
      <c r="AF2395">
        <f t="shared" si="895"/>
        <v>0</v>
      </c>
      <c r="AG2395">
        <f t="shared" si="895"/>
        <v>0</v>
      </c>
      <c r="AH2395">
        <f t="shared" si="895"/>
        <v>0</v>
      </c>
      <c r="AI2395">
        <f t="shared" si="895"/>
        <v>0</v>
      </c>
      <c r="AJ2395">
        <f t="shared" ca="1" si="867"/>
        <v>0</v>
      </c>
      <c r="AK2395">
        <f t="shared" ca="1" si="868"/>
        <v>0</v>
      </c>
      <c r="AL2395">
        <f t="shared" ca="1" si="869"/>
        <v>1</v>
      </c>
      <c r="AM2395">
        <f t="shared" ca="1" si="870"/>
        <v>0</v>
      </c>
      <c r="AN2395">
        <f t="shared" ca="1" si="871"/>
        <v>1</v>
      </c>
      <c r="AO2395">
        <f t="shared" ca="1" si="872"/>
        <v>0</v>
      </c>
      <c r="AP2395">
        <f t="shared" ca="1" si="873"/>
        <v>1</v>
      </c>
      <c r="AQ2395">
        <f t="shared" ca="1" si="874"/>
        <v>0</v>
      </c>
      <c r="AR2395">
        <f t="shared" ca="1" si="875"/>
        <v>0</v>
      </c>
      <c r="AS2395">
        <v>1</v>
      </c>
      <c r="AT2395">
        <v>1</v>
      </c>
      <c r="AU2395">
        <f t="shared" ca="1" si="892"/>
        <v>0</v>
      </c>
      <c r="AV2395">
        <f t="shared" ca="1" si="892"/>
        <v>0</v>
      </c>
      <c r="AW2395">
        <f t="shared" ca="1" si="892"/>
        <v>1</v>
      </c>
      <c r="AX2395">
        <v>0</v>
      </c>
    </row>
    <row r="2396" spans="1:50" x14ac:dyDescent="0.25">
      <c r="A2396" s="2">
        <v>41249</v>
      </c>
      <c r="B2396">
        <v>1396</v>
      </c>
      <c r="C2396">
        <v>22</v>
      </c>
      <c r="D2396">
        <f t="shared" ca="1" si="876"/>
        <v>18.370157505033355</v>
      </c>
      <c r="E2396">
        <f t="shared" ca="1" si="877"/>
        <v>3.6298424949666455</v>
      </c>
      <c r="F2396" t="str">
        <f t="shared" ca="1" si="878"/>
        <v>high</v>
      </c>
      <c r="G2396">
        <v>861</v>
      </c>
      <c r="H2396">
        <f t="shared" si="879"/>
        <v>861</v>
      </c>
      <c r="I2396">
        <f t="shared" ca="1" si="880"/>
        <v>1117.8213957694434</v>
      </c>
      <c r="J2396">
        <f t="shared" ca="1" si="881"/>
        <v>-256.82139576944337</v>
      </c>
      <c r="K2396" t="str">
        <f t="shared" ca="1" si="882"/>
        <v>medium</v>
      </c>
      <c r="L2396">
        <v>-2.6428571428571428</v>
      </c>
      <c r="M2396" t="str">
        <f t="shared" si="893"/>
        <v>low</v>
      </c>
      <c r="N2396">
        <f t="shared" si="864"/>
        <v>12</v>
      </c>
      <c r="O2396">
        <f t="shared" si="865"/>
        <v>4</v>
      </c>
      <c r="P2396" t="str">
        <f t="shared" si="866"/>
        <v>čtvrtek</v>
      </c>
      <c r="Q2396">
        <f t="shared" si="894"/>
        <v>0</v>
      </c>
      <c r="R2396">
        <f t="shared" si="894"/>
        <v>0</v>
      </c>
      <c r="S2396">
        <f t="shared" si="894"/>
        <v>0</v>
      </c>
      <c r="T2396">
        <f t="shared" si="894"/>
        <v>0</v>
      </c>
      <c r="U2396">
        <f t="shared" si="894"/>
        <v>0</v>
      </c>
      <c r="V2396">
        <f t="shared" si="894"/>
        <v>0</v>
      </c>
      <c r="W2396">
        <f t="shared" si="894"/>
        <v>0</v>
      </c>
      <c r="X2396">
        <f t="shared" si="894"/>
        <v>0</v>
      </c>
      <c r="Y2396">
        <f t="shared" si="894"/>
        <v>0</v>
      </c>
      <c r="Z2396">
        <f t="shared" si="894"/>
        <v>0</v>
      </c>
      <c r="AA2396">
        <f t="shared" si="894"/>
        <v>0</v>
      </c>
      <c r="AB2396">
        <f t="shared" si="894"/>
        <v>1</v>
      </c>
      <c r="AC2396">
        <f t="shared" si="895"/>
        <v>0</v>
      </c>
      <c r="AD2396">
        <f t="shared" si="895"/>
        <v>0</v>
      </c>
      <c r="AE2396">
        <f t="shared" si="895"/>
        <v>0</v>
      </c>
      <c r="AF2396">
        <f t="shared" si="895"/>
        <v>1</v>
      </c>
      <c r="AG2396">
        <f t="shared" si="895"/>
        <v>0</v>
      </c>
      <c r="AH2396">
        <f t="shared" si="895"/>
        <v>0</v>
      </c>
      <c r="AI2396">
        <f t="shared" si="895"/>
        <v>0</v>
      </c>
      <c r="AJ2396">
        <f t="shared" ca="1" si="867"/>
        <v>0</v>
      </c>
      <c r="AK2396">
        <f t="shared" ca="1" si="868"/>
        <v>1</v>
      </c>
      <c r="AL2396">
        <f t="shared" ca="1" si="869"/>
        <v>0</v>
      </c>
      <c r="AM2396">
        <f t="shared" ca="1" si="870"/>
        <v>0</v>
      </c>
      <c r="AN2396">
        <f t="shared" ca="1" si="871"/>
        <v>1</v>
      </c>
      <c r="AO2396">
        <f t="shared" ca="1" si="872"/>
        <v>0</v>
      </c>
      <c r="AP2396">
        <f t="shared" ca="1" si="873"/>
        <v>1</v>
      </c>
      <c r="AQ2396">
        <f t="shared" ca="1" si="874"/>
        <v>0</v>
      </c>
      <c r="AR2396">
        <f t="shared" ca="1" si="875"/>
        <v>0</v>
      </c>
      <c r="AS2396">
        <v>0</v>
      </c>
      <c r="AT2396">
        <v>1</v>
      </c>
      <c r="AU2396">
        <f t="shared" ca="1" si="892"/>
        <v>0</v>
      </c>
      <c r="AV2396">
        <f t="shared" ca="1" si="892"/>
        <v>0</v>
      </c>
      <c r="AW2396">
        <f t="shared" ca="1" si="892"/>
        <v>1</v>
      </c>
      <c r="AX2396">
        <v>0</v>
      </c>
    </row>
    <row r="2397" spans="1:50" x14ac:dyDescent="0.25">
      <c r="A2397" s="2">
        <v>41250</v>
      </c>
      <c r="B2397">
        <v>1397</v>
      </c>
      <c r="C2397">
        <v>21</v>
      </c>
      <c r="D2397">
        <f t="shared" ca="1" si="876"/>
        <v>18.37356525951369</v>
      </c>
      <c r="E2397">
        <f t="shared" ca="1" si="877"/>
        <v>2.6264347404863102</v>
      </c>
      <c r="F2397" t="str">
        <f t="shared" ca="1" si="878"/>
        <v>high</v>
      </c>
      <c r="G2397">
        <v>829</v>
      </c>
      <c r="H2397">
        <f t="shared" si="879"/>
        <v>829</v>
      </c>
      <c r="I2397">
        <f t="shared" ca="1" si="880"/>
        <v>1117.9841761245466</v>
      </c>
      <c r="J2397">
        <f t="shared" ca="1" si="881"/>
        <v>-288.98417612454659</v>
      </c>
      <c r="K2397" t="str">
        <f t="shared" ca="1" si="882"/>
        <v>medium</v>
      </c>
      <c r="L2397">
        <v>-7.35</v>
      </c>
      <c r="M2397" t="str">
        <f t="shared" si="893"/>
        <v>low</v>
      </c>
      <c r="N2397">
        <f t="shared" si="864"/>
        <v>12</v>
      </c>
      <c r="O2397">
        <f t="shared" si="865"/>
        <v>5</v>
      </c>
      <c r="P2397" t="str">
        <f t="shared" si="866"/>
        <v>pátek</v>
      </c>
      <c r="Q2397">
        <f t="shared" si="894"/>
        <v>0</v>
      </c>
      <c r="R2397">
        <f t="shared" si="894"/>
        <v>0</v>
      </c>
      <c r="S2397">
        <f t="shared" si="894"/>
        <v>0</v>
      </c>
      <c r="T2397">
        <f t="shared" si="894"/>
        <v>0</v>
      </c>
      <c r="U2397">
        <f t="shared" si="894"/>
        <v>0</v>
      </c>
      <c r="V2397">
        <f t="shared" si="894"/>
        <v>0</v>
      </c>
      <c r="W2397">
        <f t="shared" si="894"/>
        <v>0</v>
      </c>
      <c r="X2397">
        <f t="shared" si="894"/>
        <v>0</v>
      </c>
      <c r="Y2397">
        <f t="shared" si="894"/>
        <v>0</v>
      </c>
      <c r="Z2397">
        <f t="shared" si="894"/>
        <v>0</v>
      </c>
      <c r="AA2397">
        <f t="shared" si="894"/>
        <v>0</v>
      </c>
      <c r="AB2397">
        <f t="shared" si="894"/>
        <v>1</v>
      </c>
      <c r="AC2397">
        <f t="shared" si="895"/>
        <v>0</v>
      </c>
      <c r="AD2397">
        <f t="shared" si="895"/>
        <v>0</v>
      </c>
      <c r="AE2397">
        <f t="shared" si="895"/>
        <v>0</v>
      </c>
      <c r="AF2397">
        <f t="shared" si="895"/>
        <v>0</v>
      </c>
      <c r="AG2397">
        <f t="shared" si="895"/>
        <v>1</v>
      </c>
      <c r="AH2397">
        <f t="shared" si="895"/>
        <v>0</v>
      </c>
      <c r="AI2397">
        <f t="shared" si="895"/>
        <v>0</v>
      </c>
      <c r="AJ2397">
        <f t="shared" ca="1" si="867"/>
        <v>0</v>
      </c>
      <c r="AK2397">
        <f t="shared" ca="1" si="868"/>
        <v>0</v>
      </c>
      <c r="AL2397">
        <f t="shared" ca="1" si="869"/>
        <v>1</v>
      </c>
      <c r="AM2397">
        <f t="shared" ca="1" si="870"/>
        <v>0</v>
      </c>
      <c r="AN2397">
        <f t="shared" ca="1" si="871"/>
        <v>1</v>
      </c>
      <c r="AO2397">
        <f t="shared" ca="1" si="872"/>
        <v>0</v>
      </c>
      <c r="AP2397">
        <f t="shared" ca="1" si="873"/>
        <v>1</v>
      </c>
      <c r="AQ2397">
        <f t="shared" ca="1" si="874"/>
        <v>0</v>
      </c>
      <c r="AR2397">
        <f t="shared" ca="1" si="875"/>
        <v>0</v>
      </c>
      <c r="AS2397">
        <v>1</v>
      </c>
      <c r="AT2397">
        <v>1</v>
      </c>
      <c r="AU2397">
        <f t="shared" ca="1" si="892"/>
        <v>0</v>
      </c>
      <c r="AV2397">
        <f t="shared" ca="1" si="892"/>
        <v>0</v>
      </c>
      <c r="AW2397">
        <f t="shared" ca="1" si="892"/>
        <v>1</v>
      </c>
      <c r="AX2397">
        <v>0</v>
      </c>
    </row>
    <row r="2398" spans="1:50" x14ac:dyDescent="0.25">
      <c r="A2398" s="2">
        <v>41251</v>
      </c>
      <c r="B2398">
        <v>1398</v>
      </c>
      <c r="C2398">
        <v>14</v>
      </c>
      <c r="D2398">
        <f t="shared" ca="1" si="876"/>
        <v>18.376968435449204</v>
      </c>
      <c r="E2398">
        <f t="shared" ca="1" si="877"/>
        <v>-4.3769684354492036</v>
      </c>
      <c r="F2398" t="str">
        <f t="shared" ca="1" si="878"/>
        <v>low</v>
      </c>
      <c r="G2398">
        <v>908</v>
      </c>
      <c r="H2398">
        <f t="shared" si="879"/>
        <v>908</v>
      </c>
      <c r="I2398">
        <f t="shared" ca="1" si="880"/>
        <v>1118.1468067273859</v>
      </c>
      <c r="J2398">
        <f t="shared" ca="1" si="881"/>
        <v>-210.14680672738587</v>
      </c>
      <c r="K2398" t="str">
        <f t="shared" ca="1" si="882"/>
        <v>medium</v>
      </c>
      <c r="L2398">
        <v>-5.45</v>
      </c>
      <c r="M2398" t="str">
        <f t="shared" si="893"/>
        <v>low</v>
      </c>
      <c r="N2398">
        <f t="shared" si="864"/>
        <v>12</v>
      </c>
      <c r="O2398">
        <f t="shared" si="865"/>
        <v>6</v>
      </c>
      <c r="P2398" t="str">
        <f t="shared" si="866"/>
        <v>sobota</v>
      </c>
      <c r="Q2398">
        <f t="shared" si="894"/>
        <v>0</v>
      </c>
      <c r="R2398">
        <f t="shared" si="894"/>
        <v>0</v>
      </c>
      <c r="S2398">
        <f t="shared" si="894"/>
        <v>0</v>
      </c>
      <c r="T2398">
        <f t="shared" si="894"/>
        <v>0</v>
      </c>
      <c r="U2398">
        <f t="shared" si="894"/>
        <v>0</v>
      </c>
      <c r="V2398">
        <f t="shared" si="894"/>
        <v>0</v>
      </c>
      <c r="W2398">
        <f t="shared" si="894"/>
        <v>0</v>
      </c>
      <c r="X2398">
        <f t="shared" si="894"/>
        <v>0</v>
      </c>
      <c r="Y2398">
        <f t="shared" si="894"/>
        <v>0</v>
      </c>
      <c r="Z2398">
        <f t="shared" si="894"/>
        <v>0</v>
      </c>
      <c r="AA2398">
        <f t="shared" si="894"/>
        <v>0</v>
      </c>
      <c r="AB2398">
        <f t="shared" si="894"/>
        <v>1</v>
      </c>
      <c r="AC2398">
        <f t="shared" si="895"/>
        <v>0</v>
      </c>
      <c r="AD2398">
        <f t="shared" si="895"/>
        <v>0</v>
      </c>
      <c r="AE2398">
        <f t="shared" si="895"/>
        <v>0</v>
      </c>
      <c r="AF2398">
        <f t="shared" si="895"/>
        <v>0</v>
      </c>
      <c r="AG2398">
        <f t="shared" si="895"/>
        <v>0</v>
      </c>
      <c r="AH2398">
        <f t="shared" si="895"/>
        <v>1</v>
      </c>
      <c r="AI2398">
        <f t="shared" si="895"/>
        <v>0</v>
      </c>
      <c r="AJ2398">
        <f t="shared" ca="1" si="867"/>
        <v>0</v>
      </c>
      <c r="AK2398">
        <f t="shared" ca="1" si="868"/>
        <v>0</v>
      </c>
      <c r="AL2398">
        <f t="shared" ca="1" si="869"/>
        <v>1</v>
      </c>
      <c r="AM2398">
        <f t="shared" ca="1" si="870"/>
        <v>1</v>
      </c>
      <c r="AN2398">
        <f t="shared" ca="1" si="871"/>
        <v>0</v>
      </c>
      <c r="AO2398">
        <f t="shared" ca="1" si="872"/>
        <v>0</v>
      </c>
      <c r="AP2398">
        <f t="shared" ca="1" si="873"/>
        <v>1</v>
      </c>
      <c r="AQ2398">
        <f t="shared" ca="1" si="874"/>
        <v>0</v>
      </c>
      <c r="AR2398">
        <f t="shared" ca="1" si="875"/>
        <v>0</v>
      </c>
      <c r="AS2398">
        <v>0</v>
      </c>
      <c r="AT2398">
        <v>1</v>
      </c>
      <c r="AU2398">
        <f t="shared" ca="1" si="892"/>
        <v>1</v>
      </c>
      <c r="AV2398">
        <f t="shared" ca="1" si="892"/>
        <v>0</v>
      </c>
      <c r="AW2398">
        <f t="shared" ca="1" si="892"/>
        <v>0</v>
      </c>
      <c r="AX2398">
        <v>0</v>
      </c>
    </row>
    <row r="2399" spans="1:50" x14ac:dyDescent="0.25">
      <c r="A2399" s="2">
        <v>41252</v>
      </c>
      <c r="B2399">
        <v>1399</v>
      </c>
      <c r="C2399">
        <v>14</v>
      </c>
      <c r="D2399">
        <f t="shared" ca="1" si="876"/>
        <v>18.380367032839906</v>
      </c>
      <c r="E2399">
        <f t="shared" ca="1" si="877"/>
        <v>-4.3803670328399065</v>
      </c>
      <c r="F2399" t="str">
        <f t="shared" ca="1" si="878"/>
        <v>low</v>
      </c>
      <c r="G2399">
        <v>665</v>
      </c>
      <c r="H2399">
        <f t="shared" si="879"/>
        <v>665</v>
      </c>
      <c r="I2399">
        <f t="shared" ca="1" si="880"/>
        <v>1118.3092875779607</v>
      </c>
      <c r="J2399">
        <f t="shared" ca="1" si="881"/>
        <v>-453.30928757796073</v>
      </c>
      <c r="K2399" t="str">
        <f t="shared" ca="1" si="882"/>
        <v>low</v>
      </c>
      <c r="L2399">
        <v>-2.7</v>
      </c>
      <c r="M2399" t="str">
        <f t="shared" si="893"/>
        <v>low</v>
      </c>
      <c r="N2399">
        <f t="shared" si="864"/>
        <v>12</v>
      </c>
      <c r="O2399">
        <f t="shared" si="865"/>
        <v>7</v>
      </c>
      <c r="P2399" t="str">
        <f t="shared" si="866"/>
        <v>neděle</v>
      </c>
      <c r="Q2399">
        <f t="shared" si="894"/>
        <v>0</v>
      </c>
      <c r="R2399">
        <f t="shared" si="894"/>
        <v>0</v>
      </c>
      <c r="S2399">
        <f t="shared" si="894"/>
        <v>0</v>
      </c>
      <c r="T2399">
        <f t="shared" si="894"/>
        <v>0</v>
      </c>
      <c r="U2399">
        <f t="shared" si="894"/>
        <v>0</v>
      </c>
      <c r="V2399">
        <f t="shared" si="894"/>
        <v>0</v>
      </c>
      <c r="W2399">
        <f t="shared" si="894"/>
        <v>0</v>
      </c>
      <c r="X2399">
        <f t="shared" si="894"/>
        <v>0</v>
      </c>
      <c r="Y2399">
        <f t="shared" si="894"/>
        <v>0</v>
      </c>
      <c r="Z2399">
        <f t="shared" si="894"/>
        <v>0</v>
      </c>
      <c r="AA2399">
        <f t="shared" si="894"/>
        <v>0</v>
      </c>
      <c r="AB2399">
        <f t="shared" si="894"/>
        <v>1</v>
      </c>
      <c r="AC2399">
        <f t="shared" si="895"/>
        <v>0</v>
      </c>
      <c r="AD2399">
        <f t="shared" si="895"/>
        <v>0</v>
      </c>
      <c r="AE2399">
        <f t="shared" si="895"/>
        <v>0</v>
      </c>
      <c r="AF2399">
        <f t="shared" si="895"/>
        <v>0</v>
      </c>
      <c r="AG2399">
        <f t="shared" si="895"/>
        <v>0</v>
      </c>
      <c r="AH2399">
        <f t="shared" si="895"/>
        <v>0</v>
      </c>
      <c r="AI2399">
        <f t="shared" si="895"/>
        <v>1</v>
      </c>
      <c r="AJ2399">
        <f t="shared" ca="1" si="867"/>
        <v>0</v>
      </c>
      <c r="AK2399">
        <f t="shared" ca="1" si="868"/>
        <v>0</v>
      </c>
      <c r="AL2399">
        <f t="shared" ca="1" si="869"/>
        <v>1</v>
      </c>
      <c r="AM2399">
        <f t="shared" ca="1" si="870"/>
        <v>1</v>
      </c>
      <c r="AN2399">
        <f t="shared" ca="1" si="871"/>
        <v>0</v>
      </c>
      <c r="AO2399">
        <f t="shared" ca="1" si="872"/>
        <v>0</v>
      </c>
      <c r="AP2399">
        <f t="shared" ca="1" si="873"/>
        <v>1</v>
      </c>
      <c r="AQ2399">
        <f t="shared" ca="1" si="874"/>
        <v>0</v>
      </c>
      <c r="AR2399">
        <f t="shared" ca="1" si="875"/>
        <v>0</v>
      </c>
      <c r="AS2399">
        <v>0</v>
      </c>
      <c r="AT2399">
        <v>1</v>
      </c>
      <c r="AU2399">
        <f t="shared" ca="1" si="892"/>
        <v>1</v>
      </c>
      <c r="AV2399">
        <f t="shared" ca="1" si="892"/>
        <v>0</v>
      </c>
      <c r="AW2399">
        <f t="shared" ca="1" si="892"/>
        <v>0</v>
      </c>
      <c r="AX2399">
        <v>0</v>
      </c>
    </row>
    <row r="2400" spans="1:50" x14ac:dyDescent="0.25">
      <c r="A2400" s="2">
        <v>41253</v>
      </c>
      <c r="B2400">
        <v>1400</v>
      </c>
      <c r="C2400">
        <v>35</v>
      </c>
      <c r="D2400">
        <f t="shared" ca="1" si="876"/>
        <v>18.383761051685795</v>
      </c>
      <c r="E2400">
        <f t="shared" ca="1" si="877"/>
        <v>16.616238948314205</v>
      </c>
      <c r="F2400" t="str">
        <f t="shared" ca="1" si="878"/>
        <v>high</v>
      </c>
      <c r="G2400">
        <v>1881</v>
      </c>
      <c r="H2400">
        <f t="shared" si="879"/>
        <v>1881</v>
      </c>
      <c r="I2400">
        <f t="shared" ca="1" si="880"/>
        <v>1118.4716186762716</v>
      </c>
      <c r="J2400">
        <f t="shared" ca="1" si="881"/>
        <v>762.52838132372835</v>
      </c>
      <c r="K2400" t="str">
        <f t="shared" ca="1" si="882"/>
        <v>high</v>
      </c>
      <c r="L2400">
        <v>-2.2999999999999998</v>
      </c>
      <c r="M2400" t="str">
        <f t="shared" si="893"/>
        <v>low</v>
      </c>
      <c r="N2400">
        <f t="shared" si="864"/>
        <v>12</v>
      </c>
      <c r="O2400">
        <f t="shared" si="865"/>
        <v>1</v>
      </c>
      <c r="P2400" t="str">
        <f t="shared" si="866"/>
        <v>pondělí</v>
      </c>
      <c r="Q2400">
        <f t="shared" si="894"/>
        <v>0</v>
      </c>
      <c r="R2400">
        <f t="shared" si="894"/>
        <v>0</v>
      </c>
      <c r="S2400">
        <f t="shared" si="894"/>
        <v>0</v>
      </c>
      <c r="T2400">
        <f t="shared" si="894"/>
        <v>0</v>
      </c>
      <c r="U2400">
        <f t="shared" si="894"/>
        <v>0</v>
      </c>
      <c r="V2400">
        <f t="shared" si="894"/>
        <v>0</v>
      </c>
      <c r="W2400">
        <f t="shared" si="894"/>
        <v>0</v>
      </c>
      <c r="X2400">
        <f t="shared" si="894"/>
        <v>0</v>
      </c>
      <c r="Y2400">
        <f t="shared" si="894"/>
        <v>0</v>
      </c>
      <c r="Z2400">
        <f t="shared" si="894"/>
        <v>0</v>
      </c>
      <c r="AA2400">
        <f t="shared" si="894"/>
        <v>0</v>
      </c>
      <c r="AB2400">
        <f t="shared" si="894"/>
        <v>1</v>
      </c>
      <c r="AC2400">
        <f t="shared" si="895"/>
        <v>1</v>
      </c>
      <c r="AD2400">
        <f t="shared" si="895"/>
        <v>0</v>
      </c>
      <c r="AE2400">
        <f t="shared" si="895"/>
        <v>0</v>
      </c>
      <c r="AF2400">
        <f t="shared" si="895"/>
        <v>0</v>
      </c>
      <c r="AG2400">
        <f t="shared" si="895"/>
        <v>0</v>
      </c>
      <c r="AH2400">
        <f t="shared" si="895"/>
        <v>0</v>
      </c>
      <c r="AI2400">
        <f t="shared" si="895"/>
        <v>0</v>
      </c>
      <c r="AJ2400">
        <f t="shared" ca="1" si="867"/>
        <v>0</v>
      </c>
      <c r="AK2400">
        <f t="shared" ca="1" si="868"/>
        <v>0</v>
      </c>
      <c r="AL2400">
        <f t="shared" ca="1" si="869"/>
        <v>1</v>
      </c>
      <c r="AM2400">
        <f t="shared" ca="1" si="870"/>
        <v>0</v>
      </c>
      <c r="AN2400">
        <f t="shared" ca="1" si="871"/>
        <v>1</v>
      </c>
      <c r="AO2400">
        <f t="shared" ca="1" si="872"/>
        <v>0</v>
      </c>
      <c r="AP2400">
        <f t="shared" ca="1" si="873"/>
        <v>1</v>
      </c>
      <c r="AQ2400">
        <f t="shared" ca="1" si="874"/>
        <v>0</v>
      </c>
      <c r="AR2400">
        <f t="shared" ca="1" si="875"/>
        <v>0</v>
      </c>
      <c r="AS2400">
        <v>1</v>
      </c>
      <c r="AT2400">
        <v>1</v>
      </c>
      <c r="AU2400">
        <f t="shared" ca="1" si="892"/>
        <v>0</v>
      </c>
      <c r="AV2400">
        <f t="shared" ca="1" si="892"/>
        <v>0</v>
      </c>
      <c r="AW2400">
        <f t="shared" ca="1" si="892"/>
        <v>1</v>
      </c>
      <c r="AX2400">
        <v>0</v>
      </c>
    </row>
    <row r="2401" spans="1:50" x14ac:dyDescent="0.25">
      <c r="A2401" s="2">
        <v>41254</v>
      </c>
      <c r="B2401">
        <v>1401</v>
      </c>
      <c r="C2401">
        <v>35</v>
      </c>
      <c r="D2401">
        <f t="shared" ca="1" si="876"/>
        <v>18.387150491986866</v>
      </c>
      <c r="E2401">
        <f t="shared" ca="1" si="877"/>
        <v>16.612849508013134</v>
      </c>
      <c r="F2401" t="str">
        <f t="shared" ca="1" si="878"/>
        <v>high</v>
      </c>
      <c r="G2401">
        <v>2295</v>
      </c>
      <c r="H2401">
        <f t="shared" si="879"/>
        <v>2295</v>
      </c>
      <c r="I2401">
        <f t="shared" ca="1" si="880"/>
        <v>1118.6338000223184</v>
      </c>
      <c r="J2401">
        <f t="shared" ca="1" si="881"/>
        <v>1176.3661999776816</v>
      </c>
      <c r="K2401" t="str">
        <f t="shared" ca="1" si="882"/>
        <v>high</v>
      </c>
      <c r="L2401">
        <v>-4.7</v>
      </c>
      <c r="M2401" t="str">
        <f t="shared" si="893"/>
        <v>low</v>
      </c>
      <c r="N2401">
        <f t="shared" si="864"/>
        <v>12</v>
      </c>
      <c r="O2401">
        <f t="shared" si="865"/>
        <v>2</v>
      </c>
      <c r="P2401" t="str">
        <f t="shared" si="866"/>
        <v>úterý</v>
      </c>
      <c r="Q2401">
        <f t="shared" ref="Q2401:AB2410" si="896">VLOOKUP($N2401,$V$31:$AH$42,Q$592+1,0)</f>
        <v>0</v>
      </c>
      <c r="R2401">
        <f t="shared" si="896"/>
        <v>0</v>
      </c>
      <c r="S2401">
        <f t="shared" si="896"/>
        <v>0</v>
      </c>
      <c r="T2401">
        <f t="shared" si="896"/>
        <v>0</v>
      </c>
      <c r="U2401">
        <f t="shared" si="896"/>
        <v>0</v>
      </c>
      <c r="V2401">
        <f t="shared" si="896"/>
        <v>0</v>
      </c>
      <c r="W2401">
        <f t="shared" si="896"/>
        <v>0</v>
      </c>
      <c r="X2401">
        <f t="shared" si="896"/>
        <v>0</v>
      </c>
      <c r="Y2401">
        <f t="shared" si="896"/>
        <v>0</v>
      </c>
      <c r="Z2401">
        <f t="shared" si="896"/>
        <v>0</v>
      </c>
      <c r="AA2401">
        <f t="shared" si="896"/>
        <v>0</v>
      </c>
      <c r="AB2401">
        <f t="shared" si="896"/>
        <v>1</v>
      </c>
      <c r="AC2401">
        <f t="shared" ref="AC2401:AI2410" si="897">VLOOKUP($O2401,$V$74:$AC$80,AC$592+1,0)</f>
        <v>0</v>
      </c>
      <c r="AD2401">
        <f t="shared" si="897"/>
        <v>1</v>
      </c>
      <c r="AE2401">
        <f t="shared" si="897"/>
        <v>0</v>
      </c>
      <c r="AF2401">
        <f t="shared" si="897"/>
        <v>0</v>
      </c>
      <c r="AG2401">
        <f t="shared" si="897"/>
        <v>0</v>
      </c>
      <c r="AH2401">
        <f t="shared" si="897"/>
        <v>0</v>
      </c>
      <c r="AI2401">
        <f t="shared" si="897"/>
        <v>0</v>
      </c>
      <c r="AJ2401">
        <f t="shared" ca="1" si="867"/>
        <v>0</v>
      </c>
      <c r="AK2401">
        <f t="shared" ca="1" si="868"/>
        <v>0</v>
      </c>
      <c r="AL2401">
        <f t="shared" ca="1" si="869"/>
        <v>1</v>
      </c>
      <c r="AM2401">
        <f t="shared" ca="1" si="870"/>
        <v>0</v>
      </c>
      <c r="AN2401">
        <f t="shared" ca="1" si="871"/>
        <v>1</v>
      </c>
      <c r="AO2401">
        <f t="shared" ca="1" si="872"/>
        <v>0</v>
      </c>
      <c r="AP2401">
        <f t="shared" ca="1" si="873"/>
        <v>1</v>
      </c>
      <c r="AQ2401">
        <f t="shared" ca="1" si="874"/>
        <v>0</v>
      </c>
      <c r="AR2401">
        <f t="shared" ca="1" si="875"/>
        <v>0</v>
      </c>
      <c r="AS2401">
        <v>1</v>
      </c>
      <c r="AT2401">
        <v>1</v>
      </c>
      <c r="AU2401">
        <f t="shared" ref="AU2401:AW2420" ca="1" si="898">VLOOKUP(INDIRECT($AU$590&amp;ROW($A2401)),$F$17:$I$19,AU$592+1,0)</f>
        <v>0</v>
      </c>
      <c r="AV2401">
        <f t="shared" ca="1" si="898"/>
        <v>0</v>
      </c>
      <c r="AW2401">
        <f t="shared" ca="1" si="898"/>
        <v>1</v>
      </c>
      <c r="AX2401">
        <v>0</v>
      </c>
    </row>
    <row r="2402" spans="1:50" x14ac:dyDescent="0.25">
      <c r="A2402" s="2">
        <v>41255</v>
      </c>
      <c r="B2402">
        <v>1402</v>
      </c>
      <c r="C2402">
        <v>22</v>
      </c>
      <c r="D2402">
        <f t="shared" ca="1" si="876"/>
        <v>18.390535353743122</v>
      </c>
      <c r="E2402">
        <f t="shared" ca="1" si="877"/>
        <v>3.6094646462568782</v>
      </c>
      <c r="F2402" t="str">
        <f t="shared" ca="1" si="878"/>
        <v>high</v>
      </c>
      <c r="G2402">
        <v>1421</v>
      </c>
      <c r="H2402">
        <f t="shared" si="879"/>
        <v>1421</v>
      </c>
      <c r="I2402">
        <f t="shared" ca="1" si="880"/>
        <v>1118.7958316161012</v>
      </c>
      <c r="J2402">
        <f t="shared" ca="1" si="881"/>
        <v>302.20416838389883</v>
      </c>
      <c r="K2402" t="str">
        <f t="shared" ca="1" si="882"/>
        <v>high</v>
      </c>
      <c r="L2402">
        <v>-6.25</v>
      </c>
      <c r="M2402" t="str">
        <f t="shared" si="893"/>
        <v>low</v>
      </c>
      <c r="N2402">
        <f t="shared" si="864"/>
        <v>12</v>
      </c>
      <c r="O2402">
        <f t="shared" si="865"/>
        <v>3</v>
      </c>
      <c r="P2402" t="str">
        <f t="shared" si="866"/>
        <v>středa</v>
      </c>
      <c r="Q2402">
        <f t="shared" si="896"/>
        <v>0</v>
      </c>
      <c r="R2402">
        <f t="shared" si="896"/>
        <v>0</v>
      </c>
      <c r="S2402">
        <f t="shared" si="896"/>
        <v>0</v>
      </c>
      <c r="T2402">
        <f t="shared" si="896"/>
        <v>0</v>
      </c>
      <c r="U2402">
        <f t="shared" si="896"/>
        <v>0</v>
      </c>
      <c r="V2402">
        <f t="shared" si="896"/>
        <v>0</v>
      </c>
      <c r="W2402">
        <f t="shared" si="896"/>
        <v>0</v>
      </c>
      <c r="X2402">
        <f t="shared" si="896"/>
        <v>0</v>
      </c>
      <c r="Y2402">
        <f t="shared" si="896"/>
        <v>0</v>
      </c>
      <c r="Z2402">
        <f t="shared" si="896"/>
        <v>0</v>
      </c>
      <c r="AA2402">
        <f t="shared" si="896"/>
        <v>0</v>
      </c>
      <c r="AB2402">
        <f t="shared" si="896"/>
        <v>1</v>
      </c>
      <c r="AC2402">
        <f t="shared" si="897"/>
        <v>0</v>
      </c>
      <c r="AD2402">
        <f t="shared" si="897"/>
        <v>0</v>
      </c>
      <c r="AE2402">
        <f t="shared" si="897"/>
        <v>1</v>
      </c>
      <c r="AF2402">
        <f t="shared" si="897"/>
        <v>0</v>
      </c>
      <c r="AG2402">
        <f t="shared" si="897"/>
        <v>0</v>
      </c>
      <c r="AH2402">
        <f t="shared" si="897"/>
        <v>0</v>
      </c>
      <c r="AI2402">
        <f t="shared" si="897"/>
        <v>0</v>
      </c>
      <c r="AJ2402">
        <f t="shared" ca="1" si="867"/>
        <v>0</v>
      </c>
      <c r="AK2402">
        <f t="shared" ca="1" si="868"/>
        <v>1</v>
      </c>
      <c r="AL2402">
        <f t="shared" ca="1" si="869"/>
        <v>0</v>
      </c>
      <c r="AM2402">
        <f t="shared" ca="1" si="870"/>
        <v>0</v>
      </c>
      <c r="AN2402">
        <f t="shared" ca="1" si="871"/>
        <v>1</v>
      </c>
      <c r="AO2402">
        <f t="shared" ca="1" si="872"/>
        <v>0</v>
      </c>
      <c r="AP2402">
        <f t="shared" ca="1" si="873"/>
        <v>1</v>
      </c>
      <c r="AQ2402">
        <f t="shared" ca="1" si="874"/>
        <v>0</v>
      </c>
      <c r="AR2402">
        <f t="shared" ca="1" si="875"/>
        <v>0</v>
      </c>
      <c r="AS2402">
        <v>1</v>
      </c>
      <c r="AT2402">
        <v>1</v>
      </c>
      <c r="AU2402">
        <f t="shared" ca="1" si="898"/>
        <v>0</v>
      </c>
      <c r="AV2402">
        <f t="shared" ca="1" si="898"/>
        <v>0</v>
      </c>
      <c r="AW2402">
        <f t="shared" ca="1" si="898"/>
        <v>1</v>
      </c>
      <c r="AX2402">
        <v>0</v>
      </c>
    </row>
    <row r="2403" spans="1:50" x14ac:dyDescent="0.25">
      <c r="A2403" s="2">
        <v>41256</v>
      </c>
      <c r="B2403">
        <v>1403</v>
      </c>
      <c r="C2403">
        <v>22</v>
      </c>
      <c r="D2403">
        <f t="shared" ca="1" si="876"/>
        <v>18.39391563695456</v>
      </c>
      <c r="E2403">
        <f t="shared" ca="1" si="877"/>
        <v>3.60608436304544</v>
      </c>
      <c r="F2403" t="str">
        <f t="shared" ca="1" si="878"/>
        <v>high</v>
      </c>
      <c r="G2403">
        <v>1818</v>
      </c>
      <c r="H2403">
        <f t="shared" si="879"/>
        <v>1818</v>
      </c>
      <c r="I2403">
        <f t="shared" ca="1" si="880"/>
        <v>1118.9577134576195</v>
      </c>
      <c r="J2403">
        <f t="shared" ca="1" si="881"/>
        <v>699.04228654238045</v>
      </c>
      <c r="K2403" t="str">
        <f t="shared" ca="1" si="882"/>
        <v>high</v>
      </c>
      <c r="L2403">
        <v>-6.1349999999999998</v>
      </c>
      <c r="M2403" t="str">
        <f t="shared" si="893"/>
        <v>low</v>
      </c>
      <c r="N2403">
        <f t="shared" si="864"/>
        <v>12</v>
      </c>
      <c r="O2403">
        <f t="shared" si="865"/>
        <v>4</v>
      </c>
      <c r="P2403" t="str">
        <f t="shared" si="866"/>
        <v>čtvrtek</v>
      </c>
      <c r="Q2403">
        <f t="shared" si="896"/>
        <v>0</v>
      </c>
      <c r="R2403">
        <f t="shared" si="896"/>
        <v>0</v>
      </c>
      <c r="S2403">
        <f t="shared" si="896"/>
        <v>0</v>
      </c>
      <c r="T2403">
        <f t="shared" si="896"/>
        <v>0</v>
      </c>
      <c r="U2403">
        <f t="shared" si="896"/>
        <v>0</v>
      </c>
      <c r="V2403">
        <f t="shared" si="896"/>
        <v>0</v>
      </c>
      <c r="W2403">
        <f t="shared" si="896"/>
        <v>0</v>
      </c>
      <c r="X2403">
        <f t="shared" si="896"/>
        <v>0</v>
      </c>
      <c r="Y2403">
        <f t="shared" si="896"/>
        <v>0</v>
      </c>
      <c r="Z2403">
        <f t="shared" si="896"/>
        <v>0</v>
      </c>
      <c r="AA2403">
        <f t="shared" si="896"/>
        <v>0</v>
      </c>
      <c r="AB2403">
        <f t="shared" si="896"/>
        <v>1</v>
      </c>
      <c r="AC2403">
        <f t="shared" si="897"/>
        <v>0</v>
      </c>
      <c r="AD2403">
        <f t="shared" si="897"/>
        <v>0</v>
      </c>
      <c r="AE2403">
        <f t="shared" si="897"/>
        <v>0</v>
      </c>
      <c r="AF2403">
        <f t="shared" si="897"/>
        <v>1</v>
      </c>
      <c r="AG2403">
        <f t="shared" si="897"/>
        <v>0</v>
      </c>
      <c r="AH2403">
        <f t="shared" si="897"/>
        <v>0</v>
      </c>
      <c r="AI2403">
        <f t="shared" si="897"/>
        <v>0</v>
      </c>
      <c r="AJ2403">
        <f t="shared" ca="1" si="867"/>
        <v>0</v>
      </c>
      <c r="AK2403">
        <f t="shared" ca="1" si="868"/>
        <v>1</v>
      </c>
      <c r="AL2403">
        <f t="shared" ca="1" si="869"/>
        <v>0</v>
      </c>
      <c r="AM2403">
        <f t="shared" ca="1" si="870"/>
        <v>0</v>
      </c>
      <c r="AN2403">
        <f t="shared" ca="1" si="871"/>
        <v>1</v>
      </c>
      <c r="AO2403">
        <f t="shared" ca="1" si="872"/>
        <v>0</v>
      </c>
      <c r="AP2403">
        <f t="shared" ca="1" si="873"/>
        <v>1</v>
      </c>
      <c r="AQ2403">
        <f t="shared" ca="1" si="874"/>
        <v>0</v>
      </c>
      <c r="AR2403">
        <f t="shared" ca="1" si="875"/>
        <v>0</v>
      </c>
      <c r="AS2403">
        <v>0</v>
      </c>
      <c r="AT2403">
        <v>1</v>
      </c>
      <c r="AU2403">
        <f t="shared" ca="1" si="898"/>
        <v>0</v>
      </c>
      <c r="AV2403">
        <f t="shared" ca="1" si="898"/>
        <v>0</v>
      </c>
      <c r="AW2403">
        <f t="shared" ca="1" si="898"/>
        <v>1</v>
      </c>
      <c r="AX2403">
        <v>0</v>
      </c>
    </row>
    <row r="2404" spans="1:50" x14ac:dyDescent="0.25">
      <c r="A2404" s="2">
        <v>41257</v>
      </c>
      <c r="B2404">
        <v>1404</v>
      </c>
      <c r="C2404">
        <v>26</v>
      </c>
      <c r="D2404">
        <f t="shared" ca="1" si="876"/>
        <v>18.397291341621184</v>
      </c>
      <c r="E2404">
        <f t="shared" ca="1" si="877"/>
        <v>7.6027086583788162</v>
      </c>
      <c r="F2404" t="str">
        <f t="shared" ca="1" si="878"/>
        <v>high</v>
      </c>
      <c r="G2404">
        <v>2105</v>
      </c>
      <c r="H2404">
        <f t="shared" si="879"/>
        <v>2105</v>
      </c>
      <c r="I2404">
        <f t="shared" ca="1" si="880"/>
        <v>1119.1194455468737</v>
      </c>
      <c r="J2404">
        <f t="shared" ca="1" si="881"/>
        <v>985.88055445312625</v>
      </c>
      <c r="K2404" t="str">
        <f t="shared" ca="1" si="882"/>
        <v>high</v>
      </c>
      <c r="L2404">
        <v>-9.6</v>
      </c>
      <c r="M2404" t="str">
        <f t="shared" si="893"/>
        <v>low</v>
      </c>
      <c r="N2404">
        <f t="shared" si="864"/>
        <v>12</v>
      </c>
      <c r="O2404">
        <f t="shared" si="865"/>
        <v>5</v>
      </c>
      <c r="P2404" t="str">
        <f t="shared" si="866"/>
        <v>pátek</v>
      </c>
      <c r="Q2404">
        <f t="shared" si="896"/>
        <v>0</v>
      </c>
      <c r="R2404">
        <f t="shared" si="896"/>
        <v>0</v>
      </c>
      <c r="S2404">
        <f t="shared" si="896"/>
        <v>0</v>
      </c>
      <c r="T2404">
        <f t="shared" si="896"/>
        <v>0</v>
      </c>
      <c r="U2404">
        <f t="shared" si="896"/>
        <v>0</v>
      </c>
      <c r="V2404">
        <f t="shared" si="896"/>
        <v>0</v>
      </c>
      <c r="W2404">
        <f t="shared" si="896"/>
        <v>0</v>
      </c>
      <c r="X2404">
        <f t="shared" si="896"/>
        <v>0</v>
      </c>
      <c r="Y2404">
        <f t="shared" si="896"/>
        <v>0</v>
      </c>
      <c r="Z2404">
        <f t="shared" si="896"/>
        <v>0</v>
      </c>
      <c r="AA2404">
        <f t="shared" si="896"/>
        <v>0</v>
      </c>
      <c r="AB2404">
        <f t="shared" si="896"/>
        <v>1</v>
      </c>
      <c r="AC2404">
        <f t="shared" si="897"/>
        <v>0</v>
      </c>
      <c r="AD2404">
        <f t="shared" si="897"/>
        <v>0</v>
      </c>
      <c r="AE2404">
        <f t="shared" si="897"/>
        <v>0</v>
      </c>
      <c r="AF2404">
        <f t="shared" si="897"/>
        <v>0</v>
      </c>
      <c r="AG2404">
        <f t="shared" si="897"/>
        <v>1</v>
      </c>
      <c r="AH2404">
        <f t="shared" si="897"/>
        <v>0</v>
      </c>
      <c r="AI2404">
        <f t="shared" si="897"/>
        <v>0</v>
      </c>
      <c r="AJ2404">
        <f t="shared" ca="1" si="867"/>
        <v>0</v>
      </c>
      <c r="AK2404">
        <f t="shared" ca="1" si="868"/>
        <v>0</v>
      </c>
      <c r="AL2404">
        <f t="shared" ca="1" si="869"/>
        <v>1</v>
      </c>
      <c r="AM2404">
        <f t="shared" ca="1" si="870"/>
        <v>0</v>
      </c>
      <c r="AN2404">
        <f t="shared" ca="1" si="871"/>
        <v>1</v>
      </c>
      <c r="AO2404">
        <f t="shared" ca="1" si="872"/>
        <v>0</v>
      </c>
      <c r="AP2404">
        <f t="shared" ca="1" si="873"/>
        <v>1</v>
      </c>
      <c r="AQ2404">
        <f t="shared" ca="1" si="874"/>
        <v>0</v>
      </c>
      <c r="AR2404">
        <f t="shared" ca="1" si="875"/>
        <v>0</v>
      </c>
      <c r="AS2404">
        <v>0</v>
      </c>
      <c r="AT2404">
        <v>1</v>
      </c>
      <c r="AU2404">
        <f t="shared" ca="1" si="898"/>
        <v>0</v>
      </c>
      <c r="AV2404">
        <f t="shared" ca="1" si="898"/>
        <v>0</v>
      </c>
      <c r="AW2404">
        <f t="shared" ca="1" si="898"/>
        <v>1</v>
      </c>
      <c r="AX2404">
        <v>0</v>
      </c>
    </row>
    <row r="2405" spans="1:50" x14ac:dyDescent="0.25">
      <c r="A2405" s="2">
        <v>41258</v>
      </c>
      <c r="B2405">
        <v>1405</v>
      </c>
      <c r="C2405">
        <v>10</v>
      </c>
      <c r="D2405">
        <f t="shared" ca="1" si="876"/>
        <v>18.400662467742997</v>
      </c>
      <c r="E2405">
        <f t="shared" ca="1" si="877"/>
        <v>-8.4006624677429969</v>
      </c>
      <c r="F2405" t="str">
        <f t="shared" ca="1" si="878"/>
        <v>low</v>
      </c>
      <c r="G2405">
        <v>590</v>
      </c>
      <c r="H2405">
        <f t="shared" si="879"/>
        <v>590</v>
      </c>
      <c r="I2405">
        <f t="shared" ca="1" si="880"/>
        <v>1119.281027883864</v>
      </c>
      <c r="J2405">
        <f t="shared" ca="1" si="881"/>
        <v>-529.281027883864</v>
      </c>
      <c r="K2405" t="str">
        <f t="shared" ca="1" si="882"/>
        <v>low</v>
      </c>
      <c r="L2405">
        <v>0.35</v>
      </c>
      <c r="M2405" t="str">
        <f t="shared" si="893"/>
        <v>low</v>
      </c>
      <c r="N2405">
        <f t="shared" si="864"/>
        <v>12</v>
      </c>
      <c r="O2405">
        <f t="shared" si="865"/>
        <v>6</v>
      </c>
      <c r="P2405" t="str">
        <f t="shared" si="866"/>
        <v>sobota</v>
      </c>
      <c r="Q2405">
        <f t="shared" si="896"/>
        <v>0</v>
      </c>
      <c r="R2405">
        <f t="shared" si="896"/>
        <v>0</v>
      </c>
      <c r="S2405">
        <f t="shared" si="896"/>
        <v>0</v>
      </c>
      <c r="T2405">
        <f t="shared" si="896"/>
        <v>0</v>
      </c>
      <c r="U2405">
        <f t="shared" si="896"/>
        <v>0</v>
      </c>
      <c r="V2405">
        <f t="shared" si="896"/>
        <v>0</v>
      </c>
      <c r="W2405">
        <f t="shared" si="896"/>
        <v>0</v>
      </c>
      <c r="X2405">
        <f t="shared" si="896"/>
        <v>0</v>
      </c>
      <c r="Y2405">
        <f t="shared" si="896"/>
        <v>0</v>
      </c>
      <c r="Z2405">
        <f t="shared" si="896"/>
        <v>0</v>
      </c>
      <c r="AA2405">
        <f t="shared" si="896"/>
        <v>0</v>
      </c>
      <c r="AB2405">
        <f t="shared" si="896"/>
        <v>1</v>
      </c>
      <c r="AC2405">
        <f t="shared" si="897"/>
        <v>0</v>
      </c>
      <c r="AD2405">
        <f t="shared" si="897"/>
        <v>0</v>
      </c>
      <c r="AE2405">
        <f t="shared" si="897"/>
        <v>0</v>
      </c>
      <c r="AF2405">
        <f t="shared" si="897"/>
        <v>0</v>
      </c>
      <c r="AG2405">
        <f t="shared" si="897"/>
        <v>0</v>
      </c>
      <c r="AH2405">
        <f t="shared" si="897"/>
        <v>1</v>
      </c>
      <c r="AI2405">
        <f t="shared" si="897"/>
        <v>0</v>
      </c>
      <c r="AJ2405">
        <f t="shared" ca="1" si="867"/>
        <v>0</v>
      </c>
      <c r="AK2405">
        <f t="shared" ca="1" si="868"/>
        <v>0</v>
      </c>
      <c r="AL2405">
        <f t="shared" ca="1" si="869"/>
        <v>1</v>
      </c>
      <c r="AM2405">
        <f t="shared" ca="1" si="870"/>
        <v>0</v>
      </c>
      <c r="AN2405">
        <f t="shared" ca="1" si="871"/>
        <v>1</v>
      </c>
      <c r="AO2405">
        <f t="shared" ca="1" si="872"/>
        <v>0</v>
      </c>
      <c r="AP2405">
        <f t="shared" ca="1" si="873"/>
        <v>1</v>
      </c>
      <c r="AQ2405">
        <f t="shared" ca="1" si="874"/>
        <v>0</v>
      </c>
      <c r="AR2405">
        <f t="shared" ca="1" si="875"/>
        <v>0</v>
      </c>
      <c r="AS2405">
        <v>0</v>
      </c>
      <c r="AT2405">
        <v>1</v>
      </c>
      <c r="AU2405">
        <f t="shared" ca="1" si="898"/>
        <v>1</v>
      </c>
      <c r="AV2405">
        <f t="shared" ca="1" si="898"/>
        <v>0</v>
      </c>
      <c r="AW2405">
        <f t="shared" ca="1" si="898"/>
        <v>0</v>
      </c>
      <c r="AX2405">
        <v>0</v>
      </c>
    </row>
    <row r="2406" spans="1:50" x14ac:dyDescent="0.25">
      <c r="A2406" s="2">
        <v>41259</v>
      </c>
      <c r="B2406">
        <v>1406</v>
      </c>
      <c r="C2406">
        <v>10</v>
      </c>
      <c r="D2406">
        <f t="shared" ca="1" si="876"/>
        <v>18.404029015319992</v>
      </c>
      <c r="E2406">
        <f t="shared" ca="1" si="877"/>
        <v>-8.4040290153199919</v>
      </c>
      <c r="F2406" t="str">
        <f t="shared" ca="1" si="878"/>
        <v>low</v>
      </c>
      <c r="G2406">
        <v>276</v>
      </c>
      <c r="H2406">
        <f t="shared" si="879"/>
        <v>276</v>
      </c>
      <c r="I2406">
        <f t="shared" ca="1" si="880"/>
        <v>1119.4424604685901</v>
      </c>
      <c r="J2406">
        <f t="shared" ca="1" si="881"/>
        <v>-843.44246046859007</v>
      </c>
      <c r="K2406" t="str">
        <f t="shared" ca="1" si="882"/>
        <v>low</v>
      </c>
      <c r="L2406">
        <v>1.6</v>
      </c>
      <c r="M2406" t="str">
        <f t="shared" si="893"/>
        <v>low</v>
      </c>
      <c r="N2406">
        <f t="shared" si="864"/>
        <v>12</v>
      </c>
      <c r="O2406">
        <f t="shared" si="865"/>
        <v>7</v>
      </c>
      <c r="P2406" t="str">
        <f t="shared" si="866"/>
        <v>neděle</v>
      </c>
      <c r="Q2406">
        <f t="shared" si="896"/>
        <v>0</v>
      </c>
      <c r="R2406">
        <f t="shared" si="896"/>
        <v>0</v>
      </c>
      <c r="S2406">
        <f t="shared" si="896"/>
        <v>0</v>
      </c>
      <c r="T2406">
        <f t="shared" si="896"/>
        <v>0</v>
      </c>
      <c r="U2406">
        <f t="shared" si="896"/>
        <v>0</v>
      </c>
      <c r="V2406">
        <f t="shared" si="896"/>
        <v>0</v>
      </c>
      <c r="W2406">
        <f t="shared" si="896"/>
        <v>0</v>
      </c>
      <c r="X2406">
        <f t="shared" si="896"/>
        <v>0</v>
      </c>
      <c r="Y2406">
        <f t="shared" si="896"/>
        <v>0</v>
      </c>
      <c r="Z2406">
        <f t="shared" si="896"/>
        <v>0</v>
      </c>
      <c r="AA2406">
        <f t="shared" si="896"/>
        <v>0</v>
      </c>
      <c r="AB2406">
        <f t="shared" si="896"/>
        <v>1</v>
      </c>
      <c r="AC2406">
        <f t="shared" si="897"/>
        <v>0</v>
      </c>
      <c r="AD2406">
        <f t="shared" si="897"/>
        <v>0</v>
      </c>
      <c r="AE2406">
        <f t="shared" si="897"/>
        <v>0</v>
      </c>
      <c r="AF2406">
        <f t="shared" si="897"/>
        <v>0</v>
      </c>
      <c r="AG2406">
        <f t="shared" si="897"/>
        <v>0</v>
      </c>
      <c r="AH2406">
        <f t="shared" si="897"/>
        <v>0</v>
      </c>
      <c r="AI2406">
        <f t="shared" si="897"/>
        <v>1</v>
      </c>
      <c r="AJ2406">
        <f t="shared" ca="1" si="867"/>
        <v>0</v>
      </c>
      <c r="AK2406">
        <f t="shared" ca="1" si="868"/>
        <v>0</v>
      </c>
      <c r="AL2406">
        <f t="shared" ca="1" si="869"/>
        <v>1</v>
      </c>
      <c r="AM2406">
        <f t="shared" ca="1" si="870"/>
        <v>0</v>
      </c>
      <c r="AN2406">
        <f t="shared" ca="1" si="871"/>
        <v>1</v>
      </c>
      <c r="AO2406">
        <f t="shared" ca="1" si="872"/>
        <v>0</v>
      </c>
      <c r="AP2406">
        <f t="shared" ca="1" si="873"/>
        <v>1</v>
      </c>
      <c r="AQ2406">
        <f t="shared" ca="1" si="874"/>
        <v>0</v>
      </c>
      <c r="AR2406">
        <f t="shared" ca="1" si="875"/>
        <v>0</v>
      </c>
      <c r="AS2406">
        <v>1</v>
      </c>
      <c r="AT2406">
        <v>1</v>
      </c>
      <c r="AU2406">
        <f t="shared" ca="1" si="898"/>
        <v>1</v>
      </c>
      <c r="AV2406">
        <f t="shared" ca="1" si="898"/>
        <v>0</v>
      </c>
      <c r="AW2406">
        <f t="shared" ca="1" si="898"/>
        <v>0</v>
      </c>
      <c r="AX2406">
        <v>0</v>
      </c>
    </row>
    <row r="2407" spans="1:50" x14ac:dyDescent="0.25">
      <c r="A2407" s="2">
        <v>41260</v>
      </c>
      <c r="B2407">
        <v>1407</v>
      </c>
      <c r="C2407">
        <v>13</v>
      </c>
      <c r="D2407">
        <f t="shared" ca="1" si="876"/>
        <v>18.407390984352169</v>
      </c>
      <c r="E2407">
        <f t="shared" ca="1" si="877"/>
        <v>-5.407390984352169</v>
      </c>
      <c r="F2407" t="str">
        <f t="shared" ca="1" si="878"/>
        <v>low</v>
      </c>
      <c r="G2407">
        <v>690</v>
      </c>
      <c r="H2407">
        <f t="shared" si="879"/>
        <v>690</v>
      </c>
      <c r="I2407">
        <f t="shared" ca="1" si="880"/>
        <v>1119.603743301052</v>
      </c>
      <c r="J2407">
        <f t="shared" ca="1" si="881"/>
        <v>-429.60374330105196</v>
      </c>
      <c r="K2407" t="str">
        <f t="shared" ca="1" si="882"/>
        <v>low</v>
      </c>
      <c r="L2407">
        <v>0.4</v>
      </c>
      <c r="M2407" t="str">
        <f t="shared" si="893"/>
        <v>low</v>
      </c>
      <c r="N2407">
        <f t="shared" si="864"/>
        <v>12</v>
      </c>
      <c r="O2407">
        <f t="shared" si="865"/>
        <v>1</v>
      </c>
      <c r="P2407" t="str">
        <f t="shared" si="866"/>
        <v>pondělí</v>
      </c>
      <c r="Q2407">
        <f t="shared" si="896"/>
        <v>0</v>
      </c>
      <c r="R2407">
        <f t="shared" si="896"/>
        <v>0</v>
      </c>
      <c r="S2407">
        <f t="shared" si="896"/>
        <v>0</v>
      </c>
      <c r="T2407">
        <f t="shared" si="896"/>
        <v>0</v>
      </c>
      <c r="U2407">
        <f t="shared" si="896"/>
        <v>0</v>
      </c>
      <c r="V2407">
        <f t="shared" si="896"/>
        <v>0</v>
      </c>
      <c r="W2407">
        <f t="shared" si="896"/>
        <v>0</v>
      </c>
      <c r="X2407">
        <f t="shared" si="896"/>
        <v>0</v>
      </c>
      <c r="Y2407">
        <f t="shared" si="896"/>
        <v>0</v>
      </c>
      <c r="Z2407">
        <f t="shared" si="896"/>
        <v>0</v>
      </c>
      <c r="AA2407">
        <f t="shared" si="896"/>
        <v>0</v>
      </c>
      <c r="AB2407">
        <f t="shared" si="896"/>
        <v>1</v>
      </c>
      <c r="AC2407">
        <f t="shared" si="897"/>
        <v>1</v>
      </c>
      <c r="AD2407">
        <f t="shared" si="897"/>
        <v>0</v>
      </c>
      <c r="AE2407">
        <f t="shared" si="897"/>
        <v>0</v>
      </c>
      <c r="AF2407">
        <f t="shared" si="897"/>
        <v>0</v>
      </c>
      <c r="AG2407">
        <f t="shared" si="897"/>
        <v>0</v>
      </c>
      <c r="AH2407">
        <f t="shared" si="897"/>
        <v>0</v>
      </c>
      <c r="AI2407">
        <f t="shared" si="897"/>
        <v>0</v>
      </c>
      <c r="AJ2407">
        <f t="shared" ca="1" si="867"/>
        <v>0</v>
      </c>
      <c r="AK2407">
        <f t="shared" ca="1" si="868"/>
        <v>0</v>
      </c>
      <c r="AL2407">
        <f t="shared" ca="1" si="869"/>
        <v>1</v>
      </c>
      <c r="AM2407">
        <f t="shared" ca="1" si="870"/>
        <v>0</v>
      </c>
      <c r="AN2407">
        <f t="shared" ca="1" si="871"/>
        <v>1</v>
      </c>
      <c r="AO2407">
        <f t="shared" ca="1" si="872"/>
        <v>0</v>
      </c>
      <c r="AP2407">
        <f t="shared" ca="1" si="873"/>
        <v>1</v>
      </c>
      <c r="AQ2407">
        <f t="shared" ca="1" si="874"/>
        <v>0</v>
      </c>
      <c r="AR2407">
        <f t="shared" ca="1" si="875"/>
        <v>0</v>
      </c>
      <c r="AS2407">
        <v>1</v>
      </c>
      <c r="AT2407">
        <v>0</v>
      </c>
      <c r="AU2407">
        <f t="shared" ca="1" si="898"/>
        <v>1</v>
      </c>
      <c r="AV2407">
        <f t="shared" ca="1" si="898"/>
        <v>0</v>
      </c>
      <c r="AW2407">
        <f t="shared" ca="1" si="898"/>
        <v>0</v>
      </c>
      <c r="AX2407">
        <v>0</v>
      </c>
    </row>
    <row r="2408" spans="1:50" x14ac:dyDescent="0.25">
      <c r="A2408" s="2">
        <v>41261</v>
      </c>
      <c r="B2408">
        <v>1408</v>
      </c>
      <c r="C2408">
        <v>12</v>
      </c>
      <c r="D2408">
        <f t="shared" ca="1" si="876"/>
        <v>18.410748374839528</v>
      </c>
      <c r="E2408">
        <f t="shared" ca="1" si="877"/>
        <v>-6.4107483748395282</v>
      </c>
      <c r="F2408" t="str">
        <f t="shared" ca="1" si="878"/>
        <v>low</v>
      </c>
      <c r="G2408">
        <v>516</v>
      </c>
      <c r="H2408">
        <f t="shared" si="879"/>
        <v>516</v>
      </c>
      <c r="I2408">
        <f t="shared" ca="1" si="880"/>
        <v>1119.7648763812497</v>
      </c>
      <c r="J2408">
        <f t="shared" ca="1" si="881"/>
        <v>-603.76487638124968</v>
      </c>
      <c r="K2408" t="str">
        <f t="shared" ca="1" si="882"/>
        <v>low</v>
      </c>
      <c r="L2408">
        <v>1.6</v>
      </c>
      <c r="M2408" t="str">
        <f t="shared" si="893"/>
        <v>low</v>
      </c>
      <c r="N2408">
        <f t="shared" si="864"/>
        <v>12</v>
      </c>
      <c r="O2408">
        <f t="shared" si="865"/>
        <v>2</v>
      </c>
      <c r="P2408" t="str">
        <f t="shared" si="866"/>
        <v>úterý</v>
      </c>
      <c r="Q2408">
        <f t="shared" si="896"/>
        <v>0</v>
      </c>
      <c r="R2408">
        <f t="shared" si="896"/>
        <v>0</v>
      </c>
      <c r="S2408">
        <f t="shared" si="896"/>
        <v>0</v>
      </c>
      <c r="T2408">
        <f t="shared" si="896"/>
        <v>0</v>
      </c>
      <c r="U2408">
        <f t="shared" si="896"/>
        <v>0</v>
      </c>
      <c r="V2408">
        <f t="shared" si="896"/>
        <v>0</v>
      </c>
      <c r="W2408">
        <f t="shared" si="896"/>
        <v>0</v>
      </c>
      <c r="X2408">
        <f t="shared" si="896"/>
        <v>0</v>
      </c>
      <c r="Y2408">
        <f t="shared" si="896"/>
        <v>0</v>
      </c>
      <c r="Z2408">
        <f t="shared" si="896"/>
        <v>0</v>
      </c>
      <c r="AA2408">
        <f t="shared" si="896"/>
        <v>0</v>
      </c>
      <c r="AB2408">
        <f t="shared" si="896"/>
        <v>1</v>
      </c>
      <c r="AC2408">
        <f t="shared" si="897"/>
        <v>0</v>
      </c>
      <c r="AD2408">
        <f t="shared" si="897"/>
        <v>1</v>
      </c>
      <c r="AE2408">
        <f t="shared" si="897"/>
        <v>0</v>
      </c>
      <c r="AF2408">
        <f t="shared" si="897"/>
        <v>0</v>
      </c>
      <c r="AG2408">
        <f t="shared" si="897"/>
        <v>0</v>
      </c>
      <c r="AH2408">
        <f t="shared" si="897"/>
        <v>0</v>
      </c>
      <c r="AI2408">
        <f t="shared" si="897"/>
        <v>0</v>
      </c>
      <c r="AJ2408">
        <f t="shared" ca="1" si="867"/>
        <v>0</v>
      </c>
      <c r="AK2408">
        <f t="shared" ca="1" si="868"/>
        <v>1</v>
      </c>
      <c r="AL2408">
        <f t="shared" ca="1" si="869"/>
        <v>0</v>
      </c>
      <c r="AM2408">
        <f t="shared" ca="1" si="870"/>
        <v>0</v>
      </c>
      <c r="AN2408">
        <f t="shared" ca="1" si="871"/>
        <v>1</v>
      </c>
      <c r="AO2408">
        <f t="shared" ca="1" si="872"/>
        <v>0</v>
      </c>
      <c r="AP2408">
        <f t="shared" ca="1" si="873"/>
        <v>1</v>
      </c>
      <c r="AQ2408">
        <f t="shared" ca="1" si="874"/>
        <v>0</v>
      </c>
      <c r="AR2408">
        <f t="shared" ca="1" si="875"/>
        <v>0</v>
      </c>
      <c r="AS2408">
        <v>1</v>
      </c>
      <c r="AT2408">
        <v>0</v>
      </c>
      <c r="AU2408">
        <f t="shared" ca="1" si="898"/>
        <v>1</v>
      </c>
      <c r="AV2408">
        <f t="shared" ca="1" si="898"/>
        <v>0</v>
      </c>
      <c r="AW2408">
        <f t="shared" ca="1" si="898"/>
        <v>0</v>
      </c>
      <c r="AX2408">
        <v>0</v>
      </c>
    </row>
    <row r="2409" spans="1:50" x14ac:dyDescent="0.25">
      <c r="A2409" s="2">
        <v>41262</v>
      </c>
      <c r="B2409">
        <v>1409</v>
      </c>
      <c r="C2409">
        <v>27</v>
      </c>
      <c r="D2409">
        <f t="shared" ca="1" si="876"/>
        <v>18.414101186782077</v>
      </c>
      <c r="E2409">
        <f t="shared" ca="1" si="877"/>
        <v>8.5858988132179235</v>
      </c>
      <c r="F2409" t="str">
        <f t="shared" ca="1" si="878"/>
        <v>high</v>
      </c>
      <c r="G2409">
        <v>1458</v>
      </c>
      <c r="H2409">
        <f t="shared" si="879"/>
        <v>1458</v>
      </c>
      <c r="I2409">
        <f t="shared" ca="1" si="880"/>
        <v>1119.9258597091834</v>
      </c>
      <c r="J2409">
        <f t="shared" ca="1" si="881"/>
        <v>338.07414029081656</v>
      </c>
      <c r="K2409" t="str">
        <f t="shared" ca="1" si="882"/>
        <v>high</v>
      </c>
      <c r="L2409">
        <v>4.0999999999999996</v>
      </c>
      <c r="M2409" t="str">
        <f t="shared" si="893"/>
        <v>low</v>
      </c>
      <c r="N2409">
        <f t="shared" ref="N2409:N2472" si="899">MONTH(A2409)</f>
        <v>12</v>
      </c>
      <c r="O2409">
        <f t="shared" ref="O2409:O2472" si="900">WEEKDAY(A2409,2)</f>
        <v>3</v>
      </c>
      <c r="P2409" t="str">
        <f t="shared" ref="P2409:P2472" si="901">VLOOKUP(O2409,$O$581:$P$587,2,0)</f>
        <v>středa</v>
      </c>
      <c r="Q2409">
        <f t="shared" si="896"/>
        <v>0</v>
      </c>
      <c r="R2409">
        <f t="shared" si="896"/>
        <v>0</v>
      </c>
      <c r="S2409">
        <f t="shared" si="896"/>
        <v>0</v>
      </c>
      <c r="T2409">
        <f t="shared" si="896"/>
        <v>0</v>
      </c>
      <c r="U2409">
        <f t="shared" si="896"/>
        <v>0</v>
      </c>
      <c r="V2409">
        <f t="shared" si="896"/>
        <v>0</v>
      </c>
      <c r="W2409">
        <f t="shared" si="896"/>
        <v>0</v>
      </c>
      <c r="X2409">
        <f t="shared" si="896"/>
        <v>0</v>
      </c>
      <c r="Y2409">
        <f t="shared" si="896"/>
        <v>0</v>
      </c>
      <c r="Z2409">
        <f t="shared" si="896"/>
        <v>0</v>
      </c>
      <c r="AA2409">
        <f t="shared" si="896"/>
        <v>0</v>
      </c>
      <c r="AB2409">
        <f t="shared" si="896"/>
        <v>1</v>
      </c>
      <c r="AC2409">
        <f t="shared" si="897"/>
        <v>0</v>
      </c>
      <c r="AD2409">
        <f t="shared" si="897"/>
        <v>0</v>
      </c>
      <c r="AE2409">
        <f t="shared" si="897"/>
        <v>1</v>
      </c>
      <c r="AF2409">
        <f t="shared" si="897"/>
        <v>0</v>
      </c>
      <c r="AG2409">
        <f t="shared" si="897"/>
        <v>0</v>
      </c>
      <c r="AH2409">
        <f t="shared" si="897"/>
        <v>0</v>
      </c>
      <c r="AI2409">
        <f t="shared" si="897"/>
        <v>0</v>
      </c>
      <c r="AJ2409">
        <f t="shared" ref="AJ2409:AJ2472" ca="1" si="902">VLOOKUP(INDIRECT($AJ$590&amp;ROW($A2409)+AJ$591),$F$17:$I$19,AJ$592+1,0)</f>
        <v>0</v>
      </c>
      <c r="AK2409">
        <f t="shared" ref="AK2409:AK2472" ca="1" si="903">VLOOKUP(INDIRECT($AJ$590&amp;ROW($A2409)+AJ$591),$F$17:$I$19,AK$592+1,0)</f>
        <v>0</v>
      </c>
      <c r="AL2409">
        <f t="shared" ref="AL2409:AL2472" ca="1" si="904">VLOOKUP(INDIRECT($AJ$590&amp;ROW($A2409)+AJ$591),$F$17:$I$19,AL$592+1,0)</f>
        <v>1</v>
      </c>
      <c r="AM2409">
        <f t="shared" ref="AM2409:AM2472" ca="1" si="905">VLOOKUP(INDIRECT($AJ$590&amp;ROW($A2409)+AM$591),$F$17:$I$19,AM$592+1,0)</f>
        <v>0</v>
      </c>
      <c r="AN2409">
        <f t="shared" ref="AN2409:AN2472" ca="1" si="906">VLOOKUP(INDIRECT($AJ$590&amp;ROW($A2409)+AM$591),$F$17:$I$19,AN$592+1,0)</f>
        <v>1</v>
      </c>
      <c r="AO2409">
        <f t="shared" ref="AO2409:AO2472" ca="1" si="907">VLOOKUP(INDIRECT($AJ$590&amp;ROW($A2409)+AM$591),$F$17:$I$19,AO$592+1,0)</f>
        <v>0</v>
      </c>
      <c r="AP2409">
        <f t="shared" ref="AP2409:AP2472" ca="1" si="908">VLOOKUP(INDIRECT($AJ$590&amp;ROW($A2409)+AP$591),$F$17:$I$19,AP$592+1,0)</f>
        <v>1</v>
      </c>
      <c r="AQ2409">
        <f t="shared" ref="AQ2409:AQ2472" ca="1" si="909">VLOOKUP(INDIRECT($AJ$590&amp;ROW($A2409)+AP$591),$F$17:$I$19,AQ$592+1,0)</f>
        <v>0</v>
      </c>
      <c r="AR2409">
        <f t="shared" ref="AR2409:AR2472" ca="1" si="910">VLOOKUP(INDIRECT($AJ$590&amp;ROW($A2409)+AP$591),$F$17:$I$19,AR$592+1,0)</f>
        <v>0</v>
      </c>
      <c r="AS2409">
        <v>1</v>
      </c>
      <c r="AT2409">
        <v>0</v>
      </c>
      <c r="AU2409">
        <f t="shared" ca="1" si="898"/>
        <v>0</v>
      </c>
      <c r="AV2409">
        <f t="shared" ca="1" si="898"/>
        <v>0</v>
      </c>
      <c r="AW2409">
        <f t="shared" ca="1" si="898"/>
        <v>1</v>
      </c>
      <c r="AX2409">
        <v>0</v>
      </c>
    </row>
    <row r="2410" spans="1:50" x14ac:dyDescent="0.25">
      <c r="A2410" s="2">
        <v>41263</v>
      </c>
      <c r="B2410">
        <v>1410</v>
      </c>
      <c r="C2410">
        <v>23</v>
      </c>
      <c r="D2410">
        <f t="shared" ref="D2410:D2473" ca="1" si="911">$D$554*B2410^2+$D$558*B2410+$D$562</f>
        <v>18.41744942017981</v>
      </c>
      <c r="E2410">
        <f t="shared" ref="E2410:E2473" ca="1" si="912">C2410-D2410</f>
        <v>4.5825505798201895</v>
      </c>
      <c r="F2410" t="str">
        <f t="shared" ref="F2410:F2473" ca="1" si="913">VLOOKUP(E2410,$A$3:$C$6,3)</f>
        <v>high</v>
      </c>
      <c r="G2410">
        <v>2468</v>
      </c>
      <c r="H2410">
        <f t="shared" ref="H2410:H2473" si="914">IF(G2410&gt;$H$592,$G$592,G2410)</f>
        <v>2468</v>
      </c>
      <c r="I2410">
        <f t="shared" ref="I2410:I2473" ca="1" si="915">$J$554*B2410^2+$J$558*B2410+$J$562</f>
        <v>1120.0866932848528</v>
      </c>
      <c r="J2410">
        <f t="shared" ref="J2410:J2473" ca="1" si="916">H2410-I2410</f>
        <v>1347.9133067151472</v>
      </c>
      <c r="K2410" t="str">
        <f t="shared" ref="K2410:K2473" ca="1" si="917">VLOOKUP(J2410,$A$10:$C$13,3)</f>
        <v>high</v>
      </c>
      <c r="L2410">
        <v>2.5</v>
      </c>
      <c r="M2410" t="str">
        <f t="shared" si="893"/>
        <v>low</v>
      </c>
      <c r="N2410">
        <f t="shared" si="899"/>
        <v>12</v>
      </c>
      <c r="O2410">
        <f t="shared" si="900"/>
        <v>4</v>
      </c>
      <c r="P2410" t="str">
        <f t="shared" si="901"/>
        <v>čtvrtek</v>
      </c>
      <c r="Q2410">
        <f t="shared" si="896"/>
        <v>0</v>
      </c>
      <c r="R2410">
        <f t="shared" si="896"/>
        <v>0</v>
      </c>
      <c r="S2410">
        <f t="shared" si="896"/>
        <v>0</v>
      </c>
      <c r="T2410">
        <f t="shared" si="896"/>
        <v>0</v>
      </c>
      <c r="U2410">
        <f t="shared" si="896"/>
        <v>0</v>
      </c>
      <c r="V2410">
        <f t="shared" si="896"/>
        <v>0</v>
      </c>
      <c r="W2410">
        <f t="shared" si="896"/>
        <v>0</v>
      </c>
      <c r="X2410">
        <f t="shared" si="896"/>
        <v>0</v>
      </c>
      <c r="Y2410">
        <f t="shared" si="896"/>
        <v>0</v>
      </c>
      <c r="Z2410">
        <f t="shared" si="896"/>
        <v>0</v>
      </c>
      <c r="AA2410">
        <f t="shared" si="896"/>
        <v>0</v>
      </c>
      <c r="AB2410">
        <f t="shared" si="896"/>
        <v>1</v>
      </c>
      <c r="AC2410">
        <f t="shared" si="897"/>
        <v>0</v>
      </c>
      <c r="AD2410">
        <f t="shared" si="897"/>
        <v>0</v>
      </c>
      <c r="AE2410">
        <f t="shared" si="897"/>
        <v>0</v>
      </c>
      <c r="AF2410">
        <f t="shared" si="897"/>
        <v>1</v>
      </c>
      <c r="AG2410">
        <f t="shared" si="897"/>
        <v>0</v>
      </c>
      <c r="AH2410">
        <f t="shared" si="897"/>
        <v>0</v>
      </c>
      <c r="AI2410">
        <f t="shared" si="897"/>
        <v>0</v>
      </c>
      <c r="AJ2410">
        <f t="shared" ca="1" si="902"/>
        <v>0</v>
      </c>
      <c r="AK2410">
        <f t="shared" ca="1" si="903"/>
        <v>1</v>
      </c>
      <c r="AL2410">
        <f t="shared" ca="1" si="904"/>
        <v>0</v>
      </c>
      <c r="AM2410">
        <f t="shared" ca="1" si="905"/>
        <v>1</v>
      </c>
      <c r="AN2410">
        <f t="shared" ca="1" si="906"/>
        <v>0</v>
      </c>
      <c r="AO2410">
        <f t="shared" ca="1" si="907"/>
        <v>0</v>
      </c>
      <c r="AP2410">
        <f t="shared" ca="1" si="908"/>
        <v>1</v>
      </c>
      <c r="AQ2410">
        <f t="shared" ca="1" si="909"/>
        <v>0</v>
      </c>
      <c r="AR2410">
        <f t="shared" ca="1" si="910"/>
        <v>0</v>
      </c>
      <c r="AS2410">
        <v>1</v>
      </c>
      <c r="AT2410">
        <v>0</v>
      </c>
      <c r="AU2410">
        <f t="shared" ca="1" si="898"/>
        <v>0</v>
      </c>
      <c r="AV2410">
        <f t="shared" ca="1" si="898"/>
        <v>0</v>
      </c>
      <c r="AW2410">
        <f t="shared" ca="1" si="898"/>
        <v>1</v>
      </c>
      <c r="AX2410">
        <v>0</v>
      </c>
    </row>
    <row r="2411" spans="1:50" x14ac:dyDescent="0.25">
      <c r="A2411" s="2">
        <v>41264</v>
      </c>
      <c r="B2411">
        <v>1411</v>
      </c>
      <c r="C2411">
        <v>15</v>
      </c>
      <c r="D2411">
        <f t="shared" ca="1" si="911"/>
        <v>18.420793075032726</v>
      </c>
      <c r="E2411">
        <f t="shared" ca="1" si="912"/>
        <v>-3.4207930750327264</v>
      </c>
      <c r="F2411" t="str">
        <f t="shared" ca="1" si="913"/>
        <v>low</v>
      </c>
      <c r="G2411">
        <v>841</v>
      </c>
      <c r="H2411">
        <f t="shared" si="914"/>
        <v>841</v>
      </c>
      <c r="I2411">
        <f t="shared" ca="1" si="915"/>
        <v>1120.2473771082582</v>
      </c>
      <c r="J2411">
        <f t="shared" ca="1" si="916"/>
        <v>-279.24737710825821</v>
      </c>
      <c r="K2411" t="str">
        <f t="shared" ca="1" si="917"/>
        <v>medium</v>
      </c>
      <c r="L2411">
        <v>-3.85</v>
      </c>
      <c r="M2411" t="str">
        <f t="shared" si="893"/>
        <v>low</v>
      </c>
      <c r="N2411">
        <f t="shared" si="899"/>
        <v>12</v>
      </c>
      <c r="O2411">
        <f t="shared" si="900"/>
        <v>5</v>
      </c>
      <c r="P2411" t="str">
        <f t="shared" si="901"/>
        <v>pátek</v>
      </c>
      <c r="Q2411">
        <f t="shared" ref="Q2411:AB2420" si="918">VLOOKUP($N2411,$V$31:$AH$42,Q$592+1,0)</f>
        <v>0</v>
      </c>
      <c r="R2411">
        <f t="shared" si="918"/>
        <v>0</v>
      </c>
      <c r="S2411">
        <f t="shared" si="918"/>
        <v>0</v>
      </c>
      <c r="T2411">
        <f t="shared" si="918"/>
        <v>0</v>
      </c>
      <c r="U2411">
        <f t="shared" si="918"/>
        <v>0</v>
      </c>
      <c r="V2411">
        <f t="shared" si="918"/>
        <v>0</v>
      </c>
      <c r="W2411">
        <f t="shared" si="918"/>
        <v>0</v>
      </c>
      <c r="X2411">
        <f t="shared" si="918"/>
        <v>0</v>
      </c>
      <c r="Y2411">
        <f t="shared" si="918"/>
        <v>0</v>
      </c>
      <c r="Z2411">
        <f t="shared" si="918"/>
        <v>0</v>
      </c>
      <c r="AA2411">
        <f t="shared" si="918"/>
        <v>0</v>
      </c>
      <c r="AB2411">
        <f t="shared" si="918"/>
        <v>1</v>
      </c>
      <c r="AC2411">
        <f t="shared" ref="AC2411:AI2420" si="919">VLOOKUP($O2411,$V$74:$AC$80,AC$592+1,0)</f>
        <v>0</v>
      </c>
      <c r="AD2411">
        <f t="shared" si="919"/>
        <v>0</v>
      </c>
      <c r="AE2411">
        <f t="shared" si="919"/>
        <v>0</v>
      </c>
      <c r="AF2411">
        <f t="shared" si="919"/>
        <v>0</v>
      </c>
      <c r="AG2411">
        <f t="shared" si="919"/>
        <v>1</v>
      </c>
      <c r="AH2411">
        <f t="shared" si="919"/>
        <v>0</v>
      </c>
      <c r="AI2411">
        <f t="shared" si="919"/>
        <v>0</v>
      </c>
      <c r="AJ2411">
        <f t="shared" ca="1" si="902"/>
        <v>0</v>
      </c>
      <c r="AK2411">
        <f t="shared" ca="1" si="903"/>
        <v>1</v>
      </c>
      <c r="AL2411">
        <f t="shared" ca="1" si="904"/>
        <v>0</v>
      </c>
      <c r="AM2411">
        <f t="shared" ca="1" si="905"/>
        <v>0</v>
      </c>
      <c r="AN2411">
        <f t="shared" ca="1" si="906"/>
        <v>1</v>
      </c>
      <c r="AO2411">
        <f t="shared" ca="1" si="907"/>
        <v>0</v>
      </c>
      <c r="AP2411">
        <f t="shared" ca="1" si="908"/>
        <v>1</v>
      </c>
      <c r="AQ2411">
        <f t="shared" ca="1" si="909"/>
        <v>0</v>
      </c>
      <c r="AR2411">
        <f t="shared" ca="1" si="910"/>
        <v>0</v>
      </c>
      <c r="AS2411">
        <v>0</v>
      </c>
      <c r="AT2411">
        <v>0</v>
      </c>
      <c r="AU2411">
        <f t="shared" ca="1" si="898"/>
        <v>1</v>
      </c>
      <c r="AV2411">
        <f t="shared" ca="1" si="898"/>
        <v>0</v>
      </c>
      <c r="AW2411">
        <f t="shared" ca="1" si="898"/>
        <v>0</v>
      </c>
      <c r="AX2411">
        <v>0</v>
      </c>
    </row>
    <row r="2412" spans="1:50" x14ac:dyDescent="0.25">
      <c r="A2412" s="2">
        <v>41265</v>
      </c>
      <c r="B2412">
        <v>1412</v>
      </c>
      <c r="C2412">
        <v>10</v>
      </c>
      <c r="D2412">
        <f t="shared" ca="1" si="911"/>
        <v>18.424132151340828</v>
      </c>
      <c r="E2412">
        <f t="shared" ca="1" si="912"/>
        <v>-8.424132151340828</v>
      </c>
      <c r="F2412" t="str">
        <f t="shared" ca="1" si="913"/>
        <v>low</v>
      </c>
      <c r="G2412">
        <v>534</v>
      </c>
      <c r="H2412">
        <f t="shared" si="914"/>
        <v>534</v>
      </c>
      <c r="I2412">
        <f t="shared" ca="1" si="915"/>
        <v>1120.4079111793994</v>
      </c>
      <c r="J2412">
        <f t="shared" ca="1" si="916"/>
        <v>-586.40791117939943</v>
      </c>
      <c r="K2412" t="str">
        <f t="shared" ca="1" si="917"/>
        <v>low</v>
      </c>
      <c r="L2412">
        <v>-2.4874999999999998</v>
      </c>
      <c r="M2412" t="str">
        <f t="shared" si="893"/>
        <v>low</v>
      </c>
      <c r="N2412">
        <f t="shared" si="899"/>
        <v>12</v>
      </c>
      <c r="O2412">
        <f t="shared" si="900"/>
        <v>6</v>
      </c>
      <c r="P2412" t="str">
        <f t="shared" si="901"/>
        <v>sobota</v>
      </c>
      <c r="Q2412">
        <f t="shared" si="918"/>
        <v>0</v>
      </c>
      <c r="R2412">
        <f t="shared" si="918"/>
        <v>0</v>
      </c>
      <c r="S2412">
        <f t="shared" si="918"/>
        <v>0</v>
      </c>
      <c r="T2412">
        <f t="shared" si="918"/>
        <v>0</v>
      </c>
      <c r="U2412">
        <f t="shared" si="918"/>
        <v>0</v>
      </c>
      <c r="V2412">
        <f t="shared" si="918"/>
        <v>0</v>
      </c>
      <c r="W2412">
        <f t="shared" si="918"/>
        <v>0</v>
      </c>
      <c r="X2412">
        <f t="shared" si="918"/>
        <v>0</v>
      </c>
      <c r="Y2412">
        <f t="shared" si="918"/>
        <v>0</v>
      </c>
      <c r="Z2412">
        <f t="shared" si="918"/>
        <v>0</v>
      </c>
      <c r="AA2412">
        <f t="shared" si="918"/>
        <v>0</v>
      </c>
      <c r="AB2412">
        <f t="shared" si="918"/>
        <v>1</v>
      </c>
      <c r="AC2412">
        <f t="shared" si="919"/>
        <v>0</v>
      </c>
      <c r="AD2412">
        <f t="shared" si="919"/>
        <v>0</v>
      </c>
      <c r="AE2412">
        <f t="shared" si="919"/>
        <v>0</v>
      </c>
      <c r="AF2412">
        <f t="shared" si="919"/>
        <v>0</v>
      </c>
      <c r="AG2412">
        <f t="shared" si="919"/>
        <v>0</v>
      </c>
      <c r="AH2412">
        <f t="shared" si="919"/>
        <v>1</v>
      </c>
      <c r="AI2412">
        <f t="shared" si="919"/>
        <v>0</v>
      </c>
      <c r="AJ2412">
        <f t="shared" ca="1" si="902"/>
        <v>0</v>
      </c>
      <c r="AK2412">
        <f t="shared" ca="1" si="903"/>
        <v>1</v>
      </c>
      <c r="AL2412">
        <f t="shared" ca="1" si="904"/>
        <v>0</v>
      </c>
      <c r="AM2412">
        <f t="shared" ca="1" si="905"/>
        <v>0</v>
      </c>
      <c r="AN2412">
        <f t="shared" ca="1" si="906"/>
        <v>1</v>
      </c>
      <c r="AO2412">
        <f t="shared" ca="1" si="907"/>
        <v>0</v>
      </c>
      <c r="AP2412">
        <f t="shared" ca="1" si="908"/>
        <v>1</v>
      </c>
      <c r="AQ2412">
        <f t="shared" ca="1" si="909"/>
        <v>0</v>
      </c>
      <c r="AR2412">
        <f t="shared" ca="1" si="910"/>
        <v>0</v>
      </c>
      <c r="AS2412">
        <v>0</v>
      </c>
      <c r="AT2412">
        <v>0</v>
      </c>
      <c r="AU2412">
        <f t="shared" ca="1" si="898"/>
        <v>1</v>
      </c>
      <c r="AV2412">
        <f t="shared" ca="1" si="898"/>
        <v>0</v>
      </c>
      <c r="AW2412">
        <f t="shared" ca="1" si="898"/>
        <v>0</v>
      </c>
      <c r="AX2412">
        <v>0</v>
      </c>
    </row>
    <row r="2413" spans="1:50" x14ac:dyDescent="0.25">
      <c r="A2413" s="2">
        <v>41266</v>
      </c>
      <c r="B2413">
        <v>1413</v>
      </c>
      <c r="C2413">
        <v>22</v>
      </c>
      <c r="D2413">
        <f t="shared" ca="1" si="911"/>
        <v>18.427466649104112</v>
      </c>
      <c r="E2413">
        <f t="shared" ca="1" si="912"/>
        <v>3.5725333508958883</v>
      </c>
      <c r="F2413" t="str">
        <f t="shared" ca="1" si="913"/>
        <v>high</v>
      </c>
      <c r="G2413">
        <v>1864</v>
      </c>
      <c r="H2413">
        <f t="shared" si="914"/>
        <v>1864</v>
      </c>
      <c r="I2413">
        <f t="shared" ca="1" si="915"/>
        <v>1120.5682954982763</v>
      </c>
      <c r="J2413">
        <f t="shared" ca="1" si="916"/>
        <v>743.43170450172374</v>
      </c>
      <c r="K2413" t="str">
        <f t="shared" ca="1" si="917"/>
        <v>high</v>
      </c>
      <c r="L2413">
        <v>-2.9</v>
      </c>
      <c r="M2413" t="str">
        <f t="shared" si="893"/>
        <v>low</v>
      </c>
      <c r="N2413">
        <f t="shared" si="899"/>
        <v>12</v>
      </c>
      <c r="O2413">
        <f t="shared" si="900"/>
        <v>7</v>
      </c>
      <c r="P2413" t="str">
        <f t="shared" si="901"/>
        <v>neděle</v>
      </c>
      <c r="Q2413">
        <f t="shared" si="918"/>
        <v>0</v>
      </c>
      <c r="R2413">
        <f t="shared" si="918"/>
        <v>0</v>
      </c>
      <c r="S2413">
        <f t="shared" si="918"/>
        <v>0</v>
      </c>
      <c r="T2413">
        <f t="shared" si="918"/>
        <v>0</v>
      </c>
      <c r="U2413">
        <f t="shared" si="918"/>
        <v>0</v>
      </c>
      <c r="V2413">
        <f t="shared" si="918"/>
        <v>0</v>
      </c>
      <c r="W2413">
        <f t="shared" si="918"/>
        <v>0</v>
      </c>
      <c r="X2413">
        <f t="shared" si="918"/>
        <v>0</v>
      </c>
      <c r="Y2413">
        <f t="shared" si="918"/>
        <v>0</v>
      </c>
      <c r="Z2413">
        <f t="shared" si="918"/>
        <v>0</v>
      </c>
      <c r="AA2413">
        <f t="shared" si="918"/>
        <v>0</v>
      </c>
      <c r="AB2413">
        <f t="shared" si="918"/>
        <v>1</v>
      </c>
      <c r="AC2413">
        <f t="shared" si="919"/>
        <v>0</v>
      </c>
      <c r="AD2413">
        <f t="shared" si="919"/>
        <v>0</v>
      </c>
      <c r="AE2413">
        <f t="shared" si="919"/>
        <v>0</v>
      </c>
      <c r="AF2413">
        <f t="shared" si="919"/>
        <v>0</v>
      </c>
      <c r="AG2413">
        <f t="shared" si="919"/>
        <v>0</v>
      </c>
      <c r="AH2413">
        <f t="shared" si="919"/>
        <v>0</v>
      </c>
      <c r="AI2413">
        <f t="shared" si="919"/>
        <v>1</v>
      </c>
      <c r="AJ2413">
        <f t="shared" ca="1" si="902"/>
        <v>1</v>
      </c>
      <c r="AK2413">
        <f t="shared" ca="1" si="903"/>
        <v>0</v>
      </c>
      <c r="AL2413">
        <f t="shared" ca="1" si="904"/>
        <v>0</v>
      </c>
      <c r="AM2413">
        <f t="shared" ca="1" si="905"/>
        <v>1</v>
      </c>
      <c r="AN2413">
        <f t="shared" ca="1" si="906"/>
        <v>0</v>
      </c>
      <c r="AO2413">
        <f t="shared" ca="1" si="907"/>
        <v>0</v>
      </c>
      <c r="AP2413">
        <f t="shared" ca="1" si="908"/>
        <v>1</v>
      </c>
      <c r="AQ2413">
        <f t="shared" ca="1" si="909"/>
        <v>0</v>
      </c>
      <c r="AR2413">
        <f t="shared" ca="1" si="910"/>
        <v>0</v>
      </c>
      <c r="AS2413">
        <v>1</v>
      </c>
      <c r="AT2413">
        <v>1</v>
      </c>
      <c r="AU2413">
        <f t="shared" ca="1" si="898"/>
        <v>0</v>
      </c>
      <c r="AV2413">
        <f t="shared" ca="1" si="898"/>
        <v>0</v>
      </c>
      <c r="AW2413">
        <f t="shared" ca="1" si="898"/>
        <v>1</v>
      </c>
      <c r="AX2413">
        <v>0</v>
      </c>
    </row>
    <row r="2414" spans="1:50" x14ac:dyDescent="0.25">
      <c r="A2414" s="2">
        <v>41267</v>
      </c>
      <c r="B2414">
        <v>1414</v>
      </c>
      <c r="C2414">
        <v>7</v>
      </c>
      <c r="D2414">
        <f t="shared" ca="1" si="911"/>
        <v>18.430796568322581</v>
      </c>
      <c r="E2414">
        <f t="shared" ca="1" si="912"/>
        <v>-11.430796568322581</v>
      </c>
      <c r="F2414" t="str">
        <f t="shared" ca="1" si="913"/>
        <v>low</v>
      </c>
      <c r="G2414">
        <v>256</v>
      </c>
      <c r="H2414">
        <f t="shared" si="914"/>
        <v>256</v>
      </c>
      <c r="I2414">
        <f t="shared" ca="1" si="915"/>
        <v>1120.7285300648894</v>
      </c>
      <c r="J2414">
        <f t="shared" ca="1" si="916"/>
        <v>-864.72853006488936</v>
      </c>
      <c r="K2414" t="str">
        <f t="shared" ca="1" si="917"/>
        <v>low</v>
      </c>
      <c r="L2414">
        <v>-0.25</v>
      </c>
      <c r="M2414" t="str">
        <f t="shared" si="893"/>
        <v>low</v>
      </c>
      <c r="N2414">
        <f t="shared" si="899"/>
        <v>12</v>
      </c>
      <c r="O2414">
        <f t="shared" si="900"/>
        <v>1</v>
      </c>
      <c r="P2414" t="str">
        <f t="shared" si="901"/>
        <v>pondělí</v>
      </c>
      <c r="Q2414">
        <f t="shared" si="918"/>
        <v>0</v>
      </c>
      <c r="R2414">
        <f t="shared" si="918"/>
        <v>0</v>
      </c>
      <c r="S2414">
        <f t="shared" si="918"/>
        <v>0</v>
      </c>
      <c r="T2414">
        <f t="shared" si="918"/>
        <v>0</v>
      </c>
      <c r="U2414">
        <f t="shared" si="918"/>
        <v>0</v>
      </c>
      <c r="V2414">
        <f t="shared" si="918"/>
        <v>0</v>
      </c>
      <c r="W2414">
        <f t="shared" si="918"/>
        <v>0</v>
      </c>
      <c r="X2414">
        <f t="shared" si="918"/>
        <v>0</v>
      </c>
      <c r="Y2414">
        <f t="shared" si="918"/>
        <v>0</v>
      </c>
      <c r="Z2414">
        <f t="shared" si="918"/>
        <v>0</v>
      </c>
      <c r="AA2414">
        <f t="shared" si="918"/>
        <v>0</v>
      </c>
      <c r="AB2414">
        <f t="shared" si="918"/>
        <v>1</v>
      </c>
      <c r="AC2414">
        <f t="shared" si="919"/>
        <v>1</v>
      </c>
      <c r="AD2414">
        <f t="shared" si="919"/>
        <v>0</v>
      </c>
      <c r="AE2414">
        <f t="shared" si="919"/>
        <v>0</v>
      </c>
      <c r="AF2414">
        <f t="shared" si="919"/>
        <v>0</v>
      </c>
      <c r="AG2414">
        <f t="shared" si="919"/>
        <v>0</v>
      </c>
      <c r="AH2414">
        <f t="shared" si="919"/>
        <v>0</v>
      </c>
      <c r="AI2414">
        <f t="shared" si="919"/>
        <v>0</v>
      </c>
      <c r="AJ2414">
        <f t="shared" ca="1" si="902"/>
        <v>0</v>
      </c>
      <c r="AK2414">
        <f t="shared" ca="1" si="903"/>
        <v>0</v>
      </c>
      <c r="AL2414">
        <f t="shared" ca="1" si="904"/>
        <v>1</v>
      </c>
      <c r="AM2414">
        <f t="shared" ca="1" si="905"/>
        <v>0</v>
      </c>
      <c r="AN2414">
        <f t="shared" ca="1" si="906"/>
        <v>1</v>
      </c>
      <c r="AO2414">
        <f t="shared" ca="1" si="907"/>
        <v>0</v>
      </c>
      <c r="AP2414">
        <f t="shared" ca="1" si="908"/>
        <v>1</v>
      </c>
      <c r="AQ2414">
        <f t="shared" ca="1" si="909"/>
        <v>0</v>
      </c>
      <c r="AR2414">
        <f t="shared" ca="1" si="910"/>
        <v>0</v>
      </c>
      <c r="AS2414">
        <v>1</v>
      </c>
      <c r="AT2414">
        <v>1</v>
      </c>
      <c r="AU2414">
        <f t="shared" ca="1" si="898"/>
        <v>1</v>
      </c>
      <c r="AV2414">
        <f t="shared" ca="1" si="898"/>
        <v>0</v>
      </c>
      <c r="AW2414">
        <f t="shared" ca="1" si="898"/>
        <v>0</v>
      </c>
      <c r="AX2414">
        <v>0</v>
      </c>
    </row>
    <row r="2415" spans="1:50" x14ac:dyDescent="0.25">
      <c r="A2415" s="2">
        <v>41268</v>
      </c>
      <c r="B2415">
        <v>1415</v>
      </c>
      <c r="C2415">
        <v>12</v>
      </c>
      <c r="D2415">
        <f t="shared" ca="1" si="911"/>
        <v>18.434121908996232</v>
      </c>
      <c r="E2415">
        <f t="shared" ca="1" si="912"/>
        <v>-6.4341219089962323</v>
      </c>
      <c r="F2415" t="str">
        <f t="shared" ca="1" si="913"/>
        <v>low</v>
      </c>
      <c r="G2415">
        <v>635</v>
      </c>
      <c r="H2415">
        <f t="shared" si="914"/>
        <v>635</v>
      </c>
      <c r="I2415">
        <f t="shared" ca="1" si="915"/>
        <v>1120.888614879238</v>
      </c>
      <c r="J2415">
        <f t="shared" ca="1" si="916"/>
        <v>-485.88861487923805</v>
      </c>
      <c r="K2415" t="str">
        <f t="shared" ca="1" si="917"/>
        <v>low</v>
      </c>
      <c r="L2415">
        <v>-0.4</v>
      </c>
      <c r="M2415" t="str">
        <f t="shared" si="893"/>
        <v>low</v>
      </c>
      <c r="N2415">
        <f t="shared" si="899"/>
        <v>12</v>
      </c>
      <c r="O2415">
        <f t="shared" si="900"/>
        <v>2</v>
      </c>
      <c r="P2415" t="str">
        <f t="shared" si="901"/>
        <v>úterý</v>
      </c>
      <c r="Q2415">
        <f t="shared" si="918"/>
        <v>0</v>
      </c>
      <c r="R2415">
        <f t="shared" si="918"/>
        <v>0</v>
      </c>
      <c r="S2415">
        <f t="shared" si="918"/>
        <v>0</v>
      </c>
      <c r="T2415">
        <f t="shared" si="918"/>
        <v>0</v>
      </c>
      <c r="U2415">
        <f t="shared" si="918"/>
        <v>0</v>
      </c>
      <c r="V2415">
        <f t="shared" si="918"/>
        <v>0</v>
      </c>
      <c r="W2415">
        <f t="shared" si="918"/>
        <v>0</v>
      </c>
      <c r="X2415">
        <f t="shared" si="918"/>
        <v>0</v>
      </c>
      <c r="Y2415">
        <f t="shared" si="918"/>
        <v>0</v>
      </c>
      <c r="Z2415">
        <f t="shared" si="918"/>
        <v>0</v>
      </c>
      <c r="AA2415">
        <f t="shared" si="918"/>
        <v>0</v>
      </c>
      <c r="AB2415">
        <f t="shared" si="918"/>
        <v>1</v>
      </c>
      <c r="AC2415">
        <f t="shared" si="919"/>
        <v>0</v>
      </c>
      <c r="AD2415">
        <f t="shared" si="919"/>
        <v>1</v>
      </c>
      <c r="AE2415">
        <f t="shared" si="919"/>
        <v>0</v>
      </c>
      <c r="AF2415">
        <f t="shared" si="919"/>
        <v>0</v>
      </c>
      <c r="AG2415">
        <f t="shared" si="919"/>
        <v>0</v>
      </c>
      <c r="AH2415">
        <f t="shared" si="919"/>
        <v>0</v>
      </c>
      <c r="AI2415">
        <f t="shared" si="919"/>
        <v>0</v>
      </c>
      <c r="AJ2415">
        <f t="shared" ca="1" si="902"/>
        <v>0</v>
      </c>
      <c r="AK2415">
        <f t="shared" ca="1" si="903"/>
        <v>0</v>
      </c>
      <c r="AL2415">
        <f t="shared" ca="1" si="904"/>
        <v>1</v>
      </c>
      <c r="AM2415">
        <f t="shared" ca="1" si="905"/>
        <v>1</v>
      </c>
      <c r="AN2415">
        <f t="shared" ca="1" si="906"/>
        <v>0</v>
      </c>
      <c r="AO2415">
        <f t="shared" ca="1" si="907"/>
        <v>0</v>
      </c>
      <c r="AP2415">
        <f t="shared" ca="1" si="908"/>
        <v>1</v>
      </c>
      <c r="AQ2415">
        <f t="shared" ca="1" si="909"/>
        <v>0</v>
      </c>
      <c r="AR2415">
        <f t="shared" ca="1" si="910"/>
        <v>0</v>
      </c>
      <c r="AS2415">
        <v>0</v>
      </c>
      <c r="AT2415">
        <v>1</v>
      </c>
      <c r="AU2415">
        <f t="shared" ca="1" si="898"/>
        <v>1</v>
      </c>
      <c r="AV2415">
        <f t="shared" ca="1" si="898"/>
        <v>0</v>
      </c>
      <c r="AW2415">
        <f t="shared" ca="1" si="898"/>
        <v>0</v>
      </c>
      <c r="AX2415">
        <v>0</v>
      </c>
    </row>
    <row r="2416" spans="1:50" x14ac:dyDescent="0.25">
      <c r="A2416" s="2">
        <v>41269</v>
      </c>
      <c r="B2416">
        <v>1416</v>
      </c>
      <c r="C2416">
        <v>8</v>
      </c>
      <c r="D2416">
        <f t="shared" ca="1" si="911"/>
        <v>18.437442671125076</v>
      </c>
      <c r="E2416">
        <f t="shared" ca="1" si="912"/>
        <v>-10.437442671125076</v>
      </c>
      <c r="F2416" t="str">
        <f t="shared" ca="1" si="913"/>
        <v>low</v>
      </c>
      <c r="G2416">
        <v>551</v>
      </c>
      <c r="H2416">
        <f t="shared" si="914"/>
        <v>551</v>
      </c>
      <c r="I2416">
        <f t="shared" ca="1" si="915"/>
        <v>1121.0485499413228</v>
      </c>
      <c r="J2416">
        <f t="shared" ca="1" si="916"/>
        <v>-570.04854994132279</v>
      </c>
      <c r="K2416" t="str">
        <f t="shared" ca="1" si="917"/>
        <v>low</v>
      </c>
      <c r="L2416">
        <v>4.5625</v>
      </c>
      <c r="M2416" t="str">
        <f t="shared" si="893"/>
        <v>low</v>
      </c>
      <c r="N2416">
        <f t="shared" si="899"/>
        <v>12</v>
      </c>
      <c r="O2416">
        <f t="shared" si="900"/>
        <v>3</v>
      </c>
      <c r="P2416" t="str">
        <f t="shared" si="901"/>
        <v>středa</v>
      </c>
      <c r="Q2416">
        <f t="shared" si="918"/>
        <v>0</v>
      </c>
      <c r="R2416">
        <f t="shared" si="918"/>
        <v>0</v>
      </c>
      <c r="S2416">
        <f t="shared" si="918"/>
        <v>0</v>
      </c>
      <c r="T2416">
        <f t="shared" si="918"/>
        <v>0</v>
      </c>
      <c r="U2416">
        <f t="shared" si="918"/>
        <v>0</v>
      </c>
      <c r="V2416">
        <f t="shared" si="918"/>
        <v>0</v>
      </c>
      <c r="W2416">
        <f t="shared" si="918"/>
        <v>0</v>
      </c>
      <c r="X2416">
        <f t="shared" si="918"/>
        <v>0</v>
      </c>
      <c r="Y2416">
        <f t="shared" si="918"/>
        <v>0</v>
      </c>
      <c r="Z2416">
        <f t="shared" si="918"/>
        <v>0</v>
      </c>
      <c r="AA2416">
        <f t="shared" si="918"/>
        <v>0</v>
      </c>
      <c r="AB2416">
        <f t="shared" si="918"/>
        <v>1</v>
      </c>
      <c r="AC2416">
        <f t="shared" si="919"/>
        <v>0</v>
      </c>
      <c r="AD2416">
        <f t="shared" si="919"/>
        <v>0</v>
      </c>
      <c r="AE2416">
        <f t="shared" si="919"/>
        <v>1</v>
      </c>
      <c r="AF2416">
        <f t="shared" si="919"/>
        <v>0</v>
      </c>
      <c r="AG2416">
        <f t="shared" si="919"/>
        <v>0</v>
      </c>
      <c r="AH2416">
        <f t="shared" si="919"/>
        <v>0</v>
      </c>
      <c r="AI2416">
        <f t="shared" si="919"/>
        <v>0</v>
      </c>
      <c r="AJ2416">
        <f t="shared" ca="1" si="902"/>
        <v>0</v>
      </c>
      <c r="AK2416">
        <f t="shared" ca="1" si="903"/>
        <v>0</v>
      </c>
      <c r="AL2416">
        <f t="shared" ca="1" si="904"/>
        <v>1</v>
      </c>
      <c r="AM2416">
        <f t="shared" ca="1" si="905"/>
        <v>0</v>
      </c>
      <c r="AN2416">
        <f t="shared" ca="1" si="906"/>
        <v>1</v>
      </c>
      <c r="AO2416">
        <f t="shared" ca="1" si="907"/>
        <v>0</v>
      </c>
      <c r="AP2416">
        <f t="shared" ca="1" si="908"/>
        <v>1</v>
      </c>
      <c r="AQ2416">
        <f t="shared" ca="1" si="909"/>
        <v>0</v>
      </c>
      <c r="AR2416">
        <f t="shared" ca="1" si="910"/>
        <v>0</v>
      </c>
      <c r="AS2416">
        <v>0</v>
      </c>
      <c r="AT2416">
        <v>1</v>
      </c>
      <c r="AU2416">
        <f t="shared" ca="1" si="898"/>
        <v>1</v>
      </c>
      <c r="AV2416">
        <f t="shared" ca="1" si="898"/>
        <v>0</v>
      </c>
      <c r="AW2416">
        <f t="shared" ca="1" si="898"/>
        <v>0</v>
      </c>
      <c r="AX2416">
        <v>0</v>
      </c>
    </row>
    <row r="2417" spans="1:50" x14ac:dyDescent="0.25">
      <c r="A2417" s="2">
        <v>41270</v>
      </c>
      <c r="B2417">
        <v>1417</v>
      </c>
      <c r="C2417">
        <v>11</v>
      </c>
      <c r="D2417">
        <f t="shared" ca="1" si="911"/>
        <v>18.440758854709095</v>
      </c>
      <c r="E2417">
        <f t="shared" ca="1" si="912"/>
        <v>-7.4407588547090953</v>
      </c>
      <c r="F2417" t="str">
        <f t="shared" ca="1" si="913"/>
        <v>low</v>
      </c>
      <c r="G2417">
        <v>1125</v>
      </c>
      <c r="H2417">
        <f t="shared" si="914"/>
        <v>1125</v>
      </c>
      <c r="I2417">
        <f t="shared" ca="1" si="915"/>
        <v>1121.2083352511431</v>
      </c>
      <c r="J2417">
        <f t="shared" ca="1" si="916"/>
        <v>3.7916647488568742</v>
      </c>
      <c r="K2417" t="str">
        <f t="shared" ca="1" si="917"/>
        <v>medium</v>
      </c>
      <c r="L2417">
        <v>1.65</v>
      </c>
      <c r="M2417" t="str">
        <f t="shared" si="893"/>
        <v>low</v>
      </c>
      <c r="N2417">
        <f t="shared" si="899"/>
        <v>12</v>
      </c>
      <c r="O2417">
        <f t="shared" si="900"/>
        <v>4</v>
      </c>
      <c r="P2417" t="str">
        <f t="shared" si="901"/>
        <v>čtvrtek</v>
      </c>
      <c r="Q2417">
        <f t="shared" si="918"/>
        <v>0</v>
      </c>
      <c r="R2417">
        <f t="shared" si="918"/>
        <v>0</v>
      </c>
      <c r="S2417">
        <f t="shared" si="918"/>
        <v>0</v>
      </c>
      <c r="T2417">
        <f t="shared" si="918"/>
        <v>0</v>
      </c>
      <c r="U2417">
        <f t="shared" si="918"/>
        <v>0</v>
      </c>
      <c r="V2417">
        <f t="shared" si="918"/>
        <v>0</v>
      </c>
      <c r="W2417">
        <f t="shared" si="918"/>
        <v>0</v>
      </c>
      <c r="X2417">
        <f t="shared" si="918"/>
        <v>0</v>
      </c>
      <c r="Y2417">
        <f t="shared" si="918"/>
        <v>0</v>
      </c>
      <c r="Z2417">
        <f t="shared" si="918"/>
        <v>0</v>
      </c>
      <c r="AA2417">
        <f t="shared" si="918"/>
        <v>0</v>
      </c>
      <c r="AB2417">
        <f t="shared" si="918"/>
        <v>1</v>
      </c>
      <c r="AC2417">
        <f t="shared" si="919"/>
        <v>0</v>
      </c>
      <c r="AD2417">
        <f t="shared" si="919"/>
        <v>0</v>
      </c>
      <c r="AE2417">
        <f t="shared" si="919"/>
        <v>0</v>
      </c>
      <c r="AF2417">
        <f t="shared" si="919"/>
        <v>1</v>
      </c>
      <c r="AG2417">
        <f t="shared" si="919"/>
        <v>0</v>
      </c>
      <c r="AH2417">
        <f t="shared" si="919"/>
        <v>0</v>
      </c>
      <c r="AI2417">
        <f t="shared" si="919"/>
        <v>0</v>
      </c>
      <c r="AJ2417">
        <f t="shared" ca="1" si="902"/>
        <v>0</v>
      </c>
      <c r="AK2417">
        <f t="shared" ca="1" si="903"/>
        <v>0</v>
      </c>
      <c r="AL2417">
        <f t="shared" ca="1" si="904"/>
        <v>1</v>
      </c>
      <c r="AM2417">
        <f t="shared" ca="1" si="905"/>
        <v>0</v>
      </c>
      <c r="AN2417">
        <f t="shared" ca="1" si="906"/>
        <v>1</v>
      </c>
      <c r="AO2417">
        <f t="shared" ca="1" si="907"/>
        <v>0</v>
      </c>
      <c r="AP2417">
        <f t="shared" ca="1" si="908"/>
        <v>1</v>
      </c>
      <c r="AQ2417">
        <f t="shared" ca="1" si="909"/>
        <v>0</v>
      </c>
      <c r="AR2417">
        <f t="shared" ca="1" si="910"/>
        <v>0</v>
      </c>
      <c r="AS2417">
        <v>0</v>
      </c>
      <c r="AT2417">
        <v>1</v>
      </c>
      <c r="AU2417">
        <f t="shared" ca="1" si="898"/>
        <v>1</v>
      </c>
      <c r="AV2417">
        <f t="shared" ca="1" si="898"/>
        <v>0</v>
      </c>
      <c r="AW2417">
        <f t="shared" ca="1" si="898"/>
        <v>0</v>
      </c>
      <c r="AX2417">
        <v>0</v>
      </c>
    </row>
    <row r="2418" spans="1:50" x14ac:dyDescent="0.25">
      <c r="A2418" s="2">
        <v>41271</v>
      </c>
      <c r="B2418">
        <v>1418</v>
      </c>
      <c r="C2418">
        <v>10</v>
      </c>
      <c r="D2418">
        <f t="shared" ca="1" si="911"/>
        <v>18.444070459748303</v>
      </c>
      <c r="E2418">
        <f t="shared" ca="1" si="912"/>
        <v>-8.4440704597483034</v>
      </c>
      <c r="F2418" t="str">
        <f t="shared" ca="1" si="913"/>
        <v>low</v>
      </c>
      <c r="G2418">
        <v>569</v>
      </c>
      <c r="H2418">
        <f t="shared" si="914"/>
        <v>569</v>
      </c>
      <c r="I2418">
        <f t="shared" ca="1" si="915"/>
        <v>1121.3679708086997</v>
      </c>
      <c r="J2418">
        <f t="shared" ca="1" si="916"/>
        <v>-552.36797080869974</v>
      </c>
      <c r="K2418" t="str">
        <f t="shared" ca="1" si="917"/>
        <v>low</v>
      </c>
      <c r="L2418">
        <v>4.5999999999999996</v>
      </c>
      <c r="M2418" t="str">
        <f t="shared" si="893"/>
        <v>low</v>
      </c>
      <c r="N2418">
        <f t="shared" si="899"/>
        <v>12</v>
      </c>
      <c r="O2418">
        <f t="shared" si="900"/>
        <v>5</v>
      </c>
      <c r="P2418" t="str">
        <f t="shared" si="901"/>
        <v>pátek</v>
      </c>
      <c r="Q2418">
        <f t="shared" si="918"/>
        <v>0</v>
      </c>
      <c r="R2418">
        <f t="shared" si="918"/>
        <v>0</v>
      </c>
      <c r="S2418">
        <f t="shared" si="918"/>
        <v>0</v>
      </c>
      <c r="T2418">
        <f t="shared" si="918"/>
        <v>0</v>
      </c>
      <c r="U2418">
        <f t="shared" si="918"/>
        <v>0</v>
      </c>
      <c r="V2418">
        <f t="shared" si="918"/>
        <v>0</v>
      </c>
      <c r="W2418">
        <f t="shared" si="918"/>
        <v>0</v>
      </c>
      <c r="X2418">
        <f t="shared" si="918"/>
        <v>0</v>
      </c>
      <c r="Y2418">
        <f t="shared" si="918"/>
        <v>0</v>
      </c>
      <c r="Z2418">
        <f t="shared" si="918"/>
        <v>0</v>
      </c>
      <c r="AA2418">
        <f t="shared" si="918"/>
        <v>0</v>
      </c>
      <c r="AB2418">
        <f t="shared" si="918"/>
        <v>1</v>
      </c>
      <c r="AC2418">
        <f t="shared" si="919"/>
        <v>0</v>
      </c>
      <c r="AD2418">
        <f t="shared" si="919"/>
        <v>0</v>
      </c>
      <c r="AE2418">
        <f t="shared" si="919"/>
        <v>0</v>
      </c>
      <c r="AF2418">
        <f t="shared" si="919"/>
        <v>0</v>
      </c>
      <c r="AG2418">
        <f t="shared" si="919"/>
        <v>1</v>
      </c>
      <c r="AH2418">
        <f t="shared" si="919"/>
        <v>0</v>
      </c>
      <c r="AI2418">
        <f t="shared" si="919"/>
        <v>0</v>
      </c>
      <c r="AJ2418">
        <f t="shared" ca="1" si="902"/>
        <v>0</v>
      </c>
      <c r="AK2418">
        <f t="shared" ca="1" si="903"/>
        <v>0</v>
      </c>
      <c r="AL2418">
        <f t="shared" ca="1" si="904"/>
        <v>1</v>
      </c>
      <c r="AM2418">
        <f t="shared" ca="1" si="905"/>
        <v>1</v>
      </c>
      <c r="AN2418">
        <f t="shared" ca="1" si="906"/>
        <v>0</v>
      </c>
      <c r="AO2418">
        <f t="shared" ca="1" si="907"/>
        <v>0</v>
      </c>
      <c r="AP2418">
        <f t="shared" ca="1" si="908"/>
        <v>1</v>
      </c>
      <c r="AQ2418">
        <f t="shared" ca="1" si="909"/>
        <v>0</v>
      </c>
      <c r="AR2418">
        <f t="shared" ca="1" si="910"/>
        <v>0</v>
      </c>
      <c r="AS2418">
        <v>1</v>
      </c>
      <c r="AT2418">
        <v>0</v>
      </c>
      <c r="AU2418">
        <f t="shared" ca="1" si="898"/>
        <v>1</v>
      </c>
      <c r="AV2418">
        <f t="shared" ca="1" si="898"/>
        <v>0</v>
      </c>
      <c r="AW2418">
        <f t="shared" ca="1" si="898"/>
        <v>0</v>
      </c>
      <c r="AX2418">
        <v>0</v>
      </c>
    </row>
    <row r="2419" spans="1:50" x14ac:dyDescent="0.25">
      <c r="A2419" s="2">
        <v>41272</v>
      </c>
      <c r="B2419">
        <v>1419</v>
      </c>
      <c r="C2419">
        <v>7</v>
      </c>
      <c r="D2419">
        <f t="shared" ca="1" si="911"/>
        <v>18.447377486242694</v>
      </c>
      <c r="E2419">
        <f t="shared" ca="1" si="912"/>
        <v>-11.447377486242694</v>
      </c>
      <c r="F2419" t="str">
        <f t="shared" ca="1" si="913"/>
        <v>low</v>
      </c>
      <c r="G2419">
        <v>520</v>
      </c>
      <c r="H2419">
        <f t="shared" si="914"/>
        <v>520</v>
      </c>
      <c r="I2419">
        <f t="shared" ca="1" si="915"/>
        <v>1121.5274566139919</v>
      </c>
      <c r="J2419">
        <f t="shared" ca="1" si="916"/>
        <v>-601.52745661399194</v>
      </c>
      <c r="K2419" t="str">
        <f t="shared" ca="1" si="917"/>
        <v>low</v>
      </c>
      <c r="L2419">
        <v>0.7</v>
      </c>
      <c r="M2419" t="str">
        <f t="shared" si="893"/>
        <v>low</v>
      </c>
      <c r="N2419">
        <f t="shared" si="899"/>
        <v>12</v>
      </c>
      <c r="O2419">
        <f t="shared" si="900"/>
        <v>6</v>
      </c>
      <c r="P2419" t="str">
        <f t="shared" si="901"/>
        <v>sobota</v>
      </c>
      <c r="Q2419">
        <f t="shared" si="918"/>
        <v>0</v>
      </c>
      <c r="R2419">
        <f t="shared" si="918"/>
        <v>0</v>
      </c>
      <c r="S2419">
        <f t="shared" si="918"/>
        <v>0</v>
      </c>
      <c r="T2419">
        <f t="shared" si="918"/>
        <v>0</v>
      </c>
      <c r="U2419">
        <f t="shared" si="918"/>
        <v>0</v>
      </c>
      <c r="V2419">
        <f t="shared" si="918"/>
        <v>0</v>
      </c>
      <c r="W2419">
        <f t="shared" si="918"/>
        <v>0</v>
      </c>
      <c r="X2419">
        <f t="shared" si="918"/>
        <v>0</v>
      </c>
      <c r="Y2419">
        <f t="shared" si="918"/>
        <v>0</v>
      </c>
      <c r="Z2419">
        <f t="shared" si="918"/>
        <v>0</v>
      </c>
      <c r="AA2419">
        <f t="shared" si="918"/>
        <v>0</v>
      </c>
      <c r="AB2419">
        <f t="shared" si="918"/>
        <v>1</v>
      </c>
      <c r="AC2419">
        <f t="shared" si="919"/>
        <v>0</v>
      </c>
      <c r="AD2419">
        <f t="shared" si="919"/>
        <v>0</v>
      </c>
      <c r="AE2419">
        <f t="shared" si="919"/>
        <v>0</v>
      </c>
      <c r="AF2419">
        <f t="shared" si="919"/>
        <v>0</v>
      </c>
      <c r="AG2419">
        <f t="shared" si="919"/>
        <v>0</v>
      </c>
      <c r="AH2419">
        <f t="shared" si="919"/>
        <v>1</v>
      </c>
      <c r="AI2419">
        <f t="shared" si="919"/>
        <v>0</v>
      </c>
      <c r="AJ2419">
        <f t="shared" ca="1" si="902"/>
        <v>0</v>
      </c>
      <c r="AK2419">
        <f t="shared" ca="1" si="903"/>
        <v>0</v>
      </c>
      <c r="AL2419">
        <f t="shared" ca="1" si="904"/>
        <v>1</v>
      </c>
      <c r="AM2419">
        <f t="shared" ca="1" si="905"/>
        <v>0</v>
      </c>
      <c r="AN2419">
        <f t="shared" ca="1" si="906"/>
        <v>1</v>
      </c>
      <c r="AO2419">
        <f t="shared" ca="1" si="907"/>
        <v>0</v>
      </c>
      <c r="AP2419">
        <f t="shared" ca="1" si="908"/>
        <v>1</v>
      </c>
      <c r="AQ2419">
        <f t="shared" ca="1" si="909"/>
        <v>0</v>
      </c>
      <c r="AR2419">
        <f t="shared" ca="1" si="910"/>
        <v>0</v>
      </c>
      <c r="AS2419">
        <v>1</v>
      </c>
      <c r="AT2419">
        <v>0</v>
      </c>
      <c r="AU2419">
        <f t="shared" ca="1" si="898"/>
        <v>1</v>
      </c>
      <c r="AV2419">
        <f t="shared" ca="1" si="898"/>
        <v>0</v>
      </c>
      <c r="AW2419">
        <f t="shared" ca="1" si="898"/>
        <v>0</v>
      </c>
      <c r="AX2419">
        <v>0</v>
      </c>
    </row>
    <row r="2420" spans="1:50" x14ac:dyDescent="0.25">
      <c r="A2420" s="2">
        <v>41273</v>
      </c>
      <c r="B2420">
        <v>1420</v>
      </c>
      <c r="C2420">
        <v>13</v>
      </c>
      <c r="D2420">
        <f t="shared" ca="1" si="911"/>
        <v>18.450679934192273</v>
      </c>
      <c r="E2420">
        <f t="shared" ca="1" si="912"/>
        <v>-5.4506799341922729</v>
      </c>
      <c r="F2420" t="str">
        <f t="shared" ca="1" si="913"/>
        <v>low</v>
      </c>
      <c r="G2420">
        <v>768</v>
      </c>
      <c r="H2420">
        <f t="shared" si="914"/>
        <v>768</v>
      </c>
      <c r="I2420">
        <f t="shared" ca="1" si="915"/>
        <v>1121.6867926670197</v>
      </c>
      <c r="J2420">
        <f t="shared" ca="1" si="916"/>
        <v>-353.68679266701974</v>
      </c>
      <c r="K2420" t="str">
        <f t="shared" ca="1" si="917"/>
        <v>low</v>
      </c>
      <c r="L2420">
        <v>-4</v>
      </c>
      <c r="M2420" t="str">
        <f t="shared" si="893"/>
        <v>low</v>
      </c>
      <c r="N2420">
        <f t="shared" si="899"/>
        <v>12</v>
      </c>
      <c r="O2420">
        <f t="shared" si="900"/>
        <v>7</v>
      </c>
      <c r="P2420" t="str">
        <f t="shared" si="901"/>
        <v>neděle</v>
      </c>
      <c r="Q2420">
        <f t="shared" si="918"/>
        <v>0</v>
      </c>
      <c r="R2420">
        <f t="shared" si="918"/>
        <v>0</v>
      </c>
      <c r="S2420">
        <f t="shared" si="918"/>
        <v>0</v>
      </c>
      <c r="T2420">
        <f t="shared" si="918"/>
        <v>0</v>
      </c>
      <c r="U2420">
        <f t="shared" si="918"/>
        <v>0</v>
      </c>
      <c r="V2420">
        <f t="shared" si="918"/>
        <v>0</v>
      </c>
      <c r="W2420">
        <f t="shared" si="918"/>
        <v>0</v>
      </c>
      <c r="X2420">
        <f t="shared" si="918"/>
        <v>0</v>
      </c>
      <c r="Y2420">
        <f t="shared" si="918"/>
        <v>0</v>
      </c>
      <c r="Z2420">
        <f t="shared" si="918"/>
        <v>0</v>
      </c>
      <c r="AA2420">
        <f t="shared" si="918"/>
        <v>0</v>
      </c>
      <c r="AB2420">
        <f t="shared" si="918"/>
        <v>1</v>
      </c>
      <c r="AC2420">
        <f t="shared" si="919"/>
        <v>0</v>
      </c>
      <c r="AD2420">
        <f t="shared" si="919"/>
        <v>0</v>
      </c>
      <c r="AE2420">
        <f t="shared" si="919"/>
        <v>0</v>
      </c>
      <c r="AF2420">
        <f t="shared" si="919"/>
        <v>0</v>
      </c>
      <c r="AG2420">
        <f t="shared" si="919"/>
        <v>0</v>
      </c>
      <c r="AH2420">
        <f t="shared" si="919"/>
        <v>0</v>
      </c>
      <c r="AI2420">
        <f t="shared" si="919"/>
        <v>1</v>
      </c>
      <c r="AJ2420">
        <f t="shared" ca="1" si="902"/>
        <v>0</v>
      </c>
      <c r="AK2420">
        <f t="shared" ca="1" si="903"/>
        <v>0</v>
      </c>
      <c r="AL2420">
        <f t="shared" ca="1" si="904"/>
        <v>1</v>
      </c>
      <c r="AM2420">
        <f t="shared" ca="1" si="905"/>
        <v>0</v>
      </c>
      <c r="AN2420">
        <f t="shared" ca="1" si="906"/>
        <v>1</v>
      </c>
      <c r="AO2420">
        <f t="shared" ca="1" si="907"/>
        <v>0</v>
      </c>
      <c r="AP2420">
        <f t="shared" ca="1" si="908"/>
        <v>1</v>
      </c>
      <c r="AQ2420">
        <f t="shared" ca="1" si="909"/>
        <v>0</v>
      </c>
      <c r="AR2420">
        <f t="shared" ca="1" si="910"/>
        <v>0</v>
      </c>
      <c r="AS2420">
        <v>0</v>
      </c>
      <c r="AT2420">
        <v>0</v>
      </c>
      <c r="AU2420">
        <f t="shared" ca="1" si="898"/>
        <v>1</v>
      </c>
      <c r="AV2420">
        <f t="shared" ca="1" si="898"/>
        <v>0</v>
      </c>
      <c r="AW2420">
        <f t="shared" ca="1" si="898"/>
        <v>0</v>
      </c>
      <c r="AX2420">
        <v>0</v>
      </c>
    </row>
    <row r="2421" spans="1:50" x14ac:dyDescent="0.25">
      <c r="A2421" s="2">
        <v>41274</v>
      </c>
      <c r="B2421">
        <v>1421</v>
      </c>
      <c r="C2421">
        <v>23</v>
      </c>
      <c r="D2421">
        <f t="shared" ca="1" si="911"/>
        <v>18.453977803597034</v>
      </c>
      <c r="E2421">
        <f t="shared" ca="1" si="912"/>
        <v>4.5460221964029657</v>
      </c>
      <c r="F2421" t="str">
        <f t="shared" ca="1" si="913"/>
        <v>high</v>
      </c>
      <c r="G2421">
        <v>1970</v>
      </c>
      <c r="H2421">
        <f t="shared" si="914"/>
        <v>1970</v>
      </c>
      <c r="I2421">
        <f t="shared" ca="1" si="915"/>
        <v>1121.845978967784</v>
      </c>
      <c r="J2421">
        <f t="shared" ca="1" si="916"/>
        <v>848.15402103221595</v>
      </c>
      <c r="K2421" t="str">
        <f t="shared" ca="1" si="917"/>
        <v>high</v>
      </c>
      <c r="L2421">
        <v>3.4</v>
      </c>
      <c r="M2421" t="str">
        <f t="shared" si="893"/>
        <v>low</v>
      </c>
      <c r="N2421">
        <f t="shared" si="899"/>
        <v>12</v>
      </c>
      <c r="O2421">
        <f t="shared" si="900"/>
        <v>1</v>
      </c>
      <c r="P2421" t="str">
        <f t="shared" si="901"/>
        <v>pondělí</v>
      </c>
      <c r="Q2421">
        <f t="shared" ref="Q2421:AB2430" si="920">VLOOKUP($N2421,$V$31:$AH$42,Q$592+1,0)</f>
        <v>0</v>
      </c>
      <c r="R2421">
        <f t="shared" si="920"/>
        <v>0</v>
      </c>
      <c r="S2421">
        <f t="shared" si="920"/>
        <v>0</v>
      </c>
      <c r="T2421">
        <f t="shared" si="920"/>
        <v>0</v>
      </c>
      <c r="U2421">
        <f t="shared" si="920"/>
        <v>0</v>
      </c>
      <c r="V2421">
        <f t="shared" si="920"/>
        <v>0</v>
      </c>
      <c r="W2421">
        <f t="shared" si="920"/>
        <v>0</v>
      </c>
      <c r="X2421">
        <f t="shared" si="920"/>
        <v>0</v>
      </c>
      <c r="Y2421">
        <f t="shared" si="920"/>
        <v>0</v>
      </c>
      <c r="Z2421">
        <f t="shared" si="920"/>
        <v>0</v>
      </c>
      <c r="AA2421">
        <f t="shared" si="920"/>
        <v>0</v>
      </c>
      <c r="AB2421">
        <f t="shared" si="920"/>
        <v>1</v>
      </c>
      <c r="AC2421">
        <f t="shared" ref="AC2421:AI2430" si="921">VLOOKUP($O2421,$V$74:$AC$80,AC$592+1,0)</f>
        <v>1</v>
      </c>
      <c r="AD2421">
        <f t="shared" si="921"/>
        <v>0</v>
      </c>
      <c r="AE2421">
        <f t="shared" si="921"/>
        <v>0</v>
      </c>
      <c r="AF2421">
        <f t="shared" si="921"/>
        <v>0</v>
      </c>
      <c r="AG2421">
        <f t="shared" si="921"/>
        <v>0</v>
      </c>
      <c r="AH2421">
        <f t="shared" si="921"/>
        <v>0</v>
      </c>
      <c r="AI2421">
        <f t="shared" si="921"/>
        <v>0</v>
      </c>
      <c r="AJ2421">
        <f t="shared" ca="1" si="902"/>
        <v>0</v>
      </c>
      <c r="AK2421">
        <f t="shared" ca="1" si="903"/>
        <v>0</v>
      </c>
      <c r="AL2421">
        <f t="shared" ca="1" si="904"/>
        <v>1</v>
      </c>
      <c r="AM2421">
        <f t="shared" ca="1" si="905"/>
        <v>0</v>
      </c>
      <c r="AN2421">
        <f t="shared" ca="1" si="906"/>
        <v>1</v>
      </c>
      <c r="AO2421">
        <f t="shared" ca="1" si="907"/>
        <v>0</v>
      </c>
      <c r="AP2421">
        <f t="shared" ca="1" si="908"/>
        <v>1</v>
      </c>
      <c r="AQ2421">
        <f t="shared" ca="1" si="909"/>
        <v>0</v>
      </c>
      <c r="AR2421">
        <f t="shared" ca="1" si="910"/>
        <v>0</v>
      </c>
      <c r="AS2421">
        <v>0</v>
      </c>
      <c r="AT2421">
        <v>0</v>
      </c>
      <c r="AU2421">
        <f t="shared" ref="AU2421:AW2440" ca="1" si="922">VLOOKUP(INDIRECT($AU$590&amp;ROW($A2421)),$F$17:$I$19,AU$592+1,0)</f>
        <v>0</v>
      </c>
      <c r="AV2421">
        <f t="shared" ca="1" si="922"/>
        <v>0</v>
      </c>
      <c r="AW2421">
        <f t="shared" ca="1" si="922"/>
        <v>1</v>
      </c>
      <c r="AX2421">
        <v>0</v>
      </c>
    </row>
    <row r="2422" spans="1:50" x14ac:dyDescent="0.25">
      <c r="A2422" s="2">
        <v>41275</v>
      </c>
      <c r="B2422">
        <v>1422</v>
      </c>
      <c r="C2422">
        <v>11</v>
      </c>
      <c r="D2422">
        <f t="shared" ca="1" si="911"/>
        <v>18.457271094456978</v>
      </c>
      <c r="E2422">
        <f t="shared" ca="1" si="912"/>
        <v>-7.4572710944569778</v>
      </c>
      <c r="F2422" t="str">
        <f t="shared" ca="1" si="913"/>
        <v>low</v>
      </c>
      <c r="G2422">
        <v>965</v>
      </c>
      <c r="H2422">
        <f t="shared" si="914"/>
        <v>965</v>
      </c>
      <c r="I2422">
        <f t="shared" ca="1" si="915"/>
        <v>1122.0050155162837</v>
      </c>
      <c r="J2422">
        <f t="shared" ca="1" si="916"/>
        <v>-157.00501551628372</v>
      </c>
      <c r="K2422" t="str">
        <f t="shared" ca="1" si="917"/>
        <v>medium</v>
      </c>
      <c r="L2422">
        <v>0.2</v>
      </c>
      <c r="M2422" t="str">
        <f t="shared" si="893"/>
        <v>low</v>
      </c>
      <c r="N2422">
        <f t="shared" si="899"/>
        <v>1</v>
      </c>
      <c r="O2422">
        <f t="shared" si="900"/>
        <v>2</v>
      </c>
      <c r="P2422" t="str">
        <f t="shared" si="901"/>
        <v>úterý</v>
      </c>
      <c r="Q2422">
        <f t="shared" si="920"/>
        <v>1</v>
      </c>
      <c r="R2422">
        <f t="shared" si="920"/>
        <v>0</v>
      </c>
      <c r="S2422">
        <f t="shared" si="920"/>
        <v>0</v>
      </c>
      <c r="T2422">
        <f t="shared" si="920"/>
        <v>0</v>
      </c>
      <c r="U2422">
        <f t="shared" si="920"/>
        <v>0</v>
      </c>
      <c r="V2422">
        <f t="shared" si="920"/>
        <v>0</v>
      </c>
      <c r="W2422">
        <f t="shared" si="920"/>
        <v>0</v>
      </c>
      <c r="X2422">
        <f t="shared" si="920"/>
        <v>0</v>
      </c>
      <c r="Y2422">
        <f t="shared" si="920"/>
        <v>0</v>
      </c>
      <c r="Z2422">
        <f t="shared" si="920"/>
        <v>0</v>
      </c>
      <c r="AA2422">
        <f t="shared" si="920"/>
        <v>0</v>
      </c>
      <c r="AB2422">
        <f t="shared" si="920"/>
        <v>0</v>
      </c>
      <c r="AC2422">
        <f t="shared" si="921"/>
        <v>0</v>
      </c>
      <c r="AD2422">
        <f t="shared" si="921"/>
        <v>1</v>
      </c>
      <c r="AE2422">
        <f t="shared" si="921"/>
        <v>0</v>
      </c>
      <c r="AF2422">
        <f t="shared" si="921"/>
        <v>0</v>
      </c>
      <c r="AG2422">
        <f t="shared" si="921"/>
        <v>0</v>
      </c>
      <c r="AH2422">
        <f t="shared" si="921"/>
        <v>0</v>
      </c>
      <c r="AI2422">
        <f t="shared" si="921"/>
        <v>0</v>
      </c>
      <c r="AJ2422">
        <f t="shared" ca="1" si="902"/>
        <v>0</v>
      </c>
      <c r="AK2422">
        <f t="shared" ca="1" si="903"/>
        <v>0</v>
      </c>
      <c r="AL2422">
        <f t="shared" ca="1" si="904"/>
        <v>1</v>
      </c>
      <c r="AM2422">
        <f t="shared" ca="1" si="905"/>
        <v>1</v>
      </c>
      <c r="AN2422">
        <f t="shared" ca="1" si="906"/>
        <v>0</v>
      </c>
      <c r="AO2422">
        <f t="shared" ca="1" si="907"/>
        <v>0</v>
      </c>
      <c r="AP2422">
        <f t="shared" ca="1" si="908"/>
        <v>1</v>
      </c>
      <c r="AQ2422">
        <f t="shared" ca="1" si="909"/>
        <v>0</v>
      </c>
      <c r="AR2422">
        <f t="shared" ca="1" si="910"/>
        <v>0</v>
      </c>
      <c r="AS2422">
        <v>0</v>
      </c>
      <c r="AT2422">
        <v>0</v>
      </c>
      <c r="AU2422">
        <f t="shared" ca="1" si="922"/>
        <v>1</v>
      </c>
      <c r="AV2422">
        <f t="shared" ca="1" si="922"/>
        <v>0</v>
      </c>
      <c r="AW2422">
        <f t="shared" ca="1" si="922"/>
        <v>0</v>
      </c>
      <c r="AX2422">
        <v>0</v>
      </c>
    </row>
    <row r="2423" spans="1:50" x14ac:dyDescent="0.25">
      <c r="A2423" s="2">
        <v>41276</v>
      </c>
      <c r="B2423">
        <v>1423</v>
      </c>
      <c r="C2423">
        <v>19</v>
      </c>
      <c r="D2423">
        <f t="shared" ca="1" si="911"/>
        <v>18.46055980677211</v>
      </c>
      <c r="E2423">
        <f t="shared" ca="1" si="912"/>
        <v>0.53944019322788961</v>
      </c>
      <c r="F2423" t="str">
        <f t="shared" ca="1" si="913"/>
        <v>medium</v>
      </c>
      <c r="G2423">
        <v>1075</v>
      </c>
      <c r="H2423">
        <f t="shared" si="914"/>
        <v>1075</v>
      </c>
      <c r="I2423">
        <f t="shared" ca="1" si="915"/>
        <v>1122.1639023125194</v>
      </c>
      <c r="J2423">
        <f t="shared" ca="1" si="916"/>
        <v>-47.16390231251944</v>
      </c>
      <c r="K2423" t="str">
        <f t="shared" ca="1" si="917"/>
        <v>medium</v>
      </c>
      <c r="L2423">
        <v>1.2642857142857142</v>
      </c>
      <c r="M2423" t="str">
        <f t="shared" si="893"/>
        <v>low</v>
      </c>
      <c r="N2423">
        <f t="shared" si="899"/>
        <v>1</v>
      </c>
      <c r="O2423">
        <f t="shared" si="900"/>
        <v>3</v>
      </c>
      <c r="P2423" t="str">
        <f t="shared" si="901"/>
        <v>středa</v>
      </c>
      <c r="Q2423">
        <f t="shared" si="920"/>
        <v>1</v>
      </c>
      <c r="R2423">
        <f t="shared" si="920"/>
        <v>0</v>
      </c>
      <c r="S2423">
        <f t="shared" si="920"/>
        <v>0</v>
      </c>
      <c r="T2423">
        <f t="shared" si="920"/>
        <v>0</v>
      </c>
      <c r="U2423">
        <f t="shared" si="920"/>
        <v>0</v>
      </c>
      <c r="V2423">
        <f t="shared" si="920"/>
        <v>0</v>
      </c>
      <c r="W2423">
        <f t="shared" si="920"/>
        <v>0</v>
      </c>
      <c r="X2423">
        <f t="shared" si="920"/>
        <v>0</v>
      </c>
      <c r="Y2423">
        <f t="shared" si="920"/>
        <v>0</v>
      </c>
      <c r="Z2423">
        <f t="shared" si="920"/>
        <v>0</v>
      </c>
      <c r="AA2423">
        <f t="shared" si="920"/>
        <v>0</v>
      </c>
      <c r="AB2423">
        <f t="shared" si="920"/>
        <v>0</v>
      </c>
      <c r="AC2423">
        <f t="shared" si="921"/>
        <v>0</v>
      </c>
      <c r="AD2423">
        <f t="shared" si="921"/>
        <v>0</v>
      </c>
      <c r="AE2423">
        <f t="shared" si="921"/>
        <v>1</v>
      </c>
      <c r="AF2423">
        <f t="shared" si="921"/>
        <v>0</v>
      </c>
      <c r="AG2423">
        <f t="shared" si="921"/>
        <v>0</v>
      </c>
      <c r="AH2423">
        <f t="shared" si="921"/>
        <v>0</v>
      </c>
      <c r="AI2423">
        <f t="shared" si="921"/>
        <v>0</v>
      </c>
      <c r="AJ2423">
        <f t="shared" ca="1" si="902"/>
        <v>0</v>
      </c>
      <c r="AK2423">
        <f t="shared" ca="1" si="903"/>
        <v>0</v>
      </c>
      <c r="AL2423">
        <f t="shared" ca="1" si="904"/>
        <v>1</v>
      </c>
      <c r="AM2423">
        <f t="shared" ca="1" si="905"/>
        <v>0</v>
      </c>
      <c r="AN2423">
        <f t="shared" ca="1" si="906"/>
        <v>1</v>
      </c>
      <c r="AO2423">
        <f t="shared" ca="1" si="907"/>
        <v>0</v>
      </c>
      <c r="AP2423">
        <f t="shared" ca="1" si="908"/>
        <v>1</v>
      </c>
      <c r="AQ2423">
        <f t="shared" ca="1" si="909"/>
        <v>0</v>
      </c>
      <c r="AR2423">
        <f t="shared" ca="1" si="910"/>
        <v>0</v>
      </c>
      <c r="AS2423">
        <v>0</v>
      </c>
      <c r="AT2423">
        <v>0</v>
      </c>
      <c r="AU2423">
        <f t="shared" ca="1" si="922"/>
        <v>0</v>
      </c>
      <c r="AV2423">
        <f t="shared" ca="1" si="922"/>
        <v>1</v>
      </c>
      <c r="AW2423">
        <f t="shared" ca="1" si="922"/>
        <v>0</v>
      </c>
      <c r="AX2423">
        <v>0</v>
      </c>
    </row>
    <row r="2424" spans="1:50" x14ac:dyDescent="0.25">
      <c r="A2424" s="2">
        <v>41277</v>
      </c>
      <c r="B2424">
        <v>1424</v>
      </c>
      <c r="C2424">
        <v>9</v>
      </c>
      <c r="D2424">
        <f t="shared" ca="1" si="911"/>
        <v>18.463843940542418</v>
      </c>
      <c r="E2424">
        <f t="shared" ca="1" si="912"/>
        <v>-9.463843940542418</v>
      </c>
      <c r="F2424" t="str">
        <f t="shared" ca="1" si="913"/>
        <v>low</v>
      </c>
      <c r="G2424">
        <v>406</v>
      </c>
      <c r="H2424">
        <f t="shared" si="914"/>
        <v>406</v>
      </c>
      <c r="I2424">
        <f t="shared" ca="1" si="915"/>
        <v>1122.322639356491</v>
      </c>
      <c r="J2424">
        <f t="shared" ca="1" si="916"/>
        <v>-716.32263935649098</v>
      </c>
      <c r="K2424" t="str">
        <f t="shared" ca="1" si="917"/>
        <v>low</v>
      </c>
      <c r="L2424">
        <v>-5.6</v>
      </c>
      <c r="M2424" t="str">
        <f t="shared" si="893"/>
        <v>low</v>
      </c>
      <c r="N2424">
        <f t="shared" si="899"/>
        <v>1</v>
      </c>
      <c r="O2424">
        <f t="shared" si="900"/>
        <v>4</v>
      </c>
      <c r="P2424" t="str">
        <f t="shared" si="901"/>
        <v>čtvrtek</v>
      </c>
      <c r="Q2424">
        <f t="shared" si="920"/>
        <v>1</v>
      </c>
      <c r="R2424">
        <f t="shared" si="920"/>
        <v>0</v>
      </c>
      <c r="S2424">
        <f t="shared" si="920"/>
        <v>0</v>
      </c>
      <c r="T2424">
        <f t="shared" si="920"/>
        <v>0</v>
      </c>
      <c r="U2424">
        <f t="shared" si="920"/>
        <v>0</v>
      </c>
      <c r="V2424">
        <f t="shared" si="920"/>
        <v>0</v>
      </c>
      <c r="W2424">
        <f t="shared" si="920"/>
        <v>0</v>
      </c>
      <c r="X2424">
        <f t="shared" si="920"/>
        <v>0</v>
      </c>
      <c r="Y2424">
        <f t="shared" si="920"/>
        <v>0</v>
      </c>
      <c r="Z2424">
        <f t="shared" si="920"/>
        <v>0</v>
      </c>
      <c r="AA2424">
        <f t="shared" si="920"/>
        <v>0</v>
      </c>
      <c r="AB2424">
        <f t="shared" si="920"/>
        <v>0</v>
      </c>
      <c r="AC2424">
        <f t="shared" si="921"/>
        <v>0</v>
      </c>
      <c r="AD2424">
        <f t="shared" si="921"/>
        <v>0</v>
      </c>
      <c r="AE2424">
        <f t="shared" si="921"/>
        <v>0</v>
      </c>
      <c r="AF2424">
        <f t="shared" si="921"/>
        <v>1</v>
      </c>
      <c r="AG2424">
        <f t="shared" si="921"/>
        <v>0</v>
      </c>
      <c r="AH2424">
        <f t="shared" si="921"/>
        <v>0</v>
      </c>
      <c r="AI2424">
        <f t="shared" si="921"/>
        <v>0</v>
      </c>
      <c r="AJ2424">
        <f t="shared" ca="1" si="902"/>
        <v>0</v>
      </c>
      <c r="AK2424">
        <f t="shared" ca="1" si="903"/>
        <v>0</v>
      </c>
      <c r="AL2424">
        <f t="shared" ca="1" si="904"/>
        <v>1</v>
      </c>
      <c r="AM2424">
        <f t="shared" ca="1" si="905"/>
        <v>1</v>
      </c>
      <c r="AN2424">
        <f t="shared" ca="1" si="906"/>
        <v>0</v>
      </c>
      <c r="AO2424">
        <f t="shared" ca="1" si="907"/>
        <v>0</v>
      </c>
      <c r="AP2424">
        <f t="shared" ca="1" si="908"/>
        <v>1</v>
      </c>
      <c r="AQ2424">
        <f t="shared" ca="1" si="909"/>
        <v>0</v>
      </c>
      <c r="AR2424">
        <f t="shared" ca="1" si="910"/>
        <v>0</v>
      </c>
      <c r="AS2424">
        <v>1</v>
      </c>
      <c r="AT2424">
        <v>0</v>
      </c>
      <c r="AU2424">
        <f t="shared" ca="1" si="922"/>
        <v>1</v>
      </c>
      <c r="AV2424">
        <f t="shared" ca="1" si="922"/>
        <v>0</v>
      </c>
      <c r="AW2424">
        <f t="shared" ca="1" si="922"/>
        <v>0</v>
      </c>
      <c r="AX2424">
        <v>0</v>
      </c>
    </row>
    <row r="2425" spans="1:50" x14ac:dyDescent="0.25">
      <c r="A2425" s="2">
        <v>41278</v>
      </c>
      <c r="B2425">
        <v>1425</v>
      </c>
      <c r="C2425">
        <v>11</v>
      </c>
      <c r="D2425">
        <f t="shared" ca="1" si="911"/>
        <v>18.467123495767922</v>
      </c>
      <c r="E2425">
        <f t="shared" ca="1" si="912"/>
        <v>-7.4671234957679218</v>
      </c>
      <c r="F2425" t="str">
        <f t="shared" ca="1" si="913"/>
        <v>low</v>
      </c>
      <c r="G2425">
        <v>367</v>
      </c>
      <c r="H2425">
        <f t="shared" si="914"/>
        <v>367</v>
      </c>
      <c r="I2425">
        <f t="shared" ca="1" si="915"/>
        <v>1122.4812266481981</v>
      </c>
      <c r="J2425">
        <f t="shared" ca="1" si="916"/>
        <v>-755.48122664819812</v>
      </c>
      <c r="K2425" t="str">
        <f t="shared" ca="1" si="917"/>
        <v>low</v>
      </c>
      <c r="L2425">
        <v>5.8</v>
      </c>
      <c r="M2425" t="str">
        <f t="shared" si="893"/>
        <v>medium</v>
      </c>
      <c r="N2425">
        <f t="shared" si="899"/>
        <v>1</v>
      </c>
      <c r="O2425">
        <f t="shared" si="900"/>
        <v>5</v>
      </c>
      <c r="P2425" t="str">
        <f t="shared" si="901"/>
        <v>pátek</v>
      </c>
      <c r="Q2425">
        <f t="shared" si="920"/>
        <v>1</v>
      </c>
      <c r="R2425">
        <f t="shared" si="920"/>
        <v>0</v>
      </c>
      <c r="S2425">
        <f t="shared" si="920"/>
        <v>0</v>
      </c>
      <c r="T2425">
        <f t="shared" si="920"/>
        <v>0</v>
      </c>
      <c r="U2425">
        <f t="shared" si="920"/>
        <v>0</v>
      </c>
      <c r="V2425">
        <f t="shared" si="920"/>
        <v>0</v>
      </c>
      <c r="W2425">
        <f t="shared" si="920"/>
        <v>0</v>
      </c>
      <c r="X2425">
        <f t="shared" si="920"/>
        <v>0</v>
      </c>
      <c r="Y2425">
        <f t="shared" si="920"/>
        <v>0</v>
      </c>
      <c r="Z2425">
        <f t="shared" si="920"/>
        <v>0</v>
      </c>
      <c r="AA2425">
        <f t="shared" si="920"/>
        <v>0</v>
      </c>
      <c r="AB2425">
        <f t="shared" si="920"/>
        <v>0</v>
      </c>
      <c r="AC2425">
        <f t="shared" si="921"/>
        <v>0</v>
      </c>
      <c r="AD2425">
        <f t="shared" si="921"/>
        <v>0</v>
      </c>
      <c r="AE2425">
        <f t="shared" si="921"/>
        <v>0</v>
      </c>
      <c r="AF2425">
        <f t="shared" si="921"/>
        <v>0</v>
      </c>
      <c r="AG2425">
        <f t="shared" si="921"/>
        <v>1</v>
      </c>
      <c r="AH2425">
        <f t="shared" si="921"/>
        <v>0</v>
      </c>
      <c r="AI2425">
        <f t="shared" si="921"/>
        <v>0</v>
      </c>
      <c r="AJ2425">
        <f t="shared" ca="1" si="902"/>
        <v>0</v>
      </c>
      <c r="AK2425">
        <f t="shared" ca="1" si="903"/>
        <v>0</v>
      </c>
      <c r="AL2425">
        <f t="shared" ca="1" si="904"/>
        <v>1</v>
      </c>
      <c r="AM2425">
        <f t="shared" ca="1" si="905"/>
        <v>1</v>
      </c>
      <c r="AN2425">
        <f t="shared" ca="1" si="906"/>
        <v>0</v>
      </c>
      <c r="AO2425">
        <f t="shared" ca="1" si="907"/>
        <v>0</v>
      </c>
      <c r="AP2425">
        <f t="shared" ca="1" si="908"/>
        <v>0</v>
      </c>
      <c r="AQ2425">
        <f t="shared" ca="1" si="909"/>
        <v>1</v>
      </c>
      <c r="AR2425">
        <f t="shared" ca="1" si="910"/>
        <v>0</v>
      </c>
      <c r="AS2425">
        <v>0</v>
      </c>
      <c r="AT2425">
        <v>0</v>
      </c>
      <c r="AU2425">
        <f t="shared" ca="1" si="922"/>
        <v>1</v>
      </c>
      <c r="AV2425">
        <f t="shared" ca="1" si="922"/>
        <v>0</v>
      </c>
      <c r="AW2425">
        <f t="shared" ca="1" si="922"/>
        <v>0</v>
      </c>
      <c r="AX2425">
        <v>0</v>
      </c>
    </row>
    <row r="2426" spans="1:50" x14ac:dyDescent="0.25">
      <c r="A2426" s="2">
        <v>41279</v>
      </c>
      <c r="B2426">
        <v>1426</v>
      </c>
      <c r="C2426">
        <v>6</v>
      </c>
      <c r="D2426">
        <f t="shared" ca="1" si="911"/>
        <v>18.470398472448601</v>
      </c>
      <c r="E2426">
        <f t="shared" ca="1" si="912"/>
        <v>-12.470398472448601</v>
      </c>
      <c r="F2426" t="str">
        <f t="shared" ca="1" si="913"/>
        <v>low</v>
      </c>
      <c r="G2426">
        <v>210</v>
      </c>
      <c r="H2426">
        <f t="shared" si="914"/>
        <v>210</v>
      </c>
      <c r="I2426">
        <f t="shared" ca="1" si="915"/>
        <v>1122.6396641876415</v>
      </c>
      <c r="J2426">
        <f t="shared" ca="1" si="916"/>
        <v>-912.63966418764153</v>
      </c>
      <c r="K2426" t="str">
        <f t="shared" ca="1" si="917"/>
        <v>low</v>
      </c>
      <c r="L2426">
        <v>6.25</v>
      </c>
      <c r="M2426" t="str">
        <f t="shared" si="893"/>
        <v>medium</v>
      </c>
      <c r="N2426">
        <f t="shared" si="899"/>
        <v>1</v>
      </c>
      <c r="O2426">
        <f t="shared" si="900"/>
        <v>6</v>
      </c>
      <c r="P2426" t="str">
        <f t="shared" si="901"/>
        <v>sobota</v>
      </c>
      <c r="Q2426">
        <f t="shared" si="920"/>
        <v>1</v>
      </c>
      <c r="R2426">
        <f t="shared" si="920"/>
        <v>0</v>
      </c>
      <c r="S2426">
        <f t="shared" si="920"/>
        <v>0</v>
      </c>
      <c r="T2426">
        <f t="shared" si="920"/>
        <v>0</v>
      </c>
      <c r="U2426">
        <f t="shared" si="920"/>
        <v>0</v>
      </c>
      <c r="V2426">
        <f t="shared" si="920"/>
        <v>0</v>
      </c>
      <c r="W2426">
        <f t="shared" si="920"/>
        <v>0</v>
      </c>
      <c r="X2426">
        <f t="shared" si="920"/>
        <v>0</v>
      </c>
      <c r="Y2426">
        <f t="shared" si="920"/>
        <v>0</v>
      </c>
      <c r="Z2426">
        <f t="shared" si="920"/>
        <v>0</v>
      </c>
      <c r="AA2426">
        <f t="shared" si="920"/>
        <v>0</v>
      </c>
      <c r="AB2426">
        <f t="shared" si="920"/>
        <v>0</v>
      </c>
      <c r="AC2426">
        <f t="shared" si="921"/>
        <v>0</v>
      </c>
      <c r="AD2426">
        <f t="shared" si="921"/>
        <v>0</v>
      </c>
      <c r="AE2426">
        <f t="shared" si="921"/>
        <v>0</v>
      </c>
      <c r="AF2426">
        <f t="shared" si="921"/>
        <v>0</v>
      </c>
      <c r="AG2426">
        <f t="shared" si="921"/>
        <v>0</v>
      </c>
      <c r="AH2426">
        <f t="shared" si="921"/>
        <v>1</v>
      </c>
      <c r="AI2426">
        <f t="shared" si="921"/>
        <v>0</v>
      </c>
      <c r="AJ2426">
        <f t="shared" ca="1" si="902"/>
        <v>0</v>
      </c>
      <c r="AK2426">
        <f t="shared" ca="1" si="903"/>
        <v>0</v>
      </c>
      <c r="AL2426">
        <f t="shared" ca="1" si="904"/>
        <v>1</v>
      </c>
      <c r="AM2426">
        <f t="shared" ca="1" si="905"/>
        <v>1</v>
      </c>
      <c r="AN2426">
        <f t="shared" ca="1" si="906"/>
        <v>0</v>
      </c>
      <c r="AO2426">
        <f t="shared" ca="1" si="907"/>
        <v>0</v>
      </c>
      <c r="AP2426">
        <f t="shared" ca="1" si="908"/>
        <v>0</v>
      </c>
      <c r="AQ2426">
        <f t="shared" ca="1" si="909"/>
        <v>1</v>
      </c>
      <c r="AR2426">
        <f t="shared" ca="1" si="910"/>
        <v>0</v>
      </c>
      <c r="AS2426">
        <v>1</v>
      </c>
      <c r="AT2426">
        <v>0</v>
      </c>
      <c r="AU2426">
        <f t="shared" ca="1" si="922"/>
        <v>1</v>
      </c>
      <c r="AV2426">
        <f t="shared" ca="1" si="922"/>
        <v>0</v>
      </c>
      <c r="AW2426">
        <f t="shared" ca="1" si="922"/>
        <v>0</v>
      </c>
      <c r="AX2426">
        <v>0</v>
      </c>
    </row>
    <row r="2427" spans="1:50" x14ac:dyDescent="0.25">
      <c r="A2427" s="2">
        <v>41280</v>
      </c>
      <c r="B2427">
        <v>1427</v>
      </c>
      <c r="C2427">
        <v>3</v>
      </c>
      <c r="D2427">
        <f t="shared" ca="1" si="911"/>
        <v>18.473668870584468</v>
      </c>
      <c r="E2427">
        <f t="shared" ca="1" si="912"/>
        <v>-15.473668870584468</v>
      </c>
      <c r="F2427" t="str">
        <f t="shared" ca="1" si="913"/>
        <v>low</v>
      </c>
      <c r="G2427">
        <v>135</v>
      </c>
      <c r="H2427">
        <f t="shared" si="914"/>
        <v>135</v>
      </c>
      <c r="I2427">
        <f t="shared" ca="1" si="915"/>
        <v>1122.7979519748205</v>
      </c>
      <c r="J2427">
        <f t="shared" ca="1" si="916"/>
        <v>-987.79795197482053</v>
      </c>
      <c r="K2427" t="str">
        <f t="shared" ca="1" si="917"/>
        <v>low</v>
      </c>
      <c r="L2427">
        <v>1</v>
      </c>
      <c r="M2427" t="str">
        <f t="shared" si="893"/>
        <v>low</v>
      </c>
      <c r="N2427">
        <f t="shared" si="899"/>
        <v>1</v>
      </c>
      <c r="O2427">
        <f t="shared" si="900"/>
        <v>7</v>
      </c>
      <c r="P2427" t="str">
        <f t="shared" si="901"/>
        <v>neděle</v>
      </c>
      <c r="Q2427">
        <f t="shared" si="920"/>
        <v>1</v>
      </c>
      <c r="R2427">
        <f t="shared" si="920"/>
        <v>0</v>
      </c>
      <c r="S2427">
        <f t="shared" si="920"/>
        <v>0</v>
      </c>
      <c r="T2427">
        <f t="shared" si="920"/>
        <v>0</v>
      </c>
      <c r="U2427">
        <f t="shared" si="920"/>
        <v>0</v>
      </c>
      <c r="V2427">
        <f t="shared" si="920"/>
        <v>0</v>
      </c>
      <c r="W2427">
        <f t="shared" si="920"/>
        <v>0</v>
      </c>
      <c r="X2427">
        <f t="shared" si="920"/>
        <v>0</v>
      </c>
      <c r="Y2427">
        <f t="shared" si="920"/>
        <v>0</v>
      </c>
      <c r="Z2427">
        <f t="shared" si="920"/>
        <v>0</v>
      </c>
      <c r="AA2427">
        <f t="shared" si="920"/>
        <v>0</v>
      </c>
      <c r="AB2427">
        <f t="shared" si="920"/>
        <v>0</v>
      </c>
      <c r="AC2427">
        <f t="shared" si="921"/>
        <v>0</v>
      </c>
      <c r="AD2427">
        <f t="shared" si="921"/>
        <v>0</v>
      </c>
      <c r="AE2427">
        <f t="shared" si="921"/>
        <v>0</v>
      </c>
      <c r="AF2427">
        <f t="shared" si="921"/>
        <v>0</v>
      </c>
      <c r="AG2427">
        <f t="shared" si="921"/>
        <v>0</v>
      </c>
      <c r="AH2427">
        <f t="shared" si="921"/>
        <v>0</v>
      </c>
      <c r="AI2427">
        <f t="shared" si="921"/>
        <v>1</v>
      </c>
      <c r="AJ2427">
        <f t="shared" ca="1" si="902"/>
        <v>0</v>
      </c>
      <c r="AK2427">
        <f t="shared" ca="1" si="903"/>
        <v>0</v>
      </c>
      <c r="AL2427">
        <f t="shared" ca="1" si="904"/>
        <v>1</v>
      </c>
      <c r="AM2427">
        <f t="shared" ca="1" si="905"/>
        <v>1</v>
      </c>
      <c r="AN2427">
        <f t="shared" ca="1" si="906"/>
        <v>0</v>
      </c>
      <c r="AO2427">
        <f t="shared" ca="1" si="907"/>
        <v>0</v>
      </c>
      <c r="AP2427">
        <f t="shared" ca="1" si="908"/>
        <v>1</v>
      </c>
      <c r="AQ2427">
        <f t="shared" ca="1" si="909"/>
        <v>0</v>
      </c>
      <c r="AR2427">
        <f t="shared" ca="1" si="910"/>
        <v>0</v>
      </c>
      <c r="AS2427">
        <v>1</v>
      </c>
      <c r="AT2427">
        <v>0</v>
      </c>
      <c r="AU2427">
        <f t="shared" ca="1" si="922"/>
        <v>1</v>
      </c>
      <c r="AV2427">
        <f t="shared" ca="1" si="922"/>
        <v>0</v>
      </c>
      <c r="AW2427">
        <f t="shared" ca="1" si="922"/>
        <v>0</v>
      </c>
      <c r="AX2427">
        <v>0</v>
      </c>
    </row>
    <row r="2428" spans="1:50" x14ac:dyDescent="0.25">
      <c r="A2428" s="2">
        <v>41281</v>
      </c>
      <c r="B2428">
        <v>1428</v>
      </c>
      <c r="C2428">
        <v>18</v>
      </c>
      <c r="D2428">
        <f t="shared" ca="1" si="911"/>
        <v>18.476934690175526</v>
      </c>
      <c r="E2428">
        <f t="shared" ca="1" si="912"/>
        <v>-0.47693469017552559</v>
      </c>
      <c r="F2428" t="str">
        <f t="shared" ca="1" si="913"/>
        <v>medium</v>
      </c>
      <c r="G2428">
        <v>1218</v>
      </c>
      <c r="H2428">
        <f t="shared" si="914"/>
        <v>1218</v>
      </c>
      <c r="I2428">
        <f t="shared" ca="1" si="915"/>
        <v>1122.9560900097354</v>
      </c>
      <c r="J2428">
        <f t="shared" ca="1" si="916"/>
        <v>95.043909990264638</v>
      </c>
      <c r="K2428" t="str">
        <f t="shared" ca="1" si="917"/>
        <v>medium</v>
      </c>
      <c r="L2428">
        <v>3.35</v>
      </c>
      <c r="M2428" t="str">
        <f t="shared" si="893"/>
        <v>low</v>
      </c>
      <c r="N2428">
        <f t="shared" si="899"/>
        <v>1</v>
      </c>
      <c r="O2428">
        <f t="shared" si="900"/>
        <v>1</v>
      </c>
      <c r="P2428" t="str">
        <f t="shared" si="901"/>
        <v>pondělí</v>
      </c>
      <c r="Q2428">
        <f t="shared" si="920"/>
        <v>1</v>
      </c>
      <c r="R2428">
        <f t="shared" si="920"/>
        <v>0</v>
      </c>
      <c r="S2428">
        <f t="shared" si="920"/>
        <v>0</v>
      </c>
      <c r="T2428">
        <f t="shared" si="920"/>
        <v>0</v>
      </c>
      <c r="U2428">
        <f t="shared" si="920"/>
        <v>0</v>
      </c>
      <c r="V2428">
        <f t="shared" si="920"/>
        <v>0</v>
      </c>
      <c r="W2428">
        <f t="shared" si="920"/>
        <v>0</v>
      </c>
      <c r="X2428">
        <f t="shared" si="920"/>
        <v>0</v>
      </c>
      <c r="Y2428">
        <f t="shared" si="920"/>
        <v>0</v>
      </c>
      <c r="Z2428">
        <f t="shared" si="920"/>
        <v>0</v>
      </c>
      <c r="AA2428">
        <f t="shared" si="920"/>
        <v>0</v>
      </c>
      <c r="AB2428">
        <f t="shared" si="920"/>
        <v>0</v>
      </c>
      <c r="AC2428">
        <f t="shared" si="921"/>
        <v>1</v>
      </c>
      <c r="AD2428">
        <f t="shared" si="921"/>
        <v>0</v>
      </c>
      <c r="AE2428">
        <f t="shared" si="921"/>
        <v>0</v>
      </c>
      <c r="AF2428">
        <f t="shared" si="921"/>
        <v>0</v>
      </c>
      <c r="AG2428">
        <f t="shared" si="921"/>
        <v>0</v>
      </c>
      <c r="AH2428">
        <f t="shared" si="921"/>
        <v>0</v>
      </c>
      <c r="AI2428">
        <f t="shared" si="921"/>
        <v>0</v>
      </c>
      <c r="AJ2428">
        <f t="shared" ca="1" si="902"/>
        <v>0</v>
      </c>
      <c r="AK2428">
        <f t="shared" ca="1" si="903"/>
        <v>0</v>
      </c>
      <c r="AL2428">
        <f t="shared" ca="1" si="904"/>
        <v>1</v>
      </c>
      <c r="AM2428">
        <f t="shared" ca="1" si="905"/>
        <v>1</v>
      </c>
      <c r="AN2428">
        <f t="shared" ca="1" si="906"/>
        <v>0</v>
      </c>
      <c r="AO2428">
        <f t="shared" ca="1" si="907"/>
        <v>0</v>
      </c>
      <c r="AP2428">
        <f t="shared" ca="1" si="908"/>
        <v>1</v>
      </c>
      <c r="AQ2428">
        <f t="shared" ca="1" si="909"/>
        <v>0</v>
      </c>
      <c r="AR2428">
        <f t="shared" ca="1" si="910"/>
        <v>0</v>
      </c>
      <c r="AS2428">
        <v>1</v>
      </c>
      <c r="AT2428">
        <v>0</v>
      </c>
      <c r="AU2428">
        <f t="shared" ca="1" si="922"/>
        <v>0</v>
      </c>
      <c r="AV2428">
        <f t="shared" ca="1" si="922"/>
        <v>1</v>
      </c>
      <c r="AW2428">
        <f t="shared" ca="1" si="922"/>
        <v>0</v>
      </c>
      <c r="AX2428">
        <v>0</v>
      </c>
    </row>
    <row r="2429" spans="1:50" x14ac:dyDescent="0.25">
      <c r="A2429" s="2">
        <v>41282</v>
      </c>
      <c r="B2429">
        <v>1429</v>
      </c>
      <c r="C2429">
        <v>31</v>
      </c>
      <c r="D2429">
        <f t="shared" ca="1" si="911"/>
        <v>18.480195931221758</v>
      </c>
      <c r="E2429">
        <f t="shared" ca="1" si="912"/>
        <v>12.519804068778242</v>
      </c>
      <c r="F2429" t="str">
        <f t="shared" ca="1" si="913"/>
        <v>high</v>
      </c>
      <c r="G2429">
        <v>4547</v>
      </c>
      <c r="H2429">
        <f t="shared" si="914"/>
        <v>4547</v>
      </c>
      <c r="I2429">
        <f t="shared" ca="1" si="915"/>
        <v>1123.1140782923865</v>
      </c>
      <c r="J2429">
        <f t="shared" ca="1" si="916"/>
        <v>3423.8859217076133</v>
      </c>
      <c r="K2429" t="str">
        <f t="shared" ca="1" si="917"/>
        <v>high</v>
      </c>
      <c r="L2429">
        <v>-0.46666666666666667</v>
      </c>
      <c r="M2429" t="str">
        <f t="shared" si="893"/>
        <v>low</v>
      </c>
      <c r="N2429">
        <f t="shared" si="899"/>
        <v>1</v>
      </c>
      <c r="O2429">
        <f t="shared" si="900"/>
        <v>2</v>
      </c>
      <c r="P2429" t="str">
        <f t="shared" si="901"/>
        <v>úterý</v>
      </c>
      <c r="Q2429">
        <f t="shared" si="920"/>
        <v>1</v>
      </c>
      <c r="R2429">
        <f t="shared" si="920"/>
        <v>0</v>
      </c>
      <c r="S2429">
        <f t="shared" si="920"/>
        <v>0</v>
      </c>
      <c r="T2429">
        <f t="shared" si="920"/>
        <v>0</v>
      </c>
      <c r="U2429">
        <f t="shared" si="920"/>
        <v>0</v>
      </c>
      <c r="V2429">
        <f t="shared" si="920"/>
        <v>0</v>
      </c>
      <c r="W2429">
        <f t="shared" si="920"/>
        <v>0</v>
      </c>
      <c r="X2429">
        <f t="shared" si="920"/>
        <v>0</v>
      </c>
      <c r="Y2429">
        <f t="shared" si="920"/>
        <v>0</v>
      </c>
      <c r="Z2429">
        <f t="shared" si="920"/>
        <v>0</v>
      </c>
      <c r="AA2429">
        <f t="shared" si="920"/>
        <v>0</v>
      </c>
      <c r="AB2429">
        <f t="shared" si="920"/>
        <v>0</v>
      </c>
      <c r="AC2429">
        <f t="shared" si="921"/>
        <v>0</v>
      </c>
      <c r="AD2429">
        <f t="shared" si="921"/>
        <v>1</v>
      </c>
      <c r="AE2429">
        <f t="shared" si="921"/>
        <v>0</v>
      </c>
      <c r="AF2429">
        <f t="shared" si="921"/>
        <v>0</v>
      </c>
      <c r="AG2429">
        <f t="shared" si="921"/>
        <v>0</v>
      </c>
      <c r="AH2429">
        <f t="shared" si="921"/>
        <v>0</v>
      </c>
      <c r="AI2429">
        <f t="shared" si="921"/>
        <v>0</v>
      </c>
      <c r="AJ2429">
        <f t="shared" ca="1" si="902"/>
        <v>0</v>
      </c>
      <c r="AK2429">
        <f t="shared" ca="1" si="903"/>
        <v>1</v>
      </c>
      <c r="AL2429">
        <f t="shared" ca="1" si="904"/>
        <v>0</v>
      </c>
      <c r="AM2429">
        <f t="shared" ca="1" si="905"/>
        <v>1</v>
      </c>
      <c r="AN2429">
        <f t="shared" ca="1" si="906"/>
        <v>0</v>
      </c>
      <c r="AO2429">
        <f t="shared" ca="1" si="907"/>
        <v>0</v>
      </c>
      <c r="AP2429">
        <f t="shared" ca="1" si="908"/>
        <v>1</v>
      </c>
      <c r="AQ2429">
        <f t="shared" ca="1" si="909"/>
        <v>0</v>
      </c>
      <c r="AR2429">
        <f t="shared" ca="1" si="910"/>
        <v>0</v>
      </c>
      <c r="AS2429">
        <v>0</v>
      </c>
      <c r="AT2429">
        <v>1</v>
      </c>
      <c r="AU2429">
        <f t="shared" ca="1" si="922"/>
        <v>0</v>
      </c>
      <c r="AV2429">
        <f t="shared" ca="1" si="922"/>
        <v>0</v>
      </c>
      <c r="AW2429">
        <f t="shared" ca="1" si="922"/>
        <v>1</v>
      </c>
      <c r="AX2429">
        <v>0</v>
      </c>
    </row>
    <row r="2430" spans="1:50" x14ac:dyDescent="0.25">
      <c r="A2430" s="2">
        <v>41283</v>
      </c>
      <c r="B2430">
        <v>1430</v>
      </c>
      <c r="C2430">
        <v>21</v>
      </c>
      <c r="D2430">
        <f t="shared" ca="1" si="911"/>
        <v>18.483452593723179</v>
      </c>
      <c r="E2430">
        <f t="shared" ca="1" si="912"/>
        <v>2.5165474062768212</v>
      </c>
      <c r="F2430" t="str">
        <f t="shared" ca="1" si="913"/>
        <v>high</v>
      </c>
      <c r="G2430">
        <v>643</v>
      </c>
      <c r="H2430">
        <f t="shared" si="914"/>
        <v>643</v>
      </c>
      <c r="I2430">
        <f t="shared" ca="1" si="915"/>
        <v>1123.2719168227732</v>
      </c>
      <c r="J2430">
        <f t="shared" ca="1" si="916"/>
        <v>-480.27191682277316</v>
      </c>
      <c r="K2430" t="str">
        <f t="shared" ca="1" si="917"/>
        <v>low</v>
      </c>
      <c r="L2430">
        <v>-0.7</v>
      </c>
      <c r="M2430" t="str">
        <f t="shared" si="893"/>
        <v>low</v>
      </c>
      <c r="N2430">
        <f t="shared" si="899"/>
        <v>1</v>
      </c>
      <c r="O2430">
        <f t="shared" si="900"/>
        <v>3</v>
      </c>
      <c r="P2430" t="str">
        <f t="shared" si="901"/>
        <v>středa</v>
      </c>
      <c r="Q2430">
        <f t="shared" si="920"/>
        <v>1</v>
      </c>
      <c r="R2430">
        <f t="shared" si="920"/>
        <v>0</v>
      </c>
      <c r="S2430">
        <f t="shared" si="920"/>
        <v>0</v>
      </c>
      <c r="T2430">
        <f t="shared" si="920"/>
        <v>0</v>
      </c>
      <c r="U2430">
        <f t="shared" si="920"/>
        <v>0</v>
      </c>
      <c r="V2430">
        <f t="shared" si="920"/>
        <v>0</v>
      </c>
      <c r="W2430">
        <f t="shared" si="920"/>
        <v>0</v>
      </c>
      <c r="X2430">
        <f t="shared" si="920"/>
        <v>0</v>
      </c>
      <c r="Y2430">
        <f t="shared" si="920"/>
        <v>0</v>
      </c>
      <c r="Z2430">
        <f t="shared" si="920"/>
        <v>0</v>
      </c>
      <c r="AA2430">
        <f t="shared" si="920"/>
        <v>0</v>
      </c>
      <c r="AB2430">
        <f t="shared" si="920"/>
        <v>0</v>
      </c>
      <c r="AC2430">
        <f t="shared" si="921"/>
        <v>0</v>
      </c>
      <c r="AD2430">
        <f t="shared" si="921"/>
        <v>0</v>
      </c>
      <c r="AE2430">
        <f t="shared" si="921"/>
        <v>1</v>
      </c>
      <c r="AF2430">
        <f t="shared" si="921"/>
        <v>0</v>
      </c>
      <c r="AG2430">
        <f t="shared" si="921"/>
        <v>0</v>
      </c>
      <c r="AH2430">
        <f t="shared" si="921"/>
        <v>0</v>
      </c>
      <c r="AI2430">
        <f t="shared" si="921"/>
        <v>0</v>
      </c>
      <c r="AJ2430">
        <f t="shared" ca="1" si="902"/>
        <v>0</v>
      </c>
      <c r="AK2430">
        <f t="shared" ca="1" si="903"/>
        <v>0</v>
      </c>
      <c r="AL2430">
        <f t="shared" ca="1" si="904"/>
        <v>1</v>
      </c>
      <c r="AM2430">
        <f t="shared" ca="1" si="905"/>
        <v>1</v>
      </c>
      <c r="AN2430">
        <f t="shared" ca="1" si="906"/>
        <v>0</v>
      </c>
      <c r="AO2430">
        <f t="shared" ca="1" si="907"/>
        <v>0</v>
      </c>
      <c r="AP2430">
        <f t="shared" ca="1" si="908"/>
        <v>1</v>
      </c>
      <c r="AQ2430">
        <f t="shared" ca="1" si="909"/>
        <v>0</v>
      </c>
      <c r="AR2430">
        <f t="shared" ca="1" si="910"/>
        <v>0</v>
      </c>
      <c r="AS2430">
        <v>1</v>
      </c>
      <c r="AT2430">
        <v>1</v>
      </c>
      <c r="AU2430">
        <f t="shared" ca="1" si="922"/>
        <v>0</v>
      </c>
      <c r="AV2430">
        <f t="shared" ca="1" si="922"/>
        <v>0</v>
      </c>
      <c r="AW2430">
        <f t="shared" ca="1" si="922"/>
        <v>1</v>
      </c>
      <c r="AX2430">
        <v>0</v>
      </c>
    </row>
    <row r="2431" spans="1:50" x14ac:dyDescent="0.25">
      <c r="A2431" s="2">
        <v>41284</v>
      </c>
      <c r="B2431">
        <v>1431</v>
      </c>
      <c r="C2431">
        <v>17</v>
      </c>
      <c r="D2431">
        <f t="shared" ca="1" si="911"/>
        <v>18.486704677679782</v>
      </c>
      <c r="E2431">
        <f t="shared" ca="1" si="912"/>
        <v>-1.4867046776797821</v>
      </c>
      <c r="F2431" t="str">
        <f t="shared" ca="1" si="913"/>
        <v>medium</v>
      </c>
      <c r="G2431">
        <v>894</v>
      </c>
      <c r="H2431">
        <f t="shared" si="914"/>
        <v>894</v>
      </c>
      <c r="I2431">
        <f t="shared" ca="1" si="915"/>
        <v>1123.4296056008957</v>
      </c>
      <c r="J2431">
        <f t="shared" ca="1" si="916"/>
        <v>-229.42960560089568</v>
      </c>
      <c r="K2431" t="str">
        <f t="shared" ca="1" si="917"/>
        <v>medium</v>
      </c>
      <c r="L2431">
        <v>4.4000000000000004</v>
      </c>
      <c r="M2431" t="str">
        <f t="shared" si="893"/>
        <v>low</v>
      </c>
      <c r="N2431">
        <f t="shared" si="899"/>
        <v>1</v>
      </c>
      <c r="O2431">
        <f t="shared" si="900"/>
        <v>4</v>
      </c>
      <c r="P2431" t="str">
        <f t="shared" si="901"/>
        <v>čtvrtek</v>
      </c>
      <c r="Q2431">
        <f t="shared" ref="Q2431:AB2440" si="923">VLOOKUP($N2431,$V$31:$AH$42,Q$592+1,0)</f>
        <v>1</v>
      </c>
      <c r="R2431">
        <f t="shared" si="923"/>
        <v>0</v>
      </c>
      <c r="S2431">
        <f t="shared" si="923"/>
        <v>0</v>
      </c>
      <c r="T2431">
        <f t="shared" si="923"/>
        <v>0</v>
      </c>
      <c r="U2431">
        <f t="shared" si="923"/>
        <v>0</v>
      </c>
      <c r="V2431">
        <f t="shared" si="923"/>
        <v>0</v>
      </c>
      <c r="W2431">
        <f t="shared" si="923"/>
        <v>0</v>
      </c>
      <c r="X2431">
        <f t="shared" si="923"/>
        <v>0</v>
      </c>
      <c r="Y2431">
        <f t="shared" si="923"/>
        <v>0</v>
      </c>
      <c r="Z2431">
        <f t="shared" si="923"/>
        <v>0</v>
      </c>
      <c r="AA2431">
        <f t="shared" si="923"/>
        <v>0</v>
      </c>
      <c r="AB2431">
        <f t="shared" si="923"/>
        <v>0</v>
      </c>
      <c r="AC2431">
        <f t="shared" ref="AC2431:AI2440" si="924">VLOOKUP($O2431,$V$74:$AC$80,AC$592+1,0)</f>
        <v>0</v>
      </c>
      <c r="AD2431">
        <f t="shared" si="924"/>
        <v>0</v>
      </c>
      <c r="AE2431">
        <f t="shared" si="924"/>
        <v>0</v>
      </c>
      <c r="AF2431">
        <f t="shared" si="924"/>
        <v>1</v>
      </c>
      <c r="AG2431">
        <f t="shared" si="924"/>
        <v>0</v>
      </c>
      <c r="AH2431">
        <f t="shared" si="924"/>
        <v>0</v>
      </c>
      <c r="AI2431">
        <f t="shared" si="924"/>
        <v>0</v>
      </c>
      <c r="AJ2431">
        <f t="shared" ca="1" si="902"/>
        <v>0</v>
      </c>
      <c r="AK2431">
        <f t="shared" ca="1" si="903"/>
        <v>0</v>
      </c>
      <c r="AL2431">
        <f t="shared" ca="1" si="904"/>
        <v>1</v>
      </c>
      <c r="AM2431">
        <f t="shared" ca="1" si="905"/>
        <v>1</v>
      </c>
      <c r="AN2431">
        <f t="shared" ca="1" si="906"/>
        <v>0</v>
      </c>
      <c r="AO2431">
        <f t="shared" ca="1" si="907"/>
        <v>0</v>
      </c>
      <c r="AP2431">
        <f t="shared" ca="1" si="908"/>
        <v>1</v>
      </c>
      <c r="AQ2431">
        <f t="shared" ca="1" si="909"/>
        <v>0</v>
      </c>
      <c r="AR2431">
        <f t="shared" ca="1" si="910"/>
        <v>0</v>
      </c>
      <c r="AS2431">
        <v>1</v>
      </c>
      <c r="AT2431">
        <v>1</v>
      </c>
      <c r="AU2431">
        <f t="shared" ca="1" si="922"/>
        <v>0</v>
      </c>
      <c r="AV2431">
        <f t="shared" ca="1" si="922"/>
        <v>1</v>
      </c>
      <c r="AW2431">
        <f t="shared" ca="1" si="922"/>
        <v>0</v>
      </c>
      <c r="AX2431">
        <v>0</v>
      </c>
    </row>
    <row r="2432" spans="1:50" x14ac:dyDescent="0.25">
      <c r="A2432" s="2">
        <v>41285</v>
      </c>
      <c r="B2432">
        <v>1432</v>
      </c>
      <c r="C2432">
        <v>29</v>
      </c>
      <c r="D2432">
        <f t="shared" ca="1" si="911"/>
        <v>18.489952183091575</v>
      </c>
      <c r="E2432">
        <f t="shared" ca="1" si="912"/>
        <v>10.510047816908425</v>
      </c>
      <c r="F2432" t="str">
        <f t="shared" ca="1" si="913"/>
        <v>high</v>
      </c>
      <c r="G2432">
        <v>1742</v>
      </c>
      <c r="H2432">
        <f t="shared" si="914"/>
        <v>1742</v>
      </c>
      <c r="I2432">
        <f t="shared" ca="1" si="915"/>
        <v>1123.587144626754</v>
      </c>
      <c r="J2432">
        <f t="shared" ca="1" si="916"/>
        <v>618.41285537324597</v>
      </c>
      <c r="K2432" t="str">
        <f t="shared" ca="1" si="917"/>
        <v>high</v>
      </c>
      <c r="L2432">
        <v>-4.2</v>
      </c>
      <c r="M2432" t="str">
        <f t="shared" si="893"/>
        <v>low</v>
      </c>
      <c r="N2432">
        <f t="shared" si="899"/>
        <v>1</v>
      </c>
      <c r="O2432">
        <f t="shared" si="900"/>
        <v>5</v>
      </c>
      <c r="P2432" t="str">
        <f t="shared" si="901"/>
        <v>pátek</v>
      </c>
      <c r="Q2432">
        <f t="shared" si="923"/>
        <v>1</v>
      </c>
      <c r="R2432">
        <f t="shared" si="923"/>
        <v>0</v>
      </c>
      <c r="S2432">
        <f t="shared" si="923"/>
        <v>0</v>
      </c>
      <c r="T2432">
        <f t="shared" si="923"/>
        <v>0</v>
      </c>
      <c r="U2432">
        <f t="shared" si="923"/>
        <v>0</v>
      </c>
      <c r="V2432">
        <f t="shared" si="923"/>
        <v>0</v>
      </c>
      <c r="W2432">
        <f t="shared" si="923"/>
        <v>0</v>
      </c>
      <c r="X2432">
        <f t="shared" si="923"/>
        <v>0</v>
      </c>
      <c r="Y2432">
        <f t="shared" si="923"/>
        <v>0</v>
      </c>
      <c r="Z2432">
        <f t="shared" si="923"/>
        <v>0</v>
      </c>
      <c r="AA2432">
        <f t="shared" si="923"/>
        <v>0</v>
      </c>
      <c r="AB2432">
        <f t="shared" si="923"/>
        <v>0</v>
      </c>
      <c r="AC2432">
        <f t="shared" si="924"/>
        <v>0</v>
      </c>
      <c r="AD2432">
        <f t="shared" si="924"/>
        <v>0</v>
      </c>
      <c r="AE2432">
        <f t="shared" si="924"/>
        <v>0</v>
      </c>
      <c r="AF2432">
        <f t="shared" si="924"/>
        <v>0</v>
      </c>
      <c r="AG2432">
        <f t="shared" si="924"/>
        <v>1</v>
      </c>
      <c r="AH2432">
        <f t="shared" si="924"/>
        <v>0</v>
      </c>
      <c r="AI2432">
        <f t="shared" si="924"/>
        <v>0</v>
      </c>
      <c r="AJ2432">
        <f t="shared" ca="1" si="902"/>
        <v>0</v>
      </c>
      <c r="AK2432">
        <f t="shared" ca="1" si="903"/>
        <v>0</v>
      </c>
      <c r="AL2432">
        <f t="shared" ca="1" si="904"/>
        <v>1</v>
      </c>
      <c r="AM2432">
        <f t="shared" ca="1" si="905"/>
        <v>1</v>
      </c>
      <c r="AN2432">
        <f t="shared" ca="1" si="906"/>
        <v>0</v>
      </c>
      <c r="AO2432">
        <f t="shared" ca="1" si="907"/>
        <v>0</v>
      </c>
      <c r="AP2432">
        <f t="shared" ca="1" si="908"/>
        <v>1</v>
      </c>
      <c r="AQ2432">
        <f t="shared" ca="1" si="909"/>
        <v>0</v>
      </c>
      <c r="AR2432">
        <f t="shared" ca="1" si="910"/>
        <v>0</v>
      </c>
      <c r="AS2432">
        <v>1</v>
      </c>
      <c r="AT2432">
        <v>1</v>
      </c>
      <c r="AU2432">
        <f t="shared" ca="1" si="922"/>
        <v>0</v>
      </c>
      <c r="AV2432">
        <f t="shared" ca="1" si="922"/>
        <v>0</v>
      </c>
      <c r="AW2432">
        <f t="shared" ca="1" si="922"/>
        <v>1</v>
      </c>
      <c r="AX2432">
        <v>0</v>
      </c>
    </row>
    <row r="2433" spans="1:50" x14ac:dyDescent="0.25">
      <c r="A2433" s="2">
        <v>41286</v>
      </c>
      <c r="B2433">
        <v>1433</v>
      </c>
      <c r="C2433">
        <v>10</v>
      </c>
      <c r="D2433">
        <f t="shared" ca="1" si="911"/>
        <v>18.493195109958549</v>
      </c>
      <c r="E2433">
        <f t="shared" ca="1" si="912"/>
        <v>-8.493195109958549</v>
      </c>
      <c r="F2433" t="str">
        <f t="shared" ca="1" si="913"/>
        <v>low</v>
      </c>
      <c r="G2433">
        <v>910</v>
      </c>
      <c r="H2433">
        <f t="shared" si="914"/>
        <v>910</v>
      </c>
      <c r="I2433">
        <f t="shared" ca="1" si="915"/>
        <v>1123.7445339003484</v>
      </c>
      <c r="J2433">
        <f t="shared" ca="1" si="916"/>
        <v>-213.74453390034842</v>
      </c>
      <c r="K2433" t="str">
        <f t="shared" ca="1" si="917"/>
        <v>medium</v>
      </c>
      <c r="L2433">
        <v>-0.3</v>
      </c>
      <c r="M2433" t="str">
        <f t="shared" si="893"/>
        <v>low</v>
      </c>
      <c r="N2433">
        <f t="shared" si="899"/>
        <v>1</v>
      </c>
      <c r="O2433">
        <f t="shared" si="900"/>
        <v>6</v>
      </c>
      <c r="P2433" t="str">
        <f t="shared" si="901"/>
        <v>sobota</v>
      </c>
      <c r="Q2433">
        <f t="shared" si="923"/>
        <v>1</v>
      </c>
      <c r="R2433">
        <f t="shared" si="923"/>
        <v>0</v>
      </c>
      <c r="S2433">
        <f t="shared" si="923"/>
        <v>0</v>
      </c>
      <c r="T2433">
        <f t="shared" si="923"/>
        <v>0</v>
      </c>
      <c r="U2433">
        <f t="shared" si="923"/>
        <v>0</v>
      </c>
      <c r="V2433">
        <f t="shared" si="923"/>
        <v>0</v>
      </c>
      <c r="W2433">
        <f t="shared" si="923"/>
        <v>0</v>
      </c>
      <c r="X2433">
        <f t="shared" si="923"/>
        <v>0</v>
      </c>
      <c r="Y2433">
        <f t="shared" si="923"/>
        <v>0</v>
      </c>
      <c r="Z2433">
        <f t="shared" si="923"/>
        <v>0</v>
      </c>
      <c r="AA2433">
        <f t="shared" si="923"/>
        <v>0</v>
      </c>
      <c r="AB2433">
        <f t="shared" si="923"/>
        <v>0</v>
      </c>
      <c r="AC2433">
        <f t="shared" si="924"/>
        <v>0</v>
      </c>
      <c r="AD2433">
        <f t="shared" si="924"/>
        <v>0</v>
      </c>
      <c r="AE2433">
        <f t="shared" si="924"/>
        <v>0</v>
      </c>
      <c r="AF2433">
        <f t="shared" si="924"/>
        <v>0</v>
      </c>
      <c r="AG2433">
        <f t="shared" si="924"/>
        <v>0</v>
      </c>
      <c r="AH2433">
        <f t="shared" si="924"/>
        <v>1</v>
      </c>
      <c r="AI2433">
        <f t="shared" si="924"/>
        <v>0</v>
      </c>
      <c r="AJ2433">
        <f t="shared" ca="1" si="902"/>
        <v>0</v>
      </c>
      <c r="AK2433">
        <f t="shared" ca="1" si="903"/>
        <v>0</v>
      </c>
      <c r="AL2433">
        <f t="shared" ca="1" si="904"/>
        <v>1</v>
      </c>
      <c r="AM2433">
        <f t="shared" ca="1" si="905"/>
        <v>1</v>
      </c>
      <c r="AN2433">
        <f t="shared" ca="1" si="906"/>
        <v>0</v>
      </c>
      <c r="AO2433">
        <f t="shared" ca="1" si="907"/>
        <v>0</v>
      </c>
      <c r="AP2433">
        <f t="shared" ca="1" si="908"/>
        <v>1</v>
      </c>
      <c r="AQ2433">
        <f t="shared" ca="1" si="909"/>
        <v>0</v>
      </c>
      <c r="AR2433">
        <f t="shared" ca="1" si="910"/>
        <v>0</v>
      </c>
      <c r="AS2433">
        <v>0</v>
      </c>
      <c r="AT2433">
        <v>1</v>
      </c>
      <c r="AU2433">
        <f t="shared" ca="1" si="922"/>
        <v>1</v>
      </c>
      <c r="AV2433">
        <f t="shared" ca="1" si="922"/>
        <v>0</v>
      </c>
      <c r="AW2433">
        <f t="shared" ca="1" si="922"/>
        <v>0</v>
      </c>
      <c r="AX2433">
        <v>0</v>
      </c>
    </row>
    <row r="2434" spans="1:50" x14ac:dyDescent="0.25">
      <c r="A2434" s="2">
        <v>41287</v>
      </c>
      <c r="B2434">
        <v>1434</v>
      </c>
      <c r="C2434">
        <v>11</v>
      </c>
      <c r="D2434">
        <f t="shared" ca="1" si="911"/>
        <v>18.496433458280706</v>
      </c>
      <c r="E2434">
        <f t="shared" ca="1" si="912"/>
        <v>-7.4964334582807055</v>
      </c>
      <c r="F2434" t="str">
        <f t="shared" ca="1" si="913"/>
        <v>low</v>
      </c>
      <c r="G2434">
        <v>585</v>
      </c>
      <c r="H2434">
        <f t="shared" si="914"/>
        <v>585</v>
      </c>
      <c r="I2434">
        <f t="shared" ca="1" si="915"/>
        <v>1123.9017734216784</v>
      </c>
      <c r="J2434">
        <f t="shared" ca="1" si="916"/>
        <v>-538.9017734216784</v>
      </c>
      <c r="K2434" t="str">
        <f t="shared" ca="1" si="917"/>
        <v>low</v>
      </c>
      <c r="L2434">
        <v>-5.9</v>
      </c>
      <c r="M2434" t="str">
        <f t="shared" si="893"/>
        <v>low</v>
      </c>
      <c r="N2434">
        <f t="shared" si="899"/>
        <v>1</v>
      </c>
      <c r="O2434">
        <f t="shared" si="900"/>
        <v>7</v>
      </c>
      <c r="P2434" t="str">
        <f t="shared" si="901"/>
        <v>neděle</v>
      </c>
      <c r="Q2434">
        <f t="shared" si="923"/>
        <v>1</v>
      </c>
      <c r="R2434">
        <f t="shared" si="923"/>
        <v>0</v>
      </c>
      <c r="S2434">
        <f t="shared" si="923"/>
        <v>0</v>
      </c>
      <c r="T2434">
        <f t="shared" si="923"/>
        <v>0</v>
      </c>
      <c r="U2434">
        <f t="shared" si="923"/>
        <v>0</v>
      </c>
      <c r="V2434">
        <f t="shared" si="923"/>
        <v>0</v>
      </c>
      <c r="W2434">
        <f t="shared" si="923"/>
        <v>0</v>
      </c>
      <c r="X2434">
        <f t="shared" si="923"/>
        <v>0</v>
      </c>
      <c r="Y2434">
        <f t="shared" si="923"/>
        <v>0</v>
      </c>
      <c r="Z2434">
        <f t="shared" si="923"/>
        <v>0</v>
      </c>
      <c r="AA2434">
        <f t="shared" si="923"/>
        <v>0</v>
      </c>
      <c r="AB2434">
        <f t="shared" si="923"/>
        <v>0</v>
      </c>
      <c r="AC2434">
        <f t="shared" si="924"/>
        <v>0</v>
      </c>
      <c r="AD2434">
        <f t="shared" si="924"/>
        <v>0</v>
      </c>
      <c r="AE2434">
        <f t="shared" si="924"/>
        <v>0</v>
      </c>
      <c r="AF2434">
        <f t="shared" si="924"/>
        <v>0</v>
      </c>
      <c r="AG2434">
        <f t="shared" si="924"/>
        <v>0</v>
      </c>
      <c r="AH2434">
        <f t="shared" si="924"/>
        <v>0</v>
      </c>
      <c r="AI2434">
        <f t="shared" si="924"/>
        <v>1</v>
      </c>
      <c r="AJ2434">
        <f t="shared" ca="1" si="902"/>
        <v>0</v>
      </c>
      <c r="AK2434">
        <f t="shared" ca="1" si="903"/>
        <v>0</v>
      </c>
      <c r="AL2434">
        <f t="shared" ca="1" si="904"/>
        <v>1</v>
      </c>
      <c r="AM2434">
        <f t="shared" ca="1" si="905"/>
        <v>1</v>
      </c>
      <c r="AN2434">
        <f t="shared" ca="1" si="906"/>
        <v>0</v>
      </c>
      <c r="AO2434">
        <f t="shared" ca="1" si="907"/>
        <v>0</v>
      </c>
      <c r="AP2434">
        <f t="shared" ca="1" si="908"/>
        <v>1</v>
      </c>
      <c r="AQ2434">
        <f t="shared" ca="1" si="909"/>
        <v>0</v>
      </c>
      <c r="AR2434">
        <f t="shared" ca="1" si="910"/>
        <v>0</v>
      </c>
      <c r="AS2434">
        <v>0</v>
      </c>
      <c r="AT2434">
        <v>1</v>
      </c>
      <c r="AU2434">
        <f t="shared" ca="1" si="922"/>
        <v>1</v>
      </c>
      <c r="AV2434">
        <f t="shared" ca="1" si="922"/>
        <v>0</v>
      </c>
      <c r="AW2434">
        <f t="shared" ca="1" si="922"/>
        <v>0</v>
      </c>
      <c r="AX2434">
        <v>0</v>
      </c>
    </row>
    <row r="2435" spans="1:50" x14ac:dyDescent="0.25">
      <c r="A2435" s="2">
        <v>41288</v>
      </c>
      <c r="B2435">
        <v>1435</v>
      </c>
      <c r="C2435">
        <v>44</v>
      </c>
      <c r="D2435">
        <f t="shared" ca="1" si="911"/>
        <v>18.499667228058051</v>
      </c>
      <c r="E2435">
        <f t="shared" ca="1" si="912"/>
        <v>25.500332771941949</v>
      </c>
      <c r="F2435" t="str">
        <f t="shared" ca="1" si="913"/>
        <v>high</v>
      </c>
      <c r="G2435">
        <v>2643</v>
      </c>
      <c r="H2435">
        <f t="shared" si="914"/>
        <v>2643</v>
      </c>
      <c r="I2435">
        <f t="shared" ca="1" si="915"/>
        <v>1124.0588631907444</v>
      </c>
      <c r="J2435">
        <f t="shared" ca="1" si="916"/>
        <v>1518.9411368092556</v>
      </c>
      <c r="K2435" t="str">
        <f t="shared" ca="1" si="917"/>
        <v>high</v>
      </c>
      <c r="L2435">
        <v>-3</v>
      </c>
      <c r="M2435" t="str">
        <f t="shared" si="893"/>
        <v>low</v>
      </c>
      <c r="N2435">
        <f t="shared" si="899"/>
        <v>1</v>
      </c>
      <c r="O2435">
        <f t="shared" si="900"/>
        <v>1</v>
      </c>
      <c r="P2435" t="str">
        <f t="shared" si="901"/>
        <v>pondělí</v>
      </c>
      <c r="Q2435">
        <f t="shared" si="923"/>
        <v>1</v>
      </c>
      <c r="R2435">
        <f t="shared" si="923"/>
        <v>0</v>
      </c>
      <c r="S2435">
        <f t="shared" si="923"/>
        <v>0</v>
      </c>
      <c r="T2435">
        <f t="shared" si="923"/>
        <v>0</v>
      </c>
      <c r="U2435">
        <f t="shared" si="923"/>
        <v>0</v>
      </c>
      <c r="V2435">
        <f t="shared" si="923"/>
        <v>0</v>
      </c>
      <c r="W2435">
        <f t="shared" si="923"/>
        <v>0</v>
      </c>
      <c r="X2435">
        <f t="shared" si="923"/>
        <v>0</v>
      </c>
      <c r="Y2435">
        <f t="shared" si="923"/>
        <v>0</v>
      </c>
      <c r="Z2435">
        <f t="shared" si="923"/>
        <v>0</v>
      </c>
      <c r="AA2435">
        <f t="shared" si="923"/>
        <v>0</v>
      </c>
      <c r="AB2435">
        <f t="shared" si="923"/>
        <v>0</v>
      </c>
      <c r="AC2435">
        <f t="shared" si="924"/>
        <v>1</v>
      </c>
      <c r="AD2435">
        <f t="shared" si="924"/>
        <v>0</v>
      </c>
      <c r="AE2435">
        <f t="shared" si="924"/>
        <v>0</v>
      </c>
      <c r="AF2435">
        <f t="shared" si="924"/>
        <v>0</v>
      </c>
      <c r="AG2435">
        <f t="shared" si="924"/>
        <v>0</v>
      </c>
      <c r="AH2435">
        <f t="shared" si="924"/>
        <v>0</v>
      </c>
      <c r="AI2435">
        <f t="shared" si="924"/>
        <v>0</v>
      </c>
      <c r="AJ2435">
        <f t="shared" ca="1" si="902"/>
        <v>0</v>
      </c>
      <c r="AK2435">
        <f t="shared" ca="1" si="903"/>
        <v>0</v>
      </c>
      <c r="AL2435">
        <f t="shared" ca="1" si="904"/>
        <v>1</v>
      </c>
      <c r="AM2435">
        <f t="shared" ca="1" si="905"/>
        <v>1</v>
      </c>
      <c r="AN2435">
        <f t="shared" ca="1" si="906"/>
        <v>0</v>
      </c>
      <c r="AO2435">
        <f t="shared" ca="1" si="907"/>
        <v>0</v>
      </c>
      <c r="AP2435">
        <f t="shared" ca="1" si="908"/>
        <v>1</v>
      </c>
      <c r="AQ2435">
        <f t="shared" ca="1" si="909"/>
        <v>0</v>
      </c>
      <c r="AR2435">
        <f t="shared" ca="1" si="910"/>
        <v>0</v>
      </c>
      <c r="AS2435">
        <v>1</v>
      </c>
      <c r="AT2435">
        <v>1</v>
      </c>
      <c r="AU2435">
        <f t="shared" ca="1" si="922"/>
        <v>0</v>
      </c>
      <c r="AV2435">
        <f t="shared" ca="1" si="922"/>
        <v>0</v>
      </c>
      <c r="AW2435">
        <f t="shared" ca="1" si="922"/>
        <v>1</v>
      </c>
      <c r="AX2435">
        <v>0</v>
      </c>
    </row>
    <row r="2436" spans="1:50" x14ac:dyDescent="0.25">
      <c r="A2436" s="2">
        <v>41289</v>
      </c>
      <c r="B2436">
        <v>1436</v>
      </c>
      <c r="C2436">
        <v>18</v>
      </c>
      <c r="D2436">
        <f t="shared" ca="1" si="911"/>
        <v>18.502896419290579</v>
      </c>
      <c r="E2436">
        <f t="shared" ca="1" si="912"/>
        <v>-0.50289641929057893</v>
      </c>
      <c r="F2436" t="str">
        <f t="shared" ca="1" si="913"/>
        <v>medium</v>
      </c>
      <c r="G2436">
        <v>927</v>
      </c>
      <c r="H2436">
        <f t="shared" si="914"/>
        <v>927</v>
      </c>
      <c r="I2436">
        <f t="shared" ca="1" si="915"/>
        <v>1124.2158032075463</v>
      </c>
      <c r="J2436">
        <f t="shared" ca="1" si="916"/>
        <v>-197.21580320754629</v>
      </c>
      <c r="K2436" t="str">
        <f t="shared" ca="1" si="917"/>
        <v>medium</v>
      </c>
      <c r="L2436">
        <v>-4.2333333333333325</v>
      </c>
      <c r="M2436" t="str">
        <f t="shared" si="893"/>
        <v>low</v>
      </c>
      <c r="N2436">
        <f t="shared" si="899"/>
        <v>1</v>
      </c>
      <c r="O2436">
        <f t="shared" si="900"/>
        <v>2</v>
      </c>
      <c r="P2436" t="str">
        <f t="shared" si="901"/>
        <v>úterý</v>
      </c>
      <c r="Q2436">
        <f t="shared" si="923"/>
        <v>1</v>
      </c>
      <c r="R2436">
        <f t="shared" si="923"/>
        <v>0</v>
      </c>
      <c r="S2436">
        <f t="shared" si="923"/>
        <v>0</v>
      </c>
      <c r="T2436">
        <f t="shared" si="923"/>
        <v>0</v>
      </c>
      <c r="U2436">
        <f t="shared" si="923"/>
        <v>0</v>
      </c>
      <c r="V2436">
        <f t="shared" si="923"/>
        <v>0</v>
      </c>
      <c r="W2436">
        <f t="shared" si="923"/>
        <v>0</v>
      </c>
      <c r="X2436">
        <f t="shared" si="923"/>
        <v>0</v>
      </c>
      <c r="Y2436">
        <f t="shared" si="923"/>
        <v>0</v>
      </c>
      <c r="Z2436">
        <f t="shared" si="923"/>
        <v>0</v>
      </c>
      <c r="AA2436">
        <f t="shared" si="923"/>
        <v>0</v>
      </c>
      <c r="AB2436">
        <f t="shared" si="923"/>
        <v>0</v>
      </c>
      <c r="AC2436">
        <f t="shared" si="924"/>
        <v>0</v>
      </c>
      <c r="AD2436">
        <f t="shared" si="924"/>
        <v>1</v>
      </c>
      <c r="AE2436">
        <f t="shared" si="924"/>
        <v>0</v>
      </c>
      <c r="AF2436">
        <f t="shared" si="924"/>
        <v>0</v>
      </c>
      <c r="AG2436">
        <f t="shared" si="924"/>
        <v>0</v>
      </c>
      <c r="AH2436">
        <f t="shared" si="924"/>
        <v>0</v>
      </c>
      <c r="AI2436">
        <f t="shared" si="924"/>
        <v>0</v>
      </c>
      <c r="AJ2436">
        <f t="shared" ca="1" si="902"/>
        <v>0</v>
      </c>
      <c r="AK2436">
        <f t="shared" ca="1" si="903"/>
        <v>0</v>
      </c>
      <c r="AL2436">
        <f t="shared" ca="1" si="904"/>
        <v>1</v>
      </c>
      <c r="AM2436">
        <f t="shared" ca="1" si="905"/>
        <v>1</v>
      </c>
      <c r="AN2436">
        <f t="shared" ca="1" si="906"/>
        <v>0</v>
      </c>
      <c r="AO2436">
        <f t="shared" ca="1" si="907"/>
        <v>0</v>
      </c>
      <c r="AP2436">
        <f t="shared" ca="1" si="908"/>
        <v>1</v>
      </c>
      <c r="AQ2436">
        <f t="shared" ca="1" si="909"/>
        <v>0</v>
      </c>
      <c r="AR2436">
        <f t="shared" ca="1" si="910"/>
        <v>0</v>
      </c>
      <c r="AS2436">
        <v>1</v>
      </c>
      <c r="AT2436">
        <v>1</v>
      </c>
      <c r="AU2436">
        <f t="shared" ca="1" si="922"/>
        <v>0</v>
      </c>
      <c r="AV2436">
        <f t="shared" ca="1" si="922"/>
        <v>1</v>
      </c>
      <c r="AW2436">
        <f t="shared" ca="1" si="922"/>
        <v>0</v>
      </c>
      <c r="AX2436">
        <v>0</v>
      </c>
    </row>
    <row r="2437" spans="1:50" x14ac:dyDescent="0.25">
      <c r="A2437" s="2">
        <v>41290</v>
      </c>
      <c r="B2437">
        <v>1437</v>
      </c>
      <c r="C2437">
        <v>26</v>
      </c>
      <c r="D2437">
        <f t="shared" ca="1" si="911"/>
        <v>18.506121031978289</v>
      </c>
      <c r="E2437">
        <f t="shared" ca="1" si="912"/>
        <v>7.4938789680217113</v>
      </c>
      <c r="F2437" t="str">
        <f t="shared" ca="1" si="913"/>
        <v>high</v>
      </c>
      <c r="G2437">
        <v>1526</v>
      </c>
      <c r="H2437">
        <f t="shared" si="914"/>
        <v>1526</v>
      </c>
      <c r="I2437">
        <f t="shared" ca="1" si="915"/>
        <v>1124.372593472084</v>
      </c>
      <c r="J2437">
        <f t="shared" ca="1" si="916"/>
        <v>401.62740652791604</v>
      </c>
      <c r="K2437" t="str">
        <f t="shared" ca="1" si="917"/>
        <v>high</v>
      </c>
      <c r="L2437">
        <v>0.1</v>
      </c>
      <c r="M2437" t="str">
        <f t="shared" si="893"/>
        <v>low</v>
      </c>
      <c r="N2437">
        <f t="shared" si="899"/>
        <v>1</v>
      </c>
      <c r="O2437">
        <f t="shared" si="900"/>
        <v>3</v>
      </c>
      <c r="P2437" t="str">
        <f t="shared" si="901"/>
        <v>středa</v>
      </c>
      <c r="Q2437">
        <f t="shared" si="923"/>
        <v>1</v>
      </c>
      <c r="R2437">
        <f t="shared" si="923"/>
        <v>0</v>
      </c>
      <c r="S2437">
        <f t="shared" si="923"/>
        <v>0</v>
      </c>
      <c r="T2437">
        <f t="shared" si="923"/>
        <v>0</v>
      </c>
      <c r="U2437">
        <f t="shared" si="923"/>
        <v>0</v>
      </c>
      <c r="V2437">
        <f t="shared" si="923"/>
        <v>0</v>
      </c>
      <c r="W2437">
        <f t="shared" si="923"/>
        <v>0</v>
      </c>
      <c r="X2437">
        <f t="shared" si="923"/>
        <v>0</v>
      </c>
      <c r="Y2437">
        <f t="shared" si="923"/>
        <v>0</v>
      </c>
      <c r="Z2437">
        <f t="shared" si="923"/>
        <v>0</v>
      </c>
      <c r="AA2437">
        <f t="shared" si="923"/>
        <v>0</v>
      </c>
      <c r="AB2437">
        <f t="shared" si="923"/>
        <v>0</v>
      </c>
      <c r="AC2437">
        <f t="shared" si="924"/>
        <v>0</v>
      </c>
      <c r="AD2437">
        <f t="shared" si="924"/>
        <v>0</v>
      </c>
      <c r="AE2437">
        <f t="shared" si="924"/>
        <v>1</v>
      </c>
      <c r="AF2437">
        <f t="shared" si="924"/>
        <v>0</v>
      </c>
      <c r="AG2437">
        <f t="shared" si="924"/>
        <v>0</v>
      </c>
      <c r="AH2437">
        <f t="shared" si="924"/>
        <v>0</v>
      </c>
      <c r="AI2437">
        <f t="shared" si="924"/>
        <v>0</v>
      </c>
      <c r="AJ2437">
        <f t="shared" ca="1" si="902"/>
        <v>0</v>
      </c>
      <c r="AK2437">
        <f t="shared" ca="1" si="903"/>
        <v>0</v>
      </c>
      <c r="AL2437">
        <f t="shared" ca="1" si="904"/>
        <v>1</v>
      </c>
      <c r="AM2437">
        <f t="shared" ca="1" si="905"/>
        <v>1</v>
      </c>
      <c r="AN2437">
        <f t="shared" ca="1" si="906"/>
        <v>0</v>
      </c>
      <c r="AO2437">
        <f t="shared" ca="1" si="907"/>
        <v>0</v>
      </c>
      <c r="AP2437">
        <f t="shared" ca="1" si="908"/>
        <v>1</v>
      </c>
      <c r="AQ2437">
        <f t="shared" ca="1" si="909"/>
        <v>0</v>
      </c>
      <c r="AR2437">
        <f t="shared" ca="1" si="910"/>
        <v>0</v>
      </c>
      <c r="AS2437">
        <v>1</v>
      </c>
      <c r="AT2437">
        <v>1</v>
      </c>
      <c r="AU2437">
        <f t="shared" ca="1" si="922"/>
        <v>0</v>
      </c>
      <c r="AV2437">
        <f t="shared" ca="1" si="922"/>
        <v>0</v>
      </c>
      <c r="AW2437">
        <f t="shared" ca="1" si="922"/>
        <v>1</v>
      </c>
      <c r="AX2437">
        <v>0</v>
      </c>
    </row>
    <row r="2438" spans="1:50" x14ac:dyDescent="0.25">
      <c r="A2438" s="2">
        <v>41291</v>
      </c>
      <c r="B2438">
        <v>1438</v>
      </c>
      <c r="C2438">
        <v>15</v>
      </c>
      <c r="D2438">
        <f t="shared" ca="1" si="911"/>
        <v>18.509341066121188</v>
      </c>
      <c r="E2438">
        <f t="shared" ca="1" si="912"/>
        <v>-3.5093410661211877</v>
      </c>
      <c r="F2438" t="str">
        <f t="shared" ca="1" si="913"/>
        <v>low</v>
      </c>
      <c r="G2438">
        <v>1172</v>
      </c>
      <c r="H2438">
        <f t="shared" si="914"/>
        <v>1172</v>
      </c>
      <c r="I2438">
        <f t="shared" ca="1" si="915"/>
        <v>1124.5292339843577</v>
      </c>
      <c r="J2438">
        <f t="shared" ca="1" si="916"/>
        <v>47.470766015642312</v>
      </c>
      <c r="K2438" t="str">
        <f t="shared" ca="1" si="917"/>
        <v>medium</v>
      </c>
      <c r="L2438">
        <v>0.2</v>
      </c>
      <c r="M2438" t="str">
        <f t="shared" si="893"/>
        <v>low</v>
      </c>
      <c r="N2438">
        <f t="shared" si="899"/>
        <v>1</v>
      </c>
      <c r="O2438">
        <f t="shared" si="900"/>
        <v>4</v>
      </c>
      <c r="P2438" t="str">
        <f t="shared" si="901"/>
        <v>čtvrtek</v>
      </c>
      <c r="Q2438">
        <f t="shared" si="923"/>
        <v>1</v>
      </c>
      <c r="R2438">
        <f t="shared" si="923"/>
        <v>0</v>
      </c>
      <c r="S2438">
        <f t="shared" si="923"/>
        <v>0</v>
      </c>
      <c r="T2438">
        <f t="shared" si="923"/>
        <v>0</v>
      </c>
      <c r="U2438">
        <f t="shared" si="923"/>
        <v>0</v>
      </c>
      <c r="V2438">
        <f t="shared" si="923"/>
        <v>0</v>
      </c>
      <c r="W2438">
        <f t="shared" si="923"/>
        <v>0</v>
      </c>
      <c r="X2438">
        <f t="shared" si="923"/>
        <v>0</v>
      </c>
      <c r="Y2438">
        <f t="shared" si="923"/>
        <v>0</v>
      </c>
      <c r="Z2438">
        <f t="shared" si="923"/>
        <v>0</v>
      </c>
      <c r="AA2438">
        <f t="shared" si="923"/>
        <v>0</v>
      </c>
      <c r="AB2438">
        <f t="shared" si="923"/>
        <v>0</v>
      </c>
      <c r="AC2438">
        <f t="shared" si="924"/>
        <v>0</v>
      </c>
      <c r="AD2438">
        <f t="shared" si="924"/>
        <v>0</v>
      </c>
      <c r="AE2438">
        <f t="shared" si="924"/>
        <v>0</v>
      </c>
      <c r="AF2438">
        <f t="shared" si="924"/>
        <v>1</v>
      </c>
      <c r="AG2438">
        <f t="shared" si="924"/>
        <v>0</v>
      </c>
      <c r="AH2438">
        <f t="shared" si="924"/>
        <v>0</v>
      </c>
      <c r="AI2438">
        <f t="shared" si="924"/>
        <v>0</v>
      </c>
      <c r="AJ2438">
        <f t="shared" ca="1" si="902"/>
        <v>0</v>
      </c>
      <c r="AK2438">
        <f t="shared" ca="1" si="903"/>
        <v>0</v>
      </c>
      <c r="AL2438">
        <f t="shared" ca="1" si="904"/>
        <v>1</v>
      </c>
      <c r="AM2438">
        <f t="shared" ca="1" si="905"/>
        <v>1</v>
      </c>
      <c r="AN2438">
        <f t="shared" ca="1" si="906"/>
        <v>0</v>
      </c>
      <c r="AO2438">
        <f t="shared" ca="1" si="907"/>
        <v>0</v>
      </c>
      <c r="AP2438">
        <f t="shared" ca="1" si="908"/>
        <v>1</v>
      </c>
      <c r="AQ2438">
        <f t="shared" ca="1" si="909"/>
        <v>0</v>
      </c>
      <c r="AR2438">
        <f t="shared" ca="1" si="910"/>
        <v>0</v>
      </c>
      <c r="AS2438">
        <v>0</v>
      </c>
      <c r="AT2438">
        <v>1</v>
      </c>
      <c r="AU2438">
        <f t="shared" ca="1" si="922"/>
        <v>1</v>
      </c>
      <c r="AV2438">
        <f t="shared" ca="1" si="922"/>
        <v>0</v>
      </c>
      <c r="AW2438">
        <f t="shared" ca="1" si="922"/>
        <v>0</v>
      </c>
      <c r="AX2438">
        <v>0</v>
      </c>
    </row>
    <row r="2439" spans="1:50" x14ac:dyDescent="0.25">
      <c r="A2439" s="2">
        <v>41292</v>
      </c>
      <c r="B2439">
        <v>1439</v>
      </c>
      <c r="C2439">
        <v>15</v>
      </c>
      <c r="D2439">
        <f t="shared" ca="1" si="911"/>
        <v>18.512556521719269</v>
      </c>
      <c r="E2439">
        <f t="shared" ca="1" si="912"/>
        <v>-3.5125565217192687</v>
      </c>
      <c r="F2439" t="str">
        <f t="shared" ca="1" si="913"/>
        <v>low</v>
      </c>
      <c r="G2439">
        <v>858</v>
      </c>
      <c r="H2439">
        <f t="shared" si="914"/>
        <v>858</v>
      </c>
      <c r="I2439">
        <f t="shared" ca="1" si="915"/>
        <v>1124.685724744367</v>
      </c>
      <c r="J2439">
        <f t="shared" ca="1" si="916"/>
        <v>-266.68572474436701</v>
      </c>
      <c r="K2439" t="str">
        <f t="shared" ca="1" si="917"/>
        <v>medium</v>
      </c>
      <c r="L2439">
        <v>-6.94</v>
      </c>
      <c r="M2439" t="str">
        <f t="shared" si="893"/>
        <v>low</v>
      </c>
      <c r="N2439">
        <f t="shared" si="899"/>
        <v>1</v>
      </c>
      <c r="O2439">
        <f t="shared" si="900"/>
        <v>5</v>
      </c>
      <c r="P2439" t="str">
        <f t="shared" si="901"/>
        <v>pátek</v>
      </c>
      <c r="Q2439">
        <f t="shared" si="923"/>
        <v>1</v>
      </c>
      <c r="R2439">
        <f t="shared" si="923"/>
        <v>0</v>
      </c>
      <c r="S2439">
        <f t="shared" si="923"/>
        <v>0</v>
      </c>
      <c r="T2439">
        <f t="shared" si="923"/>
        <v>0</v>
      </c>
      <c r="U2439">
        <f t="shared" si="923"/>
        <v>0</v>
      </c>
      <c r="V2439">
        <f t="shared" si="923"/>
        <v>0</v>
      </c>
      <c r="W2439">
        <f t="shared" si="923"/>
        <v>0</v>
      </c>
      <c r="X2439">
        <f t="shared" si="923"/>
        <v>0</v>
      </c>
      <c r="Y2439">
        <f t="shared" si="923"/>
        <v>0</v>
      </c>
      <c r="Z2439">
        <f t="shared" si="923"/>
        <v>0</v>
      </c>
      <c r="AA2439">
        <f t="shared" si="923"/>
        <v>0</v>
      </c>
      <c r="AB2439">
        <f t="shared" si="923"/>
        <v>0</v>
      </c>
      <c r="AC2439">
        <f t="shared" si="924"/>
        <v>0</v>
      </c>
      <c r="AD2439">
        <f t="shared" si="924"/>
        <v>0</v>
      </c>
      <c r="AE2439">
        <f t="shared" si="924"/>
        <v>0</v>
      </c>
      <c r="AF2439">
        <f t="shared" si="924"/>
        <v>0</v>
      </c>
      <c r="AG2439">
        <f t="shared" si="924"/>
        <v>1</v>
      </c>
      <c r="AH2439">
        <f t="shared" si="924"/>
        <v>0</v>
      </c>
      <c r="AI2439">
        <f t="shared" si="924"/>
        <v>0</v>
      </c>
      <c r="AJ2439">
        <f t="shared" ca="1" si="902"/>
        <v>0</v>
      </c>
      <c r="AK2439">
        <f t="shared" ca="1" si="903"/>
        <v>1</v>
      </c>
      <c r="AL2439">
        <f t="shared" ca="1" si="904"/>
        <v>0</v>
      </c>
      <c r="AM2439">
        <f t="shared" ca="1" si="905"/>
        <v>1</v>
      </c>
      <c r="AN2439">
        <f t="shared" ca="1" si="906"/>
        <v>0</v>
      </c>
      <c r="AO2439">
        <f t="shared" ca="1" si="907"/>
        <v>0</v>
      </c>
      <c r="AP2439">
        <f t="shared" ca="1" si="908"/>
        <v>1</v>
      </c>
      <c r="AQ2439">
        <f t="shared" ca="1" si="909"/>
        <v>0</v>
      </c>
      <c r="AR2439">
        <f t="shared" ca="1" si="910"/>
        <v>0</v>
      </c>
      <c r="AS2439">
        <v>1</v>
      </c>
      <c r="AT2439">
        <v>1</v>
      </c>
      <c r="AU2439">
        <f t="shared" ca="1" si="922"/>
        <v>1</v>
      </c>
      <c r="AV2439">
        <f t="shared" ca="1" si="922"/>
        <v>0</v>
      </c>
      <c r="AW2439">
        <f t="shared" ca="1" si="922"/>
        <v>0</v>
      </c>
      <c r="AX2439">
        <v>0</v>
      </c>
    </row>
    <row r="2440" spans="1:50" x14ac:dyDescent="0.25">
      <c r="A2440" s="2">
        <v>41293</v>
      </c>
      <c r="B2440">
        <v>1440</v>
      </c>
      <c r="C2440">
        <v>9</v>
      </c>
      <c r="D2440">
        <f t="shared" ca="1" si="911"/>
        <v>18.515767398772532</v>
      </c>
      <c r="E2440">
        <f t="shared" ca="1" si="912"/>
        <v>-9.5157673987725317</v>
      </c>
      <c r="F2440" t="str">
        <f t="shared" ca="1" si="913"/>
        <v>low</v>
      </c>
      <c r="G2440">
        <v>355</v>
      </c>
      <c r="H2440">
        <f t="shared" si="914"/>
        <v>355</v>
      </c>
      <c r="I2440">
        <f t="shared" ca="1" si="915"/>
        <v>1124.8420657521124</v>
      </c>
      <c r="J2440">
        <f t="shared" ca="1" si="916"/>
        <v>-769.84206575211238</v>
      </c>
      <c r="K2440" t="str">
        <f t="shared" ca="1" si="917"/>
        <v>low</v>
      </c>
      <c r="L2440">
        <v>-7.6250000000000009</v>
      </c>
      <c r="M2440" t="str">
        <f t="shared" si="893"/>
        <v>low</v>
      </c>
      <c r="N2440">
        <f t="shared" si="899"/>
        <v>1</v>
      </c>
      <c r="O2440">
        <f t="shared" si="900"/>
        <v>6</v>
      </c>
      <c r="P2440" t="str">
        <f t="shared" si="901"/>
        <v>sobota</v>
      </c>
      <c r="Q2440">
        <f t="shared" si="923"/>
        <v>1</v>
      </c>
      <c r="R2440">
        <f t="shared" si="923"/>
        <v>0</v>
      </c>
      <c r="S2440">
        <f t="shared" si="923"/>
        <v>0</v>
      </c>
      <c r="T2440">
        <f t="shared" si="923"/>
        <v>0</v>
      </c>
      <c r="U2440">
        <f t="shared" si="923"/>
        <v>0</v>
      </c>
      <c r="V2440">
        <f t="shared" si="923"/>
        <v>0</v>
      </c>
      <c r="W2440">
        <f t="shared" si="923"/>
        <v>0</v>
      </c>
      <c r="X2440">
        <f t="shared" si="923"/>
        <v>0</v>
      </c>
      <c r="Y2440">
        <f t="shared" si="923"/>
        <v>0</v>
      </c>
      <c r="Z2440">
        <f t="shared" si="923"/>
        <v>0</v>
      </c>
      <c r="AA2440">
        <f t="shared" si="923"/>
        <v>0</v>
      </c>
      <c r="AB2440">
        <f t="shared" si="923"/>
        <v>0</v>
      </c>
      <c r="AC2440">
        <f t="shared" si="924"/>
        <v>0</v>
      </c>
      <c r="AD2440">
        <f t="shared" si="924"/>
        <v>0</v>
      </c>
      <c r="AE2440">
        <f t="shared" si="924"/>
        <v>0</v>
      </c>
      <c r="AF2440">
        <f t="shared" si="924"/>
        <v>0</v>
      </c>
      <c r="AG2440">
        <f t="shared" si="924"/>
        <v>0</v>
      </c>
      <c r="AH2440">
        <f t="shared" si="924"/>
        <v>1</v>
      </c>
      <c r="AI2440">
        <f t="shared" si="924"/>
        <v>0</v>
      </c>
      <c r="AJ2440">
        <f t="shared" ca="1" si="902"/>
        <v>0</v>
      </c>
      <c r="AK2440">
        <f t="shared" ca="1" si="903"/>
        <v>0</v>
      </c>
      <c r="AL2440">
        <f t="shared" ca="1" si="904"/>
        <v>1</v>
      </c>
      <c r="AM2440">
        <f t="shared" ca="1" si="905"/>
        <v>1</v>
      </c>
      <c r="AN2440">
        <f t="shared" ca="1" si="906"/>
        <v>0</v>
      </c>
      <c r="AO2440">
        <f t="shared" ca="1" si="907"/>
        <v>0</v>
      </c>
      <c r="AP2440">
        <f t="shared" ca="1" si="908"/>
        <v>1</v>
      </c>
      <c r="AQ2440">
        <f t="shared" ca="1" si="909"/>
        <v>0</v>
      </c>
      <c r="AR2440">
        <f t="shared" ca="1" si="910"/>
        <v>0</v>
      </c>
      <c r="AS2440">
        <v>1</v>
      </c>
      <c r="AT2440">
        <v>1</v>
      </c>
      <c r="AU2440">
        <f t="shared" ca="1" si="922"/>
        <v>1</v>
      </c>
      <c r="AV2440">
        <f t="shared" ca="1" si="922"/>
        <v>0</v>
      </c>
      <c r="AW2440">
        <f t="shared" ca="1" si="922"/>
        <v>0</v>
      </c>
      <c r="AX2440">
        <v>0</v>
      </c>
    </row>
    <row r="2441" spans="1:50" x14ac:dyDescent="0.25">
      <c r="A2441" s="2">
        <v>41294</v>
      </c>
      <c r="B2441">
        <v>1441</v>
      </c>
      <c r="C2441">
        <v>22</v>
      </c>
      <c r="D2441">
        <f t="shared" ca="1" si="911"/>
        <v>18.518973697280984</v>
      </c>
      <c r="E2441">
        <f t="shared" ca="1" si="912"/>
        <v>3.481026302719016</v>
      </c>
      <c r="F2441" t="str">
        <f t="shared" ca="1" si="913"/>
        <v>high</v>
      </c>
      <c r="G2441">
        <v>1452</v>
      </c>
      <c r="H2441">
        <f t="shared" si="914"/>
        <v>1452</v>
      </c>
      <c r="I2441">
        <f t="shared" ca="1" si="915"/>
        <v>1124.9982570075933</v>
      </c>
      <c r="J2441">
        <f t="shared" ca="1" si="916"/>
        <v>327.00174299240666</v>
      </c>
      <c r="K2441" t="str">
        <f t="shared" ca="1" si="917"/>
        <v>high</v>
      </c>
      <c r="L2441">
        <v>-5.4</v>
      </c>
      <c r="M2441" t="str">
        <f t="shared" si="893"/>
        <v>low</v>
      </c>
      <c r="N2441">
        <f t="shared" si="899"/>
        <v>1</v>
      </c>
      <c r="O2441">
        <f t="shared" si="900"/>
        <v>7</v>
      </c>
      <c r="P2441" t="str">
        <f t="shared" si="901"/>
        <v>neděle</v>
      </c>
      <c r="Q2441">
        <f t="shared" ref="Q2441:AB2450" si="925">VLOOKUP($N2441,$V$31:$AH$42,Q$592+1,0)</f>
        <v>1</v>
      </c>
      <c r="R2441">
        <f t="shared" si="925"/>
        <v>0</v>
      </c>
      <c r="S2441">
        <f t="shared" si="925"/>
        <v>0</v>
      </c>
      <c r="T2441">
        <f t="shared" si="925"/>
        <v>0</v>
      </c>
      <c r="U2441">
        <f t="shared" si="925"/>
        <v>0</v>
      </c>
      <c r="V2441">
        <f t="shared" si="925"/>
        <v>0</v>
      </c>
      <c r="W2441">
        <f t="shared" si="925"/>
        <v>0</v>
      </c>
      <c r="X2441">
        <f t="shared" si="925"/>
        <v>0</v>
      </c>
      <c r="Y2441">
        <f t="shared" si="925"/>
        <v>0</v>
      </c>
      <c r="Z2441">
        <f t="shared" si="925"/>
        <v>0</v>
      </c>
      <c r="AA2441">
        <f t="shared" si="925"/>
        <v>0</v>
      </c>
      <c r="AB2441">
        <f t="shared" si="925"/>
        <v>0</v>
      </c>
      <c r="AC2441">
        <f t="shared" ref="AC2441:AI2450" si="926">VLOOKUP($O2441,$V$74:$AC$80,AC$592+1,0)</f>
        <v>0</v>
      </c>
      <c r="AD2441">
        <f t="shared" si="926"/>
        <v>0</v>
      </c>
      <c r="AE2441">
        <f t="shared" si="926"/>
        <v>0</v>
      </c>
      <c r="AF2441">
        <f t="shared" si="926"/>
        <v>0</v>
      </c>
      <c r="AG2441">
        <f t="shared" si="926"/>
        <v>0</v>
      </c>
      <c r="AH2441">
        <f t="shared" si="926"/>
        <v>0</v>
      </c>
      <c r="AI2441">
        <f t="shared" si="926"/>
        <v>1</v>
      </c>
      <c r="AJ2441">
        <f t="shared" ca="1" si="902"/>
        <v>0</v>
      </c>
      <c r="AK2441">
        <f t="shared" ca="1" si="903"/>
        <v>0</v>
      </c>
      <c r="AL2441">
        <f t="shared" ca="1" si="904"/>
        <v>1</v>
      </c>
      <c r="AM2441">
        <f t="shared" ca="1" si="905"/>
        <v>1</v>
      </c>
      <c r="AN2441">
        <f t="shared" ca="1" si="906"/>
        <v>0</v>
      </c>
      <c r="AO2441">
        <f t="shared" ca="1" si="907"/>
        <v>0</v>
      </c>
      <c r="AP2441">
        <f t="shared" ca="1" si="908"/>
        <v>1</v>
      </c>
      <c r="AQ2441">
        <f t="shared" ca="1" si="909"/>
        <v>0</v>
      </c>
      <c r="AR2441">
        <f t="shared" ca="1" si="910"/>
        <v>0</v>
      </c>
      <c r="AS2441">
        <v>0</v>
      </c>
      <c r="AT2441">
        <v>1</v>
      </c>
      <c r="AU2441">
        <f t="shared" ref="AU2441:AW2460" ca="1" si="927">VLOOKUP(INDIRECT($AU$590&amp;ROW($A2441)),$F$17:$I$19,AU$592+1,0)</f>
        <v>0</v>
      </c>
      <c r="AV2441">
        <f t="shared" ca="1" si="927"/>
        <v>0</v>
      </c>
      <c r="AW2441">
        <f t="shared" ca="1" si="927"/>
        <v>1</v>
      </c>
      <c r="AX2441">
        <v>0</v>
      </c>
    </row>
    <row r="2442" spans="1:50" x14ac:dyDescent="0.25">
      <c r="A2442" s="2">
        <v>41295</v>
      </c>
      <c r="B2442">
        <v>1442</v>
      </c>
      <c r="C2442">
        <v>21</v>
      </c>
      <c r="D2442">
        <f t="shared" ca="1" si="911"/>
        <v>18.522175417244618</v>
      </c>
      <c r="E2442">
        <f t="shared" ca="1" si="912"/>
        <v>2.4778245827553818</v>
      </c>
      <c r="F2442" t="str">
        <f t="shared" ca="1" si="913"/>
        <v>high</v>
      </c>
      <c r="G2442">
        <v>1375</v>
      </c>
      <c r="H2442">
        <f t="shared" si="914"/>
        <v>1375</v>
      </c>
      <c r="I2442">
        <f t="shared" ca="1" si="915"/>
        <v>1125.1542985108103</v>
      </c>
      <c r="J2442">
        <f t="shared" ca="1" si="916"/>
        <v>249.84570148918965</v>
      </c>
      <c r="K2442" t="str">
        <f t="shared" ca="1" si="917"/>
        <v>high</v>
      </c>
      <c r="L2442">
        <v>-0.8</v>
      </c>
      <c r="M2442" t="str">
        <f t="shared" si="893"/>
        <v>low</v>
      </c>
      <c r="N2442">
        <f t="shared" si="899"/>
        <v>1</v>
      </c>
      <c r="O2442">
        <f t="shared" si="900"/>
        <v>1</v>
      </c>
      <c r="P2442" t="str">
        <f t="shared" si="901"/>
        <v>pondělí</v>
      </c>
      <c r="Q2442">
        <f t="shared" si="925"/>
        <v>1</v>
      </c>
      <c r="R2442">
        <f t="shared" si="925"/>
        <v>0</v>
      </c>
      <c r="S2442">
        <f t="shared" si="925"/>
        <v>0</v>
      </c>
      <c r="T2442">
        <f t="shared" si="925"/>
        <v>0</v>
      </c>
      <c r="U2442">
        <f t="shared" si="925"/>
        <v>0</v>
      </c>
      <c r="V2442">
        <f t="shared" si="925"/>
        <v>0</v>
      </c>
      <c r="W2442">
        <f t="shared" si="925"/>
        <v>0</v>
      </c>
      <c r="X2442">
        <f t="shared" si="925"/>
        <v>0</v>
      </c>
      <c r="Y2442">
        <f t="shared" si="925"/>
        <v>0</v>
      </c>
      <c r="Z2442">
        <f t="shared" si="925"/>
        <v>0</v>
      </c>
      <c r="AA2442">
        <f t="shared" si="925"/>
        <v>0</v>
      </c>
      <c r="AB2442">
        <f t="shared" si="925"/>
        <v>0</v>
      </c>
      <c r="AC2442">
        <f t="shared" si="926"/>
        <v>1</v>
      </c>
      <c r="AD2442">
        <f t="shared" si="926"/>
        <v>0</v>
      </c>
      <c r="AE2442">
        <f t="shared" si="926"/>
        <v>0</v>
      </c>
      <c r="AF2442">
        <f t="shared" si="926"/>
        <v>0</v>
      </c>
      <c r="AG2442">
        <f t="shared" si="926"/>
        <v>0</v>
      </c>
      <c r="AH2442">
        <f t="shared" si="926"/>
        <v>0</v>
      </c>
      <c r="AI2442">
        <f t="shared" si="926"/>
        <v>0</v>
      </c>
      <c r="AJ2442">
        <f t="shared" ca="1" si="902"/>
        <v>0</v>
      </c>
      <c r="AK2442">
        <f t="shared" ca="1" si="903"/>
        <v>0</v>
      </c>
      <c r="AL2442">
        <f t="shared" ca="1" si="904"/>
        <v>1</v>
      </c>
      <c r="AM2442">
        <f t="shared" ca="1" si="905"/>
        <v>1</v>
      </c>
      <c r="AN2442">
        <f t="shared" ca="1" si="906"/>
        <v>0</v>
      </c>
      <c r="AO2442">
        <f t="shared" ca="1" si="907"/>
        <v>0</v>
      </c>
      <c r="AP2442">
        <f t="shared" ca="1" si="908"/>
        <v>1</v>
      </c>
      <c r="AQ2442">
        <f t="shared" ca="1" si="909"/>
        <v>0</v>
      </c>
      <c r="AR2442">
        <f t="shared" ca="1" si="910"/>
        <v>0</v>
      </c>
      <c r="AS2442">
        <v>0</v>
      </c>
      <c r="AT2442">
        <v>1</v>
      </c>
      <c r="AU2442">
        <f t="shared" ca="1" si="927"/>
        <v>0</v>
      </c>
      <c r="AV2442">
        <f t="shared" ca="1" si="927"/>
        <v>0</v>
      </c>
      <c r="AW2442">
        <f t="shared" ca="1" si="927"/>
        <v>1</v>
      </c>
      <c r="AX2442">
        <v>0</v>
      </c>
    </row>
    <row r="2443" spans="1:50" x14ac:dyDescent="0.25">
      <c r="A2443" s="2">
        <v>41296</v>
      </c>
      <c r="B2443">
        <v>1443</v>
      </c>
      <c r="C2443">
        <v>12</v>
      </c>
      <c r="D2443">
        <f t="shared" ca="1" si="911"/>
        <v>18.525372558663442</v>
      </c>
      <c r="E2443">
        <f t="shared" ca="1" si="912"/>
        <v>-6.5253725586634417</v>
      </c>
      <c r="F2443" t="str">
        <f t="shared" ca="1" si="913"/>
        <v>low</v>
      </c>
      <c r="G2443">
        <v>612</v>
      </c>
      <c r="H2443">
        <f t="shared" si="914"/>
        <v>612</v>
      </c>
      <c r="I2443">
        <f t="shared" ca="1" si="915"/>
        <v>1125.3101902617632</v>
      </c>
      <c r="J2443">
        <f t="shared" ca="1" si="916"/>
        <v>-513.31019026176318</v>
      </c>
      <c r="K2443" t="str">
        <f t="shared" ca="1" si="917"/>
        <v>low</v>
      </c>
      <c r="L2443">
        <v>-2.6</v>
      </c>
      <c r="M2443" t="str">
        <f t="shared" si="893"/>
        <v>low</v>
      </c>
      <c r="N2443">
        <f t="shared" si="899"/>
        <v>1</v>
      </c>
      <c r="O2443">
        <f t="shared" si="900"/>
        <v>2</v>
      </c>
      <c r="P2443" t="str">
        <f t="shared" si="901"/>
        <v>úterý</v>
      </c>
      <c r="Q2443">
        <f t="shared" si="925"/>
        <v>1</v>
      </c>
      <c r="R2443">
        <f t="shared" si="925"/>
        <v>0</v>
      </c>
      <c r="S2443">
        <f t="shared" si="925"/>
        <v>0</v>
      </c>
      <c r="T2443">
        <f t="shared" si="925"/>
        <v>0</v>
      </c>
      <c r="U2443">
        <f t="shared" si="925"/>
        <v>0</v>
      </c>
      <c r="V2443">
        <f t="shared" si="925"/>
        <v>0</v>
      </c>
      <c r="W2443">
        <f t="shared" si="925"/>
        <v>0</v>
      </c>
      <c r="X2443">
        <f t="shared" si="925"/>
        <v>0</v>
      </c>
      <c r="Y2443">
        <f t="shared" si="925"/>
        <v>0</v>
      </c>
      <c r="Z2443">
        <f t="shared" si="925"/>
        <v>0</v>
      </c>
      <c r="AA2443">
        <f t="shared" si="925"/>
        <v>0</v>
      </c>
      <c r="AB2443">
        <f t="shared" si="925"/>
        <v>0</v>
      </c>
      <c r="AC2443">
        <f t="shared" si="926"/>
        <v>0</v>
      </c>
      <c r="AD2443">
        <f t="shared" si="926"/>
        <v>1</v>
      </c>
      <c r="AE2443">
        <f t="shared" si="926"/>
        <v>0</v>
      </c>
      <c r="AF2443">
        <f t="shared" si="926"/>
        <v>0</v>
      </c>
      <c r="AG2443">
        <f t="shared" si="926"/>
        <v>0</v>
      </c>
      <c r="AH2443">
        <f t="shared" si="926"/>
        <v>0</v>
      </c>
      <c r="AI2443">
        <f t="shared" si="926"/>
        <v>0</v>
      </c>
      <c r="AJ2443">
        <f t="shared" ca="1" si="902"/>
        <v>0</v>
      </c>
      <c r="AK2443">
        <f t="shared" ca="1" si="903"/>
        <v>0</v>
      </c>
      <c r="AL2443">
        <f t="shared" ca="1" si="904"/>
        <v>1</v>
      </c>
      <c r="AM2443">
        <f t="shared" ca="1" si="905"/>
        <v>1</v>
      </c>
      <c r="AN2443">
        <f t="shared" ca="1" si="906"/>
        <v>0</v>
      </c>
      <c r="AO2443">
        <f t="shared" ca="1" si="907"/>
        <v>0</v>
      </c>
      <c r="AP2443">
        <f t="shared" ca="1" si="908"/>
        <v>1</v>
      </c>
      <c r="AQ2443">
        <f t="shared" ca="1" si="909"/>
        <v>0</v>
      </c>
      <c r="AR2443">
        <f t="shared" ca="1" si="910"/>
        <v>0</v>
      </c>
      <c r="AS2443">
        <v>1</v>
      </c>
      <c r="AT2443">
        <v>1</v>
      </c>
      <c r="AU2443">
        <f t="shared" ca="1" si="927"/>
        <v>1</v>
      </c>
      <c r="AV2443">
        <f t="shared" ca="1" si="927"/>
        <v>0</v>
      </c>
      <c r="AW2443">
        <f t="shared" ca="1" si="927"/>
        <v>0</v>
      </c>
      <c r="AX2443">
        <v>0</v>
      </c>
    </row>
    <row r="2444" spans="1:50" x14ac:dyDescent="0.25">
      <c r="A2444" s="2">
        <v>41297</v>
      </c>
      <c r="B2444">
        <v>1444</v>
      </c>
      <c r="C2444">
        <v>13</v>
      </c>
      <c r="D2444">
        <f t="shared" ca="1" si="911"/>
        <v>18.52856512153744</v>
      </c>
      <c r="E2444">
        <f t="shared" ca="1" si="912"/>
        <v>-5.5285651215374401</v>
      </c>
      <c r="F2444" t="str">
        <f t="shared" ca="1" si="913"/>
        <v>low</v>
      </c>
      <c r="G2444">
        <v>982</v>
      </c>
      <c r="H2444">
        <f t="shared" si="914"/>
        <v>982</v>
      </c>
      <c r="I2444">
        <f t="shared" ca="1" si="915"/>
        <v>1125.4659322604521</v>
      </c>
      <c r="J2444">
        <f t="shared" ca="1" si="916"/>
        <v>-143.46593226045206</v>
      </c>
      <c r="K2444" t="str">
        <f t="shared" ca="1" si="917"/>
        <v>medium</v>
      </c>
      <c r="L2444">
        <v>-6.3</v>
      </c>
      <c r="M2444" t="str">
        <f t="shared" si="893"/>
        <v>low</v>
      </c>
      <c r="N2444">
        <f t="shared" si="899"/>
        <v>1</v>
      </c>
      <c r="O2444">
        <f t="shared" si="900"/>
        <v>3</v>
      </c>
      <c r="P2444" t="str">
        <f t="shared" si="901"/>
        <v>středa</v>
      </c>
      <c r="Q2444">
        <f t="shared" si="925"/>
        <v>1</v>
      </c>
      <c r="R2444">
        <f t="shared" si="925"/>
        <v>0</v>
      </c>
      <c r="S2444">
        <f t="shared" si="925"/>
        <v>0</v>
      </c>
      <c r="T2444">
        <f t="shared" si="925"/>
        <v>0</v>
      </c>
      <c r="U2444">
        <f t="shared" si="925"/>
        <v>0</v>
      </c>
      <c r="V2444">
        <f t="shared" si="925"/>
        <v>0</v>
      </c>
      <c r="W2444">
        <f t="shared" si="925"/>
        <v>0</v>
      </c>
      <c r="X2444">
        <f t="shared" si="925"/>
        <v>0</v>
      </c>
      <c r="Y2444">
        <f t="shared" si="925"/>
        <v>0</v>
      </c>
      <c r="Z2444">
        <f t="shared" si="925"/>
        <v>0</v>
      </c>
      <c r="AA2444">
        <f t="shared" si="925"/>
        <v>0</v>
      </c>
      <c r="AB2444">
        <f t="shared" si="925"/>
        <v>0</v>
      </c>
      <c r="AC2444">
        <f t="shared" si="926"/>
        <v>0</v>
      </c>
      <c r="AD2444">
        <f t="shared" si="926"/>
        <v>0</v>
      </c>
      <c r="AE2444">
        <f t="shared" si="926"/>
        <v>1</v>
      </c>
      <c r="AF2444">
        <f t="shared" si="926"/>
        <v>0</v>
      </c>
      <c r="AG2444">
        <f t="shared" si="926"/>
        <v>0</v>
      </c>
      <c r="AH2444">
        <f t="shared" si="926"/>
        <v>0</v>
      </c>
      <c r="AI2444">
        <f t="shared" si="926"/>
        <v>0</v>
      </c>
      <c r="AJ2444">
        <f t="shared" ca="1" si="902"/>
        <v>0</v>
      </c>
      <c r="AK2444">
        <f t="shared" ca="1" si="903"/>
        <v>0</v>
      </c>
      <c r="AL2444">
        <f t="shared" ca="1" si="904"/>
        <v>1</v>
      </c>
      <c r="AM2444">
        <f t="shared" ca="1" si="905"/>
        <v>1</v>
      </c>
      <c r="AN2444">
        <f t="shared" ca="1" si="906"/>
        <v>0</v>
      </c>
      <c r="AO2444">
        <f t="shared" ca="1" si="907"/>
        <v>0</v>
      </c>
      <c r="AP2444">
        <f t="shared" ca="1" si="908"/>
        <v>1</v>
      </c>
      <c r="AQ2444">
        <f t="shared" ca="1" si="909"/>
        <v>0</v>
      </c>
      <c r="AR2444">
        <f t="shared" ca="1" si="910"/>
        <v>0</v>
      </c>
      <c r="AS2444">
        <v>0</v>
      </c>
      <c r="AT2444">
        <v>1</v>
      </c>
      <c r="AU2444">
        <f t="shared" ca="1" si="927"/>
        <v>1</v>
      </c>
      <c r="AV2444">
        <f t="shared" ca="1" si="927"/>
        <v>0</v>
      </c>
      <c r="AW2444">
        <f t="shared" ca="1" si="927"/>
        <v>0</v>
      </c>
      <c r="AX2444">
        <v>0</v>
      </c>
    </row>
    <row r="2445" spans="1:50" x14ac:dyDescent="0.25">
      <c r="A2445" s="2">
        <v>41298</v>
      </c>
      <c r="B2445">
        <v>1445</v>
      </c>
      <c r="C2445">
        <v>18</v>
      </c>
      <c r="D2445">
        <f t="shared" ca="1" si="911"/>
        <v>18.531753105866628</v>
      </c>
      <c r="E2445">
        <f t="shared" ca="1" si="912"/>
        <v>-0.53175310586662761</v>
      </c>
      <c r="F2445" t="str">
        <f t="shared" ca="1" si="913"/>
        <v>medium</v>
      </c>
      <c r="G2445">
        <v>1043</v>
      </c>
      <c r="H2445">
        <f t="shared" si="914"/>
        <v>1043</v>
      </c>
      <c r="I2445">
        <f t="shared" ca="1" si="915"/>
        <v>1125.6215245068765</v>
      </c>
      <c r="J2445">
        <f t="shared" ca="1" si="916"/>
        <v>-82.62152450687654</v>
      </c>
      <c r="K2445" t="str">
        <f t="shared" ca="1" si="917"/>
        <v>medium</v>
      </c>
      <c r="L2445">
        <v>-2.5</v>
      </c>
      <c r="M2445" t="str">
        <f t="shared" si="893"/>
        <v>low</v>
      </c>
      <c r="N2445">
        <f t="shared" si="899"/>
        <v>1</v>
      </c>
      <c r="O2445">
        <f t="shared" si="900"/>
        <v>4</v>
      </c>
      <c r="P2445" t="str">
        <f t="shared" si="901"/>
        <v>čtvrtek</v>
      </c>
      <c r="Q2445">
        <f t="shared" si="925"/>
        <v>1</v>
      </c>
      <c r="R2445">
        <f t="shared" si="925"/>
        <v>0</v>
      </c>
      <c r="S2445">
        <f t="shared" si="925"/>
        <v>0</v>
      </c>
      <c r="T2445">
        <f t="shared" si="925"/>
        <v>0</v>
      </c>
      <c r="U2445">
        <f t="shared" si="925"/>
        <v>0</v>
      </c>
      <c r="V2445">
        <f t="shared" si="925"/>
        <v>0</v>
      </c>
      <c r="W2445">
        <f t="shared" si="925"/>
        <v>0</v>
      </c>
      <c r="X2445">
        <f t="shared" si="925"/>
        <v>0</v>
      </c>
      <c r="Y2445">
        <f t="shared" si="925"/>
        <v>0</v>
      </c>
      <c r="Z2445">
        <f t="shared" si="925"/>
        <v>0</v>
      </c>
      <c r="AA2445">
        <f t="shared" si="925"/>
        <v>0</v>
      </c>
      <c r="AB2445">
        <f t="shared" si="925"/>
        <v>0</v>
      </c>
      <c r="AC2445">
        <f t="shared" si="926"/>
        <v>0</v>
      </c>
      <c r="AD2445">
        <f t="shared" si="926"/>
        <v>0</v>
      </c>
      <c r="AE2445">
        <f t="shared" si="926"/>
        <v>0</v>
      </c>
      <c r="AF2445">
        <f t="shared" si="926"/>
        <v>1</v>
      </c>
      <c r="AG2445">
        <f t="shared" si="926"/>
        <v>0</v>
      </c>
      <c r="AH2445">
        <f t="shared" si="926"/>
        <v>0</v>
      </c>
      <c r="AI2445">
        <f t="shared" si="926"/>
        <v>0</v>
      </c>
      <c r="AJ2445">
        <f t="shared" ca="1" si="902"/>
        <v>0</v>
      </c>
      <c r="AK2445">
        <f t="shared" ca="1" si="903"/>
        <v>0</v>
      </c>
      <c r="AL2445">
        <f t="shared" ca="1" si="904"/>
        <v>1</v>
      </c>
      <c r="AM2445">
        <f t="shared" ca="1" si="905"/>
        <v>1</v>
      </c>
      <c r="AN2445">
        <f t="shared" ca="1" si="906"/>
        <v>0</v>
      </c>
      <c r="AO2445">
        <f t="shared" ca="1" si="907"/>
        <v>0</v>
      </c>
      <c r="AP2445">
        <f t="shared" ca="1" si="908"/>
        <v>1</v>
      </c>
      <c r="AQ2445">
        <f t="shared" ca="1" si="909"/>
        <v>0</v>
      </c>
      <c r="AR2445">
        <f t="shared" ca="1" si="910"/>
        <v>0</v>
      </c>
      <c r="AS2445">
        <v>0</v>
      </c>
      <c r="AT2445">
        <v>1</v>
      </c>
      <c r="AU2445">
        <f t="shared" ca="1" si="927"/>
        <v>0</v>
      </c>
      <c r="AV2445">
        <f t="shared" ca="1" si="927"/>
        <v>1</v>
      </c>
      <c r="AW2445">
        <f t="shared" ca="1" si="927"/>
        <v>0</v>
      </c>
      <c r="AX2445">
        <v>0</v>
      </c>
    </row>
    <row r="2446" spans="1:50" x14ac:dyDescent="0.25">
      <c r="A2446" s="2">
        <v>41299</v>
      </c>
      <c r="B2446">
        <v>1446</v>
      </c>
      <c r="C2446">
        <v>12</v>
      </c>
      <c r="D2446">
        <f t="shared" ca="1" si="911"/>
        <v>18.534936511651004</v>
      </c>
      <c r="E2446">
        <f t="shared" ca="1" si="912"/>
        <v>-6.5349365116510043</v>
      </c>
      <c r="F2446" t="str">
        <f t="shared" ca="1" si="913"/>
        <v>low</v>
      </c>
      <c r="G2446">
        <v>576</v>
      </c>
      <c r="H2446">
        <f t="shared" si="914"/>
        <v>576</v>
      </c>
      <c r="I2446">
        <f t="shared" ca="1" si="915"/>
        <v>1125.7769670010371</v>
      </c>
      <c r="J2446">
        <f t="shared" ca="1" si="916"/>
        <v>-549.77696700103706</v>
      </c>
      <c r="K2446" t="str">
        <f t="shared" ca="1" si="917"/>
        <v>low</v>
      </c>
      <c r="L2446">
        <v>-7.2333333333333343</v>
      </c>
      <c r="M2446" t="str">
        <f t="shared" si="893"/>
        <v>low</v>
      </c>
      <c r="N2446">
        <f t="shared" si="899"/>
        <v>1</v>
      </c>
      <c r="O2446">
        <f t="shared" si="900"/>
        <v>5</v>
      </c>
      <c r="P2446" t="str">
        <f t="shared" si="901"/>
        <v>pátek</v>
      </c>
      <c r="Q2446">
        <f t="shared" si="925"/>
        <v>1</v>
      </c>
      <c r="R2446">
        <f t="shared" si="925"/>
        <v>0</v>
      </c>
      <c r="S2446">
        <f t="shared" si="925"/>
        <v>0</v>
      </c>
      <c r="T2446">
        <f t="shared" si="925"/>
        <v>0</v>
      </c>
      <c r="U2446">
        <f t="shared" si="925"/>
        <v>0</v>
      </c>
      <c r="V2446">
        <f t="shared" si="925"/>
        <v>0</v>
      </c>
      <c r="W2446">
        <f t="shared" si="925"/>
        <v>0</v>
      </c>
      <c r="X2446">
        <f t="shared" si="925"/>
        <v>0</v>
      </c>
      <c r="Y2446">
        <f t="shared" si="925"/>
        <v>0</v>
      </c>
      <c r="Z2446">
        <f t="shared" si="925"/>
        <v>0</v>
      </c>
      <c r="AA2446">
        <f t="shared" si="925"/>
        <v>0</v>
      </c>
      <c r="AB2446">
        <f t="shared" si="925"/>
        <v>0</v>
      </c>
      <c r="AC2446">
        <f t="shared" si="926"/>
        <v>0</v>
      </c>
      <c r="AD2446">
        <f t="shared" si="926"/>
        <v>0</v>
      </c>
      <c r="AE2446">
        <f t="shared" si="926"/>
        <v>0</v>
      </c>
      <c r="AF2446">
        <f t="shared" si="926"/>
        <v>0</v>
      </c>
      <c r="AG2446">
        <f t="shared" si="926"/>
        <v>1</v>
      </c>
      <c r="AH2446">
        <f t="shared" si="926"/>
        <v>0</v>
      </c>
      <c r="AI2446">
        <f t="shared" si="926"/>
        <v>0</v>
      </c>
      <c r="AJ2446">
        <f t="shared" ca="1" si="902"/>
        <v>0</v>
      </c>
      <c r="AK2446">
        <f t="shared" ca="1" si="903"/>
        <v>0</v>
      </c>
      <c r="AL2446">
        <f t="shared" ca="1" si="904"/>
        <v>1</v>
      </c>
      <c r="AM2446">
        <f t="shared" ca="1" si="905"/>
        <v>1</v>
      </c>
      <c r="AN2446">
        <f t="shared" ca="1" si="906"/>
        <v>0</v>
      </c>
      <c r="AO2446">
        <f t="shared" ca="1" si="907"/>
        <v>0</v>
      </c>
      <c r="AP2446">
        <f t="shared" ca="1" si="908"/>
        <v>1</v>
      </c>
      <c r="AQ2446">
        <f t="shared" ca="1" si="909"/>
        <v>0</v>
      </c>
      <c r="AR2446">
        <f t="shared" ca="1" si="910"/>
        <v>0</v>
      </c>
      <c r="AS2446">
        <v>0</v>
      </c>
      <c r="AT2446">
        <v>1</v>
      </c>
      <c r="AU2446">
        <f t="shared" ca="1" si="927"/>
        <v>1</v>
      </c>
      <c r="AV2446">
        <f t="shared" ca="1" si="927"/>
        <v>0</v>
      </c>
      <c r="AW2446">
        <f t="shared" ca="1" si="927"/>
        <v>0</v>
      </c>
      <c r="AX2446">
        <v>0</v>
      </c>
    </row>
    <row r="2447" spans="1:50" x14ac:dyDescent="0.25">
      <c r="A2447" s="2">
        <v>41300</v>
      </c>
      <c r="B2447">
        <v>1447</v>
      </c>
      <c r="C2447">
        <v>14</v>
      </c>
      <c r="D2447">
        <f t="shared" ca="1" si="911"/>
        <v>18.538115338890556</v>
      </c>
      <c r="E2447">
        <f t="shared" ca="1" si="912"/>
        <v>-4.538115338890556</v>
      </c>
      <c r="F2447" t="str">
        <f t="shared" ca="1" si="913"/>
        <v>low</v>
      </c>
      <c r="G2447">
        <v>890</v>
      </c>
      <c r="H2447">
        <f t="shared" si="914"/>
        <v>890</v>
      </c>
      <c r="I2447">
        <f t="shared" ca="1" si="915"/>
        <v>1125.9322597429334</v>
      </c>
      <c r="J2447">
        <f t="shared" ca="1" si="916"/>
        <v>-235.93225974293341</v>
      </c>
      <c r="K2447" t="str">
        <f t="shared" ca="1" si="917"/>
        <v>medium</v>
      </c>
      <c r="L2447">
        <v>-4.5999999999999996</v>
      </c>
      <c r="M2447" t="str">
        <f t="shared" si="893"/>
        <v>low</v>
      </c>
      <c r="N2447">
        <f t="shared" si="899"/>
        <v>1</v>
      </c>
      <c r="O2447">
        <f t="shared" si="900"/>
        <v>6</v>
      </c>
      <c r="P2447" t="str">
        <f t="shared" si="901"/>
        <v>sobota</v>
      </c>
      <c r="Q2447">
        <f t="shared" si="925"/>
        <v>1</v>
      </c>
      <c r="R2447">
        <f t="shared" si="925"/>
        <v>0</v>
      </c>
      <c r="S2447">
        <f t="shared" si="925"/>
        <v>0</v>
      </c>
      <c r="T2447">
        <f t="shared" si="925"/>
        <v>0</v>
      </c>
      <c r="U2447">
        <f t="shared" si="925"/>
        <v>0</v>
      </c>
      <c r="V2447">
        <f t="shared" si="925"/>
        <v>0</v>
      </c>
      <c r="W2447">
        <f t="shared" si="925"/>
        <v>0</v>
      </c>
      <c r="X2447">
        <f t="shared" si="925"/>
        <v>0</v>
      </c>
      <c r="Y2447">
        <f t="shared" si="925"/>
        <v>0</v>
      </c>
      <c r="Z2447">
        <f t="shared" si="925"/>
        <v>0</v>
      </c>
      <c r="AA2447">
        <f t="shared" si="925"/>
        <v>0</v>
      </c>
      <c r="AB2447">
        <f t="shared" si="925"/>
        <v>0</v>
      </c>
      <c r="AC2447">
        <f t="shared" si="926"/>
        <v>0</v>
      </c>
      <c r="AD2447">
        <f t="shared" si="926"/>
        <v>0</v>
      </c>
      <c r="AE2447">
        <f t="shared" si="926"/>
        <v>0</v>
      </c>
      <c r="AF2447">
        <f t="shared" si="926"/>
        <v>0</v>
      </c>
      <c r="AG2447">
        <f t="shared" si="926"/>
        <v>0</v>
      </c>
      <c r="AH2447">
        <f t="shared" si="926"/>
        <v>1</v>
      </c>
      <c r="AI2447">
        <f t="shared" si="926"/>
        <v>0</v>
      </c>
      <c r="AJ2447">
        <f t="shared" ca="1" si="902"/>
        <v>0</v>
      </c>
      <c r="AK2447">
        <f t="shared" ca="1" si="903"/>
        <v>0</v>
      </c>
      <c r="AL2447">
        <f t="shared" ca="1" si="904"/>
        <v>1</v>
      </c>
      <c r="AM2447">
        <f t="shared" ca="1" si="905"/>
        <v>1</v>
      </c>
      <c r="AN2447">
        <f t="shared" ca="1" si="906"/>
        <v>0</v>
      </c>
      <c r="AO2447">
        <f t="shared" ca="1" si="907"/>
        <v>0</v>
      </c>
      <c r="AP2447">
        <f t="shared" ca="1" si="908"/>
        <v>1</v>
      </c>
      <c r="AQ2447">
        <f t="shared" ca="1" si="909"/>
        <v>0</v>
      </c>
      <c r="AR2447">
        <f t="shared" ca="1" si="910"/>
        <v>0</v>
      </c>
      <c r="AS2447">
        <v>0</v>
      </c>
      <c r="AT2447">
        <v>1</v>
      </c>
      <c r="AU2447">
        <f t="shared" ca="1" si="927"/>
        <v>1</v>
      </c>
      <c r="AV2447">
        <f t="shared" ca="1" si="927"/>
        <v>0</v>
      </c>
      <c r="AW2447">
        <f t="shared" ca="1" si="927"/>
        <v>0</v>
      </c>
      <c r="AX2447">
        <v>0</v>
      </c>
    </row>
    <row r="2448" spans="1:50" x14ac:dyDescent="0.25">
      <c r="A2448" s="2">
        <v>41301</v>
      </c>
      <c r="B2448">
        <v>1448</v>
      </c>
      <c r="C2448">
        <v>12</v>
      </c>
      <c r="D2448">
        <f t="shared" ca="1" si="911"/>
        <v>18.5412895875853</v>
      </c>
      <c r="E2448">
        <f t="shared" ca="1" si="912"/>
        <v>-6.5412895875853003</v>
      </c>
      <c r="F2448" t="str">
        <f t="shared" ca="1" si="913"/>
        <v>low</v>
      </c>
      <c r="G2448">
        <v>518</v>
      </c>
      <c r="H2448">
        <f t="shared" si="914"/>
        <v>518</v>
      </c>
      <c r="I2448">
        <f t="shared" ca="1" si="915"/>
        <v>1126.0874027325656</v>
      </c>
      <c r="J2448">
        <f t="shared" ca="1" si="916"/>
        <v>-608.08740273256558</v>
      </c>
      <c r="K2448" t="str">
        <f t="shared" ca="1" si="917"/>
        <v>low</v>
      </c>
      <c r="L2448">
        <v>-12</v>
      </c>
      <c r="M2448" t="str">
        <f t="shared" si="893"/>
        <v>low</v>
      </c>
      <c r="N2448">
        <f t="shared" si="899"/>
        <v>1</v>
      </c>
      <c r="O2448">
        <f t="shared" si="900"/>
        <v>7</v>
      </c>
      <c r="P2448" t="str">
        <f t="shared" si="901"/>
        <v>neděle</v>
      </c>
      <c r="Q2448">
        <f t="shared" si="925"/>
        <v>1</v>
      </c>
      <c r="R2448">
        <f t="shared" si="925"/>
        <v>0</v>
      </c>
      <c r="S2448">
        <f t="shared" si="925"/>
        <v>0</v>
      </c>
      <c r="T2448">
        <f t="shared" si="925"/>
        <v>0</v>
      </c>
      <c r="U2448">
        <f t="shared" si="925"/>
        <v>0</v>
      </c>
      <c r="V2448">
        <f t="shared" si="925"/>
        <v>0</v>
      </c>
      <c r="W2448">
        <f t="shared" si="925"/>
        <v>0</v>
      </c>
      <c r="X2448">
        <f t="shared" si="925"/>
        <v>0</v>
      </c>
      <c r="Y2448">
        <f t="shared" si="925"/>
        <v>0</v>
      </c>
      <c r="Z2448">
        <f t="shared" si="925"/>
        <v>0</v>
      </c>
      <c r="AA2448">
        <f t="shared" si="925"/>
        <v>0</v>
      </c>
      <c r="AB2448">
        <f t="shared" si="925"/>
        <v>0</v>
      </c>
      <c r="AC2448">
        <f t="shared" si="926"/>
        <v>0</v>
      </c>
      <c r="AD2448">
        <f t="shared" si="926"/>
        <v>0</v>
      </c>
      <c r="AE2448">
        <f t="shared" si="926"/>
        <v>0</v>
      </c>
      <c r="AF2448">
        <f t="shared" si="926"/>
        <v>0</v>
      </c>
      <c r="AG2448">
        <f t="shared" si="926"/>
        <v>0</v>
      </c>
      <c r="AH2448">
        <f t="shared" si="926"/>
        <v>0</v>
      </c>
      <c r="AI2448">
        <f t="shared" si="926"/>
        <v>1</v>
      </c>
      <c r="AJ2448">
        <f t="shared" ca="1" si="902"/>
        <v>0</v>
      </c>
      <c r="AK2448">
        <f t="shared" ca="1" si="903"/>
        <v>0</v>
      </c>
      <c r="AL2448">
        <f t="shared" ca="1" si="904"/>
        <v>1</v>
      </c>
      <c r="AM2448">
        <f t="shared" ca="1" si="905"/>
        <v>1</v>
      </c>
      <c r="AN2448">
        <f t="shared" ca="1" si="906"/>
        <v>0</v>
      </c>
      <c r="AO2448">
        <f t="shared" ca="1" si="907"/>
        <v>0</v>
      </c>
      <c r="AP2448">
        <f t="shared" ca="1" si="908"/>
        <v>1</v>
      </c>
      <c r="AQ2448">
        <f t="shared" ca="1" si="909"/>
        <v>0</v>
      </c>
      <c r="AR2448">
        <f t="shared" ca="1" si="910"/>
        <v>0</v>
      </c>
      <c r="AS2448">
        <v>0</v>
      </c>
      <c r="AT2448">
        <v>1</v>
      </c>
      <c r="AU2448">
        <f t="shared" ca="1" si="927"/>
        <v>1</v>
      </c>
      <c r="AV2448">
        <f t="shared" ca="1" si="927"/>
        <v>0</v>
      </c>
      <c r="AW2448">
        <f t="shared" ca="1" si="927"/>
        <v>0</v>
      </c>
      <c r="AX2448">
        <v>0</v>
      </c>
    </row>
    <row r="2449" spans="1:50" x14ac:dyDescent="0.25">
      <c r="A2449" s="2">
        <v>41302</v>
      </c>
      <c r="B2449">
        <v>1449</v>
      </c>
      <c r="C2449">
        <v>27</v>
      </c>
      <c r="D2449">
        <f t="shared" ca="1" si="911"/>
        <v>18.544459257735227</v>
      </c>
      <c r="E2449">
        <f t="shared" ca="1" si="912"/>
        <v>8.4555407422647733</v>
      </c>
      <c r="F2449" t="str">
        <f t="shared" ca="1" si="913"/>
        <v>high</v>
      </c>
      <c r="G2449">
        <v>2349</v>
      </c>
      <c r="H2449">
        <f t="shared" si="914"/>
        <v>2349</v>
      </c>
      <c r="I2449">
        <f t="shared" ca="1" si="915"/>
        <v>1126.2423959699336</v>
      </c>
      <c r="J2449">
        <f t="shared" ca="1" si="916"/>
        <v>1222.7576040300664</v>
      </c>
      <c r="K2449" t="str">
        <f t="shared" ca="1" si="917"/>
        <v>high</v>
      </c>
      <c r="L2449">
        <v>-3.75</v>
      </c>
      <c r="M2449" t="str">
        <f t="shared" si="893"/>
        <v>low</v>
      </c>
      <c r="N2449">
        <f t="shared" si="899"/>
        <v>1</v>
      </c>
      <c r="O2449">
        <f t="shared" si="900"/>
        <v>1</v>
      </c>
      <c r="P2449" t="str">
        <f t="shared" si="901"/>
        <v>pondělí</v>
      </c>
      <c r="Q2449">
        <f t="shared" si="925"/>
        <v>1</v>
      </c>
      <c r="R2449">
        <f t="shared" si="925"/>
        <v>0</v>
      </c>
      <c r="S2449">
        <f t="shared" si="925"/>
        <v>0</v>
      </c>
      <c r="T2449">
        <f t="shared" si="925"/>
        <v>0</v>
      </c>
      <c r="U2449">
        <f t="shared" si="925"/>
        <v>0</v>
      </c>
      <c r="V2449">
        <f t="shared" si="925"/>
        <v>0</v>
      </c>
      <c r="W2449">
        <f t="shared" si="925"/>
        <v>0</v>
      </c>
      <c r="X2449">
        <f t="shared" si="925"/>
        <v>0</v>
      </c>
      <c r="Y2449">
        <f t="shared" si="925"/>
        <v>0</v>
      </c>
      <c r="Z2449">
        <f t="shared" si="925"/>
        <v>0</v>
      </c>
      <c r="AA2449">
        <f t="shared" si="925"/>
        <v>0</v>
      </c>
      <c r="AB2449">
        <f t="shared" si="925"/>
        <v>0</v>
      </c>
      <c r="AC2449">
        <f t="shared" si="926"/>
        <v>1</v>
      </c>
      <c r="AD2449">
        <f t="shared" si="926"/>
        <v>0</v>
      </c>
      <c r="AE2449">
        <f t="shared" si="926"/>
        <v>0</v>
      </c>
      <c r="AF2449">
        <f t="shared" si="926"/>
        <v>0</v>
      </c>
      <c r="AG2449">
        <f t="shared" si="926"/>
        <v>0</v>
      </c>
      <c r="AH2449">
        <f t="shared" si="926"/>
        <v>0</v>
      </c>
      <c r="AI2449">
        <f t="shared" si="926"/>
        <v>0</v>
      </c>
      <c r="AJ2449">
        <f t="shared" ca="1" si="902"/>
        <v>0</v>
      </c>
      <c r="AK2449">
        <f t="shared" ca="1" si="903"/>
        <v>0</v>
      </c>
      <c r="AL2449">
        <f t="shared" ca="1" si="904"/>
        <v>1</v>
      </c>
      <c r="AM2449">
        <f t="shared" ca="1" si="905"/>
        <v>1</v>
      </c>
      <c r="AN2449">
        <f t="shared" ca="1" si="906"/>
        <v>0</v>
      </c>
      <c r="AO2449">
        <f t="shared" ca="1" si="907"/>
        <v>0</v>
      </c>
      <c r="AP2449">
        <f t="shared" ca="1" si="908"/>
        <v>1</v>
      </c>
      <c r="AQ2449">
        <f t="shared" ca="1" si="909"/>
        <v>0</v>
      </c>
      <c r="AR2449">
        <f t="shared" ca="1" si="910"/>
        <v>0</v>
      </c>
      <c r="AS2449">
        <v>1</v>
      </c>
      <c r="AT2449">
        <v>1</v>
      </c>
      <c r="AU2449">
        <f t="shared" ca="1" si="927"/>
        <v>0</v>
      </c>
      <c r="AV2449">
        <f t="shared" ca="1" si="927"/>
        <v>0</v>
      </c>
      <c r="AW2449">
        <f t="shared" ca="1" si="927"/>
        <v>1</v>
      </c>
      <c r="AX2449">
        <v>0</v>
      </c>
    </row>
    <row r="2450" spans="1:50" x14ac:dyDescent="0.25">
      <c r="A2450" s="2">
        <v>41303</v>
      </c>
      <c r="B2450">
        <v>1450</v>
      </c>
      <c r="C2450">
        <v>16</v>
      </c>
      <c r="D2450">
        <f t="shared" ca="1" si="911"/>
        <v>18.547624349340339</v>
      </c>
      <c r="E2450">
        <f t="shared" ca="1" si="912"/>
        <v>-2.5476243493403388</v>
      </c>
      <c r="F2450" t="str">
        <f t="shared" ca="1" si="913"/>
        <v>medium</v>
      </c>
      <c r="G2450">
        <v>1218</v>
      </c>
      <c r="H2450">
        <f t="shared" si="914"/>
        <v>1218</v>
      </c>
      <c r="I2450">
        <f t="shared" ca="1" si="915"/>
        <v>1126.3972394550374</v>
      </c>
      <c r="J2450">
        <f t="shared" ca="1" si="916"/>
        <v>91.602760544962621</v>
      </c>
      <c r="K2450" t="str">
        <f t="shared" ca="1" si="917"/>
        <v>medium</v>
      </c>
      <c r="L2450">
        <v>3.4</v>
      </c>
      <c r="M2450" t="str">
        <f t="shared" si="893"/>
        <v>low</v>
      </c>
      <c r="N2450">
        <f t="shared" si="899"/>
        <v>1</v>
      </c>
      <c r="O2450">
        <f t="shared" si="900"/>
        <v>2</v>
      </c>
      <c r="P2450" t="str">
        <f t="shared" si="901"/>
        <v>úterý</v>
      </c>
      <c r="Q2450">
        <f t="shared" si="925"/>
        <v>1</v>
      </c>
      <c r="R2450">
        <f t="shared" si="925"/>
        <v>0</v>
      </c>
      <c r="S2450">
        <f t="shared" si="925"/>
        <v>0</v>
      </c>
      <c r="T2450">
        <f t="shared" si="925"/>
        <v>0</v>
      </c>
      <c r="U2450">
        <f t="shared" si="925"/>
        <v>0</v>
      </c>
      <c r="V2450">
        <f t="shared" si="925"/>
        <v>0</v>
      </c>
      <c r="W2450">
        <f t="shared" si="925"/>
        <v>0</v>
      </c>
      <c r="X2450">
        <f t="shared" si="925"/>
        <v>0</v>
      </c>
      <c r="Y2450">
        <f t="shared" si="925"/>
        <v>0</v>
      </c>
      <c r="Z2450">
        <f t="shared" si="925"/>
        <v>0</v>
      </c>
      <c r="AA2450">
        <f t="shared" si="925"/>
        <v>0</v>
      </c>
      <c r="AB2450">
        <f t="shared" si="925"/>
        <v>0</v>
      </c>
      <c r="AC2450">
        <f t="shared" si="926"/>
        <v>0</v>
      </c>
      <c r="AD2450">
        <f t="shared" si="926"/>
        <v>1</v>
      </c>
      <c r="AE2450">
        <f t="shared" si="926"/>
        <v>0</v>
      </c>
      <c r="AF2450">
        <f t="shared" si="926"/>
        <v>0</v>
      </c>
      <c r="AG2450">
        <f t="shared" si="926"/>
        <v>0</v>
      </c>
      <c r="AH2450">
        <f t="shared" si="926"/>
        <v>0</v>
      </c>
      <c r="AI2450">
        <f t="shared" si="926"/>
        <v>0</v>
      </c>
      <c r="AJ2450">
        <f t="shared" ca="1" si="902"/>
        <v>0</v>
      </c>
      <c r="AK2450">
        <f t="shared" ca="1" si="903"/>
        <v>0</v>
      </c>
      <c r="AL2450">
        <f t="shared" ca="1" si="904"/>
        <v>1</v>
      </c>
      <c r="AM2450">
        <f t="shared" ca="1" si="905"/>
        <v>1</v>
      </c>
      <c r="AN2450">
        <f t="shared" ca="1" si="906"/>
        <v>0</v>
      </c>
      <c r="AO2450">
        <f t="shared" ca="1" si="907"/>
        <v>0</v>
      </c>
      <c r="AP2450">
        <f t="shared" ca="1" si="908"/>
        <v>1</v>
      </c>
      <c r="AQ2450">
        <f t="shared" ca="1" si="909"/>
        <v>0</v>
      </c>
      <c r="AR2450">
        <f t="shared" ca="1" si="910"/>
        <v>0</v>
      </c>
      <c r="AS2450">
        <v>1</v>
      </c>
      <c r="AT2450">
        <v>1</v>
      </c>
      <c r="AU2450">
        <f t="shared" ca="1" si="927"/>
        <v>0</v>
      </c>
      <c r="AV2450">
        <f t="shared" ca="1" si="927"/>
        <v>1</v>
      </c>
      <c r="AW2450">
        <f t="shared" ca="1" si="927"/>
        <v>0</v>
      </c>
      <c r="AX2450">
        <v>0</v>
      </c>
    </row>
    <row r="2451" spans="1:50" x14ac:dyDescent="0.25">
      <c r="A2451" s="2">
        <v>41304</v>
      </c>
      <c r="B2451">
        <v>1451</v>
      </c>
      <c r="C2451">
        <v>13</v>
      </c>
      <c r="D2451">
        <f t="shared" ca="1" si="911"/>
        <v>18.550784862400633</v>
      </c>
      <c r="E2451">
        <f t="shared" ca="1" si="912"/>
        <v>-5.5507848624006328</v>
      </c>
      <c r="F2451" t="str">
        <f t="shared" ca="1" si="913"/>
        <v>low</v>
      </c>
      <c r="G2451">
        <v>1046</v>
      </c>
      <c r="H2451">
        <f t="shared" si="914"/>
        <v>1046</v>
      </c>
      <c r="I2451">
        <f t="shared" ca="1" si="915"/>
        <v>1126.5519331878772</v>
      </c>
      <c r="J2451">
        <f t="shared" ca="1" si="916"/>
        <v>-80.551933187877239</v>
      </c>
      <c r="K2451" t="str">
        <f t="shared" ca="1" si="917"/>
        <v>medium</v>
      </c>
      <c r="L2451">
        <v>4.25</v>
      </c>
      <c r="M2451" t="str">
        <f t="shared" si="893"/>
        <v>low</v>
      </c>
      <c r="N2451">
        <f t="shared" si="899"/>
        <v>1</v>
      </c>
      <c r="O2451">
        <f t="shared" si="900"/>
        <v>3</v>
      </c>
      <c r="P2451" t="str">
        <f t="shared" si="901"/>
        <v>středa</v>
      </c>
      <c r="Q2451">
        <f t="shared" ref="Q2451:AB2460" si="928">VLOOKUP($N2451,$V$31:$AH$42,Q$592+1,0)</f>
        <v>1</v>
      </c>
      <c r="R2451">
        <f t="shared" si="928"/>
        <v>0</v>
      </c>
      <c r="S2451">
        <f t="shared" si="928"/>
        <v>0</v>
      </c>
      <c r="T2451">
        <f t="shared" si="928"/>
        <v>0</v>
      </c>
      <c r="U2451">
        <f t="shared" si="928"/>
        <v>0</v>
      </c>
      <c r="V2451">
        <f t="shared" si="928"/>
        <v>0</v>
      </c>
      <c r="W2451">
        <f t="shared" si="928"/>
        <v>0</v>
      </c>
      <c r="X2451">
        <f t="shared" si="928"/>
        <v>0</v>
      </c>
      <c r="Y2451">
        <f t="shared" si="928"/>
        <v>0</v>
      </c>
      <c r="Z2451">
        <f t="shared" si="928"/>
        <v>0</v>
      </c>
      <c r="AA2451">
        <f t="shared" si="928"/>
        <v>0</v>
      </c>
      <c r="AB2451">
        <f t="shared" si="928"/>
        <v>0</v>
      </c>
      <c r="AC2451">
        <f t="shared" ref="AC2451:AI2460" si="929">VLOOKUP($O2451,$V$74:$AC$80,AC$592+1,0)</f>
        <v>0</v>
      </c>
      <c r="AD2451">
        <f t="shared" si="929"/>
        <v>0</v>
      </c>
      <c r="AE2451">
        <f t="shared" si="929"/>
        <v>1</v>
      </c>
      <c r="AF2451">
        <f t="shared" si="929"/>
        <v>0</v>
      </c>
      <c r="AG2451">
        <f t="shared" si="929"/>
        <v>0</v>
      </c>
      <c r="AH2451">
        <f t="shared" si="929"/>
        <v>0</v>
      </c>
      <c r="AI2451">
        <f t="shared" si="929"/>
        <v>0</v>
      </c>
      <c r="AJ2451">
        <f t="shared" ca="1" si="902"/>
        <v>0</v>
      </c>
      <c r="AK2451">
        <f t="shared" ca="1" si="903"/>
        <v>0</v>
      </c>
      <c r="AL2451">
        <f t="shared" ca="1" si="904"/>
        <v>1</v>
      </c>
      <c r="AM2451">
        <f t="shared" ca="1" si="905"/>
        <v>1</v>
      </c>
      <c r="AN2451">
        <f t="shared" ca="1" si="906"/>
        <v>0</v>
      </c>
      <c r="AO2451">
        <f t="shared" ca="1" si="907"/>
        <v>0</v>
      </c>
      <c r="AP2451">
        <f t="shared" ca="1" si="908"/>
        <v>1</v>
      </c>
      <c r="AQ2451">
        <f t="shared" ca="1" si="909"/>
        <v>0</v>
      </c>
      <c r="AR2451">
        <f t="shared" ca="1" si="910"/>
        <v>0</v>
      </c>
      <c r="AS2451">
        <v>1</v>
      </c>
      <c r="AT2451">
        <v>1</v>
      </c>
      <c r="AU2451">
        <f t="shared" ca="1" si="927"/>
        <v>1</v>
      </c>
      <c r="AV2451">
        <f t="shared" ca="1" si="927"/>
        <v>0</v>
      </c>
      <c r="AW2451">
        <f t="shared" ca="1" si="927"/>
        <v>0</v>
      </c>
      <c r="AX2451">
        <v>0</v>
      </c>
    </row>
    <row r="2452" spans="1:50" x14ac:dyDescent="0.25">
      <c r="A2452" s="2">
        <v>41305</v>
      </c>
      <c r="B2452">
        <v>1452</v>
      </c>
      <c r="C2452">
        <v>26</v>
      </c>
      <c r="D2452">
        <f t="shared" ca="1" si="911"/>
        <v>18.553940796916109</v>
      </c>
      <c r="E2452">
        <f t="shared" ca="1" si="912"/>
        <v>7.446059203083891</v>
      </c>
      <c r="F2452" t="str">
        <f t="shared" ca="1" si="913"/>
        <v>high</v>
      </c>
      <c r="G2452">
        <v>1152</v>
      </c>
      <c r="H2452">
        <f t="shared" si="914"/>
        <v>1152</v>
      </c>
      <c r="I2452">
        <f t="shared" ca="1" si="915"/>
        <v>1126.7064771684529</v>
      </c>
      <c r="J2452">
        <f t="shared" ca="1" si="916"/>
        <v>25.293522831547079</v>
      </c>
      <c r="K2452" t="str">
        <f t="shared" ca="1" si="917"/>
        <v>medium</v>
      </c>
      <c r="L2452">
        <v>2.9</v>
      </c>
      <c r="M2452" t="str">
        <f t="shared" ref="M2452:M2515" si="930">VLOOKUP(L2452,$A$17:$C$20,3)</f>
        <v>low</v>
      </c>
      <c r="N2452">
        <f t="shared" si="899"/>
        <v>1</v>
      </c>
      <c r="O2452">
        <f t="shared" si="900"/>
        <v>4</v>
      </c>
      <c r="P2452" t="str">
        <f t="shared" si="901"/>
        <v>čtvrtek</v>
      </c>
      <c r="Q2452">
        <f t="shared" si="928"/>
        <v>1</v>
      </c>
      <c r="R2452">
        <f t="shared" si="928"/>
        <v>0</v>
      </c>
      <c r="S2452">
        <f t="shared" si="928"/>
        <v>0</v>
      </c>
      <c r="T2452">
        <f t="shared" si="928"/>
        <v>0</v>
      </c>
      <c r="U2452">
        <f t="shared" si="928"/>
        <v>0</v>
      </c>
      <c r="V2452">
        <f t="shared" si="928"/>
        <v>0</v>
      </c>
      <c r="W2452">
        <f t="shared" si="928"/>
        <v>0</v>
      </c>
      <c r="X2452">
        <f t="shared" si="928"/>
        <v>0</v>
      </c>
      <c r="Y2452">
        <f t="shared" si="928"/>
        <v>0</v>
      </c>
      <c r="Z2452">
        <f t="shared" si="928"/>
        <v>0</v>
      </c>
      <c r="AA2452">
        <f t="shared" si="928"/>
        <v>0</v>
      </c>
      <c r="AB2452">
        <f t="shared" si="928"/>
        <v>0</v>
      </c>
      <c r="AC2452">
        <f t="shared" si="929"/>
        <v>0</v>
      </c>
      <c r="AD2452">
        <f t="shared" si="929"/>
        <v>0</v>
      </c>
      <c r="AE2452">
        <f t="shared" si="929"/>
        <v>0</v>
      </c>
      <c r="AF2452">
        <f t="shared" si="929"/>
        <v>1</v>
      </c>
      <c r="AG2452">
        <f t="shared" si="929"/>
        <v>0</v>
      </c>
      <c r="AH2452">
        <f t="shared" si="929"/>
        <v>0</v>
      </c>
      <c r="AI2452">
        <f t="shared" si="929"/>
        <v>0</v>
      </c>
      <c r="AJ2452">
        <f t="shared" ca="1" si="902"/>
        <v>0</v>
      </c>
      <c r="AK2452">
        <f t="shared" ca="1" si="903"/>
        <v>0</v>
      </c>
      <c r="AL2452">
        <f t="shared" ca="1" si="904"/>
        <v>1</v>
      </c>
      <c r="AM2452">
        <f t="shared" ca="1" si="905"/>
        <v>1</v>
      </c>
      <c r="AN2452">
        <f t="shared" ca="1" si="906"/>
        <v>0</v>
      </c>
      <c r="AO2452">
        <f t="shared" ca="1" si="907"/>
        <v>0</v>
      </c>
      <c r="AP2452">
        <f t="shared" ca="1" si="908"/>
        <v>1</v>
      </c>
      <c r="AQ2452">
        <f t="shared" ca="1" si="909"/>
        <v>0</v>
      </c>
      <c r="AR2452">
        <f t="shared" ca="1" si="910"/>
        <v>0</v>
      </c>
      <c r="AS2452">
        <v>1</v>
      </c>
      <c r="AT2452">
        <v>1</v>
      </c>
      <c r="AU2452">
        <f t="shared" ca="1" si="927"/>
        <v>0</v>
      </c>
      <c r="AV2452">
        <f t="shared" ca="1" si="927"/>
        <v>0</v>
      </c>
      <c r="AW2452">
        <f t="shared" ca="1" si="927"/>
        <v>1</v>
      </c>
      <c r="AX2452">
        <v>0</v>
      </c>
    </row>
    <row r="2453" spans="1:50" x14ac:dyDescent="0.25">
      <c r="A2453" s="2">
        <v>41306</v>
      </c>
      <c r="B2453">
        <v>1453</v>
      </c>
      <c r="C2453">
        <v>6</v>
      </c>
      <c r="D2453">
        <f t="shared" ca="1" si="911"/>
        <v>18.557092152886774</v>
      </c>
      <c r="E2453">
        <f t="shared" ca="1" si="912"/>
        <v>-12.557092152886774</v>
      </c>
      <c r="F2453" t="str">
        <f t="shared" ca="1" si="913"/>
        <v>low</v>
      </c>
      <c r="G2453">
        <v>341</v>
      </c>
      <c r="H2453">
        <f t="shared" si="914"/>
        <v>341</v>
      </c>
      <c r="I2453">
        <f t="shared" ca="1" si="915"/>
        <v>1126.8608713967642</v>
      </c>
      <c r="J2453">
        <f t="shared" ca="1" si="916"/>
        <v>-785.8608713967642</v>
      </c>
      <c r="K2453" t="str">
        <f t="shared" ca="1" si="917"/>
        <v>low</v>
      </c>
      <c r="L2453">
        <v>5.5</v>
      </c>
      <c r="M2453" t="str">
        <f t="shared" si="930"/>
        <v>medium</v>
      </c>
      <c r="N2453">
        <f t="shared" si="899"/>
        <v>2</v>
      </c>
      <c r="O2453">
        <f t="shared" si="900"/>
        <v>5</v>
      </c>
      <c r="P2453" t="str">
        <f t="shared" si="901"/>
        <v>pátek</v>
      </c>
      <c r="Q2453">
        <f t="shared" si="928"/>
        <v>0</v>
      </c>
      <c r="R2453">
        <f t="shared" si="928"/>
        <v>1</v>
      </c>
      <c r="S2453">
        <f t="shared" si="928"/>
        <v>0</v>
      </c>
      <c r="T2453">
        <f t="shared" si="928"/>
        <v>0</v>
      </c>
      <c r="U2453">
        <f t="shared" si="928"/>
        <v>0</v>
      </c>
      <c r="V2453">
        <f t="shared" si="928"/>
        <v>0</v>
      </c>
      <c r="W2453">
        <f t="shared" si="928"/>
        <v>0</v>
      </c>
      <c r="X2453">
        <f t="shared" si="928"/>
        <v>0</v>
      </c>
      <c r="Y2453">
        <f t="shared" si="928"/>
        <v>0</v>
      </c>
      <c r="Z2453">
        <f t="shared" si="928"/>
        <v>0</v>
      </c>
      <c r="AA2453">
        <f t="shared" si="928"/>
        <v>0</v>
      </c>
      <c r="AB2453">
        <f t="shared" si="928"/>
        <v>0</v>
      </c>
      <c r="AC2453">
        <f t="shared" si="929"/>
        <v>0</v>
      </c>
      <c r="AD2453">
        <f t="shared" si="929"/>
        <v>0</v>
      </c>
      <c r="AE2453">
        <f t="shared" si="929"/>
        <v>0</v>
      </c>
      <c r="AF2453">
        <f t="shared" si="929"/>
        <v>0</v>
      </c>
      <c r="AG2453">
        <f t="shared" si="929"/>
        <v>1</v>
      </c>
      <c r="AH2453">
        <f t="shared" si="929"/>
        <v>0</v>
      </c>
      <c r="AI2453">
        <f t="shared" si="929"/>
        <v>0</v>
      </c>
      <c r="AJ2453">
        <f t="shared" ca="1" si="902"/>
        <v>0</v>
      </c>
      <c r="AK2453">
        <f t="shared" ca="1" si="903"/>
        <v>0</v>
      </c>
      <c r="AL2453">
        <f t="shared" ca="1" si="904"/>
        <v>1</v>
      </c>
      <c r="AM2453">
        <f t="shared" ca="1" si="905"/>
        <v>1</v>
      </c>
      <c r="AN2453">
        <f t="shared" ca="1" si="906"/>
        <v>0</v>
      </c>
      <c r="AO2453">
        <f t="shared" ca="1" si="907"/>
        <v>0</v>
      </c>
      <c r="AP2453">
        <f t="shared" ca="1" si="908"/>
        <v>0</v>
      </c>
      <c r="AQ2453">
        <f t="shared" ca="1" si="909"/>
        <v>1</v>
      </c>
      <c r="AR2453">
        <f t="shared" ca="1" si="910"/>
        <v>0</v>
      </c>
      <c r="AS2453">
        <v>1</v>
      </c>
      <c r="AT2453">
        <v>0</v>
      </c>
      <c r="AU2453">
        <f t="shared" ca="1" si="927"/>
        <v>1</v>
      </c>
      <c r="AV2453">
        <f t="shared" ca="1" si="927"/>
        <v>0</v>
      </c>
      <c r="AW2453">
        <f t="shared" ca="1" si="927"/>
        <v>0</v>
      </c>
      <c r="AX2453">
        <v>0</v>
      </c>
    </row>
    <row r="2454" spans="1:50" x14ac:dyDescent="0.25">
      <c r="A2454" s="2">
        <v>41307</v>
      </c>
      <c r="B2454">
        <v>1454</v>
      </c>
      <c r="C2454">
        <v>17</v>
      </c>
      <c r="D2454">
        <f t="shared" ca="1" si="911"/>
        <v>18.560238930312622</v>
      </c>
      <c r="E2454">
        <f t="shared" ca="1" si="912"/>
        <v>-1.5602389303126216</v>
      </c>
      <c r="F2454" t="str">
        <f t="shared" ca="1" si="913"/>
        <v>medium</v>
      </c>
      <c r="G2454">
        <v>1291</v>
      </c>
      <c r="H2454">
        <f t="shared" si="914"/>
        <v>1291</v>
      </c>
      <c r="I2454">
        <f t="shared" ca="1" si="915"/>
        <v>1127.0151158728117</v>
      </c>
      <c r="J2454">
        <f t="shared" ca="1" si="916"/>
        <v>163.98488412718825</v>
      </c>
      <c r="K2454" t="str">
        <f t="shared" ca="1" si="917"/>
        <v>high</v>
      </c>
      <c r="L2454">
        <v>5.6</v>
      </c>
      <c r="M2454" t="str">
        <f t="shared" si="930"/>
        <v>medium</v>
      </c>
      <c r="N2454">
        <f t="shared" si="899"/>
        <v>2</v>
      </c>
      <c r="O2454">
        <f t="shared" si="900"/>
        <v>6</v>
      </c>
      <c r="P2454" t="str">
        <f t="shared" si="901"/>
        <v>sobota</v>
      </c>
      <c r="Q2454">
        <f t="shared" si="928"/>
        <v>0</v>
      </c>
      <c r="R2454">
        <f t="shared" si="928"/>
        <v>1</v>
      </c>
      <c r="S2454">
        <f t="shared" si="928"/>
        <v>0</v>
      </c>
      <c r="T2454">
        <f t="shared" si="928"/>
        <v>0</v>
      </c>
      <c r="U2454">
        <f t="shared" si="928"/>
        <v>0</v>
      </c>
      <c r="V2454">
        <f t="shared" si="928"/>
        <v>0</v>
      </c>
      <c r="W2454">
        <f t="shared" si="928"/>
        <v>0</v>
      </c>
      <c r="X2454">
        <f t="shared" si="928"/>
        <v>0</v>
      </c>
      <c r="Y2454">
        <f t="shared" si="928"/>
        <v>0</v>
      </c>
      <c r="Z2454">
        <f t="shared" si="928"/>
        <v>0</v>
      </c>
      <c r="AA2454">
        <f t="shared" si="928"/>
        <v>0</v>
      </c>
      <c r="AB2454">
        <f t="shared" si="928"/>
        <v>0</v>
      </c>
      <c r="AC2454">
        <f t="shared" si="929"/>
        <v>0</v>
      </c>
      <c r="AD2454">
        <f t="shared" si="929"/>
        <v>0</v>
      </c>
      <c r="AE2454">
        <f t="shared" si="929"/>
        <v>0</v>
      </c>
      <c r="AF2454">
        <f t="shared" si="929"/>
        <v>0</v>
      </c>
      <c r="AG2454">
        <f t="shared" si="929"/>
        <v>0</v>
      </c>
      <c r="AH2454">
        <f t="shared" si="929"/>
        <v>1</v>
      </c>
      <c r="AI2454">
        <f t="shared" si="929"/>
        <v>0</v>
      </c>
      <c r="AJ2454">
        <f t="shared" ca="1" si="902"/>
        <v>0</v>
      </c>
      <c r="AK2454">
        <f t="shared" ca="1" si="903"/>
        <v>0</v>
      </c>
      <c r="AL2454">
        <f t="shared" ca="1" si="904"/>
        <v>1</v>
      </c>
      <c r="AM2454">
        <f t="shared" ca="1" si="905"/>
        <v>1</v>
      </c>
      <c r="AN2454">
        <f t="shared" ca="1" si="906"/>
        <v>0</v>
      </c>
      <c r="AO2454">
        <f t="shared" ca="1" si="907"/>
        <v>0</v>
      </c>
      <c r="AP2454">
        <f t="shared" ca="1" si="908"/>
        <v>0</v>
      </c>
      <c r="AQ2454">
        <f t="shared" ca="1" si="909"/>
        <v>1</v>
      </c>
      <c r="AR2454">
        <f t="shared" ca="1" si="910"/>
        <v>0</v>
      </c>
      <c r="AS2454">
        <v>1</v>
      </c>
      <c r="AT2454">
        <v>0</v>
      </c>
      <c r="AU2454">
        <f t="shared" ca="1" si="927"/>
        <v>0</v>
      </c>
      <c r="AV2454">
        <f t="shared" ca="1" si="927"/>
        <v>1</v>
      </c>
      <c r="AW2454">
        <f t="shared" ca="1" si="927"/>
        <v>0</v>
      </c>
      <c r="AX2454">
        <v>0</v>
      </c>
    </row>
    <row r="2455" spans="1:50" x14ac:dyDescent="0.25">
      <c r="A2455" s="2">
        <v>41308</v>
      </c>
      <c r="B2455">
        <v>1455</v>
      </c>
      <c r="C2455">
        <v>10</v>
      </c>
      <c r="D2455">
        <f t="shared" ca="1" si="911"/>
        <v>18.563381129193655</v>
      </c>
      <c r="E2455">
        <f t="shared" ca="1" si="912"/>
        <v>-8.5633811291936546</v>
      </c>
      <c r="F2455" t="str">
        <f t="shared" ca="1" si="913"/>
        <v>low</v>
      </c>
      <c r="G2455">
        <v>427</v>
      </c>
      <c r="H2455">
        <f t="shared" si="914"/>
        <v>427</v>
      </c>
      <c r="I2455">
        <f t="shared" ca="1" si="915"/>
        <v>1127.1692105965949</v>
      </c>
      <c r="J2455">
        <f t="shared" ca="1" si="916"/>
        <v>-700.16921059659489</v>
      </c>
      <c r="K2455" t="str">
        <f t="shared" ca="1" si="917"/>
        <v>low</v>
      </c>
      <c r="L2455">
        <v>3.1</v>
      </c>
      <c r="M2455" t="str">
        <f t="shared" si="930"/>
        <v>low</v>
      </c>
      <c r="N2455">
        <f t="shared" si="899"/>
        <v>2</v>
      </c>
      <c r="O2455">
        <f t="shared" si="900"/>
        <v>7</v>
      </c>
      <c r="P2455" t="str">
        <f t="shared" si="901"/>
        <v>neděle</v>
      </c>
      <c r="Q2455">
        <f t="shared" si="928"/>
        <v>0</v>
      </c>
      <c r="R2455">
        <f t="shared" si="928"/>
        <v>1</v>
      </c>
      <c r="S2455">
        <f t="shared" si="928"/>
        <v>0</v>
      </c>
      <c r="T2455">
        <f t="shared" si="928"/>
        <v>0</v>
      </c>
      <c r="U2455">
        <f t="shared" si="928"/>
        <v>0</v>
      </c>
      <c r="V2455">
        <f t="shared" si="928"/>
        <v>0</v>
      </c>
      <c r="W2455">
        <f t="shared" si="928"/>
        <v>0</v>
      </c>
      <c r="X2455">
        <f t="shared" si="928"/>
        <v>0</v>
      </c>
      <c r="Y2455">
        <f t="shared" si="928"/>
        <v>0</v>
      </c>
      <c r="Z2455">
        <f t="shared" si="928"/>
        <v>0</v>
      </c>
      <c r="AA2455">
        <f t="shared" si="928"/>
        <v>0</v>
      </c>
      <c r="AB2455">
        <f t="shared" si="928"/>
        <v>0</v>
      </c>
      <c r="AC2455">
        <f t="shared" si="929"/>
        <v>0</v>
      </c>
      <c r="AD2455">
        <f t="shared" si="929"/>
        <v>0</v>
      </c>
      <c r="AE2455">
        <f t="shared" si="929"/>
        <v>0</v>
      </c>
      <c r="AF2455">
        <f t="shared" si="929"/>
        <v>0</v>
      </c>
      <c r="AG2455">
        <f t="shared" si="929"/>
        <v>0</v>
      </c>
      <c r="AH2455">
        <f t="shared" si="929"/>
        <v>0</v>
      </c>
      <c r="AI2455">
        <f t="shared" si="929"/>
        <v>1</v>
      </c>
      <c r="AJ2455">
        <f t="shared" ca="1" si="902"/>
        <v>0</v>
      </c>
      <c r="AK2455">
        <f t="shared" ca="1" si="903"/>
        <v>0</v>
      </c>
      <c r="AL2455">
        <f t="shared" ca="1" si="904"/>
        <v>1</v>
      </c>
      <c r="AM2455">
        <f t="shared" ca="1" si="905"/>
        <v>1</v>
      </c>
      <c r="AN2455">
        <f t="shared" ca="1" si="906"/>
        <v>0</v>
      </c>
      <c r="AO2455">
        <f t="shared" ca="1" si="907"/>
        <v>0</v>
      </c>
      <c r="AP2455">
        <f t="shared" ca="1" si="908"/>
        <v>1</v>
      </c>
      <c r="AQ2455">
        <f t="shared" ca="1" si="909"/>
        <v>0</v>
      </c>
      <c r="AR2455">
        <f t="shared" ca="1" si="910"/>
        <v>0</v>
      </c>
      <c r="AS2455">
        <v>1</v>
      </c>
      <c r="AT2455">
        <v>0</v>
      </c>
      <c r="AU2455">
        <f t="shared" ca="1" si="927"/>
        <v>1</v>
      </c>
      <c r="AV2455">
        <f t="shared" ca="1" si="927"/>
        <v>0</v>
      </c>
      <c r="AW2455">
        <f t="shared" ca="1" si="927"/>
        <v>0</v>
      </c>
      <c r="AX2455">
        <v>0</v>
      </c>
    </row>
    <row r="2456" spans="1:50" x14ac:dyDescent="0.25">
      <c r="A2456" s="2">
        <v>41309</v>
      </c>
      <c r="B2456">
        <v>1456</v>
      </c>
      <c r="C2456">
        <v>23</v>
      </c>
      <c r="D2456">
        <f t="shared" ca="1" si="911"/>
        <v>18.56651874952987</v>
      </c>
      <c r="E2456">
        <f t="shared" ca="1" si="912"/>
        <v>4.4334812504701304</v>
      </c>
      <c r="F2456" t="str">
        <f t="shared" ca="1" si="913"/>
        <v>high</v>
      </c>
      <c r="G2456">
        <v>1130</v>
      </c>
      <c r="H2456">
        <f t="shared" si="914"/>
        <v>1130</v>
      </c>
      <c r="I2456">
        <f t="shared" ca="1" si="915"/>
        <v>1127.3231555681139</v>
      </c>
      <c r="J2456">
        <f t="shared" ca="1" si="916"/>
        <v>2.6768444318861384</v>
      </c>
      <c r="K2456" t="str">
        <f t="shared" ca="1" si="917"/>
        <v>medium</v>
      </c>
      <c r="L2456">
        <v>4</v>
      </c>
      <c r="M2456" t="str">
        <f t="shared" si="930"/>
        <v>low</v>
      </c>
      <c r="N2456">
        <f t="shared" si="899"/>
        <v>2</v>
      </c>
      <c r="O2456">
        <f t="shared" si="900"/>
        <v>1</v>
      </c>
      <c r="P2456" t="str">
        <f t="shared" si="901"/>
        <v>pondělí</v>
      </c>
      <c r="Q2456">
        <f t="shared" si="928"/>
        <v>0</v>
      </c>
      <c r="R2456">
        <f t="shared" si="928"/>
        <v>1</v>
      </c>
      <c r="S2456">
        <f t="shared" si="928"/>
        <v>0</v>
      </c>
      <c r="T2456">
        <f t="shared" si="928"/>
        <v>0</v>
      </c>
      <c r="U2456">
        <f t="shared" si="928"/>
        <v>0</v>
      </c>
      <c r="V2456">
        <f t="shared" si="928"/>
        <v>0</v>
      </c>
      <c r="W2456">
        <f t="shared" si="928"/>
        <v>0</v>
      </c>
      <c r="X2456">
        <f t="shared" si="928"/>
        <v>0</v>
      </c>
      <c r="Y2456">
        <f t="shared" si="928"/>
        <v>0</v>
      </c>
      <c r="Z2456">
        <f t="shared" si="928"/>
        <v>0</v>
      </c>
      <c r="AA2456">
        <f t="shared" si="928"/>
        <v>0</v>
      </c>
      <c r="AB2456">
        <f t="shared" si="928"/>
        <v>0</v>
      </c>
      <c r="AC2456">
        <f t="shared" si="929"/>
        <v>1</v>
      </c>
      <c r="AD2456">
        <f t="shared" si="929"/>
        <v>0</v>
      </c>
      <c r="AE2456">
        <f t="shared" si="929"/>
        <v>0</v>
      </c>
      <c r="AF2456">
        <f t="shared" si="929"/>
        <v>0</v>
      </c>
      <c r="AG2456">
        <f t="shared" si="929"/>
        <v>0</v>
      </c>
      <c r="AH2456">
        <f t="shared" si="929"/>
        <v>0</v>
      </c>
      <c r="AI2456">
        <f t="shared" si="929"/>
        <v>0</v>
      </c>
      <c r="AJ2456">
        <f t="shared" ca="1" si="902"/>
        <v>0</v>
      </c>
      <c r="AK2456">
        <f t="shared" ca="1" si="903"/>
        <v>0</v>
      </c>
      <c r="AL2456">
        <f t="shared" ca="1" si="904"/>
        <v>1</v>
      </c>
      <c r="AM2456">
        <f t="shared" ca="1" si="905"/>
        <v>1</v>
      </c>
      <c r="AN2456">
        <f t="shared" ca="1" si="906"/>
        <v>0</v>
      </c>
      <c r="AO2456">
        <f t="shared" ca="1" si="907"/>
        <v>0</v>
      </c>
      <c r="AP2456">
        <f t="shared" ca="1" si="908"/>
        <v>1</v>
      </c>
      <c r="AQ2456">
        <f t="shared" ca="1" si="909"/>
        <v>0</v>
      </c>
      <c r="AR2456">
        <f t="shared" ca="1" si="910"/>
        <v>0</v>
      </c>
      <c r="AS2456">
        <v>0</v>
      </c>
      <c r="AT2456">
        <v>0</v>
      </c>
      <c r="AU2456">
        <f t="shared" ca="1" si="927"/>
        <v>0</v>
      </c>
      <c r="AV2456">
        <f t="shared" ca="1" si="927"/>
        <v>0</v>
      </c>
      <c r="AW2456">
        <f t="shared" ca="1" si="927"/>
        <v>1</v>
      </c>
      <c r="AX2456">
        <v>0</v>
      </c>
    </row>
    <row r="2457" spans="1:50" x14ac:dyDescent="0.25">
      <c r="A2457" s="2">
        <v>41310</v>
      </c>
      <c r="B2457">
        <v>1457</v>
      </c>
      <c r="C2457">
        <v>23</v>
      </c>
      <c r="D2457">
        <f t="shared" ca="1" si="911"/>
        <v>18.56965179132127</v>
      </c>
      <c r="E2457">
        <f t="shared" ca="1" si="912"/>
        <v>4.4303482086787298</v>
      </c>
      <c r="F2457" t="str">
        <f t="shared" ca="1" si="913"/>
        <v>high</v>
      </c>
      <c r="G2457">
        <v>2946</v>
      </c>
      <c r="H2457">
        <f t="shared" si="914"/>
        <v>2946</v>
      </c>
      <c r="I2457">
        <f t="shared" ca="1" si="915"/>
        <v>1127.4769507873689</v>
      </c>
      <c r="J2457">
        <f t="shared" ca="1" si="916"/>
        <v>1818.5230492126311</v>
      </c>
      <c r="K2457" t="str">
        <f t="shared" ca="1" si="917"/>
        <v>high</v>
      </c>
      <c r="L2457">
        <v>2.95</v>
      </c>
      <c r="M2457" t="str">
        <f t="shared" si="930"/>
        <v>low</v>
      </c>
      <c r="N2457">
        <f t="shared" si="899"/>
        <v>2</v>
      </c>
      <c r="O2457">
        <f t="shared" si="900"/>
        <v>2</v>
      </c>
      <c r="P2457" t="str">
        <f t="shared" si="901"/>
        <v>úterý</v>
      </c>
      <c r="Q2457">
        <f t="shared" si="928"/>
        <v>0</v>
      </c>
      <c r="R2457">
        <f t="shared" si="928"/>
        <v>1</v>
      </c>
      <c r="S2457">
        <f t="shared" si="928"/>
        <v>0</v>
      </c>
      <c r="T2457">
        <f t="shared" si="928"/>
        <v>0</v>
      </c>
      <c r="U2457">
        <f t="shared" si="928"/>
        <v>0</v>
      </c>
      <c r="V2457">
        <f t="shared" si="928"/>
        <v>0</v>
      </c>
      <c r="W2457">
        <f t="shared" si="928"/>
        <v>0</v>
      </c>
      <c r="X2457">
        <f t="shared" si="928"/>
        <v>0</v>
      </c>
      <c r="Y2457">
        <f t="shared" si="928"/>
        <v>0</v>
      </c>
      <c r="Z2457">
        <f t="shared" si="928"/>
        <v>0</v>
      </c>
      <c r="AA2457">
        <f t="shared" si="928"/>
        <v>0</v>
      </c>
      <c r="AB2457">
        <f t="shared" si="928"/>
        <v>0</v>
      </c>
      <c r="AC2457">
        <f t="shared" si="929"/>
        <v>0</v>
      </c>
      <c r="AD2457">
        <f t="shared" si="929"/>
        <v>1</v>
      </c>
      <c r="AE2457">
        <f t="shared" si="929"/>
        <v>0</v>
      </c>
      <c r="AF2457">
        <f t="shared" si="929"/>
        <v>0</v>
      </c>
      <c r="AG2457">
        <f t="shared" si="929"/>
        <v>0</v>
      </c>
      <c r="AH2457">
        <f t="shared" si="929"/>
        <v>0</v>
      </c>
      <c r="AI2457">
        <f t="shared" si="929"/>
        <v>0</v>
      </c>
      <c r="AJ2457">
        <f t="shared" ca="1" si="902"/>
        <v>0</v>
      </c>
      <c r="AK2457">
        <f t="shared" ca="1" si="903"/>
        <v>0</v>
      </c>
      <c r="AL2457">
        <f t="shared" ca="1" si="904"/>
        <v>1</v>
      </c>
      <c r="AM2457">
        <f t="shared" ca="1" si="905"/>
        <v>0</v>
      </c>
      <c r="AN2457">
        <f t="shared" ca="1" si="906"/>
        <v>1</v>
      </c>
      <c r="AO2457">
        <f t="shared" ca="1" si="907"/>
        <v>0</v>
      </c>
      <c r="AP2457">
        <f t="shared" ca="1" si="908"/>
        <v>1</v>
      </c>
      <c r="AQ2457">
        <f t="shared" ca="1" si="909"/>
        <v>0</v>
      </c>
      <c r="AR2457">
        <f t="shared" ca="1" si="910"/>
        <v>0</v>
      </c>
      <c r="AS2457">
        <v>1</v>
      </c>
      <c r="AT2457">
        <v>0</v>
      </c>
      <c r="AU2457">
        <f t="shared" ca="1" si="927"/>
        <v>0</v>
      </c>
      <c r="AV2457">
        <f t="shared" ca="1" si="927"/>
        <v>0</v>
      </c>
      <c r="AW2457">
        <f t="shared" ca="1" si="927"/>
        <v>1</v>
      </c>
      <c r="AX2457">
        <v>0</v>
      </c>
    </row>
    <row r="2458" spans="1:50" x14ac:dyDescent="0.25">
      <c r="A2458" s="2">
        <v>41311</v>
      </c>
      <c r="B2458">
        <v>1458</v>
      </c>
      <c r="C2458">
        <v>13</v>
      </c>
      <c r="D2458">
        <f t="shared" ca="1" si="911"/>
        <v>18.57278025456786</v>
      </c>
      <c r="E2458">
        <f t="shared" ca="1" si="912"/>
        <v>-5.57278025456786</v>
      </c>
      <c r="F2458" t="str">
        <f t="shared" ca="1" si="913"/>
        <v>low</v>
      </c>
      <c r="G2458">
        <v>909</v>
      </c>
      <c r="H2458">
        <f t="shared" si="914"/>
        <v>909</v>
      </c>
      <c r="I2458">
        <f t="shared" ca="1" si="915"/>
        <v>1127.6305962543595</v>
      </c>
      <c r="J2458">
        <f t="shared" ca="1" si="916"/>
        <v>-218.63059625435949</v>
      </c>
      <c r="K2458" t="str">
        <f t="shared" ca="1" si="917"/>
        <v>medium</v>
      </c>
      <c r="L2458">
        <v>3.0000000000000004</v>
      </c>
      <c r="M2458" t="str">
        <f t="shared" si="930"/>
        <v>low</v>
      </c>
      <c r="N2458">
        <f t="shared" si="899"/>
        <v>2</v>
      </c>
      <c r="O2458">
        <f t="shared" si="900"/>
        <v>3</v>
      </c>
      <c r="P2458" t="str">
        <f t="shared" si="901"/>
        <v>středa</v>
      </c>
      <c r="Q2458">
        <f t="shared" si="928"/>
        <v>0</v>
      </c>
      <c r="R2458">
        <f t="shared" si="928"/>
        <v>1</v>
      </c>
      <c r="S2458">
        <f t="shared" si="928"/>
        <v>0</v>
      </c>
      <c r="T2458">
        <f t="shared" si="928"/>
        <v>0</v>
      </c>
      <c r="U2458">
        <f t="shared" si="928"/>
        <v>0</v>
      </c>
      <c r="V2458">
        <f t="shared" si="928"/>
        <v>0</v>
      </c>
      <c r="W2458">
        <f t="shared" si="928"/>
        <v>0</v>
      </c>
      <c r="X2458">
        <f t="shared" si="928"/>
        <v>0</v>
      </c>
      <c r="Y2458">
        <f t="shared" si="928"/>
        <v>0</v>
      </c>
      <c r="Z2458">
        <f t="shared" si="928"/>
        <v>0</v>
      </c>
      <c r="AA2458">
        <f t="shared" si="928"/>
        <v>0</v>
      </c>
      <c r="AB2458">
        <f t="shared" si="928"/>
        <v>0</v>
      </c>
      <c r="AC2458">
        <f t="shared" si="929"/>
        <v>0</v>
      </c>
      <c r="AD2458">
        <f t="shared" si="929"/>
        <v>0</v>
      </c>
      <c r="AE2458">
        <f t="shared" si="929"/>
        <v>1</v>
      </c>
      <c r="AF2458">
        <f t="shared" si="929"/>
        <v>0</v>
      </c>
      <c r="AG2458">
        <f t="shared" si="929"/>
        <v>0</v>
      </c>
      <c r="AH2458">
        <f t="shared" si="929"/>
        <v>0</v>
      </c>
      <c r="AI2458">
        <f t="shared" si="929"/>
        <v>0</v>
      </c>
      <c r="AJ2458">
        <f t="shared" ca="1" si="902"/>
        <v>0</v>
      </c>
      <c r="AK2458">
        <f t="shared" ca="1" si="903"/>
        <v>0</v>
      </c>
      <c r="AL2458">
        <f t="shared" ca="1" si="904"/>
        <v>1</v>
      </c>
      <c r="AM2458">
        <f t="shared" ca="1" si="905"/>
        <v>0</v>
      </c>
      <c r="AN2458">
        <f t="shared" ca="1" si="906"/>
        <v>1</v>
      </c>
      <c r="AO2458">
        <f t="shared" ca="1" si="907"/>
        <v>0</v>
      </c>
      <c r="AP2458">
        <f t="shared" ca="1" si="908"/>
        <v>1</v>
      </c>
      <c r="AQ2458">
        <f t="shared" ca="1" si="909"/>
        <v>0</v>
      </c>
      <c r="AR2458">
        <f t="shared" ca="1" si="910"/>
        <v>0</v>
      </c>
      <c r="AS2458">
        <v>1</v>
      </c>
      <c r="AT2458">
        <v>0</v>
      </c>
      <c r="AU2458">
        <f t="shared" ca="1" si="927"/>
        <v>1</v>
      </c>
      <c r="AV2458">
        <f t="shared" ca="1" si="927"/>
        <v>0</v>
      </c>
      <c r="AW2458">
        <f t="shared" ca="1" si="927"/>
        <v>0</v>
      </c>
      <c r="AX2458">
        <v>0</v>
      </c>
    </row>
    <row r="2459" spans="1:50" x14ac:dyDescent="0.25">
      <c r="A2459" s="2">
        <v>41312</v>
      </c>
      <c r="B2459">
        <v>1459</v>
      </c>
      <c r="C2459">
        <v>19</v>
      </c>
      <c r="D2459">
        <f t="shared" ca="1" si="911"/>
        <v>18.575904139269632</v>
      </c>
      <c r="E2459">
        <f t="shared" ca="1" si="912"/>
        <v>0.4240958607303682</v>
      </c>
      <c r="F2459" t="str">
        <f t="shared" ca="1" si="913"/>
        <v>medium</v>
      </c>
      <c r="G2459">
        <v>914</v>
      </c>
      <c r="H2459">
        <f t="shared" si="914"/>
        <v>914</v>
      </c>
      <c r="I2459">
        <f t="shared" ca="1" si="915"/>
        <v>1127.7840919690861</v>
      </c>
      <c r="J2459">
        <f t="shared" ca="1" si="916"/>
        <v>-213.78409196908615</v>
      </c>
      <c r="K2459" t="str">
        <f t="shared" ca="1" si="917"/>
        <v>medium</v>
      </c>
      <c r="L2459">
        <v>3.7</v>
      </c>
      <c r="M2459" t="str">
        <f t="shared" si="930"/>
        <v>low</v>
      </c>
      <c r="N2459">
        <f t="shared" si="899"/>
        <v>2</v>
      </c>
      <c r="O2459">
        <f t="shared" si="900"/>
        <v>4</v>
      </c>
      <c r="P2459" t="str">
        <f t="shared" si="901"/>
        <v>čtvrtek</v>
      </c>
      <c r="Q2459">
        <f t="shared" si="928"/>
        <v>0</v>
      </c>
      <c r="R2459">
        <f t="shared" si="928"/>
        <v>1</v>
      </c>
      <c r="S2459">
        <f t="shared" si="928"/>
        <v>0</v>
      </c>
      <c r="T2459">
        <f t="shared" si="928"/>
        <v>0</v>
      </c>
      <c r="U2459">
        <f t="shared" si="928"/>
        <v>0</v>
      </c>
      <c r="V2459">
        <f t="shared" si="928"/>
        <v>0</v>
      </c>
      <c r="W2459">
        <f t="shared" si="928"/>
        <v>0</v>
      </c>
      <c r="X2459">
        <f t="shared" si="928"/>
        <v>0</v>
      </c>
      <c r="Y2459">
        <f t="shared" si="928"/>
        <v>0</v>
      </c>
      <c r="Z2459">
        <f t="shared" si="928"/>
        <v>0</v>
      </c>
      <c r="AA2459">
        <f t="shared" si="928"/>
        <v>0</v>
      </c>
      <c r="AB2459">
        <f t="shared" si="928"/>
        <v>0</v>
      </c>
      <c r="AC2459">
        <f t="shared" si="929"/>
        <v>0</v>
      </c>
      <c r="AD2459">
        <f t="shared" si="929"/>
        <v>0</v>
      </c>
      <c r="AE2459">
        <f t="shared" si="929"/>
        <v>0</v>
      </c>
      <c r="AF2459">
        <f t="shared" si="929"/>
        <v>1</v>
      </c>
      <c r="AG2459">
        <f t="shared" si="929"/>
        <v>0</v>
      </c>
      <c r="AH2459">
        <f t="shared" si="929"/>
        <v>0</v>
      </c>
      <c r="AI2459">
        <f t="shared" si="929"/>
        <v>0</v>
      </c>
      <c r="AJ2459">
        <f t="shared" ca="1" si="902"/>
        <v>0</v>
      </c>
      <c r="AK2459">
        <f t="shared" ca="1" si="903"/>
        <v>0</v>
      </c>
      <c r="AL2459">
        <f t="shared" ca="1" si="904"/>
        <v>1</v>
      </c>
      <c r="AM2459">
        <f t="shared" ca="1" si="905"/>
        <v>1</v>
      </c>
      <c r="AN2459">
        <f t="shared" ca="1" si="906"/>
        <v>0</v>
      </c>
      <c r="AO2459">
        <f t="shared" ca="1" si="907"/>
        <v>0</v>
      </c>
      <c r="AP2459">
        <f t="shared" ca="1" si="908"/>
        <v>1</v>
      </c>
      <c r="AQ2459">
        <f t="shared" ca="1" si="909"/>
        <v>0</v>
      </c>
      <c r="AR2459">
        <f t="shared" ca="1" si="910"/>
        <v>0</v>
      </c>
      <c r="AS2459">
        <v>0</v>
      </c>
      <c r="AT2459">
        <v>0</v>
      </c>
      <c r="AU2459">
        <f t="shared" ca="1" si="927"/>
        <v>0</v>
      </c>
      <c r="AV2459">
        <f t="shared" ca="1" si="927"/>
        <v>1</v>
      </c>
      <c r="AW2459">
        <f t="shared" ca="1" si="927"/>
        <v>0</v>
      </c>
      <c r="AX2459">
        <v>0</v>
      </c>
    </row>
    <row r="2460" spans="1:50" x14ac:dyDescent="0.25">
      <c r="A2460" s="2">
        <v>41313</v>
      </c>
      <c r="B2460">
        <v>1460</v>
      </c>
      <c r="C2460">
        <v>14</v>
      </c>
      <c r="D2460">
        <f t="shared" ca="1" si="911"/>
        <v>18.579023445426586</v>
      </c>
      <c r="E2460">
        <f t="shared" ca="1" si="912"/>
        <v>-4.5790234454265857</v>
      </c>
      <c r="F2460" t="str">
        <f t="shared" ca="1" si="913"/>
        <v>low</v>
      </c>
      <c r="G2460">
        <v>662</v>
      </c>
      <c r="H2460">
        <f t="shared" si="914"/>
        <v>662</v>
      </c>
      <c r="I2460">
        <f t="shared" ca="1" si="915"/>
        <v>1127.9374379315486</v>
      </c>
      <c r="J2460">
        <f t="shared" ca="1" si="916"/>
        <v>-465.93743793154863</v>
      </c>
      <c r="K2460" t="str">
        <f t="shared" ca="1" si="917"/>
        <v>low</v>
      </c>
      <c r="L2460">
        <v>2.5</v>
      </c>
      <c r="M2460" t="str">
        <f t="shared" si="930"/>
        <v>low</v>
      </c>
      <c r="N2460">
        <f t="shared" si="899"/>
        <v>2</v>
      </c>
      <c r="O2460">
        <f t="shared" si="900"/>
        <v>5</v>
      </c>
      <c r="P2460" t="str">
        <f t="shared" si="901"/>
        <v>pátek</v>
      </c>
      <c r="Q2460">
        <f t="shared" si="928"/>
        <v>0</v>
      </c>
      <c r="R2460">
        <f t="shared" si="928"/>
        <v>1</v>
      </c>
      <c r="S2460">
        <f t="shared" si="928"/>
        <v>0</v>
      </c>
      <c r="T2460">
        <f t="shared" si="928"/>
        <v>0</v>
      </c>
      <c r="U2460">
        <f t="shared" si="928"/>
        <v>0</v>
      </c>
      <c r="V2460">
        <f t="shared" si="928"/>
        <v>0</v>
      </c>
      <c r="W2460">
        <f t="shared" si="928"/>
        <v>0</v>
      </c>
      <c r="X2460">
        <f t="shared" si="928"/>
        <v>0</v>
      </c>
      <c r="Y2460">
        <f t="shared" si="928"/>
        <v>0</v>
      </c>
      <c r="Z2460">
        <f t="shared" si="928"/>
        <v>0</v>
      </c>
      <c r="AA2460">
        <f t="shared" si="928"/>
        <v>0</v>
      </c>
      <c r="AB2460">
        <f t="shared" si="928"/>
        <v>0</v>
      </c>
      <c r="AC2460">
        <f t="shared" si="929"/>
        <v>0</v>
      </c>
      <c r="AD2460">
        <f t="shared" si="929"/>
        <v>0</v>
      </c>
      <c r="AE2460">
        <f t="shared" si="929"/>
        <v>0</v>
      </c>
      <c r="AF2460">
        <f t="shared" si="929"/>
        <v>0</v>
      </c>
      <c r="AG2460">
        <f t="shared" si="929"/>
        <v>1</v>
      </c>
      <c r="AH2460">
        <f t="shared" si="929"/>
        <v>0</v>
      </c>
      <c r="AI2460">
        <f t="shared" si="929"/>
        <v>0</v>
      </c>
      <c r="AJ2460">
        <f t="shared" ca="1" si="902"/>
        <v>0</v>
      </c>
      <c r="AK2460">
        <f t="shared" ca="1" si="903"/>
        <v>0</v>
      </c>
      <c r="AL2460">
        <f t="shared" ca="1" si="904"/>
        <v>1</v>
      </c>
      <c r="AM2460">
        <f t="shared" ca="1" si="905"/>
        <v>1</v>
      </c>
      <c r="AN2460">
        <f t="shared" ca="1" si="906"/>
        <v>0</v>
      </c>
      <c r="AO2460">
        <f t="shared" ca="1" si="907"/>
        <v>0</v>
      </c>
      <c r="AP2460">
        <f t="shared" ca="1" si="908"/>
        <v>1</v>
      </c>
      <c r="AQ2460">
        <f t="shared" ca="1" si="909"/>
        <v>0</v>
      </c>
      <c r="AR2460">
        <f t="shared" ca="1" si="910"/>
        <v>0</v>
      </c>
      <c r="AS2460">
        <v>0</v>
      </c>
      <c r="AT2460">
        <v>0</v>
      </c>
      <c r="AU2460">
        <f t="shared" ca="1" si="927"/>
        <v>1</v>
      </c>
      <c r="AV2460">
        <f t="shared" ca="1" si="927"/>
        <v>0</v>
      </c>
      <c r="AW2460">
        <f t="shared" ca="1" si="927"/>
        <v>0</v>
      </c>
      <c r="AX2460">
        <v>0</v>
      </c>
    </row>
    <row r="2461" spans="1:50" x14ac:dyDescent="0.25">
      <c r="A2461" s="2">
        <v>41314</v>
      </c>
      <c r="B2461">
        <v>1461</v>
      </c>
      <c r="C2461">
        <v>12</v>
      </c>
      <c r="D2461">
        <f t="shared" ca="1" si="911"/>
        <v>18.582138173038722</v>
      </c>
      <c r="E2461">
        <f t="shared" ca="1" si="912"/>
        <v>-6.5821381730387216</v>
      </c>
      <c r="F2461" t="str">
        <f t="shared" ca="1" si="913"/>
        <v>low</v>
      </c>
      <c r="G2461">
        <v>470</v>
      </c>
      <c r="H2461">
        <f t="shared" si="914"/>
        <v>470</v>
      </c>
      <c r="I2461">
        <f t="shared" ca="1" si="915"/>
        <v>1128.0906341417472</v>
      </c>
      <c r="J2461">
        <f t="shared" ca="1" si="916"/>
        <v>-658.09063414174716</v>
      </c>
      <c r="K2461" t="str">
        <f t="shared" ca="1" si="917"/>
        <v>low</v>
      </c>
      <c r="L2461">
        <v>-3.8899999999999997</v>
      </c>
      <c r="M2461" t="str">
        <f t="shared" si="930"/>
        <v>low</v>
      </c>
      <c r="N2461">
        <f t="shared" si="899"/>
        <v>2</v>
      </c>
      <c r="O2461">
        <f t="shared" si="900"/>
        <v>6</v>
      </c>
      <c r="P2461" t="str">
        <f t="shared" si="901"/>
        <v>sobota</v>
      </c>
      <c r="Q2461">
        <f t="shared" ref="Q2461:AB2470" si="931">VLOOKUP($N2461,$V$31:$AH$42,Q$592+1,0)</f>
        <v>0</v>
      </c>
      <c r="R2461">
        <f t="shared" si="931"/>
        <v>1</v>
      </c>
      <c r="S2461">
        <f t="shared" si="931"/>
        <v>0</v>
      </c>
      <c r="T2461">
        <f t="shared" si="931"/>
        <v>0</v>
      </c>
      <c r="U2461">
        <f t="shared" si="931"/>
        <v>0</v>
      </c>
      <c r="V2461">
        <f t="shared" si="931"/>
        <v>0</v>
      </c>
      <c r="W2461">
        <f t="shared" si="931"/>
        <v>0</v>
      </c>
      <c r="X2461">
        <f t="shared" si="931"/>
        <v>0</v>
      </c>
      <c r="Y2461">
        <f t="shared" si="931"/>
        <v>0</v>
      </c>
      <c r="Z2461">
        <f t="shared" si="931"/>
        <v>0</v>
      </c>
      <c r="AA2461">
        <f t="shared" si="931"/>
        <v>0</v>
      </c>
      <c r="AB2461">
        <f t="shared" si="931"/>
        <v>0</v>
      </c>
      <c r="AC2461">
        <f t="shared" ref="AC2461:AI2470" si="932">VLOOKUP($O2461,$V$74:$AC$80,AC$592+1,0)</f>
        <v>0</v>
      </c>
      <c r="AD2461">
        <f t="shared" si="932"/>
        <v>0</v>
      </c>
      <c r="AE2461">
        <f t="shared" si="932"/>
        <v>0</v>
      </c>
      <c r="AF2461">
        <f t="shared" si="932"/>
        <v>0</v>
      </c>
      <c r="AG2461">
        <f t="shared" si="932"/>
        <v>0</v>
      </c>
      <c r="AH2461">
        <f t="shared" si="932"/>
        <v>1</v>
      </c>
      <c r="AI2461">
        <f t="shared" si="932"/>
        <v>0</v>
      </c>
      <c r="AJ2461">
        <f t="shared" ca="1" si="902"/>
        <v>0</v>
      </c>
      <c r="AK2461">
        <f t="shared" ca="1" si="903"/>
        <v>0</v>
      </c>
      <c r="AL2461">
        <f t="shared" ca="1" si="904"/>
        <v>1</v>
      </c>
      <c r="AM2461">
        <f t="shared" ca="1" si="905"/>
        <v>1</v>
      </c>
      <c r="AN2461">
        <f t="shared" ca="1" si="906"/>
        <v>0</v>
      </c>
      <c r="AO2461">
        <f t="shared" ca="1" si="907"/>
        <v>0</v>
      </c>
      <c r="AP2461">
        <f t="shared" ca="1" si="908"/>
        <v>1</v>
      </c>
      <c r="AQ2461">
        <f t="shared" ca="1" si="909"/>
        <v>0</v>
      </c>
      <c r="AR2461">
        <f t="shared" ca="1" si="910"/>
        <v>0</v>
      </c>
      <c r="AS2461">
        <v>0</v>
      </c>
      <c r="AT2461">
        <v>0</v>
      </c>
      <c r="AU2461">
        <f t="shared" ref="AU2461:AW2480" ca="1" si="933">VLOOKUP(INDIRECT($AU$590&amp;ROW($A2461)),$F$17:$I$19,AU$592+1,0)</f>
        <v>1</v>
      </c>
      <c r="AV2461">
        <f t="shared" ca="1" si="933"/>
        <v>0</v>
      </c>
      <c r="AW2461">
        <f t="shared" ca="1" si="933"/>
        <v>0</v>
      </c>
      <c r="AX2461">
        <v>0</v>
      </c>
    </row>
    <row r="2462" spans="1:50" x14ac:dyDescent="0.25">
      <c r="A2462" s="2">
        <v>41315</v>
      </c>
      <c r="B2462">
        <v>1462</v>
      </c>
      <c r="C2462">
        <v>9</v>
      </c>
      <c r="D2462">
        <f t="shared" ca="1" si="911"/>
        <v>18.585248322106047</v>
      </c>
      <c r="E2462">
        <f t="shared" ca="1" si="912"/>
        <v>-9.5852483221060467</v>
      </c>
      <c r="F2462" t="str">
        <f t="shared" ca="1" si="913"/>
        <v>low</v>
      </c>
      <c r="G2462">
        <v>436</v>
      </c>
      <c r="H2462">
        <f t="shared" si="914"/>
        <v>436</v>
      </c>
      <c r="I2462">
        <f t="shared" ca="1" si="915"/>
        <v>1128.2436805996813</v>
      </c>
      <c r="J2462">
        <f t="shared" ca="1" si="916"/>
        <v>-692.24368059968128</v>
      </c>
      <c r="K2462" t="str">
        <f t="shared" ca="1" si="917"/>
        <v>low</v>
      </c>
      <c r="L2462">
        <v>-3.1699999999999995</v>
      </c>
      <c r="M2462" t="str">
        <f t="shared" si="930"/>
        <v>low</v>
      </c>
      <c r="N2462">
        <f t="shared" si="899"/>
        <v>2</v>
      </c>
      <c r="O2462">
        <f t="shared" si="900"/>
        <v>7</v>
      </c>
      <c r="P2462" t="str">
        <f t="shared" si="901"/>
        <v>neděle</v>
      </c>
      <c r="Q2462">
        <f t="shared" si="931"/>
        <v>0</v>
      </c>
      <c r="R2462">
        <f t="shared" si="931"/>
        <v>1</v>
      </c>
      <c r="S2462">
        <f t="shared" si="931"/>
        <v>0</v>
      </c>
      <c r="T2462">
        <f t="shared" si="931"/>
        <v>0</v>
      </c>
      <c r="U2462">
        <f t="shared" si="931"/>
        <v>0</v>
      </c>
      <c r="V2462">
        <f t="shared" si="931"/>
        <v>0</v>
      </c>
      <c r="W2462">
        <f t="shared" si="931"/>
        <v>0</v>
      </c>
      <c r="X2462">
        <f t="shared" si="931"/>
        <v>0</v>
      </c>
      <c r="Y2462">
        <f t="shared" si="931"/>
        <v>0</v>
      </c>
      <c r="Z2462">
        <f t="shared" si="931"/>
        <v>0</v>
      </c>
      <c r="AA2462">
        <f t="shared" si="931"/>
        <v>0</v>
      </c>
      <c r="AB2462">
        <f t="shared" si="931"/>
        <v>0</v>
      </c>
      <c r="AC2462">
        <f t="shared" si="932"/>
        <v>0</v>
      </c>
      <c r="AD2462">
        <f t="shared" si="932"/>
        <v>0</v>
      </c>
      <c r="AE2462">
        <f t="shared" si="932"/>
        <v>0</v>
      </c>
      <c r="AF2462">
        <f t="shared" si="932"/>
        <v>0</v>
      </c>
      <c r="AG2462">
        <f t="shared" si="932"/>
        <v>0</v>
      </c>
      <c r="AH2462">
        <f t="shared" si="932"/>
        <v>0</v>
      </c>
      <c r="AI2462">
        <f t="shared" si="932"/>
        <v>1</v>
      </c>
      <c r="AJ2462">
        <f t="shared" ca="1" si="902"/>
        <v>0</v>
      </c>
      <c r="AK2462">
        <f t="shared" ca="1" si="903"/>
        <v>0</v>
      </c>
      <c r="AL2462">
        <f t="shared" ca="1" si="904"/>
        <v>1</v>
      </c>
      <c r="AM2462">
        <f t="shared" ca="1" si="905"/>
        <v>1</v>
      </c>
      <c r="AN2462">
        <f t="shared" ca="1" si="906"/>
        <v>0</v>
      </c>
      <c r="AO2462">
        <f t="shared" ca="1" si="907"/>
        <v>0</v>
      </c>
      <c r="AP2462">
        <f t="shared" ca="1" si="908"/>
        <v>1</v>
      </c>
      <c r="AQ2462">
        <f t="shared" ca="1" si="909"/>
        <v>0</v>
      </c>
      <c r="AR2462">
        <f t="shared" ca="1" si="910"/>
        <v>0</v>
      </c>
      <c r="AS2462">
        <v>0</v>
      </c>
      <c r="AT2462">
        <v>0</v>
      </c>
      <c r="AU2462">
        <f t="shared" ca="1" si="933"/>
        <v>1</v>
      </c>
      <c r="AV2462">
        <f t="shared" ca="1" si="933"/>
        <v>0</v>
      </c>
      <c r="AW2462">
        <f t="shared" ca="1" si="933"/>
        <v>0</v>
      </c>
      <c r="AX2462">
        <v>0</v>
      </c>
    </row>
    <row r="2463" spans="1:50" x14ac:dyDescent="0.25">
      <c r="A2463" s="2">
        <v>41316</v>
      </c>
      <c r="B2463">
        <v>1463</v>
      </c>
      <c r="C2463">
        <v>9</v>
      </c>
      <c r="D2463">
        <f t="shared" ca="1" si="911"/>
        <v>18.588353892628554</v>
      </c>
      <c r="E2463">
        <f t="shared" ca="1" si="912"/>
        <v>-9.5883538926285539</v>
      </c>
      <c r="F2463" t="str">
        <f t="shared" ca="1" si="913"/>
        <v>low</v>
      </c>
      <c r="G2463">
        <v>558</v>
      </c>
      <c r="H2463">
        <f t="shared" si="914"/>
        <v>558</v>
      </c>
      <c r="I2463">
        <f t="shared" ca="1" si="915"/>
        <v>1128.3965773053515</v>
      </c>
      <c r="J2463">
        <f t="shared" ca="1" si="916"/>
        <v>-570.39657730535146</v>
      </c>
      <c r="K2463" t="str">
        <f t="shared" ca="1" si="917"/>
        <v>low</v>
      </c>
      <c r="L2463">
        <v>-1.4</v>
      </c>
      <c r="M2463" t="str">
        <f t="shared" si="930"/>
        <v>low</v>
      </c>
      <c r="N2463">
        <f t="shared" si="899"/>
        <v>2</v>
      </c>
      <c r="O2463">
        <f t="shared" si="900"/>
        <v>1</v>
      </c>
      <c r="P2463" t="str">
        <f t="shared" si="901"/>
        <v>pondělí</v>
      </c>
      <c r="Q2463">
        <f t="shared" si="931"/>
        <v>0</v>
      </c>
      <c r="R2463">
        <f t="shared" si="931"/>
        <v>1</v>
      </c>
      <c r="S2463">
        <f t="shared" si="931"/>
        <v>0</v>
      </c>
      <c r="T2463">
        <f t="shared" si="931"/>
        <v>0</v>
      </c>
      <c r="U2463">
        <f t="shared" si="931"/>
        <v>0</v>
      </c>
      <c r="V2463">
        <f t="shared" si="931"/>
        <v>0</v>
      </c>
      <c r="W2463">
        <f t="shared" si="931"/>
        <v>0</v>
      </c>
      <c r="X2463">
        <f t="shared" si="931"/>
        <v>0</v>
      </c>
      <c r="Y2463">
        <f t="shared" si="931"/>
        <v>0</v>
      </c>
      <c r="Z2463">
        <f t="shared" si="931"/>
        <v>0</v>
      </c>
      <c r="AA2463">
        <f t="shared" si="931"/>
        <v>0</v>
      </c>
      <c r="AB2463">
        <f t="shared" si="931"/>
        <v>0</v>
      </c>
      <c r="AC2463">
        <f t="shared" si="932"/>
        <v>1</v>
      </c>
      <c r="AD2463">
        <f t="shared" si="932"/>
        <v>0</v>
      </c>
      <c r="AE2463">
        <f t="shared" si="932"/>
        <v>0</v>
      </c>
      <c r="AF2463">
        <f t="shared" si="932"/>
        <v>0</v>
      </c>
      <c r="AG2463">
        <f t="shared" si="932"/>
        <v>0</v>
      </c>
      <c r="AH2463">
        <f t="shared" si="932"/>
        <v>0</v>
      </c>
      <c r="AI2463">
        <f t="shared" si="932"/>
        <v>0</v>
      </c>
      <c r="AJ2463">
        <f t="shared" ca="1" si="902"/>
        <v>0</v>
      </c>
      <c r="AK2463">
        <f t="shared" ca="1" si="903"/>
        <v>0</v>
      </c>
      <c r="AL2463">
        <f t="shared" ca="1" si="904"/>
        <v>1</v>
      </c>
      <c r="AM2463">
        <f t="shared" ca="1" si="905"/>
        <v>1</v>
      </c>
      <c r="AN2463">
        <f t="shared" ca="1" si="906"/>
        <v>0</v>
      </c>
      <c r="AO2463">
        <f t="shared" ca="1" si="907"/>
        <v>0</v>
      </c>
      <c r="AP2463">
        <f t="shared" ca="1" si="908"/>
        <v>1</v>
      </c>
      <c r="AQ2463">
        <f t="shared" ca="1" si="909"/>
        <v>0</v>
      </c>
      <c r="AR2463">
        <f t="shared" ca="1" si="910"/>
        <v>0</v>
      </c>
      <c r="AS2463">
        <v>0</v>
      </c>
      <c r="AT2463">
        <v>0</v>
      </c>
      <c r="AU2463">
        <f t="shared" ca="1" si="933"/>
        <v>1</v>
      </c>
      <c r="AV2463">
        <f t="shared" ca="1" si="933"/>
        <v>0</v>
      </c>
      <c r="AW2463">
        <f t="shared" ca="1" si="933"/>
        <v>0</v>
      </c>
      <c r="AX2463">
        <v>0</v>
      </c>
    </row>
    <row r="2464" spans="1:50" x14ac:dyDescent="0.25">
      <c r="A2464" s="2">
        <v>41317</v>
      </c>
      <c r="B2464">
        <v>1464</v>
      </c>
      <c r="C2464">
        <v>29</v>
      </c>
      <c r="D2464">
        <f t="shared" ca="1" si="911"/>
        <v>18.59145488460625</v>
      </c>
      <c r="E2464">
        <f t="shared" ca="1" si="912"/>
        <v>10.40854511539375</v>
      </c>
      <c r="F2464" t="str">
        <f t="shared" ca="1" si="913"/>
        <v>high</v>
      </c>
      <c r="G2464">
        <v>2409</v>
      </c>
      <c r="H2464">
        <f t="shared" si="914"/>
        <v>2409</v>
      </c>
      <c r="I2464">
        <f t="shared" ca="1" si="915"/>
        <v>1128.5493242587572</v>
      </c>
      <c r="J2464">
        <f t="shared" ca="1" si="916"/>
        <v>1280.4506757412428</v>
      </c>
      <c r="K2464" t="str">
        <f t="shared" ca="1" si="917"/>
        <v>high</v>
      </c>
      <c r="L2464">
        <v>-0.8</v>
      </c>
      <c r="M2464" t="str">
        <f t="shared" si="930"/>
        <v>low</v>
      </c>
      <c r="N2464">
        <f t="shared" si="899"/>
        <v>2</v>
      </c>
      <c r="O2464">
        <f t="shared" si="900"/>
        <v>2</v>
      </c>
      <c r="P2464" t="str">
        <f t="shared" si="901"/>
        <v>úterý</v>
      </c>
      <c r="Q2464">
        <f t="shared" si="931"/>
        <v>0</v>
      </c>
      <c r="R2464">
        <f t="shared" si="931"/>
        <v>1</v>
      </c>
      <c r="S2464">
        <f t="shared" si="931"/>
        <v>0</v>
      </c>
      <c r="T2464">
        <f t="shared" si="931"/>
        <v>0</v>
      </c>
      <c r="U2464">
        <f t="shared" si="931"/>
        <v>0</v>
      </c>
      <c r="V2464">
        <f t="shared" si="931"/>
        <v>0</v>
      </c>
      <c r="W2464">
        <f t="shared" si="931"/>
        <v>0</v>
      </c>
      <c r="X2464">
        <f t="shared" si="931"/>
        <v>0</v>
      </c>
      <c r="Y2464">
        <f t="shared" si="931"/>
        <v>0</v>
      </c>
      <c r="Z2464">
        <f t="shared" si="931"/>
        <v>0</v>
      </c>
      <c r="AA2464">
        <f t="shared" si="931"/>
        <v>0</v>
      </c>
      <c r="AB2464">
        <f t="shared" si="931"/>
        <v>0</v>
      </c>
      <c r="AC2464">
        <f t="shared" si="932"/>
        <v>0</v>
      </c>
      <c r="AD2464">
        <f t="shared" si="932"/>
        <v>1</v>
      </c>
      <c r="AE2464">
        <f t="shared" si="932"/>
        <v>0</v>
      </c>
      <c r="AF2464">
        <f t="shared" si="932"/>
        <v>0</v>
      </c>
      <c r="AG2464">
        <f t="shared" si="932"/>
        <v>0</v>
      </c>
      <c r="AH2464">
        <f t="shared" si="932"/>
        <v>0</v>
      </c>
      <c r="AI2464">
        <f t="shared" si="932"/>
        <v>0</v>
      </c>
      <c r="AJ2464">
        <f t="shared" ca="1" si="902"/>
        <v>0</v>
      </c>
      <c r="AK2464">
        <f t="shared" ca="1" si="903"/>
        <v>0</v>
      </c>
      <c r="AL2464">
        <f t="shared" ca="1" si="904"/>
        <v>1</v>
      </c>
      <c r="AM2464">
        <f t="shared" ca="1" si="905"/>
        <v>1</v>
      </c>
      <c r="AN2464">
        <f t="shared" ca="1" si="906"/>
        <v>0</v>
      </c>
      <c r="AO2464">
        <f t="shared" ca="1" si="907"/>
        <v>0</v>
      </c>
      <c r="AP2464">
        <f t="shared" ca="1" si="908"/>
        <v>1</v>
      </c>
      <c r="AQ2464">
        <f t="shared" ca="1" si="909"/>
        <v>0</v>
      </c>
      <c r="AR2464">
        <f t="shared" ca="1" si="910"/>
        <v>0</v>
      </c>
      <c r="AS2464">
        <v>1</v>
      </c>
      <c r="AT2464">
        <v>1</v>
      </c>
      <c r="AU2464">
        <f t="shared" ca="1" si="933"/>
        <v>0</v>
      </c>
      <c r="AV2464">
        <f t="shared" ca="1" si="933"/>
        <v>0</v>
      </c>
      <c r="AW2464">
        <f t="shared" ca="1" si="933"/>
        <v>1</v>
      </c>
      <c r="AX2464">
        <v>0</v>
      </c>
    </row>
    <row r="2465" spans="1:50" x14ac:dyDescent="0.25">
      <c r="A2465" s="2">
        <v>41318</v>
      </c>
      <c r="B2465">
        <v>1465</v>
      </c>
      <c r="C2465">
        <v>23</v>
      </c>
      <c r="D2465">
        <f t="shared" ca="1" si="911"/>
        <v>18.594551298039125</v>
      </c>
      <c r="E2465">
        <f t="shared" ca="1" si="912"/>
        <v>4.405448701960875</v>
      </c>
      <c r="F2465" t="str">
        <f t="shared" ca="1" si="913"/>
        <v>high</v>
      </c>
      <c r="G2465">
        <v>2134</v>
      </c>
      <c r="H2465">
        <f t="shared" si="914"/>
        <v>2134</v>
      </c>
      <c r="I2465">
        <f t="shared" ca="1" si="915"/>
        <v>1128.701921459899</v>
      </c>
      <c r="J2465">
        <f t="shared" ca="1" si="916"/>
        <v>1005.298078540101</v>
      </c>
      <c r="K2465" t="str">
        <f t="shared" ca="1" si="917"/>
        <v>high</v>
      </c>
      <c r="L2465">
        <v>0.2</v>
      </c>
      <c r="M2465" t="str">
        <f t="shared" si="930"/>
        <v>low</v>
      </c>
      <c r="N2465">
        <f t="shared" si="899"/>
        <v>2</v>
      </c>
      <c r="O2465">
        <f t="shared" si="900"/>
        <v>3</v>
      </c>
      <c r="P2465" t="str">
        <f t="shared" si="901"/>
        <v>středa</v>
      </c>
      <c r="Q2465">
        <f t="shared" si="931"/>
        <v>0</v>
      </c>
      <c r="R2465">
        <f t="shared" si="931"/>
        <v>1</v>
      </c>
      <c r="S2465">
        <f t="shared" si="931"/>
        <v>0</v>
      </c>
      <c r="T2465">
        <f t="shared" si="931"/>
        <v>0</v>
      </c>
      <c r="U2465">
        <f t="shared" si="931"/>
        <v>0</v>
      </c>
      <c r="V2465">
        <f t="shared" si="931"/>
        <v>0</v>
      </c>
      <c r="W2465">
        <f t="shared" si="931"/>
        <v>0</v>
      </c>
      <c r="X2465">
        <f t="shared" si="931"/>
        <v>0</v>
      </c>
      <c r="Y2465">
        <f t="shared" si="931"/>
        <v>0</v>
      </c>
      <c r="Z2465">
        <f t="shared" si="931"/>
        <v>0</v>
      </c>
      <c r="AA2465">
        <f t="shared" si="931"/>
        <v>0</v>
      </c>
      <c r="AB2465">
        <f t="shared" si="931"/>
        <v>0</v>
      </c>
      <c r="AC2465">
        <f t="shared" si="932"/>
        <v>0</v>
      </c>
      <c r="AD2465">
        <f t="shared" si="932"/>
        <v>0</v>
      </c>
      <c r="AE2465">
        <f t="shared" si="932"/>
        <v>1</v>
      </c>
      <c r="AF2465">
        <f t="shared" si="932"/>
        <v>0</v>
      </c>
      <c r="AG2465">
        <f t="shared" si="932"/>
        <v>0</v>
      </c>
      <c r="AH2465">
        <f t="shared" si="932"/>
        <v>0</v>
      </c>
      <c r="AI2465">
        <f t="shared" si="932"/>
        <v>0</v>
      </c>
      <c r="AJ2465">
        <f t="shared" ca="1" si="902"/>
        <v>0</v>
      </c>
      <c r="AK2465">
        <f t="shared" ca="1" si="903"/>
        <v>0</v>
      </c>
      <c r="AL2465">
        <f t="shared" ca="1" si="904"/>
        <v>1</v>
      </c>
      <c r="AM2465">
        <f t="shared" ca="1" si="905"/>
        <v>1</v>
      </c>
      <c r="AN2465">
        <f t="shared" ca="1" si="906"/>
        <v>0</v>
      </c>
      <c r="AO2465">
        <f t="shared" ca="1" si="907"/>
        <v>0</v>
      </c>
      <c r="AP2465">
        <f t="shared" ca="1" si="908"/>
        <v>1</v>
      </c>
      <c r="AQ2465">
        <f t="shared" ca="1" si="909"/>
        <v>0</v>
      </c>
      <c r="AR2465">
        <f t="shared" ca="1" si="910"/>
        <v>0</v>
      </c>
      <c r="AS2465">
        <v>1</v>
      </c>
      <c r="AT2465">
        <v>1</v>
      </c>
      <c r="AU2465">
        <f t="shared" ca="1" si="933"/>
        <v>0</v>
      </c>
      <c r="AV2465">
        <f t="shared" ca="1" si="933"/>
        <v>0</v>
      </c>
      <c r="AW2465">
        <f t="shared" ca="1" si="933"/>
        <v>1</v>
      </c>
      <c r="AX2465">
        <v>0</v>
      </c>
    </row>
    <row r="2466" spans="1:50" x14ac:dyDescent="0.25">
      <c r="A2466" s="2">
        <v>41319</v>
      </c>
      <c r="B2466">
        <v>1466</v>
      </c>
      <c r="C2466">
        <v>16</v>
      </c>
      <c r="D2466">
        <f t="shared" ca="1" si="911"/>
        <v>18.597643132927189</v>
      </c>
      <c r="E2466">
        <f t="shared" ca="1" si="912"/>
        <v>-2.597643132927189</v>
      </c>
      <c r="F2466" t="str">
        <f t="shared" ca="1" si="913"/>
        <v>medium</v>
      </c>
      <c r="G2466">
        <v>927</v>
      </c>
      <c r="H2466">
        <f t="shared" si="914"/>
        <v>927</v>
      </c>
      <c r="I2466">
        <f t="shared" ca="1" si="915"/>
        <v>1128.8543689087769</v>
      </c>
      <c r="J2466">
        <f t="shared" ca="1" si="916"/>
        <v>-201.85436890877691</v>
      </c>
      <c r="K2466" t="str">
        <f t="shared" ca="1" si="917"/>
        <v>medium</v>
      </c>
      <c r="L2466">
        <v>1.2</v>
      </c>
      <c r="M2466" t="str">
        <f t="shared" si="930"/>
        <v>low</v>
      </c>
      <c r="N2466">
        <f t="shared" si="899"/>
        <v>2</v>
      </c>
      <c r="O2466">
        <f t="shared" si="900"/>
        <v>4</v>
      </c>
      <c r="P2466" t="str">
        <f t="shared" si="901"/>
        <v>čtvrtek</v>
      </c>
      <c r="Q2466">
        <f t="shared" si="931"/>
        <v>0</v>
      </c>
      <c r="R2466">
        <f t="shared" si="931"/>
        <v>1</v>
      </c>
      <c r="S2466">
        <f t="shared" si="931"/>
        <v>0</v>
      </c>
      <c r="T2466">
        <f t="shared" si="931"/>
        <v>0</v>
      </c>
      <c r="U2466">
        <f t="shared" si="931"/>
        <v>0</v>
      </c>
      <c r="V2466">
        <f t="shared" si="931"/>
        <v>0</v>
      </c>
      <c r="W2466">
        <f t="shared" si="931"/>
        <v>0</v>
      </c>
      <c r="X2466">
        <f t="shared" si="931"/>
        <v>0</v>
      </c>
      <c r="Y2466">
        <f t="shared" si="931"/>
        <v>0</v>
      </c>
      <c r="Z2466">
        <f t="shared" si="931"/>
        <v>0</v>
      </c>
      <c r="AA2466">
        <f t="shared" si="931"/>
        <v>0</v>
      </c>
      <c r="AB2466">
        <f t="shared" si="931"/>
        <v>0</v>
      </c>
      <c r="AC2466">
        <f t="shared" si="932"/>
        <v>0</v>
      </c>
      <c r="AD2466">
        <f t="shared" si="932"/>
        <v>0</v>
      </c>
      <c r="AE2466">
        <f t="shared" si="932"/>
        <v>0</v>
      </c>
      <c r="AF2466">
        <f t="shared" si="932"/>
        <v>1</v>
      </c>
      <c r="AG2466">
        <f t="shared" si="932"/>
        <v>0</v>
      </c>
      <c r="AH2466">
        <f t="shared" si="932"/>
        <v>0</v>
      </c>
      <c r="AI2466">
        <f t="shared" si="932"/>
        <v>0</v>
      </c>
      <c r="AJ2466">
        <f t="shared" ca="1" si="902"/>
        <v>0</v>
      </c>
      <c r="AK2466">
        <f t="shared" ca="1" si="903"/>
        <v>0</v>
      </c>
      <c r="AL2466">
        <f t="shared" ca="1" si="904"/>
        <v>1</v>
      </c>
      <c r="AM2466">
        <f t="shared" ca="1" si="905"/>
        <v>1</v>
      </c>
      <c r="AN2466">
        <f t="shared" ca="1" si="906"/>
        <v>0</v>
      </c>
      <c r="AO2466">
        <f t="shared" ca="1" si="907"/>
        <v>0</v>
      </c>
      <c r="AP2466">
        <f t="shared" ca="1" si="908"/>
        <v>1</v>
      </c>
      <c r="AQ2466">
        <f t="shared" ca="1" si="909"/>
        <v>0</v>
      </c>
      <c r="AR2466">
        <f t="shared" ca="1" si="910"/>
        <v>0</v>
      </c>
      <c r="AS2466">
        <v>1</v>
      </c>
      <c r="AT2466">
        <v>1</v>
      </c>
      <c r="AU2466">
        <f t="shared" ca="1" si="933"/>
        <v>0</v>
      </c>
      <c r="AV2466">
        <f t="shared" ca="1" si="933"/>
        <v>1</v>
      </c>
      <c r="AW2466">
        <f t="shared" ca="1" si="933"/>
        <v>0</v>
      </c>
      <c r="AX2466">
        <v>0</v>
      </c>
    </row>
    <row r="2467" spans="1:50" x14ac:dyDescent="0.25">
      <c r="A2467" s="2">
        <v>41320</v>
      </c>
      <c r="B2467">
        <v>1467</v>
      </c>
      <c r="C2467">
        <v>16</v>
      </c>
      <c r="D2467">
        <f t="shared" ca="1" si="911"/>
        <v>18.600730389270431</v>
      </c>
      <c r="E2467">
        <f t="shared" ca="1" si="912"/>
        <v>-2.6007303892704314</v>
      </c>
      <c r="F2467" t="str">
        <f t="shared" ca="1" si="913"/>
        <v>medium</v>
      </c>
      <c r="G2467">
        <v>1101</v>
      </c>
      <c r="H2467">
        <f t="shared" si="914"/>
        <v>1101</v>
      </c>
      <c r="I2467">
        <f t="shared" ca="1" si="915"/>
        <v>1129.0066666053904</v>
      </c>
      <c r="J2467">
        <f t="shared" ca="1" si="916"/>
        <v>-28.006666605390365</v>
      </c>
      <c r="K2467" t="str">
        <f t="shared" ca="1" si="917"/>
        <v>medium</v>
      </c>
      <c r="L2467">
        <v>2.2000000000000002</v>
      </c>
      <c r="M2467" t="str">
        <f t="shared" si="930"/>
        <v>low</v>
      </c>
      <c r="N2467">
        <f t="shared" si="899"/>
        <v>2</v>
      </c>
      <c r="O2467">
        <f t="shared" si="900"/>
        <v>5</v>
      </c>
      <c r="P2467" t="str">
        <f t="shared" si="901"/>
        <v>pátek</v>
      </c>
      <c r="Q2467">
        <f t="shared" si="931"/>
        <v>0</v>
      </c>
      <c r="R2467">
        <f t="shared" si="931"/>
        <v>1</v>
      </c>
      <c r="S2467">
        <f t="shared" si="931"/>
        <v>0</v>
      </c>
      <c r="T2467">
        <f t="shared" si="931"/>
        <v>0</v>
      </c>
      <c r="U2467">
        <f t="shared" si="931"/>
        <v>0</v>
      </c>
      <c r="V2467">
        <f t="shared" si="931"/>
        <v>0</v>
      </c>
      <c r="W2467">
        <f t="shared" si="931"/>
        <v>0</v>
      </c>
      <c r="X2467">
        <f t="shared" si="931"/>
        <v>0</v>
      </c>
      <c r="Y2467">
        <f t="shared" si="931"/>
        <v>0</v>
      </c>
      <c r="Z2467">
        <f t="shared" si="931"/>
        <v>0</v>
      </c>
      <c r="AA2467">
        <f t="shared" si="931"/>
        <v>0</v>
      </c>
      <c r="AB2467">
        <f t="shared" si="931"/>
        <v>0</v>
      </c>
      <c r="AC2467">
        <f t="shared" si="932"/>
        <v>0</v>
      </c>
      <c r="AD2467">
        <f t="shared" si="932"/>
        <v>0</v>
      </c>
      <c r="AE2467">
        <f t="shared" si="932"/>
        <v>0</v>
      </c>
      <c r="AF2467">
        <f t="shared" si="932"/>
        <v>0</v>
      </c>
      <c r="AG2467">
        <f t="shared" si="932"/>
        <v>1</v>
      </c>
      <c r="AH2467">
        <f t="shared" si="932"/>
        <v>0</v>
      </c>
      <c r="AI2467">
        <f t="shared" si="932"/>
        <v>0</v>
      </c>
      <c r="AJ2467">
        <f t="shared" ca="1" si="902"/>
        <v>0</v>
      </c>
      <c r="AK2467">
        <f t="shared" ca="1" si="903"/>
        <v>0</v>
      </c>
      <c r="AL2467">
        <f t="shared" ca="1" si="904"/>
        <v>1</v>
      </c>
      <c r="AM2467">
        <f t="shared" ca="1" si="905"/>
        <v>1</v>
      </c>
      <c r="AN2467">
        <f t="shared" ca="1" si="906"/>
        <v>0</v>
      </c>
      <c r="AO2467">
        <f t="shared" ca="1" si="907"/>
        <v>0</v>
      </c>
      <c r="AP2467">
        <f t="shared" ca="1" si="908"/>
        <v>1</v>
      </c>
      <c r="AQ2467">
        <f t="shared" ca="1" si="909"/>
        <v>0</v>
      </c>
      <c r="AR2467">
        <f t="shared" ca="1" si="910"/>
        <v>0</v>
      </c>
      <c r="AS2467">
        <v>1</v>
      </c>
      <c r="AT2467">
        <v>1</v>
      </c>
      <c r="AU2467">
        <f t="shared" ca="1" si="933"/>
        <v>0</v>
      </c>
      <c r="AV2467">
        <f t="shared" ca="1" si="933"/>
        <v>1</v>
      </c>
      <c r="AW2467">
        <f t="shared" ca="1" si="933"/>
        <v>0</v>
      </c>
      <c r="AX2467">
        <v>0</v>
      </c>
    </row>
    <row r="2468" spans="1:50" x14ac:dyDescent="0.25">
      <c r="A2468" s="2">
        <v>41321</v>
      </c>
      <c r="B2468">
        <v>1468</v>
      </c>
      <c r="C2468">
        <v>8</v>
      </c>
      <c r="D2468">
        <f t="shared" ca="1" si="911"/>
        <v>18.603813067068863</v>
      </c>
      <c r="E2468">
        <f t="shared" ca="1" si="912"/>
        <v>-10.603813067068863</v>
      </c>
      <c r="F2468" t="str">
        <f t="shared" ca="1" si="913"/>
        <v>low</v>
      </c>
      <c r="G2468">
        <v>426</v>
      </c>
      <c r="H2468">
        <f t="shared" si="914"/>
        <v>426</v>
      </c>
      <c r="I2468">
        <f t="shared" ca="1" si="915"/>
        <v>1129.1588145497396</v>
      </c>
      <c r="J2468">
        <f t="shared" ca="1" si="916"/>
        <v>-703.15881454973965</v>
      </c>
      <c r="K2468" t="str">
        <f t="shared" ca="1" si="917"/>
        <v>low</v>
      </c>
      <c r="L2468">
        <v>5</v>
      </c>
      <c r="M2468" t="str">
        <f t="shared" si="930"/>
        <v>medium</v>
      </c>
      <c r="N2468">
        <f t="shared" si="899"/>
        <v>2</v>
      </c>
      <c r="O2468">
        <f t="shared" si="900"/>
        <v>6</v>
      </c>
      <c r="P2468" t="str">
        <f t="shared" si="901"/>
        <v>sobota</v>
      </c>
      <c r="Q2468">
        <f t="shared" si="931"/>
        <v>0</v>
      </c>
      <c r="R2468">
        <f t="shared" si="931"/>
        <v>1</v>
      </c>
      <c r="S2468">
        <f t="shared" si="931"/>
        <v>0</v>
      </c>
      <c r="T2468">
        <f t="shared" si="931"/>
        <v>0</v>
      </c>
      <c r="U2468">
        <f t="shared" si="931"/>
        <v>0</v>
      </c>
      <c r="V2468">
        <f t="shared" si="931"/>
        <v>0</v>
      </c>
      <c r="W2468">
        <f t="shared" si="931"/>
        <v>0</v>
      </c>
      <c r="X2468">
        <f t="shared" si="931"/>
        <v>0</v>
      </c>
      <c r="Y2468">
        <f t="shared" si="931"/>
        <v>0</v>
      </c>
      <c r="Z2468">
        <f t="shared" si="931"/>
        <v>0</v>
      </c>
      <c r="AA2468">
        <f t="shared" si="931"/>
        <v>0</v>
      </c>
      <c r="AB2468">
        <f t="shared" si="931"/>
        <v>0</v>
      </c>
      <c r="AC2468">
        <f t="shared" si="932"/>
        <v>0</v>
      </c>
      <c r="AD2468">
        <f t="shared" si="932"/>
        <v>0</v>
      </c>
      <c r="AE2468">
        <f t="shared" si="932"/>
        <v>0</v>
      </c>
      <c r="AF2468">
        <f t="shared" si="932"/>
        <v>0</v>
      </c>
      <c r="AG2468">
        <f t="shared" si="932"/>
        <v>0</v>
      </c>
      <c r="AH2468">
        <f t="shared" si="932"/>
        <v>1</v>
      </c>
      <c r="AI2468">
        <f t="shared" si="932"/>
        <v>0</v>
      </c>
      <c r="AJ2468">
        <f t="shared" ca="1" si="902"/>
        <v>0</v>
      </c>
      <c r="AK2468">
        <f t="shared" ca="1" si="903"/>
        <v>0</v>
      </c>
      <c r="AL2468">
        <f t="shared" ca="1" si="904"/>
        <v>1</v>
      </c>
      <c r="AM2468">
        <f t="shared" ca="1" si="905"/>
        <v>1</v>
      </c>
      <c r="AN2468">
        <f t="shared" ca="1" si="906"/>
        <v>0</v>
      </c>
      <c r="AO2468">
        <f t="shared" ca="1" si="907"/>
        <v>0</v>
      </c>
      <c r="AP2468">
        <f t="shared" ca="1" si="908"/>
        <v>0</v>
      </c>
      <c r="AQ2468">
        <f t="shared" ca="1" si="909"/>
        <v>1</v>
      </c>
      <c r="AR2468">
        <f t="shared" ca="1" si="910"/>
        <v>0</v>
      </c>
      <c r="AS2468">
        <v>1</v>
      </c>
      <c r="AT2468">
        <v>1</v>
      </c>
      <c r="AU2468">
        <f t="shared" ca="1" si="933"/>
        <v>1</v>
      </c>
      <c r="AV2468">
        <f t="shared" ca="1" si="933"/>
        <v>0</v>
      </c>
      <c r="AW2468">
        <f t="shared" ca="1" si="933"/>
        <v>0</v>
      </c>
      <c r="AX2468">
        <v>0</v>
      </c>
    </row>
    <row r="2469" spans="1:50" x14ac:dyDescent="0.25">
      <c r="A2469" s="2">
        <v>41322</v>
      </c>
      <c r="B2469">
        <v>1469</v>
      </c>
      <c r="C2469">
        <v>8</v>
      </c>
      <c r="D2469">
        <f t="shared" ca="1" si="911"/>
        <v>18.606891166322477</v>
      </c>
      <c r="E2469">
        <f t="shared" ca="1" si="912"/>
        <v>-10.606891166322477</v>
      </c>
      <c r="F2469" t="str">
        <f t="shared" ca="1" si="913"/>
        <v>low</v>
      </c>
      <c r="G2469">
        <v>495</v>
      </c>
      <c r="H2469">
        <f t="shared" si="914"/>
        <v>495</v>
      </c>
      <c r="I2469">
        <f t="shared" ca="1" si="915"/>
        <v>1129.310812741825</v>
      </c>
      <c r="J2469">
        <f t="shared" ca="1" si="916"/>
        <v>-634.31081274182498</v>
      </c>
      <c r="K2469" t="str">
        <f t="shared" ca="1" si="917"/>
        <v>low</v>
      </c>
      <c r="L2469">
        <v>-0.35</v>
      </c>
      <c r="M2469" t="str">
        <f t="shared" si="930"/>
        <v>low</v>
      </c>
      <c r="N2469">
        <f t="shared" si="899"/>
        <v>2</v>
      </c>
      <c r="O2469">
        <f t="shared" si="900"/>
        <v>7</v>
      </c>
      <c r="P2469" t="str">
        <f t="shared" si="901"/>
        <v>neděle</v>
      </c>
      <c r="Q2469">
        <f t="shared" si="931"/>
        <v>0</v>
      </c>
      <c r="R2469">
        <f t="shared" si="931"/>
        <v>1</v>
      </c>
      <c r="S2469">
        <f t="shared" si="931"/>
        <v>0</v>
      </c>
      <c r="T2469">
        <f t="shared" si="931"/>
        <v>0</v>
      </c>
      <c r="U2469">
        <f t="shared" si="931"/>
        <v>0</v>
      </c>
      <c r="V2469">
        <f t="shared" si="931"/>
        <v>0</v>
      </c>
      <c r="W2469">
        <f t="shared" si="931"/>
        <v>0</v>
      </c>
      <c r="X2469">
        <f t="shared" si="931"/>
        <v>0</v>
      </c>
      <c r="Y2469">
        <f t="shared" si="931"/>
        <v>0</v>
      </c>
      <c r="Z2469">
        <f t="shared" si="931"/>
        <v>0</v>
      </c>
      <c r="AA2469">
        <f t="shared" si="931"/>
        <v>0</v>
      </c>
      <c r="AB2469">
        <f t="shared" si="931"/>
        <v>0</v>
      </c>
      <c r="AC2469">
        <f t="shared" si="932"/>
        <v>0</v>
      </c>
      <c r="AD2469">
        <f t="shared" si="932"/>
        <v>0</v>
      </c>
      <c r="AE2469">
        <f t="shared" si="932"/>
        <v>0</v>
      </c>
      <c r="AF2469">
        <f t="shared" si="932"/>
        <v>0</v>
      </c>
      <c r="AG2469">
        <f t="shared" si="932"/>
        <v>0</v>
      </c>
      <c r="AH2469">
        <f t="shared" si="932"/>
        <v>0</v>
      </c>
      <c r="AI2469">
        <f t="shared" si="932"/>
        <v>1</v>
      </c>
      <c r="AJ2469">
        <f t="shared" ca="1" si="902"/>
        <v>0</v>
      </c>
      <c r="AK2469">
        <f t="shared" ca="1" si="903"/>
        <v>1</v>
      </c>
      <c r="AL2469">
        <f t="shared" ca="1" si="904"/>
        <v>0</v>
      </c>
      <c r="AM2469">
        <f t="shared" ca="1" si="905"/>
        <v>1</v>
      </c>
      <c r="AN2469">
        <f t="shared" ca="1" si="906"/>
        <v>0</v>
      </c>
      <c r="AO2469">
        <f t="shared" ca="1" si="907"/>
        <v>0</v>
      </c>
      <c r="AP2469">
        <f t="shared" ca="1" si="908"/>
        <v>1</v>
      </c>
      <c r="AQ2469">
        <f t="shared" ca="1" si="909"/>
        <v>0</v>
      </c>
      <c r="AR2469">
        <f t="shared" ca="1" si="910"/>
        <v>0</v>
      </c>
      <c r="AS2469">
        <v>0</v>
      </c>
      <c r="AT2469">
        <v>1</v>
      </c>
      <c r="AU2469">
        <f t="shared" ca="1" si="933"/>
        <v>1</v>
      </c>
      <c r="AV2469">
        <f t="shared" ca="1" si="933"/>
        <v>0</v>
      </c>
      <c r="AW2469">
        <f t="shared" ca="1" si="933"/>
        <v>0</v>
      </c>
      <c r="AX2469">
        <v>0</v>
      </c>
    </row>
    <row r="2470" spans="1:50" x14ac:dyDescent="0.25">
      <c r="A2470" s="2">
        <v>41323</v>
      </c>
      <c r="B2470">
        <v>1470</v>
      </c>
      <c r="C2470">
        <v>19</v>
      </c>
      <c r="D2470">
        <f t="shared" ca="1" si="911"/>
        <v>18.60996468703128</v>
      </c>
      <c r="E2470">
        <f t="shared" ca="1" si="912"/>
        <v>0.3900353129687204</v>
      </c>
      <c r="F2470" t="str">
        <f t="shared" ca="1" si="913"/>
        <v>medium</v>
      </c>
      <c r="G2470">
        <v>963</v>
      </c>
      <c r="H2470">
        <f t="shared" si="914"/>
        <v>963</v>
      </c>
      <c r="I2470">
        <f t="shared" ca="1" si="915"/>
        <v>1129.4626611816459</v>
      </c>
      <c r="J2470">
        <f t="shared" ca="1" si="916"/>
        <v>-166.4626611816459</v>
      </c>
      <c r="K2470" t="str">
        <f t="shared" ca="1" si="917"/>
        <v>medium</v>
      </c>
      <c r="L2470">
        <v>1</v>
      </c>
      <c r="M2470" t="str">
        <f t="shared" si="930"/>
        <v>low</v>
      </c>
      <c r="N2470">
        <f t="shared" si="899"/>
        <v>2</v>
      </c>
      <c r="O2470">
        <f t="shared" si="900"/>
        <v>1</v>
      </c>
      <c r="P2470" t="str">
        <f t="shared" si="901"/>
        <v>pondělí</v>
      </c>
      <c r="Q2470">
        <f t="shared" si="931"/>
        <v>0</v>
      </c>
      <c r="R2470">
        <f t="shared" si="931"/>
        <v>1</v>
      </c>
      <c r="S2470">
        <f t="shared" si="931"/>
        <v>0</v>
      </c>
      <c r="T2470">
        <f t="shared" si="931"/>
        <v>0</v>
      </c>
      <c r="U2470">
        <f t="shared" si="931"/>
        <v>0</v>
      </c>
      <c r="V2470">
        <f t="shared" si="931"/>
        <v>0</v>
      </c>
      <c r="W2470">
        <f t="shared" si="931"/>
        <v>0</v>
      </c>
      <c r="X2470">
        <f t="shared" si="931"/>
        <v>0</v>
      </c>
      <c r="Y2470">
        <f t="shared" si="931"/>
        <v>0</v>
      </c>
      <c r="Z2470">
        <f t="shared" si="931"/>
        <v>0</v>
      </c>
      <c r="AA2470">
        <f t="shared" si="931"/>
        <v>0</v>
      </c>
      <c r="AB2470">
        <f t="shared" si="931"/>
        <v>0</v>
      </c>
      <c r="AC2470">
        <f t="shared" si="932"/>
        <v>1</v>
      </c>
      <c r="AD2470">
        <f t="shared" si="932"/>
        <v>0</v>
      </c>
      <c r="AE2470">
        <f t="shared" si="932"/>
        <v>0</v>
      </c>
      <c r="AF2470">
        <f t="shared" si="932"/>
        <v>0</v>
      </c>
      <c r="AG2470">
        <f t="shared" si="932"/>
        <v>0</v>
      </c>
      <c r="AH2470">
        <f t="shared" si="932"/>
        <v>0</v>
      </c>
      <c r="AI2470">
        <f t="shared" si="932"/>
        <v>0</v>
      </c>
      <c r="AJ2470">
        <f t="shared" ca="1" si="902"/>
        <v>0</v>
      </c>
      <c r="AK2470">
        <f t="shared" ca="1" si="903"/>
        <v>0</v>
      </c>
      <c r="AL2470">
        <f t="shared" ca="1" si="904"/>
        <v>1</v>
      </c>
      <c r="AM2470">
        <f t="shared" ca="1" si="905"/>
        <v>1</v>
      </c>
      <c r="AN2470">
        <f t="shared" ca="1" si="906"/>
        <v>0</v>
      </c>
      <c r="AO2470">
        <f t="shared" ca="1" si="907"/>
        <v>0</v>
      </c>
      <c r="AP2470">
        <f t="shared" ca="1" si="908"/>
        <v>1</v>
      </c>
      <c r="AQ2470">
        <f t="shared" ca="1" si="909"/>
        <v>0</v>
      </c>
      <c r="AR2470">
        <f t="shared" ca="1" si="910"/>
        <v>0</v>
      </c>
      <c r="AS2470">
        <v>0</v>
      </c>
      <c r="AT2470">
        <v>1</v>
      </c>
      <c r="AU2470">
        <f t="shared" ca="1" si="933"/>
        <v>0</v>
      </c>
      <c r="AV2470">
        <f t="shared" ca="1" si="933"/>
        <v>1</v>
      </c>
      <c r="AW2470">
        <f t="shared" ca="1" si="933"/>
        <v>0</v>
      </c>
      <c r="AX2470">
        <v>0</v>
      </c>
    </row>
    <row r="2471" spans="1:50" x14ac:dyDescent="0.25">
      <c r="A2471" s="2">
        <v>41324</v>
      </c>
      <c r="B2471">
        <v>1471</v>
      </c>
      <c r="C2471">
        <v>11</v>
      </c>
      <c r="D2471">
        <f t="shared" ca="1" si="911"/>
        <v>18.613033629195264</v>
      </c>
      <c r="E2471">
        <f t="shared" ca="1" si="912"/>
        <v>-7.6130336291952645</v>
      </c>
      <c r="F2471" t="str">
        <f t="shared" ca="1" si="913"/>
        <v>low</v>
      </c>
      <c r="G2471">
        <v>671</v>
      </c>
      <c r="H2471">
        <f t="shared" si="914"/>
        <v>671</v>
      </c>
      <c r="I2471">
        <f t="shared" ca="1" si="915"/>
        <v>1129.6143598692029</v>
      </c>
      <c r="J2471">
        <f t="shared" ca="1" si="916"/>
        <v>-458.61435986920287</v>
      </c>
      <c r="K2471" t="str">
        <f t="shared" ca="1" si="917"/>
        <v>low</v>
      </c>
      <c r="L2471">
        <v>-0.1</v>
      </c>
      <c r="M2471" t="str">
        <f t="shared" si="930"/>
        <v>low</v>
      </c>
      <c r="N2471">
        <f t="shared" si="899"/>
        <v>2</v>
      </c>
      <c r="O2471">
        <f t="shared" si="900"/>
        <v>2</v>
      </c>
      <c r="P2471" t="str">
        <f t="shared" si="901"/>
        <v>úterý</v>
      </c>
      <c r="Q2471">
        <f t="shared" ref="Q2471:AB2480" si="934">VLOOKUP($N2471,$V$31:$AH$42,Q$592+1,0)</f>
        <v>0</v>
      </c>
      <c r="R2471">
        <f t="shared" si="934"/>
        <v>1</v>
      </c>
      <c r="S2471">
        <f t="shared" si="934"/>
        <v>0</v>
      </c>
      <c r="T2471">
        <f t="shared" si="934"/>
        <v>0</v>
      </c>
      <c r="U2471">
        <f t="shared" si="934"/>
        <v>0</v>
      </c>
      <c r="V2471">
        <f t="shared" si="934"/>
        <v>0</v>
      </c>
      <c r="W2471">
        <f t="shared" si="934"/>
        <v>0</v>
      </c>
      <c r="X2471">
        <f t="shared" si="934"/>
        <v>0</v>
      </c>
      <c r="Y2471">
        <f t="shared" si="934"/>
        <v>0</v>
      </c>
      <c r="Z2471">
        <f t="shared" si="934"/>
        <v>0</v>
      </c>
      <c r="AA2471">
        <f t="shared" si="934"/>
        <v>0</v>
      </c>
      <c r="AB2471">
        <f t="shared" si="934"/>
        <v>0</v>
      </c>
      <c r="AC2471">
        <f t="shared" ref="AC2471:AI2480" si="935">VLOOKUP($O2471,$V$74:$AC$80,AC$592+1,0)</f>
        <v>0</v>
      </c>
      <c r="AD2471">
        <f t="shared" si="935"/>
        <v>1</v>
      </c>
      <c r="AE2471">
        <f t="shared" si="935"/>
        <v>0</v>
      </c>
      <c r="AF2471">
        <f t="shared" si="935"/>
        <v>0</v>
      </c>
      <c r="AG2471">
        <f t="shared" si="935"/>
        <v>0</v>
      </c>
      <c r="AH2471">
        <f t="shared" si="935"/>
        <v>0</v>
      </c>
      <c r="AI2471">
        <f t="shared" si="935"/>
        <v>0</v>
      </c>
      <c r="AJ2471">
        <f t="shared" ca="1" si="902"/>
        <v>0</v>
      </c>
      <c r="AK2471">
        <f t="shared" ca="1" si="903"/>
        <v>0</v>
      </c>
      <c r="AL2471">
        <f t="shared" ca="1" si="904"/>
        <v>1</v>
      </c>
      <c r="AM2471">
        <f t="shared" ca="1" si="905"/>
        <v>1</v>
      </c>
      <c r="AN2471">
        <f t="shared" ca="1" si="906"/>
        <v>0</v>
      </c>
      <c r="AO2471">
        <f t="shared" ca="1" si="907"/>
        <v>0</v>
      </c>
      <c r="AP2471">
        <f t="shared" ca="1" si="908"/>
        <v>1</v>
      </c>
      <c r="AQ2471">
        <f t="shared" ca="1" si="909"/>
        <v>0</v>
      </c>
      <c r="AR2471">
        <f t="shared" ca="1" si="910"/>
        <v>0</v>
      </c>
      <c r="AS2471">
        <v>0</v>
      </c>
      <c r="AT2471">
        <v>1</v>
      </c>
      <c r="AU2471">
        <f t="shared" ca="1" si="933"/>
        <v>1</v>
      </c>
      <c r="AV2471">
        <f t="shared" ca="1" si="933"/>
        <v>0</v>
      </c>
      <c r="AW2471">
        <f t="shared" ca="1" si="933"/>
        <v>0</v>
      </c>
      <c r="AX2471">
        <v>0</v>
      </c>
    </row>
    <row r="2472" spans="1:50" x14ac:dyDescent="0.25">
      <c r="A2472" s="2">
        <v>41325</v>
      </c>
      <c r="B2472">
        <v>1472</v>
      </c>
      <c r="C2472">
        <v>18</v>
      </c>
      <c r="D2472">
        <f t="shared" ca="1" si="911"/>
        <v>18.616097992814431</v>
      </c>
      <c r="E2472">
        <f t="shared" ca="1" si="912"/>
        <v>-0.61609799281443145</v>
      </c>
      <c r="F2472" t="str">
        <f t="shared" ca="1" si="913"/>
        <v>medium</v>
      </c>
      <c r="G2472">
        <v>1041</v>
      </c>
      <c r="H2472">
        <f t="shared" si="914"/>
        <v>1041</v>
      </c>
      <c r="I2472">
        <f t="shared" ca="1" si="915"/>
        <v>1129.7659088044957</v>
      </c>
      <c r="J2472">
        <f t="shared" ca="1" si="916"/>
        <v>-88.765908804495666</v>
      </c>
      <c r="K2472" t="str">
        <f t="shared" ca="1" si="917"/>
        <v>medium</v>
      </c>
      <c r="L2472">
        <v>2.1</v>
      </c>
      <c r="M2472" t="str">
        <f t="shared" si="930"/>
        <v>low</v>
      </c>
      <c r="N2472">
        <f t="shared" si="899"/>
        <v>2</v>
      </c>
      <c r="O2472">
        <f t="shared" si="900"/>
        <v>3</v>
      </c>
      <c r="P2472" t="str">
        <f t="shared" si="901"/>
        <v>středa</v>
      </c>
      <c r="Q2472">
        <f t="shared" si="934"/>
        <v>0</v>
      </c>
      <c r="R2472">
        <f t="shared" si="934"/>
        <v>1</v>
      </c>
      <c r="S2472">
        <f t="shared" si="934"/>
        <v>0</v>
      </c>
      <c r="T2472">
        <f t="shared" si="934"/>
        <v>0</v>
      </c>
      <c r="U2472">
        <f t="shared" si="934"/>
        <v>0</v>
      </c>
      <c r="V2472">
        <f t="shared" si="934"/>
        <v>0</v>
      </c>
      <c r="W2472">
        <f t="shared" si="934"/>
        <v>0</v>
      </c>
      <c r="X2472">
        <f t="shared" si="934"/>
        <v>0</v>
      </c>
      <c r="Y2472">
        <f t="shared" si="934"/>
        <v>0</v>
      </c>
      <c r="Z2472">
        <f t="shared" si="934"/>
        <v>0</v>
      </c>
      <c r="AA2472">
        <f t="shared" si="934"/>
        <v>0</v>
      </c>
      <c r="AB2472">
        <f t="shared" si="934"/>
        <v>0</v>
      </c>
      <c r="AC2472">
        <f t="shared" si="935"/>
        <v>0</v>
      </c>
      <c r="AD2472">
        <f t="shared" si="935"/>
        <v>0</v>
      </c>
      <c r="AE2472">
        <f t="shared" si="935"/>
        <v>1</v>
      </c>
      <c r="AF2472">
        <f t="shared" si="935"/>
        <v>0</v>
      </c>
      <c r="AG2472">
        <f t="shared" si="935"/>
        <v>0</v>
      </c>
      <c r="AH2472">
        <f t="shared" si="935"/>
        <v>0</v>
      </c>
      <c r="AI2472">
        <f t="shared" si="935"/>
        <v>0</v>
      </c>
      <c r="AJ2472">
        <f t="shared" ca="1" si="902"/>
        <v>0</v>
      </c>
      <c r="AK2472">
        <f t="shared" ca="1" si="903"/>
        <v>1</v>
      </c>
      <c r="AL2472">
        <f t="shared" ca="1" si="904"/>
        <v>0</v>
      </c>
      <c r="AM2472">
        <f t="shared" ca="1" si="905"/>
        <v>1</v>
      </c>
      <c r="AN2472">
        <f t="shared" ca="1" si="906"/>
        <v>0</v>
      </c>
      <c r="AO2472">
        <f t="shared" ca="1" si="907"/>
        <v>0</v>
      </c>
      <c r="AP2472">
        <f t="shared" ca="1" si="908"/>
        <v>1</v>
      </c>
      <c r="AQ2472">
        <f t="shared" ca="1" si="909"/>
        <v>0</v>
      </c>
      <c r="AR2472">
        <f t="shared" ca="1" si="910"/>
        <v>0</v>
      </c>
      <c r="AS2472">
        <v>1</v>
      </c>
      <c r="AT2472">
        <v>1</v>
      </c>
      <c r="AU2472">
        <f t="shared" ca="1" si="933"/>
        <v>0</v>
      </c>
      <c r="AV2472">
        <f t="shared" ca="1" si="933"/>
        <v>1</v>
      </c>
      <c r="AW2472">
        <f t="shared" ca="1" si="933"/>
        <v>0</v>
      </c>
      <c r="AX2472">
        <v>0</v>
      </c>
    </row>
    <row r="2473" spans="1:50" x14ac:dyDescent="0.25">
      <c r="A2473" s="2">
        <v>41326</v>
      </c>
      <c r="B2473">
        <v>1473</v>
      </c>
      <c r="C2473">
        <v>19</v>
      </c>
      <c r="D2473">
        <f t="shared" ca="1" si="911"/>
        <v>18.619157777888784</v>
      </c>
      <c r="E2473">
        <f t="shared" ca="1" si="912"/>
        <v>0.38084222211121599</v>
      </c>
      <c r="F2473" t="str">
        <f t="shared" ca="1" si="913"/>
        <v>medium</v>
      </c>
      <c r="G2473">
        <v>1987</v>
      </c>
      <c r="H2473">
        <f t="shared" si="914"/>
        <v>1987</v>
      </c>
      <c r="I2473">
        <f t="shared" ca="1" si="915"/>
        <v>1129.9173079875245</v>
      </c>
      <c r="J2473">
        <f t="shared" ca="1" si="916"/>
        <v>857.08269201247549</v>
      </c>
      <c r="K2473" t="str">
        <f t="shared" ca="1" si="917"/>
        <v>high</v>
      </c>
      <c r="L2473">
        <v>-1.2</v>
      </c>
      <c r="M2473" t="str">
        <f t="shared" si="930"/>
        <v>low</v>
      </c>
      <c r="N2473">
        <f t="shared" ref="N2473:N2536" si="936">MONTH(A2473)</f>
        <v>2</v>
      </c>
      <c r="O2473">
        <f t="shared" ref="O2473:O2536" si="937">WEEKDAY(A2473,2)</f>
        <v>4</v>
      </c>
      <c r="P2473" t="str">
        <f t="shared" ref="P2473:P2536" si="938">VLOOKUP(O2473,$O$581:$P$587,2,0)</f>
        <v>čtvrtek</v>
      </c>
      <c r="Q2473">
        <f t="shared" si="934"/>
        <v>0</v>
      </c>
      <c r="R2473">
        <f t="shared" si="934"/>
        <v>1</v>
      </c>
      <c r="S2473">
        <f t="shared" si="934"/>
        <v>0</v>
      </c>
      <c r="T2473">
        <f t="shared" si="934"/>
        <v>0</v>
      </c>
      <c r="U2473">
        <f t="shared" si="934"/>
        <v>0</v>
      </c>
      <c r="V2473">
        <f t="shared" si="934"/>
        <v>0</v>
      </c>
      <c r="W2473">
        <f t="shared" si="934"/>
        <v>0</v>
      </c>
      <c r="X2473">
        <f t="shared" si="934"/>
        <v>0</v>
      </c>
      <c r="Y2473">
        <f t="shared" si="934"/>
        <v>0</v>
      </c>
      <c r="Z2473">
        <f t="shared" si="934"/>
        <v>0</v>
      </c>
      <c r="AA2473">
        <f t="shared" si="934"/>
        <v>0</v>
      </c>
      <c r="AB2473">
        <f t="shared" si="934"/>
        <v>0</v>
      </c>
      <c r="AC2473">
        <f t="shared" si="935"/>
        <v>0</v>
      </c>
      <c r="AD2473">
        <f t="shared" si="935"/>
        <v>0</v>
      </c>
      <c r="AE2473">
        <f t="shared" si="935"/>
        <v>0</v>
      </c>
      <c r="AF2473">
        <f t="shared" si="935"/>
        <v>1</v>
      </c>
      <c r="AG2473">
        <f t="shared" si="935"/>
        <v>0</v>
      </c>
      <c r="AH2473">
        <f t="shared" si="935"/>
        <v>0</v>
      </c>
      <c r="AI2473">
        <f t="shared" si="935"/>
        <v>0</v>
      </c>
      <c r="AJ2473">
        <f t="shared" ref="AJ2473:AJ2536" ca="1" si="939">VLOOKUP(INDIRECT($AJ$590&amp;ROW($A2473)+AJ$591),$F$17:$I$19,AJ$592+1,0)</f>
        <v>0</v>
      </c>
      <c r="AK2473">
        <f t="shared" ref="AK2473:AK2536" ca="1" si="940">VLOOKUP(INDIRECT($AJ$590&amp;ROW($A2473)+AJ$591),$F$17:$I$19,AK$592+1,0)</f>
        <v>0</v>
      </c>
      <c r="AL2473">
        <f t="shared" ref="AL2473:AL2536" ca="1" si="941">VLOOKUP(INDIRECT($AJ$590&amp;ROW($A2473)+AJ$591),$F$17:$I$19,AL$592+1,0)</f>
        <v>1</v>
      </c>
      <c r="AM2473">
        <f t="shared" ref="AM2473:AM2536" ca="1" si="942">VLOOKUP(INDIRECT($AJ$590&amp;ROW($A2473)+AM$591),$F$17:$I$19,AM$592+1,0)</f>
        <v>1</v>
      </c>
      <c r="AN2473">
        <f t="shared" ref="AN2473:AN2536" ca="1" si="943">VLOOKUP(INDIRECT($AJ$590&amp;ROW($A2473)+AM$591),$F$17:$I$19,AN$592+1,0)</f>
        <v>0</v>
      </c>
      <c r="AO2473">
        <f t="shared" ref="AO2473:AO2536" ca="1" si="944">VLOOKUP(INDIRECT($AJ$590&amp;ROW($A2473)+AM$591),$F$17:$I$19,AO$592+1,0)</f>
        <v>0</v>
      </c>
      <c r="AP2473">
        <f t="shared" ref="AP2473:AP2536" ca="1" si="945">VLOOKUP(INDIRECT($AJ$590&amp;ROW($A2473)+AP$591),$F$17:$I$19,AP$592+1,0)</f>
        <v>1</v>
      </c>
      <c r="AQ2473">
        <f t="shared" ref="AQ2473:AQ2536" ca="1" si="946">VLOOKUP(INDIRECT($AJ$590&amp;ROW($A2473)+AP$591),$F$17:$I$19,AQ$592+1,0)</f>
        <v>0</v>
      </c>
      <c r="AR2473">
        <f t="shared" ref="AR2473:AR2536" ca="1" si="947">VLOOKUP(INDIRECT($AJ$590&amp;ROW($A2473)+AP$591),$F$17:$I$19,AR$592+1,0)</f>
        <v>0</v>
      </c>
      <c r="AS2473">
        <v>0</v>
      </c>
      <c r="AT2473">
        <v>1</v>
      </c>
      <c r="AU2473">
        <f t="shared" ca="1" si="933"/>
        <v>0</v>
      </c>
      <c r="AV2473">
        <f t="shared" ca="1" si="933"/>
        <v>1</v>
      </c>
      <c r="AW2473">
        <f t="shared" ca="1" si="933"/>
        <v>0</v>
      </c>
      <c r="AX2473">
        <v>0</v>
      </c>
    </row>
    <row r="2474" spans="1:50" x14ac:dyDescent="0.25">
      <c r="A2474" s="2">
        <v>41327</v>
      </c>
      <c r="B2474">
        <v>1474</v>
      </c>
      <c r="C2474">
        <v>49</v>
      </c>
      <c r="D2474">
        <f t="shared" ref="D2474:D2537" ca="1" si="948">$D$554*B2474^2+$D$558*B2474+$D$562</f>
        <v>18.622212984418319</v>
      </c>
      <c r="E2474">
        <f t="shared" ref="E2474:E2537" ca="1" si="949">C2474-D2474</f>
        <v>30.377787015581681</v>
      </c>
      <c r="F2474" t="str">
        <f t="shared" ref="F2474:F2537" ca="1" si="950">VLOOKUP(E2474,$A$3:$C$6,3)</f>
        <v>high</v>
      </c>
      <c r="G2474">
        <v>3601</v>
      </c>
      <c r="H2474">
        <f t="shared" ref="H2474:H2537" si="951">IF(G2474&gt;$H$592,$G$592,G2474)</f>
        <v>3601</v>
      </c>
      <c r="I2474">
        <f t="shared" ref="I2474:I2537" ca="1" si="952">$J$554*B2474^2+$J$558*B2474+$J$562</f>
        <v>1130.0685574182889</v>
      </c>
      <c r="J2474">
        <f t="shared" ref="J2474:J2537" ca="1" si="953">H2474-I2474</f>
        <v>2470.9314425817111</v>
      </c>
      <c r="K2474" t="str">
        <f t="shared" ref="K2474:K2537" ca="1" si="954">VLOOKUP(J2474,$A$10:$C$13,3)</f>
        <v>high</v>
      </c>
      <c r="L2474">
        <v>-6</v>
      </c>
      <c r="M2474" t="str">
        <f t="shared" si="930"/>
        <v>low</v>
      </c>
      <c r="N2474">
        <f t="shared" si="936"/>
        <v>2</v>
      </c>
      <c r="O2474">
        <f t="shared" si="937"/>
        <v>5</v>
      </c>
      <c r="P2474" t="str">
        <f t="shared" si="938"/>
        <v>pátek</v>
      </c>
      <c r="Q2474">
        <f t="shared" si="934"/>
        <v>0</v>
      </c>
      <c r="R2474">
        <f t="shared" si="934"/>
        <v>1</v>
      </c>
      <c r="S2474">
        <f t="shared" si="934"/>
        <v>0</v>
      </c>
      <c r="T2474">
        <f t="shared" si="934"/>
        <v>0</v>
      </c>
      <c r="U2474">
        <f t="shared" si="934"/>
        <v>0</v>
      </c>
      <c r="V2474">
        <f t="shared" si="934"/>
        <v>0</v>
      </c>
      <c r="W2474">
        <f t="shared" si="934"/>
        <v>0</v>
      </c>
      <c r="X2474">
        <f t="shared" si="934"/>
        <v>0</v>
      </c>
      <c r="Y2474">
        <f t="shared" si="934"/>
        <v>0</v>
      </c>
      <c r="Z2474">
        <f t="shared" si="934"/>
        <v>0</v>
      </c>
      <c r="AA2474">
        <f t="shared" si="934"/>
        <v>0</v>
      </c>
      <c r="AB2474">
        <f t="shared" si="934"/>
        <v>0</v>
      </c>
      <c r="AC2474">
        <f t="shared" si="935"/>
        <v>0</v>
      </c>
      <c r="AD2474">
        <f t="shared" si="935"/>
        <v>0</v>
      </c>
      <c r="AE2474">
        <f t="shared" si="935"/>
        <v>0</v>
      </c>
      <c r="AF2474">
        <f t="shared" si="935"/>
        <v>0</v>
      </c>
      <c r="AG2474">
        <f t="shared" si="935"/>
        <v>1</v>
      </c>
      <c r="AH2474">
        <f t="shared" si="935"/>
        <v>0</v>
      </c>
      <c r="AI2474">
        <f t="shared" si="935"/>
        <v>0</v>
      </c>
      <c r="AJ2474">
        <f t="shared" ca="1" si="939"/>
        <v>0</v>
      </c>
      <c r="AK2474">
        <f t="shared" ca="1" si="940"/>
        <v>0</v>
      </c>
      <c r="AL2474">
        <f t="shared" ca="1" si="941"/>
        <v>1</v>
      </c>
      <c r="AM2474">
        <f t="shared" ca="1" si="942"/>
        <v>1</v>
      </c>
      <c r="AN2474">
        <f t="shared" ca="1" si="943"/>
        <v>0</v>
      </c>
      <c r="AO2474">
        <f t="shared" ca="1" si="944"/>
        <v>0</v>
      </c>
      <c r="AP2474">
        <f t="shared" ca="1" si="945"/>
        <v>1</v>
      </c>
      <c r="AQ2474">
        <f t="shared" ca="1" si="946"/>
        <v>0</v>
      </c>
      <c r="AR2474">
        <f t="shared" ca="1" si="947"/>
        <v>0</v>
      </c>
      <c r="AS2474">
        <v>0</v>
      </c>
      <c r="AT2474">
        <v>1</v>
      </c>
      <c r="AU2474">
        <f t="shared" ca="1" si="933"/>
        <v>0</v>
      </c>
      <c r="AV2474">
        <f t="shared" ca="1" si="933"/>
        <v>0</v>
      </c>
      <c r="AW2474">
        <f t="shared" ca="1" si="933"/>
        <v>1</v>
      </c>
      <c r="AX2474">
        <v>0</v>
      </c>
    </row>
    <row r="2475" spans="1:50" x14ac:dyDescent="0.25">
      <c r="A2475" s="2">
        <v>41328</v>
      </c>
      <c r="B2475">
        <v>1475</v>
      </c>
      <c r="C2475">
        <v>36</v>
      </c>
      <c r="D2475">
        <f t="shared" ca="1" si="948"/>
        <v>18.625263612403046</v>
      </c>
      <c r="E2475">
        <f t="shared" ca="1" si="949"/>
        <v>17.374736387596954</v>
      </c>
      <c r="F2475" t="str">
        <f t="shared" ca="1" si="950"/>
        <v>high</v>
      </c>
      <c r="G2475">
        <v>2649</v>
      </c>
      <c r="H2475">
        <f t="shared" si="951"/>
        <v>2649</v>
      </c>
      <c r="I2475">
        <f t="shared" ca="1" si="952"/>
        <v>1130.2196570967894</v>
      </c>
      <c r="J2475">
        <f t="shared" ca="1" si="953"/>
        <v>1518.7803429032106</v>
      </c>
      <c r="K2475" t="str">
        <f t="shared" ca="1" si="954"/>
        <v>high</v>
      </c>
      <c r="L2475">
        <v>-2.2999999999999998</v>
      </c>
      <c r="M2475" t="str">
        <f t="shared" si="930"/>
        <v>low</v>
      </c>
      <c r="N2475">
        <f t="shared" si="936"/>
        <v>2</v>
      </c>
      <c r="O2475">
        <f t="shared" si="937"/>
        <v>6</v>
      </c>
      <c r="P2475" t="str">
        <f t="shared" si="938"/>
        <v>sobota</v>
      </c>
      <c r="Q2475">
        <f t="shared" si="934"/>
        <v>0</v>
      </c>
      <c r="R2475">
        <f t="shared" si="934"/>
        <v>1</v>
      </c>
      <c r="S2475">
        <f t="shared" si="934"/>
        <v>0</v>
      </c>
      <c r="T2475">
        <f t="shared" si="934"/>
        <v>0</v>
      </c>
      <c r="U2475">
        <f t="shared" si="934"/>
        <v>0</v>
      </c>
      <c r="V2475">
        <f t="shared" si="934"/>
        <v>0</v>
      </c>
      <c r="W2475">
        <f t="shared" si="934"/>
        <v>0</v>
      </c>
      <c r="X2475">
        <f t="shared" si="934"/>
        <v>0</v>
      </c>
      <c r="Y2475">
        <f t="shared" si="934"/>
        <v>0</v>
      </c>
      <c r="Z2475">
        <f t="shared" si="934"/>
        <v>0</v>
      </c>
      <c r="AA2475">
        <f t="shared" si="934"/>
        <v>0</v>
      </c>
      <c r="AB2475">
        <f t="shared" si="934"/>
        <v>0</v>
      </c>
      <c r="AC2475">
        <f t="shared" si="935"/>
        <v>0</v>
      </c>
      <c r="AD2475">
        <f t="shared" si="935"/>
        <v>0</v>
      </c>
      <c r="AE2475">
        <f t="shared" si="935"/>
        <v>0</v>
      </c>
      <c r="AF2475">
        <f t="shared" si="935"/>
        <v>0</v>
      </c>
      <c r="AG2475">
        <f t="shared" si="935"/>
        <v>0</v>
      </c>
      <c r="AH2475">
        <f t="shared" si="935"/>
        <v>1</v>
      </c>
      <c r="AI2475">
        <f t="shared" si="935"/>
        <v>0</v>
      </c>
      <c r="AJ2475">
        <f t="shared" ca="1" si="939"/>
        <v>0</v>
      </c>
      <c r="AK2475">
        <f t="shared" ca="1" si="940"/>
        <v>0</v>
      </c>
      <c r="AL2475">
        <f t="shared" ca="1" si="941"/>
        <v>1</v>
      </c>
      <c r="AM2475">
        <f t="shared" ca="1" si="942"/>
        <v>1</v>
      </c>
      <c r="AN2475">
        <f t="shared" ca="1" si="943"/>
        <v>0</v>
      </c>
      <c r="AO2475">
        <f t="shared" ca="1" si="944"/>
        <v>0</v>
      </c>
      <c r="AP2475">
        <f t="shared" ca="1" si="945"/>
        <v>1</v>
      </c>
      <c r="AQ2475">
        <f t="shared" ca="1" si="946"/>
        <v>0</v>
      </c>
      <c r="AR2475">
        <f t="shared" ca="1" si="947"/>
        <v>0</v>
      </c>
      <c r="AS2475">
        <v>1</v>
      </c>
      <c r="AT2475">
        <v>1</v>
      </c>
      <c r="AU2475">
        <f t="shared" ca="1" si="933"/>
        <v>0</v>
      </c>
      <c r="AV2475">
        <f t="shared" ca="1" si="933"/>
        <v>0</v>
      </c>
      <c r="AW2475">
        <f t="shared" ca="1" si="933"/>
        <v>1</v>
      </c>
      <c r="AX2475">
        <v>0</v>
      </c>
    </row>
    <row r="2476" spans="1:50" x14ac:dyDescent="0.25">
      <c r="A2476" s="2">
        <v>41329</v>
      </c>
      <c r="B2476">
        <v>1476</v>
      </c>
      <c r="C2476">
        <v>8</v>
      </c>
      <c r="D2476">
        <f t="shared" ca="1" si="948"/>
        <v>18.628309661842948</v>
      </c>
      <c r="E2476">
        <f t="shared" ca="1" si="949"/>
        <v>-10.628309661842948</v>
      </c>
      <c r="F2476" t="str">
        <f t="shared" ca="1" si="950"/>
        <v>low</v>
      </c>
      <c r="G2476">
        <v>350</v>
      </c>
      <c r="H2476">
        <f t="shared" si="951"/>
        <v>350</v>
      </c>
      <c r="I2476">
        <f t="shared" ca="1" si="952"/>
        <v>1130.3706070230255</v>
      </c>
      <c r="J2476">
        <f t="shared" ca="1" si="953"/>
        <v>-780.37060702302551</v>
      </c>
      <c r="K2476" t="str">
        <f t="shared" ca="1" si="954"/>
        <v>low</v>
      </c>
      <c r="L2476">
        <v>2.4</v>
      </c>
      <c r="M2476" t="str">
        <f t="shared" si="930"/>
        <v>low</v>
      </c>
      <c r="N2476">
        <f t="shared" si="936"/>
        <v>2</v>
      </c>
      <c r="O2476">
        <f t="shared" si="937"/>
        <v>7</v>
      </c>
      <c r="P2476" t="str">
        <f t="shared" si="938"/>
        <v>neděle</v>
      </c>
      <c r="Q2476">
        <f t="shared" si="934"/>
        <v>0</v>
      </c>
      <c r="R2476">
        <f t="shared" si="934"/>
        <v>1</v>
      </c>
      <c r="S2476">
        <f t="shared" si="934"/>
        <v>0</v>
      </c>
      <c r="T2476">
        <f t="shared" si="934"/>
        <v>0</v>
      </c>
      <c r="U2476">
        <f t="shared" si="934"/>
        <v>0</v>
      </c>
      <c r="V2476">
        <f t="shared" si="934"/>
        <v>0</v>
      </c>
      <c r="W2476">
        <f t="shared" si="934"/>
        <v>0</v>
      </c>
      <c r="X2476">
        <f t="shared" si="934"/>
        <v>0</v>
      </c>
      <c r="Y2476">
        <f t="shared" si="934"/>
        <v>0</v>
      </c>
      <c r="Z2476">
        <f t="shared" si="934"/>
        <v>0</v>
      </c>
      <c r="AA2476">
        <f t="shared" si="934"/>
        <v>0</v>
      </c>
      <c r="AB2476">
        <f t="shared" si="934"/>
        <v>0</v>
      </c>
      <c r="AC2476">
        <f t="shared" si="935"/>
        <v>0</v>
      </c>
      <c r="AD2476">
        <f t="shared" si="935"/>
        <v>0</v>
      </c>
      <c r="AE2476">
        <f t="shared" si="935"/>
        <v>0</v>
      </c>
      <c r="AF2476">
        <f t="shared" si="935"/>
        <v>0</v>
      </c>
      <c r="AG2476">
        <f t="shared" si="935"/>
        <v>0</v>
      </c>
      <c r="AH2476">
        <f t="shared" si="935"/>
        <v>0</v>
      </c>
      <c r="AI2476">
        <f t="shared" si="935"/>
        <v>1</v>
      </c>
      <c r="AJ2476">
        <f t="shared" ca="1" si="939"/>
        <v>0</v>
      </c>
      <c r="AK2476">
        <f t="shared" ca="1" si="940"/>
        <v>0</v>
      </c>
      <c r="AL2476">
        <f t="shared" ca="1" si="941"/>
        <v>1</v>
      </c>
      <c r="AM2476">
        <f t="shared" ca="1" si="942"/>
        <v>1</v>
      </c>
      <c r="AN2476">
        <f t="shared" ca="1" si="943"/>
        <v>0</v>
      </c>
      <c r="AO2476">
        <f t="shared" ca="1" si="944"/>
        <v>0</v>
      </c>
      <c r="AP2476">
        <f t="shared" ca="1" si="945"/>
        <v>1</v>
      </c>
      <c r="AQ2476">
        <f t="shared" ca="1" si="946"/>
        <v>0</v>
      </c>
      <c r="AR2476">
        <f t="shared" ca="1" si="947"/>
        <v>0</v>
      </c>
      <c r="AS2476">
        <v>1</v>
      </c>
      <c r="AT2476">
        <v>1</v>
      </c>
      <c r="AU2476">
        <f t="shared" ca="1" si="933"/>
        <v>1</v>
      </c>
      <c r="AV2476">
        <f t="shared" ca="1" si="933"/>
        <v>0</v>
      </c>
      <c r="AW2476">
        <f t="shared" ca="1" si="933"/>
        <v>0</v>
      </c>
      <c r="AX2476">
        <v>0</v>
      </c>
    </row>
    <row r="2477" spans="1:50" x14ac:dyDescent="0.25">
      <c r="A2477" s="2">
        <v>41330</v>
      </c>
      <c r="B2477">
        <v>1477</v>
      </c>
      <c r="C2477">
        <v>14</v>
      </c>
      <c r="D2477">
        <f t="shared" ca="1" si="948"/>
        <v>18.63135113273804</v>
      </c>
      <c r="E2477">
        <f t="shared" ca="1" si="949"/>
        <v>-4.6313511327380397</v>
      </c>
      <c r="F2477" t="str">
        <f t="shared" ca="1" si="950"/>
        <v>low</v>
      </c>
      <c r="G2477">
        <v>1011</v>
      </c>
      <c r="H2477">
        <f t="shared" si="951"/>
        <v>1011</v>
      </c>
      <c r="I2477">
        <f t="shared" ca="1" si="952"/>
        <v>1130.5214071969976</v>
      </c>
      <c r="J2477">
        <f t="shared" ca="1" si="953"/>
        <v>-119.52140719699764</v>
      </c>
      <c r="K2477" t="str">
        <f t="shared" ca="1" si="954"/>
        <v>medium</v>
      </c>
      <c r="L2477">
        <v>1.0149999999999999</v>
      </c>
      <c r="M2477" t="str">
        <f t="shared" si="930"/>
        <v>low</v>
      </c>
      <c r="N2477">
        <f t="shared" si="936"/>
        <v>2</v>
      </c>
      <c r="O2477">
        <f t="shared" si="937"/>
        <v>1</v>
      </c>
      <c r="P2477" t="str">
        <f t="shared" si="938"/>
        <v>pondělí</v>
      </c>
      <c r="Q2477">
        <f t="shared" si="934"/>
        <v>0</v>
      </c>
      <c r="R2477">
        <f t="shared" si="934"/>
        <v>1</v>
      </c>
      <c r="S2477">
        <f t="shared" si="934"/>
        <v>0</v>
      </c>
      <c r="T2477">
        <f t="shared" si="934"/>
        <v>0</v>
      </c>
      <c r="U2477">
        <f t="shared" si="934"/>
        <v>0</v>
      </c>
      <c r="V2477">
        <f t="shared" si="934"/>
        <v>0</v>
      </c>
      <c r="W2477">
        <f t="shared" si="934"/>
        <v>0</v>
      </c>
      <c r="X2477">
        <f t="shared" si="934"/>
        <v>0</v>
      </c>
      <c r="Y2477">
        <f t="shared" si="934"/>
        <v>0</v>
      </c>
      <c r="Z2477">
        <f t="shared" si="934"/>
        <v>0</v>
      </c>
      <c r="AA2477">
        <f t="shared" si="934"/>
        <v>0</v>
      </c>
      <c r="AB2477">
        <f t="shared" si="934"/>
        <v>0</v>
      </c>
      <c r="AC2477">
        <f t="shared" si="935"/>
        <v>1</v>
      </c>
      <c r="AD2477">
        <f t="shared" si="935"/>
        <v>0</v>
      </c>
      <c r="AE2477">
        <f t="shared" si="935"/>
        <v>0</v>
      </c>
      <c r="AF2477">
        <f t="shared" si="935"/>
        <v>0</v>
      </c>
      <c r="AG2477">
        <f t="shared" si="935"/>
        <v>0</v>
      </c>
      <c r="AH2477">
        <f t="shared" si="935"/>
        <v>0</v>
      </c>
      <c r="AI2477">
        <f t="shared" si="935"/>
        <v>0</v>
      </c>
      <c r="AJ2477">
        <f t="shared" ca="1" si="939"/>
        <v>0</v>
      </c>
      <c r="AK2477">
        <f t="shared" ca="1" si="940"/>
        <v>0</v>
      </c>
      <c r="AL2477">
        <f t="shared" ca="1" si="941"/>
        <v>1</v>
      </c>
      <c r="AM2477">
        <f t="shared" ca="1" si="942"/>
        <v>1</v>
      </c>
      <c r="AN2477">
        <f t="shared" ca="1" si="943"/>
        <v>0</v>
      </c>
      <c r="AO2477">
        <f t="shared" ca="1" si="944"/>
        <v>0</v>
      </c>
      <c r="AP2477">
        <f t="shared" ca="1" si="945"/>
        <v>1</v>
      </c>
      <c r="AQ2477">
        <f t="shared" ca="1" si="946"/>
        <v>0</v>
      </c>
      <c r="AR2477">
        <f t="shared" ca="1" si="947"/>
        <v>0</v>
      </c>
      <c r="AS2477">
        <v>1</v>
      </c>
      <c r="AT2477">
        <v>1</v>
      </c>
      <c r="AU2477">
        <f t="shared" ca="1" si="933"/>
        <v>1</v>
      </c>
      <c r="AV2477">
        <f t="shared" ca="1" si="933"/>
        <v>0</v>
      </c>
      <c r="AW2477">
        <f t="shared" ca="1" si="933"/>
        <v>0</v>
      </c>
      <c r="AX2477">
        <v>0</v>
      </c>
    </row>
    <row r="2478" spans="1:50" x14ac:dyDescent="0.25">
      <c r="A2478" s="2">
        <v>41331</v>
      </c>
      <c r="B2478">
        <v>1478</v>
      </c>
      <c r="C2478">
        <v>16</v>
      </c>
      <c r="D2478">
        <f t="shared" ca="1" si="948"/>
        <v>18.634388025088313</v>
      </c>
      <c r="E2478">
        <f t="shared" ca="1" si="949"/>
        <v>-2.6343880250883132</v>
      </c>
      <c r="F2478" t="str">
        <f t="shared" ca="1" si="950"/>
        <v>medium</v>
      </c>
      <c r="G2478">
        <v>754</v>
      </c>
      <c r="H2478">
        <f t="shared" si="951"/>
        <v>754</v>
      </c>
      <c r="I2478">
        <f t="shared" ca="1" si="952"/>
        <v>1130.6720576187056</v>
      </c>
      <c r="J2478">
        <f t="shared" ca="1" si="953"/>
        <v>-376.67205761870559</v>
      </c>
      <c r="K2478" t="str">
        <f t="shared" ca="1" si="954"/>
        <v>low</v>
      </c>
      <c r="L2478">
        <v>3.4</v>
      </c>
      <c r="M2478" t="str">
        <f t="shared" si="930"/>
        <v>low</v>
      </c>
      <c r="N2478">
        <f t="shared" si="936"/>
        <v>2</v>
      </c>
      <c r="O2478">
        <f t="shared" si="937"/>
        <v>2</v>
      </c>
      <c r="P2478" t="str">
        <f t="shared" si="938"/>
        <v>úterý</v>
      </c>
      <c r="Q2478">
        <f t="shared" si="934"/>
        <v>0</v>
      </c>
      <c r="R2478">
        <f t="shared" si="934"/>
        <v>1</v>
      </c>
      <c r="S2478">
        <f t="shared" si="934"/>
        <v>0</v>
      </c>
      <c r="T2478">
        <f t="shared" si="934"/>
        <v>0</v>
      </c>
      <c r="U2478">
        <f t="shared" si="934"/>
        <v>0</v>
      </c>
      <c r="V2478">
        <f t="shared" si="934"/>
        <v>0</v>
      </c>
      <c r="W2478">
        <f t="shared" si="934"/>
        <v>0</v>
      </c>
      <c r="X2478">
        <f t="shared" si="934"/>
        <v>0</v>
      </c>
      <c r="Y2478">
        <f t="shared" si="934"/>
        <v>0</v>
      </c>
      <c r="Z2478">
        <f t="shared" si="934"/>
        <v>0</v>
      </c>
      <c r="AA2478">
        <f t="shared" si="934"/>
        <v>0</v>
      </c>
      <c r="AB2478">
        <f t="shared" si="934"/>
        <v>0</v>
      </c>
      <c r="AC2478">
        <f t="shared" si="935"/>
        <v>0</v>
      </c>
      <c r="AD2478">
        <f t="shared" si="935"/>
        <v>1</v>
      </c>
      <c r="AE2478">
        <f t="shared" si="935"/>
        <v>0</v>
      </c>
      <c r="AF2478">
        <f t="shared" si="935"/>
        <v>0</v>
      </c>
      <c r="AG2478">
        <f t="shared" si="935"/>
        <v>0</v>
      </c>
      <c r="AH2478">
        <f t="shared" si="935"/>
        <v>0</v>
      </c>
      <c r="AI2478">
        <f t="shared" si="935"/>
        <v>0</v>
      </c>
      <c r="AJ2478">
        <f t="shared" ca="1" si="939"/>
        <v>0</v>
      </c>
      <c r="AK2478">
        <f t="shared" ca="1" si="940"/>
        <v>0</v>
      </c>
      <c r="AL2478">
        <f t="shared" ca="1" si="941"/>
        <v>1</v>
      </c>
      <c r="AM2478">
        <f t="shared" ca="1" si="942"/>
        <v>1</v>
      </c>
      <c r="AN2478">
        <f t="shared" ca="1" si="943"/>
        <v>0</v>
      </c>
      <c r="AO2478">
        <f t="shared" ca="1" si="944"/>
        <v>0</v>
      </c>
      <c r="AP2478">
        <f t="shared" ca="1" si="945"/>
        <v>1</v>
      </c>
      <c r="AQ2478">
        <f t="shared" ca="1" si="946"/>
        <v>0</v>
      </c>
      <c r="AR2478">
        <f t="shared" ca="1" si="947"/>
        <v>0</v>
      </c>
      <c r="AS2478">
        <v>1</v>
      </c>
      <c r="AT2478">
        <v>0</v>
      </c>
      <c r="AU2478">
        <f t="shared" ca="1" si="933"/>
        <v>0</v>
      </c>
      <c r="AV2478">
        <f t="shared" ca="1" si="933"/>
        <v>1</v>
      </c>
      <c r="AW2478">
        <f t="shared" ca="1" si="933"/>
        <v>0</v>
      </c>
      <c r="AX2478">
        <v>0</v>
      </c>
    </row>
    <row r="2479" spans="1:50" x14ac:dyDescent="0.25">
      <c r="A2479" s="2">
        <v>41332</v>
      </c>
      <c r="B2479">
        <v>1479</v>
      </c>
      <c r="C2479">
        <v>19</v>
      </c>
      <c r="D2479">
        <f t="shared" ca="1" si="948"/>
        <v>18.637420338893776</v>
      </c>
      <c r="E2479">
        <f t="shared" ca="1" si="949"/>
        <v>0.36257966110622419</v>
      </c>
      <c r="F2479" t="str">
        <f t="shared" ca="1" si="950"/>
        <v>medium</v>
      </c>
      <c r="G2479">
        <v>877</v>
      </c>
      <c r="H2479">
        <f t="shared" si="951"/>
        <v>877</v>
      </c>
      <c r="I2479">
        <f t="shared" ca="1" si="952"/>
        <v>1130.8225582881496</v>
      </c>
      <c r="J2479">
        <f t="shared" ca="1" si="953"/>
        <v>-253.82255828814959</v>
      </c>
      <c r="K2479" t="str">
        <f t="shared" ca="1" si="954"/>
        <v>medium</v>
      </c>
      <c r="L2479">
        <v>6.1</v>
      </c>
      <c r="M2479" t="str">
        <f t="shared" si="930"/>
        <v>medium</v>
      </c>
      <c r="N2479">
        <f t="shared" si="936"/>
        <v>2</v>
      </c>
      <c r="O2479">
        <f t="shared" si="937"/>
        <v>3</v>
      </c>
      <c r="P2479" t="str">
        <f t="shared" si="938"/>
        <v>středa</v>
      </c>
      <c r="Q2479">
        <f t="shared" si="934"/>
        <v>0</v>
      </c>
      <c r="R2479">
        <f t="shared" si="934"/>
        <v>1</v>
      </c>
      <c r="S2479">
        <f t="shared" si="934"/>
        <v>0</v>
      </c>
      <c r="T2479">
        <f t="shared" si="934"/>
        <v>0</v>
      </c>
      <c r="U2479">
        <f t="shared" si="934"/>
        <v>0</v>
      </c>
      <c r="V2479">
        <f t="shared" si="934"/>
        <v>0</v>
      </c>
      <c r="W2479">
        <f t="shared" si="934"/>
        <v>0</v>
      </c>
      <c r="X2479">
        <f t="shared" si="934"/>
        <v>0</v>
      </c>
      <c r="Y2479">
        <f t="shared" si="934"/>
        <v>0</v>
      </c>
      <c r="Z2479">
        <f t="shared" si="934"/>
        <v>0</v>
      </c>
      <c r="AA2479">
        <f t="shared" si="934"/>
        <v>0</v>
      </c>
      <c r="AB2479">
        <f t="shared" si="934"/>
        <v>0</v>
      </c>
      <c r="AC2479">
        <f t="shared" si="935"/>
        <v>0</v>
      </c>
      <c r="AD2479">
        <f t="shared" si="935"/>
        <v>0</v>
      </c>
      <c r="AE2479">
        <f t="shared" si="935"/>
        <v>1</v>
      </c>
      <c r="AF2479">
        <f t="shared" si="935"/>
        <v>0</v>
      </c>
      <c r="AG2479">
        <f t="shared" si="935"/>
        <v>0</v>
      </c>
      <c r="AH2479">
        <f t="shared" si="935"/>
        <v>0</v>
      </c>
      <c r="AI2479">
        <f t="shared" si="935"/>
        <v>0</v>
      </c>
      <c r="AJ2479">
        <f t="shared" ca="1" si="939"/>
        <v>0</v>
      </c>
      <c r="AK2479">
        <f t="shared" ca="1" si="940"/>
        <v>0</v>
      </c>
      <c r="AL2479">
        <f t="shared" ca="1" si="941"/>
        <v>1</v>
      </c>
      <c r="AM2479">
        <f t="shared" ca="1" si="942"/>
        <v>1</v>
      </c>
      <c r="AN2479">
        <f t="shared" ca="1" si="943"/>
        <v>0</v>
      </c>
      <c r="AO2479">
        <f t="shared" ca="1" si="944"/>
        <v>0</v>
      </c>
      <c r="AP2479">
        <f t="shared" ca="1" si="945"/>
        <v>0</v>
      </c>
      <c r="AQ2479">
        <f t="shared" ca="1" si="946"/>
        <v>1</v>
      </c>
      <c r="AR2479">
        <f t="shared" ca="1" si="947"/>
        <v>0</v>
      </c>
      <c r="AS2479">
        <v>0</v>
      </c>
      <c r="AT2479">
        <v>0</v>
      </c>
      <c r="AU2479">
        <f t="shared" ca="1" si="933"/>
        <v>0</v>
      </c>
      <c r="AV2479">
        <f t="shared" ca="1" si="933"/>
        <v>1</v>
      </c>
      <c r="AW2479">
        <f t="shared" ca="1" si="933"/>
        <v>0</v>
      </c>
      <c r="AX2479">
        <v>0</v>
      </c>
    </row>
    <row r="2480" spans="1:50" x14ac:dyDescent="0.25">
      <c r="A2480" s="2">
        <v>41333</v>
      </c>
      <c r="B2480">
        <v>1480</v>
      </c>
      <c r="C2480">
        <v>18</v>
      </c>
      <c r="D2480">
        <f t="shared" ca="1" si="948"/>
        <v>18.640448074154421</v>
      </c>
      <c r="E2480">
        <f t="shared" ca="1" si="949"/>
        <v>-0.64044807415442051</v>
      </c>
      <c r="F2480" t="str">
        <f t="shared" ca="1" si="950"/>
        <v>medium</v>
      </c>
      <c r="G2480">
        <v>945</v>
      </c>
      <c r="H2480">
        <f t="shared" si="951"/>
        <v>945</v>
      </c>
      <c r="I2480">
        <f t="shared" ca="1" si="952"/>
        <v>1130.9729092053292</v>
      </c>
      <c r="J2480">
        <f t="shared" ca="1" si="953"/>
        <v>-185.97290920532919</v>
      </c>
      <c r="K2480" t="str">
        <f t="shared" ca="1" si="954"/>
        <v>medium</v>
      </c>
      <c r="L2480">
        <v>3.4</v>
      </c>
      <c r="M2480" t="str">
        <f t="shared" si="930"/>
        <v>low</v>
      </c>
      <c r="N2480">
        <f t="shared" si="936"/>
        <v>2</v>
      </c>
      <c r="O2480">
        <f t="shared" si="937"/>
        <v>4</v>
      </c>
      <c r="P2480" t="str">
        <f t="shared" si="938"/>
        <v>čtvrtek</v>
      </c>
      <c r="Q2480">
        <f t="shared" si="934"/>
        <v>0</v>
      </c>
      <c r="R2480">
        <f t="shared" si="934"/>
        <v>1</v>
      </c>
      <c r="S2480">
        <f t="shared" si="934"/>
        <v>0</v>
      </c>
      <c r="T2480">
        <f t="shared" si="934"/>
        <v>0</v>
      </c>
      <c r="U2480">
        <f t="shared" si="934"/>
        <v>0</v>
      </c>
      <c r="V2480">
        <f t="shared" si="934"/>
        <v>0</v>
      </c>
      <c r="W2480">
        <f t="shared" si="934"/>
        <v>0</v>
      </c>
      <c r="X2480">
        <f t="shared" si="934"/>
        <v>0</v>
      </c>
      <c r="Y2480">
        <f t="shared" si="934"/>
        <v>0</v>
      </c>
      <c r="Z2480">
        <f t="shared" si="934"/>
        <v>0</v>
      </c>
      <c r="AA2480">
        <f t="shared" si="934"/>
        <v>0</v>
      </c>
      <c r="AB2480">
        <f t="shared" si="934"/>
        <v>0</v>
      </c>
      <c r="AC2480">
        <f t="shared" si="935"/>
        <v>0</v>
      </c>
      <c r="AD2480">
        <f t="shared" si="935"/>
        <v>0</v>
      </c>
      <c r="AE2480">
        <f t="shared" si="935"/>
        <v>0</v>
      </c>
      <c r="AF2480">
        <f t="shared" si="935"/>
        <v>1</v>
      </c>
      <c r="AG2480">
        <f t="shared" si="935"/>
        <v>0</v>
      </c>
      <c r="AH2480">
        <f t="shared" si="935"/>
        <v>0</v>
      </c>
      <c r="AI2480">
        <f t="shared" si="935"/>
        <v>0</v>
      </c>
      <c r="AJ2480">
        <f t="shared" ca="1" si="939"/>
        <v>0</v>
      </c>
      <c r="AK2480">
        <f t="shared" ca="1" si="940"/>
        <v>0</v>
      </c>
      <c r="AL2480">
        <f t="shared" ca="1" si="941"/>
        <v>1</v>
      </c>
      <c r="AM2480">
        <f t="shared" ca="1" si="942"/>
        <v>1</v>
      </c>
      <c r="AN2480">
        <f t="shared" ca="1" si="943"/>
        <v>0</v>
      </c>
      <c r="AO2480">
        <f t="shared" ca="1" si="944"/>
        <v>0</v>
      </c>
      <c r="AP2480">
        <f t="shared" ca="1" si="945"/>
        <v>1</v>
      </c>
      <c r="AQ2480">
        <f t="shared" ca="1" si="946"/>
        <v>0</v>
      </c>
      <c r="AR2480">
        <f t="shared" ca="1" si="947"/>
        <v>0</v>
      </c>
      <c r="AS2480">
        <v>0</v>
      </c>
      <c r="AT2480">
        <v>0</v>
      </c>
      <c r="AU2480">
        <f t="shared" ca="1" si="933"/>
        <v>0</v>
      </c>
      <c r="AV2480">
        <f t="shared" ca="1" si="933"/>
        <v>1</v>
      </c>
      <c r="AW2480">
        <f t="shared" ca="1" si="933"/>
        <v>0</v>
      </c>
      <c r="AX2480">
        <v>0</v>
      </c>
    </row>
    <row r="2481" spans="1:50" x14ac:dyDescent="0.25">
      <c r="A2481" s="2">
        <v>41334</v>
      </c>
      <c r="B2481">
        <v>1481</v>
      </c>
      <c r="C2481">
        <v>11</v>
      </c>
      <c r="D2481">
        <f t="shared" ca="1" si="948"/>
        <v>18.643471230870247</v>
      </c>
      <c r="E2481">
        <f t="shared" ca="1" si="949"/>
        <v>-7.6434712308702473</v>
      </c>
      <c r="F2481" t="str">
        <f t="shared" ca="1" si="950"/>
        <v>low</v>
      </c>
      <c r="G2481">
        <v>497</v>
      </c>
      <c r="H2481">
        <f t="shared" si="951"/>
        <v>497</v>
      </c>
      <c r="I2481">
        <f t="shared" ca="1" si="952"/>
        <v>1131.1231103702448</v>
      </c>
      <c r="J2481">
        <f t="shared" ca="1" si="953"/>
        <v>-634.12311037024483</v>
      </c>
      <c r="K2481" t="str">
        <f t="shared" ca="1" si="954"/>
        <v>low</v>
      </c>
      <c r="L2481">
        <v>-0.15</v>
      </c>
      <c r="M2481" t="str">
        <f t="shared" si="930"/>
        <v>low</v>
      </c>
      <c r="N2481">
        <f t="shared" si="936"/>
        <v>3</v>
      </c>
      <c r="O2481">
        <f t="shared" si="937"/>
        <v>5</v>
      </c>
      <c r="P2481" t="str">
        <f t="shared" si="938"/>
        <v>pátek</v>
      </c>
      <c r="Q2481">
        <f t="shared" ref="Q2481:AB2490" si="955">VLOOKUP($N2481,$V$31:$AH$42,Q$592+1,0)</f>
        <v>0</v>
      </c>
      <c r="R2481">
        <f t="shared" si="955"/>
        <v>0</v>
      </c>
      <c r="S2481">
        <f t="shared" si="955"/>
        <v>1</v>
      </c>
      <c r="T2481">
        <f t="shared" si="955"/>
        <v>0</v>
      </c>
      <c r="U2481">
        <f t="shared" si="955"/>
        <v>0</v>
      </c>
      <c r="V2481">
        <f t="shared" si="955"/>
        <v>0</v>
      </c>
      <c r="W2481">
        <f t="shared" si="955"/>
        <v>0</v>
      </c>
      <c r="X2481">
        <f t="shared" si="955"/>
        <v>0</v>
      </c>
      <c r="Y2481">
        <f t="shared" si="955"/>
        <v>0</v>
      </c>
      <c r="Z2481">
        <f t="shared" si="955"/>
        <v>0</v>
      </c>
      <c r="AA2481">
        <f t="shared" si="955"/>
        <v>0</v>
      </c>
      <c r="AB2481">
        <f t="shared" si="955"/>
        <v>0</v>
      </c>
      <c r="AC2481">
        <f t="shared" ref="AC2481:AI2490" si="956">VLOOKUP($O2481,$V$74:$AC$80,AC$592+1,0)</f>
        <v>0</v>
      </c>
      <c r="AD2481">
        <f t="shared" si="956"/>
        <v>0</v>
      </c>
      <c r="AE2481">
        <f t="shared" si="956"/>
        <v>0</v>
      </c>
      <c r="AF2481">
        <f t="shared" si="956"/>
        <v>0</v>
      </c>
      <c r="AG2481">
        <f t="shared" si="956"/>
        <v>1</v>
      </c>
      <c r="AH2481">
        <f t="shared" si="956"/>
        <v>0</v>
      </c>
      <c r="AI2481">
        <f t="shared" si="956"/>
        <v>0</v>
      </c>
      <c r="AJ2481">
        <f t="shared" ca="1" si="939"/>
        <v>0</v>
      </c>
      <c r="AK2481">
        <f t="shared" ca="1" si="940"/>
        <v>0</v>
      </c>
      <c r="AL2481">
        <f t="shared" ca="1" si="941"/>
        <v>1</v>
      </c>
      <c r="AM2481">
        <f t="shared" ca="1" si="942"/>
        <v>1</v>
      </c>
      <c r="AN2481">
        <f t="shared" ca="1" si="943"/>
        <v>0</v>
      </c>
      <c r="AO2481">
        <f t="shared" ca="1" si="944"/>
        <v>0</v>
      </c>
      <c r="AP2481">
        <f t="shared" ca="1" si="945"/>
        <v>1</v>
      </c>
      <c r="AQ2481">
        <f t="shared" ca="1" si="946"/>
        <v>0</v>
      </c>
      <c r="AR2481">
        <f t="shared" ca="1" si="947"/>
        <v>0</v>
      </c>
      <c r="AS2481">
        <v>0</v>
      </c>
      <c r="AT2481">
        <v>0</v>
      </c>
      <c r="AU2481">
        <f t="shared" ref="AU2481:AW2500" ca="1" si="957">VLOOKUP(INDIRECT($AU$590&amp;ROW($A2481)),$F$17:$I$19,AU$592+1,0)</f>
        <v>1</v>
      </c>
      <c r="AV2481">
        <f t="shared" ca="1" si="957"/>
        <v>0</v>
      </c>
      <c r="AW2481">
        <f t="shared" ca="1" si="957"/>
        <v>0</v>
      </c>
      <c r="AX2481">
        <v>0</v>
      </c>
    </row>
    <row r="2482" spans="1:50" x14ac:dyDescent="0.25">
      <c r="A2482" s="2">
        <v>41335</v>
      </c>
      <c r="B2482">
        <v>1482</v>
      </c>
      <c r="C2482">
        <v>8</v>
      </c>
      <c r="D2482">
        <f t="shared" ca="1" si="948"/>
        <v>18.646489809041263</v>
      </c>
      <c r="E2482">
        <f t="shared" ca="1" si="949"/>
        <v>-10.646489809041263</v>
      </c>
      <c r="F2482" t="str">
        <f t="shared" ca="1" si="950"/>
        <v>low</v>
      </c>
      <c r="G2482">
        <v>436</v>
      </c>
      <c r="H2482">
        <f t="shared" si="951"/>
        <v>436</v>
      </c>
      <c r="I2482">
        <f t="shared" ca="1" si="952"/>
        <v>1131.2731617828963</v>
      </c>
      <c r="J2482">
        <f t="shared" ca="1" si="953"/>
        <v>-695.2731617828963</v>
      </c>
      <c r="K2482" t="str">
        <f t="shared" ca="1" si="954"/>
        <v>low</v>
      </c>
      <c r="L2482">
        <v>7</v>
      </c>
      <c r="M2482" t="str">
        <f t="shared" si="930"/>
        <v>medium</v>
      </c>
      <c r="N2482">
        <f t="shared" si="936"/>
        <v>3</v>
      </c>
      <c r="O2482">
        <f t="shared" si="937"/>
        <v>6</v>
      </c>
      <c r="P2482" t="str">
        <f t="shared" si="938"/>
        <v>sobota</v>
      </c>
      <c r="Q2482">
        <f t="shared" si="955"/>
        <v>0</v>
      </c>
      <c r="R2482">
        <f t="shared" si="955"/>
        <v>0</v>
      </c>
      <c r="S2482">
        <f t="shared" si="955"/>
        <v>1</v>
      </c>
      <c r="T2482">
        <f t="shared" si="955"/>
        <v>0</v>
      </c>
      <c r="U2482">
        <f t="shared" si="955"/>
        <v>0</v>
      </c>
      <c r="V2482">
        <f t="shared" si="955"/>
        <v>0</v>
      </c>
      <c r="W2482">
        <f t="shared" si="955"/>
        <v>0</v>
      </c>
      <c r="X2482">
        <f t="shared" si="955"/>
        <v>0</v>
      </c>
      <c r="Y2482">
        <f t="shared" si="955"/>
        <v>0</v>
      </c>
      <c r="Z2482">
        <f t="shared" si="955"/>
        <v>0</v>
      </c>
      <c r="AA2482">
        <f t="shared" si="955"/>
        <v>0</v>
      </c>
      <c r="AB2482">
        <f t="shared" si="955"/>
        <v>0</v>
      </c>
      <c r="AC2482">
        <f t="shared" si="956"/>
        <v>0</v>
      </c>
      <c r="AD2482">
        <f t="shared" si="956"/>
        <v>0</v>
      </c>
      <c r="AE2482">
        <f t="shared" si="956"/>
        <v>0</v>
      </c>
      <c r="AF2482">
        <f t="shared" si="956"/>
        <v>0</v>
      </c>
      <c r="AG2482">
        <f t="shared" si="956"/>
        <v>0</v>
      </c>
      <c r="AH2482">
        <f t="shared" si="956"/>
        <v>1</v>
      </c>
      <c r="AI2482">
        <f t="shared" si="956"/>
        <v>0</v>
      </c>
      <c r="AJ2482">
        <f t="shared" ca="1" si="939"/>
        <v>0</v>
      </c>
      <c r="AK2482">
        <f t="shared" ca="1" si="940"/>
        <v>0</v>
      </c>
      <c r="AL2482">
        <f t="shared" ca="1" si="941"/>
        <v>1</v>
      </c>
      <c r="AM2482">
        <f t="shared" ca="1" si="942"/>
        <v>1</v>
      </c>
      <c r="AN2482">
        <f t="shared" ca="1" si="943"/>
        <v>0</v>
      </c>
      <c r="AO2482">
        <f t="shared" ca="1" si="944"/>
        <v>0</v>
      </c>
      <c r="AP2482">
        <f t="shared" ca="1" si="945"/>
        <v>0</v>
      </c>
      <c r="AQ2482">
        <f t="shared" ca="1" si="946"/>
        <v>1</v>
      </c>
      <c r="AR2482">
        <f t="shared" ca="1" si="947"/>
        <v>0</v>
      </c>
      <c r="AS2482">
        <v>0</v>
      </c>
      <c r="AT2482">
        <v>0</v>
      </c>
      <c r="AU2482">
        <f t="shared" ca="1" si="957"/>
        <v>1</v>
      </c>
      <c r="AV2482">
        <f t="shared" ca="1" si="957"/>
        <v>0</v>
      </c>
      <c r="AW2482">
        <f t="shared" ca="1" si="957"/>
        <v>0</v>
      </c>
      <c r="AX2482">
        <v>0</v>
      </c>
    </row>
    <row r="2483" spans="1:50" x14ac:dyDescent="0.25">
      <c r="A2483" s="2">
        <v>41336</v>
      </c>
      <c r="B2483">
        <v>1483</v>
      </c>
      <c r="C2483">
        <v>9</v>
      </c>
      <c r="D2483">
        <f t="shared" ca="1" si="948"/>
        <v>18.649503808667461</v>
      </c>
      <c r="E2483">
        <f t="shared" ca="1" si="949"/>
        <v>-9.6495038086674612</v>
      </c>
      <c r="F2483" t="str">
        <f t="shared" ca="1" si="950"/>
        <v>low</v>
      </c>
      <c r="G2483">
        <v>932</v>
      </c>
      <c r="H2483">
        <f t="shared" si="951"/>
        <v>932</v>
      </c>
      <c r="I2483">
        <f t="shared" ca="1" si="952"/>
        <v>1131.4230634432834</v>
      </c>
      <c r="J2483">
        <f t="shared" ca="1" si="953"/>
        <v>-199.42306344328335</v>
      </c>
      <c r="K2483" t="str">
        <f t="shared" ca="1" si="954"/>
        <v>medium</v>
      </c>
      <c r="L2483">
        <v>6.3</v>
      </c>
      <c r="M2483" t="str">
        <f t="shared" si="930"/>
        <v>medium</v>
      </c>
      <c r="N2483">
        <f t="shared" si="936"/>
        <v>3</v>
      </c>
      <c r="O2483">
        <f t="shared" si="937"/>
        <v>7</v>
      </c>
      <c r="P2483" t="str">
        <f t="shared" si="938"/>
        <v>neděle</v>
      </c>
      <c r="Q2483">
        <f t="shared" si="955"/>
        <v>0</v>
      </c>
      <c r="R2483">
        <f t="shared" si="955"/>
        <v>0</v>
      </c>
      <c r="S2483">
        <f t="shared" si="955"/>
        <v>1</v>
      </c>
      <c r="T2483">
        <f t="shared" si="955"/>
        <v>0</v>
      </c>
      <c r="U2483">
        <f t="shared" si="955"/>
        <v>0</v>
      </c>
      <c r="V2483">
        <f t="shared" si="955"/>
        <v>0</v>
      </c>
      <c r="W2483">
        <f t="shared" si="955"/>
        <v>0</v>
      </c>
      <c r="X2483">
        <f t="shared" si="955"/>
        <v>0</v>
      </c>
      <c r="Y2483">
        <f t="shared" si="955"/>
        <v>0</v>
      </c>
      <c r="Z2483">
        <f t="shared" si="955"/>
        <v>0</v>
      </c>
      <c r="AA2483">
        <f t="shared" si="955"/>
        <v>0</v>
      </c>
      <c r="AB2483">
        <f t="shared" si="955"/>
        <v>0</v>
      </c>
      <c r="AC2483">
        <f t="shared" si="956"/>
        <v>0</v>
      </c>
      <c r="AD2483">
        <f t="shared" si="956"/>
        <v>0</v>
      </c>
      <c r="AE2483">
        <f t="shared" si="956"/>
        <v>0</v>
      </c>
      <c r="AF2483">
        <f t="shared" si="956"/>
        <v>0</v>
      </c>
      <c r="AG2483">
        <f t="shared" si="956"/>
        <v>0</v>
      </c>
      <c r="AH2483">
        <f t="shared" si="956"/>
        <v>0</v>
      </c>
      <c r="AI2483">
        <f t="shared" si="956"/>
        <v>1</v>
      </c>
      <c r="AJ2483">
        <f t="shared" ca="1" si="939"/>
        <v>0</v>
      </c>
      <c r="AK2483">
        <f t="shared" ca="1" si="940"/>
        <v>0</v>
      </c>
      <c r="AL2483">
        <f t="shared" ca="1" si="941"/>
        <v>1</v>
      </c>
      <c r="AM2483">
        <f t="shared" ca="1" si="942"/>
        <v>1</v>
      </c>
      <c r="AN2483">
        <f t="shared" ca="1" si="943"/>
        <v>0</v>
      </c>
      <c r="AO2483">
        <f t="shared" ca="1" si="944"/>
        <v>0</v>
      </c>
      <c r="AP2483">
        <f t="shared" ca="1" si="945"/>
        <v>0</v>
      </c>
      <c r="AQ2483">
        <f t="shared" ca="1" si="946"/>
        <v>1</v>
      </c>
      <c r="AR2483">
        <f t="shared" ca="1" si="947"/>
        <v>0</v>
      </c>
      <c r="AS2483">
        <v>0</v>
      </c>
      <c r="AT2483">
        <v>0</v>
      </c>
      <c r="AU2483">
        <f t="shared" ca="1" si="957"/>
        <v>1</v>
      </c>
      <c r="AV2483">
        <f t="shared" ca="1" si="957"/>
        <v>0</v>
      </c>
      <c r="AW2483">
        <f t="shared" ca="1" si="957"/>
        <v>0</v>
      </c>
      <c r="AX2483">
        <v>0</v>
      </c>
    </row>
    <row r="2484" spans="1:50" x14ac:dyDescent="0.25">
      <c r="A2484" s="2">
        <v>41337</v>
      </c>
      <c r="B2484">
        <v>1484</v>
      </c>
      <c r="C2484">
        <v>15</v>
      </c>
      <c r="D2484">
        <f t="shared" ca="1" si="948"/>
        <v>18.652513229748841</v>
      </c>
      <c r="E2484">
        <f t="shared" ca="1" si="949"/>
        <v>-3.6525132297488412</v>
      </c>
      <c r="F2484" t="str">
        <f t="shared" ca="1" si="950"/>
        <v>low</v>
      </c>
      <c r="G2484">
        <v>810</v>
      </c>
      <c r="H2484">
        <f t="shared" si="951"/>
        <v>810</v>
      </c>
      <c r="I2484">
        <f t="shared" ca="1" si="952"/>
        <v>1131.5728153514067</v>
      </c>
      <c r="J2484">
        <f t="shared" ca="1" si="953"/>
        <v>-321.57281535140669</v>
      </c>
      <c r="K2484" t="str">
        <f t="shared" ca="1" si="954"/>
        <v>medium</v>
      </c>
      <c r="L2484">
        <v>2.95</v>
      </c>
      <c r="M2484" t="str">
        <f t="shared" si="930"/>
        <v>low</v>
      </c>
      <c r="N2484">
        <f t="shared" si="936"/>
        <v>3</v>
      </c>
      <c r="O2484">
        <f t="shared" si="937"/>
        <v>1</v>
      </c>
      <c r="P2484" t="str">
        <f t="shared" si="938"/>
        <v>pondělí</v>
      </c>
      <c r="Q2484">
        <f t="shared" si="955"/>
        <v>0</v>
      </c>
      <c r="R2484">
        <f t="shared" si="955"/>
        <v>0</v>
      </c>
      <c r="S2484">
        <f t="shared" si="955"/>
        <v>1</v>
      </c>
      <c r="T2484">
        <f t="shared" si="955"/>
        <v>0</v>
      </c>
      <c r="U2484">
        <f t="shared" si="955"/>
        <v>0</v>
      </c>
      <c r="V2484">
        <f t="shared" si="955"/>
        <v>0</v>
      </c>
      <c r="W2484">
        <f t="shared" si="955"/>
        <v>0</v>
      </c>
      <c r="X2484">
        <f t="shared" si="955"/>
        <v>0</v>
      </c>
      <c r="Y2484">
        <f t="shared" si="955"/>
        <v>0</v>
      </c>
      <c r="Z2484">
        <f t="shared" si="955"/>
        <v>0</v>
      </c>
      <c r="AA2484">
        <f t="shared" si="955"/>
        <v>0</v>
      </c>
      <c r="AB2484">
        <f t="shared" si="955"/>
        <v>0</v>
      </c>
      <c r="AC2484">
        <f t="shared" si="956"/>
        <v>1</v>
      </c>
      <c r="AD2484">
        <f t="shared" si="956"/>
        <v>0</v>
      </c>
      <c r="AE2484">
        <f t="shared" si="956"/>
        <v>0</v>
      </c>
      <c r="AF2484">
        <f t="shared" si="956"/>
        <v>0</v>
      </c>
      <c r="AG2484">
        <f t="shared" si="956"/>
        <v>0</v>
      </c>
      <c r="AH2484">
        <f t="shared" si="956"/>
        <v>0</v>
      </c>
      <c r="AI2484">
        <f t="shared" si="956"/>
        <v>0</v>
      </c>
      <c r="AJ2484">
        <f t="shared" ca="1" si="939"/>
        <v>0</v>
      </c>
      <c r="AK2484">
        <f t="shared" ca="1" si="940"/>
        <v>0</v>
      </c>
      <c r="AL2484">
        <f t="shared" ca="1" si="941"/>
        <v>1</v>
      </c>
      <c r="AM2484">
        <f t="shared" ca="1" si="942"/>
        <v>1</v>
      </c>
      <c r="AN2484">
        <f t="shared" ca="1" si="943"/>
        <v>0</v>
      </c>
      <c r="AO2484">
        <f t="shared" ca="1" si="944"/>
        <v>0</v>
      </c>
      <c r="AP2484">
        <f t="shared" ca="1" si="945"/>
        <v>1</v>
      </c>
      <c r="AQ2484">
        <f t="shared" ca="1" si="946"/>
        <v>0</v>
      </c>
      <c r="AR2484">
        <f t="shared" ca="1" si="947"/>
        <v>0</v>
      </c>
      <c r="AS2484">
        <v>0</v>
      </c>
      <c r="AT2484">
        <v>0</v>
      </c>
      <c r="AU2484">
        <f t="shared" ca="1" si="957"/>
        <v>1</v>
      </c>
      <c r="AV2484">
        <f t="shared" ca="1" si="957"/>
        <v>0</v>
      </c>
      <c r="AW2484">
        <f t="shared" ca="1" si="957"/>
        <v>0</v>
      </c>
      <c r="AX2484">
        <v>0</v>
      </c>
    </row>
    <row r="2485" spans="1:50" x14ac:dyDescent="0.25">
      <c r="A2485" s="2">
        <v>41338</v>
      </c>
      <c r="B2485">
        <v>1485</v>
      </c>
      <c r="C2485">
        <v>29</v>
      </c>
      <c r="D2485">
        <f t="shared" ca="1" si="948"/>
        <v>18.655518072285407</v>
      </c>
      <c r="E2485">
        <f t="shared" ca="1" si="949"/>
        <v>10.344481927714593</v>
      </c>
      <c r="F2485" t="str">
        <f t="shared" ca="1" si="950"/>
        <v>high</v>
      </c>
      <c r="G2485">
        <v>1234</v>
      </c>
      <c r="H2485">
        <f t="shared" si="951"/>
        <v>1234</v>
      </c>
      <c r="I2485">
        <f t="shared" ca="1" si="952"/>
        <v>1131.7224175072656</v>
      </c>
      <c r="J2485">
        <f t="shared" ca="1" si="953"/>
        <v>102.27758249273438</v>
      </c>
      <c r="K2485" t="str">
        <f t="shared" ca="1" si="954"/>
        <v>high</v>
      </c>
      <c r="L2485">
        <v>-1.4</v>
      </c>
      <c r="M2485" t="str">
        <f t="shared" si="930"/>
        <v>low</v>
      </c>
      <c r="N2485">
        <f t="shared" si="936"/>
        <v>3</v>
      </c>
      <c r="O2485">
        <f t="shared" si="937"/>
        <v>2</v>
      </c>
      <c r="P2485" t="str">
        <f t="shared" si="938"/>
        <v>úterý</v>
      </c>
      <c r="Q2485">
        <f t="shared" si="955"/>
        <v>0</v>
      </c>
      <c r="R2485">
        <f t="shared" si="955"/>
        <v>0</v>
      </c>
      <c r="S2485">
        <f t="shared" si="955"/>
        <v>1</v>
      </c>
      <c r="T2485">
        <f t="shared" si="955"/>
        <v>0</v>
      </c>
      <c r="U2485">
        <f t="shared" si="955"/>
        <v>0</v>
      </c>
      <c r="V2485">
        <f t="shared" si="955"/>
        <v>0</v>
      </c>
      <c r="W2485">
        <f t="shared" si="955"/>
        <v>0</v>
      </c>
      <c r="X2485">
        <f t="shared" si="955"/>
        <v>0</v>
      </c>
      <c r="Y2485">
        <f t="shared" si="955"/>
        <v>0</v>
      </c>
      <c r="Z2485">
        <f t="shared" si="955"/>
        <v>0</v>
      </c>
      <c r="AA2485">
        <f t="shared" si="955"/>
        <v>0</v>
      </c>
      <c r="AB2485">
        <f t="shared" si="955"/>
        <v>0</v>
      </c>
      <c r="AC2485">
        <f t="shared" si="956"/>
        <v>0</v>
      </c>
      <c r="AD2485">
        <f t="shared" si="956"/>
        <v>1</v>
      </c>
      <c r="AE2485">
        <f t="shared" si="956"/>
        <v>0</v>
      </c>
      <c r="AF2485">
        <f t="shared" si="956"/>
        <v>0</v>
      </c>
      <c r="AG2485">
        <f t="shared" si="956"/>
        <v>0</v>
      </c>
      <c r="AH2485">
        <f t="shared" si="956"/>
        <v>0</v>
      </c>
      <c r="AI2485">
        <f t="shared" si="956"/>
        <v>0</v>
      </c>
      <c r="AJ2485">
        <f t="shared" ca="1" si="939"/>
        <v>0</v>
      </c>
      <c r="AK2485">
        <f t="shared" ca="1" si="940"/>
        <v>0</v>
      </c>
      <c r="AL2485">
        <f t="shared" ca="1" si="941"/>
        <v>1</v>
      </c>
      <c r="AM2485">
        <f t="shared" ca="1" si="942"/>
        <v>0</v>
      </c>
      <c r="AN2485">
        <f t="shared" ca="1" si="943"/>
        <v>1</v>
      </c>
      <c r="AO2485">
        <f t="shared" ca="1" si="944"/>
        <v>0</v>
      </c>
      <c r="AP2485">
        <f t="shared" ca="1" si="945"/>
        <v>1</v>
      </c>
      <c r="AQ2485">
        <f t="shared" ca="1" si="946"/>
        <v>0</v>
      </c>
      <c r="AR2485">
        <f t="shared" ca="1" si="947"/>
        <v>0</v>
      </c>
      <c r="AS2485">
        <v>0</v>
      </c>
      <c r="AT2485">
        <v>0</v>
      </c>
      <c r="AU2485">
        <f t="shared" ca="1" si="957"/>
        <v>0</v>
      </c>
      <c r="AV2485">
        <f t="shared" ca="1" si="957"/>
        <v>0</v>
      </c>
      <c r="AW2485">
        <f t="shared" ca="1" si="957"/>
        <v>1</v>
      </c>
      <c r="AX2485">
        <v>0</v>
      </c>
    </row>
    <row r="2486" spans="1:50" x14ac:dyDescent="0.25">
      <c r="A2486" s="2">
        <v>41339</v>
      </c>
      <c r="B2486">
        <v>1486</v>
      </c>
      <c r="C2486">
        <v>16</v>
      </c>
      <c r="D2486">
        <f t="shared" ca="1" si="948"/>
        <v>18.658518336277158</v>
      </c>
      <c r="E2486">
        <f t="shared" ca="1" si="949"/>
        <v>-2.6585183362771581</v>
      </c>
      <c r="F2486" t="str">
        <f t="shared" ca="1" si="950"/>
        <v>medium</v>
      </c>
      <c r="G2486">
        <v>1067</v>
      </c>
      <c r="H2486">
        <f t="shared" si="951"/>
        <v>1067</v>
      </c>
      <c r="I2486">
        <f t="shared" ca="1" si="952"/>
        <v>1131.8718699108604</v>
      </c>
      <c r="J2486">
        <f t="shared" ca="1" si="953"/>
        <v>-64.871869910860369</v>
      </c>
      <c r="K2486" t="str">
        <f t="shared" ca="1" si="954"/>
        <v>medium</v>
      </c>
      <c r="L2486">
        <v>8.5</v>
      </c>
      <c r="M2486" t="str">
        <f t="shared" si="930"/>
        <v>medium</v>
      </c>
      <c r="N2486">
        <f t="shared" si="936"/>
        <v>3</v>
      </c>
      <c r="O2486">
        <f t="shared" si="937"/>
        <v>3</v>
      </c>
      <c r="P2486" t="str">
        <f t="shared" si="938"/>
        <v>středa</v>
      </c>
      <c r="Q2486">
        <f t="shared" si="955"/>
        <v>0</v>
      </c>
      <c r="R2486">
        <f t="shared" si="955"/>
        <v>0</v>
      </c>
      <c r="S2486">
        <f t="shared" si="955"/>
        <v>1</v>
      </c>
      <c r="T2486">
        <f t="shared" si="955"/>
        <v>0</v>
      </c>
      <c r="U2486">
        <f t="shared" si="955"/>
        <v>0</v>
      </c>
      <c r="V2486">
        <f t="shared" si="955"/>
        <v>0</v>
      </c>
      <c r="W2486">
        <f t="shared" si="955"/>
        <v>0</v>
      </c>
      <c r="X2486">
        <f t="shared" si="955"/>
        <v>0</v>
      </c>
      <c r="Y2486">
        <f t="shared" si="955"/>
        <v>0</v>
      </c>
      <c r="Z2486">
        <f t="shared" si="955"/>
        <v>0</v>
      </c>
      <c r="AA2486">
        <f t="shared" si="955"/>
        <v>0</v>
      </c>
      <c r="AB2486">
        <f t="shared" si="955"/>
        <v>0</v>
      </c>
      <c r="AC2486">
        <f t="shared" si="956"/>
        <v>0</v>
      </c>
      <c r="AD2486">
        <f t="shared" si="956"/>
        <v>0</v>
      </c>
      <c r="AE2486">
        <f t="shared" si="956"/>
        <v>1</v>
      </c>
      <c r="AF2486">
        <f t="shared" si="956"/>
        <v>0</v>
      </c>
      <c r="AG2486">
        <f t="shared" si="956"/>
        <v>0</v>
      </c>
      <c r="AH2486">
        <f t="shared" si="956"/>
        <v>0</v>
      </c>
      <c r="AI2486">
        <f t="shared" si="956"/>
        <v>0</v>
      </c>
      <c r="AJ2486">
        <f t="shared" ca="1" si="939"/>
        <v>0</v>
      </c>
      <c r="AK2486">
        <f t="shared" ca="1" si="940"/>
        <v>0</v>
      </c>
      <c r="AL2486">
        <f t="shared" ca="1" si="941"/>
        <v>1</v>
      </c>
      <c r="AM2486">
        <f t="shared" ca="1" si="942"/>
        <v>0</v>
      </c>
      <c r="AN2486">
        <f t="shared" ca="1" si="943"/>
        <v>1</v>
      </c>
      <c r="AO2486">
        <f t="shared" ca="1" si="944"/>
        <v>0</v>
      </c>
      <c r="AP2486">
        <f t="shared" ca="1" si="945"/>
        <v>0</v>
      </c>
      <c r="AQ2486">
        <f t="shared" ca="1" si="946"/>
        <v>1</v>
      </c>
      <c r="AR2486">
        <f t="shared" ca="1" si="947"/>
        <v>0</v>
      </c>
      <c r="AS2486">
        <v>0</v>
      </c>
      <c r="AT2486">
        <v>0</v>
      </c>
      <c r="AU2486">
        <f t="shared" ca="1" si="957"/>
        <v>0</v>
      </c>
      <c r="AV2486">
        <f t="shared" ca="1" si="957"/>
        <v>1</v>
      </c>
      <c r="AW2486">
        <f t="shared" ca="1" si="957"/>
        <v>0</v>
      </c>
      <c r="AX2486">
        <v>0</v>
      </c>
    </row>
    <row r="2487" spans="1:50" x14ac:dyDescent="0.25">
      <c r="A2487" s="2">
        <v>41340</v>
      </c>
      <c r="B2487">
        <v>1487</v>
      </c>
      <c r="C2487">
        <v>13</v>
      </c>
      <c r="D2487">
        <f t="shared" ca="1" si="948"/>
        <v>18.661514021724095</v>
      </c>
      <c r="E2487">
        <f t="shared" ca="1" si="949"/>
        <v>-5.6615140217240949</v>
      </c>
      <c r="F2487" t="str">
        <f t="shared" ca="1" si="950"/>
        <v>low</v>
      </c>
      <c r="G2487">
        <v>937</v>
      </c>
      <c r="H2487">
        <f t="shared" si="951"/>
        <v>937</v>
      </c>
      <c r="I2487">
        <f t="shared" ca="1" si="952"/>
        <v>1132.0211725621912</v>
      </c>
      <c r="J2487">
        <f t="shared" ca="1" si="953"/>
        <v>-195.02117256219117</v>
      </c>
      <c r="K2487" t="str">
        <f t="shared" ca="1" si="954"/>
        <v>medium</v>
      </c>
      <c r="L2487">
        <v>9.65</v>
      </c>
      <c r="M2487" t="str">
        <f t="shared" si="930"/>
        <v>medium</v>
      </c>
      <c r="N2487">
        <f t="shared" si="936"/>
        <v>3</v>
      </c>
      <c r="O2487">
        <f t="shared" si="937"/>
        <v>4</v>
      </c>
      <c r="P2487" t="str">
        <f t="shared" si="938"/>
        <v>čtvrtek</v>
      </c>
      <c r="Q2487">
        <f t="shared" si="955"/>
        <v>0</v>
      </c>
      <c r="R2487">
        <f t="shared" si="955"/>
        <v>0</v>
      </c>
      <c r="S2487">
        <f t="shared" si="955"/>
        <v>1</v>
      </c>
      <c r="T2487">
        <f t="shared" si="955"/>
        <v>0</v>
      </c>
      <c r="U2487">
        <f t="shared" si="955"/>
        <v>0</v>
      </c>
      <c r="V2487">
        <f t="shared" si="955"/>
        <v>0</v>
      </c>
      <c r="W2487">
        <f t="shared" si="955"/>
        <v>0</v>
      </c>
      <c r="X2487">
        <f t="shared" si="955"/>
        <v>0</v>
      </c>
      <c r="Y2487">
        <f t="shared" si="955"/>
        <v>0</v>
      </c>
      <c r="Z2487">
        <f t="shared" si="955"/>
        <v>0</v>
      </c>
      <c r="AA2487">
        <f t="shared" si="955"/>
        <v>0</v>
      </c>
      <c r="AB2487">
        <f t="shared" si="955"/>
        <v>0</v>
      </c>
      <c r="AC2487">
        <f t="shared" si="956"/>
        <v>0</v>
      </c>
      <c r="AD2487">
        <f t="shared" si="956"/>
        <v>0</v>
      </c>
      <c r="AE2487">
        <f t="shared" si="956"/>
        <v>0</v>
      </c>
      <c r="AF2487">
        <f t="shared" si="956"/>
        <v>1</v>
      </c>
      <c r="AG2487">
        <f t="shared" si="956"/>
        <v>0</v>
      </c>
      <c r="AH2487">
        <f t="shared" si="956"/>
        <v>0</v>
      </c>
      <c r="AI2487">
        <f t="shared" si="956"/>
        <v>0</v>
      </c>
      <c r="AJ2487">
        <f t="shared" ca="1" si="939"/>
        <v>0</v>
      </c>
      <c r="AK2487">
        <f t="shared" ca="1" si="940"/>
        <v>0</v>
      </c>
      <c r="AL2487">
        <f t="shared" ca="1" si="941"/>
        <v>1</v>
      </c>
      <c r="AM2487">
        <f t="shared" ca="1" si="942"/>
        <v>1</v>
      </c>
      <c r="AN2487">
        <f t="shared" ca="1" si="943"/>
        <v>0</v>
      </c>
      <c r="AO2487">
        <f t="shared" ca="1" si="944"/>
        <v>0</v>
      </c>
      <c r="AP2487">
        <f t="shared" ca="1" si="945"/>
        <v>0</v>
      </c>
      <c r="AQ2487">
        <f t="shared" ca="1" si="946"/>
        <v>1</v>
      </c>
      <c r="AR2487">
        <f t="shared" ca="1" si="947"/>
        <v>0</v>
      </c>
      <c r="AS2487">
        <v>0</v>
      </c>
      <c r="AT2487">
        <v>0</v>
      </c>
      <c r="AU2487">
        <f t="shared" ca="1" si="957"/>
        <v>1</v>
      </c>
      <c r="AV2487">
        <f t="shared" ca="1" si="957"/>
        <v>0</v>
      </c>
      <c r="AW2487">
        <f t="shared" ca="1" si="957"/>
        <v>0</v>
      </c>
      <c r="AX2487">
        <v>0</v>
      </c>
    </row>
    <row r="2488" spans="1:50" x14ac:dyDescent="0.25">
      <c r="A2488" s="2">
        <v>41341</v>
      </c>
      <c r="B2488">
        <v>1488</v>
      </c>
      <c r="C2488">
        <v>13</v>
      </c>
      <c r="D2488">
        <f t="shared" ca="1" si="948"/>
        <v>18.664505128626214</v>
      </c>
      <c r="E2488">
        <f t="shared" ca="1" si="949"/>
        <v>-5.6645051286262138</v>
      </c>
      <c r="F2488" t="str">
        <f t="shared" ca="1" si="950"/>
        <v>low</v>
      </c>
      <c r="G2488">
        <v>525</v>
      </c>
      <c r="H2488">
        <f t="shared" si="951"/>
        <v>525</v>
      </c>
      <c r="I2488">
        <f t="shared" ca="1" si="952"/>
        <v>1132.1703254612578</v>
      </c>
      <c r="J2488">
        <f t="shared" ca="1" si="953"/>
        <v>-607.17032546125779</v>
      </c>
      <c r="K2488" t="str">
        <f t="shared" ca="1" si="954"/>
        <v>low</v>
      </c>
      <c r="L2488">
        <v>5.6874999999999991</v>
      </c>
      <c r="M2488" t="str">
        <f t="shared" si="930"/>
        <v>medium</v>
      </c>
      <c r="N2488">
        <f t="shared" si="936"/>
        <v>3</v>
      </c>
      <c r="O2488">
        <f t="shared" si="937"/>
        <v>5</v>
      </c>
      <c r="P2488" t="str">
        <f t="shared" si="938"/>
        <v>pátek</v>
      </c>
      <c r="Q2488">
        <f t="shared" si="955"/>
        <v>0</v>
      </c>
      <c r="R2488">
        <f t="shared" si="955"/>
        <v>0</v>
      </c>
      <c r="S2488">
        <f t="shared" si="955"/>
        <v>1</v>
      </c>
      <c r="T2488">
        <f t="shared" si="955"/>
        <v>0</v>
      </c>
      <c r="U2488">
        <f t="shared" si="955"/>
        <v>0</v>
      </c>
      <c r="V2488">
        <f t="shared" si="955"/>
        <v>0</v>
      </c>
      <c r="W2488">
        <f t="shared" si="955"/>
        <v>0</v>
      </c>
      <c r="X2488">
        <f t="shared" si="955"/>
        <v>0</v>
      </c>
      <c r="Y2488">
        <f t="shared" si="955"/>
        <v>0</v>
      </c>
      <c r="Z2488">
        <f t="shared" si="955"/>
        <v>0</v>
      </c>
      <c r="AA2488">
        <f t="shared" si="955"/>
        <v>0</v>
      </c>
      <c r="AB2488">
        <f t="shared" si="955"/>
        <v>0</v>
      </c>
      <c r="AC2488">
        <f t="shared" si="956"/>
        <v>0</v>
      </c>
      <c r="AD2488">
        <f t="shared" si="956"/>
        <v>0</v>
      </c>
      <c r="AE2488">
        <f t="shared" si="956"/>
        <v>0</v>
      </c>
      <c r="AF2488">
        <f t="shared" si="956"/>
        <v>0</v>
      </c>
      <c r="AG2488">
        <f t="shared" si="956"/>
        <v>1</v>
      </c>
      <c r="AH2488">
        <f t="shared" si="956"/>
        <v>0</v>
      </c>
      <c r="AI2488">
        <f t="shared" si="956"/>
        <v>0</v>
      </c>
      <c r="AJ2488">
        <f t="shared" ca="1" si="939"/>
        <v>0</v>
      </c>
      <c r="AK2488">
        <f t="shared" ca="1" si="940"/>
        <v>0</v>
      </c>
      <c r="AL2488">
        <f t="shared" ca="1" si="941"/>
        <v>1</v>
      </c>
      <c r="AM2488">
        <f t="shared" ca="1" si="942"/>
        <v>1</v>
      </c>
      <c r="AN2488">
        <f t="shared" ca="1" si="943"/>
        <v>0</v>
      </c>
      <c r="AO2488">
        <f t="shared" ca="1" si="944"/>
        <v>0</v>
      </c>
      <c r="AP2488">
        <f t="shared" ca="1" si="945"/>
        <v>0</v>
      </c>
      <c r="AQ2488">
        <f t="shared" ca="1" si="946"/>
        <v>1</v>
      </c>
      <c r="AR2488">
        <f t="shared" ca="1" si="947"/>
        <v>0</v>
      </c>
      <c r="AS2488">
        <v>0</v>
      </c>
      <c r="AT2488">
        <v>0</v>
      </c>
      <c r="AU2488">
        <f t="shared" ca="1" si="957"/>
        <v>1</v>
      </c>
      <c r="AV2488">
        <f t="shared" ca="1" si="957"/>
        <v>0</v>
      </c>
      <c r="AW2488">
        <f t="shared" ca="1" si="957"/>
        <v>0</v>
      </c>
      <c r="AX2488">
        <v>0</v>
      </c>
    </row>
    <row r="2489" spans="1:50" x14ac:dyDescent="0.25">
      <c r="A2489" s="2">
        <v>41342</v>
      </c>
      <c r="B2489">
        <v>1489</v>
      </c>
      <c r="C2489">
        <v>8</v>
      </c>
      <c r="D2489">
        <f t="shared" ca="1" si="948"/>
        <v>18.667491656983518</v>
      </c>
      <c r="E2489">
        <f t="shared" ca="1" si="949"/>
        <v>-10.667491656983518</v>
      </c>
      <c r="F2489" t="str">
        <f t="shared" ca="1" si="950"/>
        <v>low</v>
      </c>
      <c r="G2489">
        <v>630</v>
      </c>
      <c r="H2489">
        <f t="shared" si="951"/>
        <v>630</v>
      </c>
      <c r="I2489">
        <f t="shared" ca="1" si="952"/>
        <v>1132.3193286080602</v>
      </c>
      <c r="J2489">
        <f t="shared" ca="1" si="953"/>
        <v>-502.31932860806023</v>
      </c>
      <c r="K2489" t="str">
        <f t="shared" ca="1" si="954"/>
        <v>low</v>
      </c>
      <c r="L2489">
        <v>7.1</v>
      </c>
      <c r="M2489" t="str">
        <f t="shared" si="930"/>
        <v>medium</v>
      </c>
      <c r="N2489">
        <f t="shared" si="936"/>
        <v>3</v>
      </c>
      <c r="O2489">
        <f t="shared" si="937"/>
        <v>6</v>
      </c>
      <c r="P2489" t="str">
        <f t="shared" si="938"/>
        <v>sobota</v>
      </c>
      <c r="Q2489">
        <f t="shared" si="955"/>
        <v>0</v>
      </c>
      <c r="R2489">
        <f t="shared" si="955"/>
        <v>0</v>
      </c>
      <c r="S2489">
        <f t="shared" si="955"/>
        <v>1</v>
      </c>
      <c r="T2489">
        <f t="shared" si="955"/>
        <v>0</v>
      </c>
      <c r="U2489">
        <f t="shared" si="955"/>
        <v>0</v>
      </c>
      <c r="V2489">
        <f t="shared" si="955"/>
        <v>0</v>
      </c>
      <c r="W2489">
        <f t="shared" si="955"/>
        <v>0</v>
      </c>
      <c r="X2489">
        <f t="shared" si="955"/>
        <v>0</v>
      </c>
      <c r="Y2489">
        <f t="shared" si="955"/>
        <v>0</v>
      </c>
      <c r="Z2489">
        <f t="shared" si="955"/>
        <v>0</v>
      </c>
      <c r="AA2489">
        <f t="shared" si="955"/>
        <v>0</v>
      </c>
      <c r="AB2489">
        <f t="shared" si="955"/>
        <v>0</v>
      </c>
      <c r="AC2489">
        <f t="shared" si="956"/>
        <v>0</v>
      </c>
      <c r="AD2489">
        <f t="shared" si="956"/>
        <v>0</v>
      </c>
      <c r="AE2489">
        <f t="shared" si="956"/>
        <v>0</v>
      </c>
      <c r="AF2489">
        <f t="shared" si="956"/>
        <v>0</v>
      </c>
      <c r="AG2489">
        <f t="shared" si="956"/>
        <v>0</v>
      </c>
      <c r="AH2489">
        <f t="shared" si="956"/>
        <v>1</v>
      </c>
      <c r="AI2489">
        <f t="shared" si="956"/>
        <v>0</v>
      </c>
      <c r="AJ2489">
        <f t="shared" ca="1" si="939"/>
        <v>0</v>
      </c>
      <c r="AK2489">
        <f t="shared" ca="1" si="940"/>
        <v>0</v>
      </c>
      <c r="AL2489">
        <f t="shared" ca="1" si="941"/>
        <v>1</v>
      </c>
      <c r="AM2489">
        <f t="shared" ca="1" si="942"/>
        <v>1</v>
      </c>
      <c r="AN2489">
        <f t="shared" ca="1" si="943"/>
        <v>0</v>
      </c>
      <c r="AO2489">
        <f t="shared" ca="1" si="944"/>
        <v>0</v>
      </c>
      <c r="AP2489">
        <f t="shared" ca="1" si="945"/>
        <v>0</v>
      </c>
      <c r="AQ2489">
        <f t="shared" ca="1" si="946"/>
        <v>1</v>
      </c>
      <c r="AR2489">
        <f t="shared" ca="1" si="947"/>
        <v>0</v>
      </c>
      <c r="AS2489">
        <v>0</v>
      </c>
      <c r="AT2489">
        <v>0</v>
      </c>
      <c r="AU2489">
        <f t="shared" ca="1" si="957"/>
        <v>1</v>
      </c>
      <c r="AV2489">
        <f t="shared" ca="1" si="957"/>
        <v>0</v>
      </c>
      <c r="AW2489">
        <f t="shared" ca="1" si="957"/>
        <v>0</v>
      </c>
      <c r="AX2489">
        <v>0</v>
      </c>
    </row>
    <row r="2490" spans="1:50" x14ac:dyDescent="0.25">
      <c r="A2490" s="2">
        <v>41343</v>
      </c>
      <c r="B2490">
        <v>1490</v>
      </c>
      <c r="C2490">
        <v>8</v>
      </c>
      <c r="D2490">
        <f t="shared" ca="1" si="948"/>
        <v>18.670473606796008</v>
      </c>
      <c r="E2490">
        <f t="shared" ca="1" si="949"/>
        <v>-10.670473606796008</v>
      </c>
      <c r="F2490" t="str">
        <f t="shared" ca="1" si="950"/>
        <v>low</v>
      </c>
      <c r="G2490">
        <v>260</v>
      </c>
      <c r="H2490">
        <f t="shared" si="951"/>
        <v>260</v>
      </c>
      <c r="I2490">
        <f t="shared" ca="1" si="952"/>
        <v>1132.4681820025985</v>
      </c>
      <c r="J2490">
        <f t="shared" ca="1" si="953"/>
        <v>-872.4681820025985</v>
      </c>
      <c r="K2490" t="str">
        <f t="shared" ca="1" si="954"/>
        <v>low</v>
      </c>
      <c r="L2490">
        <v>7.7199999999999989</v>
      </c>
      <c r="M2490" t="str">
        <f t="shared" si="930"/>
        <v>medium</v>
      </c>
      <c r="N2490">
        <f t="shared" si="936"/>
        <v>3</v>
      </c>
      <c r="O2490">
        <f t="shared" si="937"/>
        <v>7</v>
      </c>
      <c r="P2490" t="str">
        <f t="shared" si="938"/>
        <v>neděle</v>
      </c>
      <c r="Q2490">
        <f t="shared" si="955"/>
        <v>0</v>
      </c>
      <c r="R2490">
        <f t="shared" si="955"/>
        <v>0</v>
      </c>
      <c r="S2490">
        <f t="shared" si="955"/>
        <v>1</v>
      </c>
      <c r="T2490">
        <f t="shared" si="955"/>
        <v>0</v>
      </c>
      <c r="U2490">
        <f t="shared" si="955"/>
        <v>0</v>
      </c>
      <c r="V2490">
        <f t="shared" si="955"/>
        <v>0</v>
      </c>
      <c r="W2490">
        <f t="shared" si="955"/>
        <v>0</v>
      </c>
      <c r="X2490">
        <f t="shared" si="955"/>
        <v>0</v>
      </c>
      <c r="Y2490">
        <f t="shared" si="955"/>
        <v>0</v>
      </c>
      <c r="Z2490">
        <f t="shared" si="955"/>
        <v>0</v>
      </c>
      <c r="AA2490">
        <f t="shared" si="955"/>
        <v>0</v>
      </c>
      <c r="AB2490">
        <f t="shared" si="955"/>
        <v>0</v>
      </c>
      <c r="AC2490">
        <f t="shared" si="956"/>
        <v>0</v>
      </c>
      <c r="AD2490">
        <f t="shared" si="956"/>
        <v>0</v>
      </c>
      <c r="AE2490">
        <f t="shared" si="956"/>
        <v>0</v>
      </c>
      <c r="AF2490">
        <f t="shared" si="956"/>
        <v>0</v>
      </c>
      <c r="AG2490">
        <f t="shared" si="956"/>
        <v>0</v>
      </c>
      <c r="AH2490">
        <f t="shared" si="956"/>
        <v>0</v>
      </c>
      <c r="AI2490">
        <f t="shared" si="956"/>
        <v>1</v>
      </c>
      <c r="AJ2490">
        <f t="shared" ca="1" si="939"/>
        <v>0</v>
      </c>
      <c r="AK2490">
        <f t="shared" ca="1" si="940"/>
        <v>0</v>
      </c>
      <c r="AL2490">
        <f t="shared" ca="1" si="941"/>
        <v>1</v>
      </c>
      <c r="AM2490">
        <f t="shared" ca="1" si="942"/>
        <v>1</v>
      </c>
      <c r="AN2490">
        <f t="shared" ca="1" si="943"/>
        <v>0</v>
      </c>
      <c r="AO2490">
        <f t="shared" ca="1" si="944"/>
        <v>0</v>
      </c>
      <c r="AP2490">
        <f t="shared" ca="1" si="945"/>
        <v>0</v>
      </c>
      <c r="AQ2490">
        <f t="shared" ca="1" si="946"/>
        <v>1</v>
      </c>
      <c r="AR2490">
        <f t="shared" ca="1" si="947"/>
        <v>0</v>
      </c>
      <c r="AS2490">
        <v>1</v>
      </c>
      <c r="AT2490">
        <v>0</v>
      </c>
      <c r="AU2490">
        <f t="shared" ca="1" si="957"/>
        <v>1</v>
      </c>
      <c r="AV2490">
        <f t="shared" ca="1" si="957"/>
        <v>0</v>
      </c>
      <c r="AW2490">
        <f t="shared" ca="1" si="957"/>
        <v>0</v>
      </c>
      <c r="AX2490">
        <v>0</v>
      </c>
    </row>
    <row r="2491" spans="1:50" x14ac:dyDescent="0.25">
      <c r="A2491" s="2">
        <v>41344</v>
      </c>
      <c r="B2491">
        <v>1491</v>
      </c>
      <c r="C2491">
        <v>13</v>
      </c>
      <c r="D2491">
        <f t="shared" ca="1" si="948"/>
        <v>18.673450978063677</v>
      </c>
      <c r="E2491">
        <f t="shared" ca="1" si="949"/>
        <v>-5.673450978063677</v>
      </c>
      <c r="F2491" t="str">
        <f t="shared" ca="1" si="950"/>
        <v>low</v>
      </c>
      <c r="G2491">
        <v>795</v>
      </c>
      <c r="H2491">
        <f t="shared" si="951"/>
        <v>795</v>
      </c>
      <c r="I2491">
        <f t="shared" ca="1" si="952"/>
        <v>1132.6168856448726</v>
      </c>
      <c r="J2491">
        <f t="shared" ca="1" si="953"/>
        <v>-337.61688564487258</v>
      </c>
      <c r="K2491" t="str">
        <f t="shared" ca="1" si="954"/>
        <v>medium</v>
      </c>
      <c r="L2491">
        <v>1.1000000000000001</v>
      </c>
      <c r="M2491" t="str">
        <f t="shared" si="930"/>
        <v>low</v>
      </c>
      <c r="N2491">
        <f t="shared" si="936"/>
        <v>3</v>
      </c>
      <c r="O2491">
        <f t="shared" si="937"/>
        <v>1</v>
      </c>
      <c r="P2491" t="str">
        <f t="shared" si="938"/>
        <v>pondělí</v>
      </c>
      <c r="Q2491">
        <f t="shared" ref="Q2491:AB2500" si="958">VLOOKUP($N2491,$V$31:$AH$42,Q$592+1,0)</f>
        <v>0</v>
      </c>
      <c r="R2491">
        <f t="shared" si="958"/>
        <v>0</v>
      </c>
      <c r="S2491">
        <f t="shared" si="958"/>
        <v>1</v>
      </c>
      <c r="T2491">
        <f t="shared" si="958"/>
        <v>0</v>
      </c>
      <c r="U2491">
        <f t="shared" si="958"/>
        <v>0</v>
      </c>
      <c r="V2491">
        <f t="shared" si="958"/>
        <v>0</v>
      </c>
      <c r="W2491">
        <f t="shared" si="958"/>
        <v>0</v>
      </c>
      <c r="X2491">
        <f t="shared" si="958"/>
        <v>0</v>
      </c>
      <c r="Y2491">
        <f t="shared" si="958"/>
        <v>0</v>
      </c>
      <c r="Z2491">
        <f t="shared" si="958"/>
        <v>0</v>
      </c>
      <c r="AA2491">
        <f t="shared" si="958"/>
        <v>0</v>
      </c>
      <c r="AB2491">
        <f t="shared" si="958"/>
        <v>0</v>
      </c>
      <c r="AC2491">
        <f t="shared" ref="AC2491:AI2500" si="959">VLOOKUP($O2491,$V$74:$AC$80,AC$592+1,0)</f>
        <v>1</v>
      </c>
      <c r="AD2491">
        <f t="shared" si="959"/>
        <v>0</v>
      </c>
      <c r="AE2491">
        <f t="shared" si="959"/>
        <v>0</v>
      </c>
      <c r="AF2491">
        <f t="shared" si="959"/>
        <v>0</v>
      </c>
      <c r="AG2491">
        <f t="shared" si="959"/>
        <v>0</v>
      </c>
      <c r="AH2491">
        <f t="shared" si="959"/>
        <v>0</v>
      </c>
      <c r="AI2491">
        <f t="shared" si="959"/>
        <v>0</v>
      </c>
      <c r="AJ2491">
        <f t="shared" ca="1" si="939"/>
        <v>0</v>
      </c>
      <c r="AK2491">
        <f t="shared" ca="1" si="940"/>
        <v>0</v>
      </c>
      <c r="AL2491">
        <f t="shared" ca="1" si="941"/>
        <v>1</v>
      </c>
      <c r="AM2491">
        <f t="shared" ca="1" si="942"/>
        <v>1</v>
      </c>
      <c r="AN2491">
        <f t="shared" ca="1" si="943"/>
        <v>0</v>
      </c>
      <c r="AO2491">
        <f t="shared" ca="1" si="944"/>
        <v>0</v>
      </c>
      <c r="AP2491">
        <f t="shared" ca="1" si="945"/>
        <v>1</v>
      </c>
      <c r="AQ2491">
        <f t="shared" ca="1" si="946"/>
        <v>0</v>
      </c>
      <c r="AR2491">
        <f t="shared" ca="1" si="947"/>
        <v>0</v>
      </c>
      <c r="AS2491">
        <v>0</v>
      </c>
      <c r="AT2491">
        <v>0</v>
      </c>
      <c r="AU2491">
        <f t="shared" ca="1" si="957"/>
        <v>1</v>
      </c>
      <c r="AV2491">
        <f t="shared" ca="1" si="957"/>
        <v>0</v>
      </c>
      <c r="AW2491">
        <f t="shared" ca="1" si="957"/>
        <v>0</v>
      </c>
      <c r="AX2491">
        <v>0</v>
      </c>
    </row>
    <row r="2492" spans="1:50" x14ac:dyDescent="0.25">
      <c r="A2492" s="2">
        <v>41345</v>
      </c>
      <c r="B2492">
        <v>1492</v>
      </c>
      <c r="C2492">
        <v>10</v>
      </c>
      <c r="D2492">
        <f t="shared" ca="1" si="948"/>
        <v>18.676423770786535</v>
      </c>
      <c r="E2492">
        <f t="shared" ca="1" si="949"/>
        <v>-8.6764237707865348</v>
      </c>
      <c r="F2492" t="str">
        <f t="shared" ca="1" si="950"/>
        <v>low</v>
      </c>
      <c r="G2492">
        <v>732</v>
      </c>
      <c r="H2492">
        <f t="shared" si="951"/>
        <v>732</v>
      </c>
      <c r="I2492">
        <f t="shared" ca="1" si="952"/>
        <v>1132.7654395348827</v>
      </c>
      <c r="J2492">
        <f t="shared" ca="1" si="953"/>
        <v>-400.76543953488272</v>
      </c>
      <c r="K2492" t="str">
        <f t="shared" ca="1" si="954"/>
        <v>low</v>
      </c>
      <c r="L2492">
        <v>0.4</v>
      </c>
      <c r="M2492" t="str">
        <f t="shared" si="930"/>
        <v>low</v>
      </c>
      <c r="N2492">
        <f t="shared" si="936"/>
        <v>3</v>
      </c>
      <c r="O2492">
        <f t="shared" si="937"/>
        <v>2</v>
      </c>
      <c r="P2492" t="str">
        <f t="shared" si="938"/>
        <v>úterý</v>
      </c>
      <c r="Q2492">
        <f t="shared" si="958"/>
        <v>0</v>
      </c>
      <c r="R2492">
        <f t="shared" si="958"/>
        <v>0</v>
      </c>
      <c r="S2492">
        <f t="shared" si="958"/>
        <v>1</v>
      </c>
      <c r="T2492">
        <f t="shared" si="958"/>
        <v>0</v>
      </c>
      <c r="U2492">
        <f t="shared" si="958"/>
        <v>0</v>
      </c>
      <c r="V2492">
        <f t="shared" si="958"/>
        <v>0</v>
      </c>
      <c r="W2492">
        <f t="shared" si="958"/>
        <v>0</v>
      </c>
      <c r="X2492">
        <f t="shared" si="958"/>
        <v>0</v>
      </c>
      <c r="Y2492">
        <f t="shared" si="958"/>
        <v>0</v>
      </c>
      <c r="Z2492">
        <f t="shared" si="958"/>
        <v>0</v>
      </c>
      <c r="AA2492">
        <f t="shared" si="958"/>
        <v>0</v>
      </c>
      <c r="AB2492">
        <f t="shared" si="958"/>
        <v>0</v>
      </c>
      <c r="AC2492">
        <f t="shared" si="959"/>
        <v>0</v>
      </c>
      <c r="AD2492">
        <f t="shared" si="959"/>
        <v>1</v>
      </c>
      <c r="AE2492">
        <f t="shared" si="959"/>
        <v>0</v>
      </c>
      <c r="AF2492">
        <f t="shared" si="959"/>
        <v>0</v>
      </c>
      <c r="AG2492">
        <f t="shared" si="959"/>
        <v>0</v>
      </c>
      <c r="AH2492">
        <f t="shared" si="959"/>
        <v>0</v>
      </c>
      <c r="AI2492">
        <f t="shared" si="959"/>
        <v>0</v>
      </c>
      <c r="AJ2492">
        <f t="shared" ca="1" si="939"/>
        <v>0</v>
      </c>
      <c r="AK2492">
        <f t="shared" ca="1" si="940"/>
        <v>0</v>
      </c>
      <c r="AL2492">
        <f t="shared" ca="1" si="941"/>
        <v>1</v>
      </c>
      <c r="AM2492">
        <f t="shared" ca="1" si="942"/>
        <v>1</v>
      </c>
      <c r="AN2492">
        <f t="shared" ca="1" si="943"/>
        <v>0</v>
      </c>
      <c r="AO2492">
        <f t="shared" ca="1" si="944"/>
        <v>0</v>
      </c>
      <c r="AP2492">
        <f t="shared" ca="1" si="945"/>
        <v>1</v>
      </c>
      <c r="AQ2492">
        <f t="shared" ca="1" si="946"/>
        <v>0</v>
      </c>
      <c r="AR2492">
        <f t="shared" ca="1" si="947"/>
        <v>0</v>
      </c>
      <c r="AS2492">
        <v>0</v>
      </c>
      <c r="AT2492">
        <v>0</v>
      </c>
      <c r="AU2492">
        <f t="shared" ca="1" si="957"/>
        <v>1</v>
      </c>
      <c r="AV2492">
        <f t="shared" ca="1" si="957"/>
        <v>0</v>
      </c>
      <c r="AW2492">
        <f t="shared" ca="1" si="957"/>
        <v>0</v>
      </c>
      <c r="AX2492">
        <v>0</v>
      </c>
    </row>
    <row r="2493" spans="1:50" x14ac:dyDescent="0.25">
      <c r="A2493" s="2">
        <v>41346</v>
      </c>
      <c r="B2493">
        <v>1493</v>
      </c>
      <c r="C2493">
        <v>14</v>
      </c>
      <c r="D2493">
        <f t="shared" ca="1" si="948"/>
        <v>18.679391984964582</v>
      </c>
      <c r="E2493">
        <f t="shared" ca="1" si="949"/>
        <v>-4.6793919849645818</v>
      </c>
      <c r="F2493" t="str">
        <f t="shared" ca="1" si="950"/>
        <v>low</v>
      </c>
      <c r="G2493">
        <v>950</v>
      </c>
      <c r="H2493">
        <f t="shared" si="951"/>
        <v>950</v>
      </c>
      <c r="I2493">
        <f t="shared" ca="1" si="952"/>
        <v>1132.9138436726284</v>
      </c>
      <c r="J2493">
        <f t="shared" ca="1" si="953"/>
        <v>-182.91384367262845</v>
      </c>
      <c r="K2493" t="str">
        <f t="shared" ca="1" si="954"/>
        <v>medium</v>
      </c>
      <c r="L2493">
        <v>3.8</v>
      </c>
      <c r="M2493" t="str">
        <f t="shared" si="930"/>
        <v>low</v>
      </c>
      <c r="N2493">
        <f t="shared" si="936"/>
        <v>3</v>
      </c>
      <c r="O2493">
        <f t="shared" si="937"/>
        <v>3</v>
      </c>
      <c r="P2493" t="str">
        <f t="shared" si="938"/>
        <v>středa</v>
      </c>
      <c r="Q2493">
        <f t="shared" si="958"/>
        <v>0</v>
      </c>
      <c r="R2493">
        <f t="shared" si="958"/>
        <v>0</v>
      </c>
      <c r="S2493">
        <f t="shared" si="958"/>
        <v>1</v>
      </c>
      <c r="T2493">
        <f t="shared" si="958"/>
        <v>0</v>
      </c>
      <c r="U2493">
        <f t="shared" si="958"/>
        <v>0</v>
      </c>
      <c r="V2493">
        <f t="shared" si="958"/>
        <v>0</v>
      </c>
      <c r="W2493">
        <f t="shared" si="958"/>
        <v>0</v>
      </c>
      <c r="X2493">
        <f t="shared" si="958"/>
        <v>0</v>
      </c>
      <c r="Y2493">
        <f t="shared" si="958"/>
        <v>0</v>
      </c>
      <c r="Z2493">
        <f t="shared" si="958"/>
        <v>0</v>
      </c>
      <c r="AA2493">
        <f t="shared" si="958"/>
        <v>0</v>
      </c>
      <c r="AB2493">
        <f t="shared" si="958"/>
        <v>0</v>
      </c>
      <c r="AC2493">
        <f t="shared" si="959"/>
        <v>0</v>
      </c>
      <c r="AD2493">
        <f t="shared" si="959"/>
        <v>0</v>
      </c>
      <c r="AE2493">
        <f t="shared" si="959"/>
        <v>1</v>
      </c>
      <c r="AF2493">
        <f t="shared" si="959"/>
        <v>0</v>
      </c>
      <c r="AG2493">
        <f t="shared" si="959"/>
        <v>0</v>
      </c>
      <c r="AH2493">
        <f t="shared" si="959"/>
        <v>0</v>
      </c>
      <c r="AI2493">
        <f t="shared" si="959"/>
        <v>0</v>
      </c>
      <c r="AJ2493">
        <f t="shared" ca="1" si="939"/>
        <v>0</v>
      </c>
      <c r="AK2493">
        <f t="shared" ca="1" si="940"/>
        <v>0</v>
      </c>
      <c r="AL2493">
        <f t="shared" ca="1" si="941"/>
        <v>1</v>
      </c>
      <c r="AM2493">
        <f t="shared" ca="1" si="942"/>
        <v>1</v>
      </c>
      <c r="AN2493">
        <f t="shared" ca="1" si="943"/>
        <v>0</v>
      </c>
      <c r="AO2493">
        <f t="shared" ca="1" si="944"/>
        <v>0</v>
      </c>
      <c r="AP2493">
        <f t="shared" ca="1" si="945"/>
        <v>1</v>
      </c>
      <c r="AQ2493">
        <f t="shared" ca="1" si="946"/>
        <v>0</v>
      </c>
      <c r="AR2493">
        <f t="shared" ca="1" si="947"/>
        <v>0</v>
      </c>
      <c r="AS2493">
        <v>0</v>
      </c>
      <c r="AT2493">
        <v>0</v>
      </c>
      <c r="AU2493">
        <f t="shared" ca="1" si="957"/>
        <v>1</v>
      </c>
      <c r="AV2493">
        <f t="shared" ca="1" si="957"/>
        <v>0</v>
      </c>
      <c r="AW2493">
        <f t="shared" ca="1" si="957"/>
        <v>0</v>
      </c>
      <c r="AX2493">
        <v>0</v>
      </c>
    </row>
    <row r="2494" spans="1:50" x14ac:dyDescent="0.25">
      <c r="A2494" s="2">
        <v>41347</v>
      </c>
      <c r="B2494">
        <v>1494</v>
      </c>
      <c r="C2494">
        <v>16</v>
      </c>
      <c r="D2494">
        <f t="shared" ca="1" si="948"/>
        <v>18.682355620597807</v>
      </c>
      <c r="E2494">
        <f t="shared" ca="1" si="949"/>
        <v>-2.6823556205978072</v>
      </c>
      <c r="F2494" t="str">
        <f t="shared" ca="1" si="950"/>
        <v>medium</v>
      </c>
      <c r="G2494">
        <v>2467</v>
      </c>
      <c r="H2494">
        <f t="shared" si="951"/>
        <v>2467</v>
      </c>
      <c r="I2494">
        <f t="shared" ca="1" si="952"/>
        <v>1133.0620980581102</v>
      </c>
      <c r="J2494">
        <f t="shared" ca="1" si="953"/>
        <v>1333.9379019418898</v>
      </c>
      <c r="K2494" t="str">
        <f t="shared" ca="1" si="954"/>
        <v>high</v>
      </c>
      <c r="L2494">
        <v>-6.0000000000000009</v>
      </c>
      <c r="M2494" t="str">
        <f t="shared" si="930"/>
        <v>low</v>
      </c>
      <c r="N2494">
        <f t="shared" si="936"/>
        <v>3</v>
      </c>
      <c r="O2494">
        <f t="shared" si="937"/>
        <v>4</v>
      </c>
      <c r="P2494" t="str">
        <f t="shared" si="938"/>
        <v>čtvrtek</v>
      </c>
      <c r="Q2494">
        <f t="shared" si="958"/>
        <v>0</v>
      </c>
      <c r="R2494">
        <f t="shared" si="958"/>
        <v>0</v>
      </c>
      <c r="S2494">
        <f t="shared" si="958"/>
        <v>1</v>
      </c>
      <c r="T2494">
        <f t="shared" si="958"/>
        <v>0</v>
      </c>
      <c r="U2494">
        <f t="shared" si="958"/>
        <v>0</v>
      </c>
      <c r="V2494">
        <f t="shared" si="958"/>
        <v>0</v>
      </c>
      <c r="W2494">
        <f t="shared" si="958"/>
        <v>0</v>
      </c>
      <c r="X2494">
        <f t="shared" si="958"/>
        <v>0</v>
      </c>
      <c r="Y2494">
        <f t="shared" si="958"/>
        <v>0</v>
      </c>
      <c r="Z2494">
        <f t="shared" si="958"/>
        <v>0</v>
      </c>
      <c r="AA2494">
        <f t="shared" si="958"/>
        <v>0</v>
      </c>
      <c r="AB2494">
        <f t="shared" si="958"/>
        <v>0</v>
      </c>
      <c r="AC2494">
        <f t="shared" si="959"/>
        <v>0</v>
      </c>
      <c r="AD2494">
        <f t="shared" si="959"/>
        <v>0</v>
      </c>
      <c r="AE2494">
        <f t="shared" si="959"/>
        <v>0</v>
      </c>
      <c r="AF2494">
        <f t="shared" si="959"/>
        <v>1</v>
      </c>
      <c r="AG2494">
        <f t="shared" si="959"/>
        <v>0</v>
      </c>
      <c r="AH2494">
        <f t="shared" si="959"/>
        <v>0</v>
      </c>
      <c r="AI2494">
        <f t="shared" si="959"/>
        <v>0</v>
      </c>
      <c r="AJ2494">
        <f t="shared" ca="1" si="939"/>
        <v>0</v>
      </c>
      <c r="AK2494">
        <f t="shared" ca="1" si="940"/>
        <v>0</v>
      </c>
      <c r="AL2494">
        <f t="shared" ca="1" si="941"/>
        <v>1</v>
      </c>
      <c r="AM2494">
        <f t="shared" ca="1" si="942"/>
        <v>1</v>
      </c>
      <c r="AN2494">
        <f t="shared" ca="1" si="943"/>
        <v>0</v>
      </c>
      <c r="AO2494">
        <f t="shared" ca="1" si="944"/>
        <v>0</v>
      </c>
      <c r="AP2494">
        <f t="shared" ca="1" si="945"/>
        <v>1</v>
      </c>
      <c r="AQ2494">
        <f t="shared" ca="1" si="946"/>
        <v>0</v>
      </c>
      <c r="AR2494">
        <f t="shared" ca="1" si="947"/>
        <v>0</v>
      </c>
      <c r="AS2494">
        <v>1</v>
      </c>
      <c r="AT2494">
        <v>0</v>
      </c>
      <c r="AU2494">
        <f t="shared" ca="1" si="957"/>
        <v>0</v>
      </c>
      <c r="AV2494">
        <f t="shared" ca="1" si="957"/>
        <v>1</v>
      </c>
      <c r="AW2494">
        <f t="shared" ca="1" si="957"/>
        <v>0</v>
      </c>
      <c r="AX2494">
        <v>0</v>
      </c>
    </row>
    <row r="2495" spans="1:50" x14ac:dyDescent="0.25">
      <c r="A2495" s="2">
        <v>41348</v>
      </c>
      <c r="B2495">
        <v>1495</v>
      </c>
      <c r="C2495">
        <v>8</v>
      </c>
      <c r="D2495">
        <f t="shared" ca="1" si="948"/>
        <v>18.685314677686218</v>
      </c>
      <c r="E2495">
        <f t="shared" ca="1" si="949"/>
        <v>-10.685314677686218</v>
      </c>
      <c r="F2495" t="str">
        <f t="shared" ca="1" si="950"/>
        <v>low</v>
      </c>
      <c r="G2495">
        <v>773</v>
      </c>
      <c r="H2495">
        <f t="shared" si="951"/>
        <v>773</v>
      </c>
      <c r="I2495">
        <f t="shared" ca="1" si="952"/>
        <v>1133.2102026913278</v>
      </c>
      <c r="J2495">
        <f t="shared" ca="1" si="953"/>
        <v>-360.21020269132782</v>
      </c>
      <c r="K2495" t="str">
        <f t="shared" ca="1" si="954"/>
        <v>low</v>
      </c>
      <c r="L2495">
        <v>-4.9649999999999999</v>
      </c>
      <c r="M2495" t="str">
        <f t="shared" si="930"/>
        <v>low</v>
      </c>
      <c r="N2495">
        <f t="shared" si="936"/>
        <v>3</v>
      </c>
      <c r="O2495">
        <f t="shared" si="937"/>
        <v>5</v>
      </c>
      <c r="P2495" t="str">
        <f t="shared" si="938"/>
        <v>pátek</v>
      </c>
      <c r="Q2495">
        <f t="shared" si="958"/>
        <v>0</v>
      </c>
      <c r="R2495">
        <f t="shared" si="958"/>
        <v>0</v>
      </c>
      <c r="S2495">
        <f t="shared" si="958"/>
        <v>1</v>
      </c>
      <c r="T2495">
        <f t="shared" si="958"/>
        <v>0</v>
      </c>
      <c r="U2495">
        <f t="shared" si="958"/>
        <v>0</v>
      </c>
      <c r="V2495">
        <f t="shared" si="958"/>
        <v>0</v>
      </c>
      <c r="W2495">
        <f t="shared" si="958"/>
        <v>0</v>
      </c>
      <c r="X2495">
        <f t="shared" si="958"/>
        <v>0</v>
      </c>
      <c r="Y2495">
        <f t="shared" si="958"/>
        <v>0</v>
      </c>
      <c r="Z2495">
        <f t="shared" si="958"/>
        <v>0</v>
      </c>
      <c r="AA2495">
        <f t="shared" si="958"/>
        <v>0</v>
      </c>
      <c r="AB2495">
        <f t="shared" si="958"/>
        <v>0</v>
      </c>
      <c r="AC2495">
        <f t="shared" si="959"/>
        <v>0</v>
      </c>
      <c r="AD2495">
        <f t="shared" si="959"/>
        <v>0</v>
      </c>
      <c r="AE2495">
        <f t="shared" si="959"/>
        <v>0</v>
      </c>
      <c r="AF2495">
        <f t="shared" si="959"/>
        <v>0</v>
      </c>
      <c r="AG2495">
        <f t="shared" si="959"/>
        <v>1</v>
      </c>
      <c r="AH2495">
        <f t="shared" si="959"/>
        <v>0</v>
      </c>
      <c r="AI2495">
        <f t="shared" si="959"/>
        <v>0</v>
      </c>
      <c r="AJ2495">
        <f t="shared" ca="1" si="939"/>
        <v>0</v>
      </c>
      <c r="AK2495">
        <f t="shared" ca="1" si="940"/>
        <v>0</v>
      </c>
      <c r="AL2495">
        <f t="shared" ca="1" si="941"/>
        <v>1</v>
      </c>
      <c r="AM2495">
        <f t="shared" ca="1" si="942"/>
        <v>1</v>
      </c>
      <c r="AN2495">
        <f t="shared" ca="1" si="943"/>
        <v>0</v>
      </c>
      <c r="AO2495">
        <f t="shared" ca="1" si="944"/>
        <v>0</v>
      </c>
      <c r="AP2495">
        <f t="shared" ca="1" si="945"/>
        <v>1</v>
      </c>
      <c r="AQ2495">
        <f t="shared" ca="1" si="946"/>
        <v>0</v>
      </c>
      <c r="AR2495">
        <f t="shared" ca="1" si="947"/>
        <v>0</v>
      </c>
      <c r="AS2495">
        <v>0</v>
      </c>
      <c r="AT2495">
        <v>0</v>
      </c>
      <c r="AU2495">
        <f t="shared" ca="1" si="957"/>
        <v>1</v>
      </c>
      <c r="AV2495">
        <f t="shared" ca="1" si="957"/>
        <v>0</v>
      </c>
      <c r="AW2495">
        <f t="shared" ca="1" si="957"/>
        <v>0</v>
      </c>
      <c r="AX2495">
        <v>0</v>
      </c>
    </row>
    <row r="2496" spans="1:50" x14ac:dyDescent="0.25">
      <c r="A2496" s="2">
        <v>41349</v>
      </c>
      <c r="B2496">
        <v>1496</v>
      </c>
      <c r="C2496">
        <v>9</v>
      </c>
      <c r="D2496">
        <f t="shared" ca="1" si="948"/>
        <v>18.688269156229815</v>
      </c>
      <c r="E2496">
        <f t="shared" ca="1" si="949"/>
        <v>-9.6882691562298149</v>
      </c>
      <c r="F2496" t="str">
        <f t="shared" ca="1" si="950"/>
        <v>low</v>
      </c>
      <c r="G2496">
        <v>606</v>
      </c>
      <c r="H2496">
        <f t="shared" si="951"/>
        <v>606</v>
      </c>
      <c r="I2496">
        <f t="shared" ca="1" si="952"/>
        <v>1133.3581575722815</v>
      </c>
      <c r="J2496">
        <f t="shared" ca="1" si="953"/>
        <v>-527.35815757228147</v>
      </c>
      <c r="K2496" t="str">
        <f t="shared" ca="1" si="954"/>
        <v>low</v>
      </c>
      <c r="L2496">
        <v>2</v>
      </c>
      <c r="M2496" t="str">
        <f t="shared" si="930"/>
        <v>low</v>
      </c>
      <c r="N2496">
        <f t="shared" si="936"/>
        <v>3</v>
      </c>
      <c r="O2496">
        <f t="shared" si="937"/>
        <v>6</v>
      </c>
      <c r="P2496" t="str">
        <f t="shared" si="938"/>
        <v>sobota</v>
      </c>
      <c r="Q2496">
        <f t="shared" si="958"/>
        <v>0</v>
      </c>
      <c r="R2496">
        <f t="shared" si="958"/>
        <v>0</v>
      </c>
      <c r="S2496">
        <f t="shared" si="958"/>
        <v>1</v>
      </c>
      <c r="T2496">
        <f t="shared" si="958"/>
        <v>0</v>
      </c>
      <c r="U2496">
        <f t="shared" si="958"/>
        <v>0</v>
      </c>
      <c r="V2496">
        <f t="shared" si="958"/>
        <v>0</v>
      </c>
      <c r="W2496">
        <f t="shared" si="958"/>
        <v>0</v>
      </c>
      <c r="X2496">
        <f t="shared" si="958"/>
        <v>0</v>
      </c>
      <c r="Y2496">
        <f t="shared" si="958"/>
        <v>0</v>
      </c>
      <c r="Z2496">
        <f t="shared" si="958"/>
        <v>0</v>
      </c>
      <c r="AA2496">
        <f t="shared" si="958"/>
        <v>0</v>
      </c>
      <c r="AB2496">
        <f t="shared" si="958"/>
        <v>0</v>
      </c>
      <c r="AC2496">
        <f t="shared" si="959"/>
        <v>0</v>
      </c>
      <c r="AD2496">
        <f t="shared" si="959"/>
        <v>0</v>
      </c>
      <c r="AE2496">
        <f t="shared" si="959"/>
        <v>0</v>
      </c>
      <c r="AF2496">
        <f t="shared" si="959"/>
        <v>0</v>
      </c>
      <c r="AG2496">
        <f t="shared" si="959"/>
        <v>0</v>
      </c>
      <c r="AH2496">
        <f t="shared" si="959"/>
        <v>1</v>
      </c>
      <c r="AI2496">
        <f t="shared" si="959"/>
        <v>0</v>
      </c>
      <c r="AJ2496">
        <f t="shared" ca="1" si="939"/>
        <v>0</v>
      </c>
      <c r="AK2496">
        <f t="shared" ca="1" si="940"/>
        <v>0</v>
      </c>
      <c r="AL2496">
        <f t="shared" ca="1" si="941"/>
        <v>1</v>
      </c>
      <c r="AM2496">
        <f t="shared" ca="1" si="942"/>
        <v>1</v>
      </c>
      <c r="AN2496">
        <f t="shared" ca="1" si="943"/>
        <v>0</v>
      </c>
      <c r="AO2496">
        <f t="shared" ca="1" si="944"/>
        <v>0</v>
      </c>
      <c r="AP2496">
        <f t="shared" ca="1" si="945"/>
        <v>1</v>
      </c>
      <c r="AQ2496">
        <f t="shared" ca="1" si="946"/>
        <v>0</v>
      </c>
      <c r="AR2496">
        <f t="shared" ca="1" si="947"/>
        <v>0</v>
      </c>
      <c r="AS2496">
        <v>0</v>
      </c>
      <c r="AT2496">
        <v>0</v>
      </c>
      <c r="AU2496">
        <f t="shared" ca="1" si="957"/>
        <v>1</v>
      </c>
      <c r="AV2496">
        <f t="shared" ca="1" si="957"/>
        <v>0</v>
      </c>
      <c r="AW2496">
        <f t="shared" ca="1" si="957"/>
        <v>0</v>
      </c>
      <c r="AX2496">
        <v>0</v>
      </c>
    </row>
    <row r="2497" spans="1:50" x14ac:dyDescent="0.25">
      <c r="A2497" s="2">
        <v>41350</v>
      </c>
      <c r="B2497">
        <v>1497</v>
      </c>
      <c r="C2497">
        <v>8</v>
      </c>
      <c r="D2497">
        <f t="shared" ca="1" si="948"/>
        <v>18.69121905622859</v>
      </c>
      <c r="E2497">
        <f t="shared" ca="1" si="949"/>
        <v>-10.69121905622859</v>
      </c>
      <c r="F2497" t="str">
        <f t="shared" ca="1" si="950"/>
        <v>low</v>
      </c>
      <c r="G2497">
        <v>860</v>
      </c>
      <c r="H2497">
        <f t="shared" si="951"/>
        <v>860</v>
      </c>
      <c r="I2497">
        <f t="shared" ca="1" si="952"/>
        <v>1133.5059627009707</v>
      </c>
      <c r="J2497">
        <f t="shared" ca="1" si="953"/>
        <v>-273.50596270097071</v>
      </c>
      <c r="K2497" t="str">
        <f t="shared" ca="1" si="954"/>
        <v>medium</v>
      </c>
      <c r="L2497">
        <v>-1.85</v>
      </c>
      <c r="M2497" t="str">
        <f t="shared" si="930"/>
        <v>low</v>
      </c>
      <c r="N2497">
        <f t="shared" si="936"/>
        <v>3</v>
      </c>
      <c r="O2497">
        <f t="shared" si="937"/>
        <v>7</v>
      </c>
      <c r="P2497" t="str">
        <f t="shared" si="938"/>
        <v>neděle</v>
      </c>
      <c r="Q2497">
        <f t="shared" si="958"/>
        <v>0</v>
      </c>
      <c r="R2497">
        <f t="shared" si="958"/>
        <v>0</v>
      </c>
      <c r="S2497">
        <f t="shared" si="958"/>
        <v>1</v>
      </c>
      <c r="T2497">
        <f t="shared" si="958"/>
        <v>0</v>
      </c>
      <c r="U2497">
        <f t="shared" si="958"/>
        <v>0</v>
      </c>
      <c r="V2497">
        <f t="shared" si="958"/>
        <v>0</v>
      </c>
      <c r="W2497">
        <f t="shared" si="958"/>
        <v>0</v>
      </c>
      <c r="X2497">
        <f t="shared" si="958"/>
        <v>0</v>
      </c>
      <c r="Y2497">
        <f t="shared" si="958"/>
        <v>0</v>
      </c>
      <c r="Z2497">
        <f t="shared" si="958"/>
        <v>0</v>
      </c>
      <c r="AA2497">
        <f t="shared" si="958"/>
        <v>0</v>
      </c>
      <c r="AB2497">
        <f t="shared" si="958"/>
        <v>0</v>
      </c>
      <c r="AC2497">
        <f t="shared" si="959"/>
        <v>0</v>
      </c>
      <c r="AD2497">
        <f t="shared" si="959"/>
        <v>0</v>
      </c>
      <c r="AE2497">
        <f t="shared" si="959"/>
        <v>0</v>
      </c>
      <c r="AF2497">
        <f t="shared" si="959"/>
        <v>0</v>
      </c>
      <c r="AG2497">
        <f t="shared" si="959"/>
        <v>0</v>
      </c>
      <c r="AH2497">
        <f t="shared" si="959"/>
        <v>0</v>
      </c>
      <c r="AI2497">
        <f t="shared" si="959"/>
        <v>1</v>
      </c>
      <c r="AJ2497">
        <f t="shared" ca="1" si="939"/>
        <v>0</v>
      </c>
      <c r="AK2497">
        <f t="shared" ca="1" si="940"/>
        <v>0</v>
      </c>
      <c r="AL2497">
        <f t="shared" ca="1" si="941"/>
        <v>1</v>
      </c>
      <c r="AM2497">
        <f t="shared" ca="1" si="942"/>
        <v>1</v>
      </c>
      <c r="AN2497">
        <f t="shared" ca="1" si="943"/>
        <v>0</v>
      </c>
      <c r="AO2497">
        <f t="shared" ca="1" si="944"/>
        <v>0</v>
      </c>
      <c r="AP2497">
        <f t="shared" ca="1" si="945"/>
        <v>1</v>
      </c>
      <c r="AQ2497">
        <f t="shared" ca="1" si="946"/>
        <v>0</v>
      </c>
      <c r="AR2497">
        <f t="shared" ca="1" si="947"/>
        <v>0</v>
      </c>
      <c r="AS2497">
        <v>0</v>
      </c>
      <c r="AT2497">
        <v>0</v>
      </c>
      <c r="AU2497">
        <f t="shared" ca="1" si="957"/>
        <v>1</v>
      </c>
      <c r="AV2497">
        <f t="shared" ca="1" si="957"/>
        <v>0</v>
      </c>
      <c r="AW2497">
        <f t="shared" ca="1" si="957"/>
        <v>0</v>
      </c>
      <c r="AX2497">
        <v>0</v>
      </c>
    </row>
    <row r="2498" spans="1:50" x14ac:dyDescent="0.25">
      <c r="A2498" s="2">
        <v>41351</v>
      </c>
      <c r="B2498">
        <v>1498</v>
      </c>
      <c r="C2498">
        <v>38</v>
      </c>
      <c r="D2498">
        <f t="shared" ca="1" si="948"/>
        <v>18.694164377682558</v>
      </c>
      <c r="E2498">
        <f t="shared" ca="1" si="949"/>
        <v>19.305835622317442</v>
      </c>
      <c r="F2498" t="str">
        <f t="shared" ca="1" si="950"/>
        <v>high</v>
      </c>
      <c r="G2498">
        <v>2160</v>
      </c>
      <c r="H2498">
        <f t="shared" si="951"/>
        <v>2160</v>
      </c>
      <c r="I2498">
        <f t="shared" ca="1" si="952"/>
        <v>1133.653618077396</v>
      </c>
      <c r="J2498">
        <f t="shared" ca="1" si="953"/>
        <v>1026.346381922604</v>
      </c>
      <c r="K2498" t="str">
        <f t="shared" ca="1" si="954"/>
        <v>high</v>
      </c>
      <c r="L2498">
        <v>2.2000000000000002</v>
      </c>
      <c r="M2498" t="str">
        <f t="shared" si="930"/>
        <v>low</v>
      </c>
      <c r="N2498">
        <f t="shared" si="936"/>
        <v>3</v>
      </c>
      <c r="O2498">
        <f t="shared" si="937"/>
        <v>1</v>
      </c>
      <c r="P2498" t="str">
        <f t="shared" si="938"/>
        <v>pondělí</v>
      </c>
      <c r="Q2498">
        <f t="shared" si="958"/>
        <v>0</v>
      </c>
      <c r="R2498">
        <f t="shared" si="958"/>
        <v>0</v>
      </c>
      <c r="S2498">
        <f t="shared" si="958"/>
        <v>1</v>
      </c>
      <c r="T2498">
        <f t="shared" si="958"/>
        <v>0</v>
      </c>
      <c r="U2498">
        <f t="shared" si="958"/>
        <v>0</v>
      </c>
      <c r="V2498">
        <f t="shared" si="958"/>
        <v>0</v>
      </c>
      <c r="W2498">
        <f t="shared" si="958"/>
        <v>0</v>
      </c>
      <c r="X2498">
        <f t="shared" si="958"/>
        <v>0</v>
      </c>
      <c r="Y2498">
        <f t="shared" si="958"/>
        <v>0</v>
      </c>
      <c r="Z2498">
        <f t="shared" si="958"/>
        <v>0</v>
      </c>
      <c r="AA2498">
        <f t="shared" si="958"/>
        <v>0</v>
      </c>
      <c r="AB2498">
        <f t="shared" si="958"/>
        <v>0</v>
      </c>
      <c r="AC2498">
        <f t="shared" si="959"/>
        <v>1</v>
      </c>
      <c r="AD2498">
        <f t="shared" si="959"/>
        <v>0</v>
      </c>
      <c r="AE2498">
        <f t="shared" si="959"/>
        <v>0</v>
      </c>
      <c r="AF2498">
        <f t="shared" si="959"/>
        <v>0</v>
      </c>
      <c r="AG2498">
        <f t="shared" si="959"/>
        <v>0</v>
      </c>
      <c r="AH2498">
        <f t="shared" si="959"/>
        <v>0</v>
      </c>
      <c r="AI2498">
        <f t="shared" si="959"/>
        <v>0</v>
      </c>
      <c r="AJ2498">
        <f t="shared" ca="1" si="939"/>
        <v>0</v>
      </c>
      <c r="AK2498">
        <f t="shared" ca="1" si="940"/>
        <v>0</v>
      </c>
      <c r="AL2498">
        <f t="shared" ca="1" si="941"/>
        <v>1</v>
      </c>
      <c r="AM2498">
        <f t="shared" ca="1" si="942"/>
        <v>1</v>
      </c>
      <c r="AN2498">
        <f t="shared" ca="1" si="943"/>
        <v>0</v>
      </c>
      <c r="AO2498">
        <f t="shared" ca="1" si="944"/>
        <v>0</v>
      </c>
      <c r="AP2498">
        <f t="shared" ca="1" si="945"/>
        <v>1</v>
      </c>
      <c r="AQ2498">
        <f t="shared" ca="1" si="946"/>
        <v>0</v>
      </c>
      <c r="AR2498">
        <f t="shared" ca="1" si="947"/>
        <v>0</v>
      </c>
      <c r="AS2498">
        <v>0</v>
      </c>
      <c r="AT2498">
        <v>1</v>
      </c>
      <c r="AU2498">
        <f t="shared" ca="1" si="957"/>
        <v>0</v>
      </c>
      <c r="AV2498">
        <f t="shared" ca="1" si="957"/>
        <v>0</v>
      </c>
      <c r="AW2498">
        <f t="shared" ca="1" si="957"/>
        <v>1</v>
      </c>
      <c r="AX2498">
        <v>0</v>
      </c>
    </row>
    <row r="2499" spans="1:50" x14ac:dyDescent="0.25">
      <c r="A2499" s="2">
        <v>41352</v>
      </c>
      <c r="B2499">
        <v>1499</v>
      </c>
      <c r="C2499">
        <v>24</v>
      </c>
      <c r="D2499">
        <f t="shared" ca="1" si="948"/>
        <v>18.697105120591708</v>
      </c>
      <c r="E2499">
        <f t="shared" ca="1" si="949"/>
        <v>5.3028948794082922</v>
      </c>
      <c r="F2499" t="str">
        <f t="shared" ca="1" si="950"/>
        <v>high</v>
      </c>
      <c r="G2499">
        <v>881</v>
      </c>
      <c r="H2499">
        <f t="shared" si="951"/>
        <v>881</v>
      </c>
      <c r="I2499">
        <f t="shared" ca="1" si="952"/>
        <v>1133.8011237015569</v>
      </c>
      <c r="J2499">
        <f t="shared" ca="1" si="953"/>
        <v>-252.80112370155689</v>
      </c>
      <c r="K2499" t="str">
        <f t="shared" ca="1" si="954"/>
        <v>medium</v>
      </c>
      <c r="L2499">
        <v>5.6</v>
      </c>
      <c r="M2499" t="str">
        <f t="shared" si="930"/>
        <v>medium</v>
      </c>
      <c r="N2499">
        <f t="shared" si="936"/>
        <v>3</v>
      </c>
      <c r="O2499">
        <f t="shared" si="937"/>
        <v>2</v>
      </c>
      <c r="P2499" t="str">
        <f t="shared" si="938"/>
        <v>úterý</v>
      </c>
      <c r="Q2499">
        <f t="shared" si="958"/>
        <v>0</v>
      </c>
      <c r="R2499">
        <f t="shared" si="958"/>
        <v>0</v>
      </c>
      <c r="S2499">
        <f t="shared" si="958"/>
        <v>1</v>
      </c>
      <c r="T2499">
        <f t="shared" si="958"/>
        <v>0</v>
      </c>
      <c r="U2499">
        <f t="shared" si="958"/>
        <v>0</v>
      </c>
      <c r="V2499">
        <f t="shared" si="958"/>
        <v>0</v>
      </c>
      <c r="W2499">
        <f t="shared" si="958"/>
        <v>0</v>
      </c>
      <c r="X2499">
        <f t="shared" si="958"/>
        <v>0</v>
      </c>
      <c r="Y2499">
        <f t="shared" si="958"/>
        <v>0</v>
      </c>
      <c r="Z2499">
        <f t="shared" si="958"/>
        <v>0</v>
      </c>
      <c r="AA2499">
        <f t="shared" si="958"/>
        <v>0</v>
      </c>
      <c r="AB2499">
        <f t="shared" si="958"/>
        <v>0</v>
      </c>
      <c r="AC2499">
        <f t="shared" si="959"/>
        <v>0</v>
      </c>
      <c r="AD2499">
        <f t="shared" si="959"/>
        <v>1</v>
      </c>
      <c r="AE2499">
        <f t="shared" si="959"/>
        <v>0</v>
      </c>
      <c r="AF2499">
        <f t="shared" si="959"/>
        <v>0</v>
      </c>
      <c r="AG2499">
        <f t="shared" si="959"/>
        <v>0</v>
      </c>
      <c r="AH2499">
        <f t="shared" si="959"/>
        <v>0</v>
      </c>
      <c r="AI2499">
        <f t="shared" si="959"/>
        <v>0</v>
      </c>
      <c r="AJ2499">
        <f t="shared" ca="1" si="939"/>
        <v>0</v>
      </c>
      <c r="AK2499">
        <f t="shared" ca="1" si="940"/>
        <v>0</v>
      </c>
      <c r="AL2499">
        <f t="shared" ca="1" si="941"/>
        <v>1</v>
      </c>
      <c r="AM2499">
        <f t="shared" ca="1" si="942"/>
        <v>1</v>
      </c>
      <c r="AN2499">
        <f t="shared" ca="1" si="943"/>
        <v>0</v>
      </c>
      <c r="AO2499">
        <f t="shared" ca="1" si="944"/>
        <v>0</v>
      </c>
      <c r="AP2499">
        <f t="shared" ca="1" si="945"/>
        <v>0</v>
      </c>
      <c r="AQ2499">
        <f t="shared" ca="1" si="946"/>
        <v>1</v>
      </c>
      <c r="AR2499">
        <f t="shared" ca="1" si="947"/>
        <v>0</v>
      </c>
      <c r="AS2499">
        <v>1</v>
      </c>
      <c r="AT2499">
        <v>1</v>
      </c>
      <c r="AU2499">
        <f t="shared" ca="1" si="957"/>
        <v>0</v>
      </c>
      <c r="AV2499">
        <f t="shared" ca="1" si="957"/>
        <v>0</v>
      </c>
      <c r="AW2499">
        <f t="shared" ca="1" si="957"/>
        <v>1</v>
      </c>
      <c r="AX2499">
        <v>0</v>
      </c>
    </row>
    <row r="2500" spans="1:50" x14ac:dyDescent="0.25">
      <c r="A2500" s="2">
        <v>41353</v>
      </c>
      <c r="B2500">
        <v>1500</v>
      </c>
      <c r="C2500">
        <v>21</v>
      </c>
      <c r="D2500">
        <f t="shared" ca="1" si="948"/>
        <v>18.700041284956043</v>
      </c>
      <c r="E2500">
        <f t="shared" ca="1" si="949"/>
        <v>2.2999587150439567</v>
      </c>
      <c r="F2500" t="str">
        <f t="shared" ca="1" si="950"/>
        <v>medium</v>
      </c>
      <c r="G2500">
        <v>1136</v>
      </c>
      <c r="H2500">
        <f t="shared" si="951"/>
        <v>1136</v>
      </c>
      <c r="I2500">
        <f t="shared" ca="1" si="952"/>
        <v>1133.9484795734538</v>
      </c>
      <c r="J2500">
        <f t="shared" ca="1" si="953"/>
        <v>2.0515204265461762</v>
      </c>
      <c r="K2500" t="str">
        <f t="shared" ca="1" si="954"/>
        <v>medium</v>
      </c>
      <c r="L2500">
        <v>3.65</v>
      </c>
      <c r="M2500" t="str">
        <f t="shared" si="930"/>
        <v>low</v>
      </c>
      <c r="N2500">
        <f t="shared" si="936"/>
        <v>3</v>
      </c>
      <c r="O2500">
        <f t="shared" si="937"/>
        <v>3</v>
      </c>
      <c r="P2500" t="str">
        <f t="shared" si="938"/>
        <v>středa</v>
      </c>
      <c r="Q2500">
        <f t="shared" si="958"/>
        <v>0</v>
      </c>
      <c r="R2500">
        <f t="shared" si="958"/>
        <v>0</v>
      </c>
      <c r="S2500">
        <f t="shared" si="958"/>
        <v>1</v>
      </c>
      <c r="T2500">
        <f t="shared" si="958"/>
        <v>0</v>
      </c>
      <c r="U2500">
        <f t="shared" si="958"/>
        <v>0</v>
      </c>
      <c r="V2500">
        <f t="shared" si="958"/>
        <v>0</v>
      </c>
      <c r="W2500">
        <f t="shared" si="958"/>
        <v>0</v>
      </c>
      <c r="X2500">
        <f t="shared" si="958"/>
        <v>0</v>
      </c>
      <c r="Y2500">
        <f t="shared" si="958"/>
        <v>0</v>
      </c>
      <c r="Z2500">
        <f t="shared" si="958"/>
        <v>0</v>
      </c>
      <c r="AA2500">
        <f t="shared" si="958"/>
        <v>0</v>
      </c>
      <c r="AB2500">
        <f t="shared" si="958"/>
        <v>0</v>
      </c>
      <c r="AC2500">
        <f t="shared" si="959"/>
        <v>0</v>
      </c>
      <c r="AD2500">
        <f t="shared" si="959"/>
        <v>0</v>
      </c>
      <c r="AE2500">
        <f t="shared" si="959"/>
        <v>1</v>
      </c>
      <c r="AF2500">
        <f t="shared" si="959"/>
        <v>0</v>
      </c>
      <c r="AG2500">
        <f t="shared" si="959"/>
        <v>0</v>
      </c>
      <c r="AH2500">
        <f t="shared" si="959"/>
        <v>0</v>
      </c>
      <c r="AI2500">
        <f t="shared" si="959"/>
        <v>0</v>
      </c>
      <c r="AJ2500">
        <f t="shared" ca="1" si="939"/>
        <v>0</v>
      </c>
      <c r="AK2500">
        <f t="shared" ca="1" si="940"/>
        <v>0</v>
      </c>
      <c r="AL2500">
        <f t="shared" ca="1" si="941"/>
        <v>1</v>
      </c>
      <c r="AM2500">
        <f t="shared" ca="1" si="942"/>
        <v>0</v>
      </c>
      <c r="AN2500">
        <f t="shared" ca="1" si="943"/>
        <v>1</v>
      </c>
      <c r="AO2500">
        <f t="shared" ca="1" si="944"/>
        <v>0</v>
      </c>
      <c r="AP2500">
        <f t="shared" ca="1" si="945"/>
        <v>1</v>
      </c>
      <c r="AQ2500">
        <f t="shared" ca="1" si="946"/>
        <v>0</v>
      </c>
      <c r="AR2500">
        <f t="shared" ca="1" si="947"/>
        <v>0</v>
      </c>
      <c r="AS2500">
        <v>1</v>
      </c>
      <c r="AT2500">
        <v>1</v>
      </c>
      <c r="AU2500">
        <f t="shared" ca="1" si="957"/>
        <v>0</v>
      </c>
      <c r="AV2500">
        <f t="shared" ca="1" si="957"/>
        <v>1</v>
      </c>
      <c r="AW2500">
        <f t="shared" ca="1" si="957"/>
        <v>0</v>
      </c>
      <c r="AX2500">
        <v>0</v>
      </c>
    </row>
    <row r="2501" spans="1:50" x14ac:dyDescent="0.25">
      <c r="A2501" s="2">
        <v>41354</v>
      </c>
      <c r="B2501">
        <v>1501</v>
      </c>
      <c r="C2501">
        <v>17</v>
      </c>
      <c r="D2501">
        <f t="shared" ca="1" si="948"/>
        <v>18.702972870775561</v>
      </c>
      <c r="E2501">
        <f t="shared" ca="1" si="949"/>
        <v>-1.7029728707755609</v>
      </c>
      <c r="F2501" t="str">
        <f t="shared" ca="1" si="950"/>
        <v>medium</v>
      </c>
      <c r="G2501">
        <v>715</v>
      </c>
      <c r="H2501">
        <f t="shared" si="951"/>
        <v>715</v>
      </c>
      <c r="I2501">
        <f t="shared" ca="1" si="952"/>
        <v>1134.0956856930866</v>
      </c>
      <c r="J2501">
        <f t="shared" ca="1" si="953"/>
        <v>-419.09568569308658</v>
      </c>
      <c r="K2501" t="str">
        <f t="shared" ca="1" si="954"/>
        <v>low</v>
      </c>
      <c r="L2501">
        <v>7.6</v>
      </c>
      <c r="M2501" t="str">
        <f t="shared" si="930"/>
        <v>medium</v>
      </c>
      <c r="N2501">
        <f t="shared" si="936"/>
        <v>3</v>
      </c>
      <c r="O2501">
        <f t="shared" si="937"/>
        <v>4</v>
      </c>
      <c r="P2501" t="str">
        <f t="shared" si="938"/>
        <v>čtvrtek</v>
      </c>
      <c r="Q2501">
        <f t="shared" ref="Q2501:AB2510" si="960">VLOOKUP($N2501,$V$31:$AH$42,Q$592+1,0)</f>
        <v>0</v>
      </c>
      <c r="R2501">
        <f t="shared" si="960"/>
        <v>0</v>
      </c>
      <c r="S2501">
        <f t="shared" si="960"/>
        <v>1</v>
      </c>
      <c r="T2501">
        <f t="shared" si="960"/>
        <v>0</v>
      </c>
      <c r="U2501">
        <f t="shared" si="960"/>
        <v>0</v>
      </c>
      <c r="V2501">
        <f t="shared" si="960"/>
        <v>0</v>
      </c>
      <c r="W2501">
        <f t="shared" si="960"/>
        <v>0</v>
      </c>
      <c r="X2501">
        <f t="shared" si="960"/>
        <v>0</v>
      </c>
      <c r="Y2501">
        <f t="shared" si="960"/>
        <v>0</v>
      </c>
      <c r="Z2501">
        <f t="shared" si="960"/>
        <v>0</v>
      </c>
      <c r="AA2501">
        <f t="shared" si="960"/>
        <v>0</v>
      </c>
      <c r="AB2501">
        <f t="shared" si="960"/>
        <v>0</v>
      </c>
      <c r="AC2501">
        <f t="shared" ref="AC2501:AI2510" si="961">VLOOKUP($O2501,$V$74:$AC$80,AC$592+1,0)</f>
        <v>0</v>
      </c>
      <c r="AD2501">
        <f t="shared" si="961"/>
        <v>0</v>
      </c>
      <c r="AE2501">
        <f t="shared" si="961"/>
        <v>0</v>
      </c>
      <c r="AF2501">
        <f t="shared" si="961"/>
        <v>1</v>
      </c>
      <c r="AG2501">
        <f t="shared" si="961"/>
        <v>0</v>
      </c>
      <c r="AH2501">
        <f t="shared" si="961"/>
        <v>0</v>
      </c>
      <c r="AI2501">
        <f t="shared" si="961"/>
        <v>0</v>
      </c>
      <c r="AJ2501">
        <f t="shared" ca="1" si="939"/>
        <v>0</v>
      </c>
      <c r="AK2501">
        <f t="shared" ca="1" si="940"/>
        <v>0</v>
      </c>
      <c r="AL2501">
        <f t="shared" ca="1" si="941"/>
        <v>1</v>
      </c>
      <c r="AM2501">
        <f t="shared" ca="1" si="942"/>
        <v>1</v>
      </c>
      <c r="AN2501">
        <f t="shared" ca="1" si="943"/>
        <v>0</v>
      </c>
      <c r="AO2501">
        <f t="shared" ca="1" si="944"/>
        <v>0</v>
      </c>
      <c r="AP2501">
        <f t="shared" ca="1" si="945"/>
        <v>0</v>
      </c>
      <c r="AQ2501">
        <f t="shared" ca="1" si="946"/>
        <v>1</v>
      </c>
      <c r="AR2501">
        <f t="shared" ca="1" si="947"/>
        <v>0</v>
      </c>
      <c r="AS2501">
        <v>1</v>
      </c>
      <c r="AT2501">
        <v>0</v>
      </c>
      <c r="AU2501">
        <f t="shared" ref="AU2501:AW2520" ca="1" si="962">VLOOKUP(INDIRECT($AU$590&amp;ROW($A2501)),$F$17:$I$19,AU$592+1,0)</f>
        <v>0</v>
      </c>
      <c r="AV2501">
        <f t="shared" ca="1" si="962"/>
        <v>1</v>
      </c>
      <c r="AW2501">
        <f t="shared" ca="1" si="962"/>
        <v>0</v>
      </c>
      <c r="AX2501">
        <v>0</v>
      </c>
    </row>
    <row r="2502" spans="1:50" x14ac:dyDescent="0.25">
      <c r="A2502" s="2">
        <v>41355</v>
      </c>
      <c r="B2502">
        <v>1502</v>
      </c>
      <c r="C2502">
        <v>13</v>
      </c>
      <c r="D2502">
        <f t="shared" ca="1" si="948"/>
        <v>18.705899878050261</v>
      </c>
      <c r="E2502">
        <f t="shared" ca="1" si="949"/>
        <v>-5.7058998780502606</v>
      </c>
      <c r="F2502" t="str">
        <f t="shared" ca="1" si="950"/>
        <v>low</v>
      </c>
      <c r="G2502">
        <v>1223</v>
      </c>
      <c r="H2502">
        <f t="shared" si="951"/>
        <v>1223</v>
      </c>
      <c r="I2502">
        <f t="shared" ca="1" si="952"/>
        <v>1134.2427420604552</v>
      </c>
      <c r="J2502">
        <f t="shared" ca="1" si="953"/>
        <v>88.757257939544843</v>
      </c>
      <c r="K2502" t="str">
        <f t="shared" ca="1" si="954"/>
        <v>medium</v>
      </c>
      <c r="L2502">
        <v>1.9</v>
      </c>
      <c r="M2502" t="str">
        <f t="shared" si="930"/>
        <v>low</v>
      </c>
      <c r="N2502">
        <f t="shared" si="936"/>
        <v>3</v>
      </c>
      <c r="O2502">
        <f t="shared" si="937"/>
        <v>5</v>
      </c>
      <c r="P2502" t="str">
        <f t="shared" si="938"/>
        <v>pátek</v>
      </c>
      <c r="Q2502">
        <f t="shared" si="960"/>
        <v>0</v>
      </c>
      <c r="R2502">
        <f t="shared" si="960"/>
        <v>0</v>
      </c>
      <c r="S2502">
        <f t="shared" si="960"/>
        <v>1</v>
      </c>
      <c r="T2502">
        <f t="shared" si="960"/>
        <v>0</v>
      </c>
      <c r="U2502">
        <f t="shared" si="960"/>
        <v>0</v>
      </c>
      <c r="V2502">
        <f t="shared" si="960"/>
        <v>0</v>
      </c>
      <c r="W2502">
        <f t="shared" si="960"/>
        <v>0</v>
      </c>
      <c r="X2502">
        <f t="shared" si="960"/>
        <v>0</v>
      </c>
      <c r="Y2502">
        <f t="shared" si="960"/>
        <v>0</v>
      </c>
      <c r="Z2502">
        <f t="shared" si="960"/>
        <v>0</v>
      </c>
      <c r="AA2502">
        <f t="shared" si="960"/>
        <v>0</v>
      </c>
      <c r="AB2502">
        <f t="shared" si="960"/>
        <v>0</v>
      </c>
      <c r="AC2502">
        <f t="shared" si="961"/>
        <v>0</v>
      </c>
      <c r="AD2502">
        <f t="shared" si="961"/>
        <v>0</v>
      </c>
      <c r="AE2502">
        <f t="shared" si="961"/>
        <v>0</v>
      </c>
      <c r="AF2502">
        <f t="shared" si="961"/>
        <v>0</v>
      </c>
      <c r="AG2502">
        <f t="shared" si="961"/>
        <v>1</v>
      </c>
      <c r="AH2502">
        <f t="shared" si="961"/>
        <v>0</v>
      </c>
      <c r="AI2502">
        <f t="shared" si="961"/>
        <v>0</v>
      </c>
      <c r="AJ2502">
        <f t="shared" ca="1" si="939"/>
        <v>0</v>
      </c>
      <c r="AK2502">
        <f t="shared" ca="1" si="940"/>
        <v>0</v>
      </c>
      <c r="AL2502">
        <f t="shared" ca="1" si="941"/>
        <v>1</v>
      </c>
      <c r="AM2502">
        <f t="shared" ca="1" si="942"/>
        <v>1</v>
      </c>
      <c r="AN2502">
        <f t="shared" ca="1" si="943"/>
        <v>0</v>
      </c>
      <c r="AO2502">
        <f t="shared" ca="1" si="944"/>
        <v>0</v>
      </c>
      <c r="AP2502">
        <f t="shared" ca="1" si="945"/>
        <v>1</v>
      </c>
      <c r="AQ2502">
        <f t="shared" ca="1" si="946"/>
        <v>0</v>
      </c>
      <c r="AR2502">
        <f t="shared" ca="1" si="947"/>
        <v>0</v>
      </c>
      <c r="AS2502">
        <v>0</v>
      </c>
      <c r="AT2502">
        <v>0</v>
      </c>
      <c r="AU2502">
        <f t="shared" ca="1" si="962"/>
        <v>1</v>
      </c>
      <c r="AV2502">
        <f t="shared" ca="1" si="962"/>
        <v>0</v>
      </c>
      <c r="AW2502">
        <f t="shared" ca="1" si="962"/>
        <v>0</v>
      </c>
      <c r="AX2502">
        <v>0</v>
      </c>
    </row>
    <row r="2503" spans="1:50" x14ac:dyDescent="0.25">
      <c r="A2503" s="2">
        <v>41356</v>
      </c>
      <c r="B2503">
        <v>1503</v>
      </c>
      <c r="C2503">
        <v>8</v>
      </c>
      <c r="D2503">
        <f t="shared" ca="1" si="948"/>
        <v>18.708822306780149</v>
      </c>
      <c r="E2503">
        <f t="shared" ca="1" si="949"/>
        <v>-10.708822306780149</v>
      </c>
      <c r="F2503" t="str">
        <f t="shared" ca="1" si="950"/>
        <v>low</v>
      </c>
      <c r="G2503">
        <v>275</v>
      </c>
      <c r="H2503">
        <f t="shared" si="951"/>
        <v>275</v>
      </c>
      <c r="I2503">
        <f t="shared" ca="1" si="952"/>
        <v>1134.3896486755598</v>
      </c>
      <c r="J2503">
        <f t="shared" ca="1" si="953"/>
        <v>-859.38964867555978</v>
      </c>
      <c r="K2503" t="str">
        <f t="shared" ca="1" si="954"/>
        <v>low</v>
      </c>
      <c r="L2503">
        <v>-0.7</v>
      </c>
      <c r="M2503" t="str">
        <f t="shared" si="930"/>
        <v>low</v>
      </c>
      <c r="N2503">
        <f t="shared" si="936"/>
        <v>3</v>
      </c>
      <c r="O2503">
        <f t="shared" si="937"/>
        <v>6</v>
      </c>
      <c r="P2503" t="str">
        <f t="shared" si="938"/>
        <v>sobota</v>
      </c>
      <c r="Q2503">
        <f t="shared" si="960"/>
        <v>0</v>
      </c>
      <c r="R2503">
        <f t="shared" si="960"/>
        <v>0</v>
      </c>
      <c r="S2503">
        <f t="shared" si="960"/>
        <v>1</v>
      </c>
      <c r="T2503">
        <f t="shared" si="960"/>
        <v>0</v>
      </c>
      <c r="U2503">
        <f t="shared" si="960"/>
        <v>0</v>
      </c>
      <c r="V2503">
        <f t="shared" si="960"/>
        <v>0</v>
      </c>
      <c r="W2503">
        <f t="shared" si="960"/>
        <v>0</v>
      </c>
      <c r="X2503">
        <f t="shared" si="960"/>
        <v>0</v>
      </c>
      <c r="Y2503">
        <f t="shared" si="960"/>
        <v>0</v>
      </c>
      <c r="Z2503">
        <f t="shared" si="960"/>
        <v>0</v>
      </c>
      <c r="AA2503">
        <f t="shared" si="960"/>
        <v>0</v>
      </c>
      <c r="AB2503">
        <f t="shared" si="960"/>
        <v>0</v>
      </c>
      <c r="AC2503">
        <f t="shared" si="961"/>
        <v>0</v>
      </c>
      <c r="AD2503">
        <f t="shared" si="961"/>
        <v>0</v>
      </c>
      <c r="AE2503">
        <f t="shared" si="961"/>
        <v>0</v>
      </c>
      <c r="AF2503">
        <f t="shared" si="961"/>
        <v>0</v>
      </c>
      <c r="AG2503">
        <f t="shared" si="961"/>
        <v>0</v>
      </c>
      <c r="AH2503">
        <f t="shared" si="961"/>
        <v>1</v>
      </c>
      <c r="AI2503">
        <f t="shared" si="961"/>
        <v>0</v>
      </c>
      <c r="AJ2503">
        <f t="shared" ca="1" si="939"/>
        <v>0</v>
      </c>
      <c r="AK2503">
        <f t="shared" ca="1" si="940"/>
        <v>0</v>
      </c>
      <c r="AL2503">
        <f t="shared" ca="1" si="941"/>
        <v>1</v>
      </c>
      <c r="AM2503">
        <f t="shared" ca="1" si="942"/>
        <v>1</v>
      </c>
      <c r="AN2503">
        <f t="shared" ca="1" si="943"/>
        <v>0</v>
      </c>
      <c r="AO2503">
        <f t="shared" ca="1" si="944"/>
        <v>0</v>
      </c>
      <c r="AP2503">
        <f t="shared" ca="1" si="945"/>
        <v>1</v>
      </c>
      <c r="AQ2503">
        <f t="shared" ca="1" si="946"/>
        <v>0</v>
      </c>
      <c r="AR2503">
        <f t="shared" ca="1" si="947"/>
        <v>0</v>
      </c>
      <c r="AS2503">
        <v>0</v>
      </c>
      <c r="AT2503">
        <v>0</v>
      </c>
      <c r="AU2503">
        <f t="shared" ca="1" si="962"/>
        <v>1</v>
      </c>
      <c r="AV2503">
        <f t="shared" ca="1" si="962"/>
        <v>0</v>
      </c>
      <c r="AW2503">
        <f t="shared" ca="1" si="962"/>
        <v>0</v>
      </c>
      <c r="AX2503">
        <v>0</v>
      </c>
    </row>
    <row r="2504" spans="1:50" x14ac:dyDescent="0.25">
      <c r="A2504" s="2">
        <v>41357</v>
      </c>
      <c r="B2504">
        <v>1504</v>
      </c>
      <c r="C2504">
        <v>5</v>
      </c>
      <c r="D2504">
        <f t="shared" ca="1" si="948"/>
        <v>18.71174015696522</v>
      </c>
      <c r="E2504">
        <f t="shared" ca="1" si="949"/>
        <v>-13.71174015696522</v>
      </c>
      <c r="F2504" t="str">
        <f t="shared" ca="1" si="950"/>
        <v>low</v>
      </c>
      <c r="G2504">
        <v>132</v>
      </c>
      <c r="H2504">
        <f t="shared" si="951"/>
        <v>132</v>
      </c>
      <c r="I2504">
        <f t="shared" ca="1" si="952"/>
        <v>1134.5364055384002</v>
      </c>
      <c r="J2504">
        <f t="shared" ca="1" si="953"/>
        <v>-1002.5364055384002</v>
      </c>
      <c r="K2504" t="str">
        <f t="shared" ca="1" si="954"/>
        <v>low</v>
      </c>
      <c r="L2504">
        <v>-3.9</v>
      </c>
      <c r="M2504" t="str">
        <f t="shared" si="930"/>
        <v>low</v>
      </c>
      <c r="N2504">
        <f t="shared" si="936"/>
        <v>3</v>
      </c>
      <c r="O2504">
        <f t="shared" si="937"/>
        <v>7</v>
      </c>
      <c r="P2504" t="str">
        <f t="shared" si="938"/>
        <v>neděle</v>
      </c>
      <c r="Q2504">
        <f t="shared" si="960"/>
        <v>0</v>
      </c>
      <c r="R2504">
        <f t="shared" si="960"/>
        <v>0</v>
      </c>
      <c r="S2504">
        <f t="shared" si="960"/>
        <v>1</v>
      </c>
      <c r="T2504">
        <f t="shared" si="960"/>
        <v>0</v>
      </c>
      <c r="U2504">
        <f t="shared" si="960"/>
        <v>0</v>
      </c>
      <c r="V2504">
        <f t="shared" si="960"/>
        <v>0</v>
      </c>
      <c r="W2504">
        <f t="shared" si="960"/>
        <v>0</v>
      </c>
      <c r="X2504">
        <f t="shared" si="960"/>
        <v>0</v>
      </c>
      <c r="Y2504">
        <f t="shared" si="960"/>
        <v>0</v>
      </c>
      <c r="Z2504">
        <f t="shared" si="960"/>
        <v>0</v>
      </c>
      <c r="AA2504">
        <f t="shared" si="960"/>
        <v>0</v>
      </c>
      <c r="AB2504">
        <f t="shared" si="960"/>
        <v>0</v>
      </c>
      <c r="AC2504">
        <f t="shared" si="961"/>
        <v>0</v>
      </c>
      <c r="AD2504">
        <f t="shared" si="961"/>
        <v>0</v>
      </c>
      <c r="AE2504">
        <f t="shared" si="961"/>
        <v>0</v>
      </c>
      <c r="AF2504">
        <f t="shared" si="961"/>
        <v>0</v>
      </c>
      <c r="AG2504">
        <f t="shared" si="961"/>
        <v>0</v>
      </c>
      <c r="AH2504">
        <f t="shared" si="961"/>
        <v>0</v>
      </c>
      <c r="AI2504">
        <f t="shared" si="961"/>
        <v>1</v>
      </c>
      <c r="AJ2504">
        <f t="shared" ca="1" si="939"/>
        <v>0</v>
      </c>
      <c r="AK2504">
        <f t="shared" ca="1" si="940"/>
        <v>0</v>
      </c>
      <c r="AL2504">
        <f t="shared" ca="1" si="941"/>
        <v>1</v>
      </c>
      <c r="AM2504">
        <f t="shared" ca="1" si="942"/>
        <v>1</v>
      </c>
      <c r="AN2504">
        <f t="shared" ca="1" si="943"/>
        <v>0</v>
      </c>
      <c r="AO2504">
        <f t="shared" ca="1" si="944"/>
        <v>0</v>
      </c>
      <c r="AP2504">
        <f t="shared" ca="1" si="945"/>
        <v>1</v>
      </c>
      <c r="AQ2504">
        <f t="shared" ca="1" si="946"/>
        <v>0</v>
      </c>
      <c r="AR2504">
        <f t="shared" ca="1" si="947"/>
        <v>0</v>
      </c>
      <c r="AS2504">
        <v>0</v>
      </c>
      <c r="AT2504">
        <v>0</v>
      </c>
      <c r="AU2504">
        <f t="shared" ca="1" si="962"/>
        <v>1</v>
      </c>
      <c r="AV2504">
        <f t="shared" ca="1" si="962"/>
        <v>0</v>
      </c>
      <c r="AW2504">
        <f t="shared" ca="1" si="962"/>
        <v>0</v>
      </c>
      <c r="AX2504">
        <v>0</v>
      </c>
    </row>
    <row r="2505" spans="1:50" x14ac:dyDescent="0.25">
      <c r="A2505" s="2">
        <v>41358</v>
      </c>
      <c r="B2505">
        <v>1505</v>
      </c>
      <c r="C2505">
        <v>38</v>
      </c>
      <c r="D2505">
        <f t="shared" ca="1" si="948"/>
        <v>18.714653428605473</v>
      </c>
      <c r="E2505">
        <f t="shared" ca="1" si="949"/>
        <v>19.285346571394527</v>
      </c>
      <c r="F2505" t="str">
        <f t="shared" ca="1" si="950"/>
        <v>high</v>
      </c>
      <c r="G2505">
        <v>3178</v>
      </c>
      <c r="H2505">
        <f t="shared" si="951"/>
        <v>3178</v>
      </c>
      <c r="I2505">
        <f t="shared" ca="1" si="952"/>
        <v>1134.6830126489763</v>
      </c>
      <c r="J2505">
        <f t="shared" ca="1" si="953"/>
        <v>2043.3169873510237</v>
      </c>
      <c r="K2505" t="str">
        <f t="shared" ca="1" si="954"/>
        <v>high</v>
      </c>
      <c r="L2505">
        <v>-1.8</v>
      </c>
      <c r="M2505" t="str">
        <f t="shared" si="930"/>
        <v>low</v>
      </c>
      <c r="N2505">
        <f t="shared" si="936"/>
        <v>3</v>
      </c>
      <c r="O2505">
        <f t="shared" si="937"/>
        <v>1</v>
      </c>
      <c r="P2505" t="str">
        <f t="shared" si="938"/>
        <v>pondělí</v>
      </c>
      <c r="Q2505">
        <f t="shared" si="960"/>
        <v>0</v>
      </c>
      <c r="R2505">
        <f t="shared" si="960"/>
        <v>0</v>
      </c>
      <c r="S2505">
        <f t="shared" si="960"/>
        <v>1</v>
      </c>
      <c r="T2505">
        <f t="shared" si="960"/>
        <v>0</v>
      </c>
      <c r="U2505">
        <f t="shared" si="960"/>
        <v>0</v>
      </c>
      <c r="V2505">
        <f t="shared" si="960"/>
        <v>0</v>
      </c>
      <c r="W2505">
        <f t="shared" si="960"/>
        <v>0</v>
      </c>
      <c r="X2505">
        <f t="shared" si="960"/>
        <v>0</v>
      </c>
      <c r="Y2505">
        <f t="shared" si="960"/>
        <v>0</v>
      </c>
      <c r="Z2505">
        <f t="shared" si="960"/>
        <v>0</v>
      </c>
      <c r="AA2505">
        <f t="shared" si="960"/>
        <v>0</v>
      </c>
      <c r="AB2505">
        <f t="shared" si="960"/>
        <v>0</v>
      </c>
      <c r="AC2505">
        <f t="shared" si="961"/>
        <v>1</v>
      </c>
      <c r="AD2505">
        <f t="shared" si="961"/>
        <v>0</v>
      </c>
      <c r="AE2505">
        <f t="shared" si="961"/>
        <v>0</v>
      </c>
      <c r="AF2505">
        <f t="shared" si="961"/>
        <v>0</v>
      </c>
      <c r="AG2505">
        <f t="shared" si="961"/>
        <v>0</v>
      </c>
      <c r="AH2505">
        <f t="shared" si="961"/>
        <v>0</v>
      </c>
      <c r="AI2505">
        <f t="shared" si="961"/>
        <v>0</v>
      </c>
      <c r="AJ2505">
        <f t="shared" ca="1" si="939"/>
        <v>0</v>
      </c>
      <c r="AK2505">
        <f t="shared" ca="1" si="940"/>
        <v>0</v>
      </c>
      <c r="AL2505">
        <f t="shared" ca="1" si="941"/>
        <v>1</v>
      </c>
      <c r="AM2505">
        <f t="shared" ca="1" si="942"/>
        <v>1</v>
      </c>
      <c r="AN2505">
        <f t="shared" ca="1" si="943"/>
        <v>0</v>
      </c>
      <c r="AO2505">
        <f t="shared" ca="1" si="944"/>
        <v>0</v>
      </c>
      <c r="AP2505">
        <f t="shared" ca="1" si="945"/>
        <v>1</v>
      </c>
      <c r="AQ2505">
        <f t="shared" ca="1" si="946"/>
        <v>0</v>
      </c>
      <c r="AR2505">
        <f t="shared" ca="1" si="947"/>
        <v>0</v>
      </c>
      <c r="AS2505">
        <v>0</v>
      </c>
      <c r="AT2505">
        <v>0</v>
      </c>
      <c r="AU2505">
        <f t="shared" ca="1" si="962"/>
        <v>0</v>
      </c>
      <c r="AV2505">
        <f t="shared" ca="1" si="962"/>
        <v>0</v>
      </c>
      <c r="AW2505">
        <f t="shared" ca="1" si="962"/>
        <v>1</v>
      </c>
      <c r="AX2505">
        <v>0</v>
      </c>
    </row>
    <row r="2506" spans="1:50" x14ac:dyDescent="0.25">
      <c r="A2506" s="2">
        <v>41359</v>
      </c>
      <c r="B2506">
        <v>1506</v>
      </c>
      <c r="C2506">
        <v>22</v>
      </c>
      <c r="D2506">
        <f t="shared" ca="1" si="948"/>
        <v>18.717562121700915</v>
      </c>
      <c r="E2506">
        <f t="shared" ca="1" si="949"/>
        <v>3.2824378782990848</v>
      </c>
      <c r="F2506" t="str">
        <f t="shared" ca="1" si="950"/>
        <v>high</v>
      </c>
      <c r="G2506">
        <v>1032</v>
      </c>
      <c r="H2506">
        <f t="shared" si="951"/>
        <v>1032</v>
      </c>
      <c r="I2506">
        <f t="shared" ca="1" si="952"/>
        <v>1134.8294700072884</v>
      </c>
      <c r="J2506">
        <f t="shared" ca="1" si="953"/>
        <v>-102.82947000728836</v>
      </c>
      <c r="K2506" t="str">
        <f t="shared" ca="1" si="954"/>
        <v>medium</v>
      </c>
      <c r="L2506">
        <v>-0.7</v>
      </c>
      <c r="M2506" t="str">
        <f t="shared" si="930"/>
        <v>low</v>
      </c>
      <c r="N2506">
        <f t="shared" si="936"/>
        <v>3</v>
      </c>
      <c r="O2506">
        <f t="shared" si="937"/>
        <v>2</v>
      </c>
      <c r="P2506" t="str">
        <f t="shared" si="938"/>
        <v>úterý</v>
      </c>
      <c r="Q2506">
        <f t="shared" si="960"/>
        <v>0</v>
      </c>
      <c r="R2506">
        <f t="shared" si="960"/>
        <v>0</v>
      </c>
      <c r="S2506">
        <f t="shared" si="960"/>
        <v>1</v>
      </c>
      <c r="T2506">
        <f t="shared" si="960"/>
        <v>0</v>
      </c>
      <c r="U2506">
        <f t="shared" si="960"/>
        <v>0</v>
      </c>
      <c r="V2506">
        <f t="shared" si="960"/>
        <v>0</v>
      </c>
      <c r="W2506">
        <f t="shared" si="960"/>
        <v>0</v>
      </c>
      <c r="X2506">
        <f t="shared" si="960"/>
        <v>0</v>
      </c>
      <c r="Y2506">
        <f t="shared" si="960"/>
        <v>0</v>
      </c>
      <c r="Z2506">
        <f t="shared" si="960"/>
        <v>0</v>
      </c>
      <c r="AA2506">
        <f t="shared" si="960"/>
        <v>0</v>
      </c>
      <c r="AB2506">
        <f t="shared" si="960"/>
        <v>0</v>
      </c>
      <c r="AC2506">
        <f t="shared" si="961"/>
        <v>0</v>
      </c>
      <c r="AD2506">
        <f t="shared" si="961"/>
        <v>1</v>
      </c>
      <c r="AE2506">
        <f t="shared" si="961"/>
        <v>0</v>
      </c>
      <c r="AF2506">
        <f t="shared" si="961"/>
        <v>0</v>
      </c>
      <c r="AG2506">
        <f t="shared" si="961"/>
        <v>0</v>
      </c>
      <c r="AH2506">
        <f t="shared" si="961"/>
        <v>0</v>
      </c>
      <c r="AI2506">
        <f t="shared" si="961"/>
        <v>0</v>
      </c>
      <c r="AJ2506">
        <f t="shared" ca="1" si="939"/>
        <v>0</v>
      </c>
      <c r="AK2506">
        <f t="shared" ca="1" si="940"/>
        <v>0</v>
      </c>
      <c r="AL2506">
        <f t="shared" ca="1" si="941"/>
        <v>1</v>
      </c>
      <c r="AM2506">
        <f t="shared" ca="1" si="942"/>
        <v>1</v>
      </c>
      <c r="AN2506">
        <f t="shared" ca="1" si="943"/>
        <v>0</v>
      </c>
      <c r="AO2506">
        <f t="shared" ca="1" si="944"/>
        <v>0</v>
      </c>
      <c r="AP2506">
        <f t="shared" ca="1" si="945"/>
        <v>1</v>
      </c>
      <c r="AQ2506">
        <f t="shared" ca="1" si="946"/>
        <v>0</v>
      </c>
      <c r="AR2506">
        <f t="shared" ca="1" si="947"/>
        <v>0</v>
      </c>
      <c r="AS2506">
        <v>1</v>
      </c>
      <c r="AT2506">
        <v>0</v>
      </c>
      <c r="AU2506">
        <f t="shared" ca="1" si="962"/>
        <v>0</v>
      </c>
      <c r="AV2506">
        <f t="shared" ca="1" si="962"/>
        <v>0</v>
      </c>
      <c r="AW2506">
        <f t="shared" ca="1" si="962"/>
        <v>1</v>
      </c>
      <c r="AX2506">
        <v>0</v>
      </c>
    </row>
    <row r="2507" spans="1:50" x14ac:dyDescent="0.25">
      <c r="A2507" s="2">
        <v>41360</v>
      </c>
      <c r="B2507">
        <v>1507</v>
      </c>
      <c r="C2507">
        <v>15</v>
      </c>
      <c r="D2507">
        <f t="shared" ca="1" si="948"/>
        <v>18.720466236251539</v>
      </c>
      <c r="E2507">
        <f t="shared" ca="1" si="949"/>
        <v>-3.7204662362515393</v>
      </c>
      <c r="F2507" t="str">
        <f t="shared" ca="1" si="950"/>
        <v>low</v>
      </c>
      <c r="G2507">
        <v>1018</v>
      </c>
      <c r="H2507">
        <f t="shared" si="951"/>
        <v>1018</v>
      </c>
      <c r="I2507">
        <f t="shared" ca="1" si="952"/>
        <v>1134.9757776133363</v>
      </c>
      <c r="J2507">
        <f t="shared" ca="1" si="953"/>
        <v>-116.97577761333628</v>
      </c>
      <c r="K2507" t="str">
        <f t="shared" ca="1" si="954"/>
        <v>medium</v>
      </c>
      <c r="L2507">
        <v>1.1000000000000001</v>
      </c>
      <c r="M2507" t="str">
        <f t="shared" si="930"/>
        <v>low</v>
      </c>
      <c r="N2507">
        <f t="shared" si="936"/>
        <v>3</v>
      </c>
      <c r="O2507">
        <f t="shared" si="937"/>
        <v>3</v>
      </c>
      <c r="P2507" t="str">
        <f t="shared" si="938"/>
        <v>středa</v>
      </c>
      <c r="Q2507">
        <f t="shared" si="960"/>
        <v>0</v>
      </c>
      <c r="R2507">
        <f t="shared" si="960"/>
        <v>0</v>
      </c>
      <c r="S2507">
        <f t="shared" si="960"/>
        <v>1</v>
      </c>
      <c r="T2507">
        <f t="shared" si="960"/>
        <v>0</v>
      </c>
      <c r="U2507">
        <f t="shared" si="960"/>
        <v>0</v>
      </c>
      <c r="V2507">
        <f t="shared" si="960"/>
        <v>0</v>
      </c>
      <c r="W2507">
        <f t="shared" si="960"/>
        <v>0</v>
      </c>
      <c r="X2507">
        <f t="shared" si="960"/>
        <v>0</v>
      </c>
      <c r="Y2507">
        <f t="shared" si="960"/>
        <v>0</v>
      </c>
      <c r="Z2507">
        <f t="shared" si="960"/>
        <v>0</v>
      </c>
      <c r="AA2507">
        <f t="shared" si="960"/>
        <v>0</v>
      </c>
      <c r="AB2507">
        <f t="shared" si="960"/>
        <v>0</v>
      </c>
      <c r="AC2507">
        <f t="shared" si="961"/>
        <v>0</v>
      </c>
      <c r="AD2507">
        <f t="shared" si="961"/>
        <v>0</v>
      </c>
      <c r="AE2507">
        <f t="shared" si="961"/>
        <v>1</v>
      </c>
      <c r="AF2507">
        <f t="shared" si="961"/>
        <v>0</v>
      </c>
      <c r="AG2507">
        <f t="shared" si="961"/>
        <v>0</v>
      </c>
      <c r="AH2507">
        <f t="shared" si="961"/>
        <v>0</v>
      </c>
      <c r="AI2507">
        <f t="shared" si="961"/>
        <v>0</v>
      </c>
      <c r="AJ2507">
        <f t="shared" ca="1" si="939"/>
        <v>0</v>
      </c>
      <c r="AK2507">
        <f t="shared" ca="1" si="940"/>
        <v>0</v>
      </c>
      <c r="AL2507">
        <f t="shared" ca="1" si="941"/>
        <v>1</v>
      </c>
      <c r="AM2507">
        <f t="shared" ca="1" si="942"/>
        <v>1</v>
      </c>
      <c r="AN2507">
        <f t="shared" ca="1" si="943"/>
        <v>0</v>
      </c>
      <c r="AO2507">
        <f t="shared" ca="1" si="944"/>
        <v>0</v>
      </c>
      <c r="AP2507">
        <f t="shared" ca="1" si="945"/>
        <v>1</v>
      </c>
      <c r="AQ2507">
        <f t="shared" ca="1" si="946"/>
        <v>0</v>
      </c>
      <c r="AR2507">
        <f t="shared" ca="1" si="947"/>
        <v>0</v>
      </c>
      <c r="AS2507">
        <v>1</v>
      </c>
      <c r="AT2507">
        <v>0</v>
      </c>
      <c r="AU2507">
        <f t="shared" ca="1" si="962"/>
        <v>1</v>
      </c>
      <c r="AV2507">
        <f t="shared" ca="1" si="962"/>
        <v>0</v>
      </c>
      <c r="AW2507">
        <f t="shared" ca="1" si="962"/>
        <v>0</v>
      </c>
      <c r="AX2507">
        <v>0</v>
      </c>
    </row>
    <row r="2508" spans="1:50" x14ac:dyDescent="0.25">
      <c r="A2508" s="2">
        <v>41361</v>
      </c>
      <c r="B2508">
        <v>1508</v>
      </c>
      <c r="C2508">
        <v>16</v>
      </c>
      <c r="D2508">
        <f t="shared" ca="1" si="948"/>
        <v>18.723365772257353</v>
      </c>
      <c r="E2508">
        <f t="shared" ca="1" si="949"/>
        <v>-2.7233657722573525</v>
      </c>
      <c r="F2508" t="str">
        <f t="shared" ca="1" si="950"/>
        <v>medium</v>
      </c>
      <c r="G2508">
        <v>491</v>
      </c>
      <c r="H2508">
        <f t="shared" si="951"/>
        <v>491</v>
      </c>
      <c r="I2508">
        <f t="shared" ca="1" si="952"/>
        <v>1135.12193546712</v>
      </c>
      <c r="J2508">
        <f t="shared" ca="1" si="953"/>
        <v>-644.12193546712001</v>
      </c>
      <c r="K2508" t="str">
        <f t="shared" ca="1" si="954"/>
        <v>low</v>
      </c>
      <c r="L2508">
        <v>0.15</v>
      </c>
      <c r="M2508" t="str">
        <f t="shared" si="930"/>
        <v>low</v>
      </c>
      <c r="N2508">
        <f t="shared" si="936"/>
        <v>3</v>
      </c>
      <c r="O2508">
        <f t="shared" si="937"/>
        <v>4</v>
      </c>
      <c r="P2508" t="str">
        <f t="shared" si="938"/>
        <v>čtvrtek</v>
      </c>
      <c r="Q2508">
        <f t="shared" si="960"/>
        <v>0</v>
      </c>
      <c r="R2508">
        <f t="shared" si="960"/>
        <v>0</v>
      </c>
      <c r="S2508">
        <f t="shared" si="960"/>
        <v>1</v>
      </c>
      <c r="T2508">
        <f t="shared" si="960"/>
        <v>0</v>
      </c>
      <c r="U2508">
        <f t="shared" si="960"/>
        <v>0</v>
      </c>
      <c r="V2508">
        <f t="shared" si="960"/>
        <v>0</v>
      </c>
      <c r="W2508">
        <f t="shared" si="960"/>
        <v>0</v>
      </c>
      <c r="X2508">
        <f t="shared" si="960"/>
        <v>0</v>
      </c>
      <c r="Y2508">
        <f t="shared" si="960"/>
        <v>0</v>
      </c>
      <c r="Z2508">
        <f t="shared" si="960"/>
        <v>0</v>
      </c>
      <c r="AA2508">
        <f t="shared" si="960"/>
        <v>0</v>
      </c>
      <c r="AB2508">
        <f t="shared" si="960"/>
        <v>0</v>
      </c>
      <c r="AC2508">
        <f t="shared" si="961"/>
        <v>0</v>
      </c>
      <c r="AD2508">
        <f t="shared" si="961"/>
        <v>0</v>
      </c>
      <c r="AE2508">
        <f t="shared" si="961"/>
        <v>0</v>
      </c>
      <c r="AF2508">
        <f t="shared" si="961"/>
        <v>1</v>
      </c>
      <c r="AG2508">
        <f t="shared" si="961"/>
        <v>0</v>
      </c>
      <c r="AH2508">
        <f t="shared" si="961"/>
        <v>0</v>
      </c>
      <c r="AI2508">
        <f t="shared" si="961"/>
        <v>0</v>
      </c>
      <c r="AJ2508">
        <f t="shared" ca="1" si="939"/>
        <v>0</v>
      </c>
      <c r="AK2508">
        <f t="shared" ca="1" si="940"/>
        <v>0</v>
      </c>
      <c r="AL2508">
        <f t="shared" ca="1" si="941"/>
        <v>1</v>
      </c>
      <c r="AM2508">
        <f t="shared" ca="1" si="942"/>
        <v>1</v>
      </c>
      <c r="AN2508">
        <f t="shared" ca="1" si="943"/>
        <v>0</v>
      </c>
      <c r="AO2508">
        <f t="shared" ca="1" si="944"/>
        <v>0</v>
      </c>
      <c r="AP2508">
        <f t="shared" ca="1" si="945"/>
        <v>1</v>
      </c>
      <c r="AQ2508">
        <f t="shared" ca="1" si="946"/>
        <v>0</v>
      </c>
      <c r="AR2508">
        <f t="shared" ca="1" si="947"/>
        <v>0</v>
      </c>
      <c r="AS2508">
        <v>0</v>
      </c>
      <c r="AT2508">
        <v>0</v>
      </c>
      <c r="AU2508">
        <f t="shared" ca="1" si="962"/>
        <v>0</v>
      </c>
      <c r="AV2508">
        <f t="shared" ca="1" si="962"/>
        <v>1</v>
      </c>
      <c r="AW2508">
        <f t="shared" ca="1" si="962"/>
        <v>0</v>
      </c>
      <c r="AX2508">
        <v>0</v>
      </c>
    </row>
    <row r="2509" spans="1:50" x14ac:dyDescent="0.25">
      <c r="A2509" s="2">
        <v>41362</v>
      </c>
      <c r="B2509">
        <v>1509</v>
      </c>
      <c r="C2509">
        <v>25</v>
      </c>
      <c r="D2509">
        <f t="shared" ca="1" si="948"/>
        <v>18.726260729718341</v>
      </c>
      <c r="E2509">
        <f t="shared" ca="1" si="949"/>
        <v>6.2737392702816592</v>
      </c>
      <c r="F2509" t="str">
        <f t="shared" ca="1" si="950"/>
        <v>high</v>
      </c>
      <c r="G2509">
        <v>2129</v>
      </c>
      <c r="H2509">
        <f t="shared" si="951"/>
        <v>2129</v>
      </c>
      <c r="I2509">
        <f t="shared" ca="1" si="952"/>
        <v>1135.2679435686396</v>
      </c>
      <c r="J2509">
        <f t="shared" ca="1" si="953"/>
        <v>993.73205643136043</v>
      </c>
      <c r="K2509" t="str">
        <f t="shared" ca="1" si="954"/>
        <v>high</v>
      </c>
      <c r="L2509">
        <v>3.3</v>
      </c>
      <c r="M2509" t="str">
        <f t="shared" si="930"/>
        <v>low</v>
      </c>
      <c r="N2509">
        <f t="shared" si="936"/>
        <v>3</v>
      </c>
      <c r="O2509">
        <f t="shared" si="937"/>
        <v>5</v>
      </c>
      <c r="P2509" t="str">
        <f t="shared" si="938"/>
        <v>pátek</v>
      </c>
      <c r="Q2509">
        <f t="shared" si="960"/>
        <v>0</v>
      </c>
      <c r="R2509">
        <f t="shared" si="960"/>
        <v>0</v>
      </c>
      <c r="S2509">
        <f t="shared" si="960"/>
        <v>1</v>
      </c>
      <c r="T2509">
        <f t="shared" si="960"/>
        <v>0</v>
      </c>
      <c r="U2509">
        <f t="shared" si="960"/>
        <v>0</v>
      </c>
      <c r="V2509">
        <f t="shared" si="960"/>
        <v>0</v>
      </c>
      <c r="W2509">
        <f t="shared" si="960"/>
        <v>0</v>
      </c>
      <c r="X2509">
        <f t="shared" si="960"/>
        <v>0</v>
      </c>
      <c r="Y2509">
        <f t="shared" si="960"/>
        <v>0</v>
      </c>
      <c r="Z2509">
        <f t="shared" si="960"/>
        <v>0</v>
      </c>
      <c r="AA2509">
        <f t="shared" si="960"/>
        <v>0</v>
      </c>
      <c r="AB2509">
        <f t="shared" si="960"/>
        <v>0</v>
      </c>
      <c r="AC2509">
        <f t="shared" si="961"/>
        <v>0</v>
      </c>
      <c r="AD2509">
        <f t="shared" si="961"/>
        <v>0</v>
      </c>
      <c r="AE2509">
        <f t="shared" si="961"/>
        <v>0</v>
      </c>
      <c r="AF2509">
        <f t="shared" si="961"/>
        <v>0</v>
      </c>
      <c r="AG2509">
        <f t="shared" si="961"/>
        <v>1</v>
      </c>
      <c r="AH2509">
        <f t="shared" si="961"/>
        <v>0</v>
      </c>
      <c r="AI2509">
        <f t="shared" si="961"/>
        <v>0</v>
      </c>
      <c r="AJ2509">
        <f t="shared" ca="1" si="939"/>
        <v>0</v>
      </c>
      <c r="AK2509">
        <f t="shared" ca="1" si="940"/>
        <v>0</v>
      </c>
      <c r="AL2509">
        <f t="shared" ca="1" si="941"/>
        <v>1</v>
      </c>
      <c r="AM2509">
        <f t="shared" ca="1" si="942"/>
        <v>1</v>
      </c>
      <c r="AN2509">
        <f t="shared" ca="1" si="943"/>
        <v>0</v>
      </c>
      <c r="AO2509">
        <f t="shared" ca="1" si="944"/>
        <v>0</v>
      </c>
      <c r="AP2509">
        <f t="shared" ca="1" si="945"/>
        <v>1</v>
      </c>
      <c r="AQ2509">
        <f t="shared" ca="1" si="946"/>
        <v>0</v>
      </c>
      <c r="AR2509">
        <f t="shared" ca="1" si="947"/>
        <v>0</v>
      </c>
      <c r="AS2509">
        <v>1</v>
      </c>
      <c r="AT2509">
        <v>1</v>
      </c>
      <c r="AU2509">
        <f t="shared" ca="1" si="962"/>
        <v>0</v>
      </c>
      <c r="AV2509">
        <f t="shared" ca="1" si="962"/>
        <v>0</v>
      </c>
      <c r="AW2509">
        <f t="shared" ca="1" si="962"/>
        <v>1</v>
      </c>
      <c r="AX2509">
        <v>0</v>
      </c>
    </row>
    <row r="2510" spans="1:50" x14ac:dyDescent="0.25">
      <c r="A2510" s="2">
        <v>41363</v>
      </c>
      <c r="B2510">
        <v>1510</v>
      </c>
      <c r="C2510">
        <v>9</v>
      </c>
      <c r="D2510">
        <f t="shared" ca="1" si="948"/>
        <v>18.729151108634518</v>
      </c>
      <c r="E2510">
        <f t="shared" ca="1" si="949"/>
        <v>-9.7291511086345182</v>
      </c>
      <c r="F2510" t="str">
        <f t="shared" ca="1" si="950"/>
        <v>low</v>
      </c>
      <c r="G2510">
        <v>252</v>
      </c>
      <c r="H2510">
        <f t="shared" si="951"/>
        <v>252</v>
      </c>
      <c r="I2510">
        <f t="shared" ca="1" si="952"/>
        <v>1135.4138019178952</v>
      </c>
      <c r="J2510">
        <f t="shared" ca="1" si="953"/>
        <v>-883.41380191789517</v>
      </c>
      <c r="K2510" t="str">
        <f t="shared" ca="1" si="954"/>
        <v>low</v>
      </c>
      <c r="L2510">
        <v>0.7</v>
      </c>
      <c r="M2510" t="str">
        <f t="shared" si="930"/>
        <v>low</v>
      </c>
      <c r="N2510">
        <f t="shared" si="936"/>
        <v>3</v>
      </c>
      <c r="O2510">
        <f t="shared" si="937"/>
        <v>6</v>
      </c>
      <c r="P2510" t="str">
        <f t="shared" si="938"/>
        <v>sobota</v>
      </c>
      <c r="Q2510">
        <f t="shared" si="960"/>
        <v>0</v>
      </c>
      <c r="R2510">
        <f t="shared" si="960"/>
        <v>0</v>
      </c>
      <c r="S2510">
        <f t="shared" si="960"/>
        <v>1</v>
      </c>
      <c r="T2510">
        <f t="shared" si="960"/>
        <v>0</v>
      </c>
      <c r="U2510">
        <f t="shared" si="960"/>
        <v>0</v>
      </c>
      <c r="V2510">
        <f t="shared" si="960"/>
        <v>0</v>
      </c>
      <c r="W2510">
        <f t="shared" si="960"/>
        <v>0</v>
      </c>
      <c r="X2510">
        <f t="shared" si="960"/>
        <v>0</v>
      </c>
      <c r="Y2510">
        <f t="shared" si="960"/>
        <v>0</v>
      </c>
      <c r="Z2510">
        <f t="shared" si="960"/>
        <v>0</v>
      </c>
      <c r="AA2510">
        <f t="shared" si="960"/>
        <v>0</v>
      </c>
      <c r="AB2510">
        <f t="shared" si="960"/>
        <v>0</v>
      </c>
      <c r="AC2510">
        <f t="shared" si="961"/>
        <v>0</v>
      </c>
      <c r="AD2510">
        <f t="shared" si="961"/>
        <v>0</v>
      </c>
      <c r="AE2510">
        <f t="shared" si="961"/>
        <v>0</v>
      </c>
      <c r="AF2510">
        <f t="shared" si="961"/>
        <v>0</v>
      </c>
      <c r="AG2510">
        <f t="shared" si="961"/>
        <v>0</v>
      </c>
      <c r="AH2510">
        <f t="shared" si="961"/>
        <v>1</v>
      </c>
      <c r="AI2510">
        <f t="shared" si="961"/>
        <v>0</v>
      </c>
      <c r="AJ2510">
        <f t="shared" ca="1" si="939"/>
        <v>0</v>
      </c>
      <c r="AK2510">
        <f t="shared" ca="1" si="940"/>
        <v>0</v>
      </c>
      <c r="AL2510">
        <f t="shared" ca="1" si="941"/>
        <v>1</v>
      </c>
      <c r="AM2510">
        <f t="shared" ca="1" si="942"/>
        <v>1</v>
      </c>
      <c r="AN2510">
        <f t="shared" ca="1" si="943"/>
        <v>0</v>
      </c>
      <c r="AO2510">
        <f t="shared" ca="1" si="944"/>
        <v>0</v>
      </c>
      <c r="AP2510">
        <f t="shared" ca="1" si="945"/>
        <v>1</v>
      </c>
      <c r="AQ2510">
        <f t="shared" ca="1" si="946"/>
        <v>0</v>
      </c>
      <c r="AR2510">
        <f t="shared" ca="1" si="947"/>
        <v>0</v>
      </c>
      <c r="AS2510">
        <v>1</v>
      </c>
      <c r="AT2510">
        <v>0</v>
      </c>
      <c r="AU2510">
        <f t="shared" ca="1" si="962"/>
        <v>1</v>
      </c>
      <c r="AV2510">
        <f t="shared" ca="1" si="962"/>
        <v>0</v>
      </c>
      <c r="AW2510">
        <f t="shared" ca="1" si="962"/>
        <v>0</v>
      </c>
      <c r="AX2510">
        <v>0</v>
      </c>
    </row>
    <row r="2511" spans="1:50" x14ac:dyDescent="0.25">
      <c r="A2511" s="2">
        <v>41364</v>
      </c>
      <c r="B2511">
        <v>1511</v>
      </c>
      <c r="C2511">
        <v>16</v>
      </c>
      <c r="D2511">
        <f t="shared" ca="1" si="948"/>
        <v>18.732036909005885</v>
      </c>
      <c r="E2511">
        <f t="shared" ca="1" si="949"/>
        <v>-2.7320369090058847</v>
      </c>
      <c r="F2511" t="str">
        <f t="shared" ca="1" si="950"/>
        <v>medium</v>
      </c>
      <c r="G2511">
        <v>1254</v>
      </c>
      <c r="H2511">
        <f t="shared" si="951"/>
        <v>1254</v>
      </c>
      <c r="I2511">
        <f t="shared" ca="1" si="952"/>
        <v>1135.5595105148866</v>
      </c>
      <c r="J2511">
        <f t="shared" ca="1" si="953"/>
        <v>118.4404894851134</v>
      </c>
      <c r="K2511" t="str">
        <f t="shared" ca="1" si="954"/>
        <v>high</v>
      </c>
      <c r="L2511">
        <v>0.42142857142857143</v>
      </c>
      <c r="M2511" t="str">
        <f t="shared" si="930"/>
        <v>low</v>
      </c>
      <c r="N2511">
        <f t="shared" si="936"/>
        <v>3</v>
      </c>
      <c r="O2511">
        <f t="shared" si="937"/>
        <v>7</v>
      </c>
      <c r="P2511" t="str">
        <f t="shared" si="938"/>
        <v>neděle</v>
      </c>
      <c r="Q2511">
        <f t="shared" ref="Q2511:AB2520" si="963">VLOOKUP($N2511,$V$31:$AH$42,Q$592+1,0)</f>
        <v>0</v>
      </c>
      <c r="R2511">
        <f t="shared" si="963"/>
        <v>0</v>
      </c>
      <c r="S2511">
        <f t="shared" si="963"/>
        <v>1</v>
      </c>
      <c r="T2511">
        <f t="shared" si="963"/>
        <v>0</v>
      </c>
      <c r="U2511">
        <f t="shared" si="963"/>
        <v>0</v>
      </c>
      <c r="V2511">
        <f t="shared" si="963"/>
        <v>0</v>
      </c>
      <c r="W2511">
        <f t="shared" si="963"/>
        <v>0</v>
      </c>
      <c r="X2511">
        <f t="shared" si="963"/>
        <v>0</v>
      </c>
      <c r="Y2511">
        <f t="shared" si="963"/>
        <v>0</v>
      </c>
      <c r="Z2511">
        <f t="shared" si="963"/>
        <v>0</v>
      </c>
      <c r="AA2511">
        <f t="shared" si="963"/>
        <v>0</v>
      </c>
      <c r="AB2511">
        <f t="shared" si="963"/>
        <v>0</v>
      </c>
      <c r="AC2511">
        <f t="shared" ref="AC2511:AI2520" si="964">VLOOKUP($O2511,$V$74:$AC$80,AC$592+1,0)</f>
        <v>0</v>
      </c>
      <c r="AD2511">
        <f t="shared" si="964"/>
        <v>0</v>
      </c>
      <c r="AE2511">
        <f t="shared" si="964"/>
        <v>0</v>
      </c>
      <c r="AF2511">
        <f t="shared" si="964"/>
        <v>0</v>
      </c>
      <c r="AG2511">
        <f t="shared" si="964"/>
        <v>0</v>
      </c>
      <c r="AH2511">
        <f t="shared" si="964"/>
        <v>0</v>
      </c>
      <c r="AI2511">
        <f t="shared" si="964"/>
        <v>1</v>
      </c>
      <c r="AJ2511">
        <f t="shared" ca="1" si="939"/>
        <v>0</v>
      </c>
      <c r="AK2511">
        <f t="shared" ca="1" si="940"/>
        <v>0</v>
      </c>
      <c r="AL2511">
        <f t="shared" ca="1" si="941"/>
        <v>1</v>
      </c>
      <c r="AM2511">
        <f t="shared" ca="1" si="942"/>
        <v>0</v>
      </c>
      <c r="AN2511">
        <f t="shared" ca="1" si="943"/>
        <v>1</v>
      </c>
      <c r="AO2511">
        <f t="shared" ca="1" si="944"/>
        <v>0</v>
      </c>
      <c r="AP2511">
        <f t="shared" ca="1" si="945"/>
        <v>1</v>
      </c>
      <c r="AQ2511">
        <f t="shared" ca="1" si="946"/>
        <v>0</v>
      </c>
      <c r="AR2511">
        <f t="shared" ca="1" si="947"/>
        <v>0</v>
      </c>
      <c r="AS2511">
        <v>1</v>
      </c>
      <c r="AT2511">
        <v>1</v>
      </c>
      <c r="AU2511">
        <f t="shared" ca="1" si="962"/>
        <v>0</v>
      </c>
      <c r="AV2511">
        <f t="shared" ca="1" si="962"/>
        <v>1</v>
      </c>
      <c r="AW2511">
        <f t="shared" ca="1" si="962"/>
        <v>0</v>
      </c>
      <c r="AX2511">
        <v>0</v>
      </c>
    </row>
    <row r="2512" spans="1:50" x14ac:dyDescent="0.25">
      <c r="A2512" s="2">
        <v>41365</v>
      </c>
      <c r="B2512">
        <v>1512</v>
      </c>
      <c r="C2512">
        <v>11</v>
      </c>
      <c r="D2512">
        <f t="shared" ca="1" si="948"/>
        <v>18.734918130832433</v>
      </c>
      <c r="E2512">
        <f t="shared" ca="1" si="949"/>
        <v>-7.7349181308324333</v>
      </c>
      <c r="F2512" t="str">
        <f t="shared" ca="1" si="950"/>
        <v>low</v>
      </c>
      <c r="G2512">
        <v>365</v>
      </c>
      <c r="H2512">
        <f t="shared" si="951"/>
        <v>365</v>
      </c>
      <c r="I2512">
        <f t="shared" ca="1" si="952"/>
        <v>1135.7050693596138</v>
      </c>
      <c r="J2512">
        <f t="shared" ca="1" si="953"/>
        <v>-770.70506935961384</v>
      </c>
      <c r="K2512" t="str">
        <f t="shared" ca="1" si="954"/>
        <v>low</v>
      </c>
      <c r="L2512">
        <v>-0.8</v>
      </c>
      <c r="M2512" t="str">
        <f t="shared" si="930"/>
        <v>low</v>
      </c>
      <c r="N2512">
        <f t="shared" si="936"/>
        <v>4</v>
      </c>
      <c r="O2512">
        <f t="shared" si="937"/>
        <v>1</v>
      </c>
      <c r="P2512" t="str">
        <f t="shared" si="938"/>
        <v>pondělí</v>
      </c>
      <c r="Q2512">
        <f t="shared" si="963"/>
        <v>0</v>
      </c>
      <c r="R2512">
        <f t="shared" si="963"/>
        <v>0</v>
      </c>
      <c r="S2512">
        <f t="shared" si="963"/>
        <v>0</v>
      </c>
      <c r="T2512">
        <f t="shared" si="963"/>
        <v>1</v>
      </c>
      <c r="U2512">
        <f t="shared" si="963"/>
        <v>0</v>
      </c>
      <c r="V2512">
        <f t="shared" si="963"/>
        <v>0</v>
      </c>
      <c r="W2512">
        <f t="shared" si="963"/>
        <v>0</v>
      </c>
      <c r="X2512">
        <f t="shared" si="963"/>
        <v>0</v>
      </c>
      <c r="Y2512">
        <f t="shared" si="963"/>
        <v>0</v>
      </c>
      <c r="Z2512">
        <f t="shared" si="963"/>
        <v>0</v>
      </c>
      <c r="AA2512">
        <f t="shared" si="963"/>
        <v>0</v>
      </c>
      <c r="AB2512">
        <f t="shared" si="963"/>
        <v>0</v>
      </c>
      <c r="AC2512">
        <f t="shared" si="964"/>
        <v>1</v>
      </c>
      <c r="AD2512">
        <f t="shared" si="964"/>
        <v>0</v>
      </c>
      <c r="AE2512">
        <f t="shared" si="964"/>
        <v>0</v>
      </c>
      <c r="AF2512">
        <f t="shared" si="964"/>
        <v>0</v>
      </c>
      <c r="AG2512">
        <f t="shared" si="964"/>
        <v>0</v>
      </c>
      <c r="AH2512">
        <f t="shared" si="964"/>
        <v>0</v>
      </c>
      <c r="AI2512">
        <f t="shared" si="964"/>
        <v>0</v>
      </c>
      <c r="AJ2512">
        <f t="shared" ca="1" si="939"/>
        <v>0</v>
      </c>
      <c r="AK2512">
        <f t="shared" ca="1" si="940"/>
        <v>0</v>
      </c>
      <c r="AL2512">
        <f t="shared" ca="1" si="941"/>
        <v>1</v>
      </c>
      <c r="AM2512">
        <f t="shared" ca="1" si="942"/>
        <v>1</v>
      </c>
      <c r="AN2512">
        <f t="shared" ca="1" si="943"/>
        <v>0</v>
      </c>
      <c r="AO2512">
        <f t="shared" ca="1" si="944"/>
        <v>0</v>
      </c>
      <c r="AP2512">
        <f t="shared" ca="1" si="945"/>
        <v>1</v>
      </c>
      <c r="AQ2512">
        <f t="shared" ca="1" si="946"/>
        <v>0</v>
      </c>
      <c r="AR2512">
        <f t="shared" ca="1" si="947"/>
        <v>0</v>
      </c>
      <c r="AS2512">
        <v>1</v>
      </c>
      <c r="AT2512">
        <v>1</v>
      </c>
      <c r="AU2512">
        <f t="shared" ca="1" si="962"/>
        <v>1</v>
      </c>
      <c r="AV2512">
        <f t="shared" ca="1" si="962"/>
        <v>0</v>
      </c>
      <c r="AW2512">
        <f t="shared" ca="1" si="962"/>
        <v>0</v>
      </c>
      <c r="AX2512">
        <v>0</v>
      </c>
    </row>
    <row r="2513" spans="1:50" x14ac:dyDescent="0.25">
      <c r="A2513" s="2">
        <v>41366</v>
      </c>
      <c r="B2513">
        <v>1513</v>
      </c>
      <c r="C2513">
        <v>11</v>
      </c>
      <c r="D2513">
        <f t="shared" ca="1" si="948"/>
        <v>18.737794774114164</v>
      </c>
      <c r="E2513">
        <f t="shared" ca="1" si="949"/>
        <v>-7.7377947741141639</v>
      </c>
      <c r="F2513" t="str">
        <f t="shared" ca="1" si="950"/>
        <v>low</v>
      </c>
      <c r="G2513">
        <v>602</v>
      </c>
      <c r="H2513">
        <f t="shared" si="951"/>
        <v>602</v>
      </c>
      <c r="I2513">
        <f t="shared" ca="1" si="952"/>
        <v>1135.8504784520769</v>
      </c>
      <c r="J2513">
        <f t="shared" ca="1" si="953"/>
        <v>-533.85047845207691</v>
      </c>
      <c r="K2513" t="str">
        <f t="shared" ca="1" si="954"/>
        <v>low</v>
      </c>
      <c r="L2513">
        <v>3.6</v>
      </c>
      <c r="M2513" t="str">
        <f t="shared" si="930"/>
        <v>low</v>
      </c>
      <c r="N2513">
        <f t="shared" si="936"/>
        <v>4</v>
      </c>
      <c r="O2513">
        <f t="shared" si="937"/>
        <v>2</v>
      </c>
      <c r="P2513" t="str">
        <f t="shared" si="938"/>
        <v>úterý</v>
      </c>
      <c r="Q2513">
        <f t="shared" si="963"/>
        <v>0</v>
      </c>
      <c r="R2513">
        <f t="shared" si="963"/>
        <v>0</v>
      </c>
      <c r="S2513">
        <f t="shared" si="963"/>
        <v>0</v>
      </c>
      <c r="T2513">
        <f t="shared" si="963"/>
        <v>1</v>
      </c>
      <c r="U2513">
        <f t="shared" si="963"/>
        <v>0</v>
      </c>
      <c r="V2513">
        <f t="shared" si="963"/>
        <v>0</v>
      </c>
      <c r="W2513">
        <f t="shared" si="963"/>
        <v>0</v>
      </c>
      <c r="X2513">
        <f t="shared" si="963"/>
        <v>0</v>
      </c>
      <c r="Y2513">
        <f t="shared" si="963"/>
        <v>0</v>
      </c>
      <c r="Z2513">
        <f t="shared" si="963"/>
        <v>0</v>
      </c>
      <c r="AA2513">
        <f t="shared" si="963"/>
        <v>0</v>
      </c>
      <c r="AB2513">
        <f t="shared" si="963"/>
        <v>0</v>
      </c>
      <c r="AC2513">
        <f t="shared" si="964"/>
        <v>0</v>
      </c>
      <c r="AD2513">
        <f t="shared" si="964"/>
        <v>1</v>
      </c>
      <c r="AE2513">
        <f t="shared" si="964"/>
        <v>0</v>
      </c>
      <c r="AF2513">
        <f t="shared" si="964"/>
        <v>0</v>
      </c>
      <c r="AG2513">
        <f t="shared" si="964"/>
        <v>0</v>
      </c>
      <c r="AH2513">
        <f t="shared" si="964"/>
        <v>0</v>
      </c>
      <c r="AI2513">
        <f t="shared" si="964"/>
        <v>0</v>
      </c>
      <c r="AJ2513">
        <f t="shared" ca="1" si="939"/>
        <v>0</v>
      </c>
      <c r="AK2513">
        <f t="shared" ca="1" si="940"/>
        <v>0</v>
      </c>
      <c r="AL2513">
        <f t="shared" ca="1" si="941"/>
        <v>1</v>
      </c>
      <c r="AM2513">
        <f t="shared" ca="1" si="942"/>
        <v>1</v>
      </c>
      <c r="AN2513">
        <f t="shared" ca="1" si="943"/>
        <v>0</v>
      </c>
      <c r="AO2513">
        <f t="shared" ca="1" si="944"/>
        <v>0</v>
      </c>
      <c r="AP2513">
        <f t="shared" ca="1" si="945"/>
        <v>1</v>
      </c>
      <c r="AQ2513">
        <f t="shared" ca="1" si="946"/>
        <v>0</v>
      </c>
      <c r="AR2513">
        <f t="shared" ca="1" si="947"/>
        <v>0</v>
      </c>
      <c r="AS2513">
        <v>0</v>
      </c>
      <c r="AT2513">
        <v>0</v>
      </c>
      <c r="AU2513">
        <f t="shared" ca="1" si="962"/>
        <v>1</v>
      </c>
      <c r="AV2513">
        <f t="shared" ca="1" si="962"/>
        <v>0</v>
      </c>
      <c r="AW2513">
        <f t="shared" ca="1" si="962"/>
        <v>0</v>
      </c>
      <c r="AX2513">
        <v>0</v>
      </c>
    </row>
    <row r="2514" spans="1:50" x14ac:dyDescent="0.25">
      <c r="A2514" s="2">
        <v>41367</v>
      </c>
      <c r="B2514">
        <v>1514</v>
      </c>
      <c r="C2514">
        <v>14</v>
      </c>
      <c r="D2514">
        <f t="shared" ca="1" si="948"/>
        <v>18.740666838851077</v>
      </c>
      <c r="E2514">
        <f t="shared" ca="1" si="949"/>
        <v>-4.7406668388510766</v>
      </c>
      <c r="F2514" t="str">
        <f t="shared" ca="1" si="950"/>
        <v>low</v>
      </c>
      <c r="G2514">
        <v>596</v>
      </c>
      <c r="H2514">
        <f t="shared" si="951"/>
        <v>596</v>
      </c>
      <c r="I2514">
        <f t="shared" ca="1" si="952"/>
        <v>1135.9957377922758</v>
      </c>
      <c r="J2514">
        <f t="shared" ca="1" si="953"/>
        <v>-539.9957377922758</v>
      </c>
      <c r="K2514" t="str">
        <f t="shared" ca="1" si="954"/>
        <v>low</v>
      </c>
      <c r="L2514">
        <v>2.6</v>
      </c>
      <c r="M2514" t="str">
        <f t="shared" si="930"/>
        <v>low</v>
      </c>
      <c r="N2514">
        <f t="shared" si="936"/>
        <v>4</v>
      </c>
      <c r="O2514">
        <f t="shared" si="937"/>
        <v>3</v>
      </c>
      <c r="P2514" t="str">
        <f t="shared" si="938"/>
        <v>středa</v>
      </c>
      <c r="Q2514">
        <f t="shared" si="963"/>
        <v>0</v>
      </c>
      <c r="R2514">
        <f t="shared" si="963"/>
        <v>0</v>
      </c>
      <c r="S2514">
        <f t="shared" si="963"/>
        <v>0</v>
      </c>
      <c r="T2514">
        <f t="shared" si="963"/>
        <v>1</v>
      </c>
      <c r="U2514">
        <f t="shared" si="963"/>
        <v>0</v>
      </c>
      <c r="V2514">
        <f t="shared" si="963"/>
        <v>0</v>
      </c>
      <c r="W2514">
        <f t="shared" si="963"/>
        <v>0</v>
      </c>
      <c r="X2514">
        <f t="shared" si="963"/>
        <v>0</v>
      </c>
      <c r="Y2514">
        <f t="shared" si="963"/>
        <v>0</v>
      </c>
      <c r="Z2514">
        <f t="shared" si="963"/>
        <v>0</v>
      </c>
      <c r="AA2514">
        <f t="shared" si="963"/>
        <v>0</v>
      </c>
      <c r="AB2514">
        <f t="shared" si="963"/>
        <v>0</v>
      </c>
      <c r="AC2514">
        <f t="shared" si="964"/>
        <v>0</v>
      </c>
      <c r="AD2514">
        <f t="shared" si="964"/>
        <v>0</v>
      </c>
      <c r="AE2514">
        <f t="shared" si="964"/>
        <v>1</v>
      </c>
      <c r="AF2514">
        <f t="shared" si="964"/>
        <v>0</v>
      </c>
      <c r="AG2514">
        <f t="shared" si="964"/>
        <v>0</v>
      </c>
      <c r="AH2514">
        <f t="shared" si="964"/>
        <v>0</v>
      </c>
      <c r="AI2514">
        <f t="shared" si="964"/>
        <v>0</v>
      </c>
      <c r="AJ2514">
        <f t="shared" ca="1" si="939"/>
        <v>0</v>
      </c>
      <c r="AK2514">
        <f t="shared" ca="1" si="940"/>
        <v>0</v>
      </c>
      <c r="AL2514">
        <f t="shared" ca="1" si="941"/>
        <v>1</v>
      </c>
      <c r="AM2514">
        <f t="shared" ca="1" si="942"/>
        <v>0</v>
      </c>
      <c r="AN2514">
        <f t="shared" ca="1" si="943"/>
        <v>1</v>
      </c>
      <c r="AO2514">
        <f t="shared" ca="1" si="944"/>
        <v>0</v>
      </c>
      <c r="AP2514">
        <f t="shared" ca="1" si="945"/>
        <v>1</v>
      </c>
      <c r="AQ2514">
        <f t="shared" ca="1" si="946"/>
        <v>0</v>
      </c>
      <c r="AR2514">
        <f t="shared" ca="1" si="947"/>
        <v>0</v>
      </c>
      <c r="AS2514">
        <v>0</v>
      </c>
      <c r="AT2514">
        <v>0</v>
      </c>
      <c r="AU2514">
        <f t="shared" ca="1" si="962"/>
        <v>1</v>
      </c>
      <c r="AV2514">
        <f t="shared" ca="1" si="962"/>
        <v>0</v>
      </c>
      <c r="AW2514">
        <f t="shared" ca="1" si="962"/>
        <v>0</v>
      </c>
      <c r="AX2514">
        <v>0</v>
      </c>
    </row>
    <row r="2515" spans="1:50" x14ac:dyDescent="0.25">
      <c r="A2515" s="2">
        <v>41368</v>
      </c>
      <c r="B2515">
        <v>1515</v>
      </c>
      <c r="C2515">
        <v>18</v>
      </c>
      <c r="D2515">
        <f t="shared" ca="1" si="948"/>
        <v>18.743534325043179</v>
      </c>
      <c r="E2515">
        <f t="shared" ca="1" si="949"/>
        <v>-0.74353432504317851</v>
      </c>
      <c r="F2515" t="str">
        <f t="shared" ca="1" si="950"/>
        <v>medium</v>
      </c>
      <c r="G2515">
        <v>740</v>
      </c>
      <c r="H2515">
        <f t="shared" si="951"/>
        <v>740</v>
      </c>
      <c r="I2515">
        <f t="shared" ca="1" si="952"/>
        <v>1136.1408473802107</v>
      </c>
      <c r="J2515">
        <f t="shared" ca="1" si="953"/>
        <v>-396.14084738021074</v>
      </c>
      <c r="K2515" t="str">
        <f t="shared" ca="1" si="954"/>
        <v>low</v>
      </c>
      <c r="L2515">
        <v>5.2</v>
      </c>
      <c r="M2515" t="str">
        <f t="shared" si="930"/>
        <v>medium</v>
      </c>
      <c r="N2515">
        <f t="shared" si="936"/>
        <v>4</v>
      </c>
      <c r="O2515">
        <f t="shared" si="937"/>
        <v>4</v>
      </c>
      <c r="P2515" t="str">
        <f t="shared" si="938"/>
        <v>čtvrtek</v>
      </c>
      <c r="Q2515">
        <f t="shared" si="963"/>
        <v>0</v>
      </c>
      <c r="R2515">
        <f t="shared" si="963"/>
        <v>0</v>
      </c>
      <c r="S2515">
        <f t="shared" si="963"/>
        <v>0</v>
      </c>
      <c r="T2515">
        <f t="shared" si="963"/>
        <v>1</v>
      </c>
      <c r="U2515">
        <f t="shared" si="963"/>
        <v>0</v>
      </c>
      <c r="V2515">
        <f t="shared" si="963"/>
        <v>0</v>
      </c>
      <c r="W2515">
        <f t="shared" si="963"/>
        <v>0</v>
      </c>
      <c r="X2515">
        <f t="shared" si="963"/>
        <v>0</v>
      </c>
      <c r="Y2515">
        <f t="shared" si="963"/>
        <v>0</v>
      </c>
      <c r="Z2515">
        <f t="shared" si="963"/>
        <v>0</v>
      </c>
      <c r="AA2515">
        <f t="shared" si="963"/>
        <v>0</v>
      </c>
      <c r="AB2515">
        <f t="shared" si="963"/>
        <v>0</v>
      </c>
      <c r="AC2515">
        <f t="shared" si="964"/>
        <v>0</v>
      </c>
      <c r="AD2515">
        <f t="shared" si="964"/>
        <v>0</v>
      </c>
      <c r="AE2515">
        <f t="shared" si="964"/>
        <v>0</v>
      </c>
      <c r="AF2515">
        <f t="shared" si="964"/>
        <v>1</v>
      </c>
      <c r="AG2515">
        <f t="shared" si="964"/>
        <v>0</v>
      </c>
      <c r="AH2515">
        <f t="shared" si="964"/>
        <v>0</v>
      </c>
      <c r="AI2515">
        <f t="shared" si="964"/>
        <v>0</v>
      </c>
      <c r="AJ2515">
        <f t="shared" ca="1" si="939"/>
        <v>0</v>
      </c>
      <c r="AK2515">
        <f t="shared" ca="1" si="940"/>
        <v>0</v>
      </c>
      <c r="AL2515">
        <f t="shared" ca="1" si="941"/>
        <v>1</v>
      </c>
      <c r="AM2515">
        <f t="shared" ca="1" si="942"/>
        <v>0</v>
      </c>
      <c r="AN2515">
        <f t="shared" ca="1" si="943"/>
        <v>1</v>
      </c>
      <c r="AO2515">
        <f t="shared" ca="1" si="944"/>
        <v>0</v>
      </c>
      <c r="AP2515">
        <f t="shared" ca="1" si="945"/>
        <v>0</v>
      </c>
      <c r="AQ2515">
        <f t="shared" ca="1" si="946"/>
        <v>1</v>
      </c>
      <c r="AR2515">
        <f t="shared" ca="1" si="947"/>
        <v>0</v>
      </c>
      <c r="AS2515">
        <v>0</v>
      </c>
      <c r="AT2515">
        <v>0</v>
      </c>
      <c r="AU2515">
        <f t="shared" ca="1" si="962"/>
        <v>0</v>
      </c>
      <c r="AV2515">
        <f t="shared" ca="1" si="962"/>
        <v>1</v>
      </c>
      <c r="AW2515">
        <f t="shared" ca="1" si="962"/>
        <v>0</v>
      </c>
      <c r="AX2515">
        <v>0</v>
      </c>
    </row>
    <row r="2516" spans="1:50" x14ac:dyDescent="0.25">
      <c r="A2516" s="2">
        <v>41369</v>
      </c>
      <c r="B2516">
        <v>1516</v>
      </c>
      <c r="C2516">
        <v>15</v>
      </c>
      <c r="D2516">
        <f t="shared" ca="1" si="948"/>
        <v>18.746397232690462</v>
      </c>
      <c r="E2516">
        <f t="shared" ca="1" si="949"/>
        <v>-3.7463972326904624</v>
      </c>
      <c r="F2516" t="str">
        <f t="shared" ca="1" si="950"/>
        <v>low</v>
      </c>
      <c r="G2516">
        <v>986</v>
      </c>
      <c r="H2516">
        <f t="shared" si="951"/>
        <v>986</v>
      </c>
      <c r="I2516">
        <f t="shared" ca="1" si="952"/>
        <v>1136.2858072158813</v>
      </c>
      <c r="J2516">
        <f t="shared" ca="1" si="953"/>
        <v>-150.28580721588128</v>
      </c>
      <c r="K2516" t="str">
        <f t="shared" ca="1" si="954"/>
        <v>medium</v>
      </c>
      <c r="L2516">
        <v>2.2000000000000002</v>
      </c>
      <c r="M2516" t="str">
        <f t="shared" ref="M2516:M2579" si="965">VLOOKUP(L2516,$A$17:$C$20,3)</f>
        <v>low</v>
      </c>
      <c r="N2516">
        <f t="shared" si="936"/>
        <v>4</v>
      </c>
      <c r="O2516">
        <f t="shared" si="937"/>
        <v>5</v>
      </c>
      <c r="P2516" t="str">
        <f t="shared" si="938"/>
        <v>pátek</v>
      </c>
      <c r="Q2516">
        <f t="shared" si="963"/>
        <v>0</v>
      </c>
      <c r="R2516">
        <f t="shared" si="963"/>
        <v>0</v>
      </c>
      <c r="S2516">
        <f t="shared" si="963"/>
        <v>0</v>
      </c>
      <c r="T2516">
        <f t="shared" si="963"/>
        <v>1</v>
      </c>
      <c r="U2516">
        <f t="shared" si="963"/>
        <v>0</v>
      </c>
      <c r="V2516">
        <f t="shared" si="963"/>
        <v>0</v>
      </c>
      <c r="W2516">
        <f t="shared" si="963"/>
        <v>0</v>
      </c>
      <c r="X2516">
        <f t="shared" si="963"/>
        <v>0</v>
      </c>
      <c r="Y2516">
        <f t="shared" si="963"/>
        <v>0</v>
      </c>
      <c r="Z2516">
        <f t="shared" si="963"/>
        <v>0</v>
      </c>
      <c r="AA2516">
        <f t="shared" si="963"/>
        <v>0</v>
      </c>
      <c r="AB2516">
        <f t="shared" si="963"/>
        <v>0</v>
      </c>
      <c r="AC2516">
        <f t="shared" si="964"/>
        <v>0</v>
      </c>
      <c r="AD2516">
        <f t="shared" si="964"/>
        <v>0</v>
      </c>
      <c r="AE2516">
        <f t="shared" si="964"/>
        <v>0</v>
      </c>
      <c r="AF2516">
        <f t="shared" si="964"/>
        <v>0</v>
      </c>
      <c r="AG2516">
        <f t="shared" si="964"/>
        <v>1</v>
      </c>
      <c r="AH2516">
        <f t="shared" si="964"/>
        <v>0</v>
      </c>
      <c r="AI2516">
        <f t="shared" si="964"/>
        <v>0</v>
      </c>
      <c r="AJ2516">
        <f t="shared" ca="1" si="939"/>
        <v>0</v>
      </c>
      <c r="AK2516">
        <f t="shared" ca="1" si="940"/>
        <v>0</v>
      </c>
      <c r="AL2516">
        <f t="shared" ca="1" si="941"/>
        <v>1</v>
      </c>
      <c r="AM2516">
        <f t="shared" ca="1" si="942"/>
        <v>1</v>
      </c>
      <c r="AN2516">
        <f t="shared" ca="1" si="943"/>
        <v>0</v>
      </c>
      <c r="AO2516">
        <f t="shared" ca="1" si="944"/>
        <v>0</v>
      </c>
      <c r="AP2516">
        <f t="shared" ca="1" si="945"/>
        <v>1</v>
      </c>
      <c r="AQ2516">
        <f t="shared" ca="1" si="946"/>
        <v>0</v>
      </c>
      <c r="AR2516">
        <f t="shared" ca="1" si="947"/>
        <v>0</v>
      </c>
      <c r="AS2516">
        <v>0</v>
      </c>
      <c r="AT2516">
        <v>0</v>
      </c>
      <c r="AU2516">
        <f t="shared" ca="1" si="962"/>
        <v>1</v>
      </c>
      <c r="AV2516">
        <f t="shared" ca="1" si="962"/>
        <v>0</v>
      </c>
      <c r="AW2516">
        <f t="shared" ca="1" si="962"/>
        <v>0</v>
      </c>
      <c r="AX2516">
        <v>0</v>
      </c>
    </row>
    <row r="2517" spans="1:50" x14ac:dyDescent="0.25">
      <c r="A2517" s="2">
        <v>41370</v>
      </c>
      <c r="B2517">
        <v>1517</v>
      </c>
      <c r="C2517">
        <v>7</v>
      </c>
      <c r="D2517">
        <f t="shared" ca="1" si="948"/>
        <v>18.749255561792932</v>
      </c>
      <c r="E2517">
        <f t="shared" ca="1" si="949"/>
        <v>-11.749255561792932</v>
      </c>
      <c r="F2517" t="str">
        <f t="shared" ca="1" si="950"/>
        <v>low</v>
      </c>
      <c r="G2517">
        <v>189</v>
      </c>
      <c r="H2517">
        <f t="shared" si="951"/>
        <v>189</v>
      </c>
      <c r="I2517">
        <f t="shared" ca="1" si="952"/>
        <v>1136.4306172992879</v>
      </c>
      <c r="J2517">
        <f t="shared" ca="1" si="953"/>
        <v>-947.43061729928786</v>
      </c>
      <c r="K2517" t="str">
        <f t="shared" ca="1" si="954"/>
        <v>low</v>
      </c>
      <c r="L2517">
        <v>3.25</v>
      </c>
      <c r="M2517" t="str">
        <f t="shared" si="965"/>
        <v>low</v>
      </c>
      <c r="N2517">
        <f t="shared" si="936"/>
        <v>4</v>
      </c>
      <c r="O2517">
        <f t="shared" si="937"/>
        <v>6</v>
      </c>
      <c r="P2517" t="str">
        <f t="shared" si="938"/>
        <v>sobota</v>
      </c>
      <c r="Q2517">
        <f t="shared" si="963"/>
        <v>0</v>
      </c>
      <c r="R2517">
        <f t="shared" si="963"/>
        <v>0</v>
      </c>
      <c r="S2517">
        <f t="shared" si="963"/>
        <v>0</v>
      </c>
      <c r="T2517">
        <f t="shared" si="963"/>
        <v>1</v>
      </c>
      <c r="U2517">
        <f t="shared" si="963"/>
        <v>0</v>
      </c>
      <c r="V2517">
        <f t="shared" si="963"/>
        <v>0</v>
      </c>
      <c r="W2517">
        <f t="shared" si="963"/>
        <v>0</v>
      </c>
      <c r="X2517">
        <f t="shared" si="963"/>
        <v>0</v>
      </c>
      <c r="Y2517">
        <f t="shared" si="963"/>
        <v>0</v>
      </c>
      <c r="Z2517">
        <f t="shared" si="963"/>
        <v>0</v>
      </c>
      <c r="AA2517">
        <f t="shared" si="963"/>
        <v>0</v>
      </c>
      <c r="AB2517">
        <f t="shared" si="963"/>
        <v>0</v>
      </c>
      <c r="AC2517">
        <f t="shared" si="964"/>
        <v>0</v>
      </c>
      <c r="AD2517">
        <f t="shared" si="964"/>
        <v>0</v>
      </c>
      <c r="AE2517">
        <f t="shared" si="964"/>
        <v>0</v>
      </c>
      <c r="AF2517">
        <f t="shared" si="964"/>
        <v>0</v>
      </c>
      <c r="AG2517">
        <f t="shared" si="964"/>
        <v>0</v>
      </c>
      <c r="AH2517">
        <f t="shared" si="964"/>
        <v>1</v>
      </c>
      <c r="AI2517">
        <f t="shared" si="964"/>
        <v>0</v>
      </c>
      <c r="AJ2517">
        <f t="shared" ca="1" si="939"/>
        <v>0</v>
      </c>
      <c r="AK2517">
        <f t="shared" ca="1" si="940"/>
        <v>0</v>
      </c>
      <c r="AL2517">
        <f t="shared" ca="1" si="941"/>
        <v>1</v>
      </c>
      <c r="AM2517">
        <f t="shared" ca="1" si="942"/>
        <v>1</v>
      </c>
      <c r="AN2517">
        <f t="shared" ca="1" si="943"/>
        <v>0</v>
      </c>
      <c r="AO2517">
        <f t="shared" ca="1" si="944"/>
        <v>0</v>
      </c>
      <c r="AP2517">
        <f t="shared" ca="1" si="945"/>
        <v>1</v>
      </c>
      <c r="AQ2517">
        <f t="shared" ca="1" si="946"/>
        <v>0</v>
      </c>
      <c r="AR2517">
        <f t="shared" ca="1" si="947"/>
        <v>0</v>
      </c>
      <c r="AS2517">
        <v>1</v>
      </c>
      <c r="AT2517">
        <v>0</v>
      </c>
      <c r="AU2517">
        <f t="shared" ca="1" si="962"/>
        <v>1</v>
      </c>
      <c r="AV2517">
        <f t="shared" ca="1" si="962"/>
        <v>0</v>
      </c>
      <c r="AW2517">
        <f t="shared" ca="1" si="962"/>
        <v>0</v>
      </c>
      <c r="AX2517">
        <v>0</v>
      </c>
    </row>
    <row r="2518" spans="1:50" x14ac:dyDescent="0.25">
      <c r="A2518" s="2">
        <v>41371</v>
      </c>
      <c r="B2518">
        <v>1518</v>
      </c>
      <c r="C2518">
        <v>13</v>
      </c>
      <c r="D2518">
        <f t="shared" ca="1" si="948"/>
        <v>18.752109312350584</v>
      </c>
      <c r="E2518">
        <f t="shared" ca="1" si="949"/>
        <v>-5.7521093123505835</v>
      </c>
      <c r="F2518" t="str">
        <f t="shared" ca="1" si="950"/>
        <v>low</v>
      </c>
      <c r="G2518">
        <v>879</v>
      </c>
      <c r="H2518">
        <f t="shared" si="951"/>
        <v>879</v>
      </c>
      <c r="I2518">
        <f t="shared" ca="1" si="952"/>
        <v>1136.5752776304303</v>
      </c>
      <c r="J2518">
        <f t="shared" ca="1" si="953"/>
        <v>-257.57527763043026</v>
      </c>
      <c r="K2518" t="str">
        <f t="shared" ca="1" si="954"/>
        <v>medium</v>
      </c>
      <c r="L2518">
        <v>5</v>
      </c>
      <c r="M2518" t="str">
        <f t="shared" si="965"/>
        <v>medium</v>
      </c>
      <c r="N2518">
        <f t="shared" si="936"/>
        <v>4</v>
      </c>
      <c r="O2518">
        <f t="shared" si="937"/>
        <v>7</v>
      </c>
      <c r="P2518" t="str">
        <f t="shared" si="938"/>
        <v>neděle</v>
      </c>
      <c r="Q2518">
        <f t="shared" si="963"/>
        <v>0</v>
      </c>
      <c r="R2518">
        <f t="shared" si="963"/>
        <v>0</v>
      </c>
      <c r="S2518">
        <f t="shared" si="963"/>
        <v>0</v>
      </c>
      <c r="T2518">
        <f t="shared" si="963"/>
        <v>1</v>
      </c>
      <c r="U2518">
        <f t="shared" si="963"/>
        <v>0</v>
      </c>
      <c r="V2518">
        <f t="shared" si="963"/>
        <v>0</v>
      </c>
      <c r="W2518">
        <f t="shared" si="963"/>
        <v>0</v>
      </c>
      <c r="X2518">
        <f t="shared" si="963"/>
        <v>0</v>
      </c>
      <c r="Y2518">
        <f t="shared" si="963"/>
        <v>0</v>
      </c>
      <c r="Z2518">
        <f t="shared" si="963"/>
        <v>0</v>
      </c>
      <c r="AA2518">
        <f t="shared" si="963"/>
        <v>0</v>
      </c>
      <c r="AB2518">
        <f t="shared" si="963"/>
        <v>0</v>
      </c>
      <c r="AC2518">
        <f t="shared" si="964"/>
        <v>0</v>
      </c>
      <c r="AD2518">
        <f t="shared" si="964"/>
        <v>0</v>
      </c>
      <c r="AE2518">
        <f t="shared" si="964"/>
        <v>0</v>
      </c>
      <c r="AF2518">
        <f t="shared" si="964"/>
        <v>0</v>
      </c>
      <c r="AG2518">
        <f t="shared" si="964"/>
        <v>0</v>
      </c>
      <c r="AH2518">
        <f t="shared" si="964"/>
        <v>0</v>
      </c>
      <c r="AI2518">
        <f t="shared" si="964"/>
        <v>1</v>
      </c>
      <c r="AJ2518">
        <f t="shared" ca="1" si="939"/>
        <v>0</v>
      </c>
      <c r="AK2518">
        <f t="shared" ca="1" si="940"/>
        <v>0</v>
      </c>
      <c r="AL2518">
        <f t="shared" ca="1" si="941"/>
        <v>1</v>
      </c>
      <c r="AM2518">
        <f t="shared" ca="1" si="942"/>
        <v>0</v>
      </c>
      <c r="AN2518">
        <f t="shared" ca="1" si="943"/>
        <v>1</v>
      </c>
      <c r="AO2518">
        <f t="shared" ca="1" si="944"/>
        <v>0</v>
      </c>
      <c r="AP2518">
        <f t="shared" ca="1" si="945"/>
        <v>0</v>
      </c>
      <c r="AQ2518">
        <f t="shared" ca="1" si="946"/>
        <v>1</v>
      </c>
      <c r="AR2518">
        <f t="shared" ca="1" si="947"/>
        <v>0</v>
      </c>
      <c r="AS2518">
        <v>0</v>
      </c>
      <c r="AT2518">
        <v>0</v>
      </c>
      <c r="AU2518">
        <f t="shared" ca="1" si="962"/>
        <v>1</v>
      </c>
      <c r="AV2518">
        <f t="shared" ca="1" si="962"/>
        <v>0</v>
      </c>
      <c r="AW2518">
        <f t="shared" ca="1" si="962"/>
        <v>0</v>
      </c>
      <c r="AX2518">
        <v>0</v>
      </c>
    </row>
    <row r="2519" spans="1:50" x14ac:dyDescent="0.25">
      <c r="A2519" s="2">
        <v>41372</v>
      </c>
      <c r="B2519">
        <v>1519</v>
      </c>
      <c r="C2519">
        <v>20</v>
      </c>
      <c r="D2519">
        <f t="shared" ca="1" si="948"/>
        <v>18.754958484363428</v>
      </c>
      <c r="E2519">
        <f t="shared" ca="1" si="949"/>
        <v>1.2450415156365722</v>
      </c>
      <c r="F2519" t="str">
        <f t="shared" ca="1" si="950"/>
        <v>medium</v>
      </c>
      <c r="G2519">
        <v>725</v>
      </c>
      <c r="H2519">
        <f t="shared" si="951"/>
        <v>725</v>
      </c>
      <c r="I2519">
        <f t="shared" ca="1" si="952"/>
        <v>1136.7197882093085</v>
      </c>
      <c r="J2519">
        <f t="shared" ca="1" si="953"/>
        <v>-411.71978820930849</v>
      </c>
      <c r="K2519" t="str">
        <f t="shared" ca="1" si="954"/>
        <v>low</v>
      </c>
      <c r="L2519">
        <v>3.05</v>
      </c>
      <c r="M2519" t="str">
        <f t="shared" si="965"/>
        <v>low</v>
      </c>
      <c r="N2519">
        <f t="shared" si="936"/>
        <v>4</v>
      </c>
      <c r="O2519">
        <f t="shared" si="937"/>
        <v>1</v>
      </c>
      <c r="P2519" t="str">
        <f t="shared" si="938"/>
        <v>pondělí</v>
      </c>
      <c r="Q2519">
        <f t="shared" si="963"/>
        <v>0</v>
      </c>
      <c r="R2519">
        <f t="shared" si="963"/>
        <v>0</v>
      </c>
      <c r="S2519">
        <f t="shared" si="963"/>
        <v>0</v>
      </c>
      <c r="T2519">
        <f t="shared" si="963"/>
        <v>1</v>
      </c>
      <c r="U2519">
        <f t="shared" si="963"/>
        <v>0</v>
      </c>
      <c r="V2519">
        <f t="shared" si="963"/>
        <v>0</v>
      </c>
      <c r="W2519">
        <f t="shared" si="963"/>
        <v>0</v>
      </c>
      <c r="X2519">
        <f t="shared" si="963"/>
        <v>0</v>
      </c>
      <c r="Y2519">
        <f t="shared" si="963"/>
        <v>0</v>
      </c>
      <c r="Z2519">
        <f t="shared" si="963"/>
        <v>0</v>
      </c>
      <c r="AA2519">
        <f t="shared" si="963"/>
        <v>0</v>
      </c>
      <c r="AB2519">
        <f t="shared" si="963"/>
        <v>0</v>
      </c>
      <c r="AC2519">
        <f t="shared" si="964"/>
        <v>1</v>
      </c>
      <c r="AD2519">
        <f t="shared" si="964"/>
        <v>0</v>
      </c>
      <c r="AE2519">
        <f t="shared" si="964"/>
        <v>0</v>
      </c>
      <c r="AF2519">
        <f t="shared" si="964"/>
        <v>0</v>
      </c>
      <c r="AG2519">
        <f t="shared" si="964"/>
        <v>0</v>
      </c>
      <c r="AH2519">
        <f t="shared" si="964"/>
        <v>0</v>
      </c>
      <c r="AI2519">
        <f t="shared" si="964"/>
        <v>0</v>
      </c>
      <c r="AJ2519">
        <f t="shared" ca="1" si="939"/>
        <v>0</v>
      </c>
      <c r="AK2519">
        <f t="shared" ca="1" si="940"/>
        <v>0</v>
      </c>
      <c r="AL2519">
        <f t="shared" ca="1" si="941"/>
        <v>1</v>
      </c>
      <c r="AM2519">
        <f t="shared" ca="1" si="942"/>
        <v>0</v>
      </c>
      <c r="AN2519">
        <f t="shared" ca="1" si="943"/>
        <v>1</v>
      </c>
      <c r="AO2519">
        <f t="shared" ca="1" si="944"/>
        <v>0</v>
      </c>
      <c r="AP2519">
        <f t="shared" ca="1" si="945"/>
        <v>1</v>
      </c>
      <c r="AQ2519">
        <f t="shared" ca="1" si="946"/>
        <v>0</v>
      </c>
      <c r="AR2519">
        <f t="shared" ca="1" si="947"/>
        <v>0</v>
      </c>
      <c r="AS2519">
        <v>0</v>
      </c>
      <c r="AT2519">
        <v>0</v>
      </c>
      <c r="AU2519">
        <f t="shared" ca="1" si="962"/>
        <v>0</v>
      </c>
      <c r="AV2519">
        <f t="shared" ca="1" si="962"/>
        <v>1</v>
      </c>
      <c r="AW2519">
        <f t="shared" ca="1" si="962"/>
        <v>0</v>
      </c>
      <c r="AX2519">
        <v>0</v>
      </c>
    </row>
    <row r="2520" spans="1:50" x14ac:dyDescent="0.25">
      <c r="A2520" s="2">
        <v>41373</v>
      </c>
      <c r="B2520">
        <v>1520</v>
      </c>
      <c r="C2520">
        <v>18</v>
      </c>
      <c r="D2520">
        <f t="shared" ca="1" si="948"/>
        <v>18.757803077831447</v>
      </c>
      <c r="E2520">
        <f t="shared" ca="1" si="949"/>
        <v>-0.75780307783144707</v>
      </c>
      <c r="F2520" t="str">
        <f t="shared" ca="1" si="950"/>
        <v>medium</v>
      </c>
      <c r="G2520">
        <v>1038</v>
      </c>
      <c r="H2520">
        <f t="shared" si="951"/>
        <v>1038</v>
      </c>
      <c r="I2520">
        <f t="shared" ca="1" si="952"/>
        <v>1136.8641490359225</v>
      </c>
      <c r="J2520">
        <f t="shared" ca="1" si="953"/>
        <v>-98.864149035922537</v>
      </c>
      <c r="K2520" t="str">
        <f t="shared" ca="1" si="954"/>
        <v>medium</v>
      </c>
      <c r="L2520">
        <v>7.05</v>
      </c>
      <c r="M2520" t="str">
        <f t="shared" si="965"/>
        <v>medium</v>
      </c>
      <c r="N2520">
        <f t="shared" si="936"/>
        <v>4</v>
      </c>
      <c r="O2520">
        <f t="shared" si="937"/>
        <v>2</v>
      </c>
      <c r="P2520" t="str">
        <f t="shared" si="938"/>
        <v>úterý</v>
      </c>
      <c r="Q2520">
        <f t="shared" si="963"/>
        <v>0</v>
      </c>
      <c r="R2520">
        <f t="shared" si="963"/>
        <v>0</v>
      </c>
      <c r="S2520">
        <f t="shared" si="963"/>
        <v>0</v>
      </c>
      <c r="T2520">
        <f t="shared" si="963"/>
        <v>1</v>
      </c>
      <c r="U2520">
        <f t="shared" si="963"/>
        <v>0</v>
      </c>
      <c r="V2520">
        <f t="shared" si="963"/>
        <v>0</v>
      </c>
      <c r="W2520">
        <f t="shared" si="963"/>
        <v>0</v>
      </c>
      <c r="X2520">
        <f t="shared" si="963"/>
        <v>0</v>
      </c>
      <c r="Y2520">
        <f t="shared" si="963"/>
        <v>0</v>
      </c>
      <c r="Z2520">
        <f t="shared" si="963"/>
        <v>0</v>
      </c>
      <c r="AA2520">
        <f t="shared" si="963"/>
        <v>0</v>
      </c>
      <c r="AB2520">
        <f t="shared" si="963"/>
        <v>0</v>
      </c>
      <c r="AC2520">
        <f t="shared" si="964"/>
        <v>0</v>
      </c>
      <c r="AD2520">
        <f t="shared" si="964"/>
        <v>1</v>
      </c>
      <c r="AE2520">
        <f t="shared" si="964"/>
        <v>0</v>
      </c>
      <c r="AF2520">
        <f t="shared" si="964"/>
        <v>0</v>
      </c>
      <c r="AG2520">
        <f t="shared" si="964"/>
        <v>0</v>
      </c>
      <c r="AH2520">
        <f t="shared" si="964"/>
        <v>0</v>
      </c>
      <c r="AI2520">
        <f t="shared" si="964"/>
        <v>0</v>
      </c>
      <c r="AJ2520">
        <f t="shared" ca="1" si="939"/>
        <v>0</v>
      </c>
      <c r="AK2520">
        <f t="shared" ca="1" si="940"/>
        <v>0</v>
      </c>
      <c r="AL2520">
        <f t="shared" ca="1" si="941"/>
        <v>1</v>
      </c>
      <c r="AM2520">
        <f t="shared" ca="1" si="942"/>
        <v>0</v>
      </c>
      <c r="AN2520">
        <f t="shared" ca="1" si="943"/>
        <v>1</v>
      </c>
      <c r="AO2520">
        <f t="shared" ca="1" si="944"/>
        <v>0</v>
      </c>
      <c r="AP2520">
        <f t="shared" ca="1" si="945"/>
        <v>0</v>
      </c>
      <c r="AQ2520">
        <f t="shared" ca="1" si="946"/>
        <v>1</v>
      </c>
      <c r="AR2520">
        <f t="shared" ca="1" si="947"/>
        <v>0</v>
      </c>
      <c r="AS2520">
        <v>0</v>
      </c>
      <c r="AT2520">
        <v>0</v>
      </c>
      <c r="AU2520">
        <f t="shared" ca="1" si="962"/>
        <v>0</v>
      </c>
      <c r="AV2520">
        <f t="shared" ca="1" si="962"/>
        <v>1</v>
      </c>
      <c r="AW2520">
        <f t="shared" ca="1" si="962"/>
        <v>0</v>
      </c>
      <c r="AX2520">
        <v>0</v>
      </c>
    </row>
    <row r="2521" spans="1:50" x14ac:dyDescent="0.25">
      <c r="A2521" s="2">
        <v>41374</v>
      </c>
      <c r="B2521">
        <v>1521</v>
      </c>
      <c r="C2521">
        <v>11</v>
      </c>
      <c r="D2521">
        <f t="shared" ca="1" si="948"/>
        <v>18.760643092754655</v>
      </c>
      <c r="E2521">
        <f t="shared" ca="1" si="949"/>
        <v>-7.7606430927546555</v>
      </c>
      <c r="F2521" t="str">
        <f t="shared" ca="1" si="950"/>
        <v>low</v>
      </c>
      <c r="G2521">
        <v>958</v>
      </c>
      <c r="H2521">
        <f t="shared" si="951"/>
        <v>958</v>
      </c>
      <c r="I2521">
        <f t="shared" ca="1" si="952"/>
        <v>1137.0083601102724</v>
      </c>
      <c r="J2521">
        <f t="shared" ca="1" si="953"/>
        <v>-179.00836011027241</v>
      </c>
      <c r="K2521" t="str">
        <f t="shared" ca="1" si="954"/>
        <v>medium</v>
      </c>
      <c r="L2521">
        <v>12.1</v>
      </c>
      <c r="M2521" t="str">
        <f t="shared" si="965"/>
        <v>medium</v>
      </c>
      <c r="N2521">
        <f t="shared" si="936"/>
        <v>4</v>
      </c>
      <c r="O2521">
        <f t="shared" si="937"/>
        <v>3</v>
      </c>
      <c r="P2521" t="str">
        <f t="shared" si="938"/>
        <v>středa</v>
      </c>
      <c r="Q2521">
        <f t="shared" ref="Q2521:AB2530" si="966">VLOOKUP($N2521,$V$31:$AH$42,Q$592+1,0)</f>
        <v>0</v>
      </c>
      <c r="R2521">
        <f t="shared" si="966"/>
        <v>0</v>
      </c>
      <c r="S2521">
        <f t="shared" si="966"/>
        <v>0</v>
      </c>
      <c r="T2521">
        <f t="shared" si="966"/>
        <v>1</v>
      </c>
      <c r="U2521">
        <f t="shared" si="966"/>
        <v>0</v>
      </c>
      <c r="V2521">
        <f t="shared" si="966"/>
        <v>0</v>
      </c>
      <c r="W2521">
        <f t="shared" si="966"/>
        <v>0</v>
      </c>
      <c r="X2521">
        <f t="shared" si="966"/>
        <v>0</v>
      </c>
      <c r="Y2521">
        <f t="shared" si="966"/>
        <v>0</v>
      </c>
      <c r="Z2521">
        <f t="shared" si="966"/>
        <v>0</v>
      </c>
      <c r="AA2521">
        <f t="shared" si="966"/>
        <v>0</v>
      </c>
      <c r="AB2521">
        <f t="shared" si="966"/>
        <v>0</v>
      </c>
      <c r="AC2521">
        <f t="shared" ref="AC2521:AI2530" si="967">VLOOKUP($O2521,$V$74:$AC$80,AC$592+1,0)</f>
        <v>0</v>
      </c>
      <c r="AD2521">
        <f t="shared" si="967"/>
        <v>0</v>
      </c>
      <c r="AE2521">
        <f t="shared" si="967"/>
        <v>1</v>
      </c>
      <c r="AF2521">
        <f t="shared" si="967"/>
        <v>0</v>
      </c>
      <c r="AG2521">
        <f t="shared" si="967"/>
        <v>0</v>
      </c>
      <c r="AH2521">
        <f t="shared" si="967"/>
        <v>0</v>
      </c>
      <c r="AI2521">
        <f t="shared" si="967"/>
        <v>0</v>
      </c>
      <c r="AJ2521">
        <f t="shared" ca="1" si="939"/>
        <v>0</v>
      </c>
      <c r="AK2521">
        <f t="shared" ca="1" si="940"/>
        <v>0</v>
      </c>
      <c r="AL2521">
        <f t="shared" ca="1" si="941"/>
        <v>1</v>
      </c>
      <c r="AM2521">
        <f t="shared" ca="1" si="942"/>
        <v>0</v>
      </c>
      <c r="AN2521">
        <f t="shared" ca="1" si="943"/>
        <v>1</v>
      </c>
      <c r="AO2521">
        <f t="shared" ca="1" si="944"/>
        <v>0</v>
      </c>
      <c r="AP2521">
        <f t="shared" ca="1" si="945"/>
        <v>0</v>
      </c>
      <c r="AQ2521">
        <f t="shared" ca="1" si="946"/>
        <v>1</v>
      </c>
      <c r="AR2521">
        <f t="shared" ca="1" si="947"/>
        <v>0</v>
      </c>
      <c r="AS2521">
        <v>1</v>
      </c>
      <c r="AT2521">
        <v>0</v>
      </c>
      <c r="AU2521">
        <f t="shared" ref="AU2521:AW2540" ca="1" si="968">VLOOKUP(INDIRECT($AU$590&amp;ROW($A2521)),$F$17:$I$19,AU$592+1,0)</f>
        <v>1</v>
      </c>
      <c r="AV2521">
        <f t="shared" ca="1" si="968"/>
        <v>0</v>
      </c>
      <c r="AW2521">
        <f t="shared" ca="1" si="968"/>
        <v>0</v>
      </c>
      <c r="AX2521">
        <v>0</v>
      </c>
    </row>
    <row r="2522" spans="1:50" x14ac:dyDescent="0.25">
      <c r="A2522" s="2">
        <v>41375</v>
      </c>
      <c r="B2522">
        <v>1522</v>
      </c>
      <c r="C2522">
        <v>9</v>
      </c>
      <c r="D2522">
        <f t="shared" ca="1" si="948"/>
        <v>18.763478529133046</v>
      </c>
      <c r="E2522">
        <f t="shared" ca="1" si="949"/>
        <v>-9.7634785291330459</v>
      </c>
      <c r="F2522" t="str">
        <f t="shared" ca="1" si="950"/>
        <v>low</v>
      </c>
      <c r="G2522">
        <v>395</v>
      </c>
      <c r="H2522">
        <f t="shared" si="951"/>
        <v>395</v>
      </c>
      <c r="I2522">
        <f t="shared" ca="1" si="952"/>
        <v>1137.1524214323583</v>
      </c>
      <c r="J2522">
        <f t="shared" ca="1" si="953"/>
        <v>-742.15242143235832</v>
      </c>
      <c r="K2522" t="str">
        <f t="shared" ca="1" si="954"/>
        <v>low</v>
      </c>
      <c r="L2522">
        <v>8.9499999999999993</v>
      </c>
      <c r="M2522" t="str">
        <f t="shared" si="965"/>
        <v>medium</v>
      </c>
      <c r="N2522">
        <f t="shared" si="936"/>
        <v>4</v>
      </c>
      <c r="O2522">
        <f t="shared" si="937"/>
        <v>4</v>
      </c>
      <c r="P2522" t="str">
        <f t="shared" si="938"/>
        <v>čtvrtek</v>
      </c>
      <c r="Q2522">
        <f t="shared" si="966"/>
        <v>0</v>
      </c>
      <c r="R2522">
        <f t="shared" si="966"/>
        <v>0</v>
      </c>
      <c r="S2522">
        <f t="shared" si="966"/>
        <v>0</v>
      </c>
      <c r="T2522">
        <f t="shared" si="966"/>
        <v>1</v>
      </c>
      <c r="U2522">
        <f t="shared" si="966"/>
        <v>0</v>
      </c>
      <c r="V2522">
        <f t="shared" si="966"/>
        <v>0</v>
      </c>
      <c r="W2522">
        <f t="shared" si="966"/>
        <v>0</v>
      </c>
      <c r="X2522">
        <f t="shared" si="966"/>
        <v>0</v>
      </c>
      <c r="Y2522">
        <f t="shared" si="966"/>
        <v>0</v>
      </c>
      <c r="Z2522">
        <f t="shared" si="966"/>
        <v>0</v>
      </c>
      <c r="AA2522">
        <f t="shared" si="966"/>
        <v>0</v>
      </c>
      <c r="AB2522">
        <f t="shared" si="966"/>
        <v>0</v>
      </c>
      <c r="AC2522">
        <f t="shared" si="967"/>
        <v>0</v>
      </c>
      <c r="AD2522">
        <f t="shared" si="967"/>
        <v>0</v>
      </c>
      <c r="AE2522">
        <f t="shared" si="967"/>
        <v>0</v>
      </c>
      <c r="AF2522">
        <f t="shared" si="967"/>
        <v>1</v>
      </c>
      <c r="AG2522">
        <f t="shared" si="967"/>
        <v>0</v>
      </c>
      <c r="AH2522">
        <f t="shared" si="967"/>
        <v>0</v>
      </c>
      <c r="AI2522">
        <f t="shared" si="967"/>
        <v>0</v>
      </c>
      <c r="AJ2522">
        <f t="shared" ca="1" si="939"/>
        <v>0</v>
      </c>
      <c r="AK2522">
        <f t="shared" ca="1" si="940"/>
        <v>0</v>
      </c>
      <c r="AL2522">
        <f t="shared" ca="1" si="941"/>
        <v>1</v>
      </c>
      <c r="AM2522">
        <f t="shared" ca="1" si="942"/>
        <v>0</v>
      </c>
      <c r="AN2522">
        <f t="shared" ca="1" si="943"/>
        <v>1</v>
      </c>
      <c r="AO2522">
        <f t="shared" ca="1" si="944"/>
        <v>0</v>
      </c>
      <c r="AP2522">
        <f t="shared" ca="1" si="945"/>
        <v>0</v>
      </c>
      <c r="AQ2522">
        <f t="shared" ca="1" si="946"/>
        <v>1</v>
      </c>
      <c r="AR2522">
        <f t="shared" ca="1" si="947"/>
        <v>0</v>
      </c>
      <c r="AS2522">
        <v>1</v>
      </c>
      <c r="AT2522">
        <v>0</v>
      </c>
      <c r="AU2522">
        <f t="shared" ca="1" si="968"/>
        <v>1</v>
      </c>
      <c r="AV2522">
        <f t="shared" ca="1" si="968"/>
        <v>0</v>
      </c>
      <c r="AW2522">
        <f t="shared" ca="1" si="968"/>
        <v>0</v>
      </c>
      <c r="AX2522">
        <v>0</v>
      </c>
    </row>
    <row r="2523" spans="1:50" x14ac:dyDescent="0.25">
      <c r="A2523" s="2">
        <v>41376</v>
      </c>
      <c r="B2523">
        <v>1523</v>
      </c>
      <c r="C2523">
        <v>17</v>
      </c>
      <c r="D2523">
        <f t="shared" ca="1" si="948"/>
        <v>18.766309386966622</v>
      </c>
      <c r="E2523">
        <f t="shared" ca="1" si="949"/>
        <v>-1.766309386966622</v>
      </c>
      <c r="F2523" t="str">
        <f t="shared" ca="1" si="950"/>
        <v>medium</v>
      </c>
      <c r="G2523">
        <v>1879</v>
      </c>
      <c r="H2523">
        <f t="shared" si="951"/>
        <v>1879</v>
      </c>
      <c r="I2523">
        <f t="shared" ca="1" si="952"/>
        <v>1137.2963330021801</v>
      </c>
      <c r="J2523">
        <f t="shared" ca="1" si="953"/>
        <v>741.70366699781994</v>
      </c>
      <c r="K2523" t="str">
        <f t="shared" ca="1" si="954"/>
        <v>high</v>
      </c>
      <c r="L2523">
        <v>15.1</v>
      </c>
      <c r="M2523" t="str">
        <f t="shared" si="965"/>
        <v>high</v>
      </c>
      <c r="N2523">
        <f t="shared" si="936"/>
        <v>4</v>
      </c>
      <c r="O2523">
        <f t="shared" si="937"/>
        <v>5</v>
      </c>
      <c r="P2523" t="str">
        <f t="shared" si="938"/>
        <v>pátek</v>
      </c>
      <c r="Q2523">
        <f t="shared" si="966"/>
        <v>0</v>
      </c>
      <c r="R2523">
        <f t="shared" si="966"/>
        <v>0</v>
      </c>
      <c r="S2523">
        <f t="shared" si="966"/>
        <v>0</v>
      </c>
      <c r="T2523">
        <f t="shared" si="966"/>
        <v>1</v>
      </c>
      <c r="U2523">
        <f t="shared" si="966"/>
        <v>0</v>
      </c>
      <c r="V2523">
        <f t="shared" si="966"/>
        <v>0</v>
      </c>
      <c r="W2523">
        <f t="shared" si="966"/>
        <v>0</v>
      </c>
      <c r="X2523">
        <f t="shared" si="966"/>
        <v>0</v>
      </c>
      <c r="Y2523">
        <f t="shared" si="966"/>
        <v>0</v>
      </c>
      <c r="Z2523">
        <f t="shared" si="966"/>
        <v>0</v>
      </c>
      <c r="AA2523">
        <f t="shared" si="966"/>
        <v>0</v>
      </c>
      <c r="AB2523">
        <f t="shared" si="966"/>
        <v>0</v>
      </c>
      <c r="AC2523">
        <f t="shared" si="967"/>
        <v>0</v>
      </c>
      <c r="AD2523">
        <f t="shared" si="967"/>
        <v>0</v>
      </c>
      <c r="AE2523">
        <f t="shared" si="967"/>
        <v>0</v>
      </c>
      <c r="AF2523">
        <f t="shared" si="967"/>
        <v>0</v>
      </c>
      <c r="AG2523">
        <f t="shared" si="967"/>
        <v>1</v>
      </c>
      <c r="AH2523">
        <f t="shared" si="967"/>
        <v>0</v>
      </c>
      <c r="AI2523">
        <f t="shared" si="967"/>
        <v>0</v>
      </c>
      <c r="AJ2523">
        <f t="shared" ca="1" si="939"/>
        <v>0</v>
      </c>
      <c r="AK2523">
        <f t="shared" ca="1" si="940"/>
        <v>0</v>
      </c>
      <c r="AL2523">
        <f t="shared" ca="1" si="941"/>
        <v>1</v>
      </c>
      <c r="AM2523">
        <f t="shared" ca="1" si="942"/>
        <v>1</v>
      </c>
      <c r="AN2523">
        <f t="shared" ca="1" si="943"/>
        <v>0</v>
      </c>
      <c r="AO2523">
        <f t="shared" ca="1" si="944"/>
        <v>0</v>
      </c>
      <c r="AP2523">
        <f t="shared" ca="1" si="945"/>
        <v>0</v>
      </c>
      <c r="AQ2523">
        <f t="shared" ca="1" si="946"/>
        <v>0</v>
      </c>
      <c r="AR2523">
        <f t="shared" ca="1" si="947"/>
        <v>1</v>
      </c>
      <c r="AS2523">
        <v>0</v>
      </c>
      <c r="AT2523">
        <v>0</v>
      </c>
      <c r="AU2523">
        <f t="shared" ca="1" si="968"/>
        <v>0</v>
      </c>
      <c r="AV2523">
        <f t="shared" ca="1" si="968"/>
        <v>1</v>
      </c>
      <c r="AW2523">
        <f t="shared" ca="1" si="968"/>
        <v>0</v>
      </c>
      <c r="AX2523">
        <v>0</v>
      </c>
    </row>
    <row r="2524" spans="1:50" x14ac:dyDescent="0.25">
      <c r="A2524" s="2">
        <v>41377</v>
      </c>
      <c r="B2524">
        <v>1524</v>
      </c>
      <c r="C2524">
        <v>23</v>
      </c>
      <c r="D2524">
        <f t="shared" ca="1" si="948"/>
        <v>18.76913566625538</v>
      </c>
      <c r="E2524">
        <f t="shared" ca="1" si="949"/>
        <v>4.2308643337446199</v>
      </c>
      <c r="F2524" t="str">
        <f t="shared" ca="1" si="950"/>
        <v>high</v>
      </c>
      <c r="G2524">
        <v>1159</v>
      </c>
      <c r="H2524">
        <f t="shared" si="951"/>
        <v>1159</v>
      </c>
      <c r="I2524">
        <f t="shared" ca="1" si="952"/>
        <v>1137.4400948197376</v>
      </c>
      <c r="J2524">
        <f t="shared" ca="1" si="953"/>
        <v>21.559905180262376</v>
      </c>
      <c r="K2524" t="str">
        <f t="shared" ca="1" si="954"/>
        <v>medium</v>
      </c>
      <c r="L2524">
        <v>16.2</v>
      </c>
      <c r="M2524" t="str">
        <f t="shared" si="965"/>
        <v>high</v>
      </c>
      <c r="N2524">
        <f t="shared" si="936"/>
        <v>4</v>
      </c>
      <c r="O2524">
        <f t="shared" si="937"/>
        <v>6</v>
      </c>
      <c r="P2524" t="str">
        <f t="shared" si="938"/>
        <v>sobota</v>
      </c>
      <c r="Q2524">
        <f t="shared" si="966"/>
        <v>0</v>
      </c>
      <c r="R2524">
        <f t="shared" si="966"/>
        <v>0</v>
      </c>
      <c r="S2524">
        <f t="shared" si="966"/>
        <v>0</v>
      </c>
      <c r="T2524">
        <f t="shared" si="966"/>
        <v>1</v>
      </c>
      <c r="U2524">
        <f t="shared" si="966"/>
        <v>0</v>
      </c>
      <c r="V2524">
        <f t="shared" si="966"/>
        <v>0</v>
      </c>
      <c r="W2524">
        <f t="shared" si="966"/>
        <v>0</v>
      </c>
      <c r="X2524">
        <f t="shared" si="966"/>
        <v>0</v>
      </c>
      <c r="Y2524">
        <f t="shared" si="966"/>
        <v>0</v>
      </c>
      <c r="Z2524">
        <f t="shared" si="966"/>
        <v>0</v>
      </c>
      <c r="AA2524">
        <f t="shared" si="966"/>
        <v>0</v>
      </c>
      <c r="AB2524">
        <f t="shared" si="966"/>
        <v>0</v>
      </c>
      <c r="AC2524">
        <f t="shared" si="967"/>
        <v>0</v>
      </c>
      <c r="AD2524">
        <f t="shared" si="967"/>
        <v>0</v>
      </c>
      <c r="AE2524">
        <f t="shared" si="967"/>
        <v>0</v>
      </c>
      <c r="AF2524">
        <f t="shared" si="967"/>
        <v>0</v>
      </c>
      <c r="AG2524">
        <f t="shared" si="967"/>
        <v>0</v>
      </c>
      <c r="AH2524">
        <f t="shared" si="967"/>
        <v>1</v>
      </c>
      <c r="AI2524">
        <f t="shared" si="967"/>
        <v>0</v>
      </c>
      <c r="AJ2524">
        <f t="shared" ca="1" si="939"/>
        <v>0</v>
      </c>
      <c r="AK2524">
        <f t="shared" ca="1" si="940"/>
        <v>0</v>
      </c>
      <c r="AL2524">
        <f t="shared" ca="1" si="941"/>
        <v>1</v>
      </c>
      <c r="AM2524">
        <f t="shared" ca="1" si="942"/>
        <v>1</v>
      </c>
      <c r="AN2524">
        <f t="shared" ca="1" si="943"/>
        <v>0</v>
      </c>
      <c r="AO2524">
        <f t="shared" ca="1" si="944"/>
        <v>0</v>
      </c>
      <c r="AP2524">
        <f t="shared" ca="1" si="945"/>
        <v>0</v>
      </c>
      <c r="AQ2524">
        <f t="shared" ca="1" si="946"/>
        <v>0</v>
      </c>
      <c r="AR2524">
        <f t="shared" ca="1" si="947"/>
        <v>1</v>
      </c>
      <c r="AS2524">
        <v>1</v>
      </c>
      <c r="AT2524">
        <v>0</v>
      </c>
      <c r="AU2524">
        <f t="shared" ca="1" si="968"/>
        <v>0</v>
      </c>
      <c r="AV2524">
        <f t="shared" ca="1" si="968"/>
        <v>0</v>
      </c>
      <c r="AW2524">
        <f t="shared" ca="1" si="968"/>
        <v>1</v>
      </c>
      <c r="AX2524">
        <v>0</v>
      </c>
    </row>
    <row r="2525" spans="1:50" x14ac:dyDescent="0.25">
      <c r="A2525" s="2">
        <v>41378</v>
      </c>
      <c r="B2525">
        <v>1525</v>
      </c>
      <c r="C2525">
        <v>7</v>
      </c>
      <c r="D2525">
        <f t="shared" ca="1" si="948"/>
        <v>18.771957366999331</v>
      </c>
      <c r="E2525">
        <f t="shared" ca="1" si="949"/>
        <v>-11.771957366999331</v>
      </c>
      <c r="F2525" t="str">
        <f t="shared" ca="1" si="950"/>
        <v>low</v>
      </c>
      <c r="G2525">
        <v>415</v>
      </c>
      <c r="H2525">
        <f t="shared" si="951"/>
        <v>415</v>
      </c>
      <c r="I2525">
        <f t="shared" ca="1" si="952"/>
        <v>1137.583706885031</v>
      </c>
      <c r="J2525">
        <f t="shared" ca="1" si="953"/>
        <v>-722.58370688503101</v>
      </c>
      <c r="K2525" t="str">
        <f t="shared" ca="1" si="954"/>
        <v>low</v>
      </c>
      <c r="L2525">
        <v>9.9499999999999993</v>
      </c>
      <c r="M2525" t="str">
        <f t="shared" si="965"/>
        <v>medium</v>
      </c>
      <c r="N2525">
        <f t="shared" si="936"/>
        <v>4</v>
      </c>
      <c r="O2525">
        <f t="shared" si="937"/>
        <v>7</v>
      </c>
      <c r="P2525" t="str">
        <f t="shared" si="938"/>
        <v>neděle</v>
      </c>
      <c r="Q2525">
        <f t="shared" si="966"/>
        <v>0</v>
      </c>
      <c r="R2525">
        <f t="shared" si="966"/>
        <v>0</v>
      </c>
      <c r="S2525">
        <f t="shared" si="966"/>
        <v>0</v>
      </c>
      <c r="T2525">
        <f t="shared" si="966"/>
        <v>1</v>
      </c>
      <c r="U2525">
        <f t="shared" si="966"/>
        <v>0</v>
      </c>
      <c r="V2525">
        <f t="shared" si="966"/>
        <v>0</v>
      </c>
      <c r="W2525">
        <f t="shared" si="966"/>
        <v>0</v>
      </c>
      <c r="X2525">
        <f t="shared" si="966"/>
        <v>0</v>
      </c>
      <c r="Y2525">
        <f t="shared" si="966"/>
        <v>0</v>
      </c>
      <c r="Z2525">
        <f t="shared" si="966"/>
        <v>0</v>
      </c>
      <c r="AA2525">
        <f t="shared" si="966"/>
        <v>0</v>
      </c>
      <c r="AB2525">
        <f t="shared" si="966"/>
        <v>0</v>
      </c>
      <c r="AC2525">
        <f t="shared" si="967"/>
        <v>0</v>
      </c>
      <c r="AD2525">
        <f t="shared" si="967"/>
        <v>0</v>
      </c>
      <c r="AE2525">
        <f t="shared" si="967"/>
        <v>0</v>
      </c>
      <c r="AF2525">
        <f t="shared" si="967"/>
        <v>0</v>
      </c>
      <c r="AG2525">
        <f t="shared" si="967"/>
        <v>0</v>
      </c>
      <c r="AH2525">
        <f t="shared" si="967"/>
        <v>0</v>
      </c>
      <c r="AI2525">
        <f t="shared" si="967"/>
        <v>1</v>
      </c>
      <c r="AJ2525">
        <f t="shared" ca="1" si="939"/>
        <v>0</v>
      </c>
      <c r="AK2525">
        <f t="shared" ca="1" si="940"/>
        <v>0</v>
      </c>
      <c r="AL2525">
        <f t="shared" ca="1" si="941"/>
        <v>1</v>
      </c>
      <c r="AM2525">
        <f t="shared" ca="1" si="942"/>
        <v>1</v>
      </c>
      <c r="AN2525">
        <f t="shared" ca="1" si="943"/>
        <v>0</v>
      </c>
      <c r="AO2525">
        <f t="shared" ca="1" si="944"/>
        <v>0</v>
      </c>
      <c r="AP2525">
        <f t="shared" ca="1" si="945"/>
        <v>0</v>
      </c>
      <c r="AQ2525">
        <f t="shared" ca="1" si="946"/>
        <v>1</v>
      </c>
      <c r="AR2525">
        <f t="shared" ca="1" si="947"/>
        <v>0</v>
      </c>
      <c r="AS2525">
        <v>0</v>
      </c>
      <c r="AT2525">
        <v>0</v>
      </c>
      <c r="AU2525">
        <f t="shared" ca="1" si="968"/>
        <v>1</v>
      </c>
      <c r="AV2525">
        <f t="shared" ca="1" si="968"/>
        <v>0</v>
      </c>
      <c r="AW2525">
        <f t="shared" ca="1" si="968"/>
        <v>0</v>
      </c>
      <c r="AX2525">
        <v>0</v>
      </c>
    </row>
    <row r="2526" spans="1:50" x14ac:dyDescent="0.25">
      <c r="A2526" s="2">
        <v>41379</v>
      </c>
      <c r="B2526">
        <v>1526</v>
      </c>
      <c r="C2526">
        <v>28</v>
      </c>
      <c r="D2526">
        <f t="shared" ca="1" si="948"/>
        <v>18.774774489198457</v>
      </c>
      <c r="E2526">
        <f t="shared" ca="1" si="949"/>
        <v>9.2252255108015433</v>
      </c>
      <c r="F2526" t="str">
        <f t="shared" ca="1" si="950"/>
        <v>high</v>
      </c>
      <c r="G2526">
        <v>1537</v>
      </c>
      <c r="H2526">
        <f t="shared" si="951"/>
        <v>1537</v>
      </c>
      <c r="I2526">
        <f t="shared" ca="1" si="952"/>
        <v>1137.7271691980604</v>
      </c>
      <c r="J2526">
        <f t="shared" ca="1" si="953"/>
        <v>399.27283080193956</v>
      </c>
      <c r="K2526" t="str">
        <f t="shared" ca="1" si="954"/>
        <v>high</v>
      </c>
      <c r="L2526">
        <v>3.3</v>
      </c>
      <c r="M2526" t="str">
        <f t="shared" si="965"/>
        <v>low</v>
      </c>
      <c r="N2526">
        <f t="shared" si="936"/>
        <v>4</v>
      </c>
      <c r="O2526">
        <f t="shared" si="937"/>
        <v>1</v>
      </c>
      <c r="P2526" t="str">
        <f t="shared" si="938"/>
        <v>pondělí</v>
      </c>
      <c r="Q2526">
        <f t="shared" si="966"/>
        <v>0</v>
      </c>
      <c r="R2526">
        <f t="shared" si="966"/>
        <v>0</v>
      </c>
      <c r="S2526">
        <f t="shared" si="966"/>
        <v>0</v>
      </c>
      <c r="T2526">
        <f t="shared" si="966"/>
        <v>1</v>
      </c>
      <c r="U2526">
        <f t="shared" si="966"/>
        <v>0</v>
      </c>
      <c r="V2526">
        <f t="shared" si="966"/>
        <v>0</v>
      </c>
      <c r="W2526">
        <f t="shared" si="966"/>
        <v>0</v>
      </c>
      <c r="X2526">
        <f t="shared" si="966"/>
        <v>0</v>
      </c>
      <c r="Y2526">
        <f t="shared" si="966"/>
        <v>0</v>
      </c>
      <c r="Z2526">
        <f t="shared" si="966"/>
        <v>0</v>
      </c>
      <c r="AA2526">
        <f t="shared" si="966"/>
        <v>0</v>
      </c>
      <c r="AB2526">
        <f t="shared" si="966"/>
        <v>0</v>
      </c>
      <c r="AC2526">
        <f t="shared" si="967"/>
        <v>1</v>
      </c>
      <c r="AD2526">
        <f t="shared" si="967"/>
        <v>0</v>
      </c>
      <c r="AE2526">
        <f t="shared" si="967"/>
        <v>0</v>
      </c>
      <c r="AF2526">
        <f t="shared" si="967"/>
        <v>0</v>
      </c>
      <c r="AG2526">
        <f t="shared" si="967"/>
        <v>0</v>
      </c>
      <c r="AH2526">
        <f t="shared" si="967"/>
        <v>0</v>
      </c>
      <c r="AI2526">
        <f t="shared" si="967"/>
        <v>0</v>
      </c>
      <c r="AJ2526">
        <f t="shared" ca="1" si="939"/>
        <v>0</v>
      </c>
      <c r="AK2526">
        <f t="shared" ca="1" si="940"/>
        <v>0</v>
      </c>
      <c r="AL2526">
        <f t="shared" ca="1" si="941"/>
        <v>1</v>
      </c>
      <c r="AM2526">
        <f t="shared" ca="1" si="942"/>
        <v>1</v>
      </c>
      <c r="AN2526">
        <f t="shared" ca="1" si="943"/>
        <v>0</v>
      </c>
      <c r="AO2526">
        <f t="shared" ca="1" si="944"/>
        <v>0</v>
      </c>
      <c r="AP2526">
        <f t="shared" ca="1" si="945"/>
        <v>1</v>
      </c>
      <c r="AQ2526">
        <f t="shared" ca="1" si="946"/>
        <v>0</v>
      </c>
      <c r="AR2526">
        <f t="shared" ca="1" si="947"/>
        <v>0</v>
      </c>
      <c r="AS2526">
        <v>0</v>
      </c>
      <c r="AT2526">
        <v>0</v>
      </c>
      <c r="AU2526">
        <f t="shared" ca="1" si="968"/>
        <v>0</v>
      </c>
      <c r="AV2526">
        <f t="shared" ca="1" si="968"/>
        <v>0</v>
      </c>
      <c r="AW2526">
        <f t="shared" ca="1" si="968"/>
        <v>1</v>
      </c>
      <c r="AX2526">
        <v>0</v>
      </c>
    </row>
    <row r="2527" spans="1:50" x14ac:dyDescent="0.25">
      <c r="A2527" s="2">
        <v>41380</v>
      </c>
      <c r="B2527">
        <v>1527</v>
      </c>
      <c r="C2527">
        <v>30</v>
      </c>
      <c r="D2527">
        <f t="shared" ca="1" si="948"/>
        <v>18.777587032852772</v>
      </c>
      <c r="E2527">
        <f t="shared" ca="1" si="949"/>
        <v>11.222412967147228</v>
      </c>
      <c r="F2527" t="str">
        <f t="shared" ca="1" si="950"/>
        <v>high</v>
      </c>
      <c r="G2527">
        <v>3915</v>
      </c>
      <c r="H2527">
        <f t="shared" si="951"/>
        <v>3915</v>
      </c>
      <c r="I2527">
        <f t="shared" ca="1" si="952"/>
        <v>1137.8704817588255</v>
      </c>
      <c r="J2527">
        <f t="shared" ca="1" si="953"/>
        <v>2777.1295182411745</v>
      </c>
      <c r="K2527" t="str">
        <f t="shared" ca="1" si="954"/>
        <v>high</v>
      </c>
      <c r="L2527">
        <v>19.600000000000001</v>
      </c>
      <c r="M2527" t="str">
        <f t="shared" si="965"/>
        <v>high</v>
      </c>
      <c r="N2527">
        <f t="shared" si="936"/>
        <v>4</v>
      </c>
      <c r="O2527">
        <f t="shared" si="937"/>
        <v>2</v>
      </c>
      <c r="P2527" t="str">
        <f t="shared" si="938"/>
        <v>úterý</v>
      </c>
      <c r="Q2527">
        <f t="shared" si="966"/>
        <v>0</v>
      </c>
      <c r="R2527">
        <f t="shared" si="966"/>
        <v>0</v>
      </c>
      <c r="S2527">
        <f t="shared" si="966"/>
        <v>0</v>
      </c>
      <c r="T2527">
        <f t="shared" si="966"/>
        <v>1</v>
      </c>
      <c r="U2527">
        <f t="shared" si="966"/>
        <v>0</v>
      </c>
      <c r="V2527">
        <f t="shared" si="966"/>
        <v>0</v>
      </c>
      <c r="W2527">
        <f t="shared" si="966"/>
        <v>0</v>
      </c>
      <c r="X2527">
        <f t="shared" si="966"/>
        <v>0</v>
      </c>
      <c r="Y2527">
        <f t="shared" si="966"/>
        <v>0</v>
      </c>
      <c r="Z2527">
        <f t="shared" si="966"/>
        <v>0</v>
      </c>
      <c r="AA2527">
        <f t="shared" si="966"/>
        <v>0</v>
      </c>
      <c r="AB2527">
        <f t="shared" si="966"/>
        <v>0</v>
      </c>
      <c r="AC2527">
        <f t="shared" si="967"/>
        <v>0</v>
      </c>
      <c r="AD2527">
        <f t="shared" si="967"/>
        <v>1</v>
      </c>
      <c r="AE2527">
        <f t="shared" si="967"/>
        <v>0</v>
      </c>
      <c r="AF2527">
        <f t="shared" si="967"/>
        <v>0</v>
      </c>
      <c r="AG2527">
        <f t="shared" si="967"/>
        <v>0</v>
      </c>
      <c r="AH2527">
        <f t="shared" si="967"/>
        <v>0</v>
      </c>
      <c r="AI2527">
        <f t="shared" si="967"/>
        <v>0</v>
      </c>
      <c r="AJ2527">
        <f t="shared" ca="1" si="939"/>
        <v>0</v>
      </c>
      <c r="AK2527">
        <f t="shared" ca="1" si="940"/>
        <v>0</v>
      </c>
      <c r="AL2527">
        <f t="shared" ca="1" si="941"/>
        <v>1</v>
      </c>
      <c r="AM2527">
        <f t="shared" ca="1" si="942"/>
        <v>1</v>
      </c>
      <c r="AN2527">
        <f t="shared" ca="1" si="943"/>
        <v>0</v>
      </c>
      <c r="AO2527">
        <f t="shared" ca="1" si="944"/>
        <v>0</v>
      </c>
      <c r="AP2527">
        <f t="shared" ca="1" si="945"/>
        <v>0</v>
      </c>
      <c r="AQ2527">
        <f t="shared" ca="1" si="946"/>
        <v>0</v>
      </c>
      <c r="AR2527">
        <f t="shared" ca="1" si="947"/>
        <v>1</v>
      </c>
      <c r="AS2527">
        <v>0</v>
      </c>
      <c r="AT2527">
        <v>0</v>
      </c>
      <c r="AU2527">
        <f t="shared" ca="1" si="968"/>
        <v>0</v>
      </c>
      <c r="AV2527">
        <f t="shared" ca="1" si="968"/>
        <v>0</v>
      </c>
      <c r="AW2527">
        <f t="shared" ca="1" si="968"/>
        <v>1</v>
      </c>
      <c r="AX2527">
        <v>0</v>
      </c>
    </row>
    <row r="2528" spans="1:50" x14ac:dyDescent="0.25">
      <c r="A2528" s="2">
        <v>41381</v>
      </c>
      <c r="B2528">
        <v>1528</v>
      </c>
      <c r="C2528">
        <v>13</v>
      </c>
      <c r="D2528">
        <f t="shared" ca="1" si="948"/>
        <v>18.780394997962269</v>
      </c>
      <c r="E2528">
        <f t="shared" ca="1" si="949"/>
        <v>-5.7803949979622686</v>
      </c>
      <c r="F2528" t="str">
        <f t="shared" ca="1" si="950"/>
        <v>low</v>
      </c>
      <c r="G2528">
        <v>555</v>
      </c>
      <c r="H2528">
        <f t="shared" si="951"/>
        <v>555</v>
      </c>
      <c r="I2528">
        <f t="shared" ca="1" si="952"/>
        <v>1138.0136445673265</v>
      </c>
      <c r="J2528">
        <f t="shared" ca="1" si="953"/>
        <v>-583.01364456732654</v>
      </c>
      <c r="K2528" t="str">
        <f t="shared" ca="1" si="954"/>
        <v>low</v>
      </c>
      <c r="L2528">
        <v>15.8</v>
      </c>
      <c r="M2528" t="str">
        <f t="shared" si="965"/>
        <v>high</v>
      </c>
      <c r="N2528">
        <f t="shared" si="936"/>
        <v>4</v>
      </c>
      <c r="O2528">
        <f t="shared" si="937"/>
        <v>3</v>
      </c>
      <c r="P2528" t="str">
        <f t="shared" si="938"/>
        <v>středa</v>
      </c>
      <c r="Q2528">
        <f t="shared" si="966"/>
        <v>0</v>
      </c>
      <c r="R2528">
        <f t="shared" si="966"/>
        <v>0</v>
      </c>
      <c r="S2528">
        <f t="shared" si="966"/>
        <v>0</v>
      </c>
      <c r="T2528">
        <f t="shared" si="966"/>
        <v>1</v>
      </c>
      <c r="U2528">
        <f t="shared" si="966"/>
        <v>0</v>
      </c>
      <c r="V2528">
        <f t="shared" si="966"/>
        <v>0</v>
      </c>
      <c r="W2528">
        <f t="shared" si="966"/>
        <v>0</v>
      </c>
      <c r="X2528">
        <f t="shared" si="966"/>
        <v>0</v>
      </c>
      <c r="Y2528">
        <f t="shared" si="966"/>
        <v>0</v>
      </c>
      <c r="Z2528">
        <f t="shared" si="966"/>
        <v>0</v>
      </c>
      <c r="AA2528">
        <f t="shared" si="966"/>
        <v>0</v>
      </c>
      <c r="AB2528">
        <f t="shared" si="966"/>
        <v>0</v>
      </c>
      <c r="AC2528">
        <f t="shared" si="967"/>
        <v>0</v>
      </c>
      <c r="AD2528">
        <f t="shared" si="967"/>
        <v>0</v>
      </c>
      <c r="AE2528">
        <f t="shared" si="967"/>
        <v>1</v>
      </c>
      <c r="AF2528">
        <f t="shared" si="967"/>
        <v>0</v>
      </c>
      <c r="AG2528">
        <f t="shared" si="967"/>
        <v>0</v>
      </c>
      <c r="AH2528">
        <f t="shared" si="967"/>
        <v>0</v>
      </c>
      <c r="AI2528">
        <f t="shared" si="967"/>
        <v>0</v>
      </c>
      <c r="AJ2528">
        <f t="shared" ca="1" si="939"/>
        <v>0</v>
      </c>
      <c r="AK2528">
        <f t="shared" ca="1" si="940"/>
        <v>0</v>
      </c>
      <c r="AL2528">
        <f t="shared" ca="1" si="941"/>
        <v>1</v>
      </c>
      <c r="AM2528">
        <f t="shared" ca="1" si="942"/>
        <v>1</v>
      </c>
      <c r="AN2528">
        <f t="shared" ca="1" si="943"/>
        <v>0</v>
      </c>
      <c r="AO2528">
        <f t="shared" ca="1" si="944"/>
        <v>0</v>
      </c>
      <c r="AP2528">
        <f t="shared" ca="1" si="945"/>
        <v>0</v>
      </c>
      <c r="AQ2528">
        <f t="shared" ca="1" si="946"/>
        <v>0</v>
      </c>
      <c r="AR2528">
        <f t="shared" ca="1" si="947"/>
        <v>1</v>
      </c>
      <c r="AS2528">
        <v>0</v>
      </c>
      <c r="AT2528">
        <v>0</v>
      </c>
      <c r="AU2528">
        <f t="shared" ca="1" si="968"/>
        <v>1</v>
      </c>
      <c r="AV2528">
        <f t="shared" ca="1" si="968"/>
        <v>0</v>
      </c>
      <c r="AW2528">
        <f t="shared" ca="1" si="968"/>
        <v>0</v>
      </c>
      <c r="AX2528">
        <v>0</v>
      </c>
    </row>
    <row r="2529" spans="1:50" x14ac:dyDescent="0.25">
      <c r="A2529" s="2">
        <v>41382</v>
      </c>
      <c r="B2529">
        <v>1529</v>
      </c>
      <c r="C2529">
        <v>21</v>
      </c>
      <c r="D2529">
        <f t="shared" ca="1" si="948"/>
        <v>18.783198384526955</v>
      </c>
      <c r="E2529">
        <f t="shared" ca="1" si="949"/>
        <v>2.2168016154730452</v>
      </c>
      <c r="F2529" t="str">
        <f t="shared" ca="1" si="950"/>
        <v>medium</v>
      </c>
      <c r="G2529">
        <v>1313</v>
      </c>
      <c r="H2529">
        <f t="shared" si="951"/>
        <v>1313</v>
      </c>
      <c r="I2529">
        <f t="shared" ca="1" si="952"/>
        <v>1138.1566576235632</v>
      </c>
      <c r="J2529">
        <f t="shared" ca="1" si="953"/>
        <v>174.84334237643679</v>
      </c>
      <c r="K2529" t="str">
        <f t="shared" ca="1" si="954"/>
        <v>high</v>
      </c>
      <c r="L2529">
        <v>15.9</v>
      </c>
      <c r="M2529" t="str">
        <f t="shared" si="965"/>
        <v>high</v>
      </c>
      <c r="N2529">
        <f t="shared" si="936"/>
        <v>4</v>
      </c>
      <c r="O2529">
        <f t="shared" si="937"/>
        <v>4</v>
      </c>
      <c r="P2529" t="str">
        <f t="shared" si="938"/>
        <v>čtvrtek</v>
      </c>
      <c r="Q2529">
        <f t="shared" si="966"/>
        <v>0</v>
      </c>
      <c r="R2529">
        <f t="shared" si="966"/>
        <v>0</v>
      </c>
      <c r="S2529">
        <f t="shared" si="966"/>
        <v>0</v>
      </c>
      <c r="T2529">
        <f t="shared" si="966"/>
        <v>1</v>
      </c>
      <c r="U2529">
        <f t="shared" si="966"/>
        <v>0</v>
      </c>
      <c r="V2529">
        <f t="shared" si="966"/>
        <v>0</v>
      </c>
      <c r="W2529">
        <f t="shared" si="966"/>
        <v>0</v>
      </c>
      <c r="X2529">
        <f t="shared" si="966"/>
        <v>0</v>
      </c>
      <c r="Y2529">
        <f t="shared" si="966"/>
        <v>0</v>
      </c>
      <c r="Z2529">
        <f t="shared" si="966"/>
        <v>0</v>
      </c>
      <c r="AA2529">
        <f t="shared" si="966"/>
        <v>0</v>
      </c>
      <c r="AB2529">
        <f t="shared" si="966"/>
        <v>0</v>
      </c>
      <c r="AC2529">
        <f t="shared" si="967"/>
        <v>0</v>
      </c>
      <c r="AD2529">
        <f t="shared" si="967"/>
        <v>0</v>
      </c>
      <c r="AE2529">
        <f t="shared" si="967"/>
        <v>0</v>
      </c>
      <c r="AF2529">
        <f t="shared" si="967"/>
        <v>1</v>
      </c>
      <c r="AG2529">
        <f t="shared" si="967"/>
        <v>0</v>
      </c>
      <c r="AH2529">
        <f t="shared" si="967"/>
        <v>0</v>
      </c>
      <c r="AI2529">
        <f t="shared" si="967"/>
        <v>0</v>
      </c>
      <c r="AJ2529">
        <f t="shared" ca="1" si="939"/>
        <v>0</v>
      </c>
      <c r="AK2529">
        <f t="shared" ca="1" si="940"/>
        <v>0</v>
      </c>
      <c r="AL2529">
        <f t="shared" ca="1" si="941"/>
        <v>1</v>
      </c>
      <c r="AM2529">
        <f t="shared" ca="1" si="942"/>
        <v>1</v>
      </c>
      <c r="AN2529">
        <f t="shared" ca="1" si="943"/>
        <v>0</v>
      </c>
      <c r="AO2529">
        <f t="shared" ca="1" si="944"/>
        <v>0</v>
      </c>
      <c r="AP2529">
        <f t="shared" ca="1" si="945"/>
        <v>0</v>
      </c>
      <c r="AQ2529">
        <f t="shared" ca="1" si="946"/>
        <v>0</v>
      </c>
      <c r="AR2529">
        <f t="shared" ca="1" si="947"/>
        <v>1</v>
      </c>
      <c r="AS2529">
        <v>0</v>
      </c>
      <c r="AT2529">
        <v>0</v>
      </c>
      <c r="AU2529">
        <f t="shared" ca="1" si="968"/>
        <v>0</v>
      </c>
      <c r="AV2529">
        <f t="shared" ca="1" si="968"/>
        <v>1</v>
      </c>
      <c r="AW2529">
        <f t="shared" ca="1" si="968"/>
        <v>0</v>
      </c>
      <c r="AX2529">
        <v>0</v>
      </c>
    </row>
    <row r="2530" spans="1:50" x14ac:dyDescent="0.25">
      <c r="A2530" s="2">
        <v>41383</v>
      </c>
      <c r="B2530">
        <v>1530</v>
      </c>
      <c r="C2530">
        <v>26</v>
      </c>
      <c r="D2530">
        <f t="shared" ca="1" si="948"/>
        <v>18.785997192546823</v>
      </c>
      <c r="E2530">
        <f t="shared" ca="1" si="949"/>
        <v>7.214002807453177</v>
      </c>
      <c r="F2530" t="str">
        <f t="shared" ca="1" si="950"/>
        <v>high</v>
      </c>
      <c r="G2530">
        <v>1385</v>
      </c>
      <c r="H2530">
        <f t="shared" si="951"/>
        <v>1385</v>
      </c>
      <c r="I2530">
        <f t="shared" ca="1" si="952"/>
        <v>1138.2995209275359</v>
      </c>
      <c r="J2530">
        <f t="shared" ca="1" si="953"/>
        <v>246.70047907246408</v>
      </c>
      <c r="K2530" t="str">
        <f t="shared" ca="1" si="954"/>
        <v>high</v>
      </c>
      <c r="L2530">
        <v>13.35</v>
      </c>
      <c r="M2530" t="str">
        <f t="shared" si="965"/>
        <v>medium</v>
      </c>
      <c r="N2530">
        <f t="shared" si="936"/>
        <v>4</v>
      </c>
      <c r="O2530">
        <f t="shared" si="937"/>
        <v>5</v>
      </c>
      <c r="P2530" t="str">
        <f t="shared" si="938"/>
        <v>pátek</v>
      </c>
      <c r="Q2530">
        <f t="shared" si="966"/>
        <v>0</v>
      </c>
      <c r="R2530">
        <f t="shared" si="966"/>
        <v>0</v>
      </c>
      <c r="S2530">
        <f t="shared" si="966"/>
        <v>0</v>
      </c>
      <c r="T2530">
        <f t="shared" si="966"/>
        <v>1</v>
      </c>
      <c r="U2530">
        <f t="shared" si="966"/>
        <v>0</v>
      </c>
      <c r="V2530">
        <f t="shared" si="966"/>
        <v>0</v>
      </c>
      <c r="W2530">
        <f t="shared" si="966"/>
        <v>0</v>
      </c>
      <c r="X2530">
        <f t="shared" si="966"/>
        <v>0</v>
      </c>
      <c r="Y2530">
        <f t="shared" si="966"/>
        <v>0</v>
      </c>
      <c r="Z2530">
        <f t="shared" si="966"/>
        <v>0</v>
      </c>
      <c r="AA2530">
        <f t="shared" si="966"/>
        <v>0</v>
      </c>
      <c r="AB2530">
        <f t="shared" si="966"/>
        <v>0</v>
      </c>
      <c r="AC2530">
        <f t="shared" si="967"/>
        <v>0</v>
      </c>
      <c r="AD2530">
        <f t="shared" si="967"/>
        <v>0</v>
      </c>
      <c r="AE2530">
        <f t="shared" si="967"/>
        <v>0</v>
      </c>
      <c r="AF2530">
        <f t="shared" si="967"/>
        <v>0</v>
      </c>
      <c r="AG2530">
        <f t="shared" si="967"/>
        <v>1</v>
      </c>
      <c r="AH2530">
        <f t="shared" si="967"/>
        <v>0</v>
      </c>
      <c r="AI2530">
        <f t="shared" si="967"/>
        <v>0</v>
      </c>
      <c r="AJ2530">
        <f t="shared" ca="1" si="939"/>
        <v>0</v>
      </c>
      <c r="AK2530">
        <f t="shared" ca="1" si="940"/>
        <v>0</v>
      </c>
      <c r="AL2530">
        <f t="shared" ca="1" si="941"/>
        <v>1</v>
      </c>
      <c r="AM2530">
        <f t="shared" ca="1" si="942"/>
        <v>1</v>
      </c>
      <c r="AN2530">
        <f t="shared" ca="1" si="943"/>
        <v>0</v>
      </c>
      <c r="AO2530">
        <f t="shared" ca="1" si="944"/>
        <v>0</v>
      </c>
      <c r="AP2530">
        <f t="shared" ca="1" si="945"/>
        <v>0</v>
      </c>
      <c r="AQ2530">
        <f t="shared" ca="1" si="946"/>
        <v>1</v>
      </c>
      <c r="AR2530">
        <f t="shared" ca="1" si="947"/>
        <v>0</v>
      </c>
      <c r="AS2530">
        <v>1</v>
      </c>
      <c r="AT2530">
        <v>0</v>
      </c>
      <c r="AU2530">
        <f t="shared" ca="1" si="968"/>
        <v>0</v>
      </c>
      <c r="AV2530">
        <f t="shared" ca="1" si="968"/>
        <v>0</v>
      </c>
      <c r="AW2530">
        <f t="shared" ca="1" si="968"/>
        <v>1</v>
      </c>
      <c r="AX2530">
        <v>0</v>
      </c>
    </row>
    <row r="2531" spans="1:50" x14ac:dyDescent="0.25">
      <c r="A2531" s="2">
        <v>41384</v>
      </c>
      <c r="B2531">
        <v>1531</v>
      </c>
      <c r="C2531">
        <v>9</v>
      </c>
      <c r="D2531">
        <f t="shared" ca="1" si="948"/>
        <v>18.788791422021873</v>
      </c>
      <c r="E2531">
        <f t="shared" ca="1" si="949"/>
        <v>-9.7887914220218732</v>
      </c>
      <c r="F2531" t="str">
        <f t="shared" ca="1" si="950"/>
        <v>low</v>
      </c>
      <c r="G2531">
        <v>943</v>
      </c>
      <c r="H2531">
        <f t="shared" si="951"/>
        <v>943</v>
      </c>
      <c r="I2531">
        <f t="shared" ca="1" si="952"/>
        <v>1138.4422344792445</v>
      </c>
      <c r="J2531">
        <f t="shared" ca="1" si="953"/>
        <v>-195.44223447924446</v>
      </c>
      <c r="K2531" t="str">
        <f t="shared" ca="1" si="954"/>
        <v>medium</v>
      </c>
      <c r="L2531">
        <v>14.2</v>
      </c>
      <c r="M2531" t="str">
        <f t="shared" si="965"/>
        <v>high</v>
      </c>
      <c r="N2531">
        <f t="shared" si="936"/>
        <v>4</v>
      </c>
      <c r="O2531">
        <f t="shared" si="937"/>
        <v>6</v>
      </c>
      <c r="P2531" t="str">
        <f t="shared" si="938"/>
        <v>sobota</v>
      </c>
      <c r="Q2531">
        <f t="shared" ref="Q2531:AB2540" si="969">VLOOKUP($N2531,$V$31:$AH$42,Q$592+1,0)</f>
        <v>0</v>
      </c>
      <c r="R2531">
        <f t="shared" si="969"/>
        <v>0</v>
      </c>
      <c r="S2531">
        <f t="shared" si="969"/>
        <v>0</v>
      </c>
      <c r="T2531">
        <f t="shared" si="969"/>
        <v>1</v>
      </c>
      <c r="U2531">
        <f t="shared" si="969"/>
        <v>0</v>
      </c>
      <c r="V2531">
        <f t="shared" si="969"/>
        <v>0</v>
      </c>
      <c r="W2531">
        <f t="shared" si="969"/>
        <v>0</v>
      </c>
      <c r="X2531">
        <f t="shared" si="969"/>
        <v>0</v>
      </c>
      <c r="Y2531">
        <f t="shared" si="969"/>
        <v>0</v>
      </c>
      <c r="Z2531">
        <f t="shared" si="969"/>
        <v>0</v>
      </c>
      <c r="AA2531">
        <f t="shared" si="969"/>
        <v>0</v>
      </c>
      <c r="AB2531">
        <f t="shared" si="969"/>
        <v>0</v>
      </c>
      <c r="AC2531">
        <f t="shared" ref="AC2531:AI2540" si="970">VLOOKUP($O2531,$V$74:$AC$80,AC$592+1,0)</f>
        <v>0</v>
      </c>
      <c r="AD2531">
        <f t="shared" si="970"/>
        <v>0</v>
      </c>
      <c r="AE2531">
        <f t="shared" si="970"/>
        <v>0</v>
      </c>
      <c r="AF2531">
        <f t="shared" si="970"/>
        <v>0</v>
      </c>
      <c r="AG2531">
        <f t="shared" si="970"/>
        <v>0</v>
      </c>
      <c r="AH2531">
        <f t="shared" si="970"/>
        <v>1</v>
      </c>
      <c r="AI2531">
        <f t="shared" si="970"/>
        <v>0</v>
      </c>
      <c r="AJ2531">
        <f t="shared" ca="1" si="939"/>
        <v>0</v>
      </c>
      <c r="AK2531">
        <f t="shared" ca="1" si="940"/>
        <v>1</v>
      </c>
      <c r="AL2531">
        <f t="shared" ca="1" si="941"/>
        <v>0</v>
      </c>
      <c r="AM2531">
        <f t="shared" ca="1" si="942"/>
        <v>0</v>
      </c>
      <c r="AN2531">
        <f t="shared" ca="1" si="943"/>
        <v>1</v>
      </c>
      <c r="AO2531">
        <f t="shared" ca="1" si="944"/>
        <v>0</v>
      </c>
      <c r="AP2531">
        <f t="shared" ca="1" si="945"/>
        <v>0</v>
      </c>
      <c r="AQ2531">
        <f t="shared" ca="1" si="946"/>
        <v>0</v>
      </c>
      <c r="AR2531">
        <f t="shared" ca="1" si="947"/>
        <v>1</v>
      </c>
      <c r="AS2531">
        <v>1</v>
      </c>
      <c r="AT2531">
        <v>0</v>
      </c>
      <c r="AU2531">
        <f t="shared" ca="1" si="968"/>
        <v>1</v>
      </c>
      <c r="AV2531">
        <f t="shared" ca="1" si="968"/>
        <v>0</v>
      </c>
      <c r="AW2531">
        <f t="shared" ca="1" si="968"/>
        <v>0</v>
      </c>
      <c r="AX2531">
        <v>0</v>
      </c>
    </row>
    <row r="2532" spans="1:50" x14ac:dyDescent="0.25">
      <c r="A2532" s="2">
        <v>41385</v>
      </c>
      <c r="B2532">
        <v>1532</v>
      </c>
      <c r="C2532">
        <v>16</v>
      </c>
      <c r="D2532">
        <f t="shared" ca="1" si="948"/>
        <v>18.791581072952109</v>
      </c>
      <c r="E2532">
        <f t="shared" ca="1" si="949"/>
        <v>-2.7915810729521091</v>
      </c>
      <c r="F2532" t="str">
        <f t="shared" ca="1" si="950"/>
        <v>medium</v>
      </c>
      <c r="G2532">
        <v>972</v>
      </c>
      <c r="H2532">
        <f t="shared" si="951"/>
        <v>972</v>
      </c>
      <c r="I2532">
        <f t="shared" ca="1" si="952"/>
        <v>1138.584798278689</v>
      </c>
      <c r="J2532">
        <f t="shared" ca="1" si="953"/>
        <v>-166.58479827868905</v>
      </c>
      <c r="K2532" t="str">
        <f t="shared" ca="1" si="954"/>
        <v>medium</v>
      </c>
      <c r="L2532">
        <v>18.399999999999999</v>
      </c>
      <c r="M2532" t="str">
        <f t="shared" si="965"/>
        <v>high</v>
      </c>
      <c r="N2532">
        <f t="shared" si="936"/>
        <v>4</v>
      </c>
      <c r="O2532">
        <f t="shared" si="937"/>
        <v>7</v>
      </c>
      <c r="P2532" t="str">
        <f t="shared" si="938"/>
        <v>neděle</v>
      </c>
      <c r="Q2532">
        <f t="shared" si="969"/>
        <v>0</v>
      </c>
      <c r="R2532">
        <f t="shared" si="969"/>
        <v>0</v>
      </c>
      <c r="S2532">
        <f t="shared" si="969"/>
        <v>0</v>
      </c>
      <c r="T2532">
        <f t="shared" si="969"/>
        <v>1</v>
      </c>
      <c r="U2532">
        <f t="shared" si="969"/>
        <v>0</v>
      </c>
      <c r="V2532">
        <f t="shared" si="969"/>
        <v>0</v>
      </c>
      <c r="W2532">
        <f t="shared" si="969"/>
        <v>0</v>
      </c>
      <c r="X2532">
        <f t="shared" si="969"/>
        <v>0</v>
      </c>
      <c r="Y2532">
        <f t="shared" si="969"/>
        <v>0</v>
      </c>
      <c r="Z2532">
        <f t="shared" si="969"/>
        <v>0</v>
      </c>
      <c r="AA2532">
        <f t="shared" si="969"/>
        <v>0</v>
      </c>
      <c r="AB2532">
        <f t="shared" si="969"/>
        <v>0</v>
      </c>
      <c r="AC2532">
        <f t="shared" si="970"/>
        <v>0</v>
      </c>
      <c r="AD2532">
        <f t="shared" si="970"/>
        <v>0</v>
      </c>
      <c r="AE2532">
        <f t="shared" si="970"/>
        <v>0</v>
      </c>
      <c r="AF2532">
        <f t="shared" si="970"/>
        <v>0</v>
      </c>
      <c r="AG2532">
        <f t="shared" si="970"/>
        <v>0</v>
      </c>
      <c r="AH2532">
        <f t="shared" si="970"/>
        <v>0</v>
      </c>
      <c r="AI2532">
        <f t="shared" si="970"/>
        <v>1</v>
      </c>
      <c r="AJ2532">
        <f t="shared" ca="1" si="939"/>
        <v>0</v>
      </c>
      <c r="AK2532">
        <f t="shared" ca="1" si="940"/>
        <v>0</v>
      </c>
      <c r="AL2532">
        <f t="shared" ca="1" si="941"/>
        <v>1</v>
      </c>
      <c r="AM2532">
        <f t="shared" ca="1" si="942"/>
        <v>1</v>
      </c>
      <c r="AN2532">
        <f t="shared" ca="1" si="943"/>
        <v>0</v>
      </c>
      <c r="AO2532">
        <f t="shared" ca="1" si="944"/>
        <v>0</v>
      </c>
      <c r="AP2532">
        <f t="shared" ca="1" si="945"/>
        <v>0</v>
      </c>
      <c r="AQ2532">
        <f t="shared" ca="1" si="946"/>
        <v>0</v>
      </c>
      <c r="AR2532">
        <f t="shared" ca="1" si="947"/>
        <v>1</v>
      </c>
      <c r="AS2532">
        <v>0</v>
      </c>
      <c r="AT2532">
        <v>0</v>
      </c>
      <c r="AU2532">
        <f t="shared" ca="1" si="968"/>
        <v>0</v>
      </c>
      <c r="AV2532">
        <f t="shared" ca="1" si="968"/>
        <v>1</v>
      </c>
      <c r="AW2532">
        <f t="shared" ca="1" si="968"/>
        <v>0</v>
      </c>
      <c r="AX2532">
        <v>0</v>
      </c>
    </row>
    <row r="2533" spans="1:50" x14ac:dyDescent="0.25">
      <c r="A2533" s="2">
        <v>41386</v>
      </c>
      <c r="B2533">
        <v>1533</v>
      </c>
      <c r="C2533">
        <v>24</v>
      </c>
      <c r="D2533">
        <f t="shared" ca="1" si="948"/>
        <v>18.794366145337531</v>
      </c>
      <c r="E2533">
        <f t="shared" ca="1" si="949"/>
        <v>5.2056338546624694</v>
      </c>
      <c r="F2533" t="str">
        <f t="shared" ca="1" si="950"/>
        <v>high</v>
      </c>
      <c r="G2533">
        <v>2565</v>
      </c>
      <c r="H2533">
        <f t="shared" si="951"/>
        <v>2565</v>
      </c>
      <c r="I2533">
        <f t="shared" ca="1" si="952"/>
        <v>1138.7272123258695</v>
      </c>
      <c r="J2533">
        <f t="shared" ca="1" si="953"/>
        <v>1426.2727876741305</v>
      </c>
      <c r="K2533" t="str">
        <f t="shared" ca="1" si="954"/>
        <v>high</v>
      </c>
      <c r="L2533">
        <v>22</v>
      </c>
      <c r="M2533" t="str">
        <f t="shared" si="965"/>
        <v>high</v>
      </c>
      <c r="N2533">
        <f t="shared" si="936"/>
        <v>4</v>
      </c>
      <c r="O2533">
        <f t="shared" si="937"/>
        <v>1</v>
      </c>
      <c r="P2533" t="str">
        <f t="shared" si="938"/>
        <v>pondělí</v>
      </c>
      <c r="Q2533">
        <f t="shared" si="969"/>
        <v>0</v>
      </c>
      <c r="R2533">
        <f t="shared" si="969"/>
        <v>0</v>
      </c>
      <c r="S2533">
        <f t="shared" si="969"/>
        <v>0</v>
      </c>
      <c r="T2533">
        <f t="shared" si="969"/>
        <v>1</v>
      </c>
      <c r="U2533">
        <f t="shared" si="969"/>
        <v>0</v>
      </c>
      <c r="V2533">
        <f t="shared" si="969"/>
        <v>0</v>
      </c>
      <c r="W2533">
        <f t="shared" si="969"/>
        <v>0</v>
      </c>
      <c r="X2533">
        <f t="shared" si="969"/>
        <v>0</v>
      </c>
      <c r="Y2533">
        <f t="shared" si="969"/>
        <v>0</v>
      </c>
      <c r="Z2533">
        <f t="shared" si="969"/>
        <v>0</v>
      </c>
      <c r="AA2533">
        <f t="shared" si="969"/>
        <v>0</v>
      </c>
      <c r="AB2533">
        <f t="shared" si="969"/>
        <v>0</v>
      </c>
      <c r="AC2533">
        <f t="shared" si="970"/>
        <v>1</v>
      </c>
      <c r="AD2533">
        <f t="shared" si="970"/>
        <v>0</v>
      </c>
      <c r="AE2533">
        <f t="shared" si="970"/>
        <v>0</v>
      </c>
      <c r="AF2533">
        <f t="shared" si="970"/>
        <v>0</v>
      </c>
      <c r="AG2533">
        <f t="shared" si="970"/>
        <v>0</v>
      </c>
      <c r="AH2533">
        <f t="shared" si="970"/>
        <v>0</v>
      </c>
      <c r="AI2533">
        <f t="shared" si="970"/>
        <v>0</v>
      </c>
      <c r="AJ2533">
        <f t="shared" ca="1" si="939"/>
        <v>0</v>
      </c>
      <c r="AK2533">
        <f t="shared" ca="1" si="940"/>
        <v>1</v>
      </c>
      <c r="AL2533">
        <f t="shared" ca="1" si="941"/>
        <v>0</v>
      </c>
      <c r="AM2533">
        <f t="shared" ca="1" si="942"/>
        <v>0</v>
      </c>
      <c r="AN2533">
        <f t="shared" ca="1" si="943"/>
        <v>1</v>
      </c>
      <c r="AO2533">
        <f t="shared" ca="1" si="944"/>
        <v>0</v>
      </c>
      <c r="AP2533">
        <f t="shared" ca="1" si="945"/>
        <v>0</v>
      </c>
      <c r="AQ2533">
        <f t="shared" ca="1" si="946"/>
        <v>0</v>
      </c>
      <c r="AR2533">
        <f t="shared" ca="1" si="947"/>
        <v>1</v>
      </c>
      <c r="AS2533">
        <v>0</v>
      </c>
      <c r="AT2533">
        <v>0</v>
      </c>
      <c r="AU2533">
        <f t="shared" ca="1" si="968"/>
        <v>0</v>
      </c>
      <c r="AV2533">
        <f t="shared" ca="1" si="968"/>
        <v>0</v>
      </c>
      <c r="AW2533">
        <f t="shared" ca="1" si="968"/>
        <v>1</v>
      </c>
      <c r="AX2533">
        <v>0</v>
      </c>
    </row>
    <row r="2534" spans="1:50" x14ac:dyDescent="0.25">
      <c r="A2534" s="2">
        <v>41387</v>
      </c>
      <c r="B2534">
        <v>1534</v>
      </c>
      <c r="C2534">
        <v>21</v>
      </c>
      <c r="D2534">
        <f t="shared" ca="1" si="948"/>
        <v>18.797146639178138</v>
      </c>
      <c r="E2534">
        <f t="shared" ca="1" si="949"/>
        <v>2.2028533608218623</v>
      </c>
      <c r="F2534" t="str">
        <f t="shared" ca="1" si="950"/>
        <v>medium</v>
      </c>
      <c r="G2534">
        <v>1480</v>
      </c>
      <c r="H2534">
        <f t="shared" si="951"/>
        <v>1480</v>
      </c>
      <c r="I2534">
        <f t="shared" ca="1" si="952"/>
        <v>1138.8694766207855</v>
      </c>
      <c r="J2534">
        <f t="shared" ca="1" si="953"/>
        <v>341.13052337921454</v>
      </c>
      <c r="K2534" t="str">
        <f t="shared" ca="1" si="954"/>
        <v>high</v>
      </c>
      <c r="L2534">
        <v>14.15</v>
      </c>
      <c r="M2534" t="str">
        <f t="shared" si="965"/>
        <v>high</v>
      </c>
      <c r="N2534">
        <f t="shared" si="936"/>
        <v>4</v>
      </c>
      <c r="O2534">
        <f t="shared" si="937"/>
        <v>2</v>
      </c>
      <c r="P2534" t="str">
        <f t="shared" si="938"/>
        <v>úterý</v>
      </c>
      <c r="Q2534">
        <f t="shared" si="969"/>
        <v>0</v>
      </c>
      <c r="R2534">
        <f t="shared" si="969"/>
        <v>0</v>
      </c>
      <c r="S2534">
        <f t="shared" si="969"/>
        <v>0</v>
      </c>
      <c r="T2534">
        <f t="shared" si="969"/>
        <v>1</v>
      </c>
      <c r="U2534">
        <f t="shared" si="969"/>
        <v>0</v>
      </c>
      <c r="V2534">
        <f t="shared" si="969"/>
        <v>0</v>
      </c>
      <c r="W2534">
        <f t="shared" si="969"/>
        <v>0</v>
      </c>
      <c r="X2534">
        <f t="shared" si="969"/>
        <v>0</v>
      </c>
      <c r="Y2534">
        <f t="shared" si="969"/>
        <v>0</v>
      </c>
      <c r="Z2534">
        <f t="shared" si="969"/>
        <v>0</v>
      </c>
      <c r="AA2534">
        <f t="shared" si="969"/>
        <v>0</v>
      </c>
      <c r="AB2534">
        <f t="shared" si="969"/>
        <v>0</v>
      </c>
      <c r="AC2534">
        <f t="shared" si="970"/>
        <v>0</v>
      </c>
      <c r="AD2534">
        <f t="shared" si="970"/>
        <v>1</v>
      </c>
      <c r="AE2534">
        <f t="shared" si="970"/>
        <v>0</v>
      </c>
      <c r="AF2534">
        <f t="shared" si="970"/>
        <v>0</v>
      </c>
      <c r="AG2534">
        <f t="shared" si="970"/>
        <v>0</v>
      </c>
      <c r="AH2534">
        <f t="shared" si="970"/>
        <v>0</v>
      </c>
      <c r="AI2534">
        <f t="shared" si="970"/>
        <v>0</v>
      </c>
      <c r="AJ2534">
        <f t="shared" ca="1" si="939"/>
        <v>0</v>
      </c>
      <c r="AK2534">
        <f t="shared" ca="1" si="940"/>
        <v>0</v>
      </c>
      <c r="AL2534">
        <f t="shared" ca="1" si="941"/>
        <v>1</v>
      </c>
      <c r="AM2534">
        <f t="shared" ca="1" si="942"/>
        <v>1</v>
      </c>
      <c r="AN2534">
        <f t="shared" ca="1" si="943"/>
        <v>0</v>
      </c>
      <c r="AO2534">
        <f t="shared" ca="1" si="944"/>
        <v>0</v>
      </c>
      <c r="AP2534">
        <f t="shared" ca="1" si="945"/>
        <v>0</v>
      </c>
      <c r="AQ2534">
        <f t="shared" ca="1" si="946"/>
        <v>0</v>
      </c>
      <c r="AR2534">
        <f t="shared" ca="1" si="947"/>
        <v>1</v>
      </c>
      <c r="AS2534">
        <v>0</v>
      </c>
      <c r="AT2534">
        <v>0</v>
      </c>
      <c r="AU2534">
        <f t="shared" ca="1" si="968"/>
        <v>0</v>
      </c>
      <c r="AV2534">
        <f t="shared" ca="1" si="968"/>
        <v>1</v>
      </c>
      <c r="AW2534">
        <f t="shared" ca="1" si="968"/>
        <v>0</v>
      </c>
      <c r="AX2534">
        <v>0</v>
      </c>
    </row>
    <row r="2535" spans="1:50" x14ac:dyDescent="0.25">
      <c r="A2535" s="2">
        <v>41388</v>
      </c>
      <c r="B2535">
        <v>1535</v>
      </c>
      <c r="C2535">
        <v>16</v>
      </c>
      <c r="D2535">
        <f t="shared" ca="1" si="948"/>
        <v>18.799922554473923</v>
      </c>
      <c r="E2535">
        <f t="shared" ca="1" si="949"/>
        <v>-2.7999225544739232</v>
      </c>
      <c r="F2535" t="str">
        <f t="shared" ca="1" si="950"/>
        <v>medium</v>
      </c>
      <c r="G2535">
        <v>370</v>
      </c>
      <c r="H2535">
        <f t="shared" si="951"/>
        <v>370</v>
      </c>
      <c r="I2535">
        <f t="shared" ca="1" si="952"/>
        <v>1139.0115911634375</v>
      </c>
      <c r="J2535">
        <f t="shared" ca="1" si="953"/>
        <v>-769.01159116343752</v>
      </c>
      <c r="K2535" t="str">
        <f t="shared" ca="1" si="954"/>
        <v>low</v>
      </c>
      <c r="L2535">
        <v>22.2</v>
      </c>
      <c r="M2535" t="str">
        <f t="shared" si="965"/>
        <v>high</v>
      </c>
      <c r="N2535">
        <f t="shared" si="936"/>
        <v>4</v>
      </c>
      <c r="O2535">
        <f t="shared" si="937"/>
        <v>3</v>
      </c>
      <c r="P2535" t="str">
        <f t="shared" si="938"/>
        <v>středa</v>
      </c>
      <c r="Q2535">
        <f t="shared" si="969"/>
        <v>0</v>
      </c>
      <c r="R2535">
        <f t="shared" si="969"/>
        <v>0</v>
      </c>
      <c r="S2535">
        <f t="shared" si="969"/>
        <v>0</v>
      </c>
      <c r="T2535">
        <f t="shared" si="969"/>
        <v>1</v>
      </c>
      <c r="U2535">
        <f t="shared" si="969"/>
        <v>0</v>
      </c>
      <c r="V2535">
        <f t="shared" si="969"/>
        <v>0</v>
      </c>
      <c r="W2535">
        <f t="shared" si="969"/>
        <v>0</v>
      </c>
      <c r="X2535">
        <f t="shared" si="969"/>
        <v>0</v>
      </c>
      <c r="Y2535">
        <f t="shared" si="969"/>
        <v>0</v>
      </c>
      <c r="Z2535">
        <f t="shared" si="969"/>
        <v>0</v>
      </c>
      <c r="AA2535">
        <f t="shared" si="969"/>
        <v>0</v>
      </c>
      <c r="AB2535">
        <f t="shared" si="969"/>
        <v>0</v>
      </c>
      <c r="AC2535">
        <f t="shared" si="970"/>
        <v>0</v>
      </c>
      <c r="AD2535">
        <f t="shared" si="970"/>
        <v>0</v>
      </c>
      <c r="AE2535">
        <f t="shared" si="970"/>
        <v>1</v>
      </c>
      <c r="AF2535">
        <f t="shared" si="970"/>
        <v>0</v>
      </c>
      <c r="AG2535">
        <f t="shared" si="970"/>
        <v>0</v>
      </c>
      <c r="AH2535">
        <f t="shared" si="970"/>
        <v>0</v>
      </c>
      <c r="AI2535">
        <f t="shared" si="970"/>
        <v>0</v>
      </c>
      <c r="AJ2535">
        <f t="shared" ca="1" si="939"/>
        <v>0</v>
      </c>
      <c r="AK2535">
        <f t="shared" ca="1" si="940"/>
        <v>0</v>
      </c>
      <c r="AL2535">
        <f t="shared" ca="1" si="941"/>
        <v>1</v>
      </c>
      <c r="AM2535">
        <f t="shared" ca="1" si="942"/>
        <v>1</v>
      </c>
      <c r="AN2535">
        <f t="shared" ca="1" si="943"/>
        <v>0</v>
      </c>
      <c r="AO2535">
        <f t="shared" ca="1" si="944"/>
        <v>0</v>
      </c>
      <c r="AP2535">
        <f t="shared" ca="1" si="945"/>
        <v>0</v>
      </c>
      <c r="AQ2535">
        <f t="shared" ca="1" si="946"/>
        <v>0</v>
      </c>
      <c r="AR2535">
        <f t="shared" ca="1" si="947"/>
        <v>1</v>
      </c>
      <c r="AS2535">
        <v>0</v>
      </c>
      <c r="AT2535">
        <v>0</v>
      </c>
      <c r="AU2535">
        <f t="shared" ca="1" si="968"/>
        <v>0</v>
      </c>
      <c r="AV2535">
        <f t="shared" ca="1" si="968"/>
        <v>1</v>
      </c>
      <c r="AW2535">
        <f t="shared" ca="1" si="968"/>
        <v>0</v>
      </c>
      <c r="AX2535">
        <v>0</v>
      </c>
    </row>
    <row r="2536" spans="1:50" x14ac:dyDescent="0.25">
      <c r="A2536" s="2">
        <v>41389</v>
      </c>
      <c r="B2536">
        <v>1536</v>
      </c>
      <c r="C2536">
        <v>19</v>
      </c>
      <c r="D2536">
        <f t="shared" ca="1" si="948"/>
        <v>18.802693891224898</v>
      </c>
      <c r="E2536">
        <f t="shared" ca="1" si="949"/>
        <v>0.19730610877510202</v>
      </c>
      <c r="F2536" t="str">
        <f t="shared" ca="1" si="950"/>
        <v>medium</v>
      </c>
      <c r="G2536">
        <v>992</v>
      </c>
      <c r="H2536">
        <f t="shared" si="951"/>
        <v>992</v>
      </c>
      <c r="I2536">
        <f t="shared" ca="1" si="952"/>
        <v>1139.1535559538254</v>
      </c>
      <c r="J2536">
        <f t="shared" ca="1" si="953"/>
        <v>-147.15355595382539</v>
      </c>
      <c r="K2536" t="str">
        <f t="shared" ca="1" si="954"/>
        <v>medium</v>
      </c>
      <c r="L2536">
        <v>16.399999999999999</v>
      </c>
      <c r="M2536" t="str">
        <f t="shared" si="965"/>
        <v>high</v>
      </c>
      <c r="N2536">
        <f t="shared" si="936"/>
        <v>4</v>
      </c>
      <c r="O2536">
        <f t="shared" si="937"/>
        <v>4</v>
      </c>
      <c r="P2536" t="str">
        <f t="shared" si="938"/>
        <v>čtvrtek</v>
      </c>
      <c r="Q2536">
        <f t="shared" si="969"/>
        <v>0</v>
      </c>
      <c r="R2536">
        <f t="shared" si="969"/>
        <v>0</v>
      </c>
      <c r="S2536">
        <f t="shared" si="969"/>
        <v>0</v>
      </c>
      <c r="T2536">
        <f t="shared" si="969"/>
        <v>1</v>
      </c>
      <c r="U2536">
        <f t="shared" si="969"/>
        <v>0</v>
      </c>
      <c r="V2536">
        <f t="shared" si="969"/>
        <v>0</v>
      </c>
      <c r="W2536">
        <f t="shared" si="969"/>
        <v>0</v>
      </c>
      <c r="X2536">
        <f t="shared" si="969"/>
        <v>0</v>
      </c>
      <c r="Y2536">
        <f t="shared" si="969"/>
        <v>0</v>
      </c>
      <c r="Z2536">
        <f t="shared" si="969"/>
        <v>0</v>
      </c>
      <c r="AA2536">
        <f t="shared" si="969"/>
        <v>0</v>
      </c>
      <c r="AB2536">
        <f t="shared" si="969"/>
        <v>0</v>
      </c>
      <c r="AC2536">
        <f t="shared" si="970"/>
        <v>0</v>
      </c>
      <c r="AD2536">
        <f t="shared" si="970"/>
        <v>0</v>
      </c>
      <c r="AE2536">
        <f t="shared" si="970"/>
        <v>0</v>
      </c>
      <c r="AF2536">
        <f t="shared" si="970"/>
        <v>1</v>
      </c>
      <c r="AG2536">
        <f t="shared" si="970"/>
        <v>0</v>
      </c>
      <c r="AH2536">
        <f t="shared" si="970"/>
        <v>0</v>
      </c>
      <c r="AI2536">
        <f t="shared" si="970"/>
        <v>0</v>
      </c>
      <c r="AJ2536">
        <f t="shared" ca="1" si="939"/>
        <v>0</v>
      </c>
      <c r="AK2536">
        <f t="shared" ca="1" si="940"/>
        <v>0</v>
      </c>
      <c r="AL2536">
        <f t="shared" ca="1" si="941"/>
        <v>1</v>
      </c>
      <c r="AM2536">
        <f t="shared" ca="1" si="942"/>
        <v>1</v>
      </c>
      <c r="AN2536">
        <f t="shared" ca="1" si="943"/>
        <v>0</v>
      </c>
      <c r="AO2536">
        <f t="shared" ca="1" si="944"/>
        <v>0</v>
      </c>
      <c r="AP2536">
        <f t="shared" ca="1" si="945"/>
        <v>0</v>
      </c>
      <c r="AQ2536">
        <f t="shared" ca="1" si="946"/>
        <v>0</v>
      </c>
      <c r="AR2536">
        <f t="shared" ca="1" si="947"/>
        <v>1</v>
      </c>
      <c r="AS2536">
        <v>0</v>
      </c>
      <c r="AT2536">
        <v>0</v>
      </c>
      <c r="AU2536">
        <f t="shared" ca="1" si="968"/>
        <v>0</v>
      </c>
      <c r="AV2536">
        <f t="shared" ca="1" si="968"/>
        <v>1</v>
      </c>
      <c r="AW2536">
        <f t="shared" ca="1" si="968"/>
        <v>0</v>
      </c>
      <c r="AX2536">
        <v>0</v>
      </c>
    </row>
    <row r="2537" spans="1:50" x14ac:dyDescent="0.25">
      <c r="A2537" s="2">
        <v>41390</v>
      </c>
      <c r="B2537">
        <v>1537</v>
      </c>
      <c r="C2537">
        <v>29</v>
      </c>
      <c r="D2537">
        <f t="shared" ca="1" si="948"/>
        <v>18.805460649431055</v>
      </c>
      <c r="E2537">
        <f t="shared" ca="1" si="949"/>
        <v>10.194539350568945</v>
      </c>
      <c r="F2537" t="str">
        <f t="shared" ca="1" si="950"/>
        <v>high</v>
      </c>
      <c r="G2537">
        <v>1365</v>
      </c>
      <c r="H2537">
        <f t="shared" si="951"/>
        <v>1365</v>
      </c>
      <c r="I2537">
        <f t="shared" ca="1" si="952"/>
        <v>1139.2953709919491</v>
      </c>
      <c r="J2537">
        <f t="shared" ca="1" si="953"/>
        <v>225.70462900805092</v>
      </c>
      <c r="K2537" t="str">
        <f t="shared" ca="1" si="954"/>
        <v>high</v>
      </c>
      <c r="L2537">
        <v>9.6</v>
      </c>
      <c r="M2537" t="str">
        <f t="shared" si="965"/>
        <v>medium</v>
      </c>
      <c r="N2537">
        <f t="shared" ref="N2537:N2600" si="971">MONTH(A2537)</f>
        <v>4</v>
      </c>
      <c r="O2537">
        <f t="shared" ref="O2537:O2600" si="972">WEEKDAY(A2537,2)</f>
        <v>5</v>
      </c>
      <c r="P2537" t="str">
        <f t="shared" ref="P2537:P2600" si="973">VLOOKUP(O2537,$O$581:$P$587,2,0)</f>
        <v>pátek</v>
      </c>
      <c r="Q2537">
        <f t="shared" si="969"/>
        <v>0</v>
      </c>
      <c r="R2537">
        <f t="shared" si="969"/>
        <v>0</v>
      </c>
      <c r="S2537">
        <f t="shared" si="969"/>
        <v>0</v>
      </c>
      <c r="T2537">
        <f t="shared" si="969"/>
        <v>1</v>
      </c>
      <c r="U2537">
        <f t="shared" si="969"/>
        <v>0</v>
      </c>
      <c r="V2537">
        <f t="shared" si="969"/>
        <v>0</v>
      </c>
      <c r="W2537">
        <f t="shared" si="969"/>
        <v>0</v>
      </c>
      <c r="X2537">
        <f t="shared" si="969"/>
        <v>0</v>
      </c>
      <c r="Y2537">
        <f t="shared" si="969"/>
        <v>0</v>
      </c>
      <c r="Z2537">
        <f t="shared" si="969"/>
        <v>0</v>
      </c>
      <c r="AA2537">
        <f t="shared" si="969"/>
        <v>0</v>
      </c>
      <c r="AB2537">
        <f t="shared" si="969"/>
        <v>0</v>
      </c>
      <c r="AC2537">
        <f t="shared" si="970"/>
        <v>0</v>
      </c>
      <c r="AD2537">
        <f t="shared" si="970"/>
        <v>0</v>
      </c>
      <c r="AE2537">
        <f t="shared" si="970"/>
        <v>0</v>
      </c>
      <c r="AF2537">
        <f t="shared" si="970"/>
        <v>0</v>
      </c>
      <c r="AG2537">
        <f t="shared" si="970"/>
        <v>1</v>
      </c>
      <c r="AH2537">
        <f t="shared" si="970"/>
        <v>0</v>
      </c>
      <c r="AI2537">
        <f t="shared" si="970"/>
        <v>0</v>
      </c>
      <c r="AJ2537">
        <f t="shared" ref="AJ2537:AJ2600" ca="1" si="974">VLOOKUP(INDIRECT($AJ$590&amp;ROW($A2537)+AJ$591),$F$17:$I$19,AJ$592+1,0)</f>
        <v>0</v>
      </c>
      <c r="AK2537">
        <f t="shared" ref="AK2537:AK2600" ca="1" si="975">VLOOKUP(INDIRECT($AJ$590&amp;ROW($A2537)+AJ$591),$F$17:$I$19,AK$592+1,0)</f>
        <v>1</v>
      </c>
      <c r="AL2537">
        <f t="shared" ref="AL2537:AL2600" ca="1" si="976">VLOOKUP(INDIRECT($AJ$590&amp;ROW($A2537)+AJ$591),$F$17:$I$19,AL$592+1,0)</f>
        <v>0</v>
      </c>
      <c r="AM2537">
        <f t="shared" ref="AM2537:AM2600" ca="1" si="977">VLOOKUP(INDIRECT($AJ$590&amp;ROW($A2537)+AM$591),$F$17:$I$19,AM$592+1,0)</f>
        <v>1</v>
      </c>
      <c r="AN2537">
        <f t="shared" ref="AN2537:AN2600" ca="1" si="978">VLOOKUP(INDIRECT($AJ$590&amp;ROW($A2537)+AM$591),$F$17:$I$19,AN$592+1,0)</f>
        <v>0</v>
      </c>
      <c r="AO2537">
        <f t="shared" ref="AO2537:AO2600" ca="1" si="979">VLOOKUP(INDIRECT($AJ$590&amp;ROW($A2537)+AM$591),$F$17:$I$19,AO$592+1,0)</f>
        <v>0</v>
      </c>
      <c r="AP2537">
        <f t="shared" ref="AP2537:AP2600" ca="1" si="980">VLOOKUP(INDIRECT($AJ$590&amp;ROW($A2537)+AP$591),$F$17:$I$19,AP$592+1,0)</f>
        <v>0</v>
      </c>
      <c r="AQ2537">
        <f t="shared" ref="AQ2537:AQ2600" ca="1" si="981">VLOOKUP(INDIRECT($AJ$590&amp;ROW($A2537)+AP$591),$F$17:$I$19,AQ$592+1,0)</f>
        <v>1</v>
      </c>
      <c r="AR2537">
        <f t="shared" ref="AR2537:AR2600" ca="1" si="982">VLOOKUP(INDIRECT($AJ$590&amp;ROW($A2537)+AP$591),$F$17:$I$19,AR$592+1,0)</f>
        <v>0</v>
      </c>
      <c r="AS2537">
        <v>0</v>
      </c>
      <c r="AT2537">
        <v>0</v>
      </c>
      <c r="AU2537">
        <f t="shared" ca="1" si="968"/>
        <v>0</v>
      </c>
      <c r="AV2537">
        <f t="shared" ca="1" si="968"/>
        <v>0</v>
      </c>
      <c r="AW2537">
        <f t="shared" ca="1" si="968"/>
        <v>1</v>
      </c>
      <c r="AX2537">
        <v>0</v>
      </c>
    </row>
    <row r="2538" spans="1:50" x14ac:dyDescent="0.25">
      <c r="A2538" s="2">
        <v>41391</v>
      </c>
      <c r="B2538">
        <v>1538</v>
      </c>
      <c r="C2538">
        <v>15</v>
      </c>
      <c r="D2538">
        <f t="shared" ref="D2538:D2601" ca="1" si="983">$D$554*B2538^2+$D$558*B2538+$D$562</f>
        <v>18.808222829092401</v>
      </c>
      <c r="E2538">
        <f t="shared" ref="E2538:E2601" ca="1" si="984">C2538-D2538</f>
        <v>-3.8082228290924007</v>
      </c>
      <c r="F2538" t="str">
        <f t="shared" ref="F2538:F2601" ca="1" si="985">VLOOKUP(E2538,$A$3:$C$6,3)</f>
        <v>low</v>
      </c>
      <c r="G2538">
        <v>423</v>
      </c>
      <c r="H2538">
        <f t="shared" ref="H2538:H2601" si="986">IF(G2538&gt;$H$592,$G$592,G2538)</f>
        <v>423</v>
      </c>
      <c r="I2538">
        <f t="shared" ref="I2538:I2601" ca="1" si="987">$J$554*B2538^2+$J$558*B2538+$J$562</f>
        <v>1139.4370362778086</v>
      </c>
      <c r="J2538">
        <f t="shared" ref="J2538:J2601" ca="1" si="988">H2538-I2538</f>
        <v>-716.4370362778086</v>
      </c>
      <c r="K2538" t="str">
        <f t="shared" ref="K2538:K2601" ca="1" si="989">VLOOKUP(J2538,$A$10:$C$13,3)</f>
        <v>low</v>
      </c>
      <c r="L2538">
        <v>13.7</v>
      </c>
      <c r="M2538" t="str">
        <f t="shared" si="965"/>
        <v>medium</v>
      </c>
      <c r="N2538">
        <f t="shared" si="971"/>
        <v>4</v>
      </c>
      <c r="O2538">
        <f t="shared" si="972"/>
        <v>6</v>
      </c>
      <c r="P2538" t="str">
        <f t="shared" si="973"/>
        <v>sobota</v>
      </c>
      <c r="Q2538">
        <f t="shared" si="969"/>
        <v>0</v>
      </c>
      <c r="R2538">
        <f t="shared" si="969"/>
        <v>0</v>
      </c>
      <c r="S2538">
        <f t="shared" si="969"/>
        <v>0</v>
      </c>
      <c r="T2538">
        <f t="shared" si="969"/>
        <v>1</v>
      </c>
      <c r="U2538">
        <f t="shared" si="969"/>
        <v>0</v>
      </c>
      <c r="V2538">
        <f t="shared" si="969"/>
        <v>0</v>
      </c>
      <c r="W2538">
        <f t="shared" si="969"/>
        <v>0</v>
      </c>
      <c r="X2538">
        <f t="shared" si="969"/>
        <v>0</v>
      </c>
      <c r="Y2538">
        <f t="shared" si="969"/>
        <v>0</v>
      </c>
      <c r="Z2538">
        <f t="shared" si="969"/>
        <v>0</v>
      </c>
      <c r="AA2538">
        <f t="shared" si="969"/>
        <v>0</v>
      </c>
      <c r="AB2538">
        <f t="shared" si="969"/>
        <v>0</v>
      </c>
      <c r="AC2538">
        <f t="shared" si="970"/>
        <v>0</v>
      </c>
      <c r="AD2538">
        <f t="shared" si="970"/>
        <v>0</v>
      </c>
      <c r="AE2538">
        <f t="shared" si="970"/>
        <v>0</v>
      </c>
      <c r="AF2538">
        <f t="shared" si="970"/>
        <v>0</v>
      </c>
      <c r="AG2538">
        <f t="shared" si="970"/>
        <v>0</v>
      </c>
      <c r="AH2538">
        <f t="shared" si="970"/>
        <v>1</v>
      </c>
      <c r="AI2538">
        <f t="shared" si="970"/>
        <v>0</v>
      </c>
      <c r="AJ2538">
        <f t="shared" ca="1" si="974"/>
        <v>0</v>
      </c>
      <c r="AK2538">
        <f t="shared" ca="1" si="975"/>
        <v>0</v>
      </c>
      <c r="AL2538">
        <f t="shared" ca="1" si="976"/>
        <v>1</v>
      </c>
      <c r="AM2538">
        <f t="shared" ca="1" si="977"/>
        <v>1</v>
      </c>
      <c r="AN2538">
        <f t="shared" ca="1" si="978"/>
        <v>0</v>
      </c>
      <c r="AO2538">
        <f t="shared" ca="1" si="979"/>
        <v>0</v>
      </c>
      <c r="AP2538">
        <f t="shared" ca="1" si="980"/>
        <v>0</v>
      </c>
      <c r="AQ2538">
        <f t="shared" ca="1" si="981"/>
        <v>1</v>
      </c>
      <c r="AR2538">
        <f t="shared" ca="1" si="982"/>
        <v>0</v>
      </c>
      <c r="AS2538">
        <v>0</v>
      </c>
      <c r="AT2538">
        <v>0</v>
      </c>
      <c r="AU2538">
        <f t="shared" ca="1" si="968"/>
        <v>1</v>
      </c>
      <c r="AV2538">
        <f t="shared" ca="1" si="968"/>
        <v>0</v>
      </c>
      <c r="AW2538">
        <f t="shared" ca="1" si="968"/>
        <v>0</v>
      </c>
      <c r="AX2538">
        <v>0</v>
      </c>
    </row>
    <row r="2539" spans="1:50" x14ac:dyDescent="0.25">
      <c r="A2539" s="2">
        <v>41392</v>
      </c>
      <c r="B2539">
        <v>1539</v>
      </c>
      <c r="C2539">
        <v>14</v>
      </c>
      <c r="D2539">
        <f t="shared" ca="1" si="983"/>
        <v>18.810980430208929</v>
      </c>
      <c r="E2539">
        <f t="shared" ca="1" si="984"/>
        <v>-4.8109804302089287</v>
      </c>
      <c r="F2539" t="str">
        <f t="shared" ca="1" si="985"/>
        <v>low</v>
      </c>
      <c r="G2539">
        <v>968</v>
      </c>
      <c r="H2539">
        <f t="shared" si="986"/>
        <v>968</v>
      </c>
      <c r="I2539">
        <f t="shared" ca="1" si="987"/>
        <v>1139.5785518114039</v>
      </c>
      <c r="J2539">
        <f t="shared" ca="1" si="988"/>
        <v>-171.57855181140394</v>
      </c>
      <c r="K2539" t="str">
        <f t="shared" ca="1" si="989"/>
        <v>medium</v>
      </c>
      <c r="L2539">
        <v>8.4875000000000007</v>
      </c>
      <c r="M2539" t="str">
        <f t="shared" si="965"/>
        <v>medium</v>
      </c>
      <c r="N2539">
        <f t="shared" si="971"/>
        <v>4</v>
      </c>
      <c r="O2539">
        <f t="shared" si="972"/>
        <v>7</v>
      </c>
      <c r="P2539" t="str">
        <f t="shared" si="973"/>
        <v>neděle</v>
      </c>
      <c r="Q2539">
        <f t="shared" si="969"/>
        <v>0</v>
      </c>
      <c r="R2539">
        <f t="shared" si="969"/>
        <v>0</v>
      </c>
      <c r="S2539">
        <f t="shared" si="969"/>
        <v>0</v>
      </c>
      <c r="T2539">
        <f t="shared" si="969"/>
        <v>1</v>
      </c>
      <c r="U2539">
        <f t="shared" si="969"/>
        <v>0</v>
      </c>
      <c r="V2539">
        <f t="shared" si="969"/>
        <v>0</v>
      </c>
      <c r="W2539">
        <f t="shared" si="969"/>
        <v>0</v>
      </c>
      <c r="X2539">
        <f t="shared" si="969"/>
        <v>0</v>
      </c>
      <c r="Y2539">
        <f t="shared" si="969"/>
        <v>0</v>
      </c>
      <c r="Z2539">
        <f t="shared" si="969"/>
        <v>0</v>
      </c>
      <c r="AA2539">
        <f t="shared" si="969"/>
        <v>0</v>
      </c>
      <c r="AB2539">
        <f t="shared" si="969"/>
        <v>0</v>
      </c>
      <c r="AC2539">
        <f t="shared" si="970"/>
        <v>0</v>
      </c>
      <c r="AD2539">
        <f t="shared" si="970"/>
        <v>0</v>
      </c>
      <c r="AE2539">
        <f t="shared" si="970"/>
        <v>0</v>
      </c>
      <c r="AF2539">
        <f t="shared" si="970"/>
        <v>0</v>
      </c>
      <c r="AG2539">
        <f t="shared" si="970"/>
        <v>0</v>
      </c>
      <c r="AH2539">
        <f t="shared" si="970"/>
        <v>0</v>
      </c>
      <c r="AI2539">
        <f t="shared" si="970"/>
        <v>1</v>
      </c>
      <c r="AJ2539">
        <f t="shared" ca="1" si="974"/>
        <v>0</v>
      </c>
      <c r="AK2539">
        <f t="shared" ca="1" si="975"/>
        <v>1</v>
      </c>
      <c r="AL2539">
        <f t="shared" ca="1" si="976"/>
        <v>0</v>
      </c>
      <c r="AM2539">
        <f t="shared" ca="1" si="977"/>
        <v>1</v>
      </c>
      <c r="AN2539">
        <f t="shared" ca="1" si="978"/>
        <v>0</v>
      </c>
      <c r="AO2539">
        <f t="shared" ca="1" si="979"/>
        <v>0</v>
      </c>
      <c r="AP2539">
        <f t="shared" ca="1" si="980"/>
        <v>0</v>
      </c>
      <c r="AQ2539">
        <f t="shared" ca="1" si="981"/>
        <v>1</v>
      </c>
      <c r="AR2539">
        <f t="shared" ca="1" si="982"/>
        <v>0</v>
      </c>
      <c r="AS2539">
        <v>0</v>
      </c>
      <c r="AT2539">
        <v>0</v>
      </c>
      <c r="AU2539">
        <f t="shared" ca="1" si="968"/>
        <v>1</v>
      </c>
      <c r="AV2539">
        <f t="shared" ca="1" si="968"/>
        <v>0</v>
      </c>
      <c r="AW2539">
        <f t="shared" ca="1" si="968"/>
        <v>0</v>
      </c>
      <c r="AX2539">
        <v>0</v>
      </c>
    </row>
    <row r="2540" spans="1:50" x14ac:dyDescent="0.25">
      <c r="A2540" s="2">
        <v>41393</v>
      </c>
      <c r="B2540">
        <v>1540</v>
      </c>
      <c r="C2540">
        <v>19</v>
      </c>
      <c r="D2540">
        <f t="shared" ca="1" si="983"/>
        <v>18.813733452780639</v>
      </c>
      <c r="E2540">
        <f t="shared" ca="1" si="984"/>
        <v>0.1862665472193612</v>
      </c>
      <c r="F2540" t="str">
        <f t="shared" ca="1" si="985"/>
        <v>medium</v>
      </c>
      <c r="G2540">
        <v>1097</v>
      </c>
      <c r="H2540">
        <f t="shared" si="986"/>
        <v>1097</v>
      </c>
      <c r="I2540">
        <f t="shared" ca="1" si="987"/>
        <v>1139.7199175927353</v>
      </c>
      <c r="J2540">
        <f t="shared" ca="1" si="988"/>
        <v>-42.719917592735328</v>
      </c>
      <c r="K2540" t="str">
        <f t="shared" ca="1" si="989"/>
        <v>medium</v>
      </c>
      <c r="L2540">
        <v>13.5</v>
      </c>
      <c r="M2540" t="str">
        <f t="shared" si="965"/>
        <v>medium</v>
      </c>
      <c r="N2540">
        <f t="shared" si="971"/>
        <v>4</v>
      </c>
      <c r="O2540">
        <f t="shared" si="972"/>
        <v>1</v>
      </c>
      <c r="P2540" t="str">
        <f t="shared" si="973"/>
        <v>pondělí</v>
      </c>
      <c r="Q2540">
        <f t="shared" si="969"/>
        <v>0</v>
      </c>
      <c r="R2540">
        <f t="shared" si="969"/>
        <v>0</v>
      </c>
      <c r="S2540">
        <f t="shared" si="969"/>
        <v>0</v>
      </c>
      <c r="T2540">
        <f t="shared" si="969"/>
        <v>1</v>
      </c>
      <c r="U2540">
        <f t="shared" si="969"/>
        <v>0</v>
      </c>
      <c r="V2540">
        <f t="shared" si="969"/>
        <v>0</v>
      </c>
      <c r="W2540">
        <f t="shared" si="969"/>
        <v>0</v>
      </c>
      <c r="X2540">
        <f t="shared" si="969"/>
        <v>0</v>
      </c>
      <c r="Y2540">
        <f t="shared" si="969"/>
        <v>0</v>
      </c>
      <c r="Z2540">
        <f t="shared" si="969"/>
        <v>0</v>
      </c>
      <c r="AA2540">
        <f t="shared" si="969"/>
        <v>0</v>
      </c>
      <c r="AB2540">
        <f t="shared" si="969"/>
        <v>0</v>
      </c>
      <c r="AC2540">
        <f t="shared" si="970"/>
        <v>1</v>
      </c>
      <c r="AD2540">
        <f t="shared" si="970"/>
        <v>0</v>
      </c>
      <c r="AE2540">
        <f t="shared" si="970"/>
        <v>0</v>
      </c>
      <c r="AF2540">
        <f t="shared" si="970"/>
        <v>0</v>
      </c>
      <c r="AG2540">
        <f t="shared" si="970"/>
        <v>0</v>
      </c>
      <c r="AH2540">
        <f t="shared" si="970"/>
        <v>0</v>
      </c>
      <c r="AI2540">
        <f t="shared" si="970"/>
        <v>0</v>
      </c>
      <c r="AJ2540">
        <f t="shared" ca="1" si="974"/>
        <v>0</v>
      </c>
      <c r="AK2540">
        <f t="shared" ca="1" si="975"/>
        <v>1</v>
      </c>
      <c r="AL2540">
        <f t="shared" ca="1" si="976"/>
        <v>0</v>
      </c>
      <c r="AM2540">
        <f t="shared" ca="1" si="977"/>
        <v>1</v>
      </c>
      <c r="AN2540">
        <f t="shared" ca="1" si="978"/>
        <v>0</v>
      </c>
      <c r="AO2540">
        <f t="shared" ca="1" si="979"/>
        <v>0</v>
      </c>
      <c r="AP2540">
        <f t="shared" ca="1" si="980"/>
        <v>0</v>
      </c>
      <c r="AQ2540">
        <f t="shared" ca="1" si="981"/>
        <v>1</v>
      </c>
      <c r="AR2540">
        <f t="shared" ca="1" si="982"/>
        <v>0</v>
      </c>
      <c r="AS2540">
        <v>0</v>
      </c>
      <c r="AT2540">
        <v>0</v>
      </c>
      <c r="AU2540">
        <f t="shared" ca="1" si="968"/>
        <v>0</v>
      </c>
      <c r="AV2540">
        <f t="shared" ca="1" si="968"/>
        <v>1</v>
      </c>
      <c r="AW2540">
        <f t="shared" ca="1" si="968"/>
        <v>0</v>
      </c>
      <c r="AX2540">
        <v>0</v>
      </c>
    </row>
    <row r="2541" spans="1:50" x14ac:dyDescent="0.25">
      <c r="A2541" s="2">
        <v>41394</v>
      </c>
      <c r="B2541">
        <v>1541</v>
      </c>
      <c r="C2541">
        <v>19</v>
      </c>
      <c r="D2541">
        <f t="shared" ca="1" si="983"/>
        <v>18.816481896807538</v>
      </c>
      <c r="E2541">
        <f t="shared" ca="1" si="984"/>
        <v>0.18351810319246198</v>
      </c>
      <c r="F2541" t="str">
        <f t="shared" ca="1" si="985"/>
        <v>medium</v>
      </c>
      <c r="G2541">
        <v>1961</v>
      </c>
      <c r="H2541">
        <f t="shared" si="986"/>
        <v>1961</v>
      </c>
      <c r="I2541">
        <f t="shared" ca="1" si="987"/>
        <v>1139.8611336218028</v>
      </c>
      <c r="J2541">
        <f t="shared" ca="1" si="988"/>
        <v>821.13886637819724</v>
      </c>
      <c r="K2541" t="str">
        <f t="shared" ca="1" si="989"/>
        <v>high</v>
      </c>
      <c r="L2541">
        <v>17.149999999999999</v>
      </c>
      <c r="M2541" t="str">
        <f t="shared" si="965"/>
        <v>high</v>
      </c>
      <c r="N2541">
        <f t="shared" si="971"/>
        <v>4</v>
      </c>
      <c r="O2541">
        <f t="shared" si="972"/>
        <v>2</v>
      </c>
      <c r="P2541" t="str">
        <f t="shared" si="973"/>
        <v>úterý</v>
      </c>
      <c r="Q2541">
        <f t="shared" ref="Q2541:AB2550" si="990">VLOOKUP($N2541,$V$31:$AH$42,Q$592+1,0)</f>
        <v>0</v>
      </c>
      <c r="R2541">
        <f t="shared" si="990"/>
        <v>0</v>
      </c>
      <c r="S2541">
        <f t="shared" si="990"/>
        <v>0</v>
      </c>
      <c r="T2541">
        <f t="shared" si="990"/>
        <v>1</v>
      </c>
      <c r="U2541">
        <f t="shared" si="990"/>
        <v>0</v>
      </c>
      <c r="V2541">
        <f t="shared" si="990"/>
        <v>0</v>
      </c>
      <c r="W2541">
        <f t="shared" si="990"/>
        <v>0</v>
      </c>
      <c r="X2541">
        <f t="shared" si="990"/>
        <v>0</v>
      </c>
      <c r="Y2541">
        <f t="shared" si="990"/>
        <v>0</v>
      </c>
      <c r="Z2541">
        <f t="shared" si="990"/>
        <v>0</v>
      </c>
      <c r="AA2541">
        <f t="shared" si="990"/>
        <v>0</v>
      </c>
      <c r="AB2541">
        <f t="shared" si="990"/>
        <v>0</v>
      </c>
      <c r="AC2541">
        <f t="shared" ref="AC2541:AI2550" si="991">VLOOKUP($O2541,$V$74:$AC$80,AC$592+1,0)</f>
        <v>0</v>
      </c>
      <c r="AD2541">
        <f t="shared" si="991"/>
        <v>1</v>
      </c>
      <c r="AE2541">
        <f t="shared" si="991"/>
        <v>0</v>
      </c>
      <c r="AF2541">
        <f t="shared" si="991"/>
        <v>0</v>
      </c>
      <c r="AG2541">
        <f t="shared" si="991"/>
        <v>0</v>
      </c>
      <c r="AH2541">
        <f t="shared" si="991"/>
        <v>0</v>
      </c>
      <c r="AI2541">
        <f t="shared" si="991"/>
        <v>0</v>
      </c>
      <c r="AJ2541">
        <f t="shared" ca="1" si="974"/>
        <v>0</v>
      </c>
      <c r="AK2541">
        <f t="shared" ca="1" si="975"/>
        <v>1</v>
      </c>
      <c r="AL2541">
        <f t="shared" ca="1" si="976"/>
        <v>0</v>
      </c>
      <c r="AM2541">
        <f t="shared" ca="1" si="977"/>
        <v>1</v>
      </c>
      <c r="AN2541">
        <f t="shared" ca="1" si="978"/>
        <v>0</v>
      </c>
      <c r="AO2541">
        <f t="shared" ca="1" si="979"/>
        <v>0</v>
      </c>
      <c r="AP2541">
        <f t="shared" ca="1" si="980"/>
        <v>0</v>
      </c>
      <c r="AQ2541">
        <f t="shared" ca="1" si="981"/>
        <v>0</v>
      </c>
      <c r="AR2541">
        <f t="shared" ca="1" si="982"/>
        <v>1</v>
      </c>
      <c r="AS2541">
        <v>0</v>
      </c>
      <c r="AT2541">
        <v>0</v>
      </c>
      <c r="AU2541">
        <f t="shared" ref="AU2541:AW2560" ca="1" si="992">VLOOKUP(INDIRECT($AU$590&amp;ROW($A2541)),$F$17:$I$19,AU$592+1,0)</f>
        <v>0</v>
      </c>
      <c r="AV2541">
        <f t="shared" ca="1" si="992"/>
        <v>1</v>
      </c>
      <c r="AW2541">
        <f t="shared" ca="1" si="992"/>
        <v>0</v>
      </c>
      <c r="AX2541">
        <v>0</v>
      </c>
    </row>
    <row r="2542" spans="1:50" x14ac:dyDescent="0.25">
      <c r="A2542" s="2">
        <v>41395</v>
      </c>
      <c r="B2542">
        <v>1542</v>
      </c>
      <c r="C2542">
        <v>15</v>
      </c>
      <c r="D2542">
        <f t="shared" ca="1" si="983"/>
        <v>18.819225762289619</v>
      </c>
      <c r="E2542">
        <f t="shared" ca="1" si="984"/>
        <v>-3.8192257622896193</v>
      </c>
      <c r="F2542" t="str">
        <f t="shared" ca="1" si="985"/>
        <v>low</v>
      </c>
      <c r="G2542">
        <v>350</v>
      </c>
      <c r="H2542">
        <f t="shared" si="986"/>
        <v>350</v>
      </c>
      <c r="I2542">
        <f t="shared" ca="1" si="987"/>
        <v>1140.0021998986058</v>
      </c>
      <c r="J2542">
        <f t="shared" ca="1" si="988"/>
        <v>-790.0021998986058</v>
      </c>
      <c r="K2542" t="str">
        <f t="shared" ca="1" si="989"/>
        <v>low</v>
      </c>
      <c r="L2542">
        <v>15</v>
      </c>
      <c r="M2542" t="str">
        <f t="shared" si="965"/>
        <v>high</v>
      </c>
      <c r="N2542">
        <f t="shared" si="971"/>
        <v>5</v>
      </c>
      <c r="O2542">
        <f t="shared" si="972"/>
        <v>3</v>
      </c>
      <c r="P2542" t="str">
        <f t="shared" si="973"/>
        <v>středa</v>
      </c>
      <c r="Q2542">
        <f t="shared" si="990"/>
        <v>0</v>
      </c>
      <c r="R2542">
        <f t="shared" si="990"/>
        <v>0</v>
      </c>
      <c r="S2542">
        <f t="shared" si="990"/>
        <v>0</v>
      </c>
      <c r="T2542">
        <f t="shared" si="990"/>
        <v>0</v>
      </c>
      <c r="U2542">
        <f t="shared" si="990"/>
        <v>1</v>
      </c>
      <c r="V2542">
        <f t="shared" si="990"/>
        <v>0</v>
      </c>
      <c r="W2542">
        <f t="shared" si="990"/>
        <v>0</v>
      </c>
      <c r="X2542">
        <f t="shared" si="990"/>
        <v>0</v>
      </c>
      <c r="Y2542">
        <f t="shared" si="990"/>
        <v>0</v>
      </c>
      <c r="Z2542">
        <f t="shared" si="990"/>
        <v>0</v>
      </c>
      <c r="AA2542">
        <f t="shared" si="990"/>
        <v>0</v>
      </c>
      <c r="AB2542">
        <f t="shared" si="990"/>
        <v>0</v>
      </c>
      <c r="AC2542">
        <f t="shared" si="991"/>
        <v>0</v>
      </c>
      <c r="AD2542">
        <f t="shared" si="991"/>
        <v>0</v>
      </c>
      <c r="AE2542">
        <f t="shared" si="991"/>
        <v>1</v>
      </c>
      <c r="AF2542">
        <f t="shared" si="991"/>
        <v>0</v>
      </c>
      <c r="AG2542">
        <f t="shared" si="991"/>
        <v>0</v>
      </c>
      <c r="AH2542">
        <f t="shared" si="991"/>
        <v>0</v>
      </c>
      <c r="AI2542">
        <f t="shared" si="991"/>
        <v>0</v>
      </c>
      <c r="AJ2542">
        <f t="shared" ca="1" si="974"/>
        <v>0</v>
      </c>
      <c r="AK2542">
        <f t="shared" ca="1" si="975"/>
        <v>0</v>
      </c>
      <c r="AL2542">
        <f t="shared" ca="1" si="976"/>
        <v>1</v>
      </c>
      <c r="AM2542">
        <f t="shared" ca="1" si="977"/>
        <v>1</v>
      </c>
      <c r="AN2542">
        <f t="shared" ca="1" si="978"/>
        <v>0</v>
      </c>
      <c r="AO2542">
        <f t="shared" ca="1" si="979"/>
        <v>0</v>
      </c>
      <c r="AP2542">
        <f t="shared" ca="1" si="980"/>
        <v>0</v>
      </c>
      <c r="AQ2542">
        <f t="shared" ca="1" si="981"/>
        <v>0</v>
      </c>
      <c r="AR2542">
        <f t="shared" ca="1" si="982"/>
        <v>1</v>
      </c>
      <c r="AS2542">
        <v>0</v>
      </c>
      <c r="AT2542">
        <v>0</v>
      </c>
      <c r="AU2542">
        <f t="shared" ca="1" si="992"/>
        <v>1</v>
      </c>
      <c r="AV2542">
        <f t="shared" ca="1" si="992"/>
        <v>0</v>
      </c>
      <c r="AW2542">
        <f t="shared" ca="1" si="992"/>
        <v>0</v>
      </c>
      <c r="AX2542">
        <v>0</v>
      </c>
    </row>
    <row r="2543" spans="1:50" x14ac:dyDescent="0.25">
      <c r="A2543" s="2">
        <v>41396</v>
      </c>
      <c r="B2543">
        <v>1543</v>
      </c>
      <c r="C2543">
        <v>25</v>
      </c>
      <c r="D2543">
        <f t="shared" ca="1" si="983"/>
        <v>18.821965049226883</v>
      </c>
      <c r="E2543">
        <f t="shared" ca="1" si="984"/>
        <v>6.1780349507731174</v>
      </c>
      <c r="F2543" t="str">
        <f t="shared" ca="1" si="985"/>
        <v>high</v>
      </c>
      <c r="G2543">
        <v>827</v>
      </c>
      <c r="H2543">
        <f t="shared" si="986"/>
        <v>827</v>
      </c>
      <c r="I2543">
        <f t="shared" ca="1" si="987"/>
        <v>1140.1431164231444</v>
      </c>
      <c r="J2543">
        <f t="shared" ca="1" si="988"/>
        <v>-313.14311642314442</v>
      </c>
      <c r="K2543" t="str">
        <f t="shared" ca="1" si="989"/>
        <v>medium</v>
      </c>
      <c r="L2543">
        <v>14.4</v>
      </c>
      <c r="M2543" t="str">
        <f t="shared" si="965"/>
        <v>high</v>
      </c>
      <c r="N2543">
        <f t="shared" si="971"/>
        <v>5</v>
      </c>
      <c r="O2543">
        <f t="shared" si="972"/>
        <v>4</v>
      </c>
      <c r="P2543" t="str">
        <f t="shared" si="973"/>
        <v>čtvrtek</v>
      </c>
      <c r="Q2543">
        <f t="shared" si="990"/>
        <v>0</v>
      </c>
      <c r="R2543">
        <f t="shared" si="990"/>
        <v>0</v>
      </c>
      <c r="S2543">
        <f t="shared" si="990"/>
        <v>0</v>
      </c>
      <c r="T2543">
        <f t="shared" si="990"/>
        <v>0</v>
      </c>
      <c r="U2543">
        <f t="shared" si="990"/>
        <v>1</v>
      </c>
      <c r="V2543">
        <f t="shared" si="990"/>
        <v>0</v>
      </c>
      <c r="W2543">
        <f t="shared" si="990"/>
        <v>0</v>
      </c>
      <c r="X2543">
        <f t="shared" si="990"/>
        <v>0</v>
      </c>
      <c r="Y2543">
        <f t="shared" si="990"/>
        <v>0</v>
      </c>
      <c r="Z2543">
        <f t="shared" si="990"/>
        <v>0</v>
      </c>
      <c r="AA2543">
        <f t="shared" si="990"/>
        <v>0</v>
      </c>
      <c r="AB2543">
        <f t="shared" si="990"/>
        <v>0</v>
      </c>
      <c r="AC2543">
        <f t="shared" si="991"/>
        <v>0</v>
      </c>
      <c r="AD2543">
        <f t="shared" si="991"/>
        <v>0</v>
      </c>
      <c r="AE2543">
        <f t="shared" si="991"/>
        <v>0</v>
      </c>
      <c r="AF2543">
        <f t="shared" si="991"/>
        <v>1</v>
      </c>
      <c r="AG2543">
        <f t="shared" si="991"/>
        <v>0</v>
      </c>
      <c r="AH2543">
        <f t="shared" si="991"/>
        <v>0</v>
      </c>
      <c r="AI2543">
        <f t="shared" si="991"/>
        <v>0</v>
      </c>
      <c r="AJ2543">
        <f t="shared" ca="1" si="974"/>
        <v>0</v>
      </c>
      <c r="AK2543">
        <f t="shared" ca="1" si="975"/>
        <v>0</v>
      </c>
      <c r="AL2543">
        <f t="shared" ca="1" si="976"/>
        <v>1</v>
      </c>
      <c r="AM2543">
        <f t="shared" ca="1" si="977"/>
        <v>1</v>
      </c>
      <c r="AN2543">
        <f t="shared" ca="1" si="978"/>
        <v>0</v>
      </c>
      <c r="AO2543">
        <f t="shared" ca="1" si="979"/>
        <v>0</v>
      </c>
      <c r="AP2543">
        <f t="shared" ca="1" si="980"/>
        <v>0</v>
      </c>
      <c r="AQ2543">
        <f t="shared" ca="1" si="981"/>
        <v>0</v>
      </c>
      <c r="AR2543">
        <f t="shared" ca="1" si="982"/>
        <v>1</v>
      </c>
      <c r="AS2543">
        <v>0</v>
      </c>
      <c r="AT2543">
        <v>0</v>
      </c>
      <c r="AU2543">
        <f t="shared" ca="1" si="992"/>
        <v>0</v>
      </c>
      <c r="AV2543">
        <f t="shared" ca="1" si="992"/>
        <v>0</v>
      </c>
      <c r="AW2543">
        <f t="shared" ca="1" si="992"/>
        <v>1</v>
      </c>
      <c r="AX2543">
        <v>0</v>
      </c>
    </row>
    <row r="2544" spans="1:50" x14ac:dyDescent="0.25">
      <c r="A2544" s="2">
        <v>41397</v>
      </c>
      <c r="B2544">
        <v>1544</v>
      </c>
      <c r="C2544">
        <v>20</v>
      </c>
      <c r="D2544">
        <f t="shared" ca="1" si="983"/>
        <v>18.824699757619335</v>
      </c>
      <c r="E2544">
        <f t="shared" ca="1" si="984"/>
        <v>1.1753002423806649</v>
      </c>
      <c r="F2544" t="str">
        <f t="shared" ca="1" si="985"/>
        <v>medium</v>
      </c>
      <c r="G2544">
        <v>644</v>
      </c>
      <c r="H2544">
        <f t="shared" si="986"/>
        <v>644</v>
      </c>
      <c r="I2544">
        <f t="shared" ca="1" si="987"/>
        <v>1140.2838831954193</v>
      </c>
      <c r="J2544">
        <f t="shared" ca="1" si="988"/>
        <v>-496.28388319541932</v>
      </c>
      <c r="K2544" t="str">
        <f t="shared" ca="1" si="989"/>
        <v>low</v>
      </c>
      <c r="L2544">
        <v>11.766666666666667</v>
      </c>
      <c r="M2544" t="str">
        <f t="shared" si="965"/>
        <v>medium</v>
      </c>
      <c r="N2544">
        <f t="shared" si="971"/>
        <v>5</v>
      </c>
      <c r="O2544">
        <f t="shared" si="972"/>
        <v>5</v>
      </c>
      <c r="P2544" t="str">
        <f t="shared" si="973"/>
        <v>pátek</v>
      </c>
      <c r="Q2544">
        <f t="shared" si="990"/>
        <v>0</v>
      </c>
      <c r="R2544">
        <f t="shared" si="990"/>
        <v>0</v>
      </c>
      <c r="S2544">
        <f t="shared" si="990"/>
        <v>0</v>
      </c>
      <c r="T2544">
        <f t="shared" si="990"/>
        <v>0</v>
      </c>
      <c r="U2544">
        <f t="shared" si="990"/>
        <v>1</v>
      </c>
      <c r="V2544">
        <f t="shared" si="990"/>
        <v>0</v>
      </c>
      <c r="W2544">
        <f t="shared" si="990"/>
        <v>0</v>
      </c>
      <c r="X2544">
        <f t="shared" si="990"/>
        <v>0</v>
      </c>
      <c r="Y2544">
        <f t="shared" si="990"/>
        <v>0</v>
      </c>
      <c r="Z2544">
        <f t="shared" si="990"/>
        <v>0</v>
      </c>
      <c r="AA2544">
        <f t="shared" si="990"/>
        <v>0</v>
      </c>
      <c r="AB2544">
        <f t="shared" si="990"/>
        <v>0</v>
      </c>
      <c r="AC2544">
        <f t="shared" si="991"/>
        <v>0</v>
      </c>
      <c r="AD2544">
        <f t="shared" si="991"/>
        <v>0</v>
      </c>
      <c r="AE2544">
        <f t="shared" si="991"/>
        <v>0</v>
      </c>
      <c r="AF2544">
        <f t="shared" si="991"/>
        <v>0</v>
      </c>
      <c r="AG2544">
        <f t="shared" si="991"/>
        <v>1</v>
      </c>
      <c r="AH2544">
        <f t="shared" si="991"/>
        <v>0</v>
      </c>
      <c r="AI2544">
        <f t="shared" si="991"/>
        <v>0</v>
      </c>
      <c r="AJ2544">
        <f t="shared" ca="1" si="974"/>
        <v>0</v>
      </c>
      <c r="AK2544">
        <f t="shared" ca="1" si="975"/>
        <v>0</v>
      </c>
      <c r="AL2544">
        <f t="shared" ca="1" si="976"/>
        <v>1</v>
      </c>
      <c r="AM2544">
        <f t="shared" ca="1" si="977"/>
        <v>1</v>
      </c>
      <c r="AN2544">
        <f t="shared" ca="1" si="978"/>
        <v>0</v>
      </c>
      <c r="AO2544">
        <f t="shared" ca="1" si="979"/>
        <v>0</v>
      </c>
      <c r="AP2544">
        <f t="shared" ca="1" si="980"/>
        <v>0</v>
      </c>
      <c r="AQ2544">
        <f t="shared" ca="1" si="981"/>
        <v>1</v>
      </c>
      <c r="AR2544">
        <f t="shared" ca="1" si="982"/>
        <v>0</v>
      </c>
      <c r="AS2544">
        <v>1</v>
      </c>
      <c r="AT2544">
        <v>0</v>
      </c>
      <c r="AU2544">
        <f t="shared" ca="1" si="992"/>
        <v>0</v>
      </c>
      <c r="AV2544">
        <f t="shared" ca="1" si="992"/>
        <v>1</v>
      </c>
      <c r="AW2544">
        <f t="shared" ca="1" si="992"/>
        <v>0</v>
      </c>
      <c r="AX2544">
        <v>0</v>
      </c>
    </row>
    <row r="2545" spans="1:50" x14ac:dyDescent="0.25">
      <c r="A2545" s="2">
        <v>41398</v>
      </c>
      <c r="B2545">
        <v>1545</v>
      </c>
      <c r="C2545">
        <v>9</v>
      </c>
      <c r="D2545">
        <f t="shared" ca="1" si="983"/>
        <v>18.82742988746697</v>
      </c>
      <c r="E2545">
        <f t="shared" ca="1" si="984"/>
        <v>-9.8274298874669697</v>
      </c>
      <c r="F2545" t="str">
        <f t="shared" ca="1" si="985"/>
        <v>low</v>
      </c>
      <c r="G2545">
        <v>180</v>
      </c>
      <c r="H2545">
        <f t="shared" si="986"/>
        <v>180</v>
      </c>
      <c r="I2545">
        <f t="shared" ca="1" si="987"/>
        <v>1140.4245002154298</v>
      </c>
      <c r="J2545">
        <f t="shared" ca="1" si="988"/>
        <v>-960.42450021542982</v>
      </c>
      <c r="K2545" t="str">
        <f t="shared" ca="1" si="989"/>
        <v>low</v>
      </c>
      <c r="L2545">
        <v>15.05</v>
      </c>
      <c r="M2545" t="str">
        <f t="shared" si="965"/>
        <v>high</v>
      </c>
      <c r="N2545">
        <f t="shared" si="971"/>
        <v>5</v>
      </c>
      <c r="O2545">
        <f t="shared" si="972"/>
        <v>6</v>
      </c>
      <c r="P2545" t="str">
        <f t="shared" si="973"/>
        <v>sobota</v>
      </c>
      <c r="Q2545">
        <f t="shared" si="990"/>
        <v>0</v>
      </c>
      <c r="R2545">
        <f t="shared" si="990"/>
        <v>0</v>
      </c>
      <c r="S2545">
        <f t="shared" si="990"/>
        <v>0</v>
      </c>
      <c r="T2545">
        <f t="shared" si="990"/>
        <v>0</v>
      </c>
      <c r="U2545">
        <f t="shared" si="990"/>
        <v>1</v>
      </c>
      <c r="V2545">
        <f t="shared" si="990"/>
        <v>0</v>
      </c>
      <c r="W2545">
        <f t="shared" si="990"/>
        <v>0</v>
      </c>
      <c r="X2545">
        <f t="shared" si="990"/>
        <v>0</v>
      </c>
      <c r="Y2545">
        <f t="shared" si="990"/>
        <v>0</v>
      </c>
      <c r="Z2545">
        <f t="shared" si="990"/>
        <v>0</v>
      </c>
      <c r="AA2545">
        <f t="shared" si="990"/>
        <v>0</v>
      </c>
      <c r="AB2545">
        <f t="shared" si="990"/>
        <v>0</v>
      </c>
      <c r="AC2545">
        <f t="shared" si="991"/>
        <v>0</v>
      </c>
      <c r="AD2545">
        <f t="shared" si="991"/>
        <v>0</v>
      </c>
      <c r="AE2545">
        <f t="shared" si="991"/>
        <v>0</v>
      </c>
      <c r="AF2545">
        <f t="shared" si="991"/>
        <v>0</v>
      </c>
      <c r="AG2545">
        <f t="shared" si="991"/>
        <v>0</v>
      </c>
      <c r="AH2545">
        <f t="shared" si="991"/>
        <v>1</v>
      </c>
      <c r="AI2545">
        <f t="shared" si="991"/>
        <v>0</v>
      </c>
      <c r="AJ2545">
        <f t="shared" ca="1" si="974"/>
        <v>0</v>
      </c>
      <c r="AK2545">
        <f t="shared" ca="1" si="975"/>
        <v>0</v>
      </c>
      <c r="AL2545">
        <f t="shared" ca="1" si="976"/>
        <v>1</v>
      </c>
      <c r="AM2545">
        <f t="shared" ca="1" si="977"/>
        <v>1</v>
      </c>
      <c r="AN2545">
        <f t="shared" ca="1" si="978"/>
        <v>0</v>
      </c>
      <c r="AO2545">
        <f t="shared" ca="1" si="979"/>
        <v>0</v>
      </c>
      <c r="AP2545">
        <f t="shared" ca="1" si="980"/>
        <v>0</v>
      </c>
      <c r="AQ2545">
        <f t="shared" ca="1" si="981"/>
        <v>0</v>
      </c>
      <c r="AR2545">
        <f t="shared" ca="1" si="982"/>
        <v>1</v>
      </c>
      <c r="AS2545">
        <v>1</v>
      </c>
      <c r="AT2545">
        <v>0</v>
      </c>
      <c r="AU2545">
        <f t="shared" ca="1" si="992"/>
        <v>1</v>
      </c>
      <c r="AV2545">
        <f t="shared" ca="1" si="992"/>
        <v>0</v>
      </c>
      <c r="AW2545">
        <f t="shared" ca="1" si="992"/>
        <v>0</v>
      </c>
      <c r="AX2545">
        <v>0</v>
      </c>
    </row>
    <row r="2546" spans="1:50" x14ac:dyDescent="0.25">
      <c r="A2546" s="2">
        <v>41399</v>
      </c>
      <c r="B2546">
        <v>1546</v>
      </c>
      <c r="C2546">
        <v>13</v>
      </c>
      <c r="D2546">
        <f t="shared" ca="1" si="983"/>
        <v>18.830155438769786</v>
      </c>
      <c r="E2546">
        <f t="shared" ca="1" si="984"/>
        <v>-5.8301554387697863</v>
      </c>
      <c r="F2546" t="str">
        <f t="shared" ca="1" si="985"/>
        <v>low</v>
      </c>
      <c r="G2546">
        <v>549</v>
      </c>
      <c r="H2546">
        <f t="shared" si="986"/>
        <v>549</v>
      </c>
      <c r="I2546">
        <f t="shared" ca="1" si="987"/>
        <v>1140.5649674831764</v>
      </c>
      <c r="J2546">
        <f t="shared" ca="1" si="988"/>
        <v>-591.56496748317636</v>
      </c>
      <c r="K2546" t="str">
        <f t="shared" ca="1" si="989"/>
        <v>low</v>
      </c>
      <c r="L2546">
        <v>21.3</v>
      </c>
      <c r="M2546" t="str">
        <f t="shared" si="965"/>
        <v>high</v>
      </c>
      <c r="N2546">
        <f t="shared" si="971"/>
        <v>5</v>
      </c>
      <c r="O2546">
        <f t="shared" si="972"/>
        <v>7</v>
      </c>
      <c r="P2546" t="str">
        <f t="shared" si="973"/>
        <v>neděle</v>
      </c>
      <c r="Q2546">
        <f t="shared" si="990"/>
        <v>0</v>
      </c>
      <c r="R2546">
        <f t="shared" si="990"/>
        <v>0</v>
      </c>
      <c r="S2546">
        <f t="shared" si="990"/>
        <v>0</v>
      </c>
      <c r="T2546">
        <f t="shared" si="990"/>
        <v>0</v>
      </c>
      <c r="U2546">
        <f t="shared" si="990"/>
        <v>1</v>
      </c>
      <c r="V2546">
        <f t="shared" si="990"/>
        <v>0</v>
      </c>
      <c r="W2546">
        <f t="shared" si="990"/>
        <v>0</v>
      </c>
      <c r="X2546">
        <f t="shared" si="990"/>
        <v>0</v>
      </c>
      <c r="Y2546">
        <f t="shared" si="990"/>
        <v>0</v>
      </c>
      <c r="Z2546">
        <f t="shared" si="990"/>
        <v>0</v>
      </c>
      <c r="AA2546">
        <f t="shared" si="990"/>
        <v>0</v>
      </c>
      <c r="AB2546">
        <f t="shared" si="990"/>
        <v>0</v>
      </c>
      <c r="AC2546">
        <f t="shared" si="991"/>
        <v>0</v>
      </c>
      <c r="AD2546">
        <f t="shared" si="991"/>
        <v>0</v>
      </c>
      <c r="AE2546">
        <f t="shared" si="991"/>
        <v>0</v>
      </c>
      <c r="AF2546">
        <f t="shared" si="991"/>
        <v>0</v>
      </c>
      <c r="AG2546">
        <f t="shared" si="991"/>
        <v>0</v>
      </c>
      <c r="AH2546">
        <f t="shared" si="991"/>
        <v>0</v>
      </c>
      <c r="AI2546">
        <f t="shared" si="991"/>
        <v>1</v>
      </c>
      <c r="AJ2546">
        <f t="shared" ca="1" si="974"/>
        <v>0</v>
      </c>
      <c r="AK2546">
        <f t="shared" ca="1" si="975"/>
        <v>0</v>
      </c>
      <c r="AL2546">
        <f t="shared" ca="1" si="976"/>
        <v>1</v>
      </c>
      <c r="AM2546">
        <f t="shared" ca="1" si="977"/>
        <v>1</v>
      </c>
      <c r="AN2546">
        <f t="shared" ca="1" si="978"/>
        <v>0</v>
      </c>
      <c r="AO2546">
        <f t="shared" ca="1" si="979"/>
        <v>0</v>
      </c>
      <c r="AP2546">
        <f t="shared" ca="1" si="980"/>
        <v>0</v>
      </c>
      <c r="AQ2546">
        <f t="shared" ca="1" si="981"/>
        <v>0</v>
      </c>
      <c r="AR2546">
        <f t="shared" ca="1" si="982"/>
        <v>1</v>
      </c>
      <c r="AS2546">
        <v>1</v>
      </c>
      <c r="AT2546">
        <v>0</v>
      </c>
      <c r="AU2546">
        <f t="shared" ca="1" si="992"/>
        <v>1</v>
      </c>
      <c r="AV2546">
        <f t="shared" ca="1" si="992"/>
        <v>0</v>
      </c>
      <c r="AW2546">
        <f t="shared" ca="1" si="992"/>
        <v>0</v>
      </c>
      <c r="AX2546">
        <v>0</v>
      </c>
    </row>
    <row r="2547" spans="1:50" x14ac:dyDescent="0.25">
      <c r="A2547" s="2">
        <v>41400</v>
      </c>
      <c r="B2547">
        <v>1547</v>
      </c>
      <c r="C2547">
        <v>19</v>
      </c>
      <c r="D2547">
        <f t="shared" ca="1" si="983"/>
        <v>18.832876411527792</v>
      </c>
      <c r="E2547">
        <f t="shared" ca="1" si="984"/>
        <v>0.16712358847220798</v>
      </c>
      <c r="F2547" t="str">
        <f t="shared" ca="1" si="985"/>
        <v>medium</v>
      </c>
      <c r="G2547">
        <v>1046</v>
      </c>
      <c r="H2547">
        <f t="shared" si="986"/>
        <v>1046</v>
      </c>
      <c r="I2547">
        <f t="shared" ca="1" si="987"/>
        <v>1140.7052849986587</v>
      </c>
      <c r="J2547">
        <f t="shared" ca="1" si="988"/>
        <v>-94.705284998658726</v>
      </c>
      <c r="K2547" t="str">
        <f t="shared" ca="1" si="989"/>
        <v>medium</v>
      </c>
      <c r="L2547">
        <v>17.399999999999999</v>
      </c>
      <c r="M2547" t="str">
        <f t="shared" si="965"/>
        <v>high</v>
      </c>
      <c r="N2547">
        <f t="shared" si="971"/>
        <v>5</v>
      </c>
      <c r="O2547">
        <f t="shared" si="972"/>
        <v>1</v>
      </c>
      <c r="P2547" t="str">
        <f t="shared" si="973"/>
        <v>pondělí</v>
      </c>
      <c r="Q2547">
        <f t="shared" si="990"/>
        <v>0</v>
      </c>
      <c r="R2547">
        <f t="shared" si="990"/>
        <v>0</v>
      </c>
      <c r="S2547">
        <f t="shared" si="990"/>
        <v>0</v>
      </c>
      <c r="T2547">
        <f t="shared" si="990"/>
        <v>0</v>
      </c>
      <c r="U2547">
        <f t="shared" si="990"/>
        <v>1</v>
      </c>
      <c r="V2547">
        <f t="shared" si="990"/>
        <v>0</v>
      </c>
      <c r="W2547">
        <f t="shared" si="990"/>
        <v>0</v>
      </c>
      <c r="X2547">
        <f t="shared" si="990"/>
        <v>0</v>
      </c>
      <c r="Y2547">
        <f t="shared" si="990"/>
        <v>0</v>
      </c>
      <c r="Z2547">
        <f t="shared" si="990"/>
        <v>0</v>
      </c>
      <c r="AA2547">
        <f t="shared" si="990"/>
        <v>0</v>
      </c>
      <c r="AB2547">
        <f t="shared" si="990"/>
        <v>0</v>
      </c>
      <c r="AC2547">
        <f t="shared" si="991"/>
        <v>1</v>
      </c>
      <c r="AD2547">
        <f t="shared" si="991"/>
        <v>0</v>
      </c>
      <c r="AE2547">
        <f t="shared" si="991"/>
        <v>0</v>
      </c>
      <c r="AF2547">
        <f t="shared" si="991"/>
        <v>0</v>
      </c>
      <c r="AG2547">
        <f t="shared" si="991"/>
        <v>0</v>
      </c>
      <c r="AH2547">
        <f t="shared" si="991"/>
        <v>0</v>
      </c>
      <c r="AI2547">
        <f t="shared" si="991"/>
        <v>0</v>
      </c>
      <c r="AJ2547">
        <f t="shared" ca="1" si="974"/>
        <v>0</v>
      </c>
      <c r="AK2547">
        <f t="shared" ca="1" si="975"/>
        <v>1</v>
      </c>
      <c r="AL2547">
        <f t="shared" ca="1" si="976"/>
        <v>0</v>
      </c>
      <c r="AM2547">
        <f t="shared" ca="1" si="977"/>
        <v>0</v>
      </c>
      <c r="AN2547">
        <f t="shared" ca="1" si="978"/>
        <v>1</v>
      </c>
      <c r="AO2547">
        <f t="shared" ca="1" si="979"/>
        <v>0</v>
      </c>
      <c r="AP2547">
        <f t="shared" ca="1" si="980"/>
        <v>0</v>
      </c>
      <c r="AQ2547">
        <f t="shared" ca="1" si="981"/>
        <v>0</v>
      </c>
      <c r="AR2547">
        <f t="shared" ca="1" si="982"/>
        <v>1</v>
      </c>
      <c r="AS2547">
        <v>1</v>
      </c>
      <c r="AT2547">
        <v>0</v>
      </c>
      <c r="AU2547">
        <f t="shared" ca="1" si="992"/>
        <v>0</v>
      </c>
      <c r="AV2547">
        <f t="shared" ca="1" si="992"/>
        <v>1</v>
      </c>
      <c r="AW2547">
        <f t="shared" ca="1" si="992"/>
        <v>0</v>
      </c>
      <c r="AX2547">
        <v>0</v>
      </c>
    </row>
    <row r="2548" spans="1:50" x14ac:dyDescent="0.25">
      <c r="A2548" s="2">
        <v>41401</v>
      </c>
      <c r="B2548">
        <v>1548</v>
      </c>
      <c r="C2548">
        <v>12</v>
      </c>
      <c r="D2548">
        <f t="shared" ca="1" si="983"/>
        <v>18.83559280574098</v>
      </c>
      <c r="E2548">
        <f t="shared" ca="1" si="984"/>
        <v>-6.8355928057409798</v>
      </c>
      <c r="F2548" t="str">
        <f t="shared" ca="1" si="985"/>
        <v>low</v>
      </c>
      <c r="G2548">
        <v>328</v>
      </c>
      <c r="H2548">
        <f t="shared" si="986"/>
        <v>328</v>
      </c>
      <c r="I2548">
        <f t="shared" ca="1" si="987"/>
        <v>1140.8454527618769</v>
      </c>
      <c r="J2548">
        <f t="shared" ca="1" si="988"/>
        <v>-812.84545276187691</v>
      </c>
      <c r="K2548" t="str">
        <f t="shared" ca="1" si="989"/>
        <v>low</v>
      </c>
      <c r="L2548">
        <v>14.9</v>
      </c>
      <c r="M2548" t="str">
        <f t="shared" si="965"/>
        <v>high</v>
      </c>
      <c r="N2548">
        <f t="shared" si="971"/>
        <v>5</v>
      </c>
      <c r="O2548">
        <f t="shared" si="972"/>
        <v>2</v>
      </c>
      <c r="P2548" t="str">
        <f t="shared" si="973"/>
        <v>úterý</v>
      </c>
      <c r="Q2548">
        <f t="shared" si="990"/>
        <v>0</v>
      </c>
      <c r="R2548">
        <f t="shared" si="990"/>
        <v>0</v>
      </c>
      <c r="S2548">
        <f t="shared" si="990"/>
        <v>0</v>
      </c>
      <c r="T2548">
        <f t="shared" si="990"/>
        <v>0</v>
      </c>
      <c r="U2548">
        <f t="shared" si="990"/>
        <v>1</v>
      </c>
      <c r="V2548">
        <f t="shared" si="990"/>
        <v>0</v>
      </c>
      <c r="W2548">
        <f t="shared" si="990"/>
        <v>0</v>
      </c>
      <c r="X2548">
        <f t="shared" si="990"/>
        <v>0</v>
      </c>
      <c r="Y2548">
        <f t="shared" si="990"/>
        <v>0</v>
      </c>
      <c r="Z2548">
        <f t="shared" si="990"/>
        <v>0</v>
      </c>
      <c r="AA2548">
        <f t="shared" si="990"/>
        <v>0</v>
      </c>
      <c r="AB2548">
        <f t="shared" si="990"/>
        <v>0</v>
      </c>
      <c r="AC2548">
        <f t="shared" si="991"/>
        <v>0</v>
      </c>
      <c r="AD2548">
        <f t="shared" si="991"/>
        <v>1</v>
      </c>
      <c r="AE2548">
        <f t="shared" si="991"/>
        <v>0</v>
      </c>
      <c r="AF2548">
        <f t="shared" si="991"/>
        <v>0</v>
      </c>
      <c r="AG2548">
        <f t="shared" si="991"/>
        <v>0</v>
      </c>
      <c r="AH2548">
        <f t="shared" si="991"/>
        <v>0</v>
      </c>
      <c r="AI2548">
        <f t="shared" si="991"/>
        <v>0</v>
      </c>
      <c r="AJ2548">
        <f t="shared" ca="1" si="974"/>
        <v>0</v>
      </c>
      <c r="AK2548">
        <f t="shared" ca="1" si="975"/>
        <v>0</v>
      </c>
      <c r="AL2548">
        <f t="shared" ca="1" si="976"/>
        <v>1</v>
      </c>
      <c r="AM2548">
        <f t="shared" ca="1" si="977"/>
        <v>1</v>
      </c>
      <c r="AN2548">
        <f t="shared" ca="1" si="978"/>
        <v>0</v>
      </c>
      <c r="AO2548">
        <f t="shared" ca="1" si="979"/>
        <v>0</v>
      </c>
      <c r="AP2548">
        <f t="shared" ca="1" si="980"/>
        <v>0</v>
      </c>
      <c r="AQ2548">
        <f t="shared" ca="1" si="981"/>
        <v>0</v>
      </c>
      <c r="AR2548">
        <f t="shared" ca="1" si="982"/>
        <v>1</v>
      </c>
      <c r="AS2548">
        <v>1</v>
      </c>
      <c r="AT2548">
        <v>0</v>
      </c>
      <c r="AU2548">
        <f t="shared" ca="1" si="992"/>
        <v>1</v>
      </c>
      <c r="AV2548">
        <f t="shared" ca="1" si="992"/>
        <v>0</v>
      </c>
      <c r="AW2548">
        <f t="shared" ca="1" si="992"/>
        <v>0</v>
      </c>
      <c r="AX2548">
        <v>0</v>
      </c>
    </row>
    <row r="2549" spans="1:50" x14ac:dyDescent="0.25">
      <c r="A2549" s="2">
        <v>41402</v>
      </c>
      <c r="B2549">
        <v>1549</v>
      </c>
      <c r="C2549">
        <v>14</v>
      </c>
      <c r="D2549">
        <f t="shared" ca="1" si="983"/>
        <v>18.83830462140935</v>
      </c>
      <c r="E2549">
        <f t="shared" ca="1" si="984"/>
        <v>-4.8383046214093497</v>
      </c>
      <c r="F2549" t="str">
        <f t="shared" ca="1" si="985"/>
        <v>low</v>
      </c>
      <c r="G2549">
        <v>486</v>
      </c>
      <c r="H2549">
        <f t="shared" si="986"/>
        <v>486</v>
      </c>
      <c r="I2549">
        <f t="shared" ca="1" si="987"/>
        <v>1140.9854707728309</v>
      </c>
      <c r="J2549">
        <f t="shared" ca="1" si="988"/>
        <v>-654.98547077283092</v>
      </c>
      <c r="K2549" t="str">
        <f t="shared" ca="1" si="989"/>
        <v>low</v>
      </c>
      <c r="L2549">
        <v>17.8</v>
      </c>
      <c r="M2549" t="str">
        <f t="shared" si="965"/>
        <v>high</v>
      </c>
      <c r="N2549">
        <f t="shared" si="971"/>
        <v>5</v>
      </c>
      <c r="O2549">
        <f t="shared" si="972"/>
        <v>3</v>
      </c>
      <c r="P2549" t="str">
        <f t="shared" si="973"/>
        <v>středa</v>
      </c>
      <c r="Q2549">
        <f t="shared" si="990"/>
        <v>0</v>
      </c>
      <c r="R2549">
        <f t="shared" si="990"/>
        <v>0</v>
      </c>
      <c r="S2549">
        <f t="shared" si="990"/>
        <v>0</v>
      </c>
      <c r="T2549">
        <f t="shared" si="990"/>
        <v>0</v>
      </c>
      <c r="U2549">
        <f t="shared" si="990"/>
        <v>1</v>
      </c>
      <c r="V2549">
        <f t="shared" si="990"/>
        <v>0</v>
      </c>
      <c r="W2549">
        <f t="shared" si="990"/>
        <v>0</v>
      </c>
      <c r="X2549">
        <f t="shared" si="990"/>
        <v>0</v>
      </c>
      <c r="Y2549">
        <f t="shared" si="990"/>
        <v>0</v>
      </c>
      <c r="Z2549">
        <f t="shared" si="990"/>
        <v>0</v>
      </c>
      <c r="AA2549">
        <f t="shared" si="990"/>
        <v>0</v>
      </c>
      <c r="AB2549">
        <f t="shared" si="990"/>
        <v>0</v>
      </c>
      <c r="AC2549">
        <f t="shared" si="991"/>
        <v>0</v>
      </c>
      <c r="AD2549">
        <f t="shared" si="991"/>
        <v>0</v>
      </c>
      <c r="AE2549">
        <f t="shared" si="991"/>
        <v>1</v>
      </c>
      <c r="AF2549">
        <f t="shared" si="991"/>
        <v>0</v>
      </c>
      <c r="AG2549">
        <f t="shared" si="991"/>
        <v>0</v>
      </c>
      <c r="AH2549">
        <f t="shared" si="991"/>
        <v>0</v>
      </c>
      <c r="AI2549">
        <f t="shared" si="991"/>
        <v>0</v>
      </c>
      <c r="AJ2549">
        <f t="shared" ca="1" si="974"/>
        <v>0</v>
      </c>
      <c r="AK2549">
        <f t="shared" ca="1" si="975"/>
        <v>0</v>
      </c>
      <c r="AL2549">
        <f t="shared" ca="1" si="976"/>
        <v>1</v>
      </c>
      <c r="AM2549">
        <f t="shared" ca="1" si="977"/>
        <v>1</v>
      </c>
      <c r="AN2549">
        <f t="shared" ca="1" si="978"/>
        <v>0</v>
      </c>
      <c r="AO2549">
        <f t="shared" ca="1" si="979"/>
        <v>0</v>
      </c>
      <c r="AP2549">
        <f t="shared" ca="1" si="980"/>
        <v>0</v>
      </c>
      <c r="AQ2549">
        <f t="shared" ca="1" si="981"/>
        <v>0</v>
      </c>
      <c r="AR2549">
        <f t="shared" ca="1" si="982"/>
        <v>1</v>
      </c>
      <c r="AS2549">
        <v>1</v>
      </c>
      <c r="AT2549">
        <v>0</v>
      </c>
      <c r="AU2549">
        <f t="shared" ca="1" si="992"/>
        <v>1</v>
      </c>
      <c r="AV2549">
        <f t="shared" ca="1" si="992"/>
        <v>0</v>
      </c>
      <c r="AW2549">
        <f t="shared" ca="1" si="992"/>
        <v>0</v>
      </c>
      <c r="AX2549">
        <v>0</v>
      </c>
    </row>
    <row r="2550" spans="1:50" x14ac:dyDescent="0.25">
      <c r="A2550" s="2">
        <v>41403</v>
      </c>
      <c r="B2550">
        <v>1550</v>
      </c>
      <c r="C2550">
        <v>24</v>
      </c>
      <c r="D2550">
        <f t="shared" ca="1" si="983"/>
        <v>18.841011858532909</v>
      </c>
      <c r="E2550">
        <f t="shared" ca="1" si="984"/>
        <v>5.1589881414670913</v>
      </c>
      <c r="F2550" t="str">
        <f t="shared" ca="1" si="985"/>
        <v>high</v>
      </c>
      <c r="G2550">
        <v>1096</v>
      </c>
      <c r="H2550">
        <f t="shared" si="986"/>
        <v>1096</v>
      </c>
      <c r="I2550">
        <f t="shared" ca="1" si="987"/>
        <v>1141.125339031521</v>
      </c>
      <c r="J2550">
        <f t="shared" ca="1" si="988"/>
        <v>-45.12533903152098</v>
      </c>
      <c r="K2550" t="str">
        <f t="shared" ca="1" si="989"/>
        <v>medium</v>
      </c>
      <c r="L2550">
        <v>17.065000000000001</v>
      </c>
      <c r="M2550" t="str">
        <f t="shared" si="965"/>
        <v>high</v>
      </c>
      <c r="N2550">
        <f t="shared" si="971"/>
        <v>5</v>
      </c>
      <c r="O2550">
        <f t="shared" si="972"/>
        <v>4</v>
      </c>
      <c r="P2550" t="str">
        <f t="shared" si="973"/>
        <v>čtvrtek</v>
      </c>
      <c r="Q2550">
        <f t="shared" si="990"/>
        <v>0</v>
      </c>
      <c r="R2550">
        <f t="shared" si="990"/>
        <v>0</v>
      </c>
      <c r="S2550">
        <f t="shared" si="990"/>
        <v>0</v>
      </c>
      <c r="T2550">
        <f t="shared" si="990"/>
        <v>0</v>
      </c>
      <c r="U2550">
        <f t="shared" si="990"/>
        <v>1</v>
      </c>
      <c r="V2550">
        <f t="shared" si="990"/>
        <v>0</v>
      </c>
      <c r="W2550">
        <f t="shared" si="990"/>
        <v>0</v>
      </c>
      <c r="X2550">
        <f t="shared" si="990"/>
        <v>0</v>
      </c>
      <c r="Y2550">
        <f t="shared" si="990"/>
        <v>0</v>
      </c>
      <c r="Z2550">
        <f t="shared" si="990"/>
        <v>0</v>
      </c>
      <c r="AA2550">
        <f t="shared" si="990"/>
        <v>0</v>
      </c>
      <c r="AB2550">
        <f t="shared" si="990"/>
        <v>0</v>
      </c>
      <c r="AC2550">
        <f t="shared" si="991"/>
        <v>0</v>
      </c>
      <c r="AD2550">
        <f t="shared" si="991"/>
        <v>0</v>
      </c>
      <c r="AE2550">
        <f t="shared" si="991"/>
        <v>0</v>
      </c>
      <c r="AF2550">
        <f t="shared" si="991"/>
        <v>1</v>
      </c>
      <c r="AG2550">
        <f t="shared" si="991"/>
        <v>0</v>
      </c>
      <c r="AH2550">
        <f t="shared" si="991"/>
        <v>0</v>
      </c>
      <c r="AI2550">
        <f t="shared" si="991"/>
        <v>0</v>
      </c>
      <c r="AJ2550">
        <f t="shared" ca="1" si="974"/>
        <v>0</v>
      </c>
      <c r="AK2550">
        <f t="shared" ca="1" si="975"/>
        <v>0</v>
      </c>
      <c r="AL2550">
        <f t="shared" ca="1" si="976"/>
        <v>1</v>
      </c>
      <c r="AM2550">
        <f t="shared" ca="1" si="977"/>
        <v>0</v>
      </c>
      <c r="AN2550">
        <f t="shared" ca="1" si="978"/>
        <v>1</v>
      </c>
      <c r="AO2550">
        <f t="shared" ca="1" si="979"/>
        <v>0</v>
      </c>
      <c r="AP2550">
        <f t="shared" ca="1" si="980"/>
        <v>0</v>
      </c>
      <c r="AQ2550">
        <f t="shared" ca="1" si="981"/>
        <v>0</v>
      </c>
      <c r="AR2550">
        <f t="shared" ca="1" si="982"/>
        <v>1</v>
      </c>
      <c r="AS2550">
        <v>0</v>
      </c>
      <c r="AT2550">
        <v>0</v>
      </c>
      <c r="AU2550">
        <f t="shared" ca="1" si="992"/>
        <v>0</v>
      </c>
      <c r="AV2550">
        <f t="shared" ca="1" si="992"/>
        <v>0</v>
      </c>
      <c r="AW2550">
        <f t="shared" ca="1" si="992"/>
        <v>1</v>
      </c>
      <c r="AX2550">
        <v>0</v>
      </c>
    </row>
    <row r="2551" spans="1:50" x14ac:dyDescent="0.25">
      <c r="A2551" s="2">
        <v>41404</v>
      </c>
      <c r="B2551">
        <v>1551</v>
      </c>
      <c r="C2551">
        <v>17</v>
      </c>
      <c r="D2551">
        <f t="shared" ca="1" si="983"/>
        <v>18.84371451711165</v>
      </c>
      <c r="E2551">
        <f t="shared" ca="1" si="984"/>
        <v>-1.8437145171116498</v>
      </c>
      <c r="F2551" t="str">
        <f t="shared" ca="1" si="985"/>
        <v>medium</v>
      </c>
      <c r="G2551">
        <v>961</v>
      </c>
      <c r="H2551">
        <f t="shared" si="986"/>
        <v>961</v>
      </c>
      <c r="I2551">
        <f t="shared" ca="1" si="987"/>
        <v>1141.2650575379466</v>
      </c>
      <c r="J2551">
        <f t="shared" ca="1" si="988"/>
        <v>-180.26505753794663</v>
      </c>
      <c r="K2551" t="str">
        <f t="shared" ca="1" si="989"/>
        <v>medium</v>
      </c>
      <c r="L2551">
        <v>17.8</v>
      </c>
      <c r="M2551" t="str">
        <f t="shared" si="965"/>
        <v>high</v>
      </c>
      <c r="N2551">
        <f t="shared" si="971"/>
        <v>5</v>
      </c>
      <c r="O2551">
        <f t="shared" si="972"/>
        <v>5</v>
      </c>
      <c r="P2551" t="str">
        <f t="shared" si="973"/>
        <v>pátek</v>
      </c>
      <c r="Q2551">
        <f t="shared" ref="Q2551:AB2560" si="993">VLOOKUP($N2551,$V$31:$AH$42,Q$592+1,0)</f>
        <v>0</v>
      </c>
      <c r="R2551">
        <f t="shared" si="993"/>
        <v>0</v>
      </c>
      <c r="S2551">
        <f t="shared" si="993"/>
        <v>0</v>
      </c>
      <c r="T2551">
        <f t="shared" si="993"/>
        <v>0</v>
      </c>
      <c r="U2551">
        <f t="shared" si="993"/>
        <v>1</v>
      </c>
      <c r="V2551">
        <f t="shared" si="993"/>
        <v>0</v>
      </c>
      <c r="W2551">
        <f t="shared" si="993"/>
        <v>0</v>
      </c>
      <c r="X2551">
        <f t="shared" si="993"/>
        <v>0</v>
      </c>
      <c r="Y2551">
        <f t="shared" si="993"/>
        <v>0</v>
      </c>
      <c r="Z2551">
        <f t="shared" si="993"/>
        <v>0</v>
      </c>
      <c r="AA2551">
        <f t="shared" si="993"/>
        <v>0</v>
      </c>
      <c r="AB2551">
        <f t="shared" si="993"/>
        <v>0</v>
      </c>
      <c r="AC2551">
        <f t="shared" ref="AC2551:AI2560" si="994">VLOOKUP($O2551,$V$74:$AC$80,AC$592+1,0)</f>
        <v>0</v>
      </c>
      <c r="AD2551">
        <f t="shared" si="994"/>
        <v>0</v>
      </c>
      <c r="AE2551">
        <f t="shared" si="994"/>
        <v>0</v>
      </c>
      <c r="AF2551">
        <f t="shared" si="994"/>
        <v>0</v>
      </c>
      <c r="AG2551">
        <f t="shared" si="994"/>
        <v>1</v>
      </c>
      <c r="AH2551">
        <f t="shared" si="994"/>
        <v>0</v>
      </c>
      <c r="AI2551">
        <f t="shared" si="994"/>
        <v>0</v>
      </c>
      <c r="AJ2551">
        <f t="shared" ca="1" si="974"/>
        <v>0</v>
      </c>
      <c r="AK2551">
        <f t="shared" ca="1" si="975"/>
        <v>0</v>
      </c>
      <c r="AL2551">
        <f t="shared" ca="1" si="976"/>
        <v>1</v>
      </c>
      <c r="AM2551">
        <f t="shared" ca="1" si="977"/>
        <v>1</v>
      </c>
      <c r="AN2551">
        <f t="shared" ca="1" si="978"/>
        <v>0</v>
      </c>
      <c r="AO2551">
        <f t="shared" ca="1" si="979"/>
        <v>0</v>
      </c>
      <c r="AP2551">
        <f t="shared" ca="1" si="980"/>
        <v>0</v>
      </c>
      <c r="AQ2551">
        <f t="shared" ca="1" si="981"/>
        <v>0</v>
      </c>
      <c r="AR2551">
        <f t="shared" ca="1" si="982"/>
        <v>1</v>
      </c>
      <c r="AS2551">
        <v>0</v>
      </c>
      <c r="AT2551">
        <v>0</v>
      </c>
      <c r="AU2551">
        <f t="shared" ca="1" si="992"/>
        <v>0</v>
      </c>
      <c r="AV2551">
        <f t="shared" ca="1" si="992"/>
        <v>1</v>
      </c>
      <c r="AW2551">
        <f t="shared" ca="1" si="992"/>
        <v>0</v>
      </c>
      <c r="AX2551">
        <v>0</v>
      </c>
    </row>
    <row r="2552" spans="1:50" x14ac:dyDescent="0.25">
      <c r="A2552" s="2">
        <v>41405</v>
      </c>
      <c r="B2552">
        <v>1552</v>
      </c>
      <c r="C2552">
        <v>23</v>
      </c>
      <c r="D2552">
        <f t="shared" ca="1" si="983"/>
        <v>18.846412597145573</v>
      </c>
      <c r="E2552">
        <f t="shared" ca="1" si="984"/>
        <v>4.1535874028544271</v>
      </c>
      <c r="F2552" t="str">
        <f t="shared" ca="1" si="985"/>
        <v>high</v>
      </c>
      <c r="G2552">
        <v>1589</v>
      </c>
      <c r="H2552">
        <f t="shared" si="986"/>
        <v>1589</v>
      </c>
      <c r="I2552">
        <f t="shared" ca="1" si="987"/>
        <v>1141.4046262921083</v>
      </c>
      <c r="J2552">
        <f t="shared" ca="1" si="988"/>
        <v>447.59537370789167</v>
      </c>
      <c r="K2552" t="str">
        <f t="shared" ca="1" si="989"/>
        <v>high</v>
      </c>
      <c r="L2552">
        <v>11.73</v>
      </c>
      <c r="M2552" t="str">
        <f t="shared" si="965"/>
        <v>medium</v>
      </c>
      <c r="N2552">
        <f t="shared" si="971"/>
        <v>5</v>
      </c>
      <c r="O2552">
        <f t="shared" si="972"/>
        <v>6</v>
      </c>
      <c r="P2552" t="str">
        <f t="shared" si="973"/>
        <v>sobota</v>
      </c>
      <c r="Q2552">
        <f t="shared" si="993"/>
        <v>0</v>
      </c>
      <c r="R2552">
        <f t="shared" si="993"/>
        <v>0</v>
      </c>
      <c r="S2552">
        <f t="shared" si="993"/>
        <v>0</v>
      </c>
      <c r="T2552">
        <f t="shared" si="993"/>
        <v>0</v>
      </c>
      <c r="U2552">
        <f t="shared" si="993"/>
        <v>1</v>
      </c>
      <c r="V2552">
        <f t="shared" si="993"/>
        <v>0</v>
      </c>
      <c r="W2552">
        <f t="shared" si="993"/>
        <v>0</v>
      </c>
      <c r="X2552">
        <f t="shared" si="993"/>
        <v>0</v>
      </c>
      <c r="Y2552">
        <f t="shared" si="993"/>
        <v>0</v>
      </c>
      <c r="Z2552">
        <f t="shared" si="993"/>
        <v>0</v>
      </c>
      <c r="AA2552">
        <f t="shared" si="993"/>
        <v>0</v>
      </c>
      <c r="AB2552">
        <f t="shared" si="993"/>
        <v>0</v>
      </c>
      <c r="AC2552">
        <f t="shared" si="994"/>
        <v>0</v>
      </c>
      <c r="AD2552">
        <f t="shared" si="994"/>
        <v>0</v>
      </c>
      <c r="AE2552">
        <f t="shared" si="994"/>
        <v>0</v>
      </c>
      <c r="AF2552">
        <f t="shared" si="994"/>
        <v>0</v>
      </c>
      <c r="AG2552">
        <f t="shared" si="994"/>
        <v>0</v>
      </c>
      <c r="AH2552">
        <f t="shared" si="994"/>
        <v>1</v>
      </c>
      <c r="AI2552">
        <f t="shared" si="994"/>
        <v>0</v>
      </c>
      <c r="AJ2552">
        <f t="shared" ca="1" si="974"/>
        <v>0</v>
      </c>
      <c r="AK2552">
        <f t="shared" ca="1" si="975"/>
        <v>0</v>
      </c>
      <c r="AL2552">
        <f t="shared" ca="1" si="976"/>
        <v>1</v>
      </c>
      <c r="AM2552">
        <f t="shared" ca="1" si="977"/>
        <v>0</v>
      </c>
      <c r="AN2552">
        <f t="shared" ca="1" si="978"/>
        <v>1</v>
      </c>
      <c r="AO2552">
        <f t="shared" ca="1" si="979"/>
        <v>0</v>
      </c>
      <c r="AP2552">
        <f t="shared" ca="1" si="980"/>
        <v>0</v>
      </c>
      <c r="AQ2552">
        <f t="shared" ca="1" si="981"/>
        <v>1</v>
      </c>
      <c r="AR2552">
        <f t="shared" ca="1" si="982"/>
        <v>0</v>
      </c>
      <c r="AS2552">
        <v>1</v>
      </c>
      <c r="AT2552">
        <v>0</v>
      </c>
      <c r="AU2552">
        <f t="shared" ca="1" si="992"/>
        <v>0</v>
      </c>
      <c r="AV2552">
        <f t="shared" ca="1" si="992"/>
        <v>0</v>
      </c>
      <c r="AW2552">
        <f t="shared" ca="1" si="992"/>
        <v>1</v>
      </c>
      <c r="AX2552">
        <v>0</v>
      </c>
    </row>
    <row r="2553" spans="1:50" x14ac:dyDescent="0.25">
      <c r="A2553" s="2">
        <v>41406</v>
      </c>
      <c r="B2553">
        <v>1553</v>
      </c>
      <c r="C2553">
        <v>15</v>
      </c>
      <c r="D2553">
        <f t="shared" ca="1" si="983"/>
        <v>18.849106098634685</v>
      </c>
      <c r="E2553">
        <f t="shared" ca="1" si="984"/>
        <v>-3.8491060986346852</v>
      </c>
      <c r="F2553" t="str">
        <f t="shared" ca="1" si="985"/>
        <v>low</v>
      </c>
      <c r="G2553">
        <v>853</v>
      </c>
      <c r="H2553">
        <f t="shared" si="986"/>
        <v>853</v>
      </c>
      <c r="I2553">
        <f t="shared" ca="1" si="987"/>
        <v>1141.5440452940056</v>
      </c>
      <c r="J2553">
        <f t="shared" ca="1" si="988"/>
        <v>-288.54404529400563</v>
      </c>
      <c r="K2553" t="str">
        <f t="shared" ca="1" si="989"/>
        <v>medium</v>
      </c>
      <c r="L2553">
        <v>15.1</v>
      </c>
      <c r="M2553" t="str">
        <f t="shared" si="965"/>
        <v>high</v>
      </c>
      <c r="N2553">
        <f t="shared" si="971"/>
        <v>5</v>
      </c>
      <c r="O2553">
        <f t="shared" si="972"/>
        <v>7</v>
      </c>
      <c r="P2553" t="str">
        <f t="shared" si="973"/>
        <v>neděle</v>
      </c>
      <c r="Q2553">
        <f t="shared" si="993"/>
        <v>0</v>
      </c>
      <c r="R2553">
        <f t="shared" si="993"/>
        <v>0</v>
      </c>
      <c r="S2553">
        <f t="shared" si="993"/>
        <v>0</v>
      </c>
      <c r="T2553">
        <f t="shared" si="993"/>
        <v>0</v>
      </c>
      <c r="U2553">
        <f t="shared" si="993"/>
        <v>1</v>
      </c>
      <c r="V2553">
        <f t="shared" si="993"/>
        <v>0</v>
      </c>
      <c r="W2553">
        <f t="shared" si="993"/>
        <v>0</v>
      </c>
      <c r="X2553">
        <f t="shared" si="993"/>
        <v>0</v>
      </c>
      <c r="Y2553">
        <f t="shared" si="993"/>
        <v>0</v>
      </c>
      <c r="Z2553">
        <f t="shared" si="993"/>
        <v>0</v>
      </c>
      <c r="AA2553">
        <f t="shared" si="993"/>
        <v>0</v>
      </c>
      <c r="AB2553">
        <f t="shared" si="993"/>
        <v>0</v>
      </c>
      <c r="AC2553">
        <f t="shared" si="994"/>
        <v>0</v>
      </c>
      <c r="AD2553">
        <f t="shared" si="994"/>
        <v>0</v>
      </c>
      <c r="AE2553">
        <f t="shared" si="994"/>
        <v>0</v>
      </c>
      <c r="AF2553">
        <f t="shared" si="994"/>
        <v>0</v>
      </c>
      <c r="AG2553">
        <f t="shared" si="994"/>
        <v>0</v>
      </c>
      <c r="AH2553">
        <f t="shared" si="994"/>
        <v>0</v>
      </c>
      <c r="AI2553">
        <f t="shared" si="994"/>
        <v>1</v>
      </c>
      <c r="AJ2553">
        <f t="shared" ca="1" si="974"/>
        <v>0</v>
      </c>
      <c r="AK2553">
        <f t="shared" ca="1" si="975"/>
        <v>1</v>
      </c>
      <c r="AL2553">
        <f t="shared" ca="1" si="976"/>
        <v>0</v>
      </c>
      <c r="AM2553">
        <f t="shared" ca="1" si="977"/>
        <v>0</v>
      </c>
      <c r="AN2553">
        <f t="shared" ca="1" si="978"/>
        <v>1</v>
      </c>
      <c r="AO2553">
        <f t="shared" ca="1" si="979"/>
        <v>0</v>
      </c>
      <c r="AP2553">
        <f t="shared" ca="1" si="980"/>
        <v>0</v>
      </c>
      <c r="AQ2553">
        <f t="shared" ca="1" si="981"/>
        <v>0</v>
      </c>
      <c r="AR2553">
        <f t="shared" ca="1" si="982"/>
        <v>1</v>
      </c>
      <c r="AS2553">
        <v>1</v>
      </c>
      <c r="AT2553">
        <v>0</v>
      </c>
      <c r="AU2553">
        <f t="shared" ca="1" si="992"/>
        <v>1</v>
      </c>
      <c r="AV2553">
        <f t="shared" ca="1" si="992"/>
        <v>0</v>
      </c>
      <c r="AW2553">
        <f t="shared" ca="1" si="992"/>
        <v>0</v>
      </c>
      <c r="AX2553">
        <v>0</v>
      </c>
    </row>
    <row r="2554" spans="1:50" x14ac:dyDescent="0.25">
      <c r="A2554" s="2">
        <v>41407</v>
      </c>
      <c r="B2554">
        <v>1554</v>
      </c>
      <c r="C2554">
        <v>24</v>
      </c>
      <c r="D2554">
        <f t="shared" ca="1" si="983"/>
        <v>18.85179502157898</v>
      </c>
      <c r="E2554">
        <f t="shared" ca="1" si="984"/>
        <v>5.1482049784210204</v>
      </c>
      <c r="F2554" t="str">
        <f t="shared" ca="1" si="985"/>
        <v>high</v>
      </c>
      <c r="G2554">
        <v>1223</v>
      </c>
      <c r="H2554">
        <f t="shared" si="986"/>
        <v>1223</v>
      </c>
      <c r="I2554">
        <f t="shared" ca="1" si="987"/>
        <v>1141.683314543639</v>
      </c>
      <c r="J2554">
        <f t="shared" ca="1" si="988"/>
        <v>81.316685456361029</v>
      </c>
      <c r="K2554" t="str">
        <f t="shared" ca="1" si="989"/>
        <v>medium</v>
      </c>
      <c r="L2554">
        <v>12.1</v>
      </c>
      <c r="M2554" t="str">
        <f t="shared" si="965"/>
        <v>medium</v>
      </c>
      <c r="N2554">
        <f t="shared" si="971"/>
        <v>5</v>
      </c>
      <c r="O2554">
        <f t="shared" si="972"/>
        <v>1</v>
      </c>
      <c r="P2554" t="str">
        <f t="shared" si="973"/>
        <v>pondělí</v>
      </c>
      <c r="Q2554">
        <f t="shared" si="993"/>
        <v>0</v>
      </c>
      <c r="R2554">
        <f t="shared" si="993"/>
        <v>0</v>
      </c>
      <c r="S2554">
        <f t="shared" si="993"/>
        <v>0</v>
      </c>
      <c r="T2554">
        <f t="shared" si="993"/>
        <v>0</v>
      </c>
      <c r="U2554">
        <f t="shared" si="993"/>
        <v>1</v>
      </c>
      <c r="V2554">
        <f t="shared" si="993"/>
        <v>0</v>
      </c>
      <c r="W2554">
        <f t="shared" si="993"/>
        <v>0</v>
      </c>
      <c r="X2554">
        <f t="shared" si="993"/>
        <v>0</v>
      </c>
      <c r="Y2554">
        <f t="shared" si="993"/>
        <v>0</v>
      </c>
      <c r="Z2554">
        <f t="shared" si="993"/>
        <v>0</v>
      </c>
      <c r="AA2554">
        <f t="shared" si="993"/>
        <v>0</v>
      </c>
      <c r="AB2554">
        <f t="shared" si="993"/>
        <v>0</v>
      </c>
      <c r="AC2554">
        <f t="shared" si="994"/>
        <v>1</v>
      </c>
      <c r="AD2554">
        <f t="shared" si="994"/>
        <v>0</v>
      </c>
      <c r="AE2554">
        <f t="shared" si="994"/>
        <v>0</v>
      </c>
      <c r="AF2554">
        <f t="shared" si="994"/>
        <v>0</v>
      </c>
      <c r="AG2554">
        <f t="shared" si="994"/>
        <v>0</v>
      </c>
      <c r="AH2554">
        <f t="shared" si="994"/>
        <v>0</v>
      </c>
      <c r="AI2554">
        <f t="shared" si="994"/>
        <v>0</v>
      </c>
      <c r="AJ2554">
        <f t="shared" ca="1" si="974"/>
        <v>0</v>
      </c>
      <c r="AK2554">
        <f t="shared" ca="1" si="975"/>
        <v>1</v>
      </c>
      <c r="AL2554">
        <f t="shared" ca="1" si="976"/>
        <v>0</v>
      </c>
      <c r="AM2554">
        <f t="shared" ca="1" si="977"/>
        <v>0</v>
      </c>
      <c r="AN2554">
        <f t="shared" ca="1" si="978"/>
        <v>1</v>
      </c>
      <c r="AO2554">
        <f t="shared" ca="1" si="979"/>
        <v>0</v>
      </c>
      <c r="AP2554">
        <f t="shared" ca="1" si="980"/>
        <v>0</v>
      </c>
      <c r="AQ2554">
        <f t="shared" ca="1" si="981"/>
        <v>1</v>
      </c>
      <c r="AR2554">
        <f t="shared" ca="1" si="982"/>
        <v>0</v>
      </c>
      <c r="AS2554">
        <v>1</v>
      </c>
      <c r="AT2554">
        <v>0</v>
      </c>
      <c r="AU2554">
        <f t="shared" ca="1" si="992"/>
        <v>0</v>
      </c>
      <c r="AV2554">
        <f t="shared" ca="1" si="992"/>
        <v>0</v>
      </c>
      <c r="AW2554">
        <f t="shared" ca="1" si="992"/>
        <v>1</v>
      </c>
      <c r="AX2554">
        <v>0</v>
      </c>
    </row>
    <row r="2555" spans="1:50" x14ac:dyDescent="0.25">
      <c r="A2555" s="2">
        <v>41408</v>
      </c>
      <c r="B2555">
        <v>1555</v>
      </c>
      <c r="C2555">
        <v>18</v>
      </c>
      <c r="D2555">
        <f t="shared" ca="1" si="983"/>
        <v>18.854479365978456</v>
      </c>
      <c r="E2555">
        <f t="shared" ca="1" si="984"/>
        <v>-0.85447936597845597</v>
      </c>
      <c r="F2555" t="str">
        <f t="shared" ca="1" si="985"/>
        <v>medium</v>
      </c>
      <c r="G2555">
        <v>914</v>
      </c>
      <c r="H2555">
        <f t="shared" si="986"/>
        <v>914</v>
      </c>
      <c r="I2555">
        <f t="shared" ca="1" si="987"/>
        <v>1141.8224340410084</v>
      </c>
      <c r="J2555">
        <f t="shared" ca="1" si="988"/>
        <v>-227.82243404100836</v>
      </c>
      <c r="K2555" t="str">
        <f t="shared" ca="1" si="989"/>
        <v>medium</v>
      </c>
      <c r="L2555">
        <v>4.4000000000000004</v>
      </c>
      <c r="M2555" t="str">
        <f t="shared" si="965"/>
        <v>low</v>
      </c>
      <c r="N2555">
        <f t="shared" si="971"/>
        <v>5</v>
      </c>
      <c r="O2555">
        <f t="shared" si="972"/>
        <v>2</v>
      </c>
      <c r="P2555" t="str">
        <f t="shared" si="973"/>
        <v>úterý</v>
      </c>
      <c r="Q2555">
        <f t="shared" si="993"/>
        <v>0</v>
      </c>
      <c r="R2555">
        <f t="shared" si="993"/>
        <v>0</v>
      </c>
      <c r="S2555">
        <f t="shared" si="993"/>
        <v>0</v>
      </c>
      <c r="T2555">
        <f t="shared" si="993"/>
        <v>0</v>
      </c>
      <c r="U2555">
        <f t="shared" si="993"/>
        <v>1</v>
      </c>
      <c r="V2555">
        <f t="shared" si="993"/>
        <v>0</v>
      </c>
      <c r="W2555">
        <f t="shared" si="993"/>
        <v>0</v>
      </c>
      <c r="X2555">
        <f t="shared" si="993"/>
        <v>0</v>
      </c>
      <c r="Y2555">
        <f t="shared" si="993"/>
        <v>0</v>
      </c>
      <c r="Z2555">
        <f t="shared" si="993"/>
        <v>0</v>
      </c>
      <c r="AA2555">
        <f t="shared" si="993"/>
        <v>0</v>
      </c>
      <c r="AB2555">
        <f t="shared" si="993"/>
        <v>0</v>
      </c>
      <c r="AC2555">
        <f t="shared" si="994"/>
        <v>0</v>
      </c>
      <c r="AD2555">
        <f t="shared" si="994"/>
        <v>1</v>
      </c>
      <c r="AE2555">
        <f t="shared" si="994"/>
        <v>0</v>
      </c>
      <c r="AF2555">
        <f t="shared" si="994"/>
        <v>0</v>
      </c>
      <c r="AG2555">
        <f t="shared" si="994"/>
        <v>0</v>
      </c>
      <c r="AH2555">
        <f t="shared" si="994"/>
        <v>0</v>
      </c>
      <c r="AI2555">
        <f t="shared" si="994"/>
        <v>0</v>
      </c>
      <c r="AJ2555">
        <f t="shared" ca="1" si="974"/>
        <v>0</v>
      </c>
      <c r="AK2555">
        <f t="shared" ca="1" si="975"/>
        <v>1</v>
      </c>
      <c r="AL2555">
        <f t="shared" ca="1" si="976"/>
        <v>0</v>
      </c>
      <c r="AM2555">
        <f t="shared" ca="1" si="977"/>
        <v>0</v>
      </c>
      <c r="AN2555">
        <f t="shared" ca="1" si="978"/>
        <v>0</v>
      </c>
      <c r="AO2555">
        <f t="shared" ca="1" si="979"/>
        <v>1</v>
      </c>
      <c r="AP2555">
        <f t="shared" ca="1" si="980"/>
        <v>1</v>
      </c>
      <c r="AQ2555">
        <f t="shared" ca="1" si="981"/>
        <v>0</v>
      </c>
      <c r="AR2555">
        <f t="shared" ca="1" si="982"/>
        <v>0</v>
      </c>
      <c r="AS2555">
        <v>0</v>
      </c>
      <c r="AT2555">
        <v>0</v>
      </c>
      <c r="AU2555">
        <f t="shared" ca="1" si="992"/>
        <v>0</v>
      </c>
      <c r="AV2555">
        <f t="shared" ca="1" si="992"/>
        <v>1</v>
      </c>
      <c r="AW2555">
        <f t="shared" ca="1" si="992"/>
        <v>0</v>
      </c>
      <c r="AX2555">
        <v>0</v>
      </c>
    </row>
    <row r="2556" spans="1:50" x14ac:dyDescent="0.25">
      <c r="A2556" s="2">
        <v>41409</v>
      </c>
      <c r="B2556">
        <v>1556</v>
      </c>
      <c r="C2556">
        <v>21</v>
      </c>
      <c r="D2556">
        <f t="shared" ca="1" si="983"/>
        <v>18.857159131833122</v>
      </c>
      <c r="E2556">
        <f t="shared" ca="1" si="984"/>
        <v>2.1428408681668785</v>
      </c>
      <c r="F2556" t="str">
        <f t="shared" ca="1" si="985"/>
        <v>medium</v>
      </c>
      <c r="G2556">
        <v>1117</v>
      </c>
      <c r="H2556">
        <f t="shared" si="986"/>
        <v>1117</v>
      </c>
      <c r="I2556">
        <f t="shared" ca="1" si="987"/>
        <v>1141.9614037861134</v>
      </c>
      <c r="J2556">
        <f t="shared" ca="1" si="988"/>
        <v>-24.961403786113351</v>
      </c>
      <c r="K2556" t="str">
        <f t="shared" ca="1" si="989"/>
        <v>medium</v>
      </c>
      <c r="L2556">
        <v>14.15</v>
      </c>
      <c r="M2556" t="str">
        <f t="shared" si="965"/>
        <v>high</v>
      </c>
      <c r="N2556">
        <f t="shared" si="971"/>
        <v>5</v>
      </c>
      <c r="O2556">
        <f t="shared" si="972"/>
        <v>3</v>
      </c>
      <c r="P2556" t="str">
        <f t="shared" si="973"/>
        <v>středa</v>
      </c>
      <c r="Q2556">
        <f t="shared" si="993"/>
        <v>0</v>
      </c>
      <c r="R2556">
        <f t="shared" si="993"/>
        <v>0</v>
      </c>
      <c r="S2556">
        <f t="shared" si="993"/>
        <v>0</v>
      </c>
      <c r="T2556">
        <f t="shared" si="993"/>
        <v>0</v>
      </c>
      <c r="U2556">
        <f t="shared" si="993"/>
        <v>1</v>
      </c>
      <c r="V2556">
        <f t="shared" si="993"/>
        <v>0</v>
      </c>
      <c r="W2556">
        <f t="shared" si="993"/>
        <v>0</v>
      </c>
      <c r="X2556">
        <f t="shared" si="993"/>
        <v>0</v>
      </c>
      <c r="Y2556">
        <f t="shared" si="993"/>
        <v>0</v>
      </c>
      <c r="Z2556">
        <f t="shared" si="993"/>
        <v>0</v>
      </c>
      <c r="AA2556">
        <f t="shared" si="993"/>
        <v>0</v>
      </c>
      <c r="AB2556">
        <f t="shared" si="993"/>
        <v>0</v>
      </c>
      <c r="AC2556">
        <f t="shared" si="994"/>
        <v>0</v>
      </c>
      <c r="AD2556">
        <f t="shared" si="994"/>
        <v>0</v>
      </c>
      <c r="AE2556">
        <f t="shared" si="994"/>
        <v>1</v>
      </c>
      <c r="AF2556">
        <f t="shared" si="994"/>
        <v>0</v>
      </c>
      <c r="AG2556">
        <f t="shared" si="994"/>
        <v>0</v>
      </c>
      <c r="AH2556">
        <f t="shared" si="994"/>
        <v>0</v>
      </c>
      <c r="AI2556">
        <f t="shared" si="994"/>
        <v>0</v>
      </c>
      <c r="AJ2556">
        <f t="shared" ca="1" si="974"/>
        <v>0</v>
      </c>
      <c r="AK2556">
        <f t="shared" ca="1" si="975"/>
        <v>1</v>
      </c>
      <c r="AL2556">
        <f t="shared" ca="1" si="976"/>
        <v>0</v>
      </c>
      <c r="AM2556">
        <f t="shared" ca="1" si="977"/>
        <v>0</v>
      </c>
      <c r="AN2556">
        <f t="shared" ca="1" si="978"/>
        <v>0</v>
      </c>
      <c r="AO2556">
        <f t="shared" ca="1" si="979"/>
        <v>1</v>
      </c>
      <c r="AP2556">
        <f t="shared" ca="1" si="980"/>
        <v>0</v>
      </c>
      <c r="AQ2556">
        <f t="shared" ca="1" si="981"/>
        <v>0</v>
      </c>
      <c r="AR2556">
        <f t="shared" ca="1" si="982"/>
        <v>1</v>
      </c>
      <c r="AS2556">
        <v>0</v>
      </c>
      <c r="AT2556">
        <v>0</v>
      </c>
      <c r="AU2556">
        <f t="shared" ca="1" si="992"/>
        <v>0</v>
      </c>
      <c r="AV2556">
        <f t="shared" ca="1" si="992"/>
        <v>1</v>
      </c>
      <c r="AW2556">
        <f t="shared" ca="1" si="992"/>
        <v>0</v>
      </c>
      <c r="AX2556">
        <v>0</v>
      </c>
    </row>
    <row r="2557" spans="1:50" x14ac:dyDescent="0.25">
      <c r="A2557" s="2">
        <v>41410</v>
      </c>
      <c r="B2557">
        <v>1557</v>
      </c>
      <c r="C2557">
        <v>26</v>
      </c>
      <c r="D2557">
        <f t="shared" ca="1" si="983"/>
        <v>18.859834319142969</v>
      </c>
      <c r="E2557">
        <f t="shared" ca="1" si="984"/>
        <v>7.1401656808570308</v>
      </c>
      <c r="F2557" t="str">
        <f t="shared" ca="1" si="985"/>
        <v>high</v>
      </c>
      <c r="G2557">
        <v>1096</v>
      </c>
      <c r="H2557">
        <f t="shared" si="986"/>
        <v>1096</v>
      </c>
      <c r="I2557">
        <f t="shared" ca="1" si="987"/>
        <v>1142.1002237789544</v>
      </c>
      <c r="J2557">
        <f t="shared" ca="1" si="988"/>
        <v>-46.100223778954387</v>
      </c>
      <c r="K2557" t="str">
        <f t="shared" ca="1" si="989"/>
        <v>medium</v>
      </c>
      <c r="L2557">
        <v>17.649999999999999</v>
      </c>
      <c r="M2557" t="str">
        <f t="shared" si="965"/>
        <v>high</v>
      </c>
      <c r="N2557">
        <f t="shared" si="971"/>
        <v>5</v>
      </c>
      <c r="O2557">
        <f t="shared" si="972"/>
        <v>4</v>
      </c>
      <c r="P2557" t="str">
        <f t="shared" si="973"/>
        <v>čtvrtek</v>
      </c>
      <c r="Q2557">
        <f t="shared" si="993"/>
        <v>0</v>
      </c>
      <c r="R2557">
        <f t="shared" si="993"/>
        <v>0</v>
      </c>
      <c r="S2557">
        <f t="shared" si="993"/>
        <v>0</v>
      </c>
      <c r="T2557">
        <f t="shared" si="993"/>
        <v>0</v>
      </c>
      <c r="U2557">
        <f t="shared" si="993"/>
        <v>1</v>
      </c>
      <c r="V2557">
        <f t="shared" si="993"/>
        <v>0</v>
      </c>
      <c r="W2557">
        <f t="shared" si="993"/>
        <v>0</v>
      </c>
      <c r="X2557">
        <f t="shared" si="993"/>
        <v>0</v>
      </c>
      <c r="Y2557">
        <f t="shared" si="993"/>
        <v>0</v>
      </c>
      <c r="Z2557">
        <f t="shared" si="993"/>
        <v>0</v>
      </c>
      <c r="AA2557">
        <f t="shared" si="993"/>
        <v>0</v>
      </c>
      <c r="AB2557">
        <f t="shared" si="993"/>
        <v>0</v>
      </c>
      <c r="AC2557">
        <f t="shared" si="994"/>
        <v>0</v>
      </c>
      <c r="AD2557">
        <f t="shared" si="994"/>
        <v>0</v>
      </c>
      <c r="AE2557">
        <f t="shared" si="994"/>
        <v>0</v>
      </c>
      <c r="AF2557">
        <f t="shared" si="994"/>
        <v>1</v>
      </c>
      <c r="AG2557">
        <f t="shared" si="994"/>
        <v>0</v>
      </c>
      <c r="AH2557">
        <f t="shared" si="994"/>
        <v>0</v>
      </c>
      <c r="AI2557">
        <f t="shared" si="994"/>
        <v>0</v>
      </c>
      <c r="AJ2557">
        <f t="shared" ca="1" si="974"/>
        <v>0</v>
      </c>
      <c r="AK2557">
        <f t="shared" ca="1" si="975"/>
        <v>1</v>
      </c>
      <c r="AL2557">
        <f t="shared" ca="1" si="976"/>
        <v>0</v>
      </c>
      <c r="AM2557">
        <f t="shared" ca="1" si="977"/>
        <v>0</v>
      </c>
      <c r="AN2557">
        <f t="shared" ca="1" si="978"/>
        <v>1</v>
      </c>
      <c r="AO2557">
        <f t="shared" ca="1" si="979"/>
        <v>0</v>
      </c>
      <c r="AP2557">
        <f t="shared" ca="1" si="980"/>
        <v>0</v>
      </c>
      <c r="AQ2557">
        <f t="shared" ca="1" si="981"/>
        <v>0</v>
      </c>
      <c r="AR2557">
        <f t="shared" ca="1" si="982"/>
        <v>1</v>
      </c>
      <c r="AS2557">
        <v>0</v>
      </c>
      <c r="AT2557">
        <v>0</v>
      </c>
      <c r="AU2557">
        <f t="shared" ca="1" si="992"/>
        <v>0</v>
      </c>
      <c r="AV2557">
        <f t="shared" ca="1" si="992"/>
        <v>0</v>
      </c>
      <c r="AW2557">
        <f t="shared" ca="1" si="992"/>
        <v>1</v>
      </c>
      <c r="AX2557">
        <v>0</v>
      </c>
    </row>
    <row r="2558" spans="1:50" x14ac:dyDescent="0.25">
      <c r="A2558" s="2">
        <v>41411</v>
      </c>
      <c r="B2558">
        <v>1558</v>
      </c>
      <c r="C2558">
        <v>25</v>
      </c>
      <c r="D2558">
        <f t="shared" ca="1" si="983"/>
        <v>18.862504927907999</v>
      </c>
      <c r="E2558">
        <f t="shared" ca="1" si="984"/>
        <v>6.1374950720920012</v>
      </c>
      <c r="F2558" t="str">
        <f t="shared" ca="1" si="985"/>
        <v>high</v>
      </c>
      <c r="G2558">
        <v>1123</v>
      </c>
      <c r="H2558">
        <f t="shared" si="986"/>
        <v>1123</v>
      </c>
      <c r="I2558">
        <f t="shared" ca="1" si="987"/>
        <v>1142.2388940195312</v>
      </c>
      <c r="J2558">
        <f t="shared" ca="1" si="988"/>
        <v>-19.238894019531244</v>
      </c>
      <c r="K2558" t="str">
        <f t="shared" ca="1" si="989"/>
        <v>medium</v>
      </c>
      <c r="L2558">
        <v>16.75</v>
      </c>
      <c r="M2558" t="str">
        <f t="shared" si="965"/>
        <v>high</v>
      </c>
      <c r="N2558">
        <f t="shared" si="971"/>
        <v>5</v>
      </c>
      <c r="O2558">
        <f t="shared" si="972"/>
        <v>5</v>
      </c>
      <c r="P2558" t="str">
        <f t="shared" si="973"/>
        <v>pátek</v>
      </c>
      <c r="Q2558">
        <f t="shared" si="993"/>
        <v>0</v>
      </c>
      <c r="R2558">
        <f t="shared" si="993"/>
        <v>0</v>
      </c>
      <c r="S2558">
        <f t="shared" si="993"/>
        <v>0</v>
      </c>
      <c r="T2558">
        <f t="shared" si="993"/>
        <v>0</v>
      </c>
      <c r="U2558">
        <f t="shared" si="993"/>
        <v>1</v>
      </c>
      <c r="V2558">
        <f t="shared" si="993"/>
        <v>0</v>
      </c>
      <c r="W2558">
        <f t="shared" si="993"/>
        <v>0</v>
      </c>
      <c r="X2558">
        <f t="shared" si="993"/>
        <v>0</v>
      </c>
      <c r="Y2558">
        <f t="shared" si="993"/>
        <v>0</v>
      </c>
      <c r="Z2558">
        <f t="shared" si="993"/>
        <v>0</v>
      </c>
      <c r="AA2558">
        <f t="shared" si="993"/>
        <v>0</v>
      </c>
      <c r="AB2558">
        <f t="shared" si="993"/>
        <v>0</v>
      </c>
      <c r="AC2558">
        <f t="shared" si="994"/>
        <v>0</v>
      </c>
      <c r="AD2558">
        <f t="shared" si="994"/>
        <v>0</v>
      </c>
      <c r="AE2558">
        <f t="shared" si="994"/>
        <v>0</v>
      </c>
      <c r="AF2558">
        <f t="shared" si="994"/>
        <v>0</v>
      </c>
      <c r="AG2558">
        <f t="shared" si="994"/>
        <v>1</v>
      </c>
      <c r="AH2558">
        <f t="shared" si="994"/>
        <v>0</v>
      </c>
      <c r="AI2558">
        <f t="shared" si="994"/>
        <v>0</v>
      </c>
      <c r="AJ2558">
        <f t="shared" ca="1" si="974"/>
        <v>0</v>
      </c>
      <c r="AK2558">
        <f t="shared" ca="1" si="975"/>
        <v>1</v>
      </c>
      <c r="AL2558">
        <f t="shared" ca="1" si="976"/>
        <v>0</v>
      </c>
      <c r="AM2558">
        <f t="shared" ca="1" si="977"/>
        <v>1</v>
      </c>
      <c r="AN2558">
        <f t="shared" ca="1" si="978"/>
        <v>0</v>
      </c>
      <c r="AO2558">
        <f t="shared" ca="1" si="979"/>
        <v>0</v>
      </c>
      <c r="AP2558">
        <f t="shared" ca="1" si="980"/>
        <v>0</v>
      </c>
      <c r="AQ2558">
        <f t="shared" ca="1" si="981"/>
        <v>0</v>
      </c>
      <c r="AR2558">
        <f t="shared" ca="1" si="982"/>
        <v>1</v>
      </c>
      <c r="AS2558">
        <v>0</v>
      </c>
      <c r="AT2558">
        <v>0</v>
      </c>
      <c r="AU2558">
        <f t="shared" ca="1" si="992"/>
        <v>0</v>
      </c>
      <c r="AV2558">
        <f t="shared" ca="1" si="992"/>
        <v>0</v>
      </c>
      <c r="AW2558">
        <f t="shared" ca="1" si="992"/>
        <v>1</v>
      </c>
      <c r="AX2558">
        <v>0</v>
      </c>
    </row>
    <row r="2559" spans="1:50" x14ac:dyDescent="0.25">
      <c r="A2559" s="2">
        <v>41412</v>
      </c>
      <c r="B2559">
        <v>1559</v>
      </c>
      <c r="C2559">
        <v>11</v>
      </c>
      <c r="D2559">
        <f t="shared" ca="1" si="983"/>
        <v>18.865170958128218</v>
      </c>
      <c r="E2559">
        <f t="shared" ca="1" si="984"/>
        <v>-7.8651709581282176</v>
      </c>
      <c r="F2559" t="str">
        <f t="shared" ca="1" si="985"/>
        <v>low</v>
      </c>
      <c r="G2559">
        <v>655</v>
      </c>
      <c r="H2559">
        <f t="shared" si="986"/>
        <v>655</v>
      </c>
      <c r="I2559">
        <f t="shared" ca="1" si="987"/>
        <v>1142.3774145078437</v>
      </c>
      <c r="J2559">
        <f t="shared" ca="1" si="988"/>
        <v>-487.3774145078437</v>
      </c>
      <c r="K2559" t="str">
        <f t="shared" ca="1" si="989"/>
        <v>low</v>
      </c>
      <c r="L2559">
        <v>21.1</v>
      </c>
      <c r="M2559" t="str">
        <f t="shared" si="965"/>
        <v>high</v>
      </c>
      <c r="N2559">
        <f t="shared" si="971"/>
        <v>5</v>
      </c>
      <c r="O2559">
        <f t="shared" si="972"/>
        <v>6</v>
      </c>
      <c r="P2559" t="str">
        <f t="shared" si="973"/>
        <v>sobota</v>
      </c>
      <c r="Q2559">
        <f t="shared" si="993"/>
        <v>0</v>
      </c>
      <c r="R2559">
        <f t="shared" si="993"/>
        <v>0</v>
      </c>
      <c r="S2559">
        <f t="shared" si="993"/>
        <v>0</v>
      </c>
      <c r="T2559">
        <f t="shared" si="993"/>
        <v>0</v>
      </c>
      <c r="U2559">
        <f t="shared" si="993"/>
        <v>1</v>
      </c>
      <c r="V2559">
        <f t="shared" si="993"/>
        <v>0</v>
      </c>
      <c r="W2559">
        <f t="shared" si="993"/>
        <v>0</v>
      </c>
      <c r="X2559">
        <f t="shared" si="993"/>
        <v>0</v>
      </c>
      <c r="Y2559">
        <f t="shared" si="993"/>
        <v>0</v>
      </c>
      <c r="Z2559">
        <f t="shared" si="993"/>
        <v>0</v>
      </c>
      <c r="AA2559">
        <f t="shared" si="993"/>
        <v>0</v>
      </c>
      <c r="AB2559">
        <f t="shared" si="993"/>
        <v>0</v>
      </c>
      <c r="AC2559">
        <f t="shared" si="994"/>
        <v>0</v>
      </c>
      <c r="AD2559">
        <f t="shared" si="994"/>
        <v>0</v>
      </c>
      <c r="AE2559">
        <f t="shared" si="994"/>
        <v>0</v>
      </c>
      <c r="AF2559">
        <f t="shared" si="994"/>
        <v>0</v>
      </c>
      <c r="AG2559">
        <f t="shared" si="994"/>
        <v>0</v>
      </c>
      <c r="AH2559">
        <f t="shared" si="994"/>
        <v>1</v>
      </c>
      <c r="AI2559">
        <f t="shared" si="994"/>
        <v>0</v>
      </c>
      <c r="AJ2559">
        <f t="shared" ca="1" si="974"/>
        <v>0</v>
      </c>
      <c r="AK2559">
        <f t="shared" ca="1" si="975"/>
        <v>1</v>
      </c>
      <c r="AL2559">
        <f t="shared" ca="1" si="976"/>
        <v>0</v>
      </c>
      <c r="AM2559">
        <f t="shared" ca="1" si="977"/>
        <v>0</v>
      </c>
      <c r="AN2559">
        <f t="shared" ca="1" si="978"/>
        <v>0</v>
      </c>
      <c r="AO2559">
        <f t="shared" ca="1" si="979"/>
        <v>1</v>
      </c>
      <c r="AP2559">
        <f t="shared" ca="1" si="980"/>
        <v>0</v>
      </c>
      <c r="AQ2559">
        <f t="shared" ca="1" si="981"/>
        <v>0</v>
      </c>
      <c r="AR2559">
        <f t="shared" ca="1" si="982"/>
        <v>1</v>
      </c>
      <c r="AS2559">
        <v>1</v>
      </c>
      <c r="AT2559">
        <v>0</v>
      </c>
      <c r="AU2559">
        <f t="shared" ca="1" si="992"/>
        <v>1</v>
      </c>
      <c r="AV2559">
        <f t="shared" ca="1" si="992"/>
        <v>0</v>
      </c>
      <c r="AW2559">
        <f t="shared" ca="1" si="992"/>
        <v>0</v>
      </c>
      <c r="AX2559">
        <v>0</v>
      </c>
    </row>
    <row r="2560" spans="1:50" x14ac:dyDescent="0.25">
      <c r="A2560" s="2">
        <v>41413</v>
      </c>
      <c r="B2560">
        <v>1560</v>
      </c>
      <c r="C2560">
        <v>12</v>
      </c>
      <c r="D2560">
        <f t="shared" ca="1" si="983"/>
        <v>18.867832409803619</v>
      </c>
      <c r="E2560">
        <f t="shared" ca="1" si="984"/>
        <v>-6.8678324098036185</v>
      </c>
      <c r="F2560" t="str">
        <f t="shared" ca="1" si="985"/>
        <v>low</v>
      </c>
      <c r="G2560">
        <v>1625</v>
      </c>
      <c r="H2560">
        <f t="shared" si="986"/>
        <v>1625</v>
      </c>
      <c r="I2560">
        <f t="shared" ca="1" si="987"/>
        <v>1142.5157852438924</v>
      </c>
      <c r="J2560">
        <f t="shared" ca="1" si="988"/>
        <v>482.48421475610758</v>
      </c>
      <c r="K2560" t="str">
        <f t="shared" ca="1" si="989"/>
        <v>high</v>
      </c>
      <c r="L2560">
        <v>17.649999999999999</v>
      </c>
      <c r="M2560" t="str">
        <f t="shared" si="965"/>
        <v>high</v>
      </c>
      <c r="N2560">
        <f t="shared" si="971"/>
        <v>5</v>
      </c>
      <c r="O2560">
        <f t="shared" si="972"/>
        <v>7</v>
      </c>
      <c r="P2560" t="str">
        <f t="shared" si="973"/>
        <v>neděle</v>
      </c>
      <c r="Q2560">
        <f t="shared" si="993"/>
        <v>0</v>
      </c>
      <c r="R2560">
        <f t="shared" si="993"/>
        <v>0</v>
      </c>
      <c r="S2560">
        <f t="shared" si="993"/>
        <v>0</v>
      </c>
      <c r="T2560">
        <f t="shared" si="993"/>
        <v>0</v>
      </c>
      <c r="U2560">
        <f t="shared" si="993"/>
        <v>1</v>
      </c>
      <c r="V2560">
        <f t="shared" si="993"/>
        <v>0</v>
      </c>
      <c r="W2560">
        <f t="shared" si="993"/>
        <v>0</v>
      </c>
      <c r="X2560">
        <f t="shared" si="993"/>
        <v>0</v>
      </c>
      <c r="Y2560">
        <f t="shared" si="993"/>
        <v>0</v>
      </c>
      <c r="Z2560">
        <f t="shared" si="993"/>
        <v>0</v>
      </c>
      <c r="AA2560">
        <f t="shared" si="993"/>
        <v>0</v>
      </c>
      <c r="AB2560">
        <f t="shared" si="993"/>
        <v>0</v>
      </c>
      <c r="AC2560">
        <f t="shared" si="994"/>
        <v>0</v>
      </c>
      <c r="AD2560">
        <f t="shared" si="994"/>
        <v>0</v>
      </c>
      <c r="AE2560">
        <f t="shared" si="994"/>
        <v>0</v>
      </c>
      <c r="AF2560">
        <f t="shared" si="994"/>
        <v>0</v>
      </c>
      <c r="AG2560">
        <f t="shared" si="994"/>
        <v>0</v>
      </c>
      <c r="AH2560">
        <f t="shared" si="994"/>
        <v>0</v>
      </c>
      <c r="AI2560">
        <f t="shared" si="994"/>
        <v>1</v>
      </c>
      <c r="AJ2560">
        <f t="shared" ca="1" si="974"/>
        <v>1</v>
      </c>
      <c r="AK2560">
        <f t="shared" ca="1" si="975"/>
        <v>0</v>
      </c>
      <c r="AL2560">
        <f t="shared" ca="1" si="976"/>
        <v>0</v>
      </c>
      <c r="AM2560">
        <f t="shared" ca="1" si="977"/>
        <v>0</v>
      </c>
      <c r="AN2560">
        <f t="shared" ca="1" si="978"/>
        <v>0</v>
      </c>
      <c r="AO2560">
        <f t="shared" ca="1" si="979"/>
        <v>1</v>
      </c>
      <c r="AP2560">
        <f t="shared" ca="1" si="980"/>
        <v>0</v>
      </c>
      <c r="AQ2560">
        <f t="shared" ca="1" si="981"/>
        <v>0</v>
      </c>
      <c r="AR2560">
        <f t="shared" ca="1" si="982"/>
        <v>1</v>
      </c>
      <c r="AS2560">
        <v>1</v>
      </c>
      <c r="AT2560">
        <v>0</v>
      </c>
      <c r="AU2560">
        <f t="shared" ca="1" si="992"/>
        <v>1</v>
      </c>
      <c r="AV2560">
        <f t="shared" ca="1" si="992"/>
        <v>0</v>
      </c>
      <c r="AW2560">
        <f t="shared" ca="1" si="992"/>
        <v>0</v>
      </c>
      <c r="AX2560">
        <v>0</v>
      </c>
    </row>
    <row r="2561" spans="1:50" x14ac:dyDescent="0.25">
      <c r="A2561" s="2">
        <v>41414</v>
      </c>
      <c r="B2561">
        <v>1561</v>
      </c>
      <c r="C2561">
        <v>33</v>
      </c>
      <c r="D2561">
        <f t="shared" ca="1" si="983"/>
        <v>18.870489282934209</v>
      </c>
      <c r="E2561">
        <f t="shared" ca="1" si="984"/>
        <v>14.129510717065791</v>
      </c>
      <c r="F2561" t="str">
        <f t="shared" ca="1" si="985"/>
        <v>high</v>
      </c>
      <c r="G2561">
        <v>2144</v>
      </c>
      <c r="H2561">
        <f t="shared" si="986"/>
        <v>2144</v>
      </c>
      <c r="I2561">
        <f t="shared" ca="1" si="987"/>
        <v>1142.6540062276767</v>
      </c>
      <c r="J2561">
        <f t="shared" ca="1" si="988"/>
        <v>1001.3459937723233</v>
      </c>
      <c r="K2561" t="str">
        <f t="shared" ca="1" si="989"/>
        <v>high</v>
      </c>
      <c r="L2561">
        <v>19.5</v>
      </c>
      <c r="M2561" t="str">
        <f t="shared" si="965"/>
        <v>high</v>
      </c>
      <c r="N2561">
        <f t="shared" si="971"/>
        <v>5</v>
      </c>
      <c r="O2561">
        <f t="shared" si="972"/>
        <v>1</v>
      </c>
      <c r="P2561" t="str">
        <f t="shared" si="973"/>
        <v>pondělí</v>
      </c>
      <c r="Q2561">
        <f t="shared" ref="Q2561:AB2570" si="995">VLOOKUP($N2561,$V$31:$AH$42,Q$592+1,0)</f>
        <v>0</v>
      </c>
      <c r="R2561">
        <f t="shared" si="995"/>
        <v>0</v>
      </c>
      <c r="S2561">
        <f t="shared" si="995"/>
        <v>0</v>
      </c>
      <c r="T2561">
        <f t="shared" si="995"/>
        <v>0</v>
      </c>
      <c r="U2561">
        <f t="shared" si="995"/>
        <v>1</v>
      </c>
      <c r="V2561">
        <f t="shared" si="995"/>
        <v>0</v>
      </c>
      <c r="W2561">
        <f t="shared" si="995"/>
        <v>0</v>
      </c>
      <c r="X2561">
        <f t="shared" si="995"/>
        <v>0</v>
      </c>
      <c r="Y2561">
        <f t="shared" si="995"/>
        <v>0</v>
      </c>
      <c r="Z2561">
        <f t="shared" si="995"/>
        <v>0</v>
      </c>
      <c r="AA2561">
        <f t="shared" si="995"/>
        <v>0</v>
      </c>
      <c r="AB2561">
        <f t="shared" si="995"/>
        <v>0</v>
      </c>
      <c r="AC2561">
        <f t="shared" ref="AC2561:AI2570" si="996">VLOOKUP($O2561,$V$74:$AC$80,AC$592+1,0)</f>
        <v>1</v>
      </c>
      <c r="AD2561">
        <f t="shared" si="996"/>
        <v>0</v>
      </c>
      <c r="AE2561">
        <f t="shared" si="996"/>
        <v>0</v>
      </c>
      <c r="AF2561">
        <f t="shared" si="996"/>
        <v>0</v>
      </c>
      <c r="AG2561">
        <f t="shared" si="996"/>
        <v>0</v>
      </c>
      <c r="AH2561">
        <f t="shared" si="996"/>
        <v>0</v>
      </c>
      <c r="AI2561">
        <f t="shared" si="996"/>
        <v>0</v>
      </c>
      <c r="AJ2561">
        <f t="shared" ca="1" si="974"/>
        <v>0</v>
      </c>
      <c r="AK2561">
        <f t="shared" ca="1" si="975"/>
        <v>1</v>
      </c>
      <c r="AL2561">
        <f t="shared" ca="1" si="976"/>
        <v>0</v>
      </c>
      <c r="AM2561">
        <f t="shared" ca="1" si="977"/>
        <v>0</v>
      </c>
      <c r="AN2561">
        <f t="shared" ca="1" si="978"/>
        <v>0</v>
      </c>
      <c r="AO2561">
        <f t="shared" ca="1" si="979"/>
        <v>1</v>
      </c>
      <c r="AP2561">
        <f t="shared" ca="1" si="980"/>
        <v>0</v>
      </c>
      <c r="AQ2561">
        <f t="shared" ca="1" si="981"/>
        <v>0</v>
      </c>
      <c r="AR2561">
        <f t="shared" ca="1" si="982"/>
        <v>1</v>
      </c>
      <c r="AS2561">
        <v>1</v>
      </c>
      <c r="AT2561">
        <v>0</v>
      </c>
      <c r="AU2561">
        <f t="shared" ref="AU2561:AW2580" ca="1" si="997">VLOOKUP(INDIRECT($AU$590&amp;ROW($A2561)),$F$17:$I$19,AU$592+1,0)</f>
        <v>0</v>
      </c>
      <c r="AV2561">
        <f t="shared" ca="1" si="997"/>
        <v>0</v>
      </c>
      <c r="AW2561">
        <f t="shared" ca="1" si="997"/>
        <v>1</v>
      </c>
      <c r="AX2561">
        <v>0</v>
      </c>
    </row>
    <row r="2562" spans="1:50" x14ac:dyDescent="0.25">
      <c r="A2562" s="2">
        <v>41415</v>
      </c>
      <c r="B2562">
        <v>1562</v>
      </c>
      <c r="C2562">
        <v>21</v>
      </c>
      <c r="D2562">
        <f t="shared" ca="1" si="983"/>
        <v>18.873141577519977</v>
      </c>
      <c r="E2562">
        <f t="shared" ca="1" si="984"/>
        <v>2.1268584224800229</v>
      </c>
      <c r="F2562" t="str">
        <f t="shared" ca="1" si="985"/>
        <v>medium</v>
      </c>
      <c r="G2562">
        <v>627</v>
      </c>
      <c r="H2562">
        <f t="shared" si="986"/>
        <v>627</v>
      </c>
      <c r="I2562">
        <f t="shared" ca="1" si="987"/>
        <v>1142.7920774591971</v>
      </c>
      <c r="J2562">
        <f t="shared" ca="1" si="988"/>
        <v>-515.79207745919712</v>
      </c>
      <c r="K2562" t="str">
        <f t="shared" ca="1" si="989"/>
        <v>low</v>
      </c>
      <c r="L2562">
        <v>14.45</v>
      </c>
      <c r="M2562" t="str">
        <f t="shared" si="965"/>
        <v>high</v>
      </c>
      <c r="N2562">
        <f t="shared" si="971"/>
        <v>5</v>
      </c>
      <c r="O2562">
        <f t="shared" si="972"/>
        <v>2</v>
      </c>
      <c r="P2562" t="str">
        <f t="shared" si="973"/>
        <v>úterý</v>
      </c>
      <c r="Q2562">
        <f t="shared" si="995"/>
        <v>0</v>
      </c>
      <c r="R2562">
        <f t="shared" si="995"/>
        <v>0</v>
      </c>
      <c r="S2562">
        <f t="shared" si="995"/>
        <v>0</v>
      </c>
      <c r="T2562">
        <f t="shared" si="995"/>
        <v>0</v>
      </c>
      <c r="U2562">
        <f t="shared" si="995"/>
        <v>1</v>
      </c>
      <c r="V2562">
        <f t="shared" si="995"/>
        <v>0</v>
      </c>
      <c r="W2562">
        <f t="shared" si="995"/>
        <v>0</v>
      </c>
      <c r="X2562">
        <f t="shared" si="995"/>
        <v>0</v>
      </c>
      <c r="Y2562">
        <f t="shared" si="995"/>
        <v>0</v>
      </c>
      <c r="Z2562">
        <f t="shared" si="995"/>
        <v>0</v>
      </c>
      <c r="AA2562">
        <f t="shared" si="995"/>
        <v>0</v>
      </c>
      <c r="AB2562">
        <f t="shared" si="995"/>
        <v>0</v>
      </c>
      <c r="AC2562">
        <f t="shared" si="996"/>
        <v>0</v>
      </c>
      <c r="AD2562">
        <f t="shared" si="996"/>
        <v>1</v>
      </c>
      <c r="AE2562">
        <f t="shared" si="996"/>
        <v>0</v>
      </c>
      <c r="AF2562">
        <f t="shared" si="996"/>
        <v>0</v>
      </c>
      <c r="AG2562">
        <f t="shared" si="996"/>
        <v>0</v>
      </c>
      <c r="AH2562">
        <f t="shared" si="996"/>
        <v>0</v>
      </c>
      <c r="AI2562">
        <f t="shared" si="996"/>
        <v>0</v>
      </c>
      <c r="AJ2562">
        <f t="shared" ca="1" si="974"/>
        <v>0</v>
      </c>
      <c r="AK2562">
        <f t="shared" ca="1" si="975"/>
        <v>1</v>
      </c>
      <c r="AL2562">
        <f t="shared" ca="1" si="976"/>
        <v>0</v>
      </c>
      <c r="AM2562">
        <f t="shared" ca="1" si="977"/>
        <v>0</v>
      </c>
      <c r="AN2562">
        <f t="shared" ca="1" si="978"/>
        <v>1</v>
      </c>
      <c r="AO2562">
        <f t="shared" ca="1" si="979"/>
        <v>0</v>
      </c>
      <c r="AP2562">
        <f t="shared" ca="1" si="980"/>
        <v>0</v>
      </c>
      <c r="AQ2562">
        <f t="shared" ca="1" si="981"/>
        <v>0</v>
      </c>
      <c r="AR2562">
        <f t="shared" ca="1" si="982"/>
        <v>1</v>
      </c>
      <c r="AS2562">
        <v>0</v>
      </c>
      <c r="AT2562">
        <v>0</v>
      </c>
      <c r="AU2562">
        <f t="shared" ca="1" si="997"/>
        <v>0</v>
      </c>
      <c r="AV2562">
        <f t="shared" ca="1" si="997"/>
        <v>1</v>
      </c>
      <c r="AW2562">
        <f t="shared" ca="1" si="997"/>
        <v>0</v>
      </c>
      <c r="AX2562">
        <v>0</v>
      </c>
    </row>
    <row r="2563" spans="1:50" x14ac:dyDescent="0.25">
      <c r="A2563" s="2">
        <v>41416</v>
      </c>
      <c r="B2563">
        <v>1563</v>
      </c>
      <c r="C2563">
        <v>23</v>
      </c>
      <c r="D2563">
        <f t="shared" ca="1" si="983"/>
        <v>18.875789293560928</v>
      </c>
      <c r="E2563">
        <f t="shared" ca="1" si="984"/>
        <v>4.1242107064390723</v>
      </c>
      <c r="F2563" t="str">
        <f t="shared" ca="1" si="985"/>
        <v>high</v>
      </c>
      <c r="G2563">
        <v>1472</v>
      </c>
      <c r="H2563">
        <f t="shared" si="986"/>
        <v>1472</v>
      </c>
      <c r="I2563">
        <f t="shared" ca="1" si="987"/>
        <v>1142.9299989384531</v>
      </c>
      <c r="J2563">
        <f t="shared" ca="1" si="988"/>
        <v>329.07000106154692</v>
      </c>
      <c r="K2563" t="str">
        <f t="shared" ca="1" si="989"/>
        <v>high</v>
      </c>
      <c r="L2563">
        <v>12.85</v>
      </c>
      <c r="M2563" t="str">
        <f t="shared" si="965"/>
        <v>medium</v>
      </c>
      <c r="N2563">
        <f t="shared" si="971"/>
        <v>5</v>
      </c>
      <c r="O2563">
        <f t="shared" si="972"/>
        <v>3</v>
      </c>
      <c r="P2563" t="str">
        <f t="shared" si="973"/>
        <v>středa</v>
      </c>
      <c r="Q2563">
        <f t="shared" si="995"/>
        <v>0</v>
      </c>
      <c r="R2563">
        <f t="shared" si="995"/>
        <v>0</v>
      </c>
      <c r="S2563">
        <f t="shared" si="995"/>
        <v>0</v>
      </c>
      <c r="T2563">
        <f t="shared" si="995"/>
        <v>0</v>
      </c>
      <c r="U2563">
        <f t="shared" si="995"/>
        <v>1</v>
      </c>
      <c r="V2563">
        <f t="shared" si="995"/>
        <v>0</v>
      </c>
      <c r="W2563">
        <f t="shared" si="995"/>
        <v>0</v>
      </c>
      <c r="X2563">
        <f t="shared" si="995"/>
        <v>0</v>
      </c>
      <c r="Y2563">
        <f t="shared" si="995"/>
        <v>0</v>
      </c>
      <c r="Z2563">
        <f t="shared" si="995"/>
        <v>0</v>
      </c>
      <c r="AA2563">
        <f t="shared" si="995"/>
        <v>0</v>
      </c>
      <c r="AB2563">
        <f t="shared" si="995"/>
        <v>0</v>
      </c>
      <c r="AC2563">
        <f t="shared" si="996"/>
        <v>0</v>
      </c>
      <c r="AD2563">
        <f t="shared" si="996"/>
        <v>0</v>
      </c>
      <c r="AE2563">
        <f t="shared" si="996"/>
        <v>1</v>
      </c>
      <c r="AF2563">
        <f t="shared" si="996"/>
        <v>0</v>
      </c>
      <c r="AG2563">
        <f t="shared" si="996"/>
        <v>0</v>
      </c>
      <c r="AH2563">
        <f t="shared" si="996"/>
        <v>0</v>
      </c>
      <c r="AI2563">
        <f t="shared" si="996"/>
        <v>0</v>
      </c>
      <c r="AJ2563">
        <f t="shared" ca="1" si="974"/>
        <v>0</v>
      </c>
      <c r="AK2563">
        <f t="shared" ca="1" si="975"/>
        <v>1</v>
      </c>
      <c r="AL2563">
        <f t="shared" ca="1" si="976"/>
        <v>0</v>
      </c>
      <c r="AM2563">
        <f t="shared" ca="1" si="977"/>
        <v>0</v>
      </c>
      <c r="AN2563">
        <f t="shared" ca="1" si="978"/>
        <v>0</v>
      </c>
      <c r="AO2563">
        <f t="shared" ca="1" si="979"/>
        <v>1</v>
      </c>
      <c r="AP2563">
        <f t="shared" ca="1" si="980"/>
        <v>0</v>
      </c>
      <c r="AQ2563">
        <f t="shared" ca="1" si="981"/>
        <v>1</v>
      </c>
      <c r="AR2563">
        <f t="shared" ca="1" si="982"/>
        <v>0</v>
      </c>
      <c r="AS2563">
        <v>1</v>
      </c>
      <c r="AT2563">
        <v>0</v>
      </c>
      <c r="AU2563">
        <f t="shared" ca="1" si="997"/>
        <v>0</v>
      </c>
      <c r="AV2563">
        <f t="shared" ca="1" si="997"/>
        <v>0</v>
      </c>
      <c r="AW2563">
        <f t="shared" ca="1" si="997"/>
        <v>1</v>
      </c>
      <c r="AX2563">
        <v>0</v>
      </c>
    </row>
    <row r="2564" spans="1:50" x14ac:dyDescent="0.25">
      <c r="A2564" s="2">
        <v>41417</v>
      </c>
      <c r="B2564">
        <v>1564</v>
      </c>
      <c r="C2564">
        <v>23</v>
      </c>
      <c r="D2564">
        <f t="shared" ca="1" si="983"/>
        <v>18.878432431057071</v>
      </c>
      <c r="E2564">
        <f t="shared" ca="1" si="984"/>
        <v>4.121567568942929</v>
      </c>
      <c r="F2564" t="str">
        <f t="shared" ca="1" si="985"/>
        <v>high</v>
      </c>
      <c r="G2564">
        <v>970</v>
      </c>
      <c r="H2564">
        <f t="shared" si="986"/>
        <v>970</v>
      </c>
      <c r="I2564">
        <f t="shared" ca="1" si="987"/>
        <v>1143.0677706654451</v>
      </c>
      <c r="J2564">
        <f t="shared" ca="1" si="988"/>
        <v>-173.0677706654451</v>
      </c>
      <c r="K2564" t="str">
        <f t="shared" ca="1" si="989"/>
        <v>medium</v>
      </c>
      <c r="L2564">
        <v>12.1</v>
      </c>
      <c r="M2564" t="str">
        <f t="shared" si="965"/>
        <v>medium</v>
      </c>
      <c r="N2564">
        <f t="shared" si="971"/>
        <v>5</v>
      </c>
      <c r="O2564">
        <f t="shared" si="972"/>
        <v>4</v>
      </c>
      <c r="P2564" t="str">
        <f t="shared" si="973"/>
        <v>čtvrtek</v>
      </c>
      <c r="Q2564">
        <f t="shared" si="995"/>
        <v>0</v>
      </c>
      <c r="R2564">
        <f t="shared" si="995"/>
        <v>0</v>
      </c>
      <c r="S2564">
        <f t="shared" si="995"/>
        <v>0</v>
      </c>
      <c r="T2564">
        <f t="shared" si="995"/>
        <v>0</v>
      </c>
      <c r="U2564">
        <f t="shared" si="995"/>
        <v>1</v>
      </c>
      <c r="V2564">
        <f t="shared" si="995"/>
        <v>0</v>
      </c>
      <c r="W2564">
        <f t="shared" si="995"/>
        <v>0</v>
      </c>
      <c r="X2564">
        <f t="shared" si="995"/>
        <v>0</v>
      </c>
      <c r="Y2564">
        <f t="shared" si="995"/>
        <v>0</v>
      </c>
      <c r="Z2564">
        <f t="shared" si="995"/>
        <v>0</v>
      </c>
      <c r="AA2564">
        <f t="shared" si="995"/>
        <v>0</v>
      </c>
      <c r="AB2564">
        <f t="shared" si="995"/>
        <v>0</v>
      </c>
      <c r="AC2564">
        <f t="shared" si="996"/>
        <v>0</v>
      </c>
      <c r="AD2564">
        <f t="shared" si="996"/>
        <v>0</v>
      </c>
      <c r="AE2564">
        <f t="shared" si="996"/>
        <v>0</v>
      </c>
      <c r="AF2564">
        <f t="shared" si="996"/>
        <v>1</v>
      </c>
      <c r="AG2564">
        <f t="shared" si="996"/>
        <v>0</v>
      </c>
      <c r="AH2564">
        <f t="shared" si="996"/>
        <v>0</v>
      </c>
      <c r="AI2564">
        <f t="shared" si="996"/>
        <v>0</v>
      </c>
      <c r="AJ2564">
        <f t="shared" ca="1" si="974"/>
        <v>0</v>
      </c>
      <c r="AK2564">
        <f t="shared" ca="1" si="975"/>
        <v>1</v>
      </c>
      <c r="AL2564">
        <f t="shared" ca="1" si="976"/>
        <v>0</v>
      </c>
      <c r="AM2564">
        <f t="shared" ca="1" si="977"/>
        <v>0</v>
      </c>
      <c r="AN2564">
        <f t="shared" ca="1" si="978"/>
        <v>0</v>
      </c>
      <c r="AO2564">
        <f t="shared" ca="1" si="979"/>
        <v>1</v>
      </c>
      <c r="AP2564">
        <f t="shared" ca="1" si="980"/>
        <v>0</v>
      </c>
      <c r="AQ2564">
        <f t="shared" ca="1" si="981"/>
        <v>1</v>
      </c>
      <c r="AR2564">
        <f t="shared" ca="1" si="982"/>
        <v>0</v>
      </c>
      <c r="AS2564">
        <v>1</v>
      </c>
      <c r="AT2564">
        <v>0</v>
      </c>
      <c r="AU2564">
        <f t="shared" ca="1" si="997"/>
        <v>0</v>
      </c>
      <c r="AV2564">
        <f t="shared" ca="1" si="997"/>
        <v>0</v>
      </c>
      <c r="AW2564">
        <f t="shared" ca="1" si="997"/>
        <v>1</v>
      </c>
      <c r="AX2564">
        <v>0</v>
      </c>
    </row>
    <row r="2565" spans="1:50" x14ac:dyDescent="0.25">
      <c r="A2565" s="2">
        <v>41418</v>
      </c>
      <c r="B2565">
        <v>1565</v>
      </c>
      <c r="C2565">
        <v>16</v>
      </c>
      <c r="D2565">
        <f t="shared" ca="1" si="983"/>
        <v>18.881070990008396</v>
      </c>
      <c r="E2565">
        <f t="shared" ca="1" si="984"/>
        <v>-2.8810709900083964</v>
      </c>
      <c r="F2565" t="str">
        <f t="shared" ca="1" si="985"/>
        <v>medium</v>
      </c>
      <c r="G2565">
        <v>913</v>
      </c>
      <c r="H2565">
        <f t="shared" si="986"/>
        <v>913</v>
      </c>
      <c r="I2565">
        <f t="shared" ca="1" si="987"/>
        <v>1143.2053926401729</v>
      </c>
      <c r="J2565">
        <f t="shared" ca="1" si="988"/>
        <v>-230.20539264017293</v>
      </c>
      <c r="K2565" t="str">
        <f t="shared" ca="1" si="989"/>
        <v>medium</v>
      </c>
      <c r="L2565">
        <v>10.050000000000001</v>
      </c>
      <c r="M2565" t="str">
        <f t="shared" si="965"/>
        <v>medium</v>
      </c>
      <c r="N2565">
        <f t="shared" si="971"/>
        <v>5</v>
      </c>
      <c r="O2565">
        <f t="shared" si="972"/>
        <v>5</v>
      </c>
      <c r="P2565" t="str">
        <f t="shared" si="973"/>
        <v>pátek</v>
      </c>
      <c r="Q2565">
        <f t="shared" si="995"/>
        <v>0</v>
      </c>
      <c r="R2565">
        <f t="shared" si="995"/>
        <v>0</v>
      </c>
      <c r="S2565">
        <f t="shared" si="995"/>
        <v>0</v>
      </c>
      <c r="T2565">
        <f t="shared" si="995"/>
        <v>0</v>
      </c>
      <c r="U2565">
        <f t="shared" si="995"/>
        <v>1</v>
      </c>
      <c r="V2565">
        <f t="shared" si="995"/>
        <v>0</v>
      </c>
      <c r="W2565">
        <f t="shared" si="995"/>
        <v>0</v>
      </c>
      <c r="X2565">
        <f t="shared" si="995"/>
        <v>0</v>
      </c>
      <c r="Y2565">
        <f t="shared" si="995"/>
        <v>0</v>
      </c>
      <c r="Z2565">
        <f t="shared" si="995"/>
        <v>0</v>
      </c>
      <c r="AA2565">
        <f t="shared" si="995"/>
        <v>0</v>
      </c>
      <c r="AB2565">
        <f t="shared" si="995"/>
        <v>0</v>
      </c>
      <c r="AC2565">
        <f t="shared" si="996"/>
        <v>0</v>
      </c>
      <c r="AD2565">
        <f t="shared" si="996"/>
        <v>0</v>
      </c>
      <c r="AE2565">
        <f t="shared" si="996"/>
        <v>0</v>
      </c>
      <c r="AF2565">
        <f t="shared" si="996"/>
        <v>0</v>
      </c>
      <c r="AG2565">
        <f t="shared" si="996"/>
        <v>1</v>
      </c>
      <c r="AH2565">
        <f t="shared" si="996"/>
        <v>0</v>
      </c>
      <c r="AI2565">
        <f t="shared" si="996"/>
        <v>0</v>
      </c>
      <c r="AJ2565">
        <f t="shared" ca="1" si="974"/>
        <v>0</v>
      </c>
      <c r="AK2565">
        <f t="shared" ca="1" si="975"/>
        <v>1</v>
      </c>
      <c r="AL2565">
        <f t="shared" ca="1" si="976"/>
        <v>0</v>
      </c>
      <c r="AM2565">
        <f t="shared" ca="1" si="977"/>
        <v>0</v>
      </c>
      <c r="AN2565">
        <f t="shared" ca="1" si="978"/>
        <v>0</v>
      </c>
      <c r="AO2565">
        <f t="shared" ca="1" si="979"/>
        <v>1</v>
      </c>
      <c r="AP2565">
        <f t="shared" ca="1" si="980"/>
        <v>0</v>
      </c>
      <c r="AQ2565">
        <f t="shared" ca="1" si="981"/>
        <v>1</v>
      </c>
      <c r="AR2565">
        <f t="shared" ca="1" si="982"/>
        <v>0</v>
      </c>
      <c r="AS2565">
        <v>0</v>
      </c>
      <c r="AT2565">
        <v>0</v>
      </c>
      <c r="AU2565">
        <f t="shared" ca="1" si="997"/>
        <v>0</v>
      </c>
      <c r="AV2565">
        <f t="shared" ca="1" si="997"/>
        <v>1</v>
      </c>
      <c r="AW2565">
        <f t="shared" ca="1" si="997"/>
        <v>0</v>
      </c>
      <c r="AX2565">
        <v>0</v>
      </c>
    </row>
    <row r="2566" spans="1:50" x14ac:dyDescent="0.25">
      <c r="A2566" s="2">
        <v>41419</v>
      </c>
      <c r="B2566">
        <v>1566</v>
      </c>
      <c r="C2566">
        <v>18</v>
      </c>
      <c r="D2566">
        <f t="shared" ca="1" si="983"/>
        <v>18.883704970414904</v>
      </c>
      <c r="E2566">
        <f t="shared" ca="1" si="984"/>
        <v>-0.88370497041490381</v>
      </c>
      <c r="F2566" t="str">
        <f t="shared" ca="1" si="985"/>
        <v>medium</v>
      </c>
      <c r="G2566">
        <v>1066</v>
      </c>
      <c r="H2566">
        <f t="shared" si="986"/>
        <v>1066</v>
      </c>
      <c r="I2566">
        <f t="shared" ca="1" si="987"/>
        <v>1143.3428648626366</v>
      </c>
      <c r="J2566">
        <f t="shared" ca="1" si="988"/>
        <v>-77.342864862636588</v>
      </c>
      <c r="K2566" t="str">
        <f t="shared" ca="1" si="989"/>
        <v>medium</v>
      </c>
      <c r="L2566">
        <v>12.6</v>
      </c>
      <c r="M2566" t="str">
        <f t="shared" si="965"/>
        <v>medium</v>
      </c>
      <c r="N2566">
        <f t="shared" si="971"/>
        <v>5</v>
      </c>
      <c r="O2566">
        <f t="shared" si="972"/>
        <v>6</v>
      </c>
      <c r="P2566" t="str">
        <f t="shared" si="973"/>
        <v>sobota</v>
      </c>
      <c r="Q2566">
        <f t="shared" si="995"/>
        <v>0</v>
      </c>
      <c r="R2566">
        <f t="shared" si="995"/>
        <v>0</v>
      </c>
      <c r="S2566">
        <f t="shared" si="995"/>
        <v>0</v>
      </c>
      <c r="T2566">
        <f t="shared" si="995"/>
        <v>0</v>
      </c>
      <c r="U2566">
        <f t="shared" si="995"/>
        <v>1</v>
      </c>
      <c r="V2566">
        <f t="shared" si="995"/>
        <v>0</v>
      </c>
      <c r="W2566">
        <f t="shared" si="995"/>
        <v>0</v>
      </c>
      <c r="X2566">
        <f t="shared" si="995"/>
        <v>0</v>
      </c>
      <c r="Y2566">
        <f t="shared" si="995"/>
        <v>0</v>
      </c>
      <c r="Z2566">
        <f t="shared" si="995"/>
        <v>0</v>
      </c>
      <c r="AA2566">
        <f t="shared" si="995"/>
        <v>0</v>
      </c>
      <c r="AB2566">
        <f t="shared" si="995"/>
        <v>0</v>
      </c>
      <c r="AC2566">
        <f t="shared" si="996"/>
        <v>0</v>
      </c>
      <c r="AD2566">
        <f t="shared" si="996"/>
        <v>0</v>
      </c>
      <c r="AE2566">
        <f t="shared" si="996"/>
        <v>0</v>
      </c>
      <c r="AF2566">
        <f t="shared" si="996"/>
        <v>0</v>
      </c>
      <c r="AG2566">
        <f t="shared" si="996"/>
        <v>0</v>
      </c>
      <c r="AH2566">
        <f t="shared" si="996"/>
        <v>1</v>
      </c>
      <c r="AI2566">
        <f t="shared" si="996"/>
        <v>0</v>
      </c>
      <c r="AJ2566">
        <f t="shared" ca="1" si="974"/>
        <v>0</v>
      </c>
      <c r="AK2566">
        <f t="shared" ca="1" si="975"/>
        <v>1</v>
      </c>
      <c r="AL2566">
        <f t="shared" ca="1" si="976"/>
        <v>0</v>
      </c>
      <c r="AM2566">
        <f t="shared" ca="1" si="977"/>
        <v>0</v>
      </c>
      <c r="AN2566">
        <f t="shared" ca="1" si="978"/>
        <v>0</v>
      </c>
      <c r="AO2566">
        <f t="shared" ca="1" si="979"/>
        <v>1</v>
      </c>
      <c r="AP2566">
        <f t="shared" ca="1" si="980"/>
        <v>0</v>
      </c>
      <c r="AQ2566">
        <f t="shared" ca="1" si="981"/>
        <v>1</v>
      </c>
      <c r="AR2566">
        <f t="shared" ca="1" si="982"/>
        <v>0</v>
      </c>
      <c r="AS2566">
        <v>1</v>
      </c>
      <c r="AT2566">
        <v>0</v>
      </c>
      <c r="AU2566">
        <f t="shared" ca="1" si="997"/>
        <v>0</v>
      </c>
      <c r="AV2566">
        <f t="shared" ca="1" si="997"/>
        <v>1</v>
      </c>
      <c r="AW2566">
        <f t="shared" ca="1" si="997"/>
        <v>0</v>
      </c>
      <c r="AX2566">
        <v>0</v>
      </c>
    </row>
    <row r="2567" spans="1:50" x14ac:dyDescent="0.25">
      <c r="A2567" s="2">
        <v>41420</v>
      </c>
      <c r="B2567">
        <v>1567</v>
      </c>
      <c r="C2567">
        <v>13</v>
      </c>
      <c r="D2567">
        <f t="shared" ca="1" si="983"/>
        <v>18.886334372276593</v>
      </c>
      <c r="E2567">
        <f t="shared" ca="1" si="984"/>
        <v>-5.8863343722765933</v>
      </c>
      <c r="F2567" t="str">
        <f t="shared" ca="1" si="985"/>
        <v>low</v>
      </c>
      <c r="G2567">
        <v>595</v>
      </c>
      <c r="H2567">
        <f t="shared" si="986"/>
        <v>595</v>
      </c>
      <c r="I2567">
        <f t="shared" ca="1" si="987"/>
        <v>1143.4801873328361</v>
      </c>
      <c r="J2567">
        <f t="shared" ca="1" si="988"/>
        <v>-548.48018733283607</v>
      </c>
      <c r="K2567" t="str">
        <f t="shared" ca="1" si="989"/>
        <v>low</v>
      </c>
      <c r="L2567">
        <v>4.5</v>
      </c>
      <c r="M2567" t="str">
        <f t="shared" si="965"/>
        <v>low</v>
      </c>
      <c r="N2567">
        <f t="shared" si="971"/>
        <v>5</v>
      </c>
      <c r="O2567">
        <f t="shared" si="972"/>
        <v>7</v>
      </c>
      <c r="P2567" t="str">
        <f t="shared" si="973"/>
        <v>neděle</v>
      </c>
      <c r="Q2567">
        <f t="shared" si="995"/>
        <v>0</v>
      </c>
      <c r="R2567">
        <f t="shared" si="995"/>
        <v>0</v>
      </c>
      <c r="S2567">
        <f t="shared" si="995"/>
        <v>0</v>
      </c>
      <c r="T2567">
        <f t="shared" si="995"/>
        <v>0</v>
      </c>
      <c r="U2567">
        <f t="shared" si="995"/>
        <v>1</v>
      </c>
      <c r="V2567">
        <f t="shared" si="995"/>
        <v>0</v>
      </c>
      <c r="W2567">
        <f t="shared" si="995"/>
        <v>0</v>
      </c>
      <c r="X2567">
        <f t="shared" si="995"/>
        <v>0</v>
      </c>
      <c r="Y2567">
        <f t="shared" si="995"/>
        <v>0</v>
      </c>
      <c r="Z2567">
        <f t="shared" si="995"/>
        <v>0</v>
      </c>
      <c r="AA2567">
        <f t="shared" si="995"/>
        <v>0</v>
      </c>
      <c r="AB2567">
        <f t="shared" si="995"/>
        <v>0</v>
      </c>
      <c r="AC2567">
        <f t="shared" si="996"/>
        <v>0</v>
      </c>
      <c r="AD2567">
        <f t="shared" si="996"/>
        <v>0</v>
      </c>
      <c r="AE2567">
        <f t="shared" si="996"/>
        <v>0</v>
      </c>
      <c r="AF2567">
        <f t="shared" si="996"/>
        <v>0</v>
      </c>
      <c r="AG2567">
        <f t="shared" si="996"/>
        <v>0</v>
      </c>
      <c r="AH2567">
        <f t="shared" si="996"/>
        <v>0</v>
      </c>
      <c r="AI2567">
        <f t="shared" si="996"/>
        <v>1</v>
      </c>
      <c r="AJ2567">
        <f t="shared" ca="1" si="974"/>
        <v>0</v>
      </c>
      <c r="AK2567">
        <f t="shared" ca="1" si="975"/>
        <v>0</v>
      </c>
      <c r="AL2567">
        <f t="shared" ca="1" si="976"/>
        <v>1</v>
      </c>
      <c r="AM2567">
        <f t="shared" ca="1" si="977"/>
        <v>0</v>
      </c>
      <c r="AN2567">
        <f t="shared" ca="1" si="978"/>
        <v>0</v>
      </c>
      <c r="AO2567">
        <f t="shared" ca="1" si="979"/>
        <v>1</v>
      </c>
      <c r="AP2567">
        <f t="shared" ca="1" si="980"/>
        <v>1</v>
      </c>
      <c r="AQ2567">
        <f t="shared" ca="1" si="981"/>
        <v>0</v>
      </c>
      <c r="AR2567">
        <f t="shared" ca="1" si="982"/>
        <v>0</v>
      </c>
      <c r="AS2567">
        <v>1</v>
      </c>
      <c r="AT2567">
        <v>0</v>
      </c>
      <c r="AU2567">
        <f t="shared" ca="1" si="997"/>
        <v>1</v>
      </c>
      <c r="AV2567">
        <f t="shared" ca="1" si="997"/>
        <v>0</v>
      </c>
      <c r="AW2567">
        <f t="shared" ca="1" si="997"/>
        <v>0</v>
      </c>
      <c r="AX2567">
        <v>0</v>
      </c>
    </row>
    <row r="2568" spans="1:50" x14ac:dyDescent="0.25">
      <c r="A2568" s="2">
        <v>41421</v>
      </c>
      <c r="B2568">
        <v>1568</v>
      </c>
      <c r="C2568">
        <v>23</v>
      </c>
      <c r="D2568">
        <f t="shared" ca="1" si="983"/>
        <v>18.888959195593472</v>
      </c>
      <c r="E2568">
        <f t="shared" ca="1" si="984"/>
        <v>4.1110408044065281</v>
      </c>
      <c r="F2568" t="str">
        <f t="shared" ca="1" si="985"/>
        <v>high</v>
      </c>
      <c r="G2568">
        <v>2878</v>
      </c>
      <c r="H2568">
        <f t="shared" si="986"/>
        <v>2878</v>
      </c>
      <c r="I2568">
        <f t="shared" ca="1" si="987"/>
        <v>1143.6173600507714</v>
      </c>
      <c r="J2568">
        <f t="shared" ca="1" si="988"/>
        <v>1734.3826399492286</v>
      </c>
      <c r="K2568" t="str">
        <f t="shared" ca="1" si="989"/>
        <v>high</v>
      </c>
      <c r="L2568">
        <v>6.9</v>
      </c>
      <c r="M2568" t="str">
        <f t="shared" si="965"/>
        <v>medium</v>
      </c>
      <c r="N2568">
        <f t="shared" si="971"/>
        <v>5</v>
      </c>
      <c r="O2568">
        <f t="shared" si="972"/>
        <v>1</v>
      </c>
      <c r="P2568" t="str">
        <f t="shared" si="973"/>
        <v>pondělí</v>
      </c>
      <c r="Q2568">
        <f t="shared" si="995"/>
        <v>0</v>
      </c>
      <c r="R2568">
        <f t="shared" si="995"/>
        <v>0</v>
      </c>
      <c r="S2568">
        <f t="shared" si="995"/>
        <v>0</v>
      </c>
      <c r="T2568">
        <f t="shared" si="995"/>
        <v>0</v>
      </c>
      <c r="U2568">
        <f t="shared" si="995"/>
        <v>1</v>
      </c>
      <c r="V2568">
        <f t="shared" si="995"/>
        <v>0</v>
      </c>
      <c r="W2568">
        <f t="shared" si="995"/>
        <v>0</v>
      </c>
      <c r="X2568">
        <f t="shared" si="995"/>
        <v>0</v>
      </c>
      <c r="Y2568">
        <f t="shared" si="995"/>
        <v>0</v>
      </c>
      <c r="Z2568">
        <f t="shared" si="995"/>
        <v>0</v>
      </c>
      <c r="AA2568">
        <f t="shared" si="995"/>
        <v>0</v>
      </c>
      <c r="AB2568">
        <f t="shared" si="995"/>
        <v>0</v>
      </c>
      <c r="AC2568">
        <f t="shared" si="996"/>
        <v>1</v>
      </c>
      <c r="AD2568">
        <f t="shared" si="996"/>
        <v>0</v>
      </c>
      <c r="AE2568">
        <f t="shared" si="996"/>
        <v>0</v>
      </c>
      <c r="AF2568">
        <f t="shared" si="996"/>
        <v>0</v>
      </c>
      <c r="AG2568">
        <f t="shared" si="996"/>
        <v>0</v>
      </c>
      <c r="AH2568">
        <f t="shared" si="996"/>
        <v>0</v>
      </c>
      <c r="AI2568">
        <f t="shared" si="996"/>
        <v>0</v>
      </c>
      <c r="AJ2568">
        <f t="shared" ca="1" si="974"/>
        <v>0</v>
      </c>
      <c r="AK2568">
        <f t="shared" ca="1" si="975"/>
        <v>1</v>
      </c>
      <c r="AL2568">
        <f t="shared" ca="1" si="976"/>
        <v>0</v>
      </c>
      <c r="AM2568">
        <f t="shared" ca="1" si="977"/>
        <v>0</v>
      </c>
      <c r="AN2568">
        <f t="shared" ca="1" si="978"/>
        <v>0</v>
      </c>
      <c r="AO2568">
        <f t="shared" ca="1" si="979"/>
        <v>1</v>
      </c>
      <c r="AP2568">
        <f t="shared" ca="1" si="980"/>
        <v>0</v>
      </c>
      <c r="AQ2568">
        <f t="shared" ca="1" si="981"/>
        <v>1</v>
      </c>
      <c r="AR2568">
        <f t="shared" ca="1" si="982"/>
        <v>0</v>
      </c>
      <c r="AS2568">
        <v>0</v>
      </c>
      <c r="AT2568">
        <v>0</v>
      </c>
      <c r="AU2568">
        <f t="shared" ca="1" si="997"/>
        <v>0</v>
      </c>
      <c r="AV2568">
        <f t="shared" ca="1" si="997"/>
        <v>0</v>
      </c>
      <c r="AW2568">
        <f t="shared" ca="1" si="997"/>
        <v>1</v>
      </c>
      <c r="AX2568">
        <v>0</v>
      </c>
    </row>
    <row r="2569" spans="1:50" x14ac:dyDescent="0.25">
      <c r="A2569" s="2">
        <v>41422</v>
      </c>
      <c r="B2569">
        <v>1569</v>
      </c>
      <c r="C2569">
        <v>16</v>
      </c>
      <c r="D2569">
        <f t="shared" ca="1" si="983"/>
        <v>18.891579440365533</v>
      </c>
      <c r="E2569">
        <f t="shared" ca="1" si="984"/>
        <v>-2.8915794403655326</v>
      </c>
      <c r="F2569" t="str">
        <f t="shared" ca="1" si="985"/>
        <v>medium</v>
      </c>
      <c r="G2569">
        <v>872</v>
      </c>
      <c r="H2569">
        <f t="shared" si="986"/>
        <v>872</v>
      </c>
      <c r="I2569">
        <f t="shared" ca="1" si="987"/>
        <v>1143.7543830164427</v>
      </c>
      <c r="J2569">
        <f t="shared" ca="1" si="988"/>
        <v>-271.75438301644272</v>
      </c>
      <c r="K2569" t="str">
        <f t="shared" ca="1" si="989"/>
        <v>medium</v>
      </c>
      <c r="L2569">
        <v>11.55</v>
      </c>
      <c r="M2569" t="str">
        <f t="shared" si="965"/>
        <v>medium</v>
      </c>
      <c r="N2569">
        <f t="shared" si="971"/>
        <v>5</v>
      </c>
      <c r="O2569">
        <f t="shared" si="972"/>
        <v>2</v>
      </c>
      <c r="P2569" t="str">
        <f t="shared" si="973"/>
        <v>úterý</v>
      </c>
      <c r="Q2569">
        <f t="shared" si="995"/>
        <v>0</v>
      </c>
      <c r="R2569">
        <f t="shared" si="995"/>
        <v>0</v>
      </c>
      <c r="S2569">
        <f t="shared" si="995"/>
        <v>0</v>
      </c>
      <c r="T2569">
        <f t="shared" si="995"/>
        <v>0</v>
      </c>
      <c r="U2569">
        <f t="shared" si="995"/>
        <v>1</v>
      </c>
      <c r="V2569">
        <f t="shared" si="995"/>
        <v>0</v>
      </c>
      <c r="W2569">
        <f t="shared" si="995"/>
        <v>0</v>
      </c>
      <c r="X2569">
        <f t="shared" si="995"/>
        <v>0</v>
      </c>
      <c r="Y2569">
        <f t="shared" si="995"/>
        <v>0</v>
      </c>
      <c r="Z2569">
        <f t="shared" si="995"/>
        <v>0</v>
      </c>
      <c r="AA2569">
        <f t="shared" si="995"/>
        <v>0</v>
      </c>
      <c r="AB2569">
        <f t="shared" si="995"/>
        <v>0</v>
      </c>
      <c r="AC2569">
        <f t="shared" si="996"/>
        <v>0</v>
      </c>
      <c r="AD2569">
        <f t="shared" si="996"/>
        <v>1</v>
      </c>
      <c r="AE2569">
        <f t="shared" si="996"/>
        <v>0</v>
      </c>
      <c r="AF2569">
        <f t="shared" si="996"/>
        <v>0</v>
      </c>
      <c r="AG2569">
        <f t="shared" si="996"/>
        <v>0</v>
      </c>
      <c r="AH2569">
        <f t="shared" si="996"/>
        <v>0</v>
      </c>
      <c r="AI2569">
        <f t="shared" si="996"/>
        <v>0</v>
      </c>
      <c r="AJ2569">
        <f t="shared" ca="1" si="974"/>
        <v>0</v>
      </c>
      <c r="AK2569">
        <f t="shared" ca="1" si="975"/>
        <v>0</v>
      </c>
      <c r="AL2569">
        <f t="shared" ca="1" si="976"/>
        <v>1</v>
      </c>
      <c r="AM2569">
        <f t="shared" ca="1" si="977"/>
        <v>0</v>
      </c>
      <c r="AN2569">
        <f t="shared" ca="1" si="978"/>
        <v>1</v>
      </c>
      <c r="AO2569">
        <f t="shared" ca="1" si="979"/>
        <v>0</v>
      </c>
      <c r="AP2569">
        <f t="shared" ca="1" si="980"/>
        <v>0</v>
      </c>
      <c r="AQ2569">
        <f t="shared" ca="1" si="981"/>
        <v>1</v>
      </c>
      <c r="AR2569">
        <f t="shared" ca="1" si="982"/>
        <v>0</v>
      </c>
      <c r="AS2569">
        <v>1</v>
      </c>
      <c r="AT2569">
        <v>0</v>
      </c>
      <c r="AU2569">
        <f t="shared" ca="1" si="997"/>
        <v>0</v>
      </c>
      <c r="AV2569">
        <f t="shared" ca="1" si="997"/>
        <v>1</v>
      </c>
      <c r="AW2569">
        <f t="shared" ca="1" si="997"/>
        <v>0</v>
      </c>
      <c r="AX2569">
        <v>0</v>
      </c>
    </row>
    <row r="2570" spans="1:50" x14ac:dyDescent="0.25">
      <c r="A2570" s="2">
        <v>41423</v>
      </c>
      <c r="B2570">
        <v>1570</v>
      </c>
      <c r="C2570">
        <v>25</v>
      </c>
      <c r="D2570">
        <f t="shared" ca="1" si="983"/>
        <v>18.894195106592779</v>
      </c>
      <c r="E2570">
        <f t="shared" ca="1" si="984"/>
        <v>6.1058048934072211</v>
      </c>
      <c r="F2570" t="str">
        <f t="shared" ca="1" si="985"/>
        <v>high</v>
      </c>
      <c r="G2570">
        <v>1844</v>
      </c>
      <c r="H2570">
        <f t="shared" si="986"/>
        <v>1844</v>
      </c>
      <c r="I2570">
        <f t="shared" ca="1" si="987"/>
        <v>1143.8912562298499</v>
      </c>
      <c r="J2570">
        <f t="shared" ca="1" si="988"/>
        <v>700.10874377015011</v>
      </c>
      <c r="K2570" t="str">
        <f t="shared" ca="1" si="989"/>
        <v>high</v>
      </c>
      <c r="L2570">
        <v>15.25</v>
      </c>
      <c r="M2570" t="str">
        <f t="shared" si="965"/>
        <v>high</v>
      </c>
      <c r="N2570">
        <f t="shared" si="971"/>
        <v>5</v>
      </c>
      <c r="O2570">
        <f t="shared" si="972"/>
        <v>3</v>
      </c>
      <c r="P2570" t="str">
        <f t="shared" si="973"/>
        <v>středa</v>
      </c>
      <c r="Q2570">
        <f t="shared" si="995"/>
        <v>0</v>
      </c>
      <c r="R2570">
        <f t="shared" si="995"/>
        <v>0</v>
      </c>
      <c r="S2570">
        <f t="shared" si="995"/>
        <v>0</v>
      </c>
      <c r="T2570">
        <f t="shared" si="995"/>
        <v>0</v>
      </c>
      <c r="U2570">
        <f t="shared" si="995"/>
        <v>1</v>
      </c>
      <c r="V2570">
        <f t="shared" si="995"/>
        <v>0</v>
      </c>
      <c r="W2570">
        <f t="shared" si="995"/>
        <v>0</v>
      </c>
      <c r="X2570">
        <f t="shared" si="995"/>
        <v>0</v>
      </c>
      <c r="Y2570">
        <f t="shared" si="995"/>
        <v>0</v>
      </c>
      <c r="Z2570">
        <f t="shared" si="995"/>
        <v>0</v>
      </c>
      <c r="AA2570">
        <f t="shared" si="995"/>
        <v>0</v>
      </c>
      <c r="AB2570">
        <f t="shared" si="995"/>
        <v>0</v>
      </c>
      <c r="AC2570">
        <f t="shared" si="996"/>
        <v>0</v>
      </c>
      <c r="AD2570">
        <f t="shared" si="996"/>
        <v>0</v>
      </c>
      <c r="AE2570">
        <f t="shared" si="996"/>
        <v>1</v>
      </c>
      <c r="AF2570">
        <f t="shared" si="996"/>
        <v>0</v>
      </c>
      <c r="AG2570">
        <f t="shared" si="996"/>
        <v>0</v>
      </c>
      <c r="AH2570">
        <f t="shared" si="996"/>
        <v>0</v>
      </c>
      <c r="AI2570">
        <f t="shared" si="996"/>
        <v>0</v>
      </c>
      <c r="AJ2570">
        <f t="shared" ca="1" si="974"/>
        <v>0</v>
      </c>
      <c r="AK2570">
        <f t="shared" ca="1" si="975"/>
        <v>0</v>
      </c>
      <c r="AL2570">
        <f t="shared" ca="1" si="976"/>
        <v>1</v>
      </c>
      <c r="AM2570">
        <f t="shared" ca="1" si="977"/>
        <v>0</v>
      </c>
      <c r="AN2570">
        <f t="shared" ca="1" si="978"/>
        <v>1</v>
      </c>
      <c r="AO2570">
        <f t="shared" ca="1" si="979"/>
        <v>0</v>
      </c>
      <c r="AP2570">
        <f t="shared" ca="1" si="980"/>
        <v>0</v>
      </c>
      <c r="AQ2570">
        <f t="shared" ca="1" si="981"/>
        <v>0</v>
      </c>
      <c r="AR2570">
        <f t="shared" ca="1" si="982"/>
        <v>1</v>
      </c>
      <c r="AS2570">
        <v>0</v>
      </c>
      <c r="AT2570">
        <v>0</v>
      </c>
      <c r="AU2570">
        <f t="shared" ca="1" si="997"/>
        <v>0</v>
      </c>
      <c r="AV2570">
        <f t="shared" ca="1" si="997"/>
        <v>0</v>
      </c>
      <c r="AW2570">
        <f t="shared" ca="1" si="997"/>
        <v>1</v>
      </c>
      <c r="AX2570">
        <v>0</v>
      </c>
    </row>
    <row r="2571" spans="1:50" x14ac:dyDescent="0.25">
      <c r="A2571" s="2">
        <v>41424</v>
      </c>
      <c r="B2571">
        <v>1571</v>
      </c>
      <c r="C2571">
        <v>20</v>
      </c>
      <c r="D2571">
        <f t="shared" ca="1" si="983"/>
        <v>18.896806194275207</v>
      </c>
      <c r="E2571">
        <f t="shared" ca="1" si="984"/>
        <v>1.1031938057247928</v>
      </c>
      <c r="F2571" t="str">
        <f t="shared" ca="1" si="985"/>
        <v>medium</v>
      </c>
      <c r="G2571">
        <v>539</v>
      </c>
      <c r="H2571">
        <f t="shared" si="986"/>
        <v>539</v>
      </c>
      <c r="I2571">
        <f t="shared" ca="1" si="987"/>
        <v>1144.0279796909929</v>
      </c>
      <c r="J2571">
        <f t="shared" ca="1" si="988"/>
        <v>-605.02797969099288</v>
      </c>
      <c r="K2571" t="str">
        <f t="shared" ca="1" si="989"/>
        <v>low</v>
      </c>
      <c r="L2571">
        <v>11.45</v>
      </c>
      <c r="M2571" t="str">
        <f t="shared" si="965"/>
        <v>medium</v>
      </c>
      <c r="N2571">
        <f t="shared" si="971"/>
        <v>5</v>
      </c>
      <c r="O2571">
        <f t="shared" si="972"/>
        <v>4</v>
      </c>
      <c r="P2571" t="str">
        <f t="shared" si="973"/>
        <v>čtvrtek</v>
      </c>
      <c r="Q2571">
        <f t="shared" ref="Q2571:AB2580" si="998">VLOOKUP($N2571,$V$31:$AH$42,Q$592+1,0)</f>
        <v>0</v>
      </c>
      <c r="R2571">
        <f t="shared" si="998"/>
        <v>0</v>
      </c>
      <c r="S2571">
        <f t="shared" si="998"/>
        <v>0</v>
      </c>
      <c r="T2571">
        <f t="shared" si="998"/>
        <v>0</v>
      </c>
      <c r="U2571">
        <f t="shared" si="998"/>
        <v>1</v>
      </c>
      <c r="V2571">
        <f t="shared" si="998"/>
        <v>0</v>
      </c>
      <c r="W2571">
        <f t="shared" si="998"/>
        <v>0</v>
      </c>
      <c r="X2571">
        <f t="shared" si="998"/>
        <v>0</v>
      </c>
      <c r="Y2571">
        <f t="shared" si="998"/>
        <v>0</v>
      </c>
      <c r="Z2571">
        <f t="shared" si="998"/>
        <v>0</v>
      </c>
      <c r="AA2571">
        <f t="shared" si="998"/>
        <v>0</v>
      </c>
      <c r="AB2571">
        <f t="shared" si="998"/>
        <v>0</v>
      </c>
      <c r="AC2571">
        <f t="shared" ref="AC2571:AI2580" si="999">VLOOKUP($O2571,$V$74:$AC$80,AC$592+1,0)</f>
        <v>0</v>
      </c>
      <c r="AD2571">
        <f t="shared" si="999"/>
        <v>0</v>
      </c>
      <c r="AE2571">
        <f t="shared" si="999"/>
        <v>0</v>
      </c>
      <c r="AF2571">
        <f t="shared" si="999"/>
        <v>1</v>
      </c>
      <c r="AG2571">
        <f t="shared" si="999"/>
        <v>0</v>
      </c>
      <c r="AH2571">
        <f t="shared" si="999"/>
        <v>0</v>
      </c>
      <c r="AI2571">
        <f t="shared" si="999"/>
        <v>0</v>
      </c>
      <c r="AJ2571">
        <f t="shared" ca="1" si="974"/>
        <v>0</v>
      </c>
      <c r="AK2571">
        <f t="shared" ca="1" si="975"/>
        <v>1</v>
      </c>
      <c r="AL2571">
        <f t="shared" ca="1" si="976"/>
        <v>0</v>
      </c>
      <c r="AM2571">
        <f t="shared" ca="1" si="977"/>
        <v>0</v>
      </c>
      <c r="AN2571">
        <f t="shared" ca="1" si="978"/>
        <v>1</v>
      </c>
      <c r="AO2571">
        <f t="shared" ca="1" si="979"/>
        <v>0</v>
      </c>
      <c r="AP2571">
        <f t="shared" ca="1" si="980"/>
        <v>0</v>
      </c>
      <c r="AQ2571">
        <f t="shared" ca="1" si="981"/>
        <v>1</v>
      </c>
      <c r="AR2571">
        <f t="shared" ca="1" si="982"/>
        <v>0</v>
      </c>
      <c r="AS2571">
        <v>1</v>
      </c>
      <c r="AT2571">
        <v>0</v>
      </c>
      <c r="AU2571">
        <f t="shared" ca="1" si="997"/>
        <v>0</v>
      </c>
      <c r="AV2571">
        <f t="shared" ca="1" si="997"/>
        <v>1</v>
      </c>
      <c r="AW2571">
        <f t="shared" ca="1" si="997"/>
        <v>0</v>
      </c>
      <c r="AX2571">
        <v>0</v>
      </c>
    </row>
    <row r="2572" spans="1:50" x14ac:dyDescent="0.25">
      <c r="A2572" s="2">
        <v>41425</v>
      </c>
      <c r="B2572">
        <v>1572</v>
      </c>
      <c r="C2572">
        <v>33</v>
      </c>
      <c r="D2572">
        <f t="shared" ca="1" si="983"/>
        <v>18.899412703412825</v>
      </c>
      <c r="E2572">
        <f t="shared" ca="1" si="984"/>
        <v>14.100587296587175</v>
      </c>
      <c r="F2572" t="str">
        <f t="shared" ca="1" si="985"/>
        <v>high</v>
      </c>
      <c r="G2572">
        <v>1827</v>
      </c>
      <c r="H2572">
        <f t="shared" si="986"/>
        <v>1827</v>
      </c>
      <c r="I2572">
        <f t="shared" ca="1" si="987"/>
        <v>1144.1645533998717</v>
      </c>
      <c r="J2572">
        <f t="shared" ca="1" si="988"/>
        <v>682.83544660012831</v>
      </c>
      <c r="K2572" t="str">
        <f t="shared" ca="1" si="989"/>
        <v>high</v>
      </c>
      <c r="L2572">
        <v>13.5</v>
      </c>
      <c r="M2572" t="str">
        <f t="shared" si="965"/>
        <v>medium</v>
      </c>
      <c r="N2572">
        <f t="shared" si="971"/>
        <v>5</v>
      </c>
      <c r="O2572">
        <f t="shared" si="972"/>
        <v>5</v>
      </c>
      <c r="P2572" t="str">
        <f t="shared" si="973"/>
        <v>pátek</v>
      </c>
      <c r="Q2572">
        <f t="shared" si="998"/>
        <v>0</v>
      </c>
      <c r="R2572">
        <f t="shared" si="998"/>
        <v>0</v>
      </c>
      <c r="S2572">
        <f t="shared" si="998"/>
        <v>0</v>
      </c>
      <c r="T2572">
        <f t="shared" si="998"/>
        <v>0</v>
      </c>
      <c r="U2572">
        <f t="shared" si="998"/>
        <v>1</v>
      </c>
      <c r="V2572">
        <f t="shared" si="998"/>
        <v>0</v>
      </c>
      <c r="W2572">
        <f t="shared" si="998"/>
        <v>0</v>
      </c>
      <c r="X2572">
        <f t="shared" si="998"/>
        <v>0</v>
      </c>
      <c r="Y2572">
        <f t="shared" si="998"/>
        <v>0</v>
      </c>
      <c r="Z2572">
        <f t="shared" si="998"/>
        <v>0</v>
      </c>
      <c r="AA2572">
        <f t="shared" si="998"/>
        <v>0</v>
      </c>
      <c r="AB2572">
        <f t="shared" si="998"/>
        <v>0</v>
      </c>
      <c r="AC2572">
        <f t="shared" si="999"/>
        <v>0</v>
      </c>
      <c r="AD2572">
        <f t="shared" si="999"/>
        <v>0</v>
      </c>
      <c r="AE2572">
        <f t="shared" si="999"/>
        <v>0</v>
      </c>
      <c r="AF2572">
        <f t="shared" si="999"/>
        <v>0</v>
      </c>
      <c r="AG2572">
        <f t="shared" si="999"/>
        <v>1</v>
      </c>
      <c r="AH2572">
        <f t="shared" si="999"/>
        <v>0</v>
      </c>
      <c r="AI2572">
        <f t="shared" si="999"/>
        <v>0</v>
      </c>
      <c r="AJ2572">
        <f t="shared" ca="1" si="974"/>
        <v>0</v>
      </c>
      <c r="AK2572">
        <f t="shared" ca="1" si="975"/>
        <v>0</v>
      </c>
      <c r="AL2572">
        <f t="shared" ca="1" si="976"/>
        <v>1</v>
      </c>
      <c r="AM2572">
        <f t="shared" ca="1" si="977"/>
        <v>0</v>
      </c>
      <c r="AN2572">
        <f t="shared" ca="1" si="978"/>
        <v>1</v>
      </c>
      <c r="AO2572">
        <f t="shared" ca="1" si="979"/>
        <v>0</v>
      </c>
      <c r="AP2572">
        <f t="shared" ca="1" si="980"/>
        <v>0</v>
      </c>
      <c r="AQ2572">
        <f t="shared" ca="1" si="981"/>
        <v>1</v>
      </c>
      <c r="AR2572">
        <f t="shared" ca="1" si="982"/>
        <v>0</v>
      </c>
      <c r="AS2572">
        <v>1</v>
      </c>
      <c r="AT2572">
        <v>0</v>
      </c>
      <c r="AU2572">
        <f t="shared" ca="1" si="997"/>
        <v>0</v>
      </c>
      <c r="AV2572">
        <f t="shared" ca="1" si="997"/>
        <v>0</v>
      </c>
      <c r="AW2572">
        <f t="shared" ca="1" si="997"/>
        <v>1</v>
      </c>
      <c r="AX2572">
        <v>0</v>
      </c>
    </row>
    <row r="2573" spans="1:50" x14ac:dyDescent="0.25">
      <c r="A2573" s="2">
        <v>41426</v>
      </c>
      <c r="B2573">
        <v>1573</v>
      </c>
      <c r="C2573">
        <v>17</v>
      </c>
      <c r="D2573">
        <f t="shared" ca="1" si="983"/>
        <v>18.902014634005624</v>
      </c>
      <c r="E2573">
        <f t="shared" ca="1" si="984"/>
        <v>-1.9020146340056243</v>
      </c>
      <c r="F2573" t="str">
        <f t="shared" ca="1" si="985"/>
        <v>medium</v>
      </c>
      <c r="G2573">
        <v>893</v>
      </c>
      <c r="H2573">
        <f t="shared" si="986"/>
        <v>893</v>
      </c>
      <c r="I2573">
        <f t="shared" ca="1" si="987"/>
        <v>1144.3009773564863</v>
      </c>
      <c r="J2573">
        <f t="shared" ca="1" si="988"/>
        <v>-251.30097735648633</v>
      </c>
      <c r="K2573" t="str">
        <f t="shared" ca="1" si="989"/>
        <v>medium</v>
      </c>
      <c r="L2573">
        <v>12.2</v>
      </c>
      <c r="M2573" t="str">
        <f t="shared" si="965"/>
        <v>medium</v>
      </c>
      <c r="N2573">
        <f t="shared" si="971"/>
        <v>6</v>
      </c>
      <c r="O2573">
        <f t="shared" si="972"/>
        <v>6</v>
      </c>
      <c r="P2573" t="str">
        <f t="shared" si="973"/>
        <v>sobota</v>
      </c>
      <c r="Q2573">
        <f t="shared" si="998"/>
        <v>0</v>
      </c>
      <c r="R2573">
        <f t="shared" si="998"/>
        <v>0</v>
      </c>
      <c r="S2573">
        <f t="shared" si="998"/>
        <v>0</v>
      </c>
      <c r="T2573">
        <f t="shared" si="998"/>
        <v>0</v>
      </c>
      <c r="U2573">
        <f t="shared" si="998"/>
        <v>0</v>
      </c>
      <c r="V2573">
        <f t="shared" si="998"/>
        <v>1</v>
      </c>
      <c r="W2573">
        <f t="shared" si="998"/>
        <v>0</v>
      </c>
      <c r="X2573">
        <f t="shared" si="998"/>
        <v>0</v>
      </c>
      <c r="Y2573">
        <f t="shared" si="998"/>
        <v>0</v>
      </c>
      <c r="Z2573">
        <f t="shared" si="998"/>
        <v>0</v>
      </c>
      <c r="AA2573">
        <f t="shared" si="998"/>
        <v>0</v>
      </c>
      <c r="AB2573">
        <f t="shared" si="998"/>
        <v>0</v>
      </c>
      <c r="AC2573">
        <f t="shared" si="999"/>
        <v>0</v>
      </c>
      <c r="AD2573">
        <f t="shared" si="999"/>
        <v>0</v>
      </c>
      <c r="AE2573">
        <f t="shared" si="999"/>
        <v>0</v>
      </c>
      <c r="AF2573">
        <f t="shared" si="999"/>
        <v>0</v>
      </c>
      <c r="AG2573">
        <f t="shared" si="999"/>
        <v>0</v>
      </c>
      <c r="AH2573">
        <f t="shared" si="999"/>
        <v>1</v>
      </c>
      <c r="AI2573">
        <f t="shared" si="999"/>
        <v>0</v>
      </c>
      <c r="AJ2573">
        <f t="shared" ca="1" si="974"/>
        <v>0</v>
      </c>
      <c r="AK2573">
        <f t="shared" ca="1" si="975"/>
        <v>1</v>
      </c>
      <c r="AL2573">
        <f t="shared" ca="1" si="976"/>
        <v>0</v>
      </c>
      <c r="AM2573">
        <f t="shared" ca="1" si="977"/>
        <v>0</v>
      </c>
      <c r="AN2573">
        <f t="shared" ca="1" si="978"/>
        <v>0</v>
      </c>
      <c r="AO2573">
        <f t="shared" ca="1" si="979"/>
        <v>1</v>
      </c>
      <c r="AP2573">
        <f t="shared" ca="1" si="980"/>
        <v>0</v>
      </c>
      <c r="AQ2573">
        <f t="shared" ca="1" si="981"/>
        <v>1</v>
      </c>
      <c r="AR2573">
        <f t="shared" ca="1" si="982"/>
        <v>0</v>
      </c>
      <c r="AS2573">
        <v>1</v>
      </c>
      <c r="AT2573">
        <v>0</v>
      </c>
      <c r="AU2573">
        <f t="shared" ca="1" si="997"/>
        <v>0</v>
      </c>
      <c r="AV2573">
        <f t="shared" ca="1" si="997"/>
        <v>1</v>
      </c>
      <c r="AW2573">
        <f t="shared" ca="1" si="997"/>
        <v>0</v>
      </c>
      <c r="AX2573">
        <v>0</v>
      </c>
    </row>
    <row r="2574" spans="1:50" x14ac:dyDescent="0.25">
      <c r="A2574" s="2">
        <v>41427</v>
      </c>
      <c r="B2574">
        <v>1574</v>
      </c>
      <c r="C2574">
        <v>9</v>
      </c>
      <c r="D2574">
        <f t="shared" ca="1" si="983"/>
        <v>18.904611986053609</v>
      </c>
      <c r="E2574">
        <f t="shared" ca="1" si="984"/>
        <v>-9.9046119860536095</v>
      </c>
      <c r="F2574" t="str">
        <f t="shared" ca="1" si="985"/>
        <v>low</v>
      </c>
      <c r="G2574">
        <v>585</v>
      </c>
      <c r="H2574">
        <f t="shared" si="986"/>
        <v>585</v>
      </c>
      <c r="I2574">
        <f t="shared" ca="1" si="987"/>
        <v>1144.437251560837</v>
      </c>
      <c r="J2574">
        <f t="shared" ca="1" si="988"/>
        <v>-559.43725156083701</v>
      </c>
      <c r="K2574" t="str">
        <f t="shared" ca="1" si="989"/>
        <v>low</v>
      </c>
      <c r="L2574">
        <v>14.75</v>
      </c>
      <c r="M2574" t="str">
        <f t="shared" si="965"/>
        <v>high</v>
      </c>
      <c r="N2574">
        <f t="shared" si="971"/>
        <v>6</v>
      </c>
      <c r="O2574">
        <f t="shared" si="972"/>
        <v>7</v>
      </c>
      <c r="P2574" t="str">
        <f t="shared" si="973"/>
        <v>neděle</v>
      </c>
      <c r="Q2574">
        <f t="shared" si="998"/>
        <v>0</v>
      </c>
      <c r="R2574">
        <f t="shared" si="998"/>
        <v>0</v>
      </c>
      <c r="S2574">
        <f t="shared" si="998"/>
        <v>0</v>
      </c>
      <c r="T2574">
        <f t="shared" si="998"/>
        <v>0</v>
      </c>
      <c r="U2574">
        <f t="shared" si="998"/>
        <v>0</v>
      </c>
      <c r="V2574">
        <f t="shared" si="998"/>
        <v>1</v>
      </c>
      <c r="W2574">
        <f t="shared" si="998"/>
        <v>0</v>
      </c>
      <c r="X2574">
        <f t="shared" si="998"/>
        <v>0</v>
      </c>
      <c r="Y2574">
        <f t="shared" si="998"/>
        <v>0</v>
      </c>
      <c r="Z2574">
        <f t="shared" si="998"/>
        <v>0</v>
      </c>
      <c r="AA2574">
        <f t="shared" si="998"/>
        <v>0</v>
      </c>
      <c r="AB2574">
        <f t="shared" si="998"/>
        <v>0</v>
      </c>
      <c r="AC2574">
        <f t="shared" si="999"/>
        <v>0</v>
      </c>
      <c r="AD2574">
        <f t="shared" si="999"/>
        <v>0</v>
      </c>
      <c r="AE2574">
        <f t="shared" si="999"/>
        <v>0</v>
      </c>
      <c r="AF2574">
        <f t="shared" si="999"/>
        <v>0</v>
      </c>
      <c r="AG2574">
        <f t="shared" si="999"/>
        <v>0</v>
      </c>
      <c r="AH2574">
        <f t="shared" si="999"/>
        <v>0</v>
      </c>
      <c r="AI2574">
        <f t="shared" si="999"/>
        <v>1</v>
      </c>
      <c r="AJ2574">
        <f t="shared" ca="1" si="974"/>
        <v>0</v>
      </c>
      <c r="AK2574">
        <f t="shared" ca="1" si="975"/>
        <v>1</v>
      </c>
      <c r="AL2574">
        <f t="shared" ca="1" si="976"/>
        <v>0</v>
      </c>
      <c r="AM2574">
        <f t="shared" ca="1" si="977"/>
        <v>0</v>
      </c>
      <c r="AN2574">
        <f t="shared" ca="1" si="978"/>
        <v>0</v>
      </c>
      <c r="AO2574">
        <f t="shared" ca="1" si="979"/>
        <v>1</v>
      </c>
      <c r="AP2574">
        <f t="shared" ca="1" si="980"/>
        <v>0</v>
      </c>
      <c r="AQ2574">
        <f t="shared" ca="1" si="981"/>
        <v>0</v>
      </c>
      <c r="AR2574">
        <f t="shared" ca="1" si="982"/>
        <v>1</v>
      </c>
      <c r="AS2574">
        <v>1</v>
      </c>
      <c r="AT2574">
        <v>0</v>
      </c>
      <c r="AU2574">
        <f t="shared" ca="1" si="997"/>
        <v>1</v>
      </c>
      <c r="AV2574">
        <f t="shared" ca="1" si="997"/>
        <v>0</v>
      </c>
      <c r="AW2574">
        <f t="shared" ca="1" si="997"/>
        <v>0</v>
      </c>
      <c r="AX2574">
        <v>0</v>
      </c>
    </row>
    <row r="2575" spans="1:50" x14ac:dyDescent="0.25">
      <c r="A2575" s="2">
        <v>41428</v>
      </c>
      <c r="B2575">
        <v>1575</v>
      </c>
      <c r="C2575">
        <v>21</v>
      </c>
      <c r="D2575">
        <f t="shared" ca="1" si="983"/>
        <v>18.907204759556777</v>
      </c>
      <c r="E2575">
        <f t="shared" ca="1" si="984"/>
        <v>2.0927952404432233</v>
      </c>
      <c r="F2575" t="str">
        <f t="shared" ca="1" si="985"/>
        <v>medium</v>
      </c>
      <c r="G2575">
        <v>1210</v>
      </c>
      <c r="H2575">
        <f t="shared" si="986"/>
        <v>1210</v>
      </c>
      <c r="I2575">
        <f t="shared" ca="1" si="987"/>
        <v>1144.5733760129233</v>
      </c>
      <c r="J2575">
        <f t="shared" ca="1" si="988"/>
        <v>65.426623987076709</v>
      </c>
      <c r="K2575" t="str">
        <f t="shared" ca="1" si="989"/>
        <v>medium</v>
      </c>
      <c r="L2575">
        <v>12</v>
      </c>
      <c r="M2575" t="str">
        <f t="shared" si="965"/>
        <v>medium</v>
      </c>
      <c r="N2575">
        <f t="shared" si="971"/>
        <v>6</v>
      </c>
      <c r="O2575">
        <f t="shared" si="972"/>
        <v>1</v>
      </c>
      <c r="P2575" t="str">
        <f t="shared" si="973"/>
        <v>pondělí</v>
      </c>
      <c r="Q2575">
        <f t="shared" si="998"/>
        <v>0</v>
      </c>
      <c r="R2575">
        <f t="shared" si="998"/>
        <v>0</v>
      </c>
      <c r="S2575">
        <f t="shared" si="998"/>
        <v>0</v>
      </c>
      <c r="T2575">
        <f t="shared" si="998"/>
        <v>0</v>
      </c>
      <c r="U2575">
        <f t="shared" si="998"/>
        <v>0</v>
      </c>
      <c r="V2575">
        <f t="shared" si="998"/>
        <v>1</v>
      </c>
      <c r="W2575">
        <f t="shared" si="998"/>
        <v>0</v>
      </c>
      <c r="X2575">
        <f t="shared" si="998"/>
        <v>0</v>
      </c>
      <c r="Y2575">
        <f t="shared" si="998"/>
        <v>0</v>
      </c>
      <c r="Z2575">
        <f t="shared" si="998"/>
        <v>0</v>
      </c>
      <c r="AA2575">
        <f t="shared" si="998"/>
        <v>0</v>
      </c>
      <c r="AB2575">
        <f t="shared" si="998"/>
        <v>0</v>
      </c>
      <c r="AC2575">
        <f t="shared" si="999"/>
        <v>1</v>
      </c>
      <c r="AD2575">
        <f t="shared" si="999"/>
        <v>0</v>
      </c>
      <c r="AE2575">
        <f t="shared" si="999"/>
        <v>0</v>
      </c>
      <c r="AF2575">
        <f t="shared" si="999"/>
        <v>0</v>
      </c>
      <c r="AG2575">
        <f t="shared" si="999"/>
        <v>0</v>
      </c>
      <c r="AH2575">
        <f t="shared" si="999"/>
        <v>0</v>
      </c>
      <c r="AI2575">
        <f t="shared" si="999"/>
        <v>0</v>
      </c>
      <c r="AJ2575">
        <f t="shared" ca="1" si="974"/>
        <v>1</v>
      </c>
      <c r="AK2575">
        <f t="shared" ca="1" si="975"/>
        <v>0</v>
      </c>
      <c r="AL2575">
        <f t="shared" ca="1" si="976"/>
        <v>0</v>
      </c>
      <c r="AM2575">
        <f t="shared" ca="1" si="977"/>
        <v>0</v>
      </c>
      <c r="AN2575">
        <f t="shared" ca="1" si="978"/>
        <v>0</v>
      </c>
      <c r="AO2575">
        <f t="shared" ca="1" si="979"/>
        <v>1</v>
      </c>
      <c r="AP2575">
        <f t="shared" ca="1" si="980"/>
        <v>0</v>
      </c>
      <c r="AQ2575">
        <f t="shared" ca="1" si="981"/>
        <v>1</v>
      </c>
      <c r="AR2575">
        <f t="shared" ca="1" si="982"/>
        <v>0</v>
      </c>
      <c r="AS2575">
        <v>1</v>
      </c>
      <c r="AT2575">
        <v>0</v>
      </c>
      <c r="AU2575">
        <f t="shared" ca="1" si="997"/>
        <v>0</v>
      </c>
      <c r="AV2575">
        <f t="shared" ca="1" si="997"/>
        <v>1</v>
      </c>
      <c r="AW2575">
        <f t="shared" ca="1" si="997"/>
        <v>0</v>
      </c>
      <c r="AX2575">
        <v>0</v>
      </c>
    </row>
    <row r="2576" spans="1:50" x14ac:dyDescent="0.25">
      <c r="A2576" s="2">
        <v>41429</v>
      </c>
      <c r="B2576">
        <v>1576</v>
      </c>
      <c r="C2576">
        <v>20</v>
      </c>
      <c r="D2576">
        <f t="shared" ca="1" si="983"/>
        <v>18.909792954515126</v>
      </c>
      <c r="E2576">
        <f t="shared" ca="1" si="984"/>
        <v>1.090207045484874</v>
      </c>
      <c r="F2576" t="str">
        <f t="shared" ca="1" si="985"/>
        <v>medium</v>
      </c>
      <c r="G2576">
        <v>1229</v>
      </c>
      <c r="H2576">
        <f t="shared" si="986"/>
        <v>1229</v>
      </c>
      <c r="I2576">
        <f t="shared" ca="1" si="987"/>
        <v>1144.7093507127456</v>
      </c>
      <c r="J2576">
        <f t="shared" ca="1" si="988"/>
        <v>84.290649287254382</v>
      </c>
      <c r="K2576" t="str">
        <f t="shared" ca="1" si="989"/>
        <v>medium</v>
      </c>
      <c r="L2576">
        <v>13.55</v>
      </c>
      <c r="M2576" t="str">
        <f t="shared" si="965"/>
        <v>medium</v>
      </c>
      <c r="N2576">
        <f t="shared" si="971"/>
        <v>6</v>
      </c>
      <c r="O2576">
        <f t="shared" si="972"/>
        <v>2</v>
      </c>
      <c r="P2576" t="str">
        <f t="shared" si="973"/>
        <v>úterý</v>
      </c>
      <c r="Q2576">
        <f t="shared" si="998"/>
        <v>0</v>
      </c>
      <c r="R2576">
        <f t="shared" si="998"/>
        <v>0</v>
      </c>
      <c r="S2576">
        <f t="shared" si="998"/>
        <v>0</v>
      </c>
      <c r="T2576">
        <f t="shared" si="998"/>
        <v>0</v>
      </c>
      <c r="U2576">
        <f t="shared" si="998"/>
        <v>0</v>
      </c>
      <c r="V2576">
        <f t="shared" si="998"/>
        <v>1</v>
      </c>
      <c r="W2576">
        <f t="shared" si="998"/>
        <v>0</v>
      </c>
      <c r="X2576">
        <f t="shared" si="998"/>
        <v>0</v>
      </c>
      <c r="Y2576">
        <f t="shared" si="998"/>
        <v>0</v>
      </c>
      <c r="Z2576">
        <f t="shared" si="998"/>
        <v>0</v>
      </c>
      <c r="AA2576">
        <f t="shared" si="998"/>
        <v>0</v>
      </c>
      <c r="AB2576">
        <f t="shared" si="998"/>
        <v>0</v>
      </c>
      <c r="AC2576">
        <f t="shared" si="999"/>
        <v>0</v>
      </c>
      <c r="AD2576">
        <f t="shared" si="999"/>
        <v>1</v>
      </c>
      <c r="AE2576">
        <f t="shared" si="999"/>
        <v>0</v>
      </c>
      <c r="AF2576">
        <f t="shared" si="999"/>
        <v>0</v>
      </c>
      <c r="AG2576">
        <f t="shared" si="999"/>
        <v>0</v>
      </c>
      <c r="AH2576">
        <f t="shared" si="999"/>
        <v>0</v>
      </c>
      <c r="AI2576">
        <f t="shared" si="999"/>
        <v>0</v>
      </c>
      <c r="AJ2576">
        <f t="shared" ca="1" si="974"/>
        <v>1</v>
      </c>
      <c r="AK2576">
        <f t="shared" ca="1" si="975"/>
        <v>0</v>
      </c>
      <c r="AL2576">
        <f t="shared" ca="1" si="976"/>
        <v>0</v>
      </c>
      <c r="AM2576">
        <f t="shared" ca="1" si="977"/>
        <v>0</v>
      </c>
      <c r="AN2576">
        <f t="shared" ca="1" si="978"/>
        <v>1</v>
      </c>
      <c r="AO2576">
        <f t="shared" ca="1" si="979"/>
        <v>0</v>
      </c>
      <c r="AP2576">
        <f t="shared" ca="1" si="980"/>
        <v>0</v>
      </c>
      <c r="AQ2576">
        <f t="shared" ca="1" si="981"/>
        <v>1</v>
      </c>
      <c r="AR2576">
        <f t="shared" ca="1" si="982"/>
        <v>0</v>
      </c>
      <c r="AS2576">
        <v>1</v>
      </c>
      <c r="AT2576">
        <v>0</v>
      </c>
      <c r="AU2576">
        <f t="shared" ca="1" si="997"/>
        <v>0</v>
      </c>
      <c r="AV2576">
        <f t="shared" ca="1" si="997"/>
        <v>1</v>
      </c>
      <c r="AW2576">
        <f t="shared" ca="1" si="997"/>
        <v>0</v>
      </c>
      <c r="AX2576">
        <v>0</v>
      </c>
    </row>
    <row r="2577" spans="1:50" x14ac:dyDescent="0.25">
      <c r="A2577" s="2">
        <v>41430</v>
      </c>
      <c r="B2577">
        <v>1577</v>
      </c>
      <c r="C2577">
        <v>19</v>
      </c>
      <c r="D2577">
        <f t="shared" ca="1" si="983"/>
        <v>18.912376570928664</v>
      </c>
      <c r="E2577">
        <f t="shared" ca="1" si="984"/>
        <v>8.7623429071335579E-2</v>
      </c>
      <c r="F2577" t="str">
        <f t="shared" ca="1" si="985"/>
        <v>medium</v>
      </c>
      <c r="G2577">
        <v>786</v>
      </c>
      <c r="H2577">
        <f t="shared" si="986"/>
        <v>786</v>
      </c>
      <c r="I2577">
        <f t="shared" ca="1" si="987"/>
        <v>1144.845175660304</v>
      </c>
      <c r="J2577">
        <f t="shared" ca="1" si="988"/>
        <v>-358.84517566030399</v>
      </c>
      <c r="K2577" t="str">
        <f t="shared" ca="1" si="989"/>
        <v>low</v>
      </c>
      <c r="L2577">
        <v>11.645</v>
      </c>
      <c r="M2577" t="str">
        <f t="shared" si="965"/>
        <v>medium</v>
      </c>
      <c r="N2577">
        <f t="shared" si="971"/>
        <v>6</v>
      </c>
      <c r="O2577">
        <f t="shared" si="972"/>
        <v>3</v>
      </c>
      <c r="P2577" t="str">
        <f t="shared" si="973"/>
        <v>středa</v>
      </c>
      <c r="Q2577">
        <f t="shared" si="998"/>
        <v>0</v>
      </c>
      <c r="R2577">
        <f t="shared" si="998"/>
        <v>0</v>
      </c>
      <c r="S2577">
        <f t="shared" si="998"/>
        <v>0</v>
      </c>
      <c r="T2577">
        <f t="shared" si="998"/>
        <v>0</v>
      </c>
      <c r="U2577">
        <f t="shared" si="998"/>
        <v>0</v>
      </c>
      <c r="V2577">
        <f t="shared" si="998"/>
        <v>1</v>
      </c>
      <c r="W2577">
        <f t="shared" si="998"/>
        <v>0</v>
      </c>
      <c r="X2577">
        <f t="shared" si="998"/>
        <v>0</v>
      </c>
      <c r="Y2577">
        <f t="shared" si="998"/>
        <v>0</v>
      </c>
      <c r="Z2577">
        <f t="shared" si="998"/>
        <v>0</v>
      </c>
      <c r="AA2577">
        <f t="shared" si="998"/>
        <v>0</v>
      </c>
      <c r="AB2577">
        <f t="shared" si="998"/>
        <v>0</v>
      </c>
      <c r="AC2577">
        <f t="shared" si="999"/>
        <v>0</v>
      </c>
      <c r="AD2577">
        <f t="shared" si="999"/>
        <v>0</v>
      </c>
      <c r="AE2577">
        <f t="shared" si="999"/>
        <v>1</v>
      </c>
      <c r="AF2577">
        <f t="shared" si="999"/>
        <v>0</v>
      </c>
      <c r="AG2577">
        <f t="shared" si="999"/>
        <v>0</v>
      </c>
      <c r="AH2577">
        <f t="shared" si="999"/>
        <v>0</v>
      </c>
      <c r="AI2577">
        <f t="shared" si="999"/>
        <v>0</v>
      </c>
      <c r="AJ2577">
        <f t="shared" ca="1" si="974"/>
        <v>1</v>
      </c>
      <c r="AK2577">
        <f t="shared" ca="1" si="975"/>
        <v>0</v>
      </c>
      <c r="AL2577">
        <f t="shared" ca="1" si="976"/>
        <v>0</v>
      </c>
      <c r="AM2577">
        <f t="shared" ca="1" si="977"/>
        <v>0</v>
      </c>
      <c r="AN2577">
        <f t="shared" ca="1" si="978"/>
        <v>0</v>
      </c>
      <c r="AO2577">
        <f t="shared" ca="1" si="979"/>
        <v>1</v>
      </c>
      <c r="AP2577">
        <f t="shared" ca="1" si="980"/>
        <v>0</v>
      </c>
      <c r="AQ2577">
        <f t="shared" ca="1" si="981"/>
        <v>1</v>
      </c>
      <c r="AR2577">
        <f t="shared" ca="1" si="982"/>
        <v>0</v>
      </c>
      <c r="AS2577">
        <v>1</v>
      </c>
      <c r="AT2577">
        <v>0</v>
      </c>
      <c r="AU2577">
        <f t="shared" ca="1" si="997"/>
        <v>0</v>
      </c>
      <c r="AV2577">
        <f t="shared" ca="1" si="997"/>
        <v>1</v>
      </c>
      <c r="AW2577">
        <f t="shared" ca="1" si="997"/>
        <v>0</v>
      </c>
      <c r="AX2577">
        <v>0</v>
      </c>
    </row>
    <row r="2578" spans="1:50" x14ac:dyDescent="0.25">
      <c r="A2578" s="2">
        <v>41431</v>
      </c>
      <c r="B2578">
        <v>1578</v>
      </c>
      <c r="C2578">
        <v>13</v>
      </c>
      <c r="D2578">
        <f t="shared" ca="1" si="983"/>
        <v>18.914955608797385</v>
      </c>
      <c r="E2578">
        <f t="shared" ca="1" si="984"/>
        <v>-5.9149556087973849</v>
      </c>
      <c r="F2578" t="str">
        <f t="shared" ca="1" si="985"/>
        <v>low</v>
      </c>
      <c r="G2578">
        <v>840</v>
      </c>
      <c r="H2578">
        <f t="shared" si="986"/>
        <v>840</v>
      </c>
      <c r="I2578">
        <f t="shared" ca="1" si="987"/>
        <v>1144.980850855598</v>
      </c>
      <c r="J2578">
        <f t="shared" ca="1" si="988"/>
        <v>-304.98085085559796</v>
      </c>
      <c r="K2578" t="str">
        <f t="shared" ca="1" si="989"/>
        <v>medium</v>
      </c>
      <c r="L2578">
        <v>15.55</v>
      </c>
      <c r="M2578" t="str">
        <f t="shared" si="965"/>
        <v>high</v>
      </c>
      <c r="N2578">
        <f t="shared" si="971"/>
        <v>6</v>
      </c>
      <c r="O2578">
        <f t="shared" si="972"/>
        <v>4</v>
      </c>
      <c r="P2578" t="str">
        <f t="shared" si="973"/>
        <v>čtvrtek</v>
      </c>
      <c r="Q2578">
        <f t="shared" si="998"/>
        <v>0</v>
      </c>
      <c r="R2578">
        <f t="shared" si="998"/>
        <v>0</v>
      </c>
      <c r="S2578">
        <f t="shared" si="998"/>
        <v>0</v>
      </c>
      <c r="T2578">
        <f t="shared" si="998"/>
        <v>0</v>
      </c>
      <c r="U2578">
        <f t="shared" si="998"/>
        <v>0</v>
      </c>
      <c r="V2578">
        <f t="shared" si="998"/>
        <v>1</v>
      </c>
      <c r="W2578">
        <f t="shared" si="998"/>
        <v>0</v>
      </c>
      <c r="X2578">
        <f t="shared" si="998"/>
        <v>0</v>
      </c>
      <c r="Y2578">
        <f t="shared" si="998"/>
        <v>0</v>
      </c>
      <c r="Z2578">
        <f t="shared" si="998"/>
        <v>0</v>
      </c>
      <c r="AA2578">
        <f t="shared" si="998"/>
        <v>0</v>
      </c>
      <c r="AB2578">
        <f t="shared" si="998"/>
        <v>0</v>
      </c>
      <c r="AC2578">
        <f t="shared" si="999"/>
        <v>0</v>
      </c>
      <c r="AD2578">
        <f t="shared" si="999"/>
        <v>0</v>
      </c>
      <c r="AE2578">
        <f t="shared" si="999"/>
        <v>0</v>
      </c>
      <c r="AF2578">
        <f t="shared" si="999"/>
        <v>1</v>
      </c>
      <c r="AG2578">
        <f t="shared" si="999"/>
        <v>0</v>
      </c>
      <c r="AH2578">
        <f t="shared" si="999"/>
        <v>0</v>
      </c>
      <c r="AI2578">
        <f t="shared" si="999"/>
        <v>0</v>
      </c>
      <c r="AJ2578">
        <f t="shared" ca="1" si="974"/>
        <v>1</v>
      </c>
      <c r="AK2578">
        <f t="shared" ca="1" si="975"/>
        <v>0</v>
      </c>
      <c r="AL2578">
        <f t="shared" ca="1" si="976"/>
        <v>0</v>
      </c>
      <c r="AM2578">
        <f t="shared" ca="1" si="977"/>
        <v>0</v>
      </c>
      <c r="AN2578">
        <f t="shared" ca="1" si="978"/>
        <v>0</v>
      </c>
      <c r="AO2578">
        <f t="shared" ca="1" si="979"/>
        <v>1</v>
      </c>
      <c r="AP2578">
        <f t="shared" ca="1" si="980"/>
        <v>0</v>
      </c>
      <c r="AQ2578">
        <f t="shared" ca="1" si="981"/>
        <v>0</v>
      </c>
      <c r="AR2578">
        <f t="shared" ca="1" si="982"/>
        <v>1</v>
      </c>
      <c r="AS2578">
        <v>0</v>
      </c>
      <c r="AT2578">
        <v>0</v>
      </c>
      <c r="AU2578">
        <f t="shared" ca="1" si="997"/>
        <v>1</v>
      </c>
      <c r="AV2578">
        <f t="shared" ca="1" si="997"/>
        <v>0</v>
      </c>
      <c r="AW2578">
        <f t="shared" ca="1" si="997"/>
        <v>0</v>
      </c>
      <c r="AX2578">
        <v>0</v>
      </c>
    </row>
    <row r="2579" spans="1:50" x14ac:dyDescent="0.25">
      <c r="A2579" s="2">
        <v>41432</v>
      </c>
      <c r="B2579">
        <v>1579</v>
      </c>
      <c r="C2579">
        <v>25</v>
      </c>
      <c r="D2579">
        <f t="shared" ca="1" si="983"/>
        <v>18.917530068121295</v>
      </c>
      <c r="E2579">
        <f t="shared" ca="1" si="984"/>
        <v>6.0824699318787054</v>
      </c>
      <c r="F2579" t="str">
        <f t="shared" ca="1" si="985"/>
        <v>high</v>
      </c>
      <c r="G2579">
        <v>2008</v>
      </c>
      <c r="H2579">
        <f t="shared" si="986"/>
        <v>2008</v>
      </c>
      <c r="I2579">
        <f t="shared" ca="1" si="987"/>
        <v>1145.1163762986278</v>
      </c>
      <c r="J2579">
        <f t="shared" ca="1" si="988"/>
        <v>862.88362370137224</v>
      </c>
      <c r="K2579" t="str">
        <f t="shared" ca="1" si="989"/>
        <v>high</v>
      </c>
      <c r="L2579">
        <v>17.149999999999999</v>
      </c>
      <c r="M2579" t="str">
        <f t="shared" si="965"/>
        <v>high</v>
      </c>
      <c r="N2579">
        <f t="shared" si="971"/>
        <v>6</v>
      </c>
      <c r="O2579">
        <f t="shared" si="972"/>
        <v>5</v>
      </c>
      <c r="P2579" t="str">
        <f t="shared" si="973"/>
        <v>pátek</v>
      </c>
      <c r="Q2579">
        <f t="shared" si="998"/>
        <v>0</v>
      </c>
      <c r="R2579">
        <f t="shared" si="998"/>
        <v>0</v>
      </c>
      <c r="S2579">
        <f t="shared" si="998"/>
        <v>0</v>
      </c>
      <c r="T2579">
        <f t="shared" si="998"/>
        <v>0</v>
      </c>
      <c r="U2579">
        <f t="shared" si="998"/>
        <v>0</v>
      </c>
      <c r="V2579">
        <f t="shared" si="998"/>
        <v>1</v>
      </c>
      <c r="W2579">
        <f t="shared" si="998"/>
        <v>0</v>
      </c>
      <c r="X2579">
        <f t="shared" si="998"/>
        <v>0</v>
      </c>
      <c r="Y2579">
        <f t="shared" si="998"/>
        <v>0</v>
      </c>
      <c r="Z2579">
        <f t="shared" si="998"/>
        <v>0</v>
      </c>
      <c r="AA2579">
        <f t="shared" si="998"/>
        <v>0</v>
      </c>
      <c r="AB2579">
        <f t="shared" si="998"/>
        <v>0</v>
      </c>
      <c r="AC2579">
        <f t="shared" si="999"/>
        <v>0</v>
      </c>
      <c r="AD2579">
        <f t="shared" si="999"/>
        <v>0</v>
      </c>
      <c r="AE2579">
        <f t="shared" si="999"/>
        <v>0</v>
      </c>
      <c r="AF2579">
        <f t="shared" si="999"/>
        <v>0</v>
      </c>
      <c r="AG2579">
        <f t="shared" si="999"/>
        <v>1</v>
      </c>
      <c r="AH2579">
        <f t="shared" si="999"/>
        <v>0</v>
      </c>
      <c r="AI2579">
        <f t="shared" si="999"/>
        <v>0</v>
      </c>
      <c r="AJ2579">
        <f t="shared" ca="1" si="974"/>
        <v>0</v>
      </c>
      <c r="AK2579">
        <f t="shared" ca="1" si="975"/>
        <v>1</v>
      </c>
      <c r="AL2579">
        <f t="shared" ca="1" si="976"/>
        <v>0</v>
      </c>
      <c r="AM2579">
        <f t="shared" ca="1" si="977"/>
        <v>0</v>
      </c>
      <c r="AN2579">
        <f t="shared" ca="1" si="978"/>
        <v>0</v>
      </c>
      <c r="AO2579">
        <f t="shared" ca="1" si="979"/>
        <v>1</v>
      </c>
      <c r="AP2579">
        <f t="shared" ca="1" si="980"/>
        <v>0</v>
      </c>
      <c r="AQ2579">
        <f t="shared" ca="1" si="981"/>
        <v>0</v>
      </c>
      <c r="AR2579">
        <f t="shared" ca="1" si="982"/>
        <v>1</v>
      </c>
      <c r="AS2579">
        <v>0</v>
      </c>
      <c r="AT2579">
        <v>0</v>
      </c>
      <c r="AU2579">
        <f t="shared" ca="1" si="997"/>
        <v>0</v>
      </c>
      <c r="AV2579">
        <f t="shared" ca="1" si="997"/>
        <v>0</v>
      </c>
      <c r="AW2579">
        <f t="shared" ca="1" si="997"/>
        <v>1</v>
      </c>
      <c r="AX2579">
        <v>0</v>
      </c>
    </row>
    <row r="2580" spans="1:50" x14ac:dyDescent="0.25">
      <c r="A2580" s="2">
        <v>41433</v>
      </c>
      <c r="B2580">
        <v>1580</v>
      </c>
      <c r="C2580">
        <v>16</v>
      </c>
      <c r="D2580">
        <f t="shared" ca="1" si="983"/>
        <v>18.920099948900386</v>
      </c>
      <c r="E2580">
        <f t="shared" ca="1" si="984"/>
        <v>-2.9200999489003863</v>
      </c>
      <c r="F2580" t="str">
        <f t="shared" ca="1" si="985"/>
        <v>medium</v>
      </c>
      <c r="G2580">
        <v>873</v>
      </c>
      <c r="H2580">
        <f t="shared" si="986"/>
        <v>873</v>
      </c>
      <c r="I2580">
        <f t="shared" ca="1" si="987"/>
        <v>1145.2517519893934</v>
      </c>
      <c r="J2580">
        <f t="shared" ca="1" si="988"/>
        <v>-272.25175198939337</v>
      </c>
      <c r="K2580" t="str">
        <f t="shared" ca="1" si="989"/>
        <v>medium</v>
      </c>
      <c r="L2580">
        <v>19.3</v>
      </c>
      <c r="M2580" t="str">
        <f t="shared" ref="M2580:M2643" si="1000">VLOOKUP(L2580,$A$17:$C$20,3)</f>
        <v>high</v>
      </c>
      <c r="N2580">
        <f t="shared" si="971"/>
        <v>6</v>
      </c>
      <c r="O2580">
        <f t="shared" si="972"/>
        <v>6</v>
      </c>
      <c r="P2580" t="str">
        <f t="shared" si="973"/>
        <v>sobota</v>
      </c>
      <c r="Q2580">
        <f t="shared" si="998"/>
        <v>0</v>
      </c>
      <c r="R2580">
        <f t="shared" si="998"/>
        <v>0</v>
      </c>
      <c r="S2580">
        <f t="shared" si="998"/>
        <v>0</v>
      </c>
      <c r="T2580">
        <f t="shared" si="998"/>
        <v>0</v>
      </c>
      <c r="U2580">
        <f t="shared" si="998"/>
        <v>0</v>
      </c>
      <c r="V2580">
        <f t="shared" si="998"/>
        <v>1</v>
      </c>
      <c r="W2580">
        <f t="shared" si="998"/>
        <v>0</v>
      </c>
      <c r="X2580">
        <f t="shared" si="998"/>
        <v>0</v>
      </c>
      <c r="Y2580">
        <f t="shared" si="998"/>
        <v>0</v>
      </c>
      <c r="Z2580">
        <f t="shared" si="998"/>
        <v>0</v>
      </c>
      <c r="AA2580">
        <f t="shared" si="998"/>
        <v>0</v>
      </c>
      <c r="AB2580">
        <f t="shared" si="998"/>
        <v>0</v>
      </c>
      <c r="AC2580">
        <f t="shared" si="999"/>
        <v>0</v>
      </c>
      <c r="AD2580">
        <f t="shared" si="999"/>
        <v>0</v>
      </c>
      <c r="AE2580">
        <f t="shared" si="999"/>
        <v>0</v>
      </c>
      <c r="AF2580">
        <f t="shared" si="999"/>
        <v>0</v>
      </c>
      <c r="AG2580">
        <f t="shared" si="999"/>
        <v>0</v>
      </c>
      <c r="AH2580">
        <f t="shared" si="999"/>
        <v>1</v>
      </c>
      <c r="AI2580">
        <f t="shared" si="999"/>
        <v>0</v>
      </c>
      <c r="AJ2580">
        <f t="shared" ca="1" si="974"/>
        <v>0</v>
      </c>
      <c r="AK2580">
        <f t="shared" ca="1" si="975"/>
        <v>1</v>
      </c>
      <c r="AL2580">
        <f t="shared" ca="1" si="976"/>
        <v>0</v>
      </c>
      <c r="AM2580">
        <f t="shared" ca="1" si="977"/>
        <v>0</v>
      </c>
      <c r="AN2580">
        <f t="shared" ca="1" si="978"/>
        <v>0</v>
      </c>
      <c r="AO2580">
        <f t="shared" ca="1" si="979"/>
        <v>1</v>
      </c>
      <c r="AP2580">
        <f t="shared" ca="1" si="980"/>
        <v>0</v>
      </c>
      <c r="AQ2580">
        <f t="shared" ca="1" si="981"/>
        <v>0</v>
      </c>
      <c r="AR2580">
        <f t="shared" ca="1" si="982"/>
        <v>1</v>
      </c>
      <c r="AS2580">
        <v>0</v>
      </c>
      <c r="AT2580">
        <v>0</v>
      </c>
      <c r="AU2580">
        <f t="shared" ca="1" si="997"/>
        <v>0</v>
      </c>
      <c r="AV2580">
        <f t="shared" ca="1" si="997"/>
        <v>1</v>
      </c>
      <c r="AW2580">
        <f t="shared" ca="1" si="997"/>
        <v>0</v>
      </c>
      <c r="AX2580">
        <v>0</v>
      </c>
    </row>
    <row r="2581" spans="1:50" x14ac:dyDescent="0.25">
      <c r="A2581" s="2">
        <v>41434</v>
      </c>
      <c r="B2581">
        <v>1581</v>
      </c>
      <c r="C2581">
        <v>14</v>
      </c>
      <c r="D2581">
        <f t="shared" ca="1" si="983"/>
        <v>18.92266525113466</v>
      </c>
      <c r="E2581">
        <f t="shared" ca="1" si="984"/>
        <v>-4.92266525113466</v>
      </c>
      <c r="F2581" t="str">
        <f t="shared" ca="1" si="985"/>
        <v>low</v>
      </c>
      <c r="G2581">
        <v>547</v>
      </c>
      <c r="H2581">
        <f t="shared" si="986"/>
        <v>547</v>
      </c>
      <c r="I2581">
        <f t="shared" ca="1" si="987"/>
        <v>1145.386977927895</v>
      </c>
      <c r="J2581">
        <f t="shared" ca="1" si="988"/>
        <v>-598.38697792789503</v>
      </c>
      <c r="K2581" t="str">
        <f t="shared" ca="1" si="989"/>
        <v>low</v>
      </c>
      <c r="L2581">
        <v>13</v>
      </c>
      <c r="M2581" t="str">
        <f t="shared" si="1000"/>
        <v>medium</v>
      </c>
      <c r="N2581">
        <f t="shared" si="971"/>
        <v>6</v>
      </c>
      <c r="O2581">
        <f t="shared" si="972"/>
        <v>7</v>
      </c>
      <c r="P2581" t="str">
        <f t="shared" si="973"/>
        <v>neděle</v>
      </c>
      <c r="Q2581">
        <f t="shared" ref="Q2581:AB2590" si="1001">VLOOKUP($N2581,$V$31:$AH$42,Q$592+1,0)</f>
        <v>0</v>
      </c>
      <c r="R2581">
        <f t="shared" si="1001"/>
        <v>0</v>
      </c>
      <c r="S2581">
        <f t="shared" si="1001"/>
        <v>0</v>
      </c>
      <c r="T2581">
        <f t="shared" si="1001"/>
        <v>0</v>
      </c>
      <c r="U2581">
        <f t="shared" si="1001"/>
        <v>0</v>
      </c>
      <c r="V2581">
        <f t="shared" si="1001"/>
        <v>1</v>
      </c>
      <c r="W2581">
        <f t="shared" si="1001"/>
        <v>0</v>
      </c>
      <c r="X2581">
        <f t="shared" si="1001"/>
        <v>0</v>
      </c>
      <c r="Y2581">
        <f t="shared" si="1001"/>
        <v>0</v>
      </c>
      <c r="Z2581">
        <f t="shared" si="1001"/>
        <v>0</v>
      </c>
      <c r="AA2581">
        <f t="shared" si="1001"/>
        <v>0</v>
      </c>
      <c r="AB2581">
        <f t="shared" si="1001"/>
        <v>0</v>
      </c>
      <c r="AC2581">
        <f t="shared" ref="AC2581:AI2590" si="1002">VLOOKUP($O2581,$V$74:$AC$80,AC$592+1,0)</f>
        <v>0</v>
      </c>
      <c r="AD2581">
        <f t="shared" si="1002"/>
        <v>0</v>
      </c>
      <c r="AE2581">
        <f t="shared" si="1002"/>
        <v>0</v>
      </c>
      <c r="AF2581">
        <f t="shared" si="1002"/>
        <v>0</v>
      </c>
      <c r="AG2581">
        <f t="shared" si="1002"/>
        <v>0</v>
      </c>
      <c r="AH2581">
        <f t="shared" si="1002"/>
        <v>0</v>
      </c>
      <c r="AI2581">
        <f t="shared" si="1002"/>
        <v>1</v>
      </c>
      <c r="AJ2581">
        <f t="shared" ca="1" si="974"/>
        <v>0</v>
      </c>
      <c r="AK2581">
        <f t="shared" ca="1" si="975"/>
        <v>1</v>
      </c>
      <c r="AL2581">
        <f t="shared" ca="1" si="976"/>
        <v>0</v>
      </c>
      <c r="AM2581">
        <f t="shared" ca="1" si="977"/>
        <v>0</v>
      </c>
      <c r="AN2581">
        <f t="shared" ca="1" si="978"/>
        <v>0</v>
      </c>
      <c r="AO2581">
        <f t="shared" ca="1" si="979"/>
        <v>1</v>
      </c>
      <c r="AP2581">
        <f t="shared" ca="1" si="980"/>
        <v>0</v>
      </c>
      <c r="AQ2581">
        <f t="shared" ca="1" si="981"/>
        <v>1</v>
      </c>
      <c r="AR2581">
        <f t="shared" ca="1" si="982"/>
        <v>0</v>
      </c>
      <c r="AS2581">
        <v>0</v>
      </c>
      <c r="AT2581">
        <v>0</v>
      </c>
      <c r="AU2581">
        <f t="shared" ref="AU2581:AW2600" ca="1" si="1003">VLOOKUP(INDIRECT($AU$590&amp;ROW($A2581)),$F$17:$I$19,AU$592+1,0)</f>
        <v>1</v>
      </c>
      <c r="AV2581">
        <f t="shared" ca="1" si="1003"/>
        <v>0</v>
      </c>
      <c r="AW2581">
        <f t="shared" ca="1" si="1003"/>
        <v>0</v>
      </c>
      <c r="AX2581">
        <v>0</v>
      </c>
    </row>
    <row r="2582" spans="1:50" x14ac:dyDescent="0.25">
      <c r="A2582" s="2">
        <v>41435</v>
      </c>
      <c r="B2582">
        <v>1582</v>
      </c>
      <c r="C2582">
        <v>22</v>
      </c>
      <c r="D2582">
        <f t="shared" ca="1" si="983"/>
        <v>18.925225974824123</v>
      </c>
      <c r="E2582">
        <f t="shared" ca="1" si="984"/>
        <v>3.0747740251758771</v>
      </c>
      <c r="F2582" t="str">
        <f t="shared" ca="1" si="985"/>
        <v>high</v>
      </c>
      <c r="G2582">
        <v>1867</v>
      </c>
      <c r="H2582">
        <f t="shared" si="986"/>
        <v>1867</v>
      </c>
      <c r="I2582">
        <f t="shared" ca="1" si="987"/>
        <v>1145.5220541141325</v>
      </c>
      <c r="J2582">
        <f t="shared" ca="1" si="988"/>
        <v>721.47794588586748</v>
      </c>
      <c r="K2582" t="str">
        <f t="shared" ca="1" si="989"/>
        <v>high</v>
      </c>
      <c r="L2582">
        <v>19.25</v>
      </c>
      <c r="M2582" t="str">
        <f t="shared" si="1000"/>
        <v>high</v>
      </c>
      <c r="N2582">
        <f t="shared" si="971"/>
        <v>6</v>
      </c>
      <c r="O2582">
        <f t="shared" si="972"/>
        <v>1</v>
      </c>
      <c r="P2582" t="str">
        <f t="shared" si="973"/>
        <v>pondělí</v>
      </c>
      <c r="Q2582">
        <f t="shared" si="1001"/>
        <v>0</v>
      </c>
      <c r="R2582">
        <f t="shared" si="1001"/>
        <v>0</v>
      </c>
      <c r="S2582">
        <f t="shared" si="1001"/>
        <v>0</v>
      </c>
      <c r="T2582">
        <f t="shared" si="1001"/>
        <v>0</v>
      </c>
      <c r="U2582">
        <f t="shared" si="1001"/>
        <v>0</v>
      </c>
      <c r="V2582">
        <f t="shared" si="1001"/>
        <v>1</v>
      </c>
      <c r="W2582">
        <f t="shared" si="1001"/>
        <v>0</v>
      </c>
      <c r="X2582">
        <f t="shared" si="1001"/>
        <v>0</v>
      </c>
      <c r="Y2582">
        <f t="shared" si="1001"/>
        <v>0</v>
      </c>
      <c r="Z2582">
        <f t="shared" si="1001"/>
        <v>0</v>
      </c>
      <c r="AA2582">
        <f t="shared" si="1001"/>
        <v>0</v>
      </c>
      <c r="AB2582">
        <f t="shared" si="1001"/>
        <v>0</v>
      </c>
      <c r="AC2582">
        <f t="shared" si="1002"/>
        <v>1</v>
      </c>
      <c r="AD2582">
        <f t="shared" si="1002"/>
        <v>0</v>
      </c>
      <c r="AE2582">
        <f t="shared" si="1002"/>
        <v>0</v>
      </c>
      <c r="AF2582">
        <f t="shared" si="1002"/>
        <v>0</v>
      </c>
      <c r="AG2582">
        <f t="shared" si="1002"/>
        <v>0</v>
      </c>
      <c r="AH2582">
        <f t="shared" si="1002"/>
        <v>0</v>
      </c>
      <c r="AI2582">
        <f t="shared" si="1002"/>
        <v>0</v>
      </c>
      <c r="AJ2582">
        <f t="shared" ca="1" si="974"/>
        <v>0</v>
      </c>
      <c r="AK2582">
        <f t="shared" ca="1" si="975"/>
        <v>1</v>
      </c>
      <c r="AL2582">
        <f t="shared" ca="1" si="976"/>
        <v>0</v>
      </c>
      <c r="AM2582">
        <f t="shared" ca="1" si="977"/>
        <v>0</v>
      </c>
      <c r="AN2582">
        <f t="shared" ca="1" si="978"/>
        <v>0</v>
      </c>
      <c r="AO2582">
        <f t="shared" ca="1" si="979"/>
        <v>1</v>
      </c>
      <c r="AP2582">
        <f t="shared" ca="1" si="980"/>
        <v>0</v>
      </c>
      <c r="AQ2582">
        <f t="shared" ca="1" si="981"/>
        <v>0</v>
      </c>
      <c r="AR2582">
        <f t="shared" ca="1" si="982"/>
        <v>1</v>
      </c>
      <c r="AS2582">
        <v>0</v>
      </c>
      <c r="AT2582">
        <v>0</v>
      </c>
      <c r="AU2582">
        <f t="shared" ca="1" si="1003"/>
        <v>0</v>
      </c>
      <c r="AV2582">
        <f t="shared" ca="1" si="1003"/>
        <v>0</v>
      </c>
      <c r="AW2582">
        <f t="shared" ca="1" si="1003"/>
        <v>1</v>
      </c>
      <c r="AX2582">
        <v>0</v>
      </c>
    </row>
    <row r="2583" spans="1:50" x14ac:dyDescent="0.25">
      <c r="A2583" s="2">
        <v>41436</v>
      </c>
      <c r="B2583">
        <v>1583</v>
      </c>
      <c r="C2583">
        <v>21</v>
      </c>
      <c r="D2583">
        <f t="shared" ca="1" si="983"/>
        <v>18.927782119968761</v>
      </c>
      <c r="E2583">
        <f t="shared" ca="1" si="984"/>
        <v>2.0722178800312392</v>
      </c>
      <c r="F2583" t="str">
        <f t="shared" ca="1" si="985"/>
        <v>medium</v>
      </c>
      <c r="G2583">
        <v>1564</v>
      </c>
      <c r="H2583">
        <f t="shared" si="986"/>
        <v>1564</v>
      </c>
      <c r="I2583">
        <f t="shared" ca="1" si="987"/>
        <v>1145.6569805481058</v>
      </c>
      <c r="J2583">
        <f t="shared" ca="1" si="988"/>
        <v>418.34301945189418</v>
      </c>
      <c r="K2583" t="str">
        <f t="shared" ca="1" si="989"/>
        <v>high</v>
      </c>
      <c r="L2583">
        <v>19.600000000000001</v>
      </c>
      <c r="M2583" t="str">
        <f t="shared" si="1000"/>
        <v>high</v>
      </c>
      <c r="N2583">
        <f t="shared" si="971"/>
        <v>6</v>
      </c>
      <c r="O2583">
        <f t="shared" si="972"/>
        <v>2</v>
      </c>
      <c r="P2583" t="str">
        <f t="shared" si="973"/>
        <v>úterý</v>
      </c>
      <c r="Q2583">
        <f t="shared" si="1001"/>
        <v>0</v>
      </c>
      <c r="R2583">
        <f t="shared" si="1001"/>
        <v>0</v>
      </c>
      <c r="S2583">
        <f t="shared" si="1001"/>
        <v>0</v>
      </c>
      <c r="T2583">
        <f t="shared" si="1001"/>
        <v>0</v>
      </c>
      <c r="U2583">
        <f t="shared" si="1001"/>
        <v>0</v>
      </c>
      <c r="V2583">
        <f t="shared" si="1001"/>
        <v>1</v>
      </c>
      <c r="W2583">
        <f t="shared" si="1001"/>
        <v>0</v>
      </c>
      <c r="X2583">
        <f t="shared" si="1001"/>
        <v>0</v>
      </c>
      <c r="Y2583">
        <f t="shared" si="1001"/>
        <v>0</v>
      </c>
      <c r="Z2583">
        <f t="shared" si="1001"/>
        <v>0</v>
      </c>
      <c r="AA2583">
        <f t="shared" si="1001"/>
        <v>0</v>
      </c>
      <c r="AB2583">
        <f t="shared" si="1001"/>
        <v>0</v>
      </c>
      <c r="AC2583">
        <f t="shared" si="1002"/>
        <v>0</v>
      </c>
      <c r="AD2583">
        <f t="shared" si="1002"/>
        <v>1</v>
      </c>
      <c r="AE2583">
        <f t="shared" si="1002"/>
        <v>0</v>
      </c>
      <c r="AF2583">
        <f t="shared" si="1002"/>
        <v>0</v>
      </c>
      <c r="AG2583">
        <f t="shared" si="1002"/>
        <v>0</v>
      </c>
      <c r="AH2583">
        <f t="shared" si="1002"/>
        <v>0</v>
      </c>
      <c r="AI2583">
        <f t="shared" si="1002"/>
        <v>0</v>
      </c>
      <c r="AJ2583">
        <f t="shared" ca="1" si="974"/>
        <v>0</v>
      </c>
      <c r="AK2583">
        <f t="shared" ca="1" si="975"/>
        <v>1</v>
      </c>
      <c r="AL2583">
        <f t="shared" ca="1" si="976"/>
        <v>0</v>
      </c>
      <c r="AM2583">
        <f t="shared" ca="1" si="977"/>
        <v>0</v>
      </c>
      <c r="AN2583">
        <f t="shared" ca="1" si="978"/>
        <v>0</v>
      </c>
      <c r="AO2583">
        <f t="shared" ca="1" si="979"/>
        <v>1</v>
      </c>
      <c r="AP2583">
        <f t="shared" ca="1" si="980"/>
        <v>0</v>
      </c>
      <c r="AQ2583">
        <f t="shared" ca="1" si="981"/>
        <v>0</v>
      </c>
      <c r="AR2583">
        <f t="shared" ca="1" si="982"/>
        <v>1</v>
      </c>
      <c r="AS2583">
        <v>1</v>
      </c>
      <c r="AT2583">
        <v>0</v>
      </c>
      <c r="AU2583">
        <f t="shared" ca="1" si="1003"/>
        <v>0</v>
      </c>
      <c r="AV2583">
        <f t="shared" ca="1" si="1003"/>
        <v>1</v>
      </c>
      <c r="AW2583">
        <f t="shared" ca="1" si="1003"/>
        <v>0</v>
      </c>
      <c r="AX2583">
        <v>0</v>
      </c>
    </row>
    <row r="2584" spans="1:50" x14ac:dyDescent="0.25">
      <c r="A2584" s="2">
        <v>41437</v>
      </c>
      <c r="B2584">
        <v>1584</v>
      </c>
      <c r="C2584">
        <v>27</v>
      </c>
      <c r="D2584">
        <f t="shared" ca="1" si="983"/>
        <v>18.930333686568595</v>
      </c>
      <c r="E2584">
        <f t="shared" ca="1" si="984"/>
        <v>8.0696663134314051</v>
      </c>
      <c r="F2584" t="str">
        <f t="shared" ca="1" si="985"/>
        <v>high</v>
      </c>
      <c r="G2584">
        <v>1551</v>
      </c>
      <c r="H2584">
        <f t="shared" si="986"/>
        <v>1551</v>
      </c>
      <c r="I2584">
        <f t="shared" ca="1" si="987"/>
        <v>1145.7917572298147</v>
      </c>
      <c r="J2584">
        <f t="shared" ca="1" si="988"/>
        <v>405.20824277018528</v>
      </c>
      <c r="K2584" t="str">
        <f t="shared" ca="1" si="989"/>
        <v>high</v>
      </c>
      <c r="L2584">
        <v>15.25</v>
      </c>
      <c r="M2584" t="str">
        <f t="shared" si="1000"/>
        <v>high</v>
      </c>
      <c r="N2584">
        <f t="shared" si="971"/>
        <v>6</v>
      </c>
      <c r="O2584">
        <f t="shared" si="972"/>
        <v>3</v>
      </c>
      <c r="P2584" t="str">
        <f t="shared" si="973"/>
        <v>středa</v>
      </c>
      <c r="Q2584">
        <f t="shared" si="1001"/>
        <v>0</v>
      </c>
      <c r="R2584">
        <f t="shared" si="1001"/>
        <v>0</v>
      </c>
      <c r="S2584">
        <f t="shared" si="1001"/>
        <v>0</v>
      </c>
      <c r="T2584">
        <f t="shared" si="1001"/>
        <v>0</v>
      </c>
      <c r="U2584">
        <f t="shared" si="1001"/>
        <v>0</v>
      </c>
      <c r="V2584">
        <f t="shared" si="1001"/>
        <v>1</v>
      </c>
      <c r="W2584">
        <f t="shared" si="1001"/>
        <v>0</v>
      </c>
      <c r="X2584">
        <f t="shared" si="1001"/>
        <v>0</v>
      </c>
      <c r="Y2584">
        <f t="shared" si="1001"/>
        <v>0</v>
      </c>
      <c r="Z2584">
        <f t="shared" si="1001"/>
        <v>0</v>
      </c>
      <c r="AA2584">
        <f t="shared" si="1001"/>
        <v>0</v>
      </c>
      <c r="AB2584">
        <f t="shared" si="1001"/>
        <v>0</v>
      </c>
      <c r="AC2584">
        <f t="shared" si="1002"/>
        <v>0</v>
      </c>
      <c r="AD2584">
        <f t="shared" si="1002"/>
        <v>0</v>
      </c>
      <c r="AE2584">
        <f t="shared" si="1002"/>
        <v>1</v>
      </c>
      <c r="AF2584">
        <f t="shared" si="1002"/>
        <v>0</v>
      </c>
      <c r="AG2584">
        <f t="shared" si="1002"/>
        <v>0</v>
      </c>
      <c r="AH2584">
        <f t="shared" si="1002"/>
        <v>0</v>
      </c>
      <c r="AI2584">
        <f t="shared" si="1002"/>
        <v>0</v>
      </c>
      <c r="AJ2584">
        <f t="shared" ca="1" si="974"/>
        <v>0</v>
      </c>
      <c r="AK2584">
        <f t="shared" ca="1" si="975"/>
        <v>1</v>
      </c>
      <c r="AL2584">
        <f t="shared" ca="1" si="976"/>
        <v>0</v>
      </c>
      <c r="AM2584">
        <f t="shared" ca="1" si="977"/>
        <v>0</v>
      </c>
      <c r="AN2584">
        <f t="shared" ca="1" si="978"/>
        <v>1</v>
      </c>
      <c r="AO2584">
        <f t="shared" ca="1" si="979"/>
        <v>0</v>
      </c>
      <c r="AP2584">
        <f t="shared" ca="1" si="980"/>
        <v>0</v>
      </c>
      <c r="AQ2584">
        <f t="shared" ca="1" si="981"/>
        <v>0</v>
      </c>
      <c r="AR2584">
        <f t="shared" ca="1" si="982"/>
        <v>1</v>
      </c>
      <c r="AS2584">
        <v>1</v>
      </c>
      <c r="AT2584">
        <v>0</v>
      </c>
      <c r="AU2584">
        <f t="shared" ca="1" si="1003"/>
        <v>0</v>
      </c>
      <c r="AV2584">
        <f t="shared" ca="1" si="1003"/>
        <v>0</v>
      </c>
      <c r="AW2584">
        <f t="shared" ca="1" si="1003"/>
        <v>1</v>
      </c>
      <c r="AX2584">
        <v>0</v>
      </c>
    </row>
    <row r="2585" spans="1:50" x14ac:dyDescent="0.25">
      <c r="A2585" s="2">
        <v>41438</v>
      </c>
      <c r="B2585">
        <v>1585</v>
      </c>
      <c r="C2585">
        <v>26</v>
      </c>
      <c r="D2585">
        <f t="shared" ca="1" si="983"/>
        <v>18.932880674623604</v>
      </c>
      <c r="E2585">
        <f t="shared" ca="1" si="984"/>
        <v>7.067119325376396</v>
      </c>
      <c r="F2585" t="str">
        <f t="shared" ca="1" si="985"/>
        <v>high</v>
      </c>
      <c r="G2585">
        <v>1130</v>
      </c>
      <c r="H2585">
        <f t="shared" si="986"/>
        <v>1130</v>
      </c>
      <c r="I2585">
        <f t="shared" ca="1" si="987"/>
        <v>1145.9263841592599</v>
      </c>
      <c r="J2585">
        <f t="shared" ca="1" si="988"/>
        <v>-15.926384159259896</v>
      </c>
      <c r="K2585" t="str">
        <f t="shared" ca="1" si="989"/>
        <v>medium</v>
      </c>
      <c r="L2585">
        <v>17.05</v>
      </c>
      <c r="M2585" t="str">
        <f t="shared" si="1000"/>
        <v>high</v>
      </c>
      <c r="N2585">
        <f t="shared" si="971"/>
        <v>6</v>
      </c>
      <c r="O2585">
        <f t="shared" si="972"/>
        <v>4</v>
      </c>
      <c r="P2585" t="str">
        <f t="shared" si="973"/>
        <v>čtvrtek</v>
      </c>
      <c r="Q2585">
        <f t="shared" si="1001"/>
        <v>0</v>
      </c>
      <c r="R2585">
        <f t="shared" si="1001"/>
        <v>0</v>
      </c>
      <c r="S2585">
        <f t="shared" si="1001"/>
        <v>0</v>
      </c>
      <c r="T2585">
        <f t="shared" si="1001"/>
        <v>0</v>
      </c>
      <c r="U2585">
        <f t="shared" si="1001"/>
        <v>0</v>
      </c>
      <c r="V2585">
        <f t="shared" si="1001"/>
        <v>1</v>
      </c>
      <c r="W2585">
        <f t="shared" si="1001"/>
        <v>0</v>
      </c>
      <c r="X2585">
        <f t="shared" si="1001"/>
        <v>0</v>
      </c>
      <c r="Y2585">
        <f t="shared" si="1001"/>
        <v>0</v>
      </c>
      <c r="Z2585">
        <f t="shared" si="1001"/>
        <v>0</v>
      </c>
      <c r="AA2585">
        <f t="shared" si="1001"/>
        <v>0</v>
      </c>
      <c r="AB2585">
        <f t="shared" si="1001"/>
        <v>0</v>
      </c>
      <c r="AC2585">
        <f t="shared" si="1002"/>
        <v>0</v>
      </c>
      <c r="AD2585">
        <f t="shared" si="1002"/>
        <v>0</v>
      </c>
      <c r="AE2585">
        <f t="shared" si="1002"/>
        <v>0</v>
      </c>
      <c r="AF2585">
        <f t="shared" si="1002"/>
        <v>1</v>
      </c>
      <c r="AG2585">
        <f t="shared" si="1002"/>
        <v>0</v>
      </c>
      <c r="AH2585">
        <f t="shared" si="1002"/>
        <v>0</v>
      </c>
      <c r="AI2585">
        <f t="shared" si="1002"/>
        <v>0</v>
      </c>
      <c r="AJ2585">
        <f t="shared" ca="1" si="974"/>
        <v>1</v>
      </c>
      <c r="AK2585">
        <f t="shared" ca="1" si="975"/>
        <v>0</v>
      </c>
      <c r="AL2585">
        <f t="shared" ca="1" si="976"/>
        <v>0</v>
      </c>
      <c r="AM2585">
        <f t="shared" ca="1" si="977"/>
        <v>0</v>
      </c>
      <c r="AN2585">
        <f t="shared" ca="1" si="978"/>
        <v>0</v>
      </c>
      <c r="AO2585">
        <f t="shared" ca="1" si="979"/>
        <v>1</v>
      </c>
      <c r="AP2585">
        <f t="shared" ca="1" si="980"/>
        <v>0</v>
      </c>
      <c r="AQ2585">
        <f t="shared" ca="1" si="981"/>
        <v>0</v>
      </c>
      <c r="AR2585">
        <f t="shared" ca="1" si="982"/>
        <v>1</v>
      </c>
      <c r="AS2585">
        <v>0</v>
      </c>
      <c r="AT2585">
        <v>0</v>
      </c>
      <c r="AU2585">
        <f t="shared" ca="1" si="1003"/>
        <v>0</v>
      </c>
      <c r="AV2585">
        <f t="shared" ca="1" si="1003"/>
        <v>0</v>
      </c>
      <c r="AW2585">
        <f t="shared" ca="1" si="1003"/>
        <v>1</v>
      </c>
      <c r="AX2585">
        <v>0</v>
      </c>
    </row>
    <row r="2586" spans="1:50" x14ac:dyDescent="0.25">
      <c r="A2586" s="2">
        <v>41439</v>
      </c>
      <c r="B2586">
        <v>1586</v>
      </c>
      <c r="C2586">
        <v>21</v>
      </c>
      <c r="D2586">
        <f t="shared" ca="1" si="983"/>
        <v>18.935423084133802</v>
      </c>
      <c r="E2586">
        <f t="shared" ca="1" si="984"/>
        <v>2.0645769158661977</v>
      </c>
      <c r="F2586" t="str">
        <f t="shared" ca="1" si="985"/>
        <v>medium</v>
      </c>
      <c r="G2586">
        <v>1297</v>
      </c>
      <c r="H2586">
        <f t="shared" si="986"/>
        <v>1297</v>
      </c>
      <c r="I2586">
        <f t="shared" ca="1" si="987"/>
        <v>1146.0608613364409</v>
      </c>
      <c r="J2586">
        <f t="shared" ca="1" si="988"/>
        <v>150.93913866355911</v>
      </c>
      <c r="K2586" t="str">
        <f t="shared" ca="1" si="989"/>
        <v>high</v>
      </c>
      <c r="L2586">
        <v>11.5</v>
      </c>
      <c r="M2586" t="str">
        <f t="shared" si="1000"/>
        <v>medium</v>
      </c>
      <c r="N2586">
        <f t="shared" si="971"/>
        <v>6</v>
      </c>
      <c r="O2586">
        <f t="shared" si="972"/>
        <v>5</v>
      </c>
      <c r="P2586" t="str">
        <f t="shared" si="973"/>
        <v>pátek</v>
      </c>
      <c r="Q2586">
        <f t="shared" si="1001"/>
        <v>0</v>
      </c>
      <c r="R2586">
        <f t="shared" si="1001"/>
        <v>0</v>
      </c>
      <c r="S2586">
        <f t="shared" si="1001"/>
        <v>0</v>
      </c>
      <c r="T2586">
        <f t="shared" si="1001"/>
        <v>0</v>
      </c>
      <c r="U2586">
        <f t="shared" si="1001"/>
        <v>0</v>
      </c>
      <c r="V2586">
        <f t="shared" si="1001"/>
        <v>1</v>
      </c>
      <c r="W2586">
        <f t="shared" si="1001"/>
        <v>0</v>
      </c>
      <c r="X2586">
        <f t="shared" si="1001"/>
        <v>0</v>
      </c>
      <c r="Y2586">
        <f t="shared" si="1001"/>
        <v>0</v>
      </c>
      <c r="Z2586">
        <f t="shared" si="1001"/>
        <v>0</v>
      </c>
      <c r="AA2586">
        <f t="shared" si="1001"/>
        <v>0</v>
      </c>
      <c r="AB2586">
        <f t="shared" si="1001"/>
        <v>0</v>
      </c>
      <c r="AC2586">
        <f t="shared" si="1002"/>
        <v>0</v>
      </c>
      <c r="AD2586">
        <f t="shared" si="1002"/>
        <v>0</v>
      </c>
      <c r="AE2586">
        <f t="shared" si="1002"/>
        <v>0</v>
      </c>
      <c r="AF2586">
        <f t="shared" si="1002"/>
        <v>0</v>
      </c>
      <c r="AG2586">
        <f t="shared" si="1002"/>
        <v>1</v>
      </c>
      <c r="AH2586">
        <f t="shared" si="1002"/>
        <v>0</v>
      </c>
      <c r="AI2586">
        <f t="shared" si="1002"/>
        <v>0</v>
      </c>
      <c r="AJ2586">
        <f t="shared" ca="1" si="974"/>
        <v>1</v>
      </c>
      <c r="AK2586">
        <f t="shared" ca="1" si="975"/>
        <v>0</v>
      </c>
      <c r="AL2586">
        <f t="shared" ca="1" si="976"/>
        <v>0</v>
      </c>
      <c r="AM2586">
        <f t="shared" ca="1" si="977"/>
        <v>0</v>
      </c>
      <c r="AN2586">
        <f t="shared" ca="1" si="978"/>
        <v>1</v>
      </c>
      <c r="AO2586">
        <f t="shared" ca="1" si="979"/>
        <v>0</v>
      </c>
      <c r="AP2586">
        <f t="shared" ca="1" si="980"/>
        <v>0</v>
      </c>
      <c r="AQ2586">
        <f t="shared" ca="1" si="981"/>
        <v>1</v>
      </c>
      <c r="AR2586">
        <f t="shared" ca="1" si="982"/>
        <v>0</v>
      </c>
      <c r="AS2586">
        <v>0</v>
      </c>
      <c r="AT2586">
        <v>0</v>
      </c>
      <c r="AU2586">
        <f t="shared" ca="1" si="1003"/>
        <v>0</v>
      </c>
      <c r="AV2586">
        <f t="shared" ca="1" si="1003"/>
        <v>1</v>
      </c>
      <c r="AW2586">
        <f t="shared" ca="1" si="1003"/>
        <v>0</v>
      </c>
      <c r="AX2586">
        <v>0</v>
      </c>
    </row>
    <row r="2587" spans="1:50" x14ac:dyDescent="0.25">
      <c r="A2587" s="2">
        <v>41440</v>
      </c>
      <c r="B2587">
        <v>1587</v>
      </c>
      <c r="C2587">
        <v>12</v>
      </c>
      <c r="D2587">
        <f t="shared" ca="1" si="983"/>
        <v>18.937960915099183</v>
      </c>
      <c r="E2587">
        <f t="shared" ca="1" si="984"/>
        <v>-6.9379609150991826</v>
      </c>
      <c r="F2587" t="str">
        <f t="shared" ca="1" si="985"/>
        <v>low</v>
      </c>
      <c r="G2587">
        <v>690</v>
      </c>
      <c r="H2587">
        <f t="shared" si="986"/>
        <v>690</v>
      </c>
      <c r="I2587">
        <f t="shared" ca="1" si="987"/>
        <v>1146.1951887613577</v>
      </c>
      <c r="J2587">
        <f t="shared" ca="1" si="988"/>
        <v>-456.19518876135771</v>
      </c>
      <c r="K2587" t="str">
        <f t="shared" ca="1" si="989"/>
        <v>low</v>
      </c>
      <c r="L2587">
        <v>20.2</v>
      </c>
      <c r="M2587" t="str">
        <f t="shared" si="1000"/>
        <v>high</v>
      </c>
      <c r="N2587">
        <f t="shared" si="971"/>
        <v>6</v>
      </c>
      <c r="O2587">
        <f t="shared" si="972"/>
        <v>6</v>
      </c>
      <c r="P2587" t="str">
        <f t="shared" si="973"/>
        <v>sobota</v>
      </c>
      <c r="Q2587">
        <f t="shared" si="1001"/>
        <v>0</v>
      </c>
      <c r="R2587">
        <f t="shared" si="1001"/>
        <v>0</v>
      </c>
      <c r="S2587">
        <f t="shared" si="1001"/>
        <v>0</v>
      </c>
      <c r="T2587">
        <f t="shared" si="1001"/>
        <v>0</v>
      </c>
      <c r="U2587">
        <f t="shared" si="1001"/>
        <v>0</v>
      </c>
      <c r="V2587">
        <f t="shared" si="1001"/>
        <v>1</v>
      </c>
      <c r="W2587">
        <f t="shared" si="1001"/>
        <v>0</v>
      </c>
      <c r="X2587">
        <f t="shared" si="1001"/>
        <v>0</v>
      </c>
      <c r="Y2587">
        <f t="shared" si="1001"/>
        <v>0</v>
      </c>
      <c r="Z2587">
        <f t="shared" si="1001"/>
        <v>0</v>
      </c>
      <c r="AA2587">
        <f t="shared" si="1001"/>
        <v>0</v>
      </c>
      <c r="AB2587">
        <f t="shared" si="1001"/>
        <v>0</v>
      </c>
      <c r="AC2587">
        <f t="shared" si="1002"/>
        <v>0</v>
      </c>
      <c r="AD2587">
        <f t="shared" si="1002"/>
        <v>0</v>
      </c>
      <c r="AE2587">
        <f t="shared" si="1002"/>
        <v>0</v>
      </c>
      <c r="AF2587">
        <f t="shared" si="1002"/>
        <v>0</v>
      </c>
      <c r="AG2587">
        <f t="shared" si="1002"/>
        <v>0</v>
      </c>
      <c r="AH2587">
        <f t="shared" si="1002"/>
        <v>1</v>
      </c>
      <c r="AI2587">
        <f t="shared" si="1002"/>
        <v>0</v>
      </c>
      <c r="AJ2587">
        <f t="shared" ca="1" si="974"/>
        <v>0</v>
      </c>
      <c r="AK2587">
        <f t="shared" ca="1" si="975"/>
        <v>1</v>
      </c>
      <c r="AL2587">
        <f t="shared" ca="1" si="976"/>
        <v>0</v>
      </c>
      <c r="AM2587">
        <f t="shared" ca="1" si="977"/>
        <v>1</v>
      </c>
      <c r="AN2587">
        <f t="shared" ca="1" si="978"/>
        <v>0</v>
      </c>
      <c r="AO2587">
        <f t="shared" ca="1" si="979"/>
        <v>0</v>
      </c>
      <c r="AP2587">
        <f t="shared" ca="1" si="980"/>
        <v>0</v>
      </c>
      <c r="AQ2587">
        <f t="shared" ca="1" si="981"/>
        <v>0</v>
      </c>
      <c r="AR2587">
        <f t="shared" ca="1" si="982"/>
        <v>1</v>
      </c>
      <c r="AS2587">
        <v>0</v>
      </c>
      <c r="AT2587">
        <v>0</v>
      </c>
      <c r="AU2587">
        <f t="shared" ca="1" si="1003"/>
        <v>1</v>
      </c>
      <c r="AV2587">
        <f t="shared" ca="1" si="1003"/>
        <v>0</v>
      </c>
      <c r="AW2587">
        <f t="shared" ca="1" si="1003"/>
        <v>0</v>
      </c>
      <c r="AX2587">
        <v>0</v>
      </c>
    </row>
    <row r="2588" spans="1:50" x14ac:dyDescent="0.25">
      <c r="A2588" s="2">
        <v>41441</v>
      </c>
      <c r="B2588">
        <v>1588</v>
      </c>
      <c r="C2588">
        <v>22</v>
      </c>
      <c r="D2588">
        <f t="shared" ca="1" si="983"/>
        <v>18.940494167519752</v>
      </c>
      <c r="E2588">
        <f t="shared" ca="1" si="984"/>
        <v>3.059505832480248</v>
      </c>
      <c r="F2588" t="str">
        <f t="shared" ca="1" si="985"/>
        <v>high</v>
      </c>
      <c r="G2588">
        <v>1513</v>
      </c>
      <c r="H2588">
        <f t="shared" si="986"/>
        <v>1513</v>
      </c>
      <c r="I2588">
        <f t="shared" ca="1" si="987"/>
        <v>1146.3293664340101</v>
      </c>
      <c r="J2588">
        <f t="shared" ca="1" si="988"/>
        <v>366.67063356598987</v>
      </c>
      <c r="K2588" t="str">
        <f t="shared" ca="1" si="989"/>
        <v>high</v>
      </c>
      <c r="L2588">
        <v>21.3</v>
      </c>
      <c r="M2588" t="str">
        <f t="shared" si="1000"/>
        <v>high</v>
      </c>
      <c r="N2588">
        <f t="shared" si="971"/>
        <v>6</v>
      </c>
      <c r="O2588">
        <f t="shared" si="972"/>
        <v>7</v>
      </c>
      <c r="P2588" t="str">
        <f t="shared" si="973"/>
        <v>neděle</v>
      </c>
      <c r="Q2588">
        <f t="shared" si="1001"/>
        <v>0</v>
      </c>
      <c r="R2588">
        <f t="shared" si="1001"/>
        <v>0</v>
      </c>
      <c r="S2588">
        <f t="shared" si="1001"/>
        <v>0</v>
      </c>
      <c r="T2588">
        <f t="shared" si="1001"/>
        <v>0</v>
      </c>
      <c r="U2588">
        <f t="shared" si="1001"/>
        <v>0</v>
      </c>
      <c r="V2588">
        <f t="shared" si="1001"/>
        <v>1</v>
      </c>
      <c r="W2588">
        <f t="shared" si="1001"/>
        <v>0</v>
      </c>
      <c r="X2588">
        <f t="shared" si="1001"/>
        <v>0</v>
      </c>
      <c r="Y2588">
        <f t="shared" si="1001"/>
        <v>0</v>
      </c>
      <c r="Z2588">
        <f t="shared" si="1001"/>
        <v>0</v>
      </c>
      <c r="AA2588">
        <f t="shared" si="1001"/>
        <v>0</v>
      </c>
      <c r="AB2588">
        <f t="shared" si="1001"/>
        <v>0</v>
      </c>
      <c r="AC2588">
        <f t="shared" si="1002"/>
        <v>0</v>
      </c>
      <c r="AD2588">
        <f t="shared" si="1002"/>
        <v>0</v>
      </c>
      <c r="AE2588">
        <f t="shared" si="1002"/>
        <v>0</v>
      </c>
      <c r="AF2588">
        <f t="shared" si="1002"/>
        <v>0</v>
      </c>
      <c r="AG2588">
        <f t="shared" si="1002"/>
        <v>0</v>
      </c>
      <c r="AH2588">
        <f t="shared" si="1002"/>
        <v>0</v>
      </c>
      <c r="AI2588">
        <f t="shared" si="1002"/>
        <v>1</v>
      </c>
      <c r="AJ2588">
        <f t="shared" ca="1" si="974"/>
        <v>0</v>
      </c>
      <c r="AK2588">
        <f t="shared" ca="1" si="975"/>
        <v>1</v>
      </c>
      <c r="AL2588">
        <f t="shared" ca="1" si="976"/>
        <v>0</v>
      </c>
      <c r="AM2588">
        <f t="shared" ca="1" si="977"/>
        <v>0</v>
      </c>
      <c r="AN2588">
        <f t="shared" ca="1" si="978"/>
        <v>0</v>
      </c>
      <c r="AO2588">
        <f t="shared" ca="1" si="979"/>
        <v>1</v>
      </c>
      <c r="AP2588">
        <f t="shared" ca="1" si="980"/>
        <v>0</v>
      </c>
      <c r="AQ2588">
        <f t="shared" ca="1" si="981"/>
        <v>0</v>
      </c>
      <c r="AR2588">
        <f t="shared" ca="1" si="982"/>
        <v>1</v>
      </c>
      <c r="AS2588">
        <v>1</v>
      </c>
      <c r="AT2588">
        <v>0</v>
      </c>
      <c r="AU2588">
        <f t="shared" ca="1" si="1003"/>
        <v>0</v>
      </c>
      <c r="AV2588">
        <f t="shared" ca="1" si="1003"/>
        <v>0</v>
      </c>
      <c r="AW2588">
        <f t="shared" ca="1" si="1003"/>
        <v>1</v>
      </c>
      <c r="AX2588">
        <v>0</v>
      </c>
    </row>
    <row r="2589" spans="1:50" x14ac:dyDescent="0.25">
      <c r="A2589" s="2">
        <v>41442</v>
      </c>
      <c r="B2589">
        <v>1589</v>
      </c>
      <c r="C2589">
        <v>28</v>
      </c>
      <c r="D2589">
        <f t="shared" ca="1" si="983"/>
        <v>18.943022841395504</v>
      </c>
      <c r="E2589">
        <f t="shared" ca="1" si="984"/>
        <v>9.0569771586044965</v>
      </c>
      <c r="F2589" t="str">
        <f t="shared" ca="1" si="985"/>
        <v>high</v>
      </c>
      <c r="G2589">
        <v>2008</v>
      </c>
      <c r="H2589">
        <f t="shared" si="986"/>
        <v>2008</v>
      </c>
      <c r="I2589">
        <f t="shared" ca="1" si="987"/>
        <v>1146.4633943543986</v>
      </c>
      <c r="J2589">
        <f t="shared" ca="1" si="988"/>
        <v>861.53660564560141</v>
      </c>
      <c r="K2589" t="str">
        <f t="shared" ca="1" si="989"/>
        <v>high</v>
      </c>
      <c r="L2589">
        <v>22.85</v>
      </c>
      <c r="M2589" t="str">
        <f t="shared" si="1000"/>
        <v>high</v>
      </c>
      <c r="N2589">
        <f t="shared" si="971"/>
        <v>6</v>
      </c>
      <c r="O2589">
        <f t="shared" si="972"/>
        <v>1</v>
      </c>
      <c r="P2589" t="str">
        <f t="shared" si="973"/>
        <v>pondělí</v>
      </c>
      <c r="Q2589">
        <f t="shared" si="1001"/>
        <v>0</v>
      </c>
      <c r="R2589">
        <f t="shared" si="1001"/>
        <v>0</v>
      </c>
      <c r="S2589">
        <f t="shared" si="1001"/>
        <v>0</v>
      </c>
      <c r="T2589">
        <f t="shared" si="1001"/>
        <v>0</v>
      </c>
      <c r="U2589">
        <f t="shared" si="1001"/>
        <v>0</v>
      </c>
      <c r="V2589">
        <f t="shared" si="1001"/>
        <v>1</v>
      </c>
      <c r="W2589">
        <f t="shared" si="1001"/>
        <v>0</v>
      </c>
      <c r="X2589">
        <f t="shared" si="1001"/>
        <v>0</v>
      </c>
      <c r="Y2589">
        <f t="shared" si="1001"/>
        <v>0</v>
      </c>
      <c r="Z2589">
        <f t="shared" si="1001"/>
        <v>0</v>
      </c>
      <c r="AA2589">
        <f t="shared" si="1001"/>
        <v>0</v>
      </c>
      <c r="AB2589">
        <f t="shared" si="1001"/>
        <v>0</v>
      </c>
      <c r="AC2589">
        <f t="shared" si="1002"/>
        <v>1</v>
      </c>
      <c r="AD2589">
        <f t="shared" si="1002"/>
        <v>0</v>
      </c>
      <c r="AE2589">
        <f t="shared" si="1002"/>
        <v>0</v>
      </c>
      <c r="AF2589">
        <f t="shared" si="1002"/>
        <v>0</v>
      </c>
      <c r="AG2589">
        <f t="shared" si="1002"/>
        <v>0</v>
      </c>
      <c r="AH2589">
        <f t="shared" si="1002"/>
        <v>0</v>
      </c>
      <c r="AI2589">
        <f t="shared" si="1002"/>
        <v>0</v>
      </c>
      <c r="AJ2589">
        <f t="shared" ca="1" si="974"/>
        <v>0</v>
      </c>
      <c r="AK2589">
        <f t="shared" ca="1" si="975"/>
        <v>1</v>
      </c>
      <c r="AL2589">
        <f t="shared" ca="1" si="976"/>
        <v>0</v>
      </c>
      <c r="AM2589">
        <f t="shared" ca="1" si="977"/>
        <v>0</v>
      </c>
      <c r="AN2589">
        <f t="shared" ca="1" si="978"/>
        <v>0</v>
      </c>
      <c r="AO2589">
        <f t="shared" ca="1" si="979"/>
        <v>1</v>
      </c>
      <c r="AP2589">
        <f t="shared" ca="1" si="980"/>
        <v>0</v>
      </c>
      <c r="AQ2589">
        <f t="shared" ca="1" si="981"/>
        <v>0</v>
      </c>
      <c r="AR2589">
        <f t="shared" ca="1" si="982"/>
        <v>1</v>
      </c>
      <c r="AS2589">
        <v>0</v>
      </c>
      <c r="AT2589">
        <v>0</v>
      </c>
      <c r="AU2589">
        <f t="shared" ca="1" si="1003"/>
        <v>0</v>
      </c>
      <c r="AV2589">
        <f t="shared" ca="1" si="1003"/>
        <v>0</v>
      </c>
      <c r="AW2589">
        <f t="shared" ca="1" si="1003"/>
        <v>1</v>
      </c>
      <c r="AX2589">
        <v>0</v>
      </c>
    </row>
    <row r="2590" spans="1:50" x14ac:dyDescent="0.25">
      <c r="A2590" s="2">
        <v>41443</v>
      </c>
      <c r="B2590">
        <v>1590</v>
      </c>
      <c r="C2590">
        <v>21</v>
      </c>
      <c r="D2590">
        <f t="shared" ca="1" si="983"/>
        <v>18.945546936726437</v>
      </c>
      <c r="E2590">
        <f t="shared" ca="1" si="984"/>
        <v>2.0544530632735629</v>
      </c>
      <c r="F2590" t="str">
        <f t="shared" ca="1" si="985"/>
        <v>medium</v>
      </c>
      <c r="G2590">
        <v>1357</v>
      </c>
      <c r="H2590">
        <f t="shared" si="986"/>
        <v>1357</v>
      </c>
      <c r="I2590">
        <f t="shared" ca="1" si="987"/>
        <v>1146.5972725225229</v>
      </c>
      <c r="J2590">
        <f t="shared" ca="1" si="988"/>
        <v>210.40272747747713</v>
      </c>
      <c r="K2590" t="str">
        <f t="shared" ca="1" si="989"/>
        <v>high</v>
      </c>
      <c r="L2590">
        <v>24.9</v>
      </c>
      <c r="M2590" t="str">
        <f t="shared" si="1000"/>
        <v>high</v>
      </c>
      <c r="N2590">
        <f t="shared" si="971"/>
        <v>6</v>
      </c>
      <c r="O2590">
        <f t="shared" si="972"/>
        <v>2</v>
      </c>
      <c r="P2590" t="str">
        <f t="shared" si="973"/>
        <v>úterý</v>
      </c>
      <c r="Q2590">
        <f t="shared" si="1001"/>
        <v>0</v>
      </c>
      <c r="R2590">
        <f t="shared" si="1001"/>
        <v>0</v>
      </c>
      <c r="S2590">
        <f t="shared" si="1001"/>
        <v>0</v>
      </c>
      <c r="T2590">
        <f t="shared" si="1001"/>
        <v>0</v>
      </c>
      <c r="U2590">
        <f t="shared" si="1001"/>
        <v>0</v>
      </c>
      <c r="V2590">
        <f t="shared" si="1001"/>
        <v>1</v>
      </c>
      <c r="W2590">
        <f t="shared" si="1001"/>
        <v>0</v>
      </c>
      <c r="X2590">
        <f t="shared" si="1001"/>
        <v>0</v>
      </c>
      <c r="Y2590">
        <f t="shared" si="1001"/>
        <v>0</v>
      </c>
      <c r="Z2590">
        <f t="shared" si="1001"/>
        <v>0</v>
      </c>
      <c r="AA2590">
        <f t="shared" si="1001"/>
        <v>0</v>
      </c>
      <c r="AB2590">
        <f t="shared" si="1001"/>
        <v>0</v>
      </c>
      <c r="AC2590">
        <f t="shared" si="1002"/>
        <v>0</v>
      </c>
      <c r="AD2590">
        <f t="shared" si="1002"/>
        <v>1</v>
      </c>
      <c r="AE2590">
        <f t="shared" si="1002"/>
        <v>0</v>
      </c>
      <c r="AF2590">
        <f t="shared" si="1002"/>
        <v>0</v>
      </c>
      <c r="AG2590">
        <f t="shared" si="1002"/>
        <v>0</v>
      </c>
      <c r="AH2590">
        <f t="shared" si="1002"/>
        <v>0</v>
      </c>
      <c r="AI2590">
        <f t="shared" si="1002"/>
        <v>0</v>
      </c>
      <c r="AJ2590">
        <f t="shared" ca="1" si="974"/>
        <v>0</v>
      </c>
      <c r="AK2590">
        <f t="shared" ca="1" si="975"/>
        <v>1</v>
      </c>
      <c r="AL2590">
        <f t="shared" ca="1" si="976"/>
        <v>0</v>
      </c>
      <c r="AM2590">
        <f t="shared" ca="1" si="977"/>
        <v>0</v>
      </c>
      <c r="AN2590">
        <f t="shared" ca="1" si="978"/>
        <v>0</v>
      </c>
      <c r="AO2590">
        <f t="shared" ca="1" si="979"/>
        <v>1</v>
      </c>
      <c r="AP2590">
        <f t="shared" ca="1" si="980"/>
        <v>0</v>
      </c>
      <c r="AQ2590">
        <f t="shared" ca="1" si="981"/>
        <v>0</v>
      </c>
      <c r="AR2590">
        <f t="shared" ca="1" si="982"/>
        <v>1</v>
      </c>
      <c r="AS2590">
        <v>0</v>
      </c>
      <c r="AT2590">
        <v>0</v>
      </c>
      <c r="AU2590">
        <f t="shared" ca="1" si="1003"/>
        <v>0</v>
      </c>
      <c r="AV2590">
        <f t="shared" ca="1" si="1003"/>
        <v>1</v>
      </c>
      <c r="AW2590">
        <f t="shared" ca="1" si="1003"/>
        <v>0</v>
      </c>
      <c r="AX2590">
        <v>0</v>
      </c>
    </row>
    <row r="2591" spans="1:50" x14ac:dyDescent="0.25">
      <c r="A2591" s="2">
        <v>41444</v>
      </c>
      <c r="B2591">
        <v>1591</v>
      </c>
      <c r="C2591">
        <v>21</v>
      </c>
      <c r="D2591">
        <f t="shared" ca="1" si="983"/>
        <v>18.94806645351256</v>
      </c>
      <c r="E2591">
        <f t="shared" ca="1" si="984"/>
        <v>2.0519335464874402</v>
      </c>
      <c r="F2591" t="str">
        <f t="shared" ca="1" si="985"/>
        <v>medium</v>
      </c>
      <c r="G2591">
        <v>831</v>
      </c>
      <c r="H2591">
        <f t="shared" si="986"/>
        <v>831</v>
      </c>
      <c r="I2591">
        <f t="shared" ca="1" si="987"/>
        <v>1146.7310009383832</v>
      </c>
      <c r="J2591">
        <f t="shared" ca="1" si="988"/>
        <v>-315.7310009383832</v>
      </c>
      <c r="K2591" t="str">
        <f t="shared" ca="1" si="989"/>
        <v>medium</v>
      </c>
      <c r="L2591">
        <v>32.1</v>
      </c>
      <c r="M2591" t="str">
        <f t="shared" si="1000"/>
        <v>high</v>
      </c>
      <c r="N2591">
        <f t="shared" si="971"/>
        <v>6</v>
      </c>
      <c r="O2591">
        <f t="shared" si="972"/>
        <v>3</v>
      </c>
      <c r="P2591" t="str">
        <f t="shared" si="973"/>
        <v>středa</v>
      </c>
      <c r="Q2591">
        <f t="shared" ref="Q2591:AB2600" si="1004">VLOOKUP($N2591,$V$31:$AH$42,Q$592+1,0)</f>
        <v>0</v>
      </c>
      <c r="R2591">
        <f t="shared" si="1004"/>
        <v>0</v>
      </c>
      <c r="S2591">
        <f t="shared" si="1004"/>
        <v>0</v>
      </c>
      <c r="T2591">
        <f t="shared" si="1004"/>
        <v>0</v>
      </c>
      <c r="U2591">
        <f t="shared" si="1004"/>
        <v>0</v>
      </c>
      <c r="V2591">
        <f t="shared" si="1004"/>
        <v>1</v>
      </c>
      <c r="W2591">
        <f t="shared" si="1004"/>
        <v>0</v>
      </c>
      <c r="X2591">
        <f t="shared" si="1004"/>
        <v>0</v>
      </c>
      <c r="Y2591">
        <f t="shared" si="1004"/>
        <v>0</v>
      </c>
      <c r="Z2591">
        <f t="shared" si="1004"/>
        <v>0</v>
      </c>
      <c r="AA2591">
        <f t="shared" si="1004"/>
        <v>0</v>
      </c>
      <c r="AB2591">
        <f t="shared" si="1004"/>
        <v>0</v>
      </c>
      <c r="AC2591">
        <f t="shared" ref="AC2591:AI2600" si="1005">VLOOKUP($O2591,$V$74:$AC$80,AC$592+1,0)</f>
        <v>0</v>
      </c>
      <c r="AD2591">
        <f t="shared" si="1005"/>
        <v>0</v>
      </c>
      <c r="AE2591">
        <f t="shared" si="1005"/>
        <v>1</v>
      </c>
      <c r="AF2591">
        <f t="shared" si="1005"/>
        <v>0</v>
      </c>
      <c r="AG2591">
        <f t="shared" si="1005"/>
        <v>0</v>
      </c>
      <c r="AH2591">
        <f t="shared" si="1005"/>
        <v>0</v>
      </c>
      <c r="AI2591">
        <f t="shared" si="1005"/>
        <v>0</v>
      </c>
      <c r="AJ2591">
        <f t="shared" ca="1" si="974"/>
        <v>0</v>
      </c>
      <c r="AK2591">
        <f t="shared" ca="1" si="975"/>
        <v>1</v>
      </c>
      <c r="AL2591">
        <f t="shared" ca="1" si="976"/>
        <v>0</v>
      </c>
      <c r="AM2591">
        <f t="shared" ca="1" si="977"/>
        <v>0</v>
      </c>
      <c r="AN2591">
        <f t="shared" ca="1" si="978"/>
        <v>0</v>
      </c>
      <c r="AO2591">
        <f t="shared" ca="1" si="979"/>
        <v>1</v>
      </c>
      <c r="AP2591">
        <f t="shared" ca="1" si="980"/>
        <v>0</v>
      </c>
      <c r="AQ2591">
        <f t="shared" ca="1" si="981"/>
        <v>0</v>
      </c>
      <c r="AR2591">
        <f t="shared" ca="1" si="982"/>
        <v>1</v>
      </c>
      <c r="AS2591">
        <v>0</v>
      </c>
      <c r="AT2591">
        <v>0</v>
      </c>
      <c r="AU2591">
        <f t="shared" ca="1" si="1003"/>
        <v>0</v>
      </c>
      <c r="AV2591">
        <f t="shared" ca="1" si="1003"/>
        <v>1</v>
      </c>
      <c r="AW2591">
        <f t="shared" ca="1" si="1003"/>
        <v>0</v>
      </c>
      <c r="AX2591">
        <v>0</v>
      </c>
    </row>
    <row r="2592" spans="1:50" x14ac:dyDescent="0.25">
      <c r="A2592" s="2">
        <v>41445</v>
      </c>
      <c r="B2592">
        <v>1592</v>
      </c>
      <c r="C2592">
        <v>26</v>
      </c>
      <c r="D2592">
        <f t="shared" ca="1" si="983"/>
        <v>18.950581391753861</v>
      </c>
      <c r="E2592">
        <f t="shared" ca="1" si="984"/>
        <v>7.049418608246139</v>
      </c>
      <c r="F2592" t="str">
        <f t="shared" ca="1" si="985"/>
        <v>high</v>
      </c>
      <c r="G2592">
        <v>1036</v>
      </c>
      <c r="H2592">
        <f t="shared" si="986"/>
        <v>1036</v>
      </c>
      <c r="I2592">
        <f t="shared" ca="1" si="987"/>
        <v>1146.8645796019791</v>
      </c>
      <c r="J2592">
        <f t="shared" ca="1" si="988"/>
        <v>-110.86457960197913</v>
      </c>
      <c r="K2592" t="str">
        <f t="shared" ca="1" si="989"/>
        <v>medium</v>
      </c>
      <c r="L2592">
        <v>26.9</v>
      </c>
      <c r="M2592" t="str">
        <f t="shared" si="1000"/>
        <v>high</v>
      </c>
      <c r="N2592">
        <f t="shared" si="971"/>
        <v>6</v>
      </c>
      <c r="O2592">
        <f t="shared" si="972"/>
        <v>4</v>
      </c>
      <c r="P2592" t="str">
        <f t="shared" si="973"/>
        <v>čtvrtek</v>
      </c>
      <c r="Q2592">
        <f t="shared" si="1004"/>
        <v>0</v>
      </c>
      <c r="R2592">
        <f t="shared" si="1004"/>
        <v>0</v>
      </c>
      <c r="S2592">
        <f t="shared" si="1004"/>
        <v>0</v>
      </c>
      <c r="T2592">
        <f t="shared" si="1004"/>
        <v>0</v>
      </c>
      <c r="U2592">
        <f t="shared" si="1004"/>
        <v>0</v>
      </c>
      <c r="V2592">
        <f t="shared" si="1004"/>
        <v>1</v>
      </c>
      <c r="W2592">
        <f t="shared" si="1004"/>
        <v>0</v>
      </c>
      <c r="X2592">
        <f t="shared" si="1004"/>
        <v>0</v>
      </c>
      <c r="Y2592">
        <f t="shared" si="1004"/>
        <v>0</v>
      </c>
      <c r="Z2592">
        <f t="shared" si="1004"/>
        <v>0</v>
      </c>
      <c r="AA2592">
        <f t="shared" si="1004"/>
        <v>0</v>
      </c>
      <c r="AB2592">
        <f t="shared" si="1004"/>
        <v>0</v>
      </c>
      <c r="AC2592">
        <f t="shared" si="1005"/>
        <v>0</v>
      </c>
      <c r="AD2592">
        <f t="shared" si="1005"/>
        <v>0</v>
      </c>
      <c r="AE2592">
        <f t="shared" si="1005"/>
        <v>0</v>
      </c>
      <c r="AF2592">
        <f t="shared" si="1005"/>
        <v>1</v>
      </c>
      <c r="AG2592">
        <f t="shared" si="1005"/>
        <v>0</v>
      </c>
      <c r="AH2592">
        <f t="shared" si="1005"/>
        <v>0</v>
      </c>
      <c r="AI2592">
        <f t="shared" si="1005"/>
        <v>0</v>
      </c>
      <c r="AJ2592">
        <f t="shared" ca="1" si="974"/>
        <v>0</v>
      </c>
      <c r="AK2592">
        <f t="shared" ca="1" si="975"/>
        <v>1</v>
      </c>
      <c r="AL2592">
        <f t="shared" ca="1" si="976"/>
        <v>0</v>
      </c>
      <c r="AM2592">
        <f t="shared" ca="1" si="977"/>
        <v>0</v>
      </c>
      <c r="AN2592">
        <f t="shared" ca="1" si="978"/>
        <v>0</v>
      </c>
      <c r="AO2592">
        <f t="shared" ca="1" si="979"/>
        <v>1</v>
      </c>
      <c r="AP2592">
        <f t="shared" ca="1" si="980"/>
        <v>0</v>
      </c>
      <c r="AQ2592">
        <f t="shared" ca="1" si="981"/>
        <v>0</v>
      </c>
      <c r="AR2592">
        <f t="shared" ca="1" si="982"/>
        <v>1</v>
      </c>
      <c r="AS2592">
        <v>0</v>
      </c>
      <c r="AT2592">
        <v>0</v>
      </c>
      <c r="AU2592">
        <f t="shared" ca="1" si="1003"/>
        <v>0</v>
      </c>
      <c r="AV2592">
        <f t="shared" ca="1" si="1003"/>
        <v>0</v>
      </c>
      <c r="AW2592">
        <f t="shared" ca="1" si="1003"/>
        <v>1</v>
      </c>
      <c r="AX2592">
        <v>0</v>
      </c>
    </row>
    <row r="2593" spans="1:50" x14ac:dyDescent="0.25">
      <c r="A2593" s="2">
        <v>41446</v>
      </c>
      <c r="B2593">
        <v>1593</v>
      </c>
      <c r="C2593">
        <v>20</v>
      </c>
      <c r="D2593">
        <f t="shared" ca="1" si="983"/>
        <v>18.953091751450351</v>
      </c>
      <c r="E2593">
        <f t="shared" ca="1" si="984"/>
        <v>1.0469082485496486</v>
      </c>
      <c r="F2593" t="str">
        <f t="shared" ca="1" si="985"/>
        <v>medium</v>
      </c>
      <c r="G2593">
        <v>1308</v>
      </c>
      <c r="H2593">
        <f t="shared" si="986"/>
        <v>1308</v>
      </c>
      <c r="I2593">
        <f t="shared" ca="1" si="987"/>
        <v>1146.9980085133111</v>
      </c>
      <c r="J2593">
        <f t="shared" ca="1" si="988"/>
        <v>161.00199148668889</v>
      </c>
      <c r="K2593" t="str">
        <f t="shared" ca="1" si="989"/>
        <v>high</v>
      </c>
      <c r="L2593">
        <v>30.4</v>
      </c>
      <c r="M2593" t="str">
        <f t="shared" si="1000"/>
        <v>high</v>
      </c>
      <c r="N2593">
        <f t="shared" si="971"/>
        <v>6</v>
      </c>
      <c r="O2593">
        <f t="shared" si="972"/>
        <v>5</v>
      </c>
      <c r="P2593" t="str">
        <f t="shared" si="973"/>
        <v>pátek</v>
      </c>
      <c r="Q2593">
        <f t="shared" si="1004"/>
        <v>0</v>
      </c>
      <c r="R2593">
        <f t="shared" si="1004"/>
        <v>0</v>
      </c>
      <c r="S2593">
        <f t="shared" si="1004"/>
        <v>0</v>
      </c>
      <c r="T2593">
        <f t="shared" si="1004"/>
        <v>0</v>
      </c>
      <c r="U2593">
        <f t="shared" si="1004"/>
        <v>0</v>
      </c>
      <c r="V2593">
        <f t="shared" si="1004"/>
        <v>1</v>
      </c>
      <c r="W2593">
        <f t="shared" si="1004"/>
        <v>0</v>
      </c>
      <c r="X2593">
        <f t="shared" si="1004"/>
        <v>0</v>
      </c>
      <c r="Y2593">
        <f t="shared" si="1004"/>
        <v>0</v>
      </c>
      <c r="Z2593">
        <f t="shared" si="1004"/>
        <v>0</v>
      </c>
      <c r="AA2593">
        <f t="shared" si="1004"/>
        <v>0</v>
      </c>
      <c r="AB2593">
        <f t="shared" si="1004"/>
        <v>0</v>
      </c>
      <c r="AC2593">
        <f t="shared" si="1005"/>
        <v>0</v>
      </c>
      <c r="AD2593">
        <f t="shared" si="1005"/>
        <v>0</v>
      </c>
      <c r="AE2593">
        <f t="shared" si="1005"/>
        <v>0</v>
      </c>
      <c r="AF2593">
        <f t="shared" si="1005"/>
        <v>0</v>
      </c>
      <c r="AG2593">
        <f t="shared" si="1005"/>
        <v>1</v>
      </c>
      <c r="AH2593">
        <f t="shared" si="1005"/>
        <v>0</v>
      </c>
      <c r="AI2593">
        <f t="shared" si="1005"/>
        <v>0</v>
      </c>
      <c r="AJ2593">
        <f t="shared" ca="1" si="974"/>
        <v>0</v>
      </c>
      <c r="AK2593">
        <f t="shared" ca="1" si="975"/>
        <v>1</v>
      </c>
      <c r="AL2593">
        <f t="shared" ca="1" si="976"/>
        <v>0</v>
      </c>
      <c r="AM2593">
        <f t="shared" ca="1" si="977"/>
        <v>0</v>
      </c>
      <c r="AN2593">
        <f t="shared" ca="1" si="978"/>
        <v>0</v>
      </c>
      <c r="AO2593">
        <f t="shared" ca="1" si="979"/>
        <v>1</v>
      </c>
      <c r="AP2593">
        <f t="shared" ca="1" si="980"/>
        <v>0</v>
      </c>
      <c r="AQ2593">
        <f t="shared" ca="1" si="981"/>
        <v>0</v>
      </c>
      <c r="AR2593">
        <f t="shared" ca="1" si="982"/>
        <v>1</v>
      </c>
      <c r="AS2593">
        <v>0</v>
      </c>
      <c r="AT2593">
        <v>0</v>
      </c>
      <c r="AU2593">
        <f t="shared" ca="1" si="1003"/>
        <v>0</v>
      </c>
      <c r="AV2593">
        <f t="shared" ca="1" si="1003"/>
        <v>1</v>
      </c>
      <c r="AW2593">
        <f t="shared" ca="1" si="1003"/>
        <v>0</v>
      </c>
      <c r="AX2593">
        <v>0</v>
      </c>
    </row>
    <row r="2594" spans="1:50" x14ac:dyDescent="0.25">
      <c r="A2594" s="2">
        <v>41447</v>
      </c>
      <c r="B2594">
        <v>1594</v>
      </c>
      <c r="C2594">
        <v>16</v>
      </c>
      <c r="D2594">
        <f t="shared" ca="1" si="983"/>
        <v>18.955597532602024</v>
      </c>
      <c r="E2594">
        <f t="shared" ca="1" si="984"/>
        <v>-2.9555975326020238</v>
      </c>
      <c r="F2594" t="str">
        <f t="shared" ca="1" si="985"/>
        <v>medium</v>
      </c>
      <c r="G2594">
        <v>921</v>
      </c>
      <c r="H2594">
        <f t="shared" si="986"/>
        <v>921</v>
      </c>
      <c r="I2594">
        <f t="shared" ca="1" si="987"/>
        <v>1147.1312876723789</v>
      </c>
      <c r="J2594">
        <f t="shared" ca="1" si="988"/>
        <v>-226.1312876723789</v>
      </c>
      <c r="K2594" t="str">
        <f t="shared" ca="1" si="989"/>
        <v>medium</v>
      </c>
      <c r="L2594">
        <v>19.610000000000003</v>
      </c>
      <c r="M2594" t="str">
        <f t="shared" si="1000"/>
        <v>high</v>
      </c>
      <c r="N2594">
        <f t="shared" si="971"/>
        <v>6</v>
      </c>
      <c r="O2594">
        <f t="shared" si="972"/>
        <v>6</v>
      </c>
      <c r="P2594" t="str">
        <f t="shared" si="973"/>
        <v>sobota</v>
      </c>
      <c r="Q2594">
        <f t="shared" si="1004"/>
        <v>0</v>
      </c>
      <c r="R2594">
        <f t="shared" si="1004"/>
        <v>0</v>
      </c>
      <c r="S2594">
        <f t="shared" si="1004"/>
        <v>0</v>
      </c>
      <c r="T2594">
        <f t="shared" si="1004"/>
        <v>0</v>
      </c>
      <c r="U2594">
        <f t="shared" si="1004"/>
        <v>0</v>
      </c>
      <c r="V2594">
        <f t="shared" si="1004"/>
        <v>1</v>
      </c>
      <c r="W2594">
        <f t="shared" si="1004"/>
        <v>0</v>
      </c>
      <c r="X2594">
        <f t="shared" si="1004"/>
        <v>0</v>
      </c>
      <c r="Y2594">
        <f t="shared" si="1004"/>
        <v>0</v>
      </c>
      <c r="Z2594">
        <f t="shared" si="1004"/>
        <v>0</v>
      </c>
      <c r="AA2594">
        <f t="shared" si="1004"/>
        <v>0</v>
      </c>
      <c r="AB2594">
        <f t="shared" si="1004"/>
        <v>0</v>
      </c>
      <c r="AC2594">
        <f t="shared" si="1005"/>
        <v>0</v>
      </c>
      <c r="AD2594">
        <f t="shared" si="1005"/>
        <v>0</v>
      </c>
      <c r="AE2594">
        <f t="shared" si="1005"/>
        <v>0</v>
      </c>
      <c r="AF2594">
        <f t="shared" si="1005"/>
        <v>0</v>
      </c>
      <c r="AG2594">
        <f t="shared" si="1005"/>
        <v>0</v>
      </c>
      <c r="AH2594">
        <f t="shared" si="1005"/>
        <v>1</v>
      </c>
      <c r="AI2594">
        <f t="shared" si="1005"/>
        <v>0</v>
      </c>
      <c r="AJ2594">
        <f t="shared" ca="1" si="974"/>
        <v>0</v>
      </c>
      <c r="AK2594">
        <f t="shared" ca="1" si="975"/>
        <v>1</v>
      </c>
      <c r="AL2594">
        <f t="shared" ca="1" si="976"/>
        <v>0</v>
      </c>
      <c r="AM2594">
        <f t="shared" ca="1" si="977"/>
        <v>0</v>
      </c>
      <c r="AN2594">
        <f t="shared" ca="1" si="978"/>
        <v>0</v>
      </c>
      <c r="AO2594">
        <f t="shared" ca="1" si="979"/>
        <v>1</v>
      </c>
      <c r="AP2594">
        <f t="shared" ca="1" si="980"/>
        <v>0</v>
      </c>
      <c r="AQ2594">
        <f t="shared" ca="1" si="981"/>
        <v>0</v>
      </c>
      <c r="AR2594">
        <f t="shared" ca="1" si="982"/>
        <v>1</v>
      </c>
      <c r="AS2594">
        <v>1</v>
      </c>
      <c r="AT2594">
        <v>0</v>
      </c>
      <c r="AU2594">
        <f t="shared" ca="1" si="1003"/>
        <v>0</v>
      </c>
      <c r="AV2594">
        <f t="shared" ca="1" si="1003"/>
        <v>1</v>
      </c>
      <c r="AW2594">
        <f t="shared" ca="1" si="1003"/>
        <v>0</v>
      </c>
      <c r="AX2594">
        <v>0</v>
      </c>
    </row>
    <row r="2595" spans="1:50" x14ac:dyDescent="0.25">
      <c r="A2595" s="2">
        <v>41448</v>
      </c>
      <c r="B2595">
        <v>1595</v>
      </c>
      <c r="C2595">
        <v>23</v>
      </c>
      <c r="D2595">
        <f t="shared" ca="1" si="983"/>
        <v>18.958098735208882</v>
      </c>
      <c r="E2595">
        <f t="shared" ca="1" si="984"/>
        <v>4.0419012647911181</v>
      </c>
      <c r="F2595" t="str">
        <f t="shared" ca="1" si="985"/>
        <v>high</v>
      </c>
      <c r="G2595">
        <v>1626</v>
      </c>
      <c r="H2595">
        <f t="shared" si="986"/>
        <v>1626</v>
      </c>
      <c r="I2595">
        <f t="shared" ca="1" si="987"/>
        <v>1147.2644170791825</v>
      </c>
      <c r="J2595">
        <f t="shared" ca="1" si="988"/>
        <v>478.73558292081748</v>
      </c>
      <c r="K2595" t="str">
        <f t="shared" ca="1" si="989"/>
        <v>high</v>
      </c>
      <c r="L2595">
        <v>22.5</v>
      </c>
      <c r="M2595" t="str">
        <f t="shared" si="1000"/>
        <v>high</v>
      </c>
      <c r="N2595">
        <f t="shared" si="971"/>
        <v>6</v>
      </c>
      <c r="O2595">
        <f t="shared" si="972"/>
        <v>7</v>
      </c>
      <c r="P2595" t="str">
        <f t="shared" si="973"/>
        <v>neděle</v>
      </c>
      <c r="Q2595">
        <f t="shared" si="1004"/>
        <v>0</v>
      </c>
      <c r="R2595">
        <f t="shared" si="1004"/>
        <v>0</v>
      </c>
      <c r="S2595">
        <f t="shared" si="1004"/>
        <v>0</v>
      </c>
      <c r="T2595">
        <f t="shared" si="1004"/>
        <v>0</v>
      </c>
      <c r="U2595">
        <f t="shared" si="1004"/>
        <v>0</v>
      </c>
      <c r="V2595">
        <f t="shared" si="1004"/>
        <v>1</v>
      </c>
      <c r="W2595">
        <f t="shared" si="1004"/>
        <v>0</v>
      </c>
      <c r="X2595">
        <f t="shared" si="1004"/>
        <v>0</v>
      </c>
      <c r="Y2595">
        <f t="shared" si="1004"/>
        <v>0</v>
      </c>
      <c r="Z2595">
        <f t="shared" si="1004"/>
        <v>0</v>
      </c>
      <c r="AA2595">
        <f t="shared" si="1004"/>
        <v>0</v>
      </c>
      <c r="AB2595">
        <f t="shared" si="1004"/>
        <v>0</v>
      </c>
      <c r="AC2595">
        <f t="shared" si="1005"/>
        <v>0</v>
      </c>
      <c r="AD2595">
        <f t="shared" si="1005"/>
        <v>0</v>
      </c>
      <c r="AE2595">
        <f t="shared" si="1005"/>
        <v>0</v>
      </c>
      <c r="AF2595">
        <f t="shared" si="1005"/>
        <v>0</v>
      </c>
      <c r="AG2595">
        <f t="shared" si="1005"/>
        <v>0</v>
      </c>
      <c r="AH2595">
        <f t="shared" si="1005"/>
        <v>0</v>
      </c>
      <c r="AI2595">
        <f t="shared" si="1005"/>
        <v>1</v>
      </c>
      <c r="AJ2595">
        <f t="shared" ca="1" si="974"/>
        <v>0</v>
      </c>
      <c r="AK2595">
        <f t="shared" ca="1" si="975"/>
        <v>1</v>
      </c>
      <c r="AL2595">
        <f t="shared" ca="1" si="976"/>
        <v>0</v>
      </c>
      <c r="AM2595">
        <f t="shared" ca="1" si="977"/>
        <v>0</v>
      </c>
      <c r="AN2595">
        <f t="shared" ca="1" si="978"/>
        <v>1</v>
      </c>
      <c r="AO2595">
        <f t="shared" ca="1" si="979"/>
        <v>0</v>
      </c>
      <c r="AP2595">
        <f t="shared" ca="1" si="980"/>
        <v>0</v>
      </c>
      <c r="AQ2595">
        <f t="shared" ca="1" si="981"/>
        <v>0</v>
      </c>
      <c r="AR2595">
        <f t="shared" ca="1" si="982"/>
        <v>1</v>
      </c>
      <c r="AS2595">
        <v>1</v>
      </c>
      <c r="AT2595">
        <v>0</v>
      </c>
      <c r="AU2595">
        <f t="shared" ca="1" si="1003"/>
        <v>0</v>
      </c>
      <c r="AV2595">
        <f t="shared" ca="1" si="1003"/>
        <v>0</v>
      </c>
      <c r="AW2595">
        <f t="shared" ca="1" si="1003"/>
        <v>1</v>
      </c>
      <c r="AX2595">
        <v>0</v>
      </c>
    </row>
    <row r="2596" spans="1:50" x14ac:dyDescent="0.25">
      <c r="A2596" s="2">
        <v>41449</v>
      </c>
      <c r="B2596">
        <v>1596</v>
      </c>
      <c r="C2596">
        <v>30</v>
      </c>
      <c r="D2596">
        <f t="shared" ca="1" si="983"/>
        <v>18.960595359270922</v>
      </c>
      <c r="E2596">
        <f t="shared" ca="1" si="984"/>
        <v>11.039404640729078</v>
      </c>
      <c r="F2596" t="str">
        <f t="shared" ca="1" si="985"/>
        <v>high</v>
      </c>
      <c r="G2596">
        <v>2052</v>
      </c>
      <c r="H2596">
        <f t="shared" si="986"/>
        <v>2052</v>
      </c>
      <c r="I2596">
        <f t="shared" ca="1" si="987"/>
        <v>1147.397396733722</v>
      </c>
      <c r="J2596">
        <f t="shared" ca="1" si="988"/>
        <v>904.60260326627804</v>
      </c>
      <c r="K2596" t="str">
        <f t="shared" ca="1" si="989"/>
        <v>high</v>
      </c>
      <c r="L2596">
        <v>10.74</v>
      </c>
      <c r="M2596" t="str">
        <f t="shared" si="1000"/>
        <v>medium</v>
      </c>
      <c r="N2596">
        <f t="shared" si="971"/>
        <v>6</v>
      </c>
      <c r="O2596">
        <f t="shared" si="972"/>
        <v>1</v>
      </c>
      <c r="P2596" t="str">
        <f t="shared" si="973"/>
        <v>pondělí</v>
      </c>
      <c r="Q2596">
        <f t="shared" si="1004"/>
        <v>0</v>
      </c>
      <c r="R2596">
        <f t="shared" si="1004"/>
        <v>0</v>
      </c>
      <c r="S2596">
        <f t="shared" si="1004"/>
        <v>0</v>
      </c>
      <c r="T2596">
        <f t="shared" si="1004"/>
        <v>0</v>
      </c>
      <c r="U2596">
        <f t="shared" si="1004"/>
        <v>0</v>
      </c>
      <c r="V2596">
        <f t="shared" si="1004"/>
        <v>1</v>
      </c>
      <c r="W2596">
        <f t="shared" si="1004"/>
        <v>0</v>
      </c>
      <c r="X2596">
        <f t="shared" si="1004"/>
        <v>0</v>
      </c>
      <c r="Y2596">
        <f t="shared" si="1004"/>
        <v>0</v>
      </c>
      <c r="Z2596">
        <f t="shared" si="1004"/>
        <v>0</v>
      </c>
      <c r="AA2596">
        <f t="shared" si="1004"/>
        <v>0</v>
      </c>
      <c r="AB2596">
        <f t="shared" si="1004"/>
        <v>0</v>
      </c>
      <c r="AC2596">
        <f t="shared" si="1005"/>
        <v>1</v>
      </c>
      <c r="AD2596">
        <f t="shared" si="1005"/>
        <v>0</v>
      </c>
      <c r="AE2596">
        <f t="shared" si="1005"/>
        <v>0</v>
      </c>
      <c r="AF2596">
        <f t="shared" si="1005"/>
        <v>0</v>
      </c>
      <c r="AG2596">
        <f t="shared" si="1005"/>
        <v>0</v>
      </c>
      <c r="AH2596">
        <f t="shared" si="1005"/>
        <v>0</v>
      </c>
      <c r="AI2596">
        <f t="shared" si="1005"/>
        <v>0</v>
      </c>
      <c r="AJ2596">
        <f t="shared" ca="1" si="974"/>
        <v>0</v>
      </c>
      <c r="AK2596">
        <f t="shared" ca="1" si="975"/>
        <v>1</v>
      </c>
      <c r="AL2596">
        <f t="shared" ca="1" si="976"/>
        <v>0</v>
      </c>
      <c r="AM2596">
        <f t="shared" ca="1" si="977"/>
        <v>0</v>
      </c>
      <c r="AN2596">
        <f t="shared" ca="1" si="978"/>
        <v>1</v>
      </c>
      <c r="AO2596">
        <f t="shared" ca="1" si="979"/>
        <v>0</v>
      </c>
      <c r="AP2596">
        <f t="shared" ca="1" si="980"/>
        <v>0</v>
      </c>
      <c r="AQ2596">
        <f t="shared" ca="1" si="981"/>
        <v>1</v>
      </c>
      <c r="AR2596">
        <f t="shared" ca="1" si="982"/>
        <v>0</v>
      </c>
      <c r="AS2596">
        <v>1</v>
      </c>
      <c r="AT2596">
        <v>0</v>
      </c>
      <c r="AU2596">
        <f t="shared" ca="1" si="1003"/>
        <v>0</v>
      </c>
      <c r="AV2596">
        <f t="shared" ca="1" si="1003"/>
        <v>0</v>
      </c>
      <c r="AW2596">
        <f t="shared" ca="1" si="1003"/>
        <v>1</v>
      </c>
      <c r="AX2596">
        <v>0</v>
      </c>
    </row>
    <row r="2597" spans="1:50" x14ac:dyDescent="0.25">
      <c r="A2597" s="2">
        <v>41450</v>
      </c>
      <c r="B2597">
        <v>1597</v>
      </c>
      <c r="C2597">
        <v>22</v>
      </c>
      <c r="D2597">
        <f t="shared" ca="1" si="983"/>
        <v>18.963087404788148</v>
      </c>
      <c r="E2597">
        <f t="shared" ca="1" si="984"/>
        <v>3.0369125952118523</v>
      </c>
      <c r="F2597" t="str">
        <f t="shared" ca="1" si="985"/>
        <v>high</v>
      </c>
      <c r="G2597">
        <v>2104</v>
      </c>
      <c r="H2597">
        <f t="shared" si="986"/>
        <v>2104</v>
      </c>
      <c r="I2597">
        <f t="shared" ca="1" si="987"/>
        <v>1147.5302266359972</v>
      </c>
      <c r="J2597">
        <f t="shared" ca="1" si="988"/>
        <v>956.46977336400278</v>
      </c>
      <c r="K2597" t="str">
        <f t="shared" ca="1" si="989"/>
        <v>high</v>
      </c>
      <c r="L2597">
        <v>13.1</v>
      </c>
      <c r="M2597" t="str">
        <f t="shared" si="1000"/>
        <v>medium</v>
      </c>
      <c r="N2597">
        <f t="shared" si="971"/>
        <v>6</v>
      </c>
      <c r="O2597">
        <f t="shared" si="972"/>
        <v>2</v>
      </c>
      <c r="P2597" t="str">
        <f t="shared" si="973"/>
        <v>úterý</v>
      </c>
      <c r="Q2597">
        <f t="shared" si="1004"/>
        <v>0</v>
      </c>
      <c r="R2597">
        <f t="shared" si="1004"/>
        <v>0</v>
      </c>
      <c r="S2597">
        <f t="shared" si="1004"/>
        <v>0</v>
      </c>
      <c r="T2597">
        <f t="shared" si="1004"/>
        <v>0</v>
      </c>
      <c r="U2597">
        <f t="shared" si="1004"/>
        <v>0</v>
      </c>
      <c r="V2597">
        <f t="shared" si="1004"/>
        <v>1</v>
      </c>
      <c r="W2597">
        <f t="shared" si="1004"/>
        <v>0</v>
      </c>
      <c r="X2597">
        <f t="shared" si="1004"/>
        <v>0</v>
      </c>
      <c r="Y2597">
        <f t="shared" si="1004"/>
        <v>0</v>
      </c>
      <c r="Z2597">
        <f t="shared" si="1004"/>
        <v>0</v>
      </c>
      <c r="AA2597">
        <f t="shared" si="1004"/>
        <v>0</v>
      </c>
      <c r="AB2597">
        <f t="shared" si="1004"/>
        <v>0</v>
      </c>
      <c r="AC2597">
        <f t="shared" si="1005"/>
        <v>0</v>
      </c>
      <c r="AD2597">
        <f t="shared" si="1005"/>
        <v>1</v>
      </c>
      <c r="AE2597">
        <f t="shared" si="1005"/>
        <v>0</v>
      </c>
      <c r="AF2597">
        <f t="shared" si="1005"/>
        <v>0</v>
      </c>
      <c r="AG2597">
        <f t="shared" si="1005"/>
        <v>0</v>
      </c>
      <c r="AH2597">
        <f t="shared" si="1005"/>
        <v>0</v>
      </c>
      <c r="AI2597">
        <f t="shared" si="1005"/>
        <v>0</v>
      </c>
      <c r="AJ2597">
        <f t="shared" ca="1" si="974"/>
        <v>1</v>
      </c>
      <c r="AK2597">
        <f t="shared" ca="1" si="975"/>
        <v>0</v>
      </c>
      <c r="AL2597">
        <f t="shared" ca="1" si="976"/>
        <v>0</v>
      </c>
      <c r="AM2597">
        <f t="shared" ca="1" si="977"/>
        <v>0</v>
      </c>
      <c r="AN2597">
        <f t="shared" ca="1" si="978"/>
        <v>1</v>
      </c>
      <c r="AO2597">
        <f t="shared" ca="1" si="979"/>
        <v>0</v>
      </c>
      <c r="AP2597">
        <f t="shared" ca="1" si="980"/>
        <v>0</v>
      </c>
      <c r="AQ2597">
        <f t="shared" ca="1" si="981"/>
        <v>1</v>
      </c>
      <c r="AR2597">
        <f t="shared" ca="1" si="982"/>
        <v>0</v>
      </c>
      <c r="AS2597">
        <v>1</v>
      </c>
      <c r="AT2597">
        <v>0</v>
      </c>
      <c r="AU2597">
        <f t="shared" ca="1" si="1003"/>
        <v>0</v>
      </c>
      <c r="AV2597">
        <f t="shared" ca="1" si="1003"/>
        <v>0</v>
      </c>
      <c r="AW2597">
        <f t="shared" ca="1" si="1003"/>
        <v>1</v>
      </c>
      <c r="AX2597">
        <v>0</v>
      </c>
    </row>
    <row r="2598" spans="1:50" x14ac:dyDescent="0.25">
      <c r="A2598" s="2">
        <v>41451</v>
      </c>
      <c r="B2598">
        <v>1598</v>
      </c>
      <c r="C2598">
        <v>11</v>
      </c>
      <c r="D2598">
        <f t="shared" ca="1" si="983"/>
        <v>18.965574871760559</v>
      </c>
      <c r="E2598">
        <f t="shared" ca="1" si="984"/>
        <v>-7.965574871760559</v>
      </c>
      <c r="F2598" t="str">
        <f t="shared" ca="1" si="985"/>
        <v>low</v>
      </c>
      <c r="G2598">
        <v>259</v>
      </c>
      <c r="H2598">
        <f t="shared" si="986"/>
        <v>259</v>
      </c>
      <c r="I2598">
        <f t="shared" ca="1" si="987"/>
        <v>1147.6629067860085</v>
      </c>
      <c r="J2598">
        <f t="shared" ca="1" si="988"/>
        <v>-888.66290678600853</v>
      </c>
      <c r="K2598" t="str">
        <f t="shared" ca="1" si="989"/>
        <v>low</v>
      </c>
      <c r="L2598">
        <v>14.2</v>
      </c>
      <c r="M2598" t="str">
        <f t="shared" si="1000"/>
        <v>high</v>
      </c>
      <c r="N2598">
        <f t="shared" si="971"/>
        <v>6</v>
      </c>
      <c r="O2598">
        <f t="shared" si="972"/>
        <v>3</v>
      </c>
      <c r="P2598" t="str">
        <f t="shared" si="973"/>
        <v>středa</v>
      </c>
      <c r="Q2598">
        <f t="shared" si="1004"/>
        <v>0</v>
      </c>
      <c r="R2598">
        <f t="shared" si="1004"/>
        <v>0</v>
      </c>
      <c r="S2598">
        <f t="shared" si="1004"/>
        <v>0</v>
      </c>
      <c r="T2598">
        <f t="shared" si="1004"/>
        <v>0</v>
      </c>
      <c r="U2598">
        <f t="shared" si="1004"/>
        <v>0</v>
      </c>
      <c r="V2598">
        <f t="shared" si="1004"/>
        <v>1</v>
      </c>
      <c r="W2598">
        <f t="shared" si="1004"/>
        <v>0</v>
      </c>
      <c r="X2598">
        <f t="shared" si="1004"/>
        <v>0</v>
      </c>
      <c r="Y2598">
        <f t="shared" si="1004"/>
        <v>0</v>
      </c>
      <c r="Z2598">
        <f t="shared" si="1004"/>
        <v>0</v>
      </c>
      <c r="AA2598">
        <f t="shared" si="1004"/>
        <v>0</v>
      </c>
      <c r="AB2598">
        <f t="shared" si="1004"/>
        <v>0</v>
      </c>
      <c r="AC2598">
        <f t="shared" si="1005"/>
        <v>0</v>
      </c>
      <c r="AD2598">
        <f t="shared" si="1005"/>
        <v>0</v>
      </c>
      <c r="AE2598">
        <f t="shared" si="1005"/>
        <v>1</v>
      </c>
      <c r="AF2598">
        <f t="shared" si="1005"/>
        <v>0</v>
      </c>
      <c r="AG2598">
        <f t="shared" si="1005"/>
        <v>0</v>
      </c>
      <c r="AH2598">
        <f t="shared" si="1005"/>
        <v>0</v>
      </c>
      <c r="AI2598">
        <f t="shared" si="1005"/>
        <v>0</v>
      </c>
      <c r="AJ2598">
        <f t="shared" ca="1" si="974"/>
        <v>0</v>
      </c>
      <c r="AK2598">
        <f t="shared" ca="1" si="975"/>
        <v>1</v>
      </c>
      <c r="AL2598">
        <f t="shared" ca="1" si="976"/>
        <v>0</v>
      </c>
      <c r="AM2598">
        <f t="shared" ca="1" si="977"/>
        <v>0</v>
      </c>
      <c r="AN2598">
        <f t="shared" ca="1" si="978"/>
        <v>1</v>
      </c>
      <c r="AO2598">
        <f t="shared" ca="1" si="979"/>
        <v>0</v>
      </c>
      <c r="AP2598">
        <f t="shared" ca="1" si="980"/>
        <v>0</v>
      </c>
      <c r="AQ2598">
        <f t="shared" ca="1" si="981"/>
        <v>0</v>
      </c>
      <c r="AR2598">
        <f t="shared" ca="1" si="982"/>
        <v>1</v>
      </c>
      <c r="AS2598">
        <v>0</v>
      </c>
      <c r="AT2598">
        <v>0</v>
      </c>
      <c r="AU2598">
        <f t="shared" ca="1" si="1003"/>
        <v>1</v>
      </c>
      <c r="AV2598">
        <f t="shared" ca="1" si="1003"/>
        <v>0</v>
      </c>
      <c r="AW2598">
        <f t="shared" ca="1" si="1003"/>
        <v>0</v>
      </c>
      <c r="AX2598">
        <v>0</v>
      </c>
    </row>
    <row r="2599" spans="1:50" x14ac:dyDescent="0.25">
      <c r="A2599" s="2">
        <v>41452</v>
      </c>
      <c r="B2599">
        <v>1599</v>
      </c>
      <c r="C2599">
        <v>18</v>
      </c>
      <c r="D2599">
        <f t="shared" ca="1" si="983"/>
        <v>18.968057760188156</v>
      </c>
      <c r="E2599">
        <f t="shared" ca="1" si="984"/>
        <v>-0.96805776018815592</v>
      </c>
      <c r="F2599" t="str">
        <f t="shared" ca="1" si="985"/>
        <v>medium</v>
      </c>
      <c r="G2599">
        <v>1155</v>
      </c>
      <c r="H2599">
        <f t="shared" si="986"/>
        <v>1155</v>
      </c>
      <c r="I2599">
        <f t="shared" ca="1" si="987"/>
        <v>1147.7954371837554</v>
      </c>
      <c r="J2599">
        <f t="shared" ca="1" si="988"/>
        <v>7.204562816244561</v>
      </c>
      <c r="K2599" t="str">
        <f t="shared" ca="1" si="989"/>
        <v>medium</v>
      </c>
      <c r="L2599">
        <v>16.399999999999999</v>
      </c>
      <c r="M2599" t="str">
        <f t="shared" si="1000"/>
        <v>high</v>
      </c>
      <c r="N2599">
        <f t="shared" si="971"/>
        <v>6</v>
      </c>
      <c r="O2599">
        <f t="shared" si="972"/>
        <v>4</v>
      </c>
      <c r="P2599" t="str">
        <f t="shared" si="973"/>
        <v>čtvrtek</v>
      </c>
      <c r="Q2599">
        <f t="shared" si="1004"/>
        <v>0</v>
      </c>
      <c r="R2599">
        <f t="shared" si="1004"/>
        <v>0</v>
      </c>
      <c r="S2599">
        <f t="shared" si="1004"/>
        <v>0</v>
      </c>
      <c r="T2599">
        <f t="shared" si="1004"/>
        <v>0</v>
      </c>
      <c r="U2599">
        <f t="shared" si="1004"/>
        <v>0</v>
      </c>
      <c r="V2599">
        <f t="shared" si="1004"/>
        <v>1</v>
      </c>
      <c r="W2599">
        <f t="shared" si="1004"/>
        <v>0</v>
      </c>
      <c r="X2599">
        <f t="shared" si="1004"/>
        <v>0</v>
      </c>
      <c r="Y2599">
        <f t="shared" si="1004"/>
        <v>0</v>
      </c>
      <c r="Z2599">
        <f t="shared" si="1004"/>
        <v>0</v>
      </c>
      <c r="AA2599">
        <f t="shared" si="1004"/>
        <v>0</v>
      </c>
      <c r="AB2599">
        <f t="shared" si="1004"/>
        <v>0</v>
      </c>
      <c r="AC2599">
        <f t="shared" si="1005"/>
        <v>0</v>
      </c>
      <c r="AD2599">
        <f t="shared" si="1005"/>
        <v>0</v>
      </c>
      <c r="AE2599">
        <f t="shared" si="1005"/>
        <v>0</v>
      </c>
      <c r="AF2599">
        <f t="shared" si="1005"/>
        <v>1</v>
      </c>
      <c r="AG2599">
        <f t="shared" si="1005"/>
        <v>0</v>
      </c>
      <c r="AH2599">
        <f t="shared" si="1005"/>
        <v>0</v>
      </c>
      <c r="AI2599">
        <f t="shared" si="1005"/>
        <v>0</v>
      </c>
      <c r="AJ2599">
        <f t="shared" ca="1" si="974"/>
        <v>0</v>
      </c>
      <c r="AK2599">
        <f t="shared" ca="1" si="975"/>
        <v>1</v>
      </c>
      <c r="AL2599">
        <f t="shared" ca="1" si="976"/>
        <v>0</v>
      </c>
      <c r="AM2599">
        <f t="shared" ca="1" si="977"/>
        <v>1</v>
      </c>
      <c r="AN2599">
        <f t="shared" ca="1" si="978"/>
        <v>0</v>
      </c>
      <c r="AO2599">
        <f t="shared" ca="1" si="979"/>
        <v>0</v>
      </c>
      <c r="AP2599">
        <f t="shared" ca="1" si="980"/>
        <v>0</v>
      </c>
      <c r="AQ2599">
        <f t="shared" ca="1" si="981"/>
        <v>0</v>
      </c>
      <c r="AR2599">
        <f t="shared" ca="1" si="982"/>
        <v>1</v>
      </c>
      <c r="AS2599">
        <v>1</v>
      </c>
      <c r="AT2599">
        <v>0</v>
      </c>
      <c r="AU2599">
        <f t="shared" ca="1" si="1003"/>
        <v>0</v>
      </c>
      <c r="AV2599">
        <f t="shared" ca="1" si="1003"/>
        <v>1</v>
      </c>
      <c r="AW2599">
        <f t="shared" ca="1" si="1003"/>
        <v>0</v>
      </c>
      <c r="AX2599">
        <v>0</v>
      </c>
    </row>
    <row r="2600" spans="1:50" x14ac:dyDescent="0.25">
      <c r="A2600" s="2">
        <v>41453</v>
      </c>
      <c r="B2600">
        <v>1600</v>
      </c>
      <c r="C2600">
        <v>17</v>
      </c>
      <c r="D2600">
        <f t="shared" ca="1" si="983"/>
        <v>18.970536070070935</v>
      </c>
      <c r="E2600">
        <f t="shared" ca="1" si="984"/>
        <v>-1.9705360700709349</v>
      </c>
      <c r="F2600" t="str">
        <f t="shared" ca="1" si="985"/>
        <v>medium</v>
      </c>
      <c r="G2600">
        <v>1529</v>
      </c>
      <c r="H2600">
        <f t="shared" si="986"/>
        <v>1529</v>
      </c>
      <c r="I2600">
        <f t="shared" ca="1" si="987"/>
        <v>1147.9278178292386</v>
      </c>
      <c r="J2600">
        <f t="shared" ca="1" si="988"/>
        <v>381.07218217076138</v>
      </c>
      <c r="K2600" t="str">
        <f t="shared" ca="1" si="989"/>
        <v>high</v>
      </c>
      <c r="L2600">
        <v>20.100000000000001</v>
      </c>
      <c r="M2600" t="str">
        <f t="shared" si="1000"/>
        <v>high</v>
      </c>
      <c r="N2600">
        <f t="shared" si="971"/>
        <v>6</v>
      </c>
      <c r="O2600">
        <f t="shared" si="972"/>
        <v>5</v>
      </c>
      <c r="P2600" t="str">
        <f t="shared" si="973"/>
        <v>pátek</v>
      </c>
      <c r="Q2600">
        <f t="shared" si="1004"/>
        <v>0</v>
      </c>
      <c r="R2600">
        <f t="shared" si="1004"/>
        <v>0</v>
      </c>
      <c r="S2600">
        <f t="shared" si="1004"/>
        <v>0</v>
      </c>
      <c r="T2600">
        <f t="shared" si="1004"/>
        <v>0</v>
      </c>
      <c r="U2600">
        <f t="shared" si="1004"/>
        <v>0</v>
      </c>
      <c r="V2600">
        <f t="shared" si="1004"/>
        <v>1</v>
      </c>
      <c r="W2600">
        <f t="shared" si="1004"/>
        <v>0</v>
      </c>
      <c r="X2600">
        <f t="shared" si="1004"/>
        <v>0</v>
      </c>
      <c r="Y2600">
        <f t="shared" si="1004"/>
        <v>0</v>
      </c>
      <c r="Z2600">
        <f t="shared" si="1004"/>
        <v>0</v>
      </c>
      <c r="AA2600">
        <f t="shared" si="1004"/>
        <v>0</v>
      </c>
      <c r="AB2600">
        <f t="shared" si="1004"/>
        <v>0</v>
      </c>
      <c r="AC2600">
        <f t="shared" si="1005"/>
        <v>0</v>
      </c>
      <c r="AD2600">
        <f t="shared" si="1005"/>
        <v>0</v>
      </c>
      <c r="AE2600">
        <f t="shared" si="1005"/>
        <v>0</v>
      </c>
      <c r="AF2600">
        <f t="shared" si="1005"/>
        <v>0</v>
      </c>
      <c r="AG2600">
        <f t="shared" si="1005"/>
        <v>1</v>
      </c>
      <c r="AH2600">
        <f t="shared" si="1005"/>
        <v>0</v>
      </c>
      <c r="AI2600">
        <f t="shared" si="1005"/>
        <v>0</v>
      </c>
      <c r="AJ2600">
        <f t="shared" ca="1" si="974"/>
        <v>1</v>
      </c>
      <c r="AK2600">
        <f t="shared" ca="1" si="975"/>
        <v>0</v>
      </c>
      <c r="AL2600">
        <f t="shared" ca="1" si="976"/>
        <v>0</v>
      </c>
      <c r="AM2600">
        <f t="shared" ca="1" si="977"/>
        <v>0</v>
      </c>
      <c r="AN2600">
        <f t="shared" ca="1" si="978"/>
        <v>1</v>
      </c>
      <c r="AO2600">
        <f t="shared" ca="1" si="979"/>
        <v>0</v>
      </c>
      <c r="AP2600">
        <f t="shared" ca="1" si="980"/>
        <v>0</v>
      </c>
      <c r="AQ2600">
        <f t="shared" ca="1" si="981"/>
        <v>0</v>
      </c>
      <c r="AR2600">
        <f t="shared" ca="1" si="982"/>
        <v>1</v>
      </c>
      <c r="AS2600">
        <v>0</v>
      </c>
      <c r="AT2600">
        <v>0</v>
      </c>
      <c r="AU2600">
        <f t="shared" ca="1" si="1003"/>
        <v>0</v>
      </c>
      <c r="AV2600">
        <f t="shared" ca="1" si="1003"/>
        <v>1</v>
      </c>
      <c r="AW2600">
        <f t="shared" ca="1" si="1003"/>
        <v>0</v>
      </c>
      <c r="AX2600">
        <v>0</v>
      </c>
    </row>
    <row r="2601" spans="1:50" x14ac:dyDescent="0.25">
      <c r="A2601" s="2">
        <v>41454</v>
      </c>
      <c r="B2601">
        <v>1601</v>
      </c>
      <c r="C2601">
        <v>15</v>
      </c>
      <c r="D2601">
        <f t="shared" ca="1" si="983"/>
        <v>18.973009801408899</v>
      </c>
      <c r="E2601">
        <f t="shared" ca="1" si="984"/>
        <v>-3.9730098014088995</v>
      </c>
      <c r="F2601" t="str">
        <f t="shared" ca="1" si="985"/>
        <v>low</v>
      </c>
      <c r="G2601">
        <v>1131</v>
      </c>
      <c r="H2601">
        <f t="shared" si="986"/>
        <v>1131</v>
      </c>
      <c r="I2601">
        <f t="shared" ca="1" si="987"/>
        <v>1148.0600487224574</v>
      </c>
      <c r="J2601">
        <f t="shared" ca="1" si="988"/>
        <v>-17.060048722457395</v>
      </c>
      <c r="K2601" t="str">
        <f t="shared" ca="1" si="989"/>
        <v>medium</v>
      </c>
      <c r="L2601">
        <v>15.4</v>
      </c>
      <c r="M2601" t="str">
        <f t="shared" si="1000"/>
        <v>high</v>
      </c>
      <c r="N2601">
        <f t="shared" ref="N2601:N2664" si="1006">MONTH(A2601)</f>
        <v>6</v>
      </c>
      <c r="O2601">
        <f t="shared" ref="O2601:O2664" si="1007">WEEKDAY(A2601,2)</f>
        <v>6</v>
      </c>
      <c r="P2601" t="str">
        <f t="shared" ref="P2601:P2664" si="1008">VLOOKUP(O2601,$O$581:$P$587,2,0)</f>
        <v>sobota</v>
      </c>
      <c r="Q2601">
        <f t="shared" ref="Q2601:AB2610" si="1009">VLOOKUP($N2601,$V$31:$AH$42,Q$592+1,0)</f>
        <v>0</v>
      </c>
      <c r="R2601">
        <f t="shared" si="1009"/>
        <v>0</v>
      </c>
      <c r="S2601">
        <f t="shared" si="1009"/>
        <v>0</v>
      </c>
      <c r="T2601">
        <f t="shared" si="1009"/>
        <v>0</v>
      </c>
      <c r="U2601">
        <f t="shared" si="1009"/>
        <v>0</v>
      </c>
      <c r="V2601">
        <f t="shared" si="1009"/>
        <v>1</v>
      </c>
      <c r="W2601">
        <f t="shared" si="1009"/>
        <v>0</v>
      </c>
      <c r="X2601">
        <f t="shared" si="1009"/>
        <v>0</v>
      </c>
      <c r="Y2601">
        <f t="shared" si="1009"/>
        <v>0</v>
      </c>
      <c r="Z2601">
        <f t="shared" si="1009"/>
        <v>0</v>
      </c>
      <c r="AA2601">
        <f t="shared" si="1009"/>
        <v>0</v>
      </c>
      <c r="AB2601">
        <f t="shared" si="1009"/>
        <v>0</v>
      </c>
      <c r="AC2601">
        <f t="shared" ref="AC2601:AI2610" si="1010">VLOOKUP($O2601,$V$74:$AC$80,AC$592+1,0)</f>
        <v>0</v>
      </c>
      <c r="AD2601">
        <f t="shared" si="1010"/>
        <v>0</v>
      </c>
      <c r="AE2601">
        <f t="shared" si="1010"/>
        <v>0</v>
      </c>
      <c r="AF2601">
        <f t="shared" si="1010"/>
        <v>0</v>
      </c>
      <c r="AG2601">
        <f t="shared" si="1010"/>
        <v>0</v>
      </c>
      <c r="AH2601">
        <f t="shared" si="1010"/>
        <v>1</v>
      </c>
      <c r="AI2601">
        <f t="shared" si="1010"/>
        <v>0</v>
      </c>
      <c r="AJ2601">
        <f t="shared" ref="AJ2601:AJ2664" ca="1" si="1011">VLOOKUP(INDIRECT($AJ$590&amp;ROW($A2601)+AJ$591),$F$17:$I$19,AJ$592+1,0)</f>
        <v>0</v>
      </c>
      <c r="AK2601">
        <f t="shared" ref="AK2601:AK2664" ca="1" si="1012">VLOOKUP(INDIRECT($AJ$590&amp;ROW($A2601)+AJ$591),$F$17:$I$19,AK$592+1,0)</f>
        <v>1</v>
      </c>
      <c r="AL2601">
        <f t="shared" ref="AL2601:AL2664" ca="1" si="1013">VLOOKUP(INDIRECT($AJ$590&amp;ROW($A2601)+AJ$591),$F$17:$I$19,AL$592+1,0)</f>
        <v>0</v>
      </c>
      <c r="AM2601">
        <f t="shared" ref="AM2601:AM2664" ca="1" si="1014">VLOOKUP(INDIRECT($AJ$590&amp;ROW($A2601)+AM$591),$F$17:$I$19,AM$592+1,0)</f>
        <v>0</v>
      </c>
      <c r="AN2601">
        <f t="shared" ref="AN2601:AN2664" ca="1" si="1015">VLOOKUP(INDIRECT($AJ$590&amp;ROW($A2601)+AM$591),$F$17:$I$19,AN$592+1,0)</f>
        <v>1</v>
      </c>
      <c r="AO2601">
        <f t="shared" ref="AO2601:AO2664" ca="1" si="1016">VLOOKUP(INDIRECT($AJ$590&amp;ROW($A2601)+AM$591),$F$17:$I$19,AO$592+1,0)</f>
        <v>0</v>
      </c>
      <c r="AP2601">
        <f t="shared" ref="AP2601:AP2664" ca="1" si="1017">VLOOKUP(INDIRECT($AJ$590&amp;ROW($A2601)+AP$591),$F$17:$I$19,AP$592+1,0)</f>
        <v>0</v>
      </c>
      <c r="AQ2601">
        <f t="shared" ref="AQ2601:AQ2664" ca="1" si="1018">VLOOKUP(INDIRECT($AJ$590&amp;ROW($A2601)+AP$591),$F$17:$I$19,AQ$592+1,0)</f>
        <v>0</v>
      </c>
      <c r="AR2601">
        <f t="shared" ref="AR2601:AR2664" ca="1" si="1019">VLOOKUP(INDIRECT($AJ$590&amp;ROW($A2601)+AP$591),$F$17:$I$19,AR$592+1,0)</f>
        <v>1</v>
      </c>
      <c r="AS2601">
        <v>0</v>
      </c>
      <c r="AT2601">
        <v>0</v>
      </c>
      <c r="AU2601">
        <f t="shared" ref="AU2601:AW2620" ca="1" si="1020">VLOOKUP(INDIRECT($AU$590&amp;ROW($A2601)),$F$17:$I$19,AU$592+1,0)</f>
        <v>1</v>
      </c>
      <c r="AV2601">
        <f t="shared" ca="1" si="1020"/>
        <v>0</v>
      </c>
      <c r="AW2601">
        <f t="shared" ca="1" si="1020"/>
        <v>0</v>
      </c>
      <c r="AX2601">
        <v>0</v>
      </c>
    </row>
    <row r="2602" spans="1:50" x14ac:dyDescent="0.25">
      <c r="A2602" s="2">
        <v>41455</v>
      </c>
      <c r="B2602">
        <v>1602</v>
      </c>
      <c r="C2602">
        <v>16</v>
      </c>
      <c r="D2602">
        <f t="shared" ref="D2602:D2665" ca="1" si="1021">$D$554*B2602^2+$D$558*B2602+$D$562</f>
        <v>18.975478954202053</v>
      </c>
      <c r="E2602">
        <f t="shared" ref="E2602:E2665" ca="1" si="1022">C2602-D2602</f>
        <v>-2.9754789542020532</v>
      </c>
      <c r="F2602" t="str">
        <f t="shared" ref="F2602:F2665" ca="1" si="1023">VLOOKUP(E2602,$A$3:$C$6,3)</f>
        <v>medium</v>
      </c>
      <c r="G2602">
        <v>439</v>
      </c>
      <c r="H2602">
        <f t="shared" ref="H2602:H2665" si="1024">IF(G2602&gt;$H$592,$G$592,G2602)</f>
        <v>439</v>
      </c>
      <c r="I2602">
        <f t="shared" ref="I2602:I2665" ca="1" si="1025">$J$554*B2602^2+$J$558*B2602+$J$562</f>
        <v>1148.192129863412</v>
      </c>
      <c r="J2602">
        <f t="shared" ref="J2602:J2665" ca="1" si="1026">H2602-I2602</f>
        <v>-709.19212986341199</v>
      </c>
      <c r="K2602" t="str">
        <f t="shared" ref="K2602:K2665" ca="1" si="1027">VLOOKUP(J2602,$A$10:$C$13,3)</f>
        <v>low</v>
      </c>
      <c r="L2602">
        <v>12.066666666666666</v>
      </c>
      <c r="M2602" t="str">
        <f t="shared" si="1000"/>
        <v>medium</v>
      </c>
      <c r="N2602">
        <f t="shared" si="1006"/>
        <v>6</v>
      </c>
      <c r="O2602">
        <f t="shared" si="1007"/>
        <v>7</v>
      </c>
      <c r="P2602" t="str">
        <f t="shared" si="1008"/>
        <v>neděle</v>
      </c>
      <c r="Q2602">
        <f t="shared" si="1009"/>
        <v>0</v>
      </c>
      <c r="R2602">
        <f t="shared" si="1009"/>
        <v>0</v>
      </c>
      <c r="S2602">
        <f t="shared" si="1009"/>
        <v>0</v>
      </c>
      <c r="T2602">
        <f t="shared" si="1009"/>
        <v>0</v>
      </c>
      <c r="U2602">
        <f t="shared" si="1009"/>
        <v>0</v>
      </c>
      <c r="V2602">
        <f t="shared" si="1009"/>
        <v>1</v>
      </c>
      <c r="W2602">
        <f t="shared" si="1009"/>
        <v>0</v>
      </c>
      <c r="X2602">
        <f t="shared" si="1009"/>
        <v>0</v>
      </c>
      <c r="Y2602">
        <f t="shared" si="1009"/>
        <v>0</v>
      </c>
      <c r="Z2602">
        <f t="shared" si="1009"/>
        <v>0</v>
      </c>
      <c r="AA2602">
        <f t="shared" si="1009"/>
        <v>0</v>
      </c>
      <c r="AB2602">
        <f t="shared" si="1009"/>
        <v>0</v>
      </c>
      <c r="AC2602">
        <f t="shared" si="1010"/>
        <v>0</v>
      </c>
      <c r="AD2602">
        <f t="shared" si="1010"/>
        <v>0</v>
      </c>
      <c r="AE2602">
        <f t="shared" si="1010"/>
        <v>0</v>
      </c>
      <c r="AF2602">
        <f t="shared" si="1010"/>
        <v>0</v>
      </c>
      <c r="AG2602">
        <f t="shared" si="1010"/>
        <v>0</v>
      </c>
      <c r="AH2602">
        <f t="shared" si="1010"/>
        <v>0</v>
      </c>
      <c r="AI2602">
        <f t="shared" si="1010"/>
        <v>1</v>
      </c>
      <c r="AJ2602">
        <f t="shared" ca="1" si="1011"/>
        <v>1</v>
      </c>
      <c r="AK2602">
        <f t="shared" ca="1" si="1012"/>
        <v>0</v>
      </c>
      <c r="AL2602">
        <f t="shared" ca="1" si="1013"/>
        <v>0</v>
      </c>
      <c r="AM2602">
        <f t="shared" ca="1" si="1014"/>
        <v>0</v>
      </c>
      <c r="AN2602">
        <f t="shared" ca="1" si="1015"/>
        <v>0</v>
      </c>
      <c r="AO2602">
        <f t="shared" ca="1" si="1016"/>
        <v>1</v>
      </c>
      <c r="AP2602">
        <f t="shared" ca="1" si="1017"/>
        <v>0</v>
      </c>
      <c r="AQ2602">
        <f t="shared" ca="1" si="1018"/>
        <v>1</v>
      </c>
      <c r="AR2602">
        <f t="shared" ca="1" si="1019"/>
        <v>0</v>
      </c>
      <c r="AS2602">
        <v>0</v>
      </c>
      <c r="AT2602">
        <v>0</v>
      </c>
      <c r="AU2602">
        <f t="shared" ca="1" si="1020"/>
        <v>0</v>
      </c>
      <c r="AV2602">
        <f t="shared" ca="1" si="1020"/>
        <v>1</v>
      </c>
      <c r="AW2602">
        <f t="shared" ca="1" si="1020"/>
        <v>0</v>
      </c>
      <c r="AX2602">
        <v>0</v>
      </c>
    </row>
    <row r="2603" spans="1:50" x14ac:dyDescent="0.25">
      <c r="A2603" s="2">
        <v>41456</v>
      </c>
      <c r="B2603">
        <v>1603</v>
      </c>
      <c r="C2603">
        <v>21</v>
      </c>
      <c r="D2603">
        <f t="shared" ca="1" si="1021"/>
        <v>18.977943528450382</v>
      </c>
      <c r="E2603">
        <f t="shared" ca="1" si="1022"/>
        <v>2.0220564715496181</v>
      </c>
      <c r="F2603" t="str">
        <f t="shared" ca="1" si="1023"/>
        <v>medium</v>
      </c>
      <c r="G2603">
        <v>1244</v>
      </c>
      <c r="H2603">
        <f t="shared" si="1024"/>
        <v>1244</v>
      </c>
      <c r="I2603">
        <f t="shared" ca="1" si="1025"/>
        <v>1148.3240612521024</v>
      </c>
      <c r="J2603">
        <f t="shared" ca="1" si="1026"/>
        <v>95.67593874789759</v>
      </c>
      <c r="K2603" t="str">
        <f t="shared" ca="1" si="1027"/>
        <v>medium</v>
      </c>
      <c r="L2603">
        <v>15.8</v>
      </c>
      <c r="M2603" t="str">
        <f t="shared" si="1000"/>
        <v>high</v>
      </c>
      <c r="N2603">
        <f t="shared" si="1006"/>
        <v>7</v>
      </c>
      <c r="O2603">
        <f t="shared" si="1007"/>
        <v>1</v>
      </c>
      <c r="P2603" t="str">
        <f t="shared" si="1008"/>
        <v>pondělí</v>
      </c>
      <c r="Q2603">
        <f t="shared" si="1009"/>
        <v>0</v>
      </c>
      <c r="R2603">
        <f t="shared" si="1009"/>
        <v>0</v>
      </c>
      <c r="S2603">
        <f t="shared" si="1009"/>
        <v>0</v>
      </c>
      <c r="T2603">
        <f t="shared" si="1009"/>
        <v>0</v>
      </c>
      <c r="U2603">
        <f t="shared" si="1009"/>
        <v>0</v>
      </c>
      <c r="V2603">
        <f t="shared" si="1009"/>
        <v>0</v>
      </c>
      <c r="W2603">
        <f t="shared" si="1009"/>
        <v>1</v>
      </c>
      <c r="X2603">
        <f t="shared" si="1009"/>
        <v>0</v>
      </c>
      <c r="Y2603">
        <f t="shared" si="1009"/>
        <v>0</v>
      </c>
      <c r="Z2603">
        <f t="shared" si="1009"/>
        <v>0</v>
      </c>
      <c r="AA2603">
        <f t="shared" si="1009"/>
        <v>0</v>
      </c>
      <c r="AB2603">
        <f t="shared" si="1009"/>
        <v>0</v>
      </c>
      <c r="AC2603">
        <f t="shared" si="1010"/>
        <v>1</v>
      </c>
      <c r="AD2603">
        <f t="shared" si="1010"/>
        <v>0</v>
      </c>
      <c r="AE2603">
        <f t="shared" si="1010"/>
        <v>0</v>
      </c>
      <c r="AF2603">
        <f t="shared" si="1010"/>
        <v>0</v>
      </c>
      <c r="AG2603">
        <f t="shared" si="1010"/>
        <v>0</v>
      </c>
      <c r="AH2603">
        <f t="shared" si="1010"/>
        <v>0</v>
      </c>
      <c r="AI2603">
        <f t="shared" si="1010"/>
        <v>0</v>
      </c>
      <c r="AJ2603">
        <f t="shared" ca="1" si="1011"/>
        <v>0</v>
      </c>
      <c r="AK2603">
        <f t="shared" ca="1" si="1012"/>
        <v>1</v>
      </c>
      <c r="AL2603">
        <f t="shared" ca="1" si="1013"/>
        <v>0</v>
      </c>
      <c r="AM2603">
        <f t="shared" ca="1" si="1014"/>
        <v>0</v>
      </c>
      <c r="AN2603">
        <f t="shared" ca="1" si="1015"/>
        <v>1</v>
      </c>
      <c r="AO2603">
        <f t="shared" ca="1" si="1016"/>
        <v>0</v>
      </c>
      <c r="AP2603">
        <f t="shared" ca="1" si="1017"/>
        <v>0</v>
      </c>
      <c r="AQ2603">
        <f t="shared" ca="1" si="1018"/>
        <v>0</v>
      </c>
      <c r="AR2603">
        <f t="shared" ca="1" si="1019"/>
        <v>1</v>
      </c>
      <c r="AS2603">
        <v>1</v>
      </c>
      <c r="AT2603">
        <v>0</v>
      </c>
      <c r="AU2603">
        <f t="shared" ca="1" si="1020"/>
        <v>0</v>
      </c>
      <c r="AV2603">
        <f t="shared" ca="1" si="1020"/>
        <v>1</v>
      </c>
      <c r="AW2603">
        <f t="shared" ca="1" si="1020"/>
        <v>0</v>
      </c>
      <c r="AX2603">
        <v>0</v>
      </c>
    </row>
    <row r="2604" spans="1:50" x14ac:dyDescent="0.25">
      <c r="A2604" s="2">
        <v>41457</v>
      </c>
      <c r="B2604">
        <v>1604</v>
      </c>
      <c r="C2604">
        <v>19</v>
      </c>
      <c r="D2604">
        <f t="shared" ca="1" si="1021"/>
        <v>18.9804035241539</v>
      </c>
      <c r="E2604">
        <f t="shared" ca="1" si="1022"/>
        <v>1.9596475846100248E-2</v>
      </c>
      <c r="F2604" t="str">
        <f t="shared" ca="1" si="1023"/>
        <v>medium</v>
      </c>
      <c r="G2604">
        <v>2595</v>
      </c>
      <c r="H2604">
        <f t="shared" si="1024"/>
        <v>2595</v>
      </c>
      <c r="I2604">
        <f t="shared" ca="1" si="1025"/>
        <v>1148.4558428885289</v>
      </c>
      <c r="J2604">
        <f t="shared" ca="1" si="1026"/>
        <v>1446.5441571114711</v>
      </c>
      <c r="K2604" t="str">
        <f t="shared" ca="1" si="1027"/>
        <v>high</v>
      </c>
      <c r="L2604">
        <v>18.399999999999999</v>
      </c>
      <c r="M2604" t="str">
        <f t="shared" si="1000"/>
        <v>high</v>
      </c>
      <c r="N2604">
        <f t="shared" si="1006"/>
        <v>7</v>
      </c>
      <c r="O2604">
        <f t="shared" si="1007"/>
        <v>2</v>
      </c>
      <c r="P2604" t="str">
        <f t="shared" si="1008"/>
        <v>úterý</v>
      </c>
      <c r="Q2604">
        <f t="shared" si="1009"/>
        <v>0</v>
      </c>
      <c r="R2604">
        <f t="shared" si="1009"/>
        <v>0</v>
      </c>
      <c r="S2604">
        <f t="shared" si="1009"/>
        <v>0</v>
      </c>
      <c r="T2604">
        <f t="shared" si="1009"/>
        <v>0</v>
      </c>
      <c r="U2604">
        <f t="shared" si="1009"/>
        <v>0</v>
      </c>
      <c r="V2604">
        <f t="shared" si="1009"/>
        <v>0</v>
      </c>
      <c r="W2604">
        <f t="shared" si="1009"/>
        <v>1</v>
      </c>
      <c r="X2604">
        <f t="shared" si="1009"/>
        <v>0</v>
      </c>
      <c r="Y2604">
        <f t="shared" si="1009"/>
        <v>0</v>
      </c>
      <c r="Z2604">
        <f t="shared" si="1009"/>
        <v>0</v>
      </c>
      <c r="AA2604">
        <f t="shared" si="1009"/>
        <v>0</v>
      </c>
      <c r="AB2604">
        <f t="shared" si="1009"/>
        <v>0</v>
      </c>
      <c r="AC2604">
        <f t="shared" si="1010"/>
        <v>0</v>
      </c>
      <c r="AD2604">
        <f t="shared" si="1010"/>
        <v>1</v>
      </c>
      <c r="AE2604">
        <f t="shared" si="1010"/>
        <v>0</v>
      </c>
      <c r="AF2604">
        <f t="shared" si="1010"/>
        <v>0</v>
      </c>
      <c r="AG2604">
        <f t="shared" si="1010"/>
        <v>0</v>
      </c>
      <c r="AH2604">
        <f t="shared" si="1010"/>
        <v>0</v>
      </c>
      <c r="AI2604">
        <f t="shared" si="1010"/>
        <v>0</v>
      </c>
      <c r="AJ2604">
        <f t="shared" ca="1" si="1011"/>
        <v>0</v>
      </c>
      <c r="AK2604">
        <f t="shared" ca="1" si="1012"/>
        <v>1</v>
      </c>
      <c r="AL2604">
        <f t="shared" ca="1" si="1013"/>
        <v>0</v>
      </c>
      <c r="AM2604">
        <f t="shared" ca="1" si="1014"/>
        <v>0</v>
      </c>
      <c r="AN2604">
        <f t="shared" ca="1" si="1015"/>
        <v>1</v>
      </c>
      <c r="AO2604">
        <f t="shared" ca="1" si="1016"/>
        <v>0</v>
      </c>
      <c r="AP2604">
        <f t="shared" ca="1" si="1017"/>
        <v>0</v>
      </c>
      <c r="AQ2604">
        <f t="shared" ca="1" si="1018"/>
        <v>0</v>
      </c>
      <c r="AR2604">
        <f t="shared" ca="1" si="1019"/>
        <v>1</v>
      </c>
      <c r="AS2604">
        <v>0</v>
      </c>
      <c r="AT2604">
        <v>0</v>
      </c>
      <c r="AU2604">
        <f t="shared" ca="1" si="1020"/>
        <v>0</v>
      </c>
      <c r="AV2604">
        <f t="shared" ca="1" si="1020"/>
        <v>1</v>
      </c>
      <c r="AW2604">
        <f t="shared" ca="1" si="1020"/>
        <v>0</v>
      </c>
      <c r="AX2604">
        <v>0</v>
      </c>
    </row>
    <row r="2605" spans="1:50" x14ac:dyDescent="0.25">
      <c r="A2605" s="2">
        <v>41458</v>
      </c>
      <c r="B2605">
        <v>1605</v>
      </c>
      <c r="C2605">
        <v>18</v>
      </c>
      <c r="D2605">
        <f t="shared" ca="1" si="1021"/>
        <v>18.9828589413126</v>
      </c>
      <c r="E2605">
        <f t="shared" ca="1" si="1022"/>
        <v>-0.98285894131259965</v>
      </c>
      <c r="F2605" t="str">
        <f t="shared" ca="1" si="1023"/>
        <v>medium</v>
      </c>
      <c r="G2605">
        <v>1074</v>
      </c>
      <c r="H2605">
        <f t="shared" si="1024"/>
        <v>1074</v>
      </c>
      <c r="I2605">
        <f t="shared" ca="1" si="1025"/>
        <v>1148.5874747726912</v>
      </c>
      <c r="J2605">
        <f t="shared" ca="1" si="1026"/>
        <v>-74.587474772691166</v>
      </c>
      <c r="K2605" t="str">
        <f t="shared" ca="1" si="1027"/>
        <v>medium</v>
      </c>
      <c r="L2605">
        <v>22.1</v>
      </c>
      <c r="M2605" t="str">
        <f t="shared" si="1000"/>
        <v>high</v>
      </c>
      <c r="N2605">
        <f t="shared" si="1006"/>
        <v>7</v>
      </c>
      <c r="O2605">
        <f t="shared" si="1007"/>
        <v>3</v>
      </c>
      <c r="P2605" t="str">
        <f t="shared" si="1008"/>
        <v>středa</v>
      </c>
      <c r="Q2605">
        <f t="shared" si="1009"/>
        <v>0</v>
      </c>
      <c r="R2605">
        <f t="shared" si="1009"/>
        <v>0</v>
      </c>
      <c r="S2605">
        <f t="shared" si="1009"/>
        <v>0</v>
      </c>
      <c r="T2605">
        <f t="shared" si="1009"/>
        <v>0</v>
      </c>
      <c r="U2605">
        <f t="shared" si="1009"/>
        <v>0</v>
      </c>
      <c r="V2605">
        <f t="shared" si="1009"/>
        <v>0</v>
      </c>
      <c r="W2605">
        <f t="shared" si="1009"/>
        <v>1</v>
      </c>
      <c r="X2605">
        <f t="shared" si="1009"/>
        <v>0</v>
      </c>
      <c r="Y2605">
        <f t="shared" si="1009"/>
        <v>0</v>
      </c>
      <c r="Z2605">
        <f t="shared" si="1009"/>
        <v>0</v>
      </c>
      <c r="AA2605">
        <f t="shared" si="1009"/>
        <v>0</v>
      </c>
      <c r="AB2605">
        <f t="shared" si="1009"/>
        <v>0</v>
      </c>
      <c r="AC2605">
        <f t="shared" si="1010"/>
        <v>0</v>
      </c>
      <c r="AD2605">
        <f t="shared" si="1010"/>
        <v>0</v>
      </c>
      <c r="AE2605">
        <f t="shared" si="1010"/>
        <v>1</v>
      </c>
      <c r="AF2605">
        <f t="shared" si="1010"/>
        <v>0</v>
      </c>
      <c r="AG2605">
        <f t="shared" si="1010"/>
        <v>0</v>
      </c>
      <c r="AH2605">
        <f t="shared" si="1010"/>
        <v>0</v>
      </c>
      <c r="AI2605">
        <f t="shared" si="1010"/>
        <v>0</v>
      </c>
      <c r="AJ2605">
        <f t="shared" ca="1" si="1011"/>
        <v>1</v>
      </c>
      <c r="AK2605">
        <f t="shared" ca="1" si="1012"/>
        <v>0</v>
      </c>
      <c r="AL2605">
        <f t="shared" ca="1" si="1013"/>
        <v>0</v>
      </c>
      <c r="AM2605">
        <f t="shared" ca="1" si="1014"/>
        <v>0</v>
      </c>
      <c r="AN2605">
        <f t="shared" ca="1" si="1015"/>
        <v>1</v>
      </c>
      <c r="AO2605">
        <f t="shared" ca="1" si="1016"/>
        <v>0</v>
      </c>
      <c r="AP2605">
        <f t="shared" ca="1" si="1017"/>
        <v>0</v>
      </c>
      <c r="AQ2605">
        <f t="shared" ca="1" si="1018"/>
        <v>0</v>
      </c>
      <c r="AR2605">
        <f t="shared" ca="1" si="1019"/>
        <v>1</v>
      </c>
      <c r="AS2605">
        <v>0</v>
      </c>
      <c r="AT2605">
        <v>0</v>
      </c>
      <c r="AU2605">
        <f t="shared" ca="1" si="1020"/>
        <v>0</v>
      </c>
      <c r="AV2605">
        <f t="shared" ca="1" si="1020"/>
        <v>1</v>
      </c>
      <c r="AW2605">
        <f t="shared" ca="1" si="1020"/>
        <v>0</v>
      </c>
      <c r="AX2605">
        <v>0</v>
      </c>
    </row>
    <row r="2606" spans="1:50" x14ac:dyDescent="0.25">
      <c r="A2606" s="2">
        <v>41459</v>
      </c>
      <c r="B2606">
        <v>1606</v>
      </c>
      <c r="C2606">
        <v>30</v>
      </c>
      <c r="D2606">
        <f t="shared" ca="1" si="1021"/>
        <v>18.985309779926489</v>
      </c>
      <c r="E2606">
        <f t="shared" ca="1" si="1022"/>
        <v>11.014690220073511</v>
      </c>
      <c r="F2606" t="str">
        <f t="shared" ca="1" si="1023"/>
        <v>high</v>
      </c>
      <c r="G2606">
        <v>1076</v>
      </c>
      <c r="H2606">
        <f t="shared" si="1024"/>
        <v>1076</v>
      </c>
      <c r="I2606">
        <f t="shared" ca="1" si="1025"/>
        <v>1148.718956904589</v>
      </c>
      <c r="J2606">
        <f t="shared" ca="1" si="1026"/>
        <v>-72.718956904589049</v>
      </c>
      <c r="K2606" t="str">
        <f t="shared" ca="1" si="1027"/>
        <v>medium</v>
      </c>
      <c r="L2606">
        <v>21.45</v>
      </c>
      <c r="M2606" t="str">
        <f t="shared" si="1000"/>
        <v>high</v>
      </c>
      <c r="N2606">
        <f t="shared" si="1006"/>
        <v>7</v>
      </c>
      <c r="O2606">
        <f t="shared" si="1007"/>
        <v>4</v>
      </c>
      <c r="P2606" t="str">
        <f t="shared" si="1008"/>
        <v>čtvrtek</v>
      </c>
      <c r="Q2606">
        <f t="shared" si="1009"/>
        <v>0</v>
      </c>
      <c r="R2606">
        <f t="shared" si="1009"/>
        <v>0</v>
      </c>
      <c r="S2606">
        <f t="shared" si="1009"/>
        <v>0</v>
      </c>
      <c r="T2606">
        <f t="shared" si="1009"/>
        <v>0</v>
      </c>
      <c r="U2606">
        <f t="shared" si="1009"/>
        <v>0</v>
      </c>
      <c r="V2606">
        <f t="shared" si="1009"/>
        <v>0</v>
      </c>
      <c r="W2606">
        <f t="shared" si="1009"/>
        <v>1</v>
      </c>
      <c r="X2606">
        <f t="shared" si="1009"/>
        <v>0</v>
      </c>
      <c r="Y2606">
        <f t="shared" si="1009"/>
        <v>0</v>
      </c>
      <c r="Z2606">
        <f t="shared" si="1009"/>
        <v>0</v>
      </c>
      <c r="AA2606">
        <f t="shared" si="1009"/>
        <v>0</v>
      </c>
      <c r="AB2606">
        <f t="shared" si="1009"/>
        <v>0</v>
      </c>
      <c r="AC2606">
        <f t="shared" si="1010"/>
        <v>0</v>
      </c>
      <c r="AD2606">
        <f t="shared" si="1010"/>
        <v>0</v>
      </c>
      <c r="AE2606">
        <f t="shared" si="1010"/>
        <v>0</v>
      </c>
      <c r="AF2606">
        <f t="shared" si="1010"/>
        <v>1</v>
      </c>
      <c r="AG2606">
        <f t="shared" si="1010"/>
        <v>0</v>
      </c>
      <c r="AH2606">
        <f t="shared" si="1010"/>
        <v>0</v>
      </c>
      <c r="AI2606">
        <f t="shared" si="1010"/>
        <v>0</v>
      </c>
      <c r="AJ2606">
        <f t="shared" ca="1" si="1011"/>
        <v>0</v>
      </c>
      <c r="AK2606">
        <f t="shared" ca="1" si="1012"/>
        <v>1</v>
      </c>
      <c r="AL2606">
        <f t="shared" ca="1" si="1013"/>
        <v>0</v>
      </c>
      <c r="AM2606">
        <f t="shared" ca="1" si="1014"/>
        <v>0</v>
      </c>
      <c r="AN2606">
        <f t="shared" ca="1" si="1015"/>
        <v>0</v>
      </c>
      <c r="AO2606">
        <f t="shared" ca="1" si="1016"/>
        <v>1</v>
      </c>
      <c r="AP2606">
        <f t="shared" ca="1" si="1017"/>
        <v>0</v>
      </c>
      <c r="AQ2606">
        <f t="shared" ca="1" si="1018"/>
        <v>0</v>
      </c>
      <c r="AR2606">
        <f t="shared" ca="1" si="1019"/>
        <v>1</v>
      </c>
      <c r="AS2606">
        <v>0</v>
      </c>
      <c r="AT2606">
        <v>0</v>
      </c>
      <c r="AU2606">
        <f t="shared" ca="1" si="1020"/>
        <v>0</v>
      </c>
      <c r="AV2606">
        <f t="shared" ca="1" si="1020"/>
        <v>0</v>
      </c>
      <c r="AW2606">
        <f t="shared" ca="1" si="1020"/>
        <v>1</v>
      </c>
      <c r="AX2606">
        <v>0</v>
      </c>
    </row>
    <row r="2607" spans="1:50" x14ac:dyDescent="0.25">
      <c r="A2607" s="2">
        <v>41460</v>
      </c>
      <c r="B2607">
        <v>1607</v>
      </c>
      <c r="C2607">
        <v>9</v>
      </c>
      <c r="D2607">
        <f t="shared" ca="1" si="1021"/>
        <v>18.98775603999556</v>
      </c>
      <c r="E2607">
        <f t="shared" ca="1" si="1022"/>
        <v>-9.9877560399955598</v>
      </c>
      <c r="F2607" t="str">
        <f t="shared" ca="1" si="1023"/>
        <v>low</v>
      </c>
      <c r="G2607">
        <v>248</v>
      </c>
      <c r="H2607">
        <f t="shared" si="1024"/>
        <v>248</v>
      </c>
      <c r="I2607">
        <f t="shared" ca="1" si="1025"/>
        <v>1148.8502892842232</v>
      </c>
      <c r="J2607">
        <f t="shared" ca="1" si="1026"/>
        <v>-900.85028928422321</v>
      </c>
      <c r="K2607" t="str">
        <f t="shared" ca="1" si="1027"/>
        <v>low</v>
      </c>
      <c r="L2607">
        <v>20.85</v>
      </c>
      <c r="M2607" t="str">
        <f t="shared" si="1000"/>
        <v>high</v>
      </c>
      <c r="N2607">
        <f t="shared" si="1006"/>
        <v>7</v>
      </c>
      <c r="O2607">
        <f t="shared" si="1007"/>
        <v>5</v>
      </c>
      <c r="P2607" t="str">
        <f t="shared" si="1008"/>
        <v>pátek</v>
      </c>
      <c r="Q2607">
        <f t="shared" si="1009"/>
        <v>0</v>
      </c>
      <c r="R2607">
        <f t="shared" si="1009"/>
        <v>0</v>
      </c>
      <c r="S2607">
        <f t="shared" si="1009"/>
        <v>0</v>
      </c>
      <c r="T2607">
        <f t="shared" si="1009"/>
        <v>0</v>
      </c>
      <c r="U2607">
        <f t="shared" si="1009"/>
        <v>0</v>
      </c>
      <c r="V2607">
        <f t="shared" si="1009"/>
        <v>0</v>
      </c>
      <c r="W2607">
        <f t="shared" si="1009"/>
        <v>1</v>
      </c>
      <c r="X2607">
        <f t="shared" si="1009"/>
        <v>0</v>
      </c>
      <c r="Y2607">
        <f t="shared" si="1009"/>
        <v>0</v>
      </c>
      <c r="Z2607">
        <f t="shared" si="1009"/>
        <v>0</v>
      </c>
      <c r="AA2607">
        <f t="shared" si="1009"/>
        <v>0</v>
      </c>
      <c r="AB2607">
        <f t="shared" si="1009"/>
        <v>0</v>
      </c>
      <c r="AC2607">
        <f t="shared" si="1010"/>
        <v>0</v>
      </c>
      <c r="AD2607">
        <f t="shared" si="1010"/>
        <v>0</v>
      </c>
      <c r="AE2607">
        <f t="shared" si="1010"/>
        <v>0</v>
      </c>
      <c r="AF2607">
        <f t="shared" si="1010"/>
        <v>0</v>
      </c>
      <c r="AG2607">
        <f t="shared" si="1010"/>
        <v>1</v>
      </c>
      <c r="AH2607">
        <f t="shared" si="1010"/>
        <v>0</v>
      </c>
      <c r="AI2607">
        <f t="shared" si="1010"/>
        <v>0</v>
      </c>
      <c r="AJ2607">
        <f t="shared" ca="1" si="1011"/>
        <v>0</v>
      </c>
      <c r="AK2607">
        <f t="shared" ca="1" si="1012"/>
        <v>1</v>
      </c>
      <c r="AL2607">
        <f t="shared" ca="1" si="1013"/>
        <v>0</v>
      </c>
      <c r="AM2607">
        <f t="shared" ca="1" si="1014"/>
        <v>0</v>
      </c>
      <c r="AN2607">
        <f t="shared" ca="1" si="1015"/>
        <v>1</v>
      </c>
      <c r="AO2607">
        <f t="shared" ca="1" si="1016"/>
        <v>0</v>
      </c>
      <c r="AP2607">
        <f t="shared" ca="1" si="1017"/>
        <v>0</v>
      </c>
      <c r="AQ2607">
        <f t="shared" ca="1" si="1018"/>
        <v>0</v>
      </c>
      <c r="AR2607">
        <f t="shared" ca="1" si="1019"/>
        <v>1</v>
      </c>
      <c r="AS2607">
        <v>0</v>
      </c>
      <c r="AT2607">
        <v>0</v>
      </c>
      <c r="AU2607">
        <f t="shared" ca="1" si="1020"/>
        <v>1</v>
      </c>
      <c r="AV2607">
        <f t="shared" ca="1" si="1020"/>
        <v>0</v>
      </c>
      <c r="AW2607">
        <f t="shared" ca="1" si="1020"/>
        <v>0</v>
      </c>
      <c r="AX2607">
        <v>0</v>
      </c>
    </row>
    <row r="2608" spans="1:50" x14ac:dyDescent="0.25">
      <c r="A2608" s="2">
        <v>41461</v>
      </c>
      <c r="B2608">
        <v>1608</v>
      </c>
      <c r="C2608">
        <v>10</v>
      </c>
      <c r="D2608">
        <f t="shared" ca="1" si="1021"/>
        <v>18.99019772151982</v>
      </c>
      <c r="E2608">
        <f t="shared" ca="1" si="1022"/>
        <v>-8.9901977215198201</v>
      </c>
      <c r="F2608" t="str">
        <f t="shared" ca="1" si="1023"/>
        <v>low</v>
      </c>
      <c r="G2608">
        <v>1426</v>
      </c>
      <c r="H2608">
        <f t="shared" si="1024"/>
        <v>1426</v>
      </c>
      <c r="I2608">
        <f t="shared" ca="1" si="1025"/>
        <v>1148.981471911593</v>
      </c>
      <c r="J2608">
        <f t="shared" ca="1" si="1026"/>
        <v>277.01852808840704</v>
      </c>
      <c r="K2608" t="str">
        <f t="shared" ca="1" si="1027"/>
        <v>high</v>
      </c>
      <c r="L2608">
        <v>25.6</v>
      </c>
      <c r="M2608" t="str">
        <f t="shared" si="1000"/>
        <v>high</v>
      </c>
      <c r="N2608">
        <f t="shared" si="1006"/>
        <v>7</v>
      </c>
      <c r="O2608">
        <f t="shared" si="1007"/>
        <v>6</v>
      </c>
      <c r="P2608" t="str">
        <f t="shared" si="1008"/>
        <v>sobota</v>
      </c>
      <c r="Q2608">
        <f t="shared" si="1009"/>
        <v>0</v>
      </c>
      <c r="R2608">
        <f t="shared" si="1009"/>
        <v>0</v>
      </c>
      <c r="S2608">
        <f t="shared" si="1009"/>
        <v>0</v>
      </c>
      <c r="T2608">
        <f t="shared" si="1009"/>
        <v>0</v>
      </c>
      <c r="U2608">
        <f t="shared" si="1009"/>
        <v>0</v>
      </c>
      <c r="V2608">
        <f t="shared" si="1009"/>
        <v>0</v>
      </c>
      <c r="W2608">
        <f t="shared" si="1009"/>
        <v>1</v>
      </c>
      <c r="X2608">
        <f t="shared" si="1009"/>
        <v>0</v>
      </c>
      <c r="Y2608">
        <f t="shared" si="1009"/>
        <v>0</v>
      </c>
      <c r="Z2608">
        <f t="shared" si="1009"/>
        <v>0</v>
      </c>
      <c r="AA2608">
        <f t="shared" si="1009"/>
        <v>0</v>
      </c>
      <c r="AB2608">
        <f t="shared" si="1009"/>
        <v>0</v>
      </c>
      <c r="AC2608">
        <f t="shared" si="1010"/>
        <v>0</v>
      </c>
      <c r="AD2608">
        <f t="shared" si="1010"/>
        <v>0</v>
      </c>
      <c r="AE2608">
        <f t="shared" si="1010"/>
        <v>0</v>
      </c>
      <c r="AF2608">
        <f t="shared" si="1010"/>
        <v>0</v>
      </c>
      <c r="AG2608">
        <f t="shared" si="1010"/>
        <v>0</v>
      </c>
      <c r="AH2608">
        <f t="shared" si="1010"/>
        <v>1</v>
      </c>
      <c r="AI2608">
        <f t="shared" si="1010"/>
        <v>0</v>
      </c>
      <c r="AJ2608">
        <f t="shared" ca="1" si="1011"/>
        <v>0</v>
      </c>
      <c r="AK2608">
        <f t="shared" ca="1" si="1012"/>
        <v>1</v>
      </c>
      <c r="AL2608">
        <f t="shared" ca="1" si="1013"/>
        <v>0</v>
      </c>
      <c r="AM2608">
        <f t="shared" ca="1" si="1014"/>
        <v>0</v>
      </c>
      <c r="AN2608">
        <f t="shared" ca="1" si="1015"/>
        <v>1</v>
      </c>
      <c r="AO2608">
        <f t="shared" ca="1" si="1016"/>
        <v>0</v>
      </c>
      <c r="AP2608">
        <f t="shared" ca="1" si="1017"/>
        <v>0</v>
      </c>
      <c r="AQ2608">
        <f t="shared" ca="1" si="1018"/>
        <v>0</v>
      </c>
      <c r="AR2608">
        <f t="shared" ca="1" si="1019"/>
        <v>1</v>
      </c>
      <c r="AS2608">
        <v>0</v>
      </c>
      <c r="AT2608">
        <v>0</v>
      </c>
      <c r="AU2608">
        <f t="shared" ca="1" si="1020"/>
        <v>1</v>
      </c>
      <c r="AV2608">
        <f t="shared" ca="1" si="1020"/>
        <v>0</v>
      </c>
      <c r="AW2608">
        <f t="shared" ca="1" si="1020"/>
        <v>0</v>
      </c>
      <c r="AX2608">
        <v>0</v>
      </c>
    </row>
    <row r="2609" spans="1:50" x14ac:dyDescent="0.25">
      <c r="A2609" s="2">
        <v>41462</v>
      </c>
      <c r="B2609">
        <v>1609</v>
      </c>
      <c r="C2609">
        <v>13</v>
      </c>
      <c r="D2609">
        <f t="shared" ca="1" si="1021"/>
        <v>18.992634824499255</v>
      </c>
      <c r="E2609">
        <f t="shared" ca="1" si="1022"/>
        <v>-5.9926348244992553</v>
      </c>
      <c r="F2609" t="str">
        <f t="shared" ca="1" si="1023"/>
        <v>low</v>
      </c>
      <c r="G2609">
        <v>776</v>
      </c>
      <c r="H2609">
        <f t="shared" si="1024"/>
        <v>776</v>
      </c>
      <c r="I2609">
        <f t="shared" ca="1" si="1025"/>
        <v>1149.1125047866985</v>
      </c>
      <c r="J2609">
        <f t="shared" ca="1" si="1026"/>
        <v>-373.11250478669854</v>
      </c>
      <c r="K2609" t="str">
        <f t="shared" ca="1" si="1027"/>
        <v>low</v>
      </c>
      <c r="L2609">
        <v>21.7</v>
      </c>
      <c r="M2609" t="str">
        <f t="shared" si="1000"/>
        <v>high</v>
      </c>
      <c r="N2609">
        <f t="shared" si="1006"/>
        <v>7</v>
      </c>
      <c r="O2609">
        <f t="shared" si="1007"/>
        <v>7</v>
      </c>
      <c r="P2609" t="str">
        <f t="shared" si="1008"/>
        <v>neděle</v>
      </c>
      <c r="Q2609">
        <f t="shared" si="1009"/>
        <v>0</v>
      </c>
      <c r="R2609">
        <f t="shared" si="1009"/>
        <v>0</v>
      </c>
      <c r="S2609">
        <f t="shared" si="1009"/>
        <v>0</v>
      </c>
      <c r="T2609">
        <f t="shared" si="1009"/>
        <v>0</v>
      </c>
      <c r="U2609">
        <f t="shared" si="1009"/>
        <v>0</v>
      </c>
      <c r="V2609">
        <f t="shared" si="1009"/>
        <v>0</v>
      </c>
      <c r="W2609">
        <f t="shared" si="1009"/>
        <v>1</v>
      </c>
      <c r="X2609">
        <f t="shared" si="1009"/>
        <v>0</v>
      </c>
      <c r="Y2609">
        <f t="shared" si="1009"/>
        <v>0</v>
      </c>
      <c r="Z2609">
        <f t="shared" si="1009"/>
        <v>0</v>
      </c>
      <c r="AA2609">
        <f t="shared" si="1009"/>
        <v>0</v>
      </c>
      <c r="AB2609">
        <f t="shared" si="1009"/>
        <v>0</v>
      </c>
      <c r="AC2609">
        <f t="shared" si="1010"/>
        <v>0</v>
      </c>
      <c r="AD2609">
        <f t="shared" si="1010"/>
        <v>0</v>
      </c>
      <c r="AE2609">
        <f t="shared" si="1010"/>
        <v>0</v>
      </c>
      <c r="AF2609">
        <f t="shared" si="1010"/>
        <v>0</v>
      </c>
      <c r="AG2609">
        <f t="shared" si="1010"/>
        <v>0</v>
      </c>
      <c r="AH2609">
        <f t="shared" si="1010"/>
        <v>0</v>
      </c>
      <c r="AI2609">
        <f t="shared" si="1010"/>
        <v>1</v>
      </c>
      <c r="AJ2609">
        <f t="shared" ca="1" si="1011"/>
        <v>1</v>
      </c>
      <c r="AK2609">
        <f t="shared" ca="1" si="1012"/>
        <v>0</v>
      </c>
      <c r="AL2609">
        <f t="shared" ca="1" si="1013"/>
        <v>0</v>
      </c>
      <c r="AM2609">
        <f t="shared" ca="1" si="1014"/>
        <v>0</v>
      </c>
      <c r="AN2609">
        <f t="shared" ca="1" si="1015"/>
        <v>1</v>
      </c>
      <c r="AO2609">
        <f t="shared" ca="1" si="1016"/>
        <v>0</v>
      </c>
      <c r="AP2609">
        <f t="shared" ca="1" si="1017"/>
        <v>0</v>
      </c>
      <c r="AQ2609">
        <f t="shared" ca="1" si="1018"/>
        <v>0</v>
      </c>
      <c r="AR2609">
        <f t="shared" ca="1" si="1019"/>
        <v>1</v>
      </c>
      <c r="AS2609">
        <v>0</v>
      </c>
      <c r="AT2609">
        <v>0</v>
      </c>
      <c r="AU2609">
        <f t="shared" ca="1" si="1020"/>
        <v>1</v>
      </c>
      <c r="AV2609">
        <f t="shared" ca="1" si="1020"/>
        <v>0</v>
      </c>
      <c r="AW2609">
        <f t="shared" ca="1" si="1020"/>
        <v>0</v>
      </c>
      <c r="AX2609">
        <v>0</v>
      </c>
    </row>
    <row r="2610" spans="1:50" x14ac:dyDescent="0.25">
      <c r="A2610" s="2">
        <v>41463</v>
      </c>
      <c r="B2610">
        <v>1610</v>
      </c>
      <c r="C2610">
        <v>20</v>
      </c>
      <c r="D2610">
        <f t="shared" ca="1" si="1021"/>
        <v>18.99506734893388</v>
      </c>
      <c r="E2610">
        <f t="shared" ca="1" si="1022"/>
        <v>1.0049326510661203</v>
      </c>
      <c r="F2610" t="str">
        <f t="shared" ca="1" si="1023"/>
        <v>medium</v>
      </c>
      <c r="G2610">
        <v>1675</v>
      </c>
      <c r="H2610">
        <f t="shared" si="1024"/>
        <v>1675</v>
      </c>
      <c r="I2610">
        <f t="shared" ca="1" si="1025"/>
        <v>1149.2433879095402</v>
      </c>
      <c r="J2610">
        <f t="shared" ca="1" si="1026"/>
        <v>525.75661209045984</v>
      </c>
      <c r="K2610" t="str">
        <f t="shared" ca="1" si="1027"/>
        <v>high</v>
      </c>
      <c r="L2610">
        <v>20.55</v>
      </c>
      <c r="M2610" t="str">
        <f t="shared" si="1000"/>
        <v>high</v>
      </c>
      <c r="N2610">
        <f t="shared" si="1006"/>
        <v>7</v>
      </c>
      <c r="O2610">
        <f t="shared" si="1007"/>
        <v>1</v>
      </c>
      <c r="P2610" t="str">
        <f t="shared" si="1008"/>
        <v>pondělí</v>
      </c>
      <c r="Q2610">
        <f t="shared" si="1009"/>
        <v>0</v>
      </c>
      <c r="R2610">
        <f t="shared" si="1009"/>
        <v>0</v>
      </c>
      <c r="S2610">
        <f t="shared" si="1009"/>
        <v>0</v>
      </c>
      <c r="T2610">
        <f t="shared" si="1009"/>
        <v>0</v>
      </c>
      <c r="U2610">
        <f t="shared" si="1009"/>
        <v>0</v>
      </c>
      <c r="V2610">
        <f t="shared" si="1009"/>
        <v>0</v>
      </c>
      <c r="W2610">
        <f t="shared" si="1009"/>
        <v>1</v>
      </c>
      <c r="X2610">
        <f t="shared" si="1009"/>
        <v>0</v>
      </c>
      <c r="Y2610">
        <f t="shared" si="1009"/>
        <v>0</v>
      </c>
      <c r="Z2610">
        <f t="shared" si="1009"/>
        <v>0</v>
      </c>
      <c r="AA2610">
        <f t="shared" si="1009"/>
        <v>0</v>
      </c>
      <c r="AB2610">
        <f t="shared" si="1009"/>
        <v>0</v>
      </c>
      <c r="AC2610">
        <f t="shared" si="1010"/>
        <v>1</v>
      </c>
      <c r="AD2610">
        <f t="shared" si="1010"/>
        <v>0</v>
      </c>
      <c r="AE2610">
        <f t="shared" si="1010"/>
        <v>0</v>
      </c>
      <c r="AF2610">
        <f t="shared" si="1010"/>
        <v>0</v>
      </c>
      <c r="AG2610">
        <f t="shared" si="1010"/>
        <v>0</v>
      </c>
      <c r="AH2610">
        <f t="shared" si="1010"/>
        <v>0</v>
      </c>
      <c r="AI2610">
        <f t="shared" si="1010"/>
        <v>0</v>
      </c>
      <c r="AJ2610">
        <f t="shared" ca="1" si="1011"/>
        <v>0</v>
      </c>
      <c r="AK2610">
        <f t="shared" ca="1" si="1012"/>
        <v>1</v>
      </c>
      <c r="AL2610">
        <f t="shared" ca="1" si="1013"/>
        <v>0</v>
      </c>
      <c r="AM2610">
        <f t="shared" ca="1" si="1014"/>
        <v>0</v>
      </c>
      <c r="AN2610">
        <f t="shared" ca="1" si="1015"/>
        <v>0</v>
      </c>
      <c r="AO2610">
        <f t="shared" ca="1" si="1016"/>
        <v>1</v>
      </c>
      <c r="AP2610">
        <f t="shared" ca="1" si="1017"/>
        <v>0</v>
      </c>
      <c r="AQ2610">
        <f t="shared" ca="1" si="1018"/>
        <v>0</v>
      </c>
      <c r="AR2610">
        <f t="shared" ca="1" si="1019"/>
        <v>1</v>
      </c>
      <c r="AS2610">
        <v>0</v>
      </c>
      <c r="AT2610">
        <v>0</v>
      </c>
      <c r="AU2610">
        <f t="shared" ca="1" si="1020"/>
        <v>0</v>
      </c>
      <c r="AV2610">
        <f t="shared" ca="1" si="1020"/>
        <v>1</v>
      </c>
      <c r="AW2610">
        <f t="shared" ca="1" si="1020"/>
        <v>0</v>
      </c>
      <c r="AX2610">
        <v>0</v>
      </c>
    </row>
    <row r="2611" spans="1:50" x14ac:dyDescent="0.25">
      <c r="A2611" s="2">
        <v>41464</v>
      </c>
      <c r="B2611">
        <v>1611</v>
      </c>
      <c r="C2611">
        <v>25</v>
      </c>
      <c r="D2611">
        <f t="shared" ca="1" si="1021"/>
        <v>18.99749529482369</v>
      </c>
      <c r="E2611">
        <f t="shared" ca="1" si="1022"/>
        <v>6.0025047051763103</v>
      </c>
      <c r="F2611" t="str">
        <f t="shared" ca="1" si="1023"/>
        <v>high</v>
      </c>
      <c r="G2611">
        <v>2916</v>
      </c>
      <c r="H2611">
        <f t="shared" si="1024"/>
        <v>2916</v>
      </c>
      <c r="I2611">
        <f t="shared" ca="1" si="1025"/>
        <v>1149.3741212801174</v>
      </c>
      <c r="J2611">
        <f t="shared" ca="1" si="1026"/>
        <v>1766.6258787198826</v>
      </c>
      <c r="K2611" t="str">
        <f t="shared" ca="1" si="1027"/>
        <v>high</v>
      </c>
      <c r="L2611">
        <v>20.399999999999999</v>
      </c>
      <c r="M2611" t="str">
        <f t="shared" si="1000"/>
        <v>high</v>
      </c>
      <c r="N2611">
        <f t="shared" si="1006"/>
        <v>7</v>
      </c>
      <c r="O2611">
        <f t="shared" si="1007"/>
        <v>2</v>
      </c>
      <c r="P2611" t="str">
        <f t="shared" si="1008"/>
        <v>úterý</v>
      </c>
      <c r="Q2611">
        <f t="shared" ref="Q2611:AB2620" si="1028">VLOOKUP($N2611,$V$31:$AH$42,Q$592+1,0)</f>
        <v>0</v>
      </c>
      <c r="R2611">
        <f t="shared" si="1028"/>
        <v>0</v>
      </c>
      <c r="S2611">
        <f t="shared" si="1028"/>
        <v>0</v>
      </c>
      <c r="T2611">
        <f t="shared" si="1028"/>
        <v>0</v>
      </c>
      <c r="U2611">
        <f t="shared" si="1028"/>
        <v>0</v>
      </c>
      <c r="V2611">
        <f t="shared" si="1028"/>
        <v>0</v>
      </c>
      <c r="W2611">
        <f t="shared" si="1028"/>
        <v>1</v>
      </c>
      <c r="X2611">
        <f t="shared" si="1028"/>
        <v>0</v>
      </c>
      <c r="Y2611">
        <f t="shared" si="1028"/>
        <v>0</v>
      </c>
      <c r="Z2611">
        <f t="shared" si="1028"/>
        <v>0</v>
      </c>
      <c r="AA2611">
        <f t="shared" si="1028"/>
        <v>0</v>
      </c>
      <c r="AB2611">
        <f t="shared" si="1028"/>
        <v>0</v>
      </c>
      <c r="AC2611">
        <f t="shared" ref="AC2611:AI2620" si="1029">VLOOKUP($O2611,$V$74:$AC$80,AC$592+1,0)</f>
        <v>0</v>
      </c>
      <c r="AD2611">
        <f t="shared" si="1029"/>
        <v>1</v>
      </c>
      <c r="AE2611">
        <f t="shared" si="1029"/>
        <v>0</v>
      </c>
      <c r="AF2611">
        <f t="shared" si="1029"/>
        <v>0</v>
      </c>
      <c r="AG2611">
        <f t="shared" si="1029"/>
        <v>0</v>
      </c>
      <c r="AH2611">
        <f t="shared" si="1029"/>
        <v>0</v>
      </c>
      <c r="AI2611">
        <f t="shared" si="1029"/>
        <v>0</v>
      </c>
      <c r="AJ2611">
        <f t="shared" ca="1" si="1011"/>
        <v>1</v>
      </c>
      <c r="AK2611">
        <f t="shared" ca="1" si="1012"/>
        <v>0</v>
      </c>
      <c r="AL2611">
        <f t="shared" ca="1" si="1013"/>
        <v>0</v>
      </c>
      <c r="AM2611">
        <f t="shared" ca="1" si="1014"/>
        <v>0</v>
      </c>
      <c r="AN2611">
        <f t="shared" ca="1" si="1015"/>
        <v>0</v>
      </c>
      <c r="AO2611">
        <f t="shared" ca="1" si="1016"/>
        <v>1</v>
      </c>
      <c r="AP2611">
        <f t="shared" ca="1" si="1017"/>
        <v>0</v>
      </c>
      <c r="AQ2611">
        <f t="shared" ca="1" si="1018"/>
        <v>0</v>
      </c>
      <c r="AR2611">
        <f t="shared" ca="1" si="1019"/>
        <v>1</v>
      </c>
      <c r="AS2611">
        <v>0</v>
      </c>
      <c r="AT2611">
        <v>0</v>
      </c>
      <c r="AU2611">
        <f t="shared" ca="1" si="1020"/>
        <v>0</v>
      </c>
      <c r="AV2611">
        <f t="shared" ca="1" si="1020"/>
        <v>0</v>
      </c>
      <c r="AW2611">
        <f t="shared" ca="1" si="1020"/>
        <v>1</v>
      </c>
      <c r="AX2611">
        <v>0</v>
      </c>
    </row>
    <row r="2612" spans="1:50" x14ac:dyDescent="0.25">
      <c r="A2612" s="2">
        <v>41465</v>
      </c>
      <c r="B2612">
        <v>1612</v>
      </c>
      <c r="C2612">
        <v>26</v>
      </c>
      <c r="D2612">
        <f t="shared" ca="1" si="1021"/>
        <v>18.999918662168682</v>
      </c>
      <c r="E2612">
        <f t="shared" ca="1" si="1022"/>
        <v>7.0000813378313183</v>
      </c>
      <c r="F2612" t="str">
        <f t="shared" ca="1" si="1023"/>
        <v>high</v>
      </c>
      <c r="G2612">
        <v>1971</v>
      </c>
      <c r="H2612">
        <f t="shared" si="1024"/>
        <v>1971</v>
      </c>
      <c r="I2612">
        <f t="shared" ca="1" si="1025"/>
        <v>1149.5047048984306</v>
      </c>
      <c r="J2612">
        <f t="shared" ca="1" si="1026"/>
        <v>821.49529510156935</v>
      </c>
      <c r="K2612" t="str">
        <f t="shared" ca="1" si="1027"/>
        <v>high</v>
      </c>
      <c r="L2612">
        <v>22.25</v>
      </c>
      <c r="M2612" t="str">
        <f t="shared" si="1000"/>
        <v>high</v>
      </c>
      <c r="N2612">
        <f t="shared" si="1006"/>
        <v>7</v>
      </c>
      <c r="O2612">
        <f t="shared" si="1007"/>
        <v>3</v>
      </c>
      <c r="P2612" t="str">
        <f t="shared" si="1008"/>
        <v>středa</v>
      </c>
      <c r="Q2612">
        <f t="shared" si="1028"/>
        <v>0</v>
      </c>
      <c r="R2612">
        <f t="shared" si="1028"/>
        <v>0</v>
      </c>
      <c r="S2612">
        <f t="shared" si="1028"/>
        <v>0</v>
      </c>
      <c r="T2612">
        <f t="shared" si="1028"/>
        <v>0</v>
      </c>
      <c r="U2612">
        <f t="shared" si="1028"/>
        <v>0</v>
      </c>
      <c r="V2612">
        <f t="shared" si="1028"/>
        <v>0</v>
      </c>
      <c r="W2612">
        <f t="shared" si="1028"/>
        <v>1</v>
      </c>
      <c r="X2612">
        <f t="shared" si="1028"/>
        <v>0</v>
      </c>
      <c r="Y2612">
        <f t="shared" si="1028"/>
        <v>0</v>
      </c>
      <c r="Z2612">
        <f t="shared" si="1028"/>
        <v>0</v>
      </c>
      <c r="AA2612">
        <f t="shared" si="1028"/>
        <v>0</v>
      </c>
      <c r="AB2612">
        <f t="shared" si="1028"/>
        <v>0</v>
      </c>
      <c r="AC2612">
        <f t="shared" si="1029"/>
        <v>0</v>
      </c>
      <c r="AD2612">
        <f t="shared" si="1029"/>
        <v>0</v>
      </c>
      <c r="AE2612">
        <f t="shared" si="1029"/>
        <v>1</v>
      </c>
      <c r="AF2612">
        <f t="shared" si="1029"/>
        <v>0</v>
      </c>
      <c r="AG2612">
        <f t="shared" si="1029"/>
        <v>0</v>
      </c>
      <c r="AH2612">
        <f t="shared" si="1029"/>
        <v>0</v>
      </c>
      <c r="AI2612">
        <f t="shared" si="1029"/>
        <v>0</v>
      </c>
      <c r="AJ2612">
        <f t="shared" ca="1" si="1011"/>
        <v>1</v>
      </c>
      <c r="AK2612">
        <f t="shared" ca="1" si="1012"/>
        <v>0</v>
      </c>
      <c r="AL2612">
        <f t="shared" ca="1" si="1013"/>
        <v>0</v>
      </c>
      <c r="AM2612">
        <f t="shared" ca="1" si="1014"/>
        <v>0</v>
      </c>
      <c r="AN2612">
        <f t="shared" ca="1" si="1015"/>
        <v>0</v>
      </c>
      <c r="AO2612">
        <f t="shared" ca="1" si="1016"/>
        <v>1</v>
      </c>
      <c r="AP2612">
        <f t="shared" ca="1" si="1017"/>
        <v>0</v>
      </c>
      <c r="AQ2612">
        <f t="shared" ca="1" si="1018"/>
        <v>0</v>
      </c>
      <c r="AR2612">
        <f t="shared" ca="1" si="1019"/>
        <v>1</v>
      </c>
      <c r="AS2612">
        <v>0</v>
      </c>
      <c r="AT2612">
        <v>0</v>
      </c>
      <c r="AU2612">
        <f t="shared" ca="1" si="1020"/>
        <v>0</v>
      </c>
      <c r="AV2612">
        <f t="shared" ca="1" si="1020"/>
        <v>0</v>
      </c>
      <c r="AW2612">
        <f t="shared" ca="1" si="1020"/>
        <v>1</v>
      </c>
      <c r="AX2612">
        <v>0</v>
      </c>
    </row>
    <row r="2613" spans="1:50" x14ac:dyDescent="0.25">
      <c r="A2613" s="2">
        <v>41466</v>
      </c>
      <c r="B2613">
        <v>1613</v>
      </c>
      <c r="C2613">
        <v>23</v>
      </c>
      <c r="D2613">
        <f t="shared" ca="1" si="1021"/>
        <v>19.002337450968859</v>
      </c>
      <c r="E2613">
        <f t="shared" ca="1" si="1022"/>
        <v>3.9976625490311406</v>
      </c>
      <c r="F2613" t="str">
        <f t="shared" ca="1" si="1023"/>
        <v>high</v>
      </c>
      <c r="G2613">
        <v>1182</v>
      </c>
      <c r="H2613">
        <f t="shared" si="1024"/>
        <v>1182</v>
      </c>
      <c r="I2613">
        <f t="shared" ca="1" si="1025"/>
        <v>1149.63513876448</v>
      </c>
      <c r="J2613">
        <f t="shared" ca="1" si="1026"/>
        <v>32.364861235520038</v>
      </c>
      <c r="K2613" t="str">
        <f t="shared" ca="1" si="1027"/>
        <v>medium</v>
      </c>
      <c r="L2613">
        <v>21.5</v>
      </c>
      <c r="M2613" t="str">
        <f t="shared" si="1000"/>
        <v>high</v>
      </c>
      <c r="N2613">
        <f t="shared" si="1006"/>
        <v>7</v>
      </c>
      <c r="O2613">
        <f t="shared" si="1007"/>
        <v>4</v>
      </c>
      <c r="P2613" t="str">
        <f t="shared" si="1008"/>
        <v>čtvrtek</v>
      </c>
      <c r="Q2613">
        <f t="shared" si="1028"/>
        <v>0</v>
      </c>
      <c r="R2613">
        <f t="shared" si="1028"/>
        <v>0</v>
      </c>
      <c r="S2613">
        <f t="shared" si="1028"/>
        <v>0</v>
      </c>
      <c r="T2613">
        <f t="shared" si="1028"/>
        <v>0</v>
      </c>
      <c r="U2613">
        <f t="shared" si="1028"/>
        <v>0</v>
      </c>
      <c r="V2613">
        <f t="shared" si="1028"/>
        <v>0</v>
      </c>
      <c r="W2613">
        <f t="shared" si="1028"/>
        <v>1</v>
      </c>
      <c r="X2613">
        <f t="shared" si="1028"/>
        <v>0</v>
      </c>
      <c r="Y2613">
        <f t="shared" si="1028"/>
        <v>0</v>
      </c>
      <c r="Z2613">
        <f t="shared" si="1028"/>
        <v>0</v>
      </c>
      <c r="AA2613">
        <f t="shared" si="1028"/>
        <v>0</v>
      </c>
      <c r="AB2613">
        <f t="shared" si="1028"/>
        <v>0</v>
      </c>
      <c r="AC2613">
        <f t="shared" si="1029"/>
        <v>0</v>
      </c>
      <c r="AD2613">
        <f t="shared" si="1029"/>
        <v>0</v>
      </c>
      <c r="AE2613">
        <f t="shared" si="1029"/>
        <v>0</v>
      </c>
      <c r="AF2613">
        <f t="shared" si="1029"/>
        <v>1</v>
      </c>
      <c r="AG2613">
        <f t="shared" si="1029"/>
        <v>0</v>
      </c>
      <c r="AH2613">
        <f t="shared" si="1029"/>
        <v>0</v>
      </c>
      <c r="AI2613">
        <f t="shared" si="1029"/>
        <v>0</v>
      </c>
      <c r="AJ2613">
        <f t="shared" ca="1" si="1011"/>
        <v>1</v>
      </c>
      <c r="AK2613">
        <f t="shared" ca="1" si="1012"/>
        <v>0</v>
      </c>
      <c r="AL2613">
        <f t="shared" ca="1" si="1013"/>
        <v>0</v>
      </c>
      <c r="AM2613">
        <f t="shared" ca="1" si="1014"/>
        <v>0</v>
      </c>
      <c r="AN2613">
        <f t="shared" ca="1" si="1015"/>
        <v>1</v>
      </c>
      <c r="AO2613">
        <f t="shared" ca="1" si="1016"/>
        <v>0</v>
      </c>
      <c r="AP2613">
        <f t="shared" ca="1" si="1017"/>
        <v>0</v>
      </c>
      <c r="AQ2613">
        <f t="shared" ca="1" si="1018"/>
        <v>0</v>
      </c>
      <c r="AR2613">
        <f t="shared" ca="1" si="1019"/>
        <v>1</v>
      </c>
      <c r="AS2613">
        <v>1</v>
      </c>
      <c r="AT2613">
        <v>0</v>
      </c>
      <c r="AU2613">
        <f t="shared" ca="1" si="1020"/>
        <v>0</v>
      </c>
      <c r="AV2613">
        <f t="shared" ca="1" si="1020"/>
        <v>0</v>
      </c>
      <c r="AW2613">
        <f t="shared" ca="1" si="1020"/>
        <v>1</v>
      </c>
      <c r="AX2613">
        <v>0</v>
      </c>
    </row>
    <row r="2614" spans="1:50" x14ac:dyDescent="0.25">
      <c r="A2614" s="2">
        <v>41467</v>
      </c>
      <c r="B2614">
        <v>1614</v>
      </c>
      <c r="C2614">
        <v>17</v>
      </c>
      <c r="D2614">
        <f t="shared" ca="1" si="1021"/>
        <v>19.004751661224226</v>
      </c>
      <c r="E2614">
        <f t="shared" ca="1" si="1022"/>
        <v>-2.0047516612242262</v>
      </c>
      <c r="F2614" t="str">
        <f t="shared" ca="1" si="1023"/>
        <v>medium</v>
      </c>
      <c r="G2614">
        <v>1280</v>
      </c>
      <c r="H2614">
        <f t="shared" si="1024"/>
        <v>1280</v>
      </c>
      <c r="I2614">
        <f t="shared" ca="1" si="1025"/>
        <v>1149.7654228782649</v>
      </c>
      <c r="J2614">
        <f t="shared" ca="1" si="1026"/>
        <v>130.23457712173513</v>
      </c>
      <c r="K2614" t="str">
        <f t="shared" ca="1" si="1027"/>
        <v>high</v>
      </c>
      <c r="L2614">
        <v>22</v>
      </c>
      <c r="M2614" t="str">
        <f t="shared" si="1000"/>
        <v>high</v>
      </c>
      <c r="N2614">
        <f t="shared" si="1006"/>
        <v>7</v>
      </c>
      <c r="O2614">
        <f t="shared" si="1007"/>
        <v>5</v>
      </c>
      <c r="P2614" t="str">
        <f t="shared" si="1008"/>
        <v>pátek</v>
      </c>
      <c r="Q2614">
        <f t="shared" si="1028"/>
        <v>0</v>
      </c>
      <c r="R2614">
        <f t="shared" si="1028"/>
        <v>0</v>
      </c>
      <c r="S2614">
        <f t="shared" si="1028"/>
        <v>0</v>
      </c>
      <c r="T2614">
        <f t="shared" si="1028"/>
        <v>0</v>
      </c>
      <c r="U2614">
        <f t="shared" si="1028"/>
        <v>0</v>
      </c>
      <c r="V2614">
        <f t="shared" si="1028"/>
        <v>0</v>
      </c>
      <c r="W2614">
        <f t="shared" si="1028"/>
        <v>1</v>
      </c>
      <c r="X2614">
        <f t="shared" si="1028"/>
        <v>0</v>
      </c>
      <c r="Y2614">
        <f t="shared" si="1028"/>
        <v>0</v>
      </c>
      <c r="Z2614">
        <f t="shared" si="1028"/>
        <v>0</v>
      </c>
      <c r="AA2614">
        <f t="shared" si="1028"/>
        <v>0</v>
      </c>
      <c r="AB2614">
        <f t="shared" si="1028"/>
        <v>0</v>
      </c>
      <c r="AC2614">
        <f t="shared" si="1029"/>
        <v>0</v>
      </c>
      <c r="AD2614">
        <f t="shared" si="1029"/>
        <v>0</v>
      </c>
      <c r="AE2614">
        <f t="shared" si="1029"/>
        <v>0</v>
      </c>
      <c r="AF2614">
        <f t="shared" si="1029"/>
        <v>0</v>
      </c>
      <c r="AG2614">
        <f t="shared" si="1029"/>
        <v>1</v>
      </c>
      <c r="AH2614">
        <f t="shared" si="1029"/>
        <v>0</v>
      </c>
      <c r="AI2614">
        <f t="shared" si="1029"/>
        <v>0</v>
      </c>
      <c r="AJ2614">
        <f t="shared" ca="1" si="1011"/>
        <v>1</v>
      </c>
      <c r="AK2614">
        <f t="shared" ca="1" si="1012"/>
        <v>0</v>
      </c>
      <c r="AL2614">
        <f t="shared" ca="1" si="1013"/>
        <v>0</v>
      </c>
      <c r="AM2614">
        <f t="shared" ca="1" si="1014"/>
        <v>0</v>
      </c>
      <c r="AN2614">
        <f t="shared" ca="1" si="1015"/>
        <v>0</v>
      </c>
      <c r="AO2614">
        <f t="shared" ca="1" si="1016"/>
        <v>1</v>
      </c>
      <c r="AP2614">
        <f t="shared" ca="1" si="1017"/>
        <v>0</v>
      </c>
      <c r="AQ2614">
        <f t="shared" ca="1" si="1018"/>
        <v>0</v>
      </c>
      <c r="AR2614">
        <f t="shared" ca="1" si="1019"/>
        <v>1</v>
      </c>
      <c r="AS2614">
        <v>0</v>
      </c>
      <c r="AT2614">
        <v>0</v>
      </c>
      <c r="AU2614">
        <f t="shared" ca="1" si="1020"/>
        <v>0</v>
      </c>
      <c r="AV2614">
        <f t="shared" ca="1" si="1020"/>
        <v>1</v>
      </c>
      <c r="AW2614">
        <f t="shared" ca="1" si="1020"/>
        <v>0</v>
      </c>
      <c r="AX2614">
        <v>0</v>
      </c>
    </row>
    <row r="2615" spans="1:50" x14ac:dyDescent="0.25">
      <c r="A2615" s="2">
        <v>41468</v>
      </c>
      <c r="B2615">
        <v>1615</v>
      </c>
      <c r="C2615">
        <v>8</v>
      </c>
      <c r="D2615">
        <f t="shared" ca="1" si="1021"/>
        <v>19.007161292934775</v>
      </c>
      <c r="E2615">
        <f t="shared" ca="1" si="1022"/>
        <v>-11.007161292934775</v>
      </c>
      <c r="F2615" t="str">
        <f t="shared" ca="1" si="1023"/>
        <v>low</v>
      </c>
      <c r="G2615">
        <v>330</v>
      </c>
      <c r="H2615">
        <f t="shared" si="1024"/>
        <v>330</v>
      </c>
      <c r="I2615">
        <f t="shared" ca="1" si="1025"/>
        <v>1149.8955572397858</v>
      </c>
      <c r="J2615">
        <f t="shared" ca="1" si="1026"/>
        <v>-819.89555723978583</v>
      </c>
      <c r="K2615" t="str">
        <f t="shared" ca="1" si="1027"/>
        <v>low</v>
      </c>
      <c r="L2615">
        <v>19.2</v>
      </c>
      <c r="M2615" t="str">
        <f t="shared" si="1000"/>
        <v>high</v>
      </c>
      <c r="N2615">
        <f t="shared" si="1006"/>
        <v>7</v>
      </c>
      <c r="O2615">
        <f t="shared" si="1007"/>
        <v>6</v>
      </c>
      <c r="P2615" t="str">
        <f t="shared" si="1008"/>
        <v>sobota</v>
      </c>
      <c r="Q2615">
        <f t="shared" si="1028"/>
        <v>0</v>
      </c>
      <c r="R2615">
        <f t="shared" si="1028"/>
        <v>0</v>
      </c>
      <c r="S2615">
        <f t="shared" si="1028"/>
        <v>0</v>
      </c>
      <c r="T2615">
        <f t="shared" si="1028"/>
        <v>0</v>
      </c>
      <c r="U2615">
        <f t="shared" si="1028"/>
        <v>0</v>
      </c>
      <c r="V2615">
        <f t="shared" si="1028"/>
        <v>0</v>
      </c>
      <c r="W2615">
        <f t="shared" si="1028"/>
        <v>1</v>
      </c>
      <c r="X2615">
        <f t="shared" si="1028"/>
        <v>0</v>
      </c>
      <c r="Y2615">
        <f t="shared" si="1028"/>
        <v>0</v>
      </c>
      <c r="Z2615">
        <f t="shared" si="1028"/>
        <v>0</v>
      </c>
      <c r="AA2615">
        <f t="shared" si="1028"/>
        <v>0</v>
      </c>
      <c r="AB2615">
        <f t="shared" si="1028"/>
        <v>0</v>
      </c>
      <c r="AC2615">
        <f t="shared" si="1029"/>
        <v>0</v>
      </c>
      <c r="AD2615">
        <f t="shared" si="1029"/>
        <v>0</v>
      </c>
      <c r="AE2615">
        <f t="shared" si="1029"/>
        <v>0</v>
      </c>
      <c r="AF2615">
        <f t="shared" si="1029"/>
        <v>0</v>
      </c>
      <c r="AG2615">
        <f t="shared" si="1029"/>
        <v>0</v>
      </c>
      <c r="AH2615">
        <f t="shared" si="1029"/>
        <v>1</v>
      </c>
      <c r="AI2615">
        <f t="shared" si="1029"/>
        <v>0</v>
      </c>
      <c r="AJ2615">
        <f t="shared" ca="1" si="1011"/>
        <v>1</v>
      </c>
      <c r="AK2615">
        <f t="shared" ca="1" si="1012"/>
        <v>0</v>
      </c>
      <c r="AL2615">
        <f t="shared" ca="1" si="1013"/>
        <v>0</v>
      </c>
      <c r="AM2615">
        <f t="shared" ca="1" si="1014"/>
        <v>0</v>
      </c>
      <c r="AN2615">
        <f t="shared" ca="1" si="1015"/>
        <v>0</v>
      </c>
      <c r="AO2615">
        <f t="shared" ca="1" si="1016"/>
        <v>1</v>
      </c>
      <c r="AP2615">
        <f t="shared" ca="1" si="1017"/>
        <v>0</v>
      </c>
      <c r="AQ2615">
        <f t="shared" ca="1" si="1018"/>
        <v>0</v>
      </c>
      <c r="AR2615">
        <f t="shared" ca="1" si="1019"/>
        <v>1</v>
      </c>
      <c r="AS2615">
        <v>0</v>
      </c>
      <c r="AT2615">
        <v>0</v>
      </c>
      <c r="AU2615">
        <f t="shared" ca="1" si="1020"/>
        <v>1</v>
      </c>
      <c r="AV2615">
        <f t="shared" ca="1" si="1020"/>
        <v>0</v>
      </c>
      <c r="AW2615">
        <f t="shared" ca="1" si="1020"/>
        <v>0</v>
      </c>
      <c r="AX2615">
        <v>0</v>
      </c>
    </row>
    <row r="2616" spans="1:50" x14ac:dyDescent="0.25">
      <c r="A2616" s="2">
        <v>41469</v>
      </c>
      <c r="B2616">
        <v>1616</v>
      </c>
      <c r="C2616">
        <v>11</v>
      </c>
      <c r="D2616">
        <f t="shared" ca="1" si="1021"/>
        <v>19.009566346100502</v>
      </c>
      <c r="E2616">
        <f t="shared" ca="1" si="1022"/>
        <v>-8.0095663461005024</v>
      </c>
      <c r="F2616" t="str">
        <f t="shared" ca="1" si="1023"/>
        <v>low</v>
      </c>
      <c r="G2616">
        <v>368</v>
      </c>
      <c r="H2616">
        <f t="shared" si="1024"/>
        <v>368</v>
      </c>
      <c r="I2616">
        <f t="shared" ca="1" si="1025"/>
        <v>1150.0255418490424</v>
      </c>
      <c r="J2616">
        <f t="shared" ca="1" si="1026"/>
        <v>-782.02554184904238</v>
      </c>
      <c r="K2616" t="str">
        <f t="shared" ca="1" si="1027"/>
        <v>low</v>
      </c>
      <c r="L2616">
        <v>20</v>
      </c>
      <c r="M2616" t="str">
        <f t="shared" si="1000"/>
        <v>high</v>
      </c>
      <c r="N2616">
        <f t="shared" si="1006"/>
        <v>7</v>
      </c>
      <c r="O2616">
        <f t="shared" si="1007"/>
        <v>7</v>
      </c>
      <c r="P2616" t="str">
        <f t="shared" si="1008"/>
        <v>neděle</v>
      </c>
      <c r="Q2616">
        <f t="shared" si="1028"/>
        <v>0</v>
      </c>
      <c r="R2616">
        <f t="shared" si="1028"/>
        <v>0</v>
      </c>
      <c r="S2616">
        <f t="shared" si="1028"/>
        <v>0</v>
      </c>
      <c r="T2616">
        <f t="shared" si="1028"/>
        <v>0</v>
      </c>
      <c r="U2616">
        <f t="shared" si="1028"/>
        <v>0</v>
      </c>
      <c r="V2616">
        <f t="shared" si="1028"/>
        <v>0</v>
      </c>
      <c r="W2616">
        <f t="shared" si="1028"/>
        <v>1</v>
      </c>
      <c r="X2616">
        <f t="shared" si="1028"/>
        <v>0</v>
      </c>
      <c r="Y2616">
        <f t="shared" si="1028"/>
        <v>0</v>
      </c>
      <c r="Z2616">
        <f t="shared" si="1028"/>
        <v>0</v>
      </c>
      <c r="AA2616">
        <f t="shared" si="1028"/>
        <v>0</v>
      </c>
      <c r="AB2616">
        <f t="shared" si="1028"/>
        <v>0</v>
      </c>
      <c r="AC2616">
        <f t="shared" si="1029"/>
        <v>0</v>
      </c>
      <c r="AD2616">
        <f t="shared" si="1029"/>
        <v>0</v>
      </c>
      <c r="AE2616">
        <f t="shared" si="1029"/>
        <v>0</v>
      </c>
      <c r="AF2616">
        <f t="shared" si="1029"/>
        <v>0</v>
      </c>
      <c r="AG2616">
        <f t="shared" si="1029"/>
        <v>0</v>
      </c>
      <c r="AH2616">
        <f t="shared" si="1029"/>
        <v>0</v>
      </c>
      <c r="AI2616">
        <f t="shared" si="1029"/>
        <v>1</v>
      </c>
      <c r="AJ2616">
        <f t="shared" ca="1" si="1011"/>
        <v>1</v>
      </c>
      <c r="AK2616">
        <f t="shared" ca="1" si="1012"/>
        <v>0</v>
      </c>
      <c r="AL2616">
        <f t="shared" ca="1" si="1013"/>
        <v>0</v>
      </c>
      <c r="AM2616">
        <f t="shared" ca="1" si="1014"/>
        <v>0</v>
      </c>
      <c r="AN2616">
        <f t="shared" ca="1" si="1015"/>
        <v>0</v>
      </c>
      <c r="AO2616">
        <f t="shared" ca="1" si="1016"/>
        <v>1</v>
      </c>
      <c r="AP2616">
        <f t="shared" ca="1" si="1017"/>
        <v>0</v>
      </c>
      <c r="AQ2616">
        <f t="shared" ca="1" si="1018"/>
        <v>0</v>
      </c>
      <c r="AR2616">
        <f t="shared" ca="1" si="1019"/>
        <v>1</v>
      </c>
      <c r="AS2616">
        <v>0</v>
      </c>
      <c r="AT2616">
        <v>0</v>
      </c>
      <c r="AU2616">
        <f t="shared" ca="1" si="1020"/>
        <v>1</v>
      </c>
      <c r="AV2616">
        <f t="shared" ca="1" si="1020"/>
        <v>0</v>
      </c>
      <c r="AW2616">
        <f t="shared" ca="1" si="1020"/>
        <v>0</v>
      </c>
      <c r="AX2616">
        <v>0</v>
      </c>
    </row>
    <row r="2617" spans="1:50" x14ac:dyDescent="0.25">
      <c r="A2617" s="2">
        <v>41470</v>
      </c>
      <c r="B2617">
        <v>1617</v>
      </c>
      <c r="C2617">
        <v>16</v>
      </c>
      <c r="D2617">
        <f t="shared" ca="1" si="1021"/>
        <v>19.011966820721419</v>
      </c>
      <c r="E2617">
        <f t="shared" ca="1" si="1022"/>
        <v>-3.011966820721419</v>
      </c>
      <c r="F2617" t="str">
        <f t="shared" ca="1" si="1023"/>
        <v>low</v>
      </c>
      <c r="G2617">
        <v>968</v>
      </c>
      <c r="H2617">
        <f t="shared" si="1024"/>
        <v>968</v>
      </c>
      <c r="I2617">
        <f t="shared" ca="1" si="1025"/>
        <v>1150.155376706035</v>
      </c>
      <c r="J2617">
        <f t="shared" ca="1" si="1026"/>
        <v>-182.15537670603499</v>
      </c>
      <c r="K2617" t="str">
        <f t="shared" ca="1" si="1027"/>
        <v>medium</v>
      </c>
      <c r="L2617">
        <v>16.95</v>
      </c>
      <c r="M2617" t="str">
        <f t="shared" si="1000"/>
        <v>high</v>
      </c>
      <c r="N2617">
        <f t="shared" si="1006"/>
        <v>7</v>
      </c>
      <c r="O2617">
        <f t="shared" si="1007"/>
        <v>1</v>
      </c>
      <c r="P2617" t="str">
        <f t="shared" si="1008"/>
        <v>pondělí</v>
      </c>
      <c r="Q2617">
        <f t="shared" si="1028"/>
        <v>0</v>
      </c>
      <c r="R2617">
        <f t="shared" si="1028"/>
        <v>0</v>
      </c>
      <c r="S2617">
        <f t="shared" si="1028"/>
        <v>0</v>
      </c>
      <c r="T2617">
        <f t="shared" si="1028"/>
        <v>0</v>
      </c>
      <c r="U2617">
        <f t="shared" si="1028"/>
        <v>0</v>
      </c>
      <c r="V2617">
        <f t="shared" si="1028"/>
        <v>0</v>
      </c>
      <c r="W2617">
        <f t="shared" si="1028"/>
        <v>1</v>
      </c>
      <c r="X2617">
        <f t="shared" si="1028"/>
        <v>0</v>
      </c>
      <c r="Y2617">
        <f t="shared" si="1028"/>
        <v>0</v>
      </c>
      <c r="Z2617">
        <f t="shared" si="1028"/>
        <v>0</v>
      </c>
      <c r="AA2617">
        <f t="shared" si="1028"/>
        <v>0</v>
      </c>
      <c r="AB2617">
        <f t="shared" si="1028"/>
        <v>0</v>
      </c>
      <c r="AC2617">
        <f t="shared" si="1029"/>
        <v>1</v>
      </c>
      <c r="AD2617">
        <f t="shared" si="1029"/>
        <v>0</v>
      </c>
      <c r="AE2617">
        <f t="shared" si="1029"/>
        <v>0</v>
      </c>
      <c r="AF2617">
        <f t="shared" si="1029"/>
        <v>0</v>
      </c>
      <c r="AG2617">
        <f t="shared" si="1029"/>
        <v>0</v>
      </c>
      <c r="AH2617">
        <f t="shared" si="1029"/>
        <v>0</v>
      </c>
      <c r="AI2617">
        <f t="shared" si="1029"/>
        <v>0</v>
      </c>
      <c r="AJ2617">
        <f t="shared" ca="1" si="1011"/>
        <v>1</v>
      </c>
      <c r="AK2617">
        <f t="shared" ca="1" si="1012"/>
        <v>0</v>
      </c>
      <c r="AL2617">
        <f t="shared" ca="1" si="1013"/>
        <v>0</v>
      </c>
      <c r="AM2617">
        <f t="shared" ca="1" si="1014"/>
        <v>0</v>
      </c>
      <c r="AN2617">
        <f t="shared" ca="1" si="1015"/>
        <v>0</v>
      </c>
      <c r="AO2617">
        <f t="shared" ca="1" si="1016"/>
        <v>1</v>
      </c>
      <c r="AP2617">
        <f t="shared" ca="1" si="1017"/>
        <v>0</v>
      </c>
      <c r="AQ2617">
        <f t="shared" ca="1" si="1018"/>
        <v>0</v>
      </c>
      <c r="AR2617">
        <f t="shared" ca="1" si="1019"/>
        <v>1</v>
      </c>
      <c r="AS2617">
        <v>0</v>
      </c>
      <c r="AT2617">
        <v>0</v>
      </c>
      <c r="AU2617">
        <f t="shared" ca="1" si="1020"/>
        <v>1</v>
      </c>
      <c r="AV2617">
        <f t="shared" ca="1" si="1020"/>
        <v>0</v>
      </c>
      <c r="AW2617">
        <f t="shared" ca="1" si="1020"/>
        <v>0</v>
      </c>
      <c r="AX2617">
        <v>0</v>
      </c>
    </row>
    <row r="2618" spans="1:50" x14ac:dyDescent="0.25">
      <c r="A2618" s="2">
        <v>41471</v>
      </c>
      <c r="B2618">
        <v>1618</v>
      </c>
      <c r="C2618">
        <v>23</v>
      </c>
      <c r="D2618">
        <f t="shared" ca="1" si="1021"/>
        <v>19.014362716797521</v>
      </c>
      <c r="E2618">
        <f t="shared" ca="1" si="1022"/>
        <v>3.9856372832024789</v>
      </c>
      <c r="F2618" t="str">
        <f t="shared" ca="1" si="1023"/>
        <v>high</v>
      </c>
      <c r="G2618">
        <v>1848</v>
      </c>
      <c r="H2618">
        <f t="shared" si="1024"/>
        <v>1848</v>
      </c>
      <c r="I2618">
        <f t="shared" ca="1" si="1025"/>
        <v>1150.2850618107634</v>
      </c>
      <c r="J2618">
        <f t="shared" ca="1" si="1026"/>
        <v>697.71493818923659</v>
      </c>
      <c r="K2618" t="str">
        <f t="shared" ca="1" si="1027"/>
        <v>high</v>
      </c>
      <c r="L2618">
        <v>11.4</v>
      </c>
      <c r="M2618" t="str">
        <f t="shared" si="1000"/>
        <v>medium</v>
      </c>
      <c r="N2618">
        <f t="shared" si="1006"/>
        <v>7</v>
      </c>
      <c r="O2618">
        <f t="shared" si="1007"/>
        <v>2</v>
      </c>
      <c r="P2618" t="str">
        <f t="shared" si="1008"/>
        <v>úterý</v>
      </c>
      <c r="Q2618">
        <f t="shared" si="1028"/>
        <v>0</v>
      </c>
      <c r="R2618">
        <f t="shared" si="1028"/>
        <v>0</v>
      </c>
      <c r="S2618">
        <f t="shared" si="1028"/>
        <v>0</v>
      </c>
      <c r="T2618">
        <f t="shared" si="1028"/>
        <v>0</v>
      </c>
      <c r="U2618">
        <f t="shared" si="1028"/>
        <v>0</v>
      </c>
      <c r="V2618">
        <f t="shared" si="1028"/>
        <v>0</v>
      </c>
      <c r="W2618">
        <f t="shared" si="1028"/>
        <v>1</v>
      </c>
      <c r="X2618">
        <f t="shared" si="1028"/>
        <v>0</v>
      </c>
      <c r="Y2618">
        <f t="shared" si="1028"/>
        <v>0</v>
      </c>
      <c r="Z2618">
        <f t="shared" si="1028"/>
        <v>0</v>
      </c>
      <c r="AA2618">
        <f t="shared" si="1028"/>
        <v>0</v>
      </c>
      <c r="AB2618">
        <f t="shared" si="1028"/>
        <v>0</v>
      </c>
      <c r="AC2618">
        <f t="shared" si="1029"/>
        <v>0</v>
      </c>
      <c r="AD2618">
        <f t="shared" si="1029"/>
        <v>1</v>
      </c>
      <c r="AE2618">
        <f t="shared" si="1029"/>
        <v>0</v>
      </c>
      <c r="AF2618">
        <f t="shared" si="1029"/>
        <v>0</v>
      </c>
      <c r="AG2618">
        <f t="shared" si="1029"/>
        <v>0</v>
      </c>
      <c r="AH2618">
        <f t="shared" si="1029"/>
        <v>0</v>
      </c>
      <c r="AI2618">
        <f t="shared" si="1029"/>
        <v>0</v>
      </c>
      <c r="AJ2618">
        <f t="shared" ca="1" si="1011"/>
        <v>1</v>
      </c>
      <c r="AK2618">
        <f t="shared" ca="1" si="1012"/>
        <v>0</v>
      </c>
      <c r="AL2618">
        <f t="shared" ca="1" si="1013"/>
        <v>0</v>
      </c>
      <c r="AM2618">
        <f t="shared" ca="1" si="1014"/>
        <v>0</v>
      </c>
      <c r="AN2618">
        <f t="shared" ca="1" si="1015"/>
        <v>1</v>
      </c>
      <c r="AO2618">
        <f t="shared" ca="1" si="1016"/>
        <v>0</v>
      </c>
      <c r="AP2618">
        <f t="shared" ca="1" si="1017"/>
        <v>0</v>
      </c>
      <c r="AQ2618">
        <f t="shared" ca="1" si="1018"/>
        <v>1</v>
      </c>
      <c r="AR2618">
        <f t="shared" ca="1" si="1019"/>
        <v>0</v>
      </c>
      <c r="AS2618">
        <v>0</v>
      </c>
      <c r="AT2618">
        <v>0</v>
      </c>
      <c r="AU2618">
        <f t="shared" ca="1" si="1020"/>
        <v>0</v>
      </c>
      <c r="AV2618">
        <f t="shared" ca="1" si="1020"/>
        <v>0</v>
      </c>
      <c r="AW2618">
        <f t="shared" ca="1" si="1020"/>
        <v>1</v>
      </c>
      <c r="AX2618">
        <v>0</v>
      </c>
    </row>
    <row r="2619" spans="1:50" x14ac:dyDescent="0.25">
      <c r="A2619" s="2">
        <v>41472</v>
      </c>
      <c r="B2619">
        <v>1619</v>
      </c>
      <c r="C2619">
        <v>18</v>
      </c>
      <c r="D2619">
        <f t="shared" ca="1" si="1021"/>
        <v>19.016754034328805</v>
      </c>
      <c r="E2619">
        <f t="shared" ca="1" si="1022"/>
        <v>-1.0167540343288053</v>
      </c>
      <c r="F2619" t="str">
        <f t="shared" ca="1" si="1023"/>
        <v>medium</v>
      </c>
      <c r="G2619">
        <v>1626</v>
      </c>
      <c r="H2619">
        <f t="shared" si="1024"/>
        <v>1626</v>
      </c>
      <c r="I2619">
        <f t="shared" ca="1" si="1025"/>
        <v>1150.4145971632277</v>
      </c>
      <c r="J2619">
        <f t="shared" ca="1" si="1026"/>
        <v>475.58540283677235</v>
      </c>
      <c r="K2619" t="str">
        <f t="shared" ca="1" si="1027"/>
        <v>high</v>
      </c>
      <c r="L2619">
        <v>21.15</v>
      </c>
      <c r="M2619" t="str">
        <f t="shared" si="1000"/>
        <v>high</v>
      </c>
      <c r="N2619">
        <f t="shared" si="1006"/>
        <v>7</v>
      </c>
      <c r="O2619">
        <f t="shared" si="1007"/>
        <v>3</v>
      </c>
      <c r="P2619" t="str">
        <f t="shared" si="1008"/>
        <v>středa</v>
      </c>
      <c r="Q2619">
        <f t="shared" si="1028"/>
        <v>0</v>
      </c>
      <c r="R2619">
        <f t="shared" si="1028"/>
        <v>0</v>
      </c>
      <c r="S2619">
        <f t="shared" si="1028"/>
        <v>0</v>
      </c>
      <c r="T2619">
        <f t="shared" si="1028"/>
        <v>0</v>
      </c>
      <c r="U2619">
        <f t="shared" si="1028"/>
        <v>0</v>
      </c>
      <c r="V2619">
        <f t="shared" si="1028"/>
        <v>0</v>
      </c>
      <c r="W2619">
        <f t="shared" si="1028"/>
        <v>1</v>
      </c>
      <c r="X2619">
        <f t="shared" si="1028"/>
        <v>0</v>
      </c>
      <c r="Y2619">
        <f t="shared" si="1028"/>
        <v>0</v>
      </c>
      <c r="Z2619">
        <f t="shared" si="1028"/>
        <v>0</v>
      </c>
      <c r="AA2619">
        <f t="shared" si="1028"/>
        <v>0</v>
      </c>
      <c r="AB2619">
        <f t="shared" si="1028"/>
        <v>0</v>
      </c>
      <c r="AC2619">
        <f t="shared" si="1029"/>
        <v>0</v>
      </c>
      <c r="AD2619">
        <f t="shared" si="1029"/>
        <v>0</v>
      </c>
      <c r="AE2619">
        <f t="shared" si="1029"/>
        <v>1</v>
      </c>
      <c r="AF2619">
        <f t="shared" si="1029"/>
        <v>0</v>
      </c>
      <c r="AG2619">
        <f t="shared" si="1029"/>
        <v>0</v>
      </c>
      <c r="AH2619">
        <f t="shared" si="1029"/>
        <v>0</v>
      </c>
      <c r="AI2619">
        <f t="shared" si="1029"/>
        <v>0</v>
      </c>
      <c r="AJ2619">
        <f t="shared" ca="1" si="1011"/>
        <v>1</v>
      </c>
      <c r="AK2619">
        <f t="shared" ca="1" si="1012"/>
        <v>0</v>
      </c>
      <c r="AL2619">
        <f t="shared" ca="1" si="1013"/>
        <v>0</v>
      </c>
      <c r="AM2619">
        <f t="shared" ca="1" si="1014"/>
        <v>0</v>
      </c>
      <c r="AN2619">
        <f t="shared" ca="1" si="1015"/>
        <v>0</v>
      </c>
      <c r="AO2619">
        <f t="shared" ca="1" si="1016"/>
        <v>1</v>
      </c>
      <c r="AP2619">
        <f t="shared" ca="1" si="1017"/>
        <v>0</v>
      </c>
      <c r="AQ2619">
        <f t="shared" ca="1" si="1018"/>
        <v>0</v>
      </c>
      <c r="AR2619">
        <f t="shared" ca="1" si="1019"/>
        <v>1</v>
      </c>
      <c r="AS2619">
        <v>0</v>
      </c>
      <c r="AT2619">
        <v>0</v>
      </c>
      <c r="AU2619">
        <f t="shared" ca="1" si="1020"/>
        <v>0</v>
      </c>
      <c r="AV2619">
        <f t="shared" ca="1" si="1020"/>
        <v>1</v>
      </c>
      <c r="AW2619">
        <f t="shared" ca="1" si="1020"/>
        <v>0</v>
      </c>
      <c r="AX2619">
        <v>0</v>
      </c>
    </row>
    <row r="2620" spans="1:50" x14ac:dyDescent="0.25">
      <c r="A2620" s="2">
        <v>41473</v>
      </c>
      <c r="B2620">
        <v>1620</v>
      </c>
      <c r="C2620">
        <v>20</v>
      </c>
      <c r="D2620">
        <f t="shared" ca="1" si="1021"/>
        <v>19.019140773315272</v>
      </c>
      <c r="E2620">
        <f t="shared" ca="1" si="1022"/>
        <v>0.98085922668472847</v>
      </c>
      <c r="F2620" t="str">
        <f t="shared" ca="1" si="1023"/>
        <v>medium</v>
      </c>
      <c r="G2620">
        <v>1254</v>
      </c>
      <c r="H2620">
        <f t="shared" si="1024"/>
        <v>1254</v>
      </c>
      <c r="I2620">
        <f t="shared" ca="1" si="1025"/>
        <v>1150.5439827634277</v>
      </c>
      <c r="J2620">
        <f t="shared" ca="1" si="1026"/>
        <v>103.45601723657228</v>
      </c>
      <c r="K2620" t="str">
        <f t="shared" ca="1" si="1027"/>
        <v>high</v>
      </c>
      <c r="L2620">
        <v>28.6</v>
      </c>
      <c r="M2620" t="str">
        <f t="shared" si="1000"/>
        <v>high</v>
      </c>
      <c r="N2620">
        <f t="shared" si="1006"/>
        <v>7</v>
      </c>
      <c r="O2620">
        <f t="shared" si="1007"/>
        <v>4</v>
      </c>
      <c r="P2620" t="str">
        <f t="shared" si="1008"/>
        <v>čtvrtek</v>
      </c>
      <c r="Q2620">
        <f t="shared" si="1028"/>
        <v>0</v>
      </c>
      <c r="R2620">
        <f t="shared" si="1028"/>
        <v>0</v>
      </c>
      <c r="S2620">
        <f t="shared" si="1028"/>
        <v>0</v>
      </c>
      <c r="T2620">
        <f t="shared" si="1028"/>
        <v>0</v>
      </c>
      <c r="U2620">
        <f t="shared" si="1028"/>
        <v>0</v>
      </c>
      <c r="V2620">
        <f t="shared" si="1028"/>
        <v>0</v>
      </c>
      <c r="W2620">
        <f t="shared" si="1028"/>
        <v>1</v>
      </c>
      <c r="X2620">
        <f t="shared" si="1028"/>
        <v>0</v>
      </c>
      <c r="Y2620">
        <f t="shared" si="1028"/>
        <v>0</v>
      </c>
      <c r="Z2620">
        <f t="shared" si="1028"/>
        <v>0</v>
      </c>
      <c r="AA2620">
        <f t="shared" si="1028"/>
        <v>0</v>
      </c>
      <c r="AB2620">
        <f t="shared" si="1028"/>
        <v>0</v>
      </c>
      <c r="AC2620">
        <f t="shared" si="1029"/>
        <v>0</v>
      </c>
      <c r="AD2620">
        <f t="shared" si="1029"/>
        <v>0</v>
      </c>
      <c r="AE2620">
        <f t="shared" si="1029"/>
        <v>0</v>
      </c>
      <c r="AF2620">
        <f t="shared" si="1029"/>
        <v>1</v>
      </c>
      <c r="AG2620">
        <f t="shared" si="1029"/>
        <v>0</v>
      </c>
      <c r="AH2620">
        <f t="shared" si="1029"/>
        <v>0</v>
      </c>
      <c r="AI2620">
        <f t="shared" si="1029"/>
        <v>0</v>
      </c>
      <c r="AJ2620">
        <f t="shared" ca="1" si="1011"/>
        <v>1</v>
      </c>
      <c r="AK2620">
        <f t="shared" ca="1" si="1012"/>
        <v>0</v>
      </c>
      <c r="AL2620">
        <f t="shared" ca="1" si="1013"/>
        <v>0</v>
      </c>
      <c r="AM2620">
        <f t="shared" ca="1" si="1014"/>
        <v>0</v>
      </c>
      <c r="AN2620">
        <f t="shared" ca="1" si="1015"/>
        <v>0</v>
      </c>
      <c r="AO2620">
        <f t="shared" ca="1" si="1016"/>
        <v>1</v>
      </c>
      <c r="AP2620">
        <f t="shared" ca="1" si="1017"/>
        <v>0</v>
      </c>
      <c r="AQ2620">
        <f t="shared" ca="1" si="1018"/>
        <v>0</v>
      </c>
      <c r="AR2620">
        <f t="shared" ca="1" si="1019"/>
        <v>1</v>
      </c>
      <c r="AS2620">
        <v>0</v>
      </c>
      <c r="AT2620">
        <v>0</v>
      </c>
      <c r="AU2620">
        <f t="shared" ca="1" si="1020"/>
        <v>0</v>
      </c>
      <c r="AV2620">
        <f t="shared" ca="1" si="1020"/>
        <v>1</v>
      </c>
      <c r="AW2620">
        <f t="shared" ca="1" si="1020"/>
        <v>0</v>
      </c>
      <c r="AX2620">
        <v>0</v>
      </c>
    </row>
    <row r="2621" spans="1:50" x14ac:dyDescent="0.25">
      <c r="A2621" s="2">
        <v>41474</v>
      </c>
      <c r="B2621">
        <v>1621</v>
      </c>
      <c r="C2621">
        <v>25</v>
      </c>
      <c r="D2621">
        <f t="shared" ca="1" si="1021"/>
        <v>19.021522933756927</v>
      </c>
      <c r="E2621">
        <f t="shared" ca="1" si="1022"/>
        <v>5.9784770662430731</v>
      </c>
      <c r="F2621" t="str">
        <f t="shared" ca="1" si="1023"/>
        <v>high</v>
      </c>
      <c r="G2621">
        <v>2293</v>
      </c>
      <c r="H2621">
        <f t="shared" si="1024"/>
        <v>2293</v>
      </c>
      <c r="I2621">
        <f t="shared" ca="1" si="1025"/>
        <v>1150.6732186113636</v>
      </c>
      <c r="J2621">
        <f t="shared" ca="1" si="1026"/>
        <v>1142.3267813886364</v>
      </c>
      <c r="K2621" t="str">
        <f t="shared" ca="1" si="1027"/>
        <v>high</v>
      </c>
      <c r="L2621">
        <v>22.75</v>
      </c>
      <c r="M2621" t="str">
        <f t="shared" si="1000"/>
        <v>high</v>
      </c>
      <c r="N2621">
        <f t="shared" si="1006"/>
        <v>7</v>
      </c>
      <c r="O2621">
        <f t="shared" si="1007"/>
        <v>5</v>
      </c>
      <c r="P2621" t="str">
        <f t="shared" si="1008"/>
        <v>pátek</v>
      </c>
      <c r="Q2621">
        <f t="shared" ref="Q2621:AB2630" si="1030">VLOOKUP($N2621,$V$31:$AH$42,Q$592+1,0)</f>
        <v>0</v>
      </c>
      <c r="R2621">
        <f t="shared" si="1030"/>
        <v>0</v>
      </c>
      <c r="S2621">
        <f t="shared" si="1030"/>
        <v>0</v>
      </c>
      <c r="T2621">
        <f t="shared" si="1030"/>
        <v>0</v>
      </c>
      <c r="U2621">
        <f t="shared" si="1030"/>
        <v>0</v>
      </c>
      <c r="V2621">
        <f t="shared" si="1030"/>
        <v>0</v>
      </c>
      <c r="W2621">
        <f t="shared" si="1030"/>
        <v>1</v>
      </c>
      <c r="X2621">
        <f t="shared" si="1030"/>
        <v>0</v>
      </c>
      <c r="Y2621">
        <f t="shared" si="1030"/>
        <v>0</v>
      </c>
      <c r="Z2621">
        <f t="shared" si="1030"/>
        <v>0</v>
      </c>
      <c r="AA2621">
        <f t="shared" si="1030"/>
        <v>0</v>
      </c>
      <c r="AB2621">
        <f t="shared" si="1030"/>
        <v>0</v>
      </c>
      <c r="AC2621">
        <f t="shared" ref="AC2621:AI2630" si="1031">VLOOKUP($O2621,$V$74:$AC$80,AC$592+1,0)</f>
        <v>0</v>
      </c>
      <c r="AD2621">
        <f t="shared" si="1031"/>
        <v>0</v>
      </c>
      <c r="AE2621">
        <f t="shared" si="1031"/>
        <v>0</v>
      </c>
      <c r="AF2621">
        <f t="shared" si="1031"/>
        <v>0</v>
      </c>
      <c r="AG2621">
        <f t="shared" si="1031"/>
        <v>1</v>
      </c>
      <c r="AH2621">
        <f t="shared" si="1031"/>
        <v>0</v>
      </c>
      <c r="AI2621">
        <f t="shared" si="1031"/>
        <v>0</v>
      </c>
      <c r="AJ2621">
        <f t="shared" ca="1" si="1011"/>
        <v>1</v>
      </c>
      <c r="AK2621">
        <f t="shared" ca="1" si="1012"/>
        <v>0</v>
      </c>
      <c r="AL2621">
        <f t="shared" ca="1" si="1013"/>
        <v>0</v>
      </c>
      <c r="AM2621">
        <f t="shared" ca="1" si="1014"/>
        <v>0</v>
      </c>
      <c r="AN2621">
        <f t="shared" ca="1" si="1015"/>
        <v>0</v>
      </c>
      <c r="AO2621">
        <f t="shared" ca="1" si="1016"/>
        <v>1</v>
      </c>
      <c r="AP2621">
        <f t="shared" ca="1" si="1017"/>
        <v>0</v>
      </c>
      <c r="AQ2621">
        <f t="shared" ca="1" si="1018"/>
        <v>0</v>
      </c>
      <c r="AR2621">
        <f t="shared" ca="1" si="1019"/>
        <v>1</v>
      </c>
      <c r="AS2621">
        <v>0</v>
      </c>
      <c r="AT2621">
        <v>0</v>
      </c>
      <c r="AU2621">
        <f t="shared" ref="AU2621:AW2640" ca="1" si="1032">VLOOKUP(INDIRECT($AU$590&amp;ROW($A2621)),$F$17:$I$19,AU$592+1,0)</f>
        <v>0</v>
      </c>
      <c r="AV2621">
        <f t="shared" ca="1" si="1032"/>
        <v>0</v>
      </c>
      <c r="AW2621">
        <f t="shared" ca="1" si="1032"/>
        <v>1</v>
      </c>
      <c r="AX2621">
        <v>0</v>
      </c>
    </row>
    <row r="2622" spans="1:50" x14ac:dyDescent="0.25">
      <c r="A2622" s="2">
        <v>41475</v>
      </c>
      <c r="B2622">
        <v>1622</v>
      </c>
      <c r="C2622">
        <v>25</v>
      </c>
      <c r="D2622">
        <f t="shared" ca="1" si="1021"/>
        <v>19.023900515653764</v>
      </c>
      <c r="E2622">
        <f t="shared" ca="1" si="1022"/>
        <v>5.9760994843462356</v>
      </c>
      <c r="F2622" t="str">
        <f t="shared" ca="1" si="1023"/>
        <v>high</v>
      </c>
      <c r="G2622">
        <v>1145</v>
      </c>
      <c r="H2622">
        <f t="shared" si="1024"/>
        <v>1145</v>
      </c>
      <c r="I2622">
        <f t="shared" ca="1" si="1025"/>
        <v>1150.8023047070355</v>
      </c>
      <c r="J2622">
        <f t="shared" ca="1" si="1026"/>
        <v>-5.802304707035546</v>
      </c>
      <c r="K2622" t="str">
        <f t="shared" ca="1" si="1027"/>
        <v>medium</v>
      </c>
      <c r="L2622">
        <v>26.6</v>
      </c>
      <c r="M2622" t="str">
        <f t="shared" si="1000"/>
        <v>high</v>
      </c>
      <c r="N2622">
        <f t="shared" si="1006"/>
        <v>7</v>
      </c>
      <c r="O2622">
        <f t="shared" si="1007"/>
        <v>6</v>
      </c>
      <c r="P2622" t="str">
        <f t="shared" si="1008"/>
        <v>sobota</v>
      </c>
      <c r="Q2622">
        <f t="shared" si="1030"/>
        <v>0</v>
      </c>
      <c r="R2622">
        <f t="shared" si="1030"/>
        <v>0</v>
      </c>
      <c r="S2622">
        <f t="shared" si="1030"/>
        <v>0</v>
      </c>
      <c r="T2622">
        <f t="shared" si="1030"/>
        <v>0</v>
      </c>
      <c r="U2622">
        <f t="shared" si="1030"/>
        <v>0</v>
      </c>
      <c r="V2622">
        <f t="shared" si="1030"/>
        <v>0</v>
      </c>
      <c r="W2622">
        <f t="shared" si="1030"/>
        <v>1</v>
      </c>
      <c r="X2622">
        <f t="shared" si="1030"/>
        <v>0</v>
      </c>
      <c r="Y2622">
        <f t="shared" si="1030"/>
        <v>0</v>
      </c>
      <c r="Z2622">
        <f t="shared" si="1030"/>
        <v>0</v>
      </c>
      <c r="AA2622">
        <f t="shared" si="1030"/>
        <v>0</v>
      </c>
      <c r="AB2622">
        <f t="shared" si="1030"/>
        <v>0</v>
      </c>
      <c r="AC2622">
        <f t="shared" si="1031"/>
        <v>0</v>
      </c>
      <c r="AD2622">
        <f t="shared" si="1031"/>
        <v>0</v>
      </c>
      <c r="AE2622">
        <f t="shared" si="1031"/>
        <v>0</v>
      </c>
      <c r="AF2622">
        <f t="shared" si="1031"/>
        <v>0</v>
      </c>
      <c r="AG2622">
        <f t="shared" si="1031"/>
        <v>0</v>
      </c>
      <c r="AH2622">
        <f t="shared" si="1031"/>
        <v>1</v>
      </c>
      <c r="AI2622">
        <f t="shared" si="1031"/>
        <v>0</v>
      </c>
      <c r="AJ2622">
        <f t="shared" ca="1" si="1011"/>
        <v>1</v>
      </c>
      <c r="AK2622">
        <f t="shared" ca="1" si="1012"/>
        <v>0</v>
      </c>
      <c r="AL2622">
        <f t="shared" ca="1" si="1013"/>
        <v>0</v>
      </c>
      <c r="AM2622">
        <f t="shared" ca="1" si="1014"/>
        <v>0</v>
      </c>
      <c r="AN2622">
        <f t="shared" ca="1" si="1015"/>
        <v>0</v>
      </c>
      <c r="AO2622">
        <f t="shared" ca="1" si="1016"/>
        <v>1</v>
      </c>
      <c r="AP2622">
        <f t="shared" ca="1" si="1017"/>
        <v>0</v>
      </c>
      <c r="AQ2622">
        <f t="shared" ca="1" si="1018"/>
        <v>0</v>
      </c>
      <c r="AR2622">
        <f t="shared" ca="1" si="1019"/>
        <v>1</v>
      </c>
      <c r="AS2622">
        <v>0</v>
      </c>
      <c r="AT2622">
        <v>0</v>
      </c>
      <c r="AU2622">
        <f t="shared" ca="1" si="1032"/>
        <v>0</v>
      </c>
      <c r="AV2622">
        <f t="shared" ca="1" si="1032"/>
        <v>0</v>
      </c>
      <c r="AW2622">
        <f t="shared" ca="1" si="1032"/>
        <v>1</v>
      </c>
      <c r="AX2622">
        <v>0</v>
      </c>
    </row>
    <row r="2623" spans="1:50" x14ac:dyDescent="0.25">
      <c r="A2623" s="2">
        <v>41476</v>
      </c>
      <c r="B2623">
        <v>1623</v>
      </c>
      <c r="C2623">
        <v>19</v>
      </c>
      <c r="D2623">
        <f t="shared" ca="1" si="1021"/>
        <v>19.026273519005784</v>
      </c>
      <c r="E2623">
        <f t="shared" ca="1" si="1022"/>
        <v>-2.6273519005783896E-2</v>
      </c>
      <c r="F2623" t="str">
        <f t="shared" ca="1" si="1023"/>
        <v>medium</v>
      </c>
      <c r="G2623">
        <v>955</v>
      </c>
      <c r="H2623">
        <f t="shared" si="1024"/>
        <v>955</v>
      </c>
      <c r="I2623">
        <f t="shared" ca="1" si="1025"/>
        <v>1150.9312410504433</v>
      </c>
      <c r="J2623">
        <f t="shared" ca="1" si="1026"/>
        <v>-195.9312410504433</v>
      </c>
      <c r="K2623" t="str">
        <f t="shared" ca="1" si="1027"/>
        <v>medium</v>
      </c>
      <c r="L2623">
        <v>19.649999999999999</v>
      </c>
      <c r="M2623" t="str">
        <f t="shared" si="1000"/>
        <v>high</v>
      </c>
      <c r="N2623">
        <f t="shared" si="1006"/>
        <v>7</v>
      </c>
      <c r="O2623">
        <f t="shared" si="1007"/>
        <v>7</v>
      </c>
      <c r="P2623" t="str">
        <f t="shared" si="1008"/>
        <v>neděle</v>
      </c>
      <c r="Q2623">
        <f t="shared" si="1030"/>
        <v>0</v>
      </c>
      <c r="R2623">
        <f t="shared" si="1030"/>
        <v>0</v>
      </c>
      <c r="S2623">
        <f t="shared" si="1030"/>
        <v>0</v>
      </c>
      <c r="T2623">
        <f t="shared" si="1030"/>
        <v>0</v>
      </c>
      <c r="U2623">
        <f t="shared" si="1030"/>
        <v>0</v>
      </c>
      <c r="V2623">
        <f t="shared" si="1030"/>
        <v>0</v>
      </c>
      <c r="W2623">
        <f t="shared" si="1030"/>
        <v>1</v>
      </c>
      <c r="X2623">
        <f t="shared" si="1030"/>
        <v>0</v>
      </c>
      <c r="Y2623">
        <f t="shared" si="1030"/>
        <v>0</v>
      </c>
      <c r="Z2623">
        <f t="shared" si="1030"/>
        <v>0</v>
      </c>
      <c r="AA2623">
        <f t="shared" si="1030"/>
        <v>0</v>
      </c>
      <c r="AB2623">
        <f t="shared" si="1030"/>
        <v>0</v>
      </c>
      <c r="AC2623">
        <f t="shared" si="1031"/>
        <v>0</v>
      </c>
      <c r="AD2623">
        <f t="shared" si="1031"/>
        <v>0</v>
      </c>
      <c r="AE2623">
        <f t="shared" si="1031"/>
        <v>0</v>
      </c>
      <c r="AF2623">
        <f t="shared" si="1031"/>
        <v>0</v>
      </c>
      <c r="AG2623">
        <f t="shared" si="1031"/>
        <v>0</v>
      </c>
      <c r="AH2623">
        <f t="shared" si="1031"/>
        <v>0</v>
      </c>
      <c r="AI2623">
        <f t="shared" si="1031"/>
        <v>1</v>
      </c>
      <c r="AJ2623">
        <f t="shared" ca="1" si="1011"/>
        <v>1</v>
      </c>
      <c r="AK2623">
        <f t="shared" ca="1" si="1012"/>
        <v>0</v>
      </c>
      <c r="AL2623">
        <f t="shared" ca="1" si="1013"/>
        <v>0</v>
      </c>
      <c r="AM2623">
        <f t="shared" ca="1" si="1014"/>
        <v>0</v>
      </c>
      <c r="AN2623">
        <f t="shared" ca="1" si="1015"/>
        <v>0</v>
      </c>
      <c r="AO2623">
        <f t="shared" ca="1" si="1016"/>
        <v>1</v>
      </c>
      <c r="AP2623">
        <f t="shared" ca="1" si="1017"/>
        <v>0</v>
      </c>
      <c r="AQ2623">
        <f t="shared" ca="1" si="1018"/>
        <v>0</v>
      </c>
      <c r="AR2623">
        <f t="shared" ca="1" si="1019"/>
        <v>1</v>
      </c>
      <c r="AS2623">
        <v>0</v>
      </c>
      <c r="AT2623">
        <v>0</v>
      </c>
      <c r="AU2623">
        <f t="shared" ca="1" si="1032"/>
        <v>0</v>
      </c>
      <c r="AV2623">
        <f t="shared" ca="1" si="1032"/>
        <v>1</v>
      </c>
      <c r="AW2623">
        <f t="shared" ca="1" si="1032"/>
        <v>0</v>
      </c>
      <c r="AX2623">
        <v>0</v>
      </c>
    </row>
    <row r="2624" spans="1:50" x14ac:dyDescent="0.25">
      <c r="A2624" s="2">
        <v>41477</v>
      </c>
      <c r="B2624">
        <v>1624</v>
      </c>
      <c r="C2624">
        <v>23</v>
      </c>
      <c r="D2624">
        <f t="shared" ca="1" si="1021"/>
        <v>19.028641943812993</v>
      </c>
      <c r="E2624">
        <f t="shared" ca="1" si="1022"/>
        <v>3.9713580561870074</v>
      </c>
      <c r="F2624" t="str">
        <f t="shared" ca="1" si="1023"/>
        <v>high</v>
      </c>
      <c r="G2624">
        <v>1110</v>
      </c>
      <c r="H2624">
        <f t="shared" si="1024"/>
        <v>1110</v>
      </c>
      <c r="I2624">
        <f t="shared" ca="1" si="1025"/>
        <v>1151.0600276415869</v>
      </c>
      <c r="J2624">
        <f t="shared" ca="1" si="1026"/>
        <v>-41.060027641586885</v>
      </c>
      <c r="K2624" t="str">
        <f t="shared" ca="1" si="1027"/>
        <v>medium</v>
      </c>
      <c r="L2624">
        <v>21.9</v>
      </c>
      <c r="M2624" t="str">
        <f t="shared" si="1000"/>
        <v>high</v>
      </c>
      <c r="N2624">
        <f t="shared" si="1006"/>
        <v>7</v>
      </c>
      <c r="O2624">
        <f t="shared" si="1007"/>
        <v>1</v>
      </c>
      <c r="P2624" t="str">
        <f t="shared" si="1008"/>
        <v>pondělí</v>
      </c>
      <c r="Q2624">
        <f t="shared" si="1030"/>
        <v>0</v>
      </c>
      <c r="R2624">
        <f t="shared" si="1030"/>
        <v>0</v>
      </c>
      <c r="S2624">
        <f t="shared" si="1030"/>
        <v>0</v>
      </c>
      <c r="T2624">
        <f t="shared" si="1030"/>
        <v>0</v>
      </c>
      <c r="U2624">
        <f t="shared" si="1030"/>
        <v>0</v>
      </c>
      <c r="V2624">
        <f t="shared" si="1030"/>
        <v>0</v>
      </c>
      <c r="W2624">
        <f t="shared" si="1030"/>
        <v>1</v>
      </c>
      <c r="X2624">
        <f t="shared" si="1030"/>
        <v>0</v>
      </c>
      <c r="Y2624">
        <f t="shared" si="1030"/>
        <v>0</v>
      </c>
      <c r="Z2624">
        <f t="shared" si="1030"/>
        <v>0</v>
      </c>
      <c r="AA2624">
        <f t="shared" si="1030"/>
        <v>0</v>
      </c>
      <c r="AB2624">
        <f t="shared" si="1030"/>
        <v>0</v>
      </c>
      <c r="AC2624">
        <f t="shared" si="1031"/>
        <v>1</v>
      </c>
      <c r="AD2624">
        <f t="shared" si="1031"/>
        <v>0</v>
      </c>
      <c r="AE2624">
        <f t="shared" si="1031"/>
        <v>0</v>
      </c>
      <c r="AF2624">
        <f t="shared" si="1031"/>
        <v>0</v>
      </c>
      <c r="AG2624">
        <f t="shared" si="1031"/>
        <v>0</v>
      </c>
      <c r="AH2624">
        <f t="shared" si="1031"/>
        <v>0</v>
      </c>
      <c r="AI2624">
        <f t="shared" si="1031"/>
        <v>0</v>
      </c>
      <c r="AJ2624">
        <f t="shared" ca="1" si="1011"/>
        <v>1</v>
      </c>
      <c r="AK2624">
        <f t="shared" ca="1" si="1012"/>
        <v>0</v>
      </c>
      <c r="AL2624">
        <f t="shared" ca="1" si="1013"/>
        <v>0</v>
      </c>
      <c r="AM2624">
        <f t="shared" ca="1" si="1014"/>
        <v>0</v>
      </c>
      <c r="AN2624">
        <f t="shared" ca="1" si="1015"/>
        <v>0</v>
      </c>
      <c r="AO2624">
        <f t="shared" ca="1" si="1016"/>
        <v>1</v>
      </c>
      <c r="AP2624">
        <f t="shared" ca="1" si="1017"/>
        <v>0</v>
      </c>
      <c r="AQ2624">
        <f t="shared" ca="1" si="1018"/>
        <v>0</v>
      </c>
      <c r="AR2624">
        <f t="shared" ca="1" si="1019"/>
        <v>1</v>
      </c>
      <c r="AS2624">
        <v>0</v>
      </c>
      <c r="AT2624">
        <v>0</v>
      </c>
      <c r="AU2624">
        <f t="shared" ca="1" si="1032"/>
        <v>0</v>
      </c>
      <c r="AV2624">
        <f t="shared" ca="1" si="1032"/>
        <v>0</v>
      </c>
      <c r="AW2624">
        <f t="shared" ca="1" si="1032"/>
        <v>1</v>
      </c>
      <c r="AX2624">
        <v>0</v>
      </c>
    </row>
    <row r="2625" spans="1:50" x14ac:dyDescent="0.25">
      <c r="A2625" s="2">
        <v>41478</v>
      </c>
      <c r="B2625">
        <v>1625</v>
      </c>
      <c r="C2625">
        <v>21</v>
      </c>
      <c r="D2625">
        <f t="shared" ca="1" si="1021"/>
        <v>19.031005790075383</v>
      </c>
      <c r="E2625">
        <f t="shared" ca="1" si="1022"/>
        <v>1.9689942099246167</v>
      </c>
      <c r="F2625" t="str">
        <f t="shared" ca="1" si="1023"/>
        <v>medium</v>
      </c>
      <c r="G2625">
        <v>3635</v>
      </c>
      <c r="H2625">
        <f t="shared" si="1024"/>
        <v>3635</v>
      </c>
      <c r="I2625">
        <f t="shared" ca="1" si="1025"/>
        <v>1151.1886644804663</v>
      </c>
      <c r="J2625">
        <f t="shared" ca="1" si="1026"/>
        <v>2483.8113355195337</v>
      </c>
      <c r="K2625" t="str">
        <f t="shared" ca="1" si="1027"/>
        <v>high</v>
      </c>
      <c r="L2625">
        <v>23.7</v>
      </c>
      <c r="M2625" t="str">
        <f t="shared" si="1000"/>
        <v>high</v>
      </c>
      <c r="N2625">
        <f t="shared" si="1006"/>
        <v>7</v>
      </c>
      <c r="O2625">
        <f t="shared" si="1007"/>
        <v>2</v>
      </c>
      <c r="P2625" t="str">
        <f t="shared" si="1008"/>
        <v>úterý</v>
      </c>
      <c r="Q2625">
        <f t="shared" si="1030"/>
        <v>0</v>
      </c>
      <c r="R2625">
        <f t="shared" si="1030"/>
        <v>0</v>
      </c>
      <c r="S2625">
        <f t="shared" si="1030"/>
        <v>0</v>
      </c>
      <c r="T2625">
        <f t="shared" si="1030"/>
        <v>0</v>
      </c>
      <c r="U2625">
        <f t="shared" si="1030"/>
        <v>0</v>
      </c>
      <c r="V2625">
        <f t="shared" si="1030"/>
        <v>0</v>
      </c>
      <c r="W2625">
        <f t="shared" si="1030"/>
        <v>1</v>
      </c>
      <c r="X2625">
        <f t="shared" si="1030"/>
        <v>0</v>
      </c>
      <c r="Y2625">
        <f t="shared" si="1030"/>
        <v>0</v>
      </c>
      <c r="Z2625">
        <f t="shared" si="1030"/>
        <v>0</v>
      </c>
      <c r="AA2625">
        <f t="shared" si="1030"/>
        <v>0</v>
      </c>
      <c r="AB2625">
        <f t="shared" si="1030"/>
        <v>0</v>
      </c>
      <c r="AC2625">
        <f t="shared" si="1031"/>
        <v>0</v>
      </c>
      <c r="AD2625">
        <f t="shared" si="1031"/>
        <v>1</v>
      </c>
      <c r="AE2625">
        <f t="shared" si="1031"/>
        <v>0</v>
      </c>
      <c r="AF2625">
        <f t="shared" si="1031"/>
        <v>0</v>
      </c>
      <c r="AG2625">
        <f t="shared" si="1031"/>
        <v>0</v>
      </c>
      <c r="AH2625">
        <f t="shared" si="1031"/>
        <v>0</v>
      </c>
      <c r="AI2625">
        <f t="shared" si="1031"/>
        <v>0</v>
      </c>
      <c r="AJ2625">
        <f t="shared" ca="1" si="1011"/>
        <v>1</v>
      </c>
      <c r="AK2625">
        <f t="shared" ca="1" si="1012"/>
        <v>0</v>
      </c>
      <c r="AL2625">
        <f t="shared" ca="1" si="1013"/>
        <v>0</v>
      </c>
      <c r="AM2625">
        <f t="shared" ca="1" si="1014"/>
        <v>0</v>
      </c>
      <c r="AN2625">
        <f t="shared" ca="1" si="1015"/>
        <v>0</v>
      </c>
      <c r="AO2625">
        <f t="shared" ca="1" si="1016"/>
        <v>1</v>
      </c>
      <c r="AP2625">
        <f t="shared" ca="1" si="1017"/>
        <v>0</v>
      </c>
      <c r="AQ2625">
        <f t="shared" ca="1" si="1018"/>
        <v>0</v>
      </c>
      <c r="AR2625">
        <f t="shared" ca="1" si="1019"/>
        <v>1</v>
      </c>
      <c r="AS2625">
        <v>0</v>
      </c>
      <c r="AT2625">
        <v>0</v>
      </c>
      <c r="AU2625">
        <f t="shared" ca="1" si="1032"/>
        <v>0</v>
      </c>
      <c r="AV2625">
        <f t="shared" ca="1" si="1032"/>
        <v>1</v>
      </c>
      <c r="AW2625">
        <f t="shared" ca="1" si="1032"/>
        <v>0</v>
      </c>
      <c r="AX2625">
        <v>0</v>
      </c>
    </row>
    <row r="2626" spans="1:50" x14ac:dyDescent="0.25">
      <c r="A2626" s="2">
        <v>41479</v>
      </c>
      <c r="B2626">
        <v>1626</v>
      </c>
      <c r="C2626">
        <v>28</v>
      </c>
      <c r="D2626">
        <f t="shared" ca="1" si="1021"/>
        <v>19.033365057792963</v>
      </c>
      <c r="E2626">
        <f t="shared" ca="1" si="1022"/>
        <v>8.9666349422070368</v>
      </c>
      <c r="F2626" t="str">
        <f t="shared" ca="1" si="1023"/>
        <v>high</v>
      </c>
      <c r="G2626">
        <v>1526</v>
      </c>
      <c r="H2626">
        <f t="shared" si="1024"/>
        <v>1526</v>
      </c>
      <c r="I2626">
        <f t="shared" ca="1" si="1025"/>
        <v>1151.3171515670815</v>
      </c>
      <c r="J2626">
        <f t="shared" ca="1" si="1026"/>
        <v>374.68284843291849</v>
      </c>
      <c r="K2626" t="str">
        <f t="shared" ca="1" si="1027"/>
        <v>high</v>
      </c>
      <c r="L2626">
        <v>22.4</v>
      </c>
      <c r="M2626" t="str">
        <f t="shared" si="1000"/>
        <v>high</v>
      </c>
      <c r="N2626">
        <f t="shared" si="1006"/>
        <v>7</v>
      </c>
      <c r="O2626">
        <f t="shared" si="1007"/>
        <v>3</v>
      </c>
      <c r="P2626" t="str">
        <f t="shared" si="1008"/>
        <v>středa</v>
      </c>
      <c r="Q2626">
        <f t="shared" si="1030"/>
        <v>0</v>
      </c>
      <c r="R2626">
        <f t="shared" si="1030"/>
        <v>0</v>
      </c>
      <c r="S2626">
        <f t="shared" si="1030"/>
        <v>0</v>
      </c>
      <c r="T2626">
        <f t="shared" si="1030"/>
        <v>0</v>
      </c>
      <c r="U2626">
        <f t="shared" si="1030"/>
        <v>0</v>
      </c>
      <c r="V2626">
        <f t="shared" si="1030"/>
        <v>0</v>
      </c>
      <c r="W2626">
        <f t="shared" si="1030"/>
        <v>1</v>
      </c>
      <c r="X2626">
        <f t="shared" si="1030"/>
        <v>0</v>
      </c>
      <c r="Y2626">
        <f t="shared" si="1030"/>
        <v>0</v>
      </c>
      <c r="Z2626">
        <f t="shared" si="1030"/>
        <v>0</v>
      </c>
      <c r="AA2626">
        <f t="shared" si="1030"/>
        <v>0</v>
      </c>
      <c r="AB2626">
        <f t="shared" si="1030"/>
        <v>0</v>
      </c>
      <c r="AC2626">
        <f t="shared" si="1031"/>
        <v>0</v>
      </c>
      <c r="AD2626">
        <f t="shared" si="1031"/>
        <v>0</v>
      </c>
      <c r="AE2626">
        <f t="shared" si="1031"/>
        <v>1</v>
      </c>
      <c r="AF2626">
        <f t="shared" si="1031"/>
        <v>0</v>
      </c>
      <c r="AG2626">
        <f t="shared" si="1031"/>
        <v>0</v>
      </c>
      <c r="AH2626">
        <f t="shared" si="1031"/>
        <v>0</v>
      </c>
      <c r="AI2626">
        <f t="shared" si="1031"/>
        <v>0</v>
      </c>
      <c r="AJ2626">
        <f t="shared" ca="1" si="1011"/>
        <v>1</v>
      </c>
      <c r="AK2626">
        <f t="shared" ca="1" si="1012"/>
        <v>0</v>
      </c>
      <c r="AL2626">
        <f t="shared" ca="1" si="1013"/>
        <v>0</v>
      </c>
      <c r="AM2626">
        <f t="shared" ca="1" si="1014"/>
        <v>0</v>
      </c>
      <c r="AN2626">
        <f t="shared" ca="1" si="1015"/>
        <v>0</v>
      </c>
      <c r="AO2626">
        <f t="shared" ca="1" si="1016"/>
        <v>1</v>
      </c>
      <c r="AP2626">
        <f t="shared" ca="1" si="1017"/>
        <v>0</v>
      </c>
      <c r="AQ2626">
        <f t="shared" ca="1" si="1018"/>
        <v>0</v>
      </c>
      <c r="AR2626">
        <f t="shared" ca="1" si="1019"/>
        <v>1</v>
      </c>
      <c r="AS2626">
        <v>0</v>
      </c>
      <c r="AT2626">
        <v>0</v>
      </c>
      <c r="AU2626">
        <f t="shared" ca="1" si="1032"/>
        <v>0</v>
      </c>
      <c r="AV2626">
        <f t="shared" ca="1" si="1032"/>
        <v>0</v>
      </c>
      <c r="AW2626">
        <f t="shared" ca="1" si="1032"/>
        <v>1</v>
      </c>
      <c r="AX2626">
        <v>0</v>
      </c>
    </row>
    <row r="2627" spans="1:50" x14ac:dyDescent="0.25">
      <c r="A2627" s="2">
        <v>41480</v>
      </c>
      <c r="B2627">
        <v>1627</v>
      </c>
      <c r="C2627">
        <v>27</v>
      </c>
      <c r="D2627">
        <f t="shared" ca="1" si="1021"/>
        <v>19.035719746965725</v>
      </c>
      <c r="E2627">
        <f t="shared" ca="1" si="1022"/>
        <v>7.9642802530342749</v>
      </c>
      <c r="F2627" t="str">
        <f t="shared" ca="1" si="1023"/>
        <v>high</v>
      </c>
      <c r="G2627">
        <v>2042</v>
      </c>
      <c r="H2627">
        <f t="shared" si="1024"/>
        <v>2042</v>
      </c>
      <c r="I2627">
        <f t="shared" ca="1" si="1025"/>
        <v>1151.4454889014328</v>
      </c>
      <c r="J2627">
        <f t="shared" ca="1" si="1026"/>
        <v>890.55451109856722</v>
      </c>
      <c r="K2627" t="str">
        <f t="shared" ca="1" si="1027"/>
        <v>high</v>
      </c>
      <c r="L2627">
        <v>27.7</v>
      </c>
      <c r="M2627" t="str">
        <f t="shared" si="1000"/>
        <v>high</v>
      </c>
      <c r="N2627">
        <f t="shared" si="1006"/>
        <v>7</v>
      </c>
      <c r="O2627">
        <f t="shared" si="1007"/>
        <v>4</v>
      </c>
      <c r="P2627" t="str">
        <f t="shared" si="1008"/>
        <v>čtvrtek</v>
      </c>
      <c r="Q2627">
        <f t="shared" si="1030"/>
        <v>0</v>
      </c>
      <c r="R2627">
        <f t="shared" si="1030"/>
        <v>0</v>
      </c>
      <c r="S2627">
        <f t="shared" si="1030"/>
        <v>0</v>
      </c>
      <c r="T2627">
        <f t="shared" si="1030"/>
        <v>0</v>
      </c>
      <c r="U2627">
        <f t="shared" si="1030"/>
        <v>0</v>
      </c>
      <c r="V2627">
        <f t="shared" si="1030"/>
        <v>0</v>
      </c>
      <c r="W2627">
        <f t="shared" si="1030"/>
        <v>1</v>
      </c>
      <c r="X2627">
        <f t="shared" si="1030"/>
        <v>0</v>
      </c>
      <c r="Y2627">
        <f t="shared" si="1030"/>
        <v>0</v>
      </c>
      <c r="Z2627">
        <f t="shared" si="1030"/>
        <v>0</v>
      </c>
      <c r="AA2627">
        <f t="shared" si="1030"/>
        <v>0</v>
      </c>
      <c r="AB2627">
        <f t="shared" si="1030"/>
        <v>0</v>
      </c>
      <c r="AC2627">
        <f t="shared" si="1031"/>
        <v>0</v>
      </c>
      <c r="AD2627">
        <f t="shared" si="1031"/>
        <v>0</v>
      </c>
      <c r="AE2627">
        <f t="shared" si="1031"/>
        <v>0</v>
      </c>
      <c r="AF2627">
        <f t="shared" si="1031"/>
        <v>1</v>
      </c>
      <c r="AG2627">
        <f t="shared" si="1031"/>
        <v>0</v>
      </c>
      <c r="AH2627">
        <f t="shared" si="1031"/>
        <v>0</v>
      </c>
      <c r="AI2627">
        <f t="shared" si="1031"/>
        <v>0</v>
      </c>
      <c r="AJ2627">
        <f t="shared" ca="1" si="1011"/>
        <v>1</v>
      </c>
      <c r="AK2627">
        <f t="shared" ca="1" si="1012"/>
        <v>0</v>
      </c>
      <c r="AL2627">
        <f t="shared" ca="1" si="1013"/>
        <v>0</v>
      </c>
      <c r="AM2627">
        <f t="shared" ca="1" si="1014"/>
        <v>0</v>
      </c>
      <c r="AN2627">
        <f t="shared" ca="1" si="1015"/>
        <v>0</v>
      </c>
      <c r="AO2627">
        <f t="shared" ca="1" si="1016"/>
        <v>1</v>
      </c>
      <c r="AP2627">
        <f t="shared" ca="1" si="1017"/>
        <v>0</v>
      </c>
      <c r="AQ2627">
        <f t="shared" ca="1" si="1018"/>
        <v>0</v>
      </c>
      <c r="AR2627">
        <f t="shared" ca="1" si="1019"/>
        <v>1</v>
      </c>
      <c r="AS2627">
        <v>0</v>
      </c>
      <c r="AT2627">
        <v>0</v>
      </c>
      <c r="AU2627">
        <f t="shared" ca="1" si="1032"/>
        <v>0</v>
      </c>
      <c r="AV2627">
        <f t="shared" ca="1" si="1032"/>
        <v>0</v>
      </c>
      <c r="AW2627">
        <f t="shared" ca="1" si="1032"/>
        <v>1</v>
      </c>
      <c r="AX2627">
        <v>0</v>
      </c>
    </row>
    <row r="2628" spans="1:50" x14ac:dyDescent="0.25">
      <c r="A2628" s="2">
        <v>41481</v>
      </c>
      <c r="B2628">
        <v>1628</v>
      </c>
      <c r="C2628">
        <v>31</v>
      </c>
      <c r="D2628">
        <f t="shared" ca="1" si="1021"/>
        <v>19.038069857593669</v>
      </c>
      <c r="E2628">
        <f t="shared" ca="1" si="1022"/>
        <v>11.961930142406331</v>
      </c>
      <c r="F2628" t="str">
        <f t="shared" ca="1" si="1023"/>
        <v>high</v>
      </c>
      <c r="G2628">
        <v>1186</v>
      </c>
      <c r="H2628">
        <f t="shared" si="1024"/>
        <v>1186</v>
      </c>
      <c r="I2628">
        <f t="shared" ca="1" si="1025"/>
        <v>1151.5736764835196</v>
      </c>
      <c r="J2628">
        <f t="shared" ca="1" si="1026"/>
        <v>34.426323516480352</v>
      </c>
      <c r="K2628" t="str">
        <f t="shared" ca="1" si="1027"/>
        <v>medium</v>
      </c>
      <c r="L2628">
        <v>24.15</v>
      </c>
      <c r="M2628" t="str">
        <f t="shared" si="1000"/>
        <v>high</v>
      </c>
      <c r="N2628">
        <f t="shared" si="1006"/>
        <v>7</v>
      </c>
      <c r="O2628">
        <f t="shared" si="1007"/>
        <v>5</v>
      </c>
      <c r="P2628" t="str">
        <f t="shared" si="1008"/>
        <v>pátek</v>
      </c>
      <c r="Q2628">
        <f t="shared" si="1030"/>
        <v>0</v>
      </c>
      <c r="R2628">
        <f t="shared" si="1030"/>
        <v>0</v>
      </c>
      <c r="S2628">
        <f t="shared" si="1030"/>
        <v>0</v>
      </c>
      <c r="T2628">
        <f t="shared" si="1030"/>
        <v>0</v>
      </c>
      <c r="U2628">
        <f t="shared" si="1030"/>
        <v>0</v>
      </c>
      <c r="V2628">
        <f t="shared" si="1030"/>
        <v>0</v>
      </c>
      <c r="W2628">
        <f t="shared" si="1030"/>
        <v>1</v>
      </c>
      <c r="X2628">
        <f t="shared" si="1030"/>
        <v>0</v>
      </c>
      <c r="Y2628">
        <f t="shared" si="1030"/>
        <v>0</v>
      </c>
      <c r="Z2628">
        <f t="shared" si="1030"/>
        <v>0</v>
      </c>
      <c r="AA2628">
        <f t="shared" si="1030"/>
        <v>0</v>
      </c>
      <c r="AB2628">
        <f t="shared" si="1030"/>
        <v>0</v>
      </c>
      <c r="AC2628">
        <f t="shared" si="1031"/>
        <v>0</v>
      </c>
      <c r="AD2628">
        <f t="shared" si="1031"/>
        <v>0</v>
      </c>
      <c r="AE2628">
        <f t="shared" si="1031"/>
        <v>0</v>
      </c>
      <c r="AF2628">
        <f t="shared" si="1031"/>
        <v>0</v>
      </c>
      <c r="AG2628">
        <f t="shared" si="1031"/>
        <v>1</v>
      </c>
      <c r="AH2628">
        <f t="shared" si="1031"/>
        <v>0</v>
      </c>
      <c r="AI2628">
        <f t="shared" si="1031"/>
        <v>0</v>
      </c>
      <c r="AJ2628">
        <f t="shared" ca="1" si="1011"/>
        <v>1</v>
      </c>
      <c r="AK2628">
        <f t="shared" ca="1" si="1012"/>
        <v>0</v>
      </c>
      <c r="AL2628">
        <f t="shared" ca="1" si="1013"/>
        <v>0</v>
      </c>
      <c r="AM2628">
        <f t="shared" ca="1" si="1014"/>
        <v>0</v>
      </c>
      <c r="AN2628">
        <f t="shared" ca="1" si="1015"/>
        <v>1</v>
      </c>
      <c r="AO2628">
        <f t="shared" ca="1" si="1016"/>
        <v>0</v>
      </c>
      <c r="AP2628">
        <f t="shared" ca="1" si="1017"/>
        <v>0</v>
      </c>
      <c r="AQ2628">
        <f t="shared" ca="1" si="1018"/>
        <v>0</v>
      </c>
      <c r="AR2628">
        <f t="shared" ca="1" si="1019"/>
        <v>1</v>
      </c>
      <c r="AS2628">
        <v>1</v>
      </c>
      <c r="AT2628">
        <v>0</v>
      </c>
      <c r="AU2628">
        <f t="shared" ca="1" si="1032"/>
        <v>0</v>
      </c>
      <c r="AV2628">
        <f t="shared" ca="1" si="1032"/>
        <v>0</v>
      </c>
      <c r="AW2628">
        <f t="shared" ca="1" si="1032"/>
        <v>1</v>
      </c>
      <c r="AX2628">
        <v>0</v>
      </c>
    </row>
    <row r="2629" spans="1:50" x14ac:dyDescent="0.25">
      <c r="A2629" s="2">
        <v>41482</v>
      </c>
      <c r="B2629">
        <v>1629</v>
      </c>
      <c r="C2629">
        <v>22</v>
      </c>
      <c r="D2629">
        <f t="shared" ca="1" si="1021"/>
        <v>19.040415389676795</v>
      </c>
      <c r="E2629">
        <f t="shared" ca="1" si="1022"/>
        <v>2.9595846103232049</v>
      </c>
      <c r="F2629" t="str">
        <f t="shared" ca="1" si="1023"/>
        <v>high</v>
      </c>
      <c r="G2629">
        <v>1065</v>
      </c>
      <c r="H2629">
        <f t="shared" si="1024"/>
        <v>1065</v>
      </c>
      <c r="I2629">
        <f t="shared" ca="1" si="1025"/>
        <v>1151.7017143133428</v>
      </c>
      <c r="J2629">
        <f t="shared" ca="1" si="1026"/>
        <v>-86.701714313342791</v>
      </c>
      <c r="K2629" t="str">
        <f t="shared" ca="1" si="1027"/>
        <v>medium</v>
      </c>
      <c r="L2629">
        <v>26.25</v>
      </c>
      <c r="M2629" t="str">
        <f t="shared" si="1000"/>
        <v>high</v>
      </c>
      <c r="N2629">
        <f t="shared" si="1006"/>
        <v>7</v>
      </c>
      <c r="O2629">
        <f t="shared" si="1007"/>
        <v>6</v>
      </c>
      <c r="P2629" t="str">
        <f t="shared" si="1008"/>
        <v>sobota</v>
      </c>
      <c r="Q2629">
        <f t="shared" si="1030"/>
        <v>0</v>
      </c>
      <c r="R2629">
        <f t="shared" si="1030"/>
        <v>0</v>
      </c>
      <c r="S2629">
        <f t="shared" si="1030"/>
        <v>0</v>
      </c>
      <c r="T2629">
        <f t="shared" si="1030"/>
        <v>0</v>
      </c>
      <c r="U2629">
        <f t="shared" si="1030"/>
        <v>0</v>
      </c>
      <c r="V2629">
        <f t="shared" si="1030"/>
        <v>0</v>
      </c>
      <c r="W2629">
        <f t="shared" si="1030"/>
        <v>1</v>
      </c>
      <c r="X2629">
        <f t="shared" si="1030"/>
        <v>0</v>
      </c>
      <c r="Y2629">
        <f t="shared" si="1030"/>
        <v>0</v>
      </c>
      <c r="Z2629">
        <f t="shared" si="1030"/>
        <v>0</v>
      </c>
      <c r="AA2629">
        <f t="shared" si="1030"/>
        <v>0</v>
      </c>
      <c r="AB2629">
        <f t="shared" si="1030"/>
        <v>0</v>
      </c>
      <c r="AC2629">
        <f t="shared" si="1031"/>
        <v>0</v>
      </c>
      <c r="AD2629">
        <f t="shared" si="1031"/>
        <v>0</v>
      </c>
      <c r="AE2629">
        <f t="shared" si="1031"/>
        <v>0</v>
      </c>
      <c r="AF2629">
        <f t="shared" si="1031"/>
        <v>0</v>
      </c>
      <c r="AG2629">
        <f t="shared" si="1031"/>
        <v>0</v>
      </c>
      <c r="AH2629">
        <f t="shared" si="1031"/>
        <v>1</v>
      </c>
      <c r="AI2629">
        <f t="shared" si="1031"/>
        <v>0</v>
      </c>
      <c r="AJ2629">
        <f t="shared" ca="1" si="1011"/>
        <v>1</v>
      </c>
      <c r="AK2629">
        <f t="shared" ca="1" si="1012"/>
        <v>0</v>
      </c>
      <c r="AL2629">
        <f t="shared" ca="1" si="1013"/>
        <v>0</v>
      </c>
      <c r="AM2629">
        <f t="shared" ca="1" si="1014"/>
        <v>0</v>
      </c>
      <c r="AN2629">
        <f t="shared" ca="1" si="1015"/>
        <v>1</v>
      </c>
      <c r="AO2629">
        <f t="shared" ca="1" si="1016"/>
        <v>0</v>
      </c>
      <c r="AP2629">
        <f t="shared" ca="1" si="1017"/>
        <v>0</v>
      </c>
      <c r="AQ2629">
        <f t="shared" ca="1" si="1018"/>
        <v>0</v>
      </c>
      <c r="AR2629">
        <f t="shared" ca="1" si="1019"/>
        <v>1</v>
      </c>
      <c r="AS2629">
        <v>0</v>
      </c>
      <c r="AT2629">
        <v>0</v>
      </c>
      <c r="AU2629">
        <f t="shared" ca="1" si="1032"/>
        <v>0</v>
      </c>
      <c r="AV2629">
        <f t="shared" ca="1" si="1032"/>
        <v>0</v>
      </c>
      <c r="AW2629">
        <f t="shared" ca="1" si="1032"/>
        <v>1</v>
      </c>
      <c r="AX2629">
        <v>0</v>
      </c>
    </row>
    <row r="2630" spans="1:50" x14ac:dyDescent="0.25">
      <c r="A2630" s="2">
        <v>41483</v>
      </c>
      <c r="B2630">
        <v>1630</v>
      </c>
      <c r="C2630">
        <v>16</v>
      </c>
      <c r="D2630">
        <f t="shared" ca="1" si="1021"/>
        <v>19.04275634321511</v>
      </c>
      <c r="E2630">
        <f t="shared" ca="1" si="1022"/>
        <v>-3.0427563432151103</v>
      </c>
      <c r="F2630" t="str">
        <f t="shared" ca="1" si="1023"/>
        <v>low</v>
      </c>
      <c r="G2630">
        <v>776</v>
      </c>
      <c r="H2630">
        <f t="shared" si="1024"/>
        <v>776</v>
      </c>
      <c r="I2630">
        <f t="shared" ca="1" si="1025"/>
        <v>1151.8296023909015</v>
      </c>
      <c r="J2630">
        <f t="shared" ca="1" si="1026"/>
        <v>-375.82960239090153</v>
      </c>
      <c r="K2630" t="str">
        <f t="shared" ca="1" si="1027"/>
        <v>low</v>
      </c>
      <c r="L2630">
        <v>36.4</v>
      </c>
      <c r="M2630" t="str">
        <f t="shared" si="1000"/>
        <v>high</v>
      </c>
      <c r="N2630">
        <f t="shared" si="1006"/>
        <v>7</v>
      </c>
      <c r="O2630">
        <f t="shared" si="1007"/>
        <v>7</v>
      </c>
      <c r="P2630" t="str">
        <f t="shared" si="1008"/>
        <v>neděle</v>
      </c>
      <c r="Q2630">
        <f t="shared" si="1030"/>
        <v>0</v>
      </c>
      <c r="R2630">
        <f t="shared" si="1030"/>
        <v>0</v>
      </c>
      <c r="S2630">
        <f t="shared" si="1030"/>
        <v>0</v>
      </c>
      <c r="T2630">
        <f t="shared" si="1030"/>
        <v>0</v>
      </c>
      <c r="U2630">
        <f t="shared" si="1030"/>
        <v>0</v>
      </c>
      <c r="V2630">
        <f t="shared" si="1030"/>
        <v>0</v>
      </c>
      <c r="W2630">
        <f t="shared" si="1030"/>
        <v>1</v>
      </c>
      <c r="X2630">
        <f t="shared" si="1030"/>
        <v>0</v>
      </c>
      <c r="Y2630">
        <f t="shared" si="1030"/>
        <v>0</v>
      </c>
      <c r="Z2630">
        <f t="shared" si="1030"/>
        <v>0</v>
      </c>
      <c r="AA2630">
        <f t="shared" si="1030"/>
        <v>0</v>
      </c>
      <c r="AB2630">
        <f t="shared" si="1030"/>
        <v>0</v>
      </c>
      <c r="AC2630">
        <f t="shared" si="1031"/>
        <v>0</v>
      </c>
      <c r="AD2630">
        <f t="shared" si="1031"/>
        <v>0</v>
      </c>
      <c r="AE2630">
        <f t="shared" si="1031"/>
        <v>0</v>
      </c>
      <c r="AF2630">
        <f t="shared" si="1031"/>
        <v>0</v>
      </c>
      <c r="AG2630">
        <f t="shared" si="1031"/>
        <v>0</v>
      </c>
      <c r="AH2630">
        <f t="shared" si="1031"/>
        <v>0</v>
      </c>
      <c r="AI2630">
        <f t="shared" si="1031"/>
        <v>1</v>
      </c>
      <c r="AJ2630">
        <f t="shared" ca="1" si="1011"/>
        <v>1</v>
      </c>
      <c r="AK2630">
        <f t="shared" ca="1" si="1012"/>
        <v>0</v>
      </c>
      <c r="AL2630">
        <f t="shared" ca="1" si="1013"/>
        <v>0</v>
      </c>
      <c r="AM2630">
        <f t="shared" ca="1" si="1014"/>
        <v>0</v>
      </c>
      <c r="AN2630">
        <f t="shared" ca="1" si="1015"/>
        <v>0</v>
      </c>
      <c r="AO2630">
        <f t="shared" ca="1" si="1016"/>
        <v>1</v>
      </c>
      <c r="AP2630">
        <f t="shared" ca="1" si="1017"/>
        <v>0</v>
      </c>
      <c r="AQ2630">
        <f t="shared" ca="1" si="1018"/>
        <v>0</v>
      </c>
      <c r="AR2630">
        <f t="shared" ca="1" si="1019"/>
        <v>1</v>
      </c>
      <c r="AS2630">
        <v>0</v>
      </c>
      <c r="AT2630">
        <v>0</v>
      </c>
      <c r="AU2630">
        <f t="shared" ca="1" si="1032"/>
        <v>1</v>
      </c>
      <c r="AV2630">
        <f t="shared" ca="1" si="1032"/>
        <v>0</v>
      </c>
      <c r="AW2630">
        <f t="shared" ca="1" si="1032"/>
        <v>0</v>
      </c>
      <c r="AX2630">
        <v>0</v>
      </c>
    </row>
    <row r="2631" spans="1:50" x14ac:dyDescent="0.25">
      <c r="A2631" s="2">
        <v>41484</v>
      </c>
      <c r="B2631">
        <v>1631</v>
      </c>
      <c r="C2631">
        <v>26</v>
      </c>
      <c r="D2631">
        <f t="shared" ca="1" si="1021"/>
        <v>19.045092718208608</v>
      </c>
      <c r="E2631">
        <f t="shared" ca="1" si="1022"/>
        <v>6.9549072817913924</v>
      </c>
      <c r="F2631" t="str">
        <f t="shared" ca="1" si="1023"/>
        <v>high</v>
      </c>
      <c r="G2631">
        <v>1436</v>
      </c>
      <c r="H2631">
        <f t="shared" si="1024"/>
        <v>1436</v>
      </c>
      <c r="I2631">
        <f t="shared" ca="1" si="1025"/>
        <v>1151.9573407161961</v>
      </c>
      <c r="J2631">
        <f t="shared" ca="1" si="1026"/>
        <v>284.04265928380391</v>
      </c>
      <c r="K2631" t="str">
        <f t="shared" ca="1" si="1027"/>
        <v>high</v>
      </c>
      <c r="L2631">
        <v>35.200000000000003</v>
      </c>
      <c r="M2631" t="str">
        <f t="shared" si="1000"/>
        <v>high</v>
      </c>
      <c r="N2631">
        <f t="shared" si="1006"/>
        <v>7</v>
      </c>
      <c r="O2631">
        <f t="shared" si="1007"/>
        <v>1</v>
      </c>
      <c r="P2631" t="str">
        <f t="shared" si="1008"/>
        <v>pondělí</v>
      </c>
      <c r="Q2631">
        <f t="shared" ref="Q2631:AB2640" si="1033">VLOOKUP($N2631,$V$31:$AH$42,Q$592+1,0)</f>
        <v>0</v>
      </c>
      <c r="R2631">
        <f t="shared" si="1033"/>
        <v>0</v>
      </c>
      <c r="S2631">
        <f t="shared" si="1033"/>
        <v>0</v>
      </c>
      <c r="T2631">
        <f t="shared" si="1033"/>
        <v>0</v>
      </c>
      <c r="U2631">
        <f t="shared" si="1033"/>
        <v>0</v>
      </c>
      <c r="V2631">
        <f t="shared" si="1033"/>
        <v>0</v>
      </c>
      <c r="W2631">
        <f t="shared" si="1033"/>
        <v>1</v>
      </c>
      <c r="X2631">
        <f t="shared" si="1033"/>
        <v>0</v>
      </c>
      <c r="Y2631">
        <f t="shared" si="1033"/>
        <v>0</v>
      </c>
      <c r="Z2631">
        <f t="shared" si="1033"/>
        <v>0</v>
      </c>
      <c r="AA2631">
        <f t="shared" si="1033"/>
        <v>0</v>
      </c>
      <c r="AB2631">
        <f t="shared" si="1033"/>
        <v>0</v>
      </c>
      <c r="AC2631">
        <f t="shared" ref="AC2631:AI2640" si="1034">VLOOKUP($O2631,$V$74:$AC$80,AC$592+1,0)</f>
        <v>1</v>
      </c>
      <c r="AD2631">
        <f t="shared" si="1034"/>
        <v>0</v>
      </c>
      <c r="AE2631">
        <f t="shared" si="1034"/>
        <v>0</v>
      </c>
      <c r="AF2631">
        <f t="shared" si="1034"/>
        <v>0</v>
      </c>
      <c r="AG2631">
        <f t="shared" si="1034"/>
        <v>0</v>
      </c>
      <c r="AH2631">
        <f t="shared" si="1034"/>
        <v>0</v>
      </c>
      <c r="AI2631">
        <f t="shared" si="1034"/>
        <v>0</v>
      </c>
      <c r="AJ2631">
        <f t="shared" ca="1" si="1011"/>
        <v>1</v>
      </c>
      <c r="AK2631">
        <f t="shared" ca="1" si="1012"/>
        <v>0</v>
      </c>
      <c r="AL2631">
        <f t="shared" ca="1" si="1013"/>
        <v>0</v>
      </c>
      <c r="AM2631">
        <f t="shared" ca="1" si="1014"/>
        <v>0</v>
      </c>
      <c r="AN2631">
        <f t="shared" ca="1" si="1015"/>
        <v>0</v>
      </c>
      <c r="AO2631">
        <f t="shared" ca="1" si="1016"/>
        <v>1</v>
      </c>
      <c r="AP2631">
        <f t="shared" ca="1" si="1017"/>
        <v>0</v>
      </c>
      <c r="AQ2631">
        <f t="shared" ca="1" si="1018"/>
        <v>0</v>
      </c>
      <c r="AR2631">
        <f t="shared" ca="1" si="1019"/>
        <v>1</v>
      </c>
      <c r="AS2631">
        <v>0</v>
      </c>
      <c r="AT2631">
        <v>0</v>
      </c>
      <c r="AU2631">
        <f t="shared" ca="1" si="1032"/>
        <v>0</v>
      </c>
      <c r="AV2631">
        <f t="shared" ca="1" si="1032"/>
        <v>0</v>
      </c>
      <c r="AW2631">
        <f t="shared" ca="1" si="1032"/>
        <v>1</v>
      </c>
      <c r="AX2631">
        <v>0</v>
      </c>
    </row>
    <row r="2632" spans="1:50" x14ac:dyDescent="0.25">
      <c r="A2632" s="2">
        <v>41485</v>
      </c>
      <c r="B2632">
        <v>1632</v>
      </c>
      <c r="C2632">
        <v>21</v>
      </c>
      <c r="D2632">
        <f t="shared" ca="1" si="1021"/>
        <v>19.047424514657294</v>
      </c>
      <c r="E2632">
        <f t="shared" ca="1" si="1022"/>
        <v>1.952575485342706</v>
      </c>
      <c r="F2632" t="str">
        <f t="shared" ca="1" si="1023"/>
        <v>medium</v>
      </c>
      <c r="G2632">
        <v>973</v>
      </c>
      <c r="H2632">
        <f t="shared" si="1024"/>
        <v>973</v>
      </c>
      <c r="I2632">
        <f t="shared" ca="1" si="1025"/>
        <v>1152.0849292892265</v>
      </c>
      <c r="J2632">
        <f t="shared" ca="1" si="1026"/>
        <v>-179.08492928922647</v>
      </c>
      <c r="K2632" t="str">
        <f t="shared" ca="1" si="1027"/>
        <v>medium</v>
      </c>
      <c r="L2632">
        <v>27.1</v>
      </c>
      <c r="M2632" t="str">
        <f t="shared" si="1000"/>
        <v>high</v>
      </c>
      <c r="N2632">
        <f t="shared" si="1006"/>
        <v>7</v>
      </c>
      <c r="O2632">
        <f t="shared" si="1007"/>
        <v>2</v>
      </c>
      <c r="P2632" t="str">
        <f t="shared" si="1008"/>
        <v>úterý</v>
      </c>
      <c r="Q2632">
        <f t="shared" si="1033"/>
        <v>0</v>
      </c>
      <c r="R2632">
        <f t="shared" si="1033"/>
        <v>0</v>
      </c>
      <c r="S2632">
        <f t="shared" si="1033"/>
        <v>0</v>
      </c>
      <c r="T2632">
        <f t="shared" si="1033"/>
        <v>0</v>
      </c>
      <c r="U2632">
        <f t="shared" si="1033"/>
        <v>0</v>
      </c>
      <c r="V2632">
        <f t="shared" si="1033"/>
        <v>0</v>
      </c>
      <c r="W2632">
        <f t="shared" si="1033"/>
        <v>1</v>
      </c>
      <c r="X2632">
        <f t="shared" si="1033"/>
        <v>0</v>
      </c>
      <c r="Y2632">
        <f t="shared" si="1033"/>
        <v>0</v>
      </c>
      <c r="Z2632">
        <f t="shared" si="1033"/>
        <v>0</v>
      </c>
      <c r="AA2632">
        <f t="shared" si="1033"/>
        <v>0</v>
      </c>
      <c r="AB2632">
        <f t="shared" si="1033"/>
        <v>0</v>
      </c>
      <c r="AC2632">
        <f t="shared" si="1034"/>
        <v>0</v>
      </c>
      <c r="AD2632">
        <f t="shared" si="1034"/>
        <v>1</v>
      </c>
      <c r="AE2632">
        <f t="shared" si="1034"/>
        <v>0</v>
      </c>
      <c r="AF2632">
        <f t="shared" si="1034"/>
        <v>0</v>
      </c>
      <c r="AG2632">
        <f t="shared" si="1034"/>
        <v>0</v>
      </c>
      <c r="AH2632">
        <f t="shared" si="1034"/>
        <v>0</v>
      </c>
      <c r="AI2632">
        <f t="shared" si="1034"/>
        <v>0</v>
      </c>
      <c r="AJ2632">
        <f t="shared" ca="1" si="1011"/>
        <v>1</v>
      </c>
      <c r="AK2632">
        <f t="shared" ca="1" si="1012"/>
        <v>0</v>
      </c>
      <c r="AL2632">
        <f t="shared" ca="1" si="1013"/>
        <v>0</v>
      </c>
      <c r="AM2632">
        <f t="shared" ca="1" si="1014"/>
        <v>0</v>
      </c>
      <c r="AN2632">
        <f t="shared" ca="1" si="1015"/>
        <v>0</v>
      </c>
      <c r="AO2632">
        <f t="shared" ca="1" si="1016"/>
        <v>1</v>
      </c>
      <c r="AP2632">
        <f t="shared" ca="1" si="1017"/>
        <v>0</v>
      </c>
      <c r="AQ2632">
        <f t="shared" ca="1" si="1018"/>
        <v>0</v>
      </c>
      <c r="AR2632">
        <f t="shared" ca="1" si="1019"/>
        <v>1</v>
      </c>
      <c r="AS2632">
        <v>0</v>
      </c>
      <c r="AT2632">
        <v>0</v>
      </c>
      <c r="AU2632">
        <f t="shared" ca="1" si="1032"/>
        <v>0</v>
      </c>
      <c r="AV2632">
        <f t="shared" ca="1" si="1032"/>
        <v>1</v>
      </c>
      <c r="AW2632">
        <f t="shared" ca="1" si="1032"/>
        <v>0</v>
      </c>
      <c r="AX2632">
        <v>0</v>
      </c>
    </row>
    <row r="2633" spans="1:50" x14ac:dyDescent="0.25">
      <c r="A2633" s="2">
        <v>41486</v>
      </c>
      <c r="B2633">
        <v>1633</v>
      </c>
      <c r="C2633">
        <v>31</v>
      </c>
      <c r="D2633">
        <f t="shared" ca="1" si="1021"/>
        <v>19.049751732561155</v>
      </c>
      <c r="E2633">
        <f t="shared" ca="1" si="1022"/>
        <v>11.950248267438845</v>
      </c>
      <c r="F2633" t="str">
        <f t="shared" ca="1" si="1023"/>
        <v>high</v>
      </c>
      <c r="G2633">
        <v>1100</v>
      </c>
      <c r="H2633">
        <f t="shared" si="1024"/>
        <v>1100</v>
      </c>
      <c r="I2633">
        <f t="shared" ca="1" si="1025"/>
        <v>1152.2123681099929</v>
      </c>
      <c r="J2633">
        <f t="shared" ca="1" si="1026"/>
        <v>-52.212368109992894</v>
      </c>
      <c r="K2633" t="str">
        <f t="shared" ca="1" si="1027"/>
        <v>medium</v>
      </c>
      <c r="L2633">
        <v>20.55</v>
      </c>
      <c r="M2633" t="str">
        <f t="shared" si="1000"/>
        <v>high</v>
      </c>
      <c r="N2633">
        <f t="shared" si="1006"/>
        <v>7</v>
      </c>
      <c r="O2633">
        <f t="shared" si="1007"/>
        <v>3</v>
      </c>
      <c r="P2633" t="str">
        <f t="shared" si="1008"/>
        <v>středa</v>
      </c>
      <c r="Q2633">
        <f t="shared" si="1033"/>
        <v>0</v>
      </c>
      <c r="R2633">
        <f t="shared" si="1033"/>
        <v>0</v>
      </c>
      <c r="S2633">
        <f t="shared" si="1033"/>
        <v>0</v>
      </c>
      <c r="T2633">
        <f t="shared" si="1033"/>
        <v>0</v>
      </c>
      <c r="U2633">
        <f t="shared" si="1033"/>
        <v>0</v>
      </c>
      <c r="V2633">
        <f t="shared" si="1033"/>
        <v>0</v>
      </c>
      <c r="W2633">
        <f t="shared" si="1033"/>
        <v>1</v>
      </c>
      <c r="X2633">
        <f t="shared" si="1033"/>
        <v>0</v>
      </c>
      <c r="Y2633">
        <f t="shared" si="1033"/>
        <v>0</v>
      </c>
      <c r="Z2633">
        <f t="shared" si="1033"/>
        <v>0</v>
      </c>
      <c r="AA2633">
        <f t="shared" si="1033"/>
        <v>0</v>
      </c>
      <c r="AB2633">
        <f t="shared" si="1033"/>
        <v>0</v>
      </c>
      <c r="AC2633">
        <f t="shared" si="1034"/>
        <v>0</v>
      </c>
      <c r="AD2633">
        <f t="shared" si="1034"/>
        <v>0</v>
      </c>
      <c r="AE2633">
        <f t="shared" si="1034"/>
        <v>1</v>
      </c>
      <c r="AF2633">
        <f t="shared" si="1034"/>
        <v>0</v>
      </c>
      <c r="AG2633">
        <f t="shared" si="1034"/>
        <v>0</v>
      </c>
      <c r="AH2633">
        <f t="shared" si="1034"/>
        <v>0</v>
      </c>
      <c r="AI2633">
        <f t="shared" si="1034"/>
        <v>0</v>
      </c>
      <c r="AJ2633">
        <f t="shared" ca="1" si="1011"/>
        <v>1</v>
      </c>
      <c r="AK2633">
        <f t="shared" ca="1" si="1012"/>
        <v>0</v>
      </c>
      <c r="AL2633">
        <f t="shared" ca="1" si="1013"/>
        <v>0</v>
      </c>
      <c r="AM2633">
        <f t="shared" ca="1" si="1014"/>
        <v>0</v>
      </c>
      <c r="AN2633">
        <f t="shared" ca="1" si="1015"/>
        <v>0</v>
      </c>
      <c r="AO2633">
        <f t="shared" ca="1" si="1016"/>
        <v>1</v>
      </c>
      <c r="AP2633">
        <f t="shared" ca="1" si="1017"/>
        <v>0</v>
      </c>
      <c r="AQ2633">
        <f t="shared" ca="1" si="1018"/>
        <v>0</v>
      </c>
      <c r="AR2633">
        <f t="shared" ca="1" si="1019"/>
        <v>1</v>
      </c>
      <c r="AS2633">
        <v>1</v>
      </c>
      <c r="AT2633">
        <v>0</v>
      </c>
      <c r="AU2633">
        <f t="shared" ca="1" si="1032"/>
        <v>0</v>
      </c>
      <c r="AV2633">
        <f t="shared" ca="1" si="1032"/>
        <v>0</v>
      </c>
      <c r="AW2633">
        <f t="shared" ca="1" si="1032"/>
        <v>1</v>
      </c>
      <c r="AX2633">
        <v>0</v>
      </c>
    </row>
    <row r="2634" spans="1:50" x14ac:dyDescent="0.25">
      <c r="A2634" s="2">
        <v>41487</v>
      </c>
      <c r="B2634">
        <v>1634</v>
      </c>
      <c r="C2634">
        <v>19</v>
      </c>
      <c r="D2634">
        <f t="shared" ca="1" si="1021"/>
        <v>19.052074371920213</v>
      </c>
      <c r="E2634">
        <f t="shared" ca="1" si="1022"/>
        <v>-5.2074371920213025E-2</v>
      </c>
      <c r="F2634" t="str">
        <f t="shared" ca="1" si="1023"/>
        <v>medium</v>
      </c>
      <c r="G2634">
        <v>1360</v>
      </c>
      <c r="H2634">
        <f t="shared" si="1024"/>
        <v>1360</v>
      </c>
      <c r="I2634">
        <f t="shared" ca="1" si="1025"/>
        <v>1152.3396571784949</v>
      </c>
      <c r="J2634">
        <f t="shared" ca="1" si="1026"/>
        <v>207.66034282150508</v>
      </c>
      <c r="K2634" t="str">
        <f t="shared" ca="1" si="1027"/>
        <v>high</v>
      </c>
      <c r="L2634">
        <v>23.85</v>
      </c>
      <c r="M2634" t="str">
        <f t="shared" si="1000"/>
        <v>high</v>
      </c>
      <c r="N2634">
        <f t="shared" si="1006"/>
        <v>8</v>
      </c>
      <c r="O2634">
        <f t="shared" si="1007"/>
        <v>4</v>
      </c>
      <c r="P2634" t="str">
        <f t="shared" si="1008"/>
        <v>čtvrtek</v>
      </c>
      <c r="Q2634">
        <f t="shared" si="1033"/>
        <v>0</v>
      </c>
      <c r="R2634">
        <f t="shared" si="1033"/>
        <v>0</v>
      </c>
      <c r="S2634">
        <f t="shared" si="1033"/>
        <v>0</v>
      </c>
      <c r="T2634">
        <f t="shared" si="1033"/>
        <v>0</v>
      </c>
      <c r="U2634">
        <f t="shared" si="1033"/>
        <v>0</v>
      </c>
      <c r="V2634">
        <f t="shared" si="1033"/>
        <v>0</v>
      </c>
      <c r="W2634">
        <f t="shared" si="1033"/>
        <v>0</v>
      </c>
      <c r="X2634">
        <f t="shared" si="1033"/>
        <v>1</v>
      </c>
      <c r="Y2634">
        <f t="shared" si="1033"/>
        <v>0</v>
      </c>
      <c r="Z2634">
        <f t="shared" si="1033"/>
        <v>0</v>
      </c>
      <c r="AA2634">
        <f t="shared" si="1033"/>
        <v>0</v>
      </c>
      <c r="AB2634">
        <f t="shared" si="1033"/>
        <v>0</v>
      </c>
      <c r="AC2634">
        <f t="shared" si="1034"/>
        <v>0</v>
      </c>
      <c r="AD2634">
        <f t="shared" si="1034"/>
        <v>0</v>
      </c>
      <c r="AE2634">
        <f t="shared" si="1034"/>
        <v>0</v>
      </c>
      <c r="AF2634">
        <f t="shared" si="1034"/>
        <v>1</v>
      </c>
      <c r="AG2634">
        <f t="shared" si="1034"/>
        <v>0</v>
      </c>
      <c r="AH2634">
        <f t="shared" si="1034"/>
        <v>0</v>
      </c>
      <c r="AI2634">
        <f t="shared" si="1034"/>
        <v>0</v>
      </c>
      <c r="AJ2634">
        <f t="shared" ca="1" si="1011"/>
        <v>1</v>
      </c>
      <c r="AK2634">
        <f t="shared" ca="1" si="1012"/>
        <v>0</v>
      </c>
      <c r="AL2634">
        <f t="shared" ca="1" si="1013"/>
        <v>0</v>
      </c>
      <c r="AM2634">
        <f t="shared" ca="1" si="1014"/>
        <v>0</v>
      </c>
      <c r="AN2634">
        <f t="shared" ca="1" si="1015"/>
        <v>1</v>
      </c>
      <c r="AO2634">
        <f t="shared" ca="1" si="1016"/>
        <v>0</v>
      </c>
      <c r="AP2634">
        <f t="shared" ca="1" si="1017"/>
        <v>0</v>
      </c>
      <c r="AQ2634">
        <f t="shared" ca="1" si="1018"/>
        <v>0</v>
      </c>
      <c r="AR2634">
        <f t="shared" ca="1" si="1019"/>
        <v>1</v>
      </c>
      <c r="AS2634">
        <v>0</v>
      </c>
      <c r="AT2634">
        <v>0</v>
      </c>
      <c r="AU2634">
        <f t="shared" ca="1" si="1032"/>
        <v>0</v>
      </c>
      <c r="AV2634">
        <f t="shared" ca="1" si="1032"/>
        <v>1</v>
      </c>
      <c r="AW2634">
        <f t="shared" ca="1" si="1032"/>
        <v>0</v>
      </c>
      <c r="AX2634">
        <v>0</v>
      </c>
    </row>
    <row r="2635" spans="1:50" x14ac:dyDescent="0.25">
      <c r="A2635" s="2">
        <v>41488</v>
      </c>
      <c r="B2635">
        <v>1635</v>
      </c>
      <c r="C2635">
        <v>28</v>
      </c>
      <c r="D2635">
        <f t="shared" ca="1" si="1021"/>
        <v>19.054392432734446</v>
      </c>
      <c r="E2635">
        <f t="shared" ca="1" si="1022"/>
        <v>8.9456075672655544</v>
      </c>
      <c r="F2635" t="str">
        <f t="shared" ca="1" si="1023"/>
        <v>high</v>
      </c>
      <c r="G2635">
        <v>1610</v>
      </c>
      <c r="H2635">
        <f t="shared" si="1024"/>
        <v>1610</v>
      </c>
      <c r="I2635">
        <f t="shared" ca="1" si="1025"/>
        <v>1152.466796494733</v>
      </c>
      <c r="J2635">
        <f t="shared" ca="1" si="1026"/>
        <v>457.53320350526701</v>
      </c>
      <c r="K2635" t="str">
        <f t="shared" ca="1" si="1027"/>
        <v>high</v>
      </c>
      <c r="L2635">
        <v>34.700000000000003</v>
      </c>
      <c r="M2635" t="str">
        <f t="shared" si="1000"/>
        <v>high</v>
      </c>
      <c r="N2635">
        <f t="shared" si="1006"/>
        <v>8</v>
      </c>
      <c r="O2635">
        <f t="shared" si="1007"/>
        <v>5</v>
      </c>
      <c r="P2635" t="str">
        <f t="shared" si="1008"/>
        <v>pátek</v>
      </c>
      <c r="Q2635">
        <f t="shared" si="1033"/>
        <v>0</v>
      </c>
      <c r="R2635">
        <f t="shared" si="1033"/>
        <v>0</v>
      </c>
      <c r="S2635">
        <f t="shared" si="1033"/>
        <v>0</v>
      </c>
      <c r="T2635">
        <f t="shared" si="1033"/>
        <v>0</v>
      </c>
      <c r="U2635">
        <f t="shared" si="1033"/>
        <v>0</v>
      </c>
      <c r="V2635">
        <f t="shared" si="1033"/>
        <v>0</v>
      </c>
      <c r="W2635">
        <f t="shared" si="1033"/>
        <v>0</v>
      </c>
      <c r="X2635">
        <f t="shared" si="1033"/>
        <v>1</v>
      </c>
      <c r="Y2635">
        <f t="shared" si="1033"/>
        <v>0</v>
      </c>
      <c r="Z2635">
        <f t="shared" si="1033"/>
        <v>0</v>
      </c>
      <c r="AA2635">
        <f t="shared" si="1033"/>
        <v>0</v>
      </c>
      <c r="AB2635">
        <f t="shared" si="1033"/>
        <v>0</v>
      </c>
      <c r="AC2635">
        <f t="shared" si="1034"/>
        <v>0</v>
      </c>
      <c r="AD2635">
        <f t="shared" si="1034"/>
        <v>0</v>
      </c>
      <c r="AE2635">
        <f t="shared" si="1034"/>
        <v>0</v>
      </c>
      <c r="AF2635">
        <f t="shared" si="1034"/>
        <v>0</v>
      </c>
      <c r="AG2635">
        <f t="shared" si="1034"/>
        <v>1</v>
      </c>
      <c r="AH2635">
        <f t="shared" si="1034"/>
        <v>0</v>
      </c>
      <c r="AI2635">
        <f t="shared" si="1034"/>
        <v>0</v>
      </c>
      <c r="AJ2635">
        <f t="shared" ca="1" si="1011"/>
        <v>1</v>
      </c>
      <c r="AK2635">
        <f t="shared" ca="1" si="1012"/>
        <v>0</v>
      </c>
      <c r="AL2635">
        <f t="shared" ca="1" si="1013"/>
        <v>0</v>
      </c>
      <c r="AM2635">
        <f t="shared" ca="1" si="1014"/>
        <v>0</v>
      </c>
      <c r="AN2635">
        <f t="shared" ca="1" si="1015"/>
        <v>0</v>
      </c>
      <c r="AO2635">
        <f t="shared" ca="1" si="1016"/>
        <v>1</v>
      </c>
      <c r="AP2635">
        <f t="shared" ca="1" si="1017"/>
        <v>0</v>
      </c>
      <c r="AQ2635">
        <f t="shared" ca="1" si="1018"/>
        <v>0</v>
      </c>
      <c r="AR2635">
        <f t="shared" ca="1" si="1019"/>
        <v>1</v>
      </c>
      <c r="AS2635">
        <v>0</v>
      </c>
      <c r="AT2635">
        <v>0</v>
      </c>
      <c r="AU2635">
        <f t="shared" ca="1" si="1032"/>
        <v>0</v>
      </c>
      <c r="AV2635">
        <f t="shared" ca="1" si="1032"/>
        <v>0</v>
      </c>
      <c r="AW2635">
        <f t="shared" ca="1" si="1032"/>
        <v>1</v>
      </c>
      <c r="AX2635">
        <v>0</v>
      </c>
    </row>
    <row r="2636" spans="1:50" x14ac:dyDescent="0.25">
      <c r="A2636" s="2">
        <v>41489</v>
      </c>
      <c r="B2636">
        <v>1636</v>
      </c>
      <c r="C2636">
        <v>21</v>
      </c>
      <c r="D2636">
        <f t="shared" ca="1" si="1021"/>
        <v>19.056705915003867</v>
      </c>
      <c r="E2636">
        <f t="shared" ca="1" si="1022"/>
        <v>1.9432940849961327</v>
      </c>
      <c r="F2636" t="str">
        <f t="shared" ca="1" si="1023"/>
        <v>medium</v>
      </c>
      <c r="G2636">
        <v>1369</v>
      </c>
      <c r="H2636">
        <f t="shared" si="1024"/>
        <v>1369</v>
      </c>
      <c r="I2636">
        <f t="shared" ca="1" si="1025"/>
        <v>1152.5937860587069</v>
      </c>
      <c r="J2636">
        <f t="shared" ca="1" si="1026"/>
        <v>216.40621394129312</v>
      </c>
      <c r="K2636" t="str">
        <f t="shared" ca="1" si="1027"/>
        <v>high</v>
      </c>
      <c r="L2636">
        <v>37.799999999999997</v>
      </c>
      <c r="M2636" t="str">
        <f t="shared" si="1000"/>
        <v>high</v>
      </c>
      <c r="N2636">
        <f t="shared" si="1006"/>
        <v>8</v>
      </c>
      <c r="O2636">
        <f t="shared" si="1007"/>
        <v>6</v>
      </c>
      <c r="P2636" t="str">
        <f t="shared" si="1008"/>
        <v>sobota</v>
      </c>
      <c r="Q2636">
        <f t="shared" si="1033"/>
        <v>0</v>
      </c>
      <c r="R2636">
        <f t="shared" si="1033"/>
        <v>0</v>
      </c>
      <c r="S2636">
        <f t="shared" si="1033"/>
        <v>0</v>
      </c>
      <c r="T2636">
        <f t="shared" si="1033"/>
        <v>0</v>
      </c>
      <c r="U2636">
        <f t="shared" si="1033"/>
        <v>0</v>
      </c>
      <c r="V2636">
        <f t="shared" si="1033"/>
        <v>0</v>
      </c>
      <c r="W2636">
        <f t="shared" si="1033"/>
        <v>0</v>
      </c>
      <c r="X2636">
        <f t="shared" si="1033"/>
        <v>1</v>
      </c>
      <c r="Y2636">
        <f t="shared" si="1033"/>
        <v>0</v>
      </c>
      <c r="Z2636">
        <f t="shared" si="1033"/>
        <v>0</v>
      </c>
      <c r="AA2636">
        <f t="shared" si="1033"/>
        <v>0</v>
      </c>
      <c r="AB2636">
        <f t="shared" si="1033"/>
        <v>0</v>
      </c>
      <c r="AC2636">
        <f t="shared" si="1034"/>
        <v>0</v>
      </c>
      <c r="AD2636">
        <f t="shared" si="1034"/>
        <v>0</v>
      </c>
      <c r="AE2636">
        <f t="shared" si="1034"/>
        <v>0</v>
      </c>
      <c r="AF2636">
        <f t="shared" si="1034"/>
        <v>0</v>
      </c>
      <c r="AG2636">
        <f t="shared" si="1034"/>
        <v>0</v>
      </c>
      <c r="AH2636">
        <f t="shared" si="1034"/>
        <v>1</v>
      </c>
      <c r="AI2636">
        <f t="shared" si="1034"/>
        <v>0</v>
      </c>
      <c r="AJ2636">
        <f t="shared" ca="1" si="1011"/>
        <v>1</v>
      </c>
      <c r="AK2636">
        <f t="shared" ca="1" si="1012"/>
        <v>0</v>
      </c>
      <c r="AL2636">
        <f t="shared" ca="1" si="1013"/>
        <v>0</v>
      </c>
      <c r="AM2636">
        <f t="shared" ca="1" si="1014"/>
        <v>0</v>
      </c>
      <c r="AN2636">
        <f t="shared" ca="1" si="1015"/>
        <v>0</v>
      </c>
      <c r="AO2636">
        <f t="shared" ca="1" si="1016"/>
        <v>1</v>
      </c>
      <c r="AP2636">
        <f t="shared" ca="1" si="1017"/>
        <v>0</v>
      </c>
      <c r="AQ2636">
        <f t="shared" ca="1" si="1018"/>
        <v>0</v>
      </c>
      <c r="AR2636">
        <f t="shared" ca="1" si="1019"/>
        <v>1</v>
      </c>
      <c r="AS2636">
        <v>0</v>
      </c>
      <c r="AT2636">
        <v>0</v>
      </c>
      <c r="AU2636">
        <f t="shared" ca="1" si="1032"/>
        <v>0</v>
      </c>
      <c r="AV2636">
        <f t="shared" ca="1" si="1032"/>
        <v>1</v>
      </c>
      <c r="AW2636">
        <f t="shared" ca="1" si="1032"/>
        <v>0</v>
      </c>
      <c r="AX2636">
        <v>0</v>
      </c>
    </row>
    <row r="2637" spans="1:50" x14ac:dyDescent="0.25">
      <c r="A2637" s="2">
        <v>41490</v>
      </c>
      <c r="B2637">
        <v>1637</v>
      </c>
      <c r="C2637">
        <v>19</v>
      </c>
      <c r="D2637">
        <f t="shared" ca="1" si="1021"/>
        <v>19.059014818728471</v>
      </c>
      <c r="E2637">
        <f t="shared" ca="1" si="1022"/>
        <v>-5.9014818728471141E-2</v>
      </c>
      <c r="F2637" t="str">
        <f t="shared" ca="1" si="1023"/>
        <v>medium</v>
      </c>
      <c r="G2637">
        <v>1119</v>
      </c>
      <c r="H2637">
        <f t="shared" si="1024"/>
        <v>1119</v>
      </c>
      <c r="I2637">
        <f t="shared" ca="1" si="1025"/>
        <v>1152.7206258704168</v>
      </c>
      <c r="J2637">
        <f t="shared" ca="1" si="1026"/>
        <v>-33.720625870416825</v>
      </c>
      <c r="K2637" t="str">
        <f t="shared" ca="1" si="1027"/>
        <v>medium</v>
      </c>
      <c r="L2637">
        <v>34.1</v>
      </c>
      <c r="M2637" t="str">
        <f t="shared" si="1000"/>
        <v>high</v>
      </c>
      <c r="N2637">
        <f t="shared" si="1006"/>
        <v>8</v>
      </c>
      <c r="O2637">
        <f t="shared" si="1007"/>
        <v>7</v>
      </c>
      <c r="P2637" t="str">
        <f t="shared" si="1008"/>
        <v>neděle</v>
      </c>
      <c r="Q2637">
        <f t="shared" si="1033"/>
        <v>0</v>
      </c>
      <c r="R2637">
        <f t="shared" si="1033"/>
        <v>0</v>
      </c>
      <c r="S2637">
        <f t="shared" si="1033"/>
        <v>0</v>
      </c>
      <c r="T2637">
        <f t="shared" si="1033"/>
        <v>0</v>
      </c>
      <c r="U2637">
        <f t="shared" si="1033"/>
        <v>0</v>
      </c>
      <c r="V2637">
        <f t="shared" si="1033"/>
        <v>0</v>
      </c>
      <c r="W2637">
        <f t="shared" si="1033"/>
        <v>0</v>
      </c>
      <c r="X2637">
        <f t="shared" si="1033"/>
        <v>1</v>
      </c>
      <c r="Y2637">
        <f t="shared" si="1033"/>
        <v>0</v>
      </c>
      <c r="Z2637">
        <f t="shared" si="1033"/>
        <v>0</v>
      </c>
      <c r="AA2637">
        <f t="shared" si="1033"/>
        <v>0</v>
      </c>
      <c r="AB2637">
        <f t="shared" si="1033"/>
        <v>0</v>
      </c>
      <c r="AC2637">
        <f t="shared" si="1034"/>
        <v>0</v>
      </c>
      <c r="AD2637">
        <f t="shared" si="1034"/>
        <v>0</v>
      </c>
      <c r="AE2637">
        <f t="shared" si="1034"/>
        <v>0</v>
      </c>
      <c r="AF2637">
        <f t="shared" si="1034"/>
        <v>0</v>
      </c>
      <c r="AG2637">
        <f t="shared" si="1034"/>
        <v>0</v>
      </c>
      <c r="AH2637">
        <f t="shared" si="1034"/>
        <v>0</v>
      </c>
      <c r="AI2637">
        <f t="shared" si="1034"/>
        <v>1</v>
      </c>
      <c r="AJ2637">
        <f t="shared" ca="1" si="1011"/>
        <v>1</v>
      </c>
      <c r="AK2637">
        <f t="shared" ca="1" si="1012"/>
        <v>0</v>
      </c>
      <c r="AL2637">
        <f t="shared" ca="1" si="1013"/>
        <v>0</v>
      </c>
      <c r="AM2637">
        <f t="shared" ca="1" si="1014"/>
        <v>0</v>
      </c>
      <c r="AN2637">
        <f t="shared" ca="1" si="1015"/>
        <v>0</v>
      </c>
      <c r="AO2637">
        <f t="shared" ca="1" si="1016"/>
        <v>1</v>
      </c>
      <c r="AP2637">
        <f t="shared" ca="1" si="1017"/>
        <v>0</v>
      </c>
      <c r="AQ2637">
        <f t="shared" ca="1" si="1018"/>
        <v>0</v>
      </c>
      <c r="AR2637">
        <f t="shared" ca="1" si="1019"/>
        <v>1</v>
      </c>
      <c r="AS2637">
        <v>0</v>
      </c>
      <c r="AT2637">
        <v>0</v>
      </c>
      <c r="AU2637">
        <f t="shared" ca="1" si="1032"/>
        <v>0</v>
      </c>
      <c r="AV2637">
        <f t="shared" ca="1" si="1032"/>
        <v>1</v>
      </c>
      <c r="AW2637">
        <f t="shared" ca="1" si="1032"/>
        <v>0</v>
      </c>
      <c r="AX2637">
        <v>0</v>
      </c>
    </row>
    <row r="2638" spans="1:50" x14ac:dyDescent="0.25">
      <c r="A2638" s="2">
        <v>41491</v>
      </c>
      <c r="B2638">
        <v>1638</v>
      </c>
      <c r="C2638">
        <v>20</v>
      </c>
      <c r="D2638">
        <f t="shared" ca="1" si="1021"/>
        <v>19.061319143908264</v>
      </c>
      <c r="E2638">
        <f t="shared" ca="1" si="1022"/>
        <v>0.9386808560917359</v>
      </c>
      <c r="F2638" t="str">
        <f t="shared" ca="1" si="1023"/>
        <v>medium</v>
      </c>
      <c r="G2638">
        <v>560</v>
      </c>
      <c r="H2638">
        <f t="shared" si="1024"/>
        <v>560</v>
      </c>
      <c r="I2638">
        <f t="shared" ca="1" si="1025"/>
        <v>1152.8473159298624</v>
      </c>
      <c r="J2638">
        <f t="shared" ca="1" si="1026"/>
        <v>-592.84731592986236</v>
      </c>
      <c r="K2638" t="str">
        <f t="shared" ca="1" si="1027"/>
        <v>low</v>
      </c>
      <c r="L2638">
        <v>23.95</v>
      </c>
      <c r="M2638" t="str">
        <f t="shared" si="1000"/>
        <v>high</v>
      </c>
      <c r="N2638">
        <f t="shared" si="1006"/>
        <v>8</v>
      </c>
      <c r="O2638">
        <f t="shared" si="1007"/>
        <v>1</v>
      </c>
      <c r="P2638" t="str">
        <f t="shared" si="1008"/>
        <v>pondělí</v>
      </c>
      <c r="Q2638">
        <f t="shared" si="1033"/>
        <v>0</v>
      </c>
      <c r="R2638">
        <f t="shared" si="1033"/>
        <v>0</v>
      </c>
      <c r="S2638">
        <f t="shared" si="1033"/>
        <v>0</v>
      </c>
      <c r="T2638">
        <f t="shared" si="1033"/>
        <v>0</v>
      </c>
      <c r="U2638">
        <f t="shared" si="1033"/>
        <v>0</v>
      </c>
      <c r="V2638">
        <f t="shared" si="1033"/>
        <v>0</v>
      </c>
      <c r="W2638">
        <f t="shared" si="1033"/>
        <v>0</v>
      </c>
      <c r="X2638">
        <f t="shared" si="1033"/>
        <v>1</v>
      </c>
      <c r="Y2638">
        <f t="shared" si="1033"/>
        <v>0</v>
      </c>
      <c r="Z2638">
        <f t="shared" si="1033"/>
        <v>0</v>
      </c>
      <c r="AA2638">
        <f t="shared" si="1033"/>
        <v>0</v>
      </c>
      <c r="AB2638">
        <f t="shared" si="1033"/>
        <v>0</v>
      </c>
      <c r="AC2638">
        <f t="shared" si="1034"/>
        <v>1</v>
      </c>
      <c r="AD2638">
        <f t="shared" si="1034"/>
        <v>0</v>
      </c>
      <c r="AE2638">
        <f t="shared" si="1034"/>
        <v>0</v>
      </c>
      <c r="AF2638">
        <f t="shared" si="1034"/>
        <v>0</v>
      </c>
      <c r="AG2638">
        <f t="shared" si="1034"/>
        <v>0</v>
      </c>
      <c r="AH2638">
        <f t="shared" si="1034"/>
        <v>0</v>
      </c>
      <c r="AI2638">
        <f t="shared" si="1034"/>
        <v>0</v>
      </c>
      <c r="AJ2638">
        <f t="shared" ca="1" si="1011"/>
        <v>1</v>
      </c>
      <c r="AK2638">
        <f t="shared" ca="1" si="1012"/>
        <v>0</v>
      </c>
      <c r="AL2638">
        <f t="shared" ca="1" si="1013"/>
        <v>0</v>
      </c>
      <c r="AM2638">
        <f t="shared" ca="1" si="1014"/>
        <v>0</v>
      </c>
      <c r="AN2638">
        <f t="shared" ca="1" si="1015"/>
        <v>0</v>
      </c>
      <c r="AO2638">
        <f t="shared" ca="1" si="1016"/>
        <v>1</v>
      </c>
      <c r="AP2638">
        <f t="shared" ca="1" si="1017"/>
        <v>0</v>
      </c>
      <c r="AQ2638">
        <f t="shared" ca="1" si="1018"/>
        <v>0</v>
      </c>
      <c r="AR2638">
        <f t="shared" ca="1" si="1019"/>
        <v>1</v>
      </c>
      <c r="AS2638">
        <v>1</v>
      </c>
      <c r="AT2638">
        <v>0</v>
      </c>
      <c r="AU2638">
        <f t="shared" ca="1" si="1032"/>
        <v>0</v>
      </c>
      <c r="AV2638">
        <f t="shared" ca="1" si="1032"/>
        <v>1</v>
      </c>
      <c r="AW2638">
        <f t="shared" ca="1" si="1032"/>
        <v>0</v>
      </c>
      <c r="AX2638">
        <v>0</v>
      </c>
    </row>
    <row r="2639" spans="1:50" x14ac:dyDescent="0.25">
      <c r="A2639" s="2">
        <v>41492</v>
      </c>
      <c r="B2639">
        <v>1639</v>
      </c>
      <c r="C2639">
        <v>21</v>
      </c>
      <c r="D2639">
        <f t="shared" ca="1" si="1021"/>
        <v>19.063618890543239</v>
      </c>
      <c r="E2639">
        <f t="shared" ca="1" si="1022"/>
        <v>1.9363811094567609</v>
      </c>
      <c r="F2639" t="str">
        <f t="shared" ca="1" si="1023"/>
        <v>medium</v>
      </c>
      <c r="G2639">
        <v>3465</v>
      </c>
      <c r="H2639">
        <f t="shared" si="1024"/>
        <v>3465</v>
      </c>
      <c r="I2639">
        <f t="shared" ca="1" si="1025"/>
        <v>1152.9738562370437</v>
      </c>
      <c r="J2639">
        <f t="shared" ca="1" si="1026"/>
        <v>2312.0261437629561</v>
      </c>
      <c r="K2639" t="str">
        <f t="shared" ca="1" si="1027"/>
        <v>high</v>
      </c>
      <c r="L2639">
        <v>34.700000000000003</v>
      </c>
      <c r="M2639" t="str">
        <f t="shared" si="1000"/>
        <v>high</v>
      </c>
      <c r="N2639">
        <f t="shared" si="1006"/>
        <v>8</v>
      </c>
      <c r="O2639">
        <f t="shared" si="1007"/>
        <v>2</v>
      </c>
      <c r="P2639" t="str">
        <f t="shared" si="1008"/>
        <v>úterý</v>
      </c>
      <c r="Q2639">
        <f t="shared" si="1033"/>
        <v>0</v>
      </c>
      <c r="R2639">
        <f t="shared" si="1033"/>
        <v>0</v>
      </c>
      <c r="S2639">
        <f t="shared" si="1033"/>
        <v>0</v>
      </c>
      <c r="T2639">
        <f t="shared" si="1033"/>
        <v>0</v>
      </c>
      <c r="U2639">
        <f t="shared" si="1033"/>
        <v>0</v>
      </c>
      <c r="V2639">
        <f t="shared" si="1033"/>
        <v>0</v>
      </c>
      <c r="W2639">
        <f t="shared" si="1033"/>
        <v>0</v>
      </c>
      <c r="X2639">
        <f t="shared" si="1033"/>
        <v>1</v>
      </c>
      <c r="Y2639">
        <f t="shared" si="1033"/>
        <v>0</v>
      </c>
      <c r="Z2639">
        <f t="shared" si="1033"/>
        <v>0</v>
      </c>
      <c r="AA2639">
        <f t="shared" si="1033"/>
        <v>0</v>
      </c>
      <c r="AB2639">
        <f t="shared" si="1033"/>
        <v>0</v>
      </c>
      <c r="AC2639">
        <f t="shared" si="1034"/>
        <v>0</v>
      </c>
      <c r="AD2639">
        <f t="shared" si="1034"/>
        <v>1</v>
      </c>
      <c r="AE2639">
        <f t="shared" si="1034"/>
        <v>0</v>
      </c>
      <c r="AF2639">
        <f t="shared" si="1034"/>
        <v>0</v>
      </c>
      <c r="AG2639">
        <f t="shared" si="1034"/>
        <v>0</v>
      </c>
      <c r="AH2639">
        <f t="shared" si="1034"/>
        <v>0</v>
      </c>
      <c r="AI2639">
        <f t="shared" si="1034"/>
        <v>0</v>
      </c>
      <c r="AJ2639">
        <f t="shared" ca="1" si="1011"/>
        <v>1</v>
      </c>
      <c r="AK2639">
        <f t="shared" ca="1" si="1012"/>
        <v>0</v>
      </c>
      <c r="AL2639">
        <f t="shared" ca="1" si="1013"/>
        <v>0</v>
      </c>
      <c r="AM2639">
        <f t="shared" ca="1" si="1014"/>
        <v>0</v>
      </c>
      <c r="AN2639">
        <f t="shared" ca="1" si="1015"/>
        <v>0</v>
      </c>
      <c r="AO2639">
        <f t="shared" ca="1" si="1016"/>
        <v>1</v>
      </c>
      <c r="AP2639">
        <f t="shared" ca="1" si="1017"/>
        <v>0</v>
      </c>
      <c r="AQ2639">
        <f t="shared" ca="1" si="1018"/>
        <v>0</v>
      </c>
      <c r="AR2639">
        <f t="shared" ca="1" si="1019"/>
        <v>1</v>
      </c>
      <c r="AS2639">
        <v>0</v>
      </c>
      <c r="AT2639">
        <v>0</v>
      </c>
      <c r="AU2639">
        <f t="shared" ca="1" si="1032"/>
        <v>0</v>
      </c>
      <c r="AV2639">
        <f t="shared" ca="1" si="1032"/>
        <v>1</v>
      </c>
      <c r="AW2639">
        <f t="shared" ca="1" si="1032"/>
        <v>0</v>
      </c>
      <c r="AX2639">
        <v>0</v>
      </c>
    </row>
    <row r="2640" spans="1:50" x14ac:dyDescent="0.25">
      <c r="A2640" s="2">
        <v>41493</v>
      </c>
      <c r="B2640">
        <v>1640</v>
      </c>
      <c r="C2640">
        <v>17</v>
      </c>
      <c r="D2640">
        <f t="shared" ca="1" si="1021"/>
        <v>19.065914058633396</v>
      </c>
      <c r="E2640">
        <f t="shared" ca="1" si="1022"/>
        <v>-2.0659140586333962</v>
      </c>
      <c r="F2640" t="str">
        <f t="shared" ca="1" si="1023"/>
        <v>medium</v>
      </c>
      <c r="G2640">
        <v>1326</v>
      </c>
      <c r="H2640">
        <f t="shared" si="1024"/>
        <v>1326</v>
      </c>
      <c r="I2640">
        <f t="shared" ca="1" si="1025"/>
        <v>1153.1002467919611</v>
      </c>
      <c r="J2640">
        <f t="shared" ca="1" si="1026"/>
        <v>172.89975320803887</v>
      </c>
      <c r="K2640" t="str">
        <f t="shared" ca="1" si="1027"/>
        <v>high</v>
      </c>
      <c r="L2640">
        <v>27.05</v>
      </c>
      <c r="M2640" t="str">
        <f t="shared" si="1000"/>
        <v>high</v>
      </c>
      <c r="N2640">
        <f t="shared" si="1006"/>
        <v>8</v>
      </c>
      <c r="O2640">
        <f t="shared" si="1007"/>
        <v>3</v>
      </c>
      <c r="P2640" t="str">
        <f t="shared" si="1008"/>
        <v>středa</v>
      </c>
      <c r="Q2640">
        <f t="shared" si="1033"/>
        <v>0</v>
      </c>
      <c r="R2640">
        <f t="shared" si="1033"/>
        <v>0</v>
      </c>
      <c r="S2640">
        <f t="shared" si="1033"/>
        <v>0</v>
      </c>
      <c r="T2640">
        <f t="shared" si="1033"/>
        <v>0</v>
      </c>
      <c r="U2640">
        <f t="shared" si="1033"/>
        <v>0</v>
      </c>
      <c r="V2640">
        <f t="shared" si="1033"/>
        <v>0</v>
      </c>
      <c r="W2640">
        <f t="shared" si="1033"/>
        <v>0</v>
      </c>
      <c r="X2640">
        <f t="shared" si="1033"/>
        <v>1</v>
      </c>
      <c r="Y2640">
        <f t="shared" si="1033"/>
        <v>0</v>
      </c>
      <c r="Z2640">
        <f t="shared" si="1033"/>
        <v>0</v>
      </c>
      <c r="AA2640">
        <f t="shared" si="1033"/>
        <v>0</v>
      </c>
      <c r="AB2640">
        <f t="shared" si="1033"/>
        <v>0</v>
      </c>
      <c r="AC2640">
        <f t="shared" si="1034"/>
        <v>0</v>
      </c>
      <c r="AD2640">
        <f t="shared" si="1034"/>
        <v>0</v>
      </c>
      <c r="AE2640">
        <f t="shared" si="1034"/>
        <v>1</v>
      </c>
      <c r="AF2640">
        <f t="shared" si="1034"/>
        <v>0</v>
      </c>
      <c r="AG2640">
        <f t="shared" si="1034"/>
        <v>0</v>
      </c>
      <c r="AH2640">
        <f t="shared" si="1034"/>
        <v>0</v>
      </c>
      <c r="AI2640">
        <f t="shared" si="1034"/>
        <v>0</v>
      </c>
      <c r="AJ2640">
        <f t="shared" ca="1" si="1011"/>
        <v>1</v>
      </c>
      <c r="AK2640">
        <f t="shared" ca="1" si="1012"/>
        <v>0</v>
      </c>
      <c r="AL2640">
        <f t="shared" ca="1" si="1013"/>
        <v>0</v>
      </c>
      <c r="AM2640">
        <f t="shared" ca="1" si="1014"/>
        <v>0</v>
      </c>
      <c r="AN2640">
        <f t="shared" ca="1" si="1015"/>
        <v>0</v>
      </c>
      <c r="AO2640">
        <f t="shared" ca="1" si="1016"/>
        <v>1</v>
      </c>
      <c r="AP2640">
        <f t="shared" ca="1" si="1017"/>
        <v>0</v>
      </c>
      <c r="AQ2640">
        <f t="shared" ca="1" si="1018"/>
        <v>0</v>
      </c>
      <c r="AR2640">
        <f t="shared" ca="1" si="1019"/>
        <v>1</v>
      </c>
      <c r="AS2640">
        <v>1</v>
      </c>
      <c r="AT2640">
        <v>0</v>
      </c>
      <c r="AU2640">
        <f t="shared" ca="1" si="1032"/>
        <v>0</v>
      </c>
      <c r="AV2640">
        <f t="shared" ca="1" si="1032"/>
        <v>1</v>
      </c>
      <c r="AW2640">
        <f t="shared" ca="1" si="1032"/>
        <v>0</v>
      </c>
      <c r="AX2640">
        <v>0</v>
      </c>
    </row>
    <row r="2641" spans="1:50" x14ac:dyDescent="0.25">
      <c r="A2641" s="2">
        <v>41494</v>
      </c>
      <c r="B2641">
        <v>1641</v>
      </c>
      <c r="C2641">
        <v>24</v>
      </c>
      <c r="D2641">
        <f t="shared" ca="1" si="1021"/>
        <v>19.068204648178742</v>
      </c>
      <c r="E2641">
        <f t="shared" ca="1" si="1022"/>
        <v>4.9317953518212576</v>
      </c>
      <c r="F2641" t="str">
        <f t="shared" ca="1" si="1023"/>
        <v>high</v>
      </c>
      <c r="G2641">
        <v>1272</v>
      </c>
      <c r="H2641">
        <f t="shared" si="1024"/>
        <v>1272</v>
      </c>
      <c r="I2641">
        <f t="shared" ca="1" si="1025"/>
        <v>1153.2264875946144</v>
      </c>
      <c r="J2641">
        <f t="shared" ca="1" si="1026"/>
        <v>118.77351240538565</v>
      </c>
      <c r="K2641" t="str">
        <f t="shared" ca="1" si="1027"/>
        <v>high</v>
      </c>
      <c r="L2641">
        <v>29.55</v>
      </c>
      <c r="M2641" t="str">
        <f t="shared" si="1000"/>
        <v>high</v>
      </c>
      <c r="N2641">
        <f t="shared" si="1006"/>
        <v>8</v>
      </c>
      <c r="O2641">
        <f t="shared" si="1007"/>
        <v>4</v>
      </c>
      <c r="P2641" t="str">
        <f t="shared" si="1008"/>
        <v>čtvrtek</v>
      </c>
      <c r="Q2641">
        <f t="shared" ref="Q2641:AB2650" si="1035">VLOOKUP($N2641,$V$31:$AH$42,Q$592+1,0)</f>
        <v>0</v>
      </c>
      <c r="R2641">
        <f t="shared" si="1035"/>
        <v>0</v>
      </c>
      <c r="S2641">
        <f t="shared" si="1035"/>
        <v>0</v>
      </c>
      <c r="T2641">
        <f t="shared" si="1035"/>
        <v>0</v>
      </c>
      <c r="U2641">
        <f t="shared" si="1035"/>
        <v>0</v>
      </c>
      <c r="V2641">
        <f t="shared" si="1035"/>
        <v>0</v>
      </c>
      <c r="W2641">
        <f t="shared" si="1035"/>
        <v>0</v>
      </c>
      <c r="X2641">
        <f t="shared" si="1035"/>
        <v>1</v>
      </c>
      <c r="Y2641">
        <f t="shared" si="1035"/>
        <v>0</v>
      </c>
      <c r="Z2641">
        <f t="shared" si="1035"/>
        <v>0</v>
      </c>
      <c r="AA2641">
        <f t="shared" si="1035"/>
        <v>0</v>
      </c>
      <c r="AB2641">
        <f t="shared" si="1035"/>
        <v>0</v>
      </c>
      <c r="AC2641">
        <f t="shared" ref="AC2641:AI2650" si="1036">VLOOKUP($O2641,$V$74:$AC$80,AC$592+1,0)</f>
        <v>0</v>
      </c>
      <c r="AD2641">
        <f t="shared" si="1036"/>
        <v>0</v>
      </c>
      <c r="AE2641">
        <f t="shared" si="1036"/>
        <v>0</v>
      </c>
      <c r="AF2641">
        <f t="shared" si="1036"/>
        <v>1</v>
      </c>
      <c r="AG2641">
        <f t="shared" si="1036"/>
        <v>0</v>
      </c>
      <c r="AH2641">
        <f t="shared" si="1036"/>
        <v>0</v>
      </c>
      <c r="AI2641">
        <f t="shared" si="1036"/>
        <v>0</v>
      </c>
      <c r="AJ2641">
        <f t="shared" ca="1" si="1011"/>
        <v>1</v>
      </c>
      <c r="AK2641">
        <f t="shared" ca="1" si="1012"/>
        <v>0</v>
      </c>
      <c r="AL2641">
        <f t="shared" ca="1" si="1013"/>
        <v>0</v>
      </c>
      <c r="AM2641">
        <f t="shared" ca="1" si="1014"/>
        <v>0</v>
      </c>
      <c r="AN2641">
        <f t="shared" ca="1" si="1015"/>
        <v>0</v>
      </c>
      <c r="AO2641">
        <f t="shared" ca="1" si="1016"/>
        <v>1</v>
      </c>
      <c r="AP2641">
        <f t="shared" ca="1" si="1017"/>
        <v>0</v>
      </c>
      <c r="AQ2641">
        <f t="shared" ca="1" si="1018"/>
        <v>0</v>
      </c>
      <c r="AR2641">
        <f t="shared" ca="1" si="1019"/>
        <v>1</v>
      </c>
      <c r="AS2641">
        <v>0</v>
      </c>
      <c r="AT2641">
        <v>0</v>
      </c>
      <c r="AU2641">
        <f t="shared" ref="AU2641:AW2660" ca="1" si="1037">VLOOKUP(INDIRECT($AU$590&amp;ROW($A2641)),$F$17:$I$19,AU$592+1,0)</f>
        <v>0</v>
      </c>
      <c r="AV2641">
        <f t="shared" ca="1" si="1037"/>
        <v>0</v>
      </c>
      <c r="AW2641">
        <f t="shared" ca="1" si="1037"/>
        <v>1</v>
      </c>
      <c r="AX2641">
        <v>0</v>
      </c>
    </row>
    <row r="2642" spans="1:50" x14ac:dyDescent="0.25">
      <c r="A2642" s="2">
        <v>41495</v>
      </c>
      <c r="B2642">
        <v>1642</v>
      </c>
      <c r="C2642">
        <v>19</v>
      </c>
      <c r="D2642">
        <f t="shared" ca="1" si="1021"/>
        <v>19.070490659179267</v>
      </c>
      <c r="E2642">
        <f t="shared" ca="1" si="1022"/>
        <v>-7.0490659179267112E-2</v>
      </c>
      <c r="F2642" t="str">
        <f t="shared" ca="1" si="1023"/>
        <v>medium</v>
      </c>
      <c r="G2642">
        <v>673</v>
      </c>
      <c r="H2642">
        <f t="shared" si="1024"/>
        <v>673</v>
      </c>
      <c r="I2642">
        <f t="shared" ca="1" si="1025"/>
        <v>1153.3525786450034</v>
      </c>
      <c r="J2642">
        <f t="shared" ca="1" si="1026"/>
        <v>-480.3525786450034</v>
      </c>
      <c r="K2642" t="str">
        <f t="shared" ca="1" si="1027"/>
        <v>low</v>
      </c>
      <c r="L2642">
        <v>30.5</v>
      </c>
      <c r="M2642" t="str">
        <f t="shared" si="1000"/>
        <v>high</v>
      </c>
      <c r="N2642">
        <f t="shared" si="1006"/>
        <v>8</v>
      </c>
      <c r="O2642">
        <f t="shared" si="1007"/>
        <v>5</v>
      </c>
      <c r="P2642" t="str">
        <f t="shared" si="1008"/>
        <v>pátek</v>
      </c>
      <c r="Q2642">
        <f t="shared" si="1035"/>
        <v>0</v>
      </c>
      <c r="R2642">
        <f t="shared" si="1035"/>
        <v>0</v>
      </c>
      <c r="S2642">
        <f t="shared" si="1035"/>
        <v>0</v>
      </c>
      <c r="T2642">
        <f t="shared" si="1035"/>
        <v>0</v>
      </c>
      <c r="U2642">
        <f t="shared" si="1035"/>
        <v>0</v>
      </c>
      <c r="V2642">
        <f t="shared" si="1035"/>
        <v>0</v>
      </c>
      <c r="W2642">
        <f t="shared" si="1035"/>
        <v>0</v>
      </c>
      <c r="X2642">
        <f t="shared" si="1035"/>
        <v>1</v>
      </c>
      <c r="Y2642">
        <f t="shared" si="1035"/>
        <v>0</v>
      </c>
      <c r="Z2642">
        <f t="shared" si="1035"/>
        <v>0</v>
      </c>
      <c r="AA2642">
        <f t="shared" si="1035"/>
        <v>0</v>
      </c>
      <c r="AB2642">
        <f t="shared" si="1035"/>
        <v>0</v>
      </c>
      <c r="AC2642">
        <f t="shared" si="1036"/>
        <v>0</v>
      </c>
      <c r="AD2642">
        <f t="shared" si="1036"/>
        <v>0</v>
      </c>
      <c r="AE2642">
        <f t="shared" si="1036"/>
        <v>0</v>
      </c>
      <c r="AF2642">
        <f t="shared" si="1036"/>
        <v>0</v>
      </c>
      <c r="AG2642">
        <f t="shared" si="1036"/>
        <v>1</v>
      </c>
      <c r="AH2642">
        <f t="shared" si="1036"/>
        <v>0</v>
      </c>
      <c r="AI2642">
        <f t="shared" si="1036"/>
        <v>0</v>
      </c>
      <c r="AJ2642">
        <f t="shared" ca="1" si="1011"/>
        <v>1</v>
      </c>
      <c r="AK2642">
        <f t="shared" ca="1" si="1012"/>
        <v>0</v>
      </c>
      <c r="AL2642">
        <f t="shared" ca="1" si="1013"/>
        <v>0</v>
      </c>
      <c r="AM2642">
        <f t="shared" ca="1" si="1014"/>
        <v>0</v>
      </c>
      <c r="AN2642">
        <f t="shared" ca="1" si="1015"/>
        <v>0</v>
      </c>
      <c r="AO2642">
        <f t="shared" ca="1" si="1016"/>
        <v>1</v>
      </c>
      <c r="AP2642">
        <f t="shared" ca="1" si="1017"/>
        <v>0</v>
      </c>
      <c r="AQ2642">
        <f t="shared" ca="1" si="1018"/>
        <v>0</v>
      </c>
      <c r="AR2642">
        <f t="shared" ca="1" si="1019"/>
        <v>1</v>
      </c>
      <c r="AS2642">
        <v>0</v>
      </c>
      <c r="AT2642">
        <v>0</v>
      </c>
      <c r="AU2642">
        <f t="shared" ca="1" si="1037"/>
        <v>0</v>
      </c>
      <c r="AV2642">
        <f t="shared" ca="1" si="1037"/>
        <v>1</v>
      </c>
      <c r="AW2642">
        <f t="shared" ca="1" si="1037"/>
        <v>0</v>
      </c>
      <c r="AX2642">
        <v>0</v>
      </c>
    </row>
    <row r="2643" spans="1:50" x14ac:dyDescent="0.25">
      <c r="A2643" s="2">
        <v>41496</v>
      </c>
      <c r="B2643">
        <v>1643</v>
      </c>
      <c r="C2643">
        <v>13</v>
      </c>
      <c r="D2643">
        <f t="shared" ca="1" si="1021"/>
        <v>19.072772091634981</v>
      </c>
      <c r="E2643">
        <f t="shared" ca="1" si="1022"/>
        <v>-6.072772091634981</v>
      </c>
      <c r="F2643" t="str">
        <f t="shared" ca="1" si="1023"/>
        <v>low</v>
      </c>
      <c r="G2643">
        <v>528</v>
      </c>
      <c r="H2643">
        <f t="shared" si="1024"/>
        <v>528</v>
      </c>
      <c r="I2643">
        <f t="shared" ca="1" si="1025"/>
        <v>1153.4785199431283</v>
      </c>
      <c r="J2643">
        <f t="shared" ca="1" si="1026"/>
        <v>-625.47851994312828</v>
      </c>
      <c r="K2643" t="str">
        <f t="shared" ca="1" si="1027"/>
        <v>low</v>
      </c>
      <c r="L2643">
        <v>23.7</v>
      </c>
      <c r="M2643" t="str">
        <f t="shared" si="1000"/>
        <v>high</v>
      </c>
      <c r="N2643">
        <f t="shared" si="1006"/>
        <v>8</v>
      </c>
      <c r="O2643">
        <f t="shared" si="1007"/>
        <v>6</v>
      </c>
      <c r="P2643" t="str">
        <f t="shared" si="1008"/>
        <v>sobota</v>
      </c>
      <c r="Q2643">
        <f t="shared" si="1035"/>
        <v>0</v>
      </c>
      <c r="R2643">
        <f t="shared" si="1035"/>
        <v>0</v>
      </c>
      <c r="S2643">
        <f t="shared" si="1035"/>
        <v>0</v>
      </c>
      <c r="T2643">
        <f t="shared" si="1035"/>
        <v>0</v>
      </c>
      <c r="U2643">
        <f t="shared" si="1035"/>
        <v>0</v>
      </c>
      <c r="V2643">
        <f t="shared" si="1035"/>
        <v>0</v>
      </c>
      <c r="W2643">
        <f t="shared" si="1035"/>
        <v>0</v>
      </c>
      <c r="X2643">
        <f t="shared" si="1035"/>
        <v>1</v>
      </c>
      <c r="Y2643">
        <f t="shared" si="1035"/>
        <v>0</v>
      </c>
      <c r="Z2643">
        <f t="shared" si="1035"/>
        <v>0</v>
      </c>
      <c r="AA2643">
        <f t="shared" si="1035"/>
        <v>0</v>
      </c>
      <c r="AB2643">
        <f t="shared" si="1035"/>
        <v>0</v>
      </c>
      <c r="AC2643">
        <f t="shared" si="1036"/>
        <v>0</v>
      </c>
      <c r="AD2643">
        <f t="shared" si="1036"/>
        <v>0</v>
      </c>
      <c r="AE2643">
        <f t="shared" si="1036"/>
        <v>0</v>
      </c>
      <c r="AF2643">
        <f t="shared" si="1036"/>
        <v>0</v>
      </c>
      <c r="AG2643">
        <f t="shared" si="1036"/>
        <v>0</v>
      </c>
      <c r="AH2643">
        <f t="shared" si="1036"/>
        <v>1</v>
      </c>
      <c r="AI2643">
        <f t="shared" si="1036"/>
        <v>0</v>
      </c>
      <c r="AJ2643">
        <f t="shared" ca="1" si="1011"/>
        <v>1</v>
      </c>
      <c r="AK2643">
        <f t="shared" ca="1" si="1012"/>
        <v>0</v>
      </c>
      <c r="AL2643">
        <f t="shared" ca="1" si="1013"/>
        <v>0</v>
      </c>
      <c r="AM2643">
        <f t="shared" ca="1" si="1014"/>
        <v>0</v>
      </c>
      <c r="AN2643">
        <f t="shared" ca="1" si="1015"/>
        <v>0</v>
      </c>
      <c r="AO2643">
        <f t="shared" ca="1" si="1016"/>
        <v>1</v>
      </c>
      <c r="AP2643">
        <f t="shared" ca="1" si="1017"/>
        <v>0</v>
      </c>
      <c r="AQ2643">
        <f t="shared" ca="1" si="1018"/>
        <v>0</v>
      </c>
      <c r="AR2643">
        <f t="shared" ca="1" si="1019"/>
        <v>1</v>
      </c>
      <c r="AS2643">
        <v>1</v>
      </c>
      <c r="AT2643">
        <v>0</v>
      </c>
      <c r="AU2643">
        <f t="shared" ca="1" si="1037"/>
        <v>1</v>
      </c>
      <c r="AV2643">
        <f t="shared" ca="1" si="1037"/>
        <v>0</v>
      </c>
      <c r="AW2643">
        <f t="shared" ca="1" si="1037"/>
        <v>0</v>
      </c>
      <c r="AX2643">
        <v>0</v>
      </c>
    </row>
    <row r="2644" spans="1:50" x14ac:dyDescent="0.25">
      <c r="A2644" s="2">
        <v>41497</v>
      </c>
      <c r="B2644">
        <v>1644</v>
      </c>
      <c r="C2644">
        <v>15</v>
      </c>
      <c r="D2644">
        <f t="shared" ca="1" si="1021"/>
        <v>19.075048945545873</v>
      </c>
      <c r="E2644">
        <f t="shared" ca="1" si="1022"/>
        <v>-4.0750489455458734</v>
      </c>
      <c r="F2644" t="str">
        <f t="shared" ca="1" si="1023"/>
        <v>low</v>
      </c>
      <c r="G2644">
        <v>696</v>
      </c>
      <c r="H2644">
        <f t="shared" si="1024"/>
        <v>696</v>
      </c>
      <c r="I2644">
        <f t="shared" ca="1" si="1025"/>
        <v>1153.604311488989</v>
      </c>
      <c r="J2644">
        <f t="shared" ca="1" si="1026"/>
        <v>-457.60431148898897</v>
      </c>
      <c r="K2644" t="str">
        <f t="shared" ca="1" si="1027"/>
        <v>low</v>
      </c>
      <c r="L2644">
        <v>27.9</v>
      </c>
      <c r="M2644" t="str">
        <f t="shared" ref="M2644:M2707" si="1038">VLOOKUP(L2644,$A$17:$C$20,3)</f>
        <v>high</v>
      </c>
      <c r="N2644">
        <f t="shared" si="1006"/>
        <v>8</v>
      </c>
      <c r="O2644">
        <f t="shared" si="1007"/>
        <v>7</v>
      </c>
      <c r="P2644" t="str">
        <f t="shared" si="1008"/>
        <v>neděle</v>
      </c>
      <c r="Q2644">
        <f t="shared" si="1035"/>
        <v>0</v>
      </c>
      <c r="R2644">
        <f t="shared" si="1035"/>
        <v>0</v>
      </c>
      <c r="S2644">
        <f t="shared" si="1035"/>
        <v>0</v>
      </c>
      <c r="T2644">
        <f t="shared" si="1035"/>
        <v>0</v>
      </c>
      <c r="U2644">
        <f t="shared" si="1035"/>
        <v>0</v>
      </c>
      <c r="V2644">
        <f t="shared" si="1035"/>
        <v>0</v>
      </c>
      <c r="W2644">
        <f t="shared" si="1035"/>
        <v>0</v>
      </c>
      <c r="X2644">
        <f t="shared" si="1035"/>
        <v>1</v>
      </c>
      <c r="Y2644">
        <f t="shared" si="1035"/>
        <v>0</v>
      </c>
      <c r="Z2644">
        <f t="shared" si="1035"/>
        <v>0</v>
      </c>
      <c r="AA2644">
        <f t="shared" si="1035"/>
        <v>0</v>
      </c>
      <c r="AB2644">
        <f t="shared" si="1035"/>
        <v>0</v>
      </c>
      <c r="AC2644">
        <f t="shared" si="1036"/>
        <v>0</v>
      </c>
      <c r="AD2644">
        <f t="shared" si="1036"/>
        <v>0</v>
      </c>
      <c r="AE2644">
        <f t="shared" si="1036"/>
        <v>0</v>
      </c>
      <c r="AF2644">
        <f t="shared" si="1036"/>
        <v>0</v>
      </c>
      <c r="AG2644">
        <f t="shared" si="1036"/>
        <v>0</v>
      </c>
      <c r="AH2644">
        <f t="shared" si="1036"/>
        <v>0</v>
      </c>
      <c r="AI2644">
        <f t="shared" si="1036"/>
        <v>1</v>
      </c>
      <c r="AJ2644">
        <f t="shared" ca="1" si="1011"/>
        <v>0</v>
      </c>
      <c r="AK2644">
        <f t="shared" ca="1" si="1012"/>
        <v>1</v>
      </c>
      <c r="AL2644">
        <f t="shared" ca="1" si="1013"/>
        <v>0</v>
      </c>
      <c r="AM2644">
        <f t="shared" ca="1" si="1014"/>
        <v>0</v>
      </c>
      <c r="AN2644">
        <f t="shared" ca="1" si="1015"/>
        <v>0</v>
      </c>
      <c r="AO2644">
        <f t="shared" ca="1" si="1016"/>
        <v>1</v>
      </c>
      <c r="AP2644">
        <f t="shared" ca="1" si="1017"/>
        <v>0</v>
      </c>
      <c r="AQ2644">
        <f t="shared" ca="1" si="1018"/>
        <v>0</v>
      </c>
      <c r="AR2644">
        <f t="shared" ca="1" si="1019"/>
        <v>1</v>
      </c>
      <c r="AS2644">
        <v>0</v>
      </c>
      <c r="AT2644">
        <v>0</v>
      </c>
      <c r="AU2644">
        <f t="shared" ca="1" si="1037"/>
        <v>1</v>
      </c>
      <c r="AV2644">
        <f t="shared" ca="1" si="1037"/>
        <v>0</v>
      </c>
      <c r="AW2644">
        <f t="shared" ca="1" si="1037"/>
        <v>0</v>
      </c>
      <c r="AX2644">
        <v>0</v>
      </c>
    </row>
    <row r="2645" spans="1:50" x14ac:dyDescent="0.25">
      <c r="A2645" s="2">
        <v>41498</v>
      </c>
      <c r="B2645">
        <v>1645</v>
      </c>
      <c r="C2645">
        <v>24</v>
      </c>
      <c r="D2645">
        <f t="shared" ca="1" si="1021"/>
        <v>19.077321220911955</v>
      </c>
      <c r="E2645">
        <f t="shared" ca="1" si="1022"/>
        <v>4.9226787790880451</v>
      </c>
      <c r="F2645" t="str">
        <f t="shared" ca="1" si="1023"/>
        <v>high</v>
      </c>
      <c r="G2645">
        <v>1760</v>
      </c>
      <c r="H2645">
        <f t="shared" si="1024"/>
        <v>1760</v>
      </c>
      <c r="I2645">
        <f t="shared" ca="1" si="1025"/>
        <v>1153.7299532825857</v>
      </c>
      <c r="J2645">
        <f t="shared" ca="1" si="1026"/>
        <v>606.27004671741429</v>
      </c>
      <c r="K2645" t="str">
        <f t="shared" ca="1" si="1027"/>
        <v>high</v>
      </c>
      <c r="L2645">
        <v>20.399999999999999</v>
      </c>
      <c r="M2645" t="str">
        <f t="shared" si="1038"/>
        <v>high</v>
      </c>
      <c r="N2645">
        <f t="shared" si="1006"/>
        <v>8</v>
      </c>
      <c r="O2645">
        <f t="shared" si="1007"/>
        <v>1</v>
      </c>
      <c r="P2645" t="str">
        <f t="shared" si="1008"/>
        <v>pondělí</v>
      </c>
      <c r="Q2645">
        <f t="shared" si="1035"/>
        <v>0</v>
      </c>
      <c r="R2645">
        <f t="shared" si="1035"/>
        <v>0</v>
      </c>
      <c r="S2645">
        <f t="shared" si="1035"/>
        <v>0</v>
      </c>
      <c r="T2645">
        <f t="shared" si="1035"/>
        <v>0</v>
      </c>
      <c r="U2645">
        <f t="shared" si="1035"/>
        <v>0</v>
      </c>
      <c r="V2645">
        <f t="shared" si="1035"/>
        <v>0</v>
      </c>
      <c r="W2645">
        <f t="shared" si="1035"/>
        <v>0</v>
      </c>
      <c r="X2645">
        <f t="shared" si="1035"/>
        <v>1</v>
      </c>
      <c r="Y2645">
        <f t="shared" si="1035"/>
        <v>0</v>
      </c>
      <c r="Z2645">
        <f t="shared" si="1035"/>
        <v>0</v>
      </c>
      <c r="AA2645">
        <f t="shared" si="1035"/>
        <v>0</v>
      </c>
      <c r="AB2645">
        <f t="shared" si="1035"/>
        <v>0</v>
      </c>
      <c r="AC2645">
        <f t="shared" si="1036"/>
        <v>1</v>
      </c>
      <c r="AD2645">
        <f t="shared" si="1036"/>
        <v>0</v>
      </c>
      <c r="AE2645">
        <f t="shared" si="1036"/>
        <v>0</v>
      </c>
      <c r="AF2645">
        <f t="shared" si="1036"/>
        <v>0</v>
      </c>
      <c r="AG2645">
        <f t="shared" si="1036"/>
        <v>0</v>
      </c>
      <c r="AH2645">
        <f t="shared" si="1036"/>
        <v>0</v>
      </c>
      <c r="AI2645">
        <f t="shared" si="1036"/>
        <v>0</v>
      </c>
      <c r="AJ2645">
        <f t="shared" ca="1" si="1011"/>
        <v>0</v>
      </c>
      <c r="AK2645">
        <f t="shared" ca="1" si="1012"/>
        <v>1</v>
      </c>
      <c r="AL2645">
        <f t="shared" ca="1" si="1013"/>
        <v>0</v>
      </c>
      <c r="AM2645">
        <f t="shared" ca="1" si="1014"/>
        <v>0</v>
      </c>
      <c r="AN2645">
        <f t="shared" ca="1" si="1015"/>
        <v>0</v>
      </c>
      <c r="AO2645">
        <f t="shared" ca="1" si="1016"/>
        <v>1</v>
      </c>
      <c r="AP2645">
        <f t="shared" ca="1" si="1017"/>
        <v>0</v>
      </c>
      <c r="AQ2645">
        <f t="shared" ca="1" si="1018"/>
        <v>0</v>
      </c>
      <c r="AR2645">
        <f t="shared" ca="1" si="1019"/>
        <v>1</v>
      </c>
      <c r="AS2645">
        <v>0</v>
      </c>
      <c r="AT2645">
        <v>0</v>
      </c>
      <c r="AU2645">
        <f t="shared" ca="1" si="1037"/>
        <v>0</v>
      </c>
      <c r="AV2645">
        <f t="shared" ca="1" si="1037"/>
        <v>0</v>
      </c>
      <c r="AW2645">
        <f t="shared" ca="1" si="1037"/>
        <v>1</v>
      </c>
      <c r="AX2645">
        <v>0</v>
      </c>
    </row>
    <row r="2646" spans="1:50" x14ac:dyDescent="0.25">
      <c r="A2646" s="2">
        <v>41499</v>
      </c>
      <c r="B2646">
        <v>1646</v>
      </c>
      <c r="C2646">
        <v>30</v>
      </c>
      <c r="D2646">
        <f t="shared" ca="1" si="1021"/>
        <v>19.079588917733219</v>
      </c>
      <c r="E2646">
        <f t="shared" ca="1" si="1022"/>
        <v>10.920411082266781</v>
      </c>
      <c r="F2646" t="str">
        <f t="shared" ca="1" si="1023"/>
        <v>high</v>
      </c>
      <c r="G2646">
        <v>1092</v>
      </c>
      <c r="H2646">
        <f t="shared" si="1024"/>
        <v>1092</v>
      </c>
      <c r="I2646">
        <f t="shared" ca="1" si="1025"/>
        <v>1153.8554453239183</v>
      </c>
      <c r="J2646">
        <f t="shared" ca="1" si="1026"/>
        <v>-61.855445323918275</v>
      </c>
      <c r="K2646" t="str">
        <f t="shared" ca="1" si="1027"/>
        <v>medium</v>
      </c>
      <c r="L2646">
        <v>24.8</v>
      </c>
      <c r="M2646" t="str">
        <f t="shared" si="1038"/>
        <v>high</v>
      </c>
      <c r="N2646">
        <f t="shared" si="1006"/>
        <v>8</v>
      </c>
      <c r="O2646">
        <f t="shared" si="1007"/>
        <v>2</v>
      </c>
      <c r="P2646" t="str">
        <f t="shared" si="1008"/>
        <v>úterý</v>
      </c>
      <c r="Q2646">
        <f t="shared" si="1035"/>
        <v>0</v>
      </c>
      <c r="R2646">
        <f t="shared" si="1035"/>
        <v>0</v>
      </c>
      <c r="S2646">
        <f t="shared" si="1035"/>
        <v>0</v>
      </c>
      <c r="T2646">
        <f t="shared" si="1035"/>
        <v>0</v>
      </c>
      <c r="U2646">
        <f t="shared" si="1035"/>
        <v>0</v>
      </c>
      <c r="V2646">
        <f t="shared" si="1035"/>
        <v>0</v>
      </c>
      <c r="W2646">
        <f t="shared" si="1035"/>
        <v>0</v>
      </c>
      <c r="X2646">
        <f t="shared" si="1035"/>
        <v>1</v>
      </c>
      <c r="Y2646">
        <f t="shared" si="1035"/>
        <v>0</v>
      </c>
      <c r="Z2646">
        <f t="shared" si="1035"/>
        <v>0</v>
      </c>
      <c r="AA2646">
        <f t="shared" si="1035"/>
        <v>0</v>
      </c>
      <c r="AB2646">
        <f t="shared" si="1035"/>
        <v>0</v>
      </c>
      <c r="AC2646">
        <f t="shared" si="1036"/>
        <v>0</v>
      </c>
      <c r="AD2646">
        <f t="shared" si="1036"/>
        <v>1</v>
      </c>
      <c r="AE2646">
        <f t="shared" si="1036"/>
        <v>0</v>
      </c>
      <c r="AF2646">
        <f t="shared" si="1036"/>
        <v>0</v>
      </c>
      <c r="AG2646">
        <f t="shared" si="1036"/>
        <v>0</v>
      </c>
      <c r="AH2646">
        <f t="shared" si="1036"/>
        <v>0</v>
      </c>
      <c r="AI2646">
        <f t="shared" si="1036"/>
        <v>0</v>
      </c>
      <c r="AJ2646">
        <f t="shared" ca="1" si="1011"/>
        <v>1</v>
      </c>
      <c r="AK2646">
        <f t="shared" ca="1" si="1012"/>
        <v>0</v>
      </c>
      <c r="AL2646">
        <f t="shared" ca="1" si="1013"/>
        <v>0</v>
      </c>
      <c r="AM2646">
        <f t="shared" ca="1" si="1014"/>
        <v>0</v>
      </c>
      <c r="AN2646">
        <f t="shared" ca="1" si="1015"/>
        <v>0</v>
      </c>
      <c r="AO2646">
        <f t="shared" ca="1" si="1016"/>
        <v>1</v>
      </c>
      <c r="AP2646">
        <f t="shared" ca="1" si="1017"/>
        <v>0</v>
      </c>
      <c r="AQ2646">
        <f t="shared" ca="1" si="1018"/>
        <v>0</v>
      </c>
      <c r="AR2646">
        <f t="shared" ca="1" si="1019"/>
        <v>1</v>
      </c>
      <c r="AS2646">
        <v>0</v>
      </c>
      <c r="AT2646">
        <v>0</v>
      </c>
      <c r="AU2646">
        <f t="shared" ca="1" si="1037"/>
        <v>0</v>
      </c>
      <c r="AV2646">
        <f t="shared" ca="1" si="1037"/>
        <v>0</v>
      </c>
      <c r="AW2646">
        <f t="shared" ca="1" si="1037"/>
        <v>1</v>
      </c>
      <c r="AX2646">
        <v>0</v>
      </c>
    </row>
    <row r="2647" spans="1:50" x14ac:dyDescent="0.25">
      <c r="A2647" s="2">
        <v>41500</v>
      </c>
      <c r="B2647">
        <v>1647</v>
      </c>
      <c r="C2647">
        <v>18</v>
      </c>
      <c r="D2647">
        <f t="shared" ca="1" si="1021"/>
        <v>19.081852036009671</v>
      </c>
      <c r="E2647">
        <f t="shared" ca="1" si="1022"/>
        <v>-1.0818520360096713</v>
      </c>
      <c r="F2647" t="str">
        <f t="shared" ca="1" si="1023"/>
        <v>medium</v>
      </c>
      <c r="G2647">
        <v>881</v>
      </c>
      <c r="H2647">
        <f t="shared" si="1024"/>
        <v>881</v>
      </c>
      <c r="I2647">
        <f t="shared" ca="1" si="1025"/>
        <v>1153.9807876129867</v>
      </c>
      <c r="J2647">
        <f t="shared" ca="1" si="1026"/>
        <v>-272.98078761298666</v>
      </c>
      <c r="K2647" t="str">
        <f t="shared" ca="1" si="1027"/>
        <v>medium</v>
      </c>
      <c r="L2647">
        <v>23.2</v>
      </c>
      <c r="M2647" t="str">
        <f t="shared" si="1038"/>
        <v>high</v>
      </c>
      <c r="N2647">
        <f t="shared" si="1006"/>
        <v>8</v>
      </c>
      <c r="O2647">
        <f t="shared" si="1007"/>
        <v>3</v>
      </c>
      <c r="P2647" t="str">
        <f t="shared" si="1008"/>
        <v>středa</v>
      </c>
      <c r="Q2647">
        <f t="shared" si="1035"/>
        <v>0</v>
      </c>
      <c r="R2647">
        <f t="shared" si="1035"/>
        <v>0</v>
      </c>
      <c r="S2647">
        <f t="shared" si="1035"/>
        <v>0</v>
      </c>
      <c r="T2647">
        <f t="shared" si="1035"/>
        <v>0</v>
      </c>
      <c r="U2647">
        <f t="shared" si="1035"/>
        <v>0</v>
      </c>
      <c r="V2647">
        <f t="shared" si="1035"/>
        <v>0</v>
      </c>
      <c r="W2647">
        <f t="shared" si="1035"/>
        <v>0</v>
      </c>
      <c r="X2647">
        <f t="shared" si="1035"/>
        <v>1</v>
      </c>
      <c r="Y2647">
        <f t="shared" si="1035"/>
        <v>0</v>
      </c>
      <c r="Z2647">
        <f t="shared" si="1035"/>
        <v>0</v>
      </c>
      <c r="AA2647">
        <f t="shared" si="1035"/>
        <v>0</v>
      </c>
      <c r="AB2647">
        <f t="shared" si="1035"/>
        <v>0</v>
      </c>
      <c r="AC2647">
        <f t="shared" si="1036"/>
        <v>0</v>
      </c>
      <c r="AD2647">
        <f t="shared" si="1036"/>
        <v>0</v>
      </c>
      <c r="AE2647">
        <f t="shared" si="1036"/>
        <v>1</v>
      </c>
      <c r="AF2647">
        <f t="shared" si="1036"/>
        <v>0</v>
      </c>
      <c r="AG2647">
        <f t="shared" si="1036"/>
        <v>0</v>
      </c>
      <c r="AH2647">
        <f t="shared" si="1036"/>
        <v>0</v>
      </c>
      <c r="AI2647">
        <f t="shared" si="1036"/>
        <v>0</v>
      </c>
      <c r="AJ2647">
        <f t="shared" ca="1" si="1011"/>
        <v>1</v>
      </c>
      <c r="AK2647">
        <f t="shared" ca="1" si="1012"/>
        <v>0</v>
      </c>
      <c r="AL2647">
        <f t="shared" ca="1" si="1013"/>
        <v>0</v>
      </c>
      <c r="AM2647">
        <f t="shared" ca="1" si="1014"/>
        <v>0</v>
      </c>
      <c r="AN2647">
        <f t="shared" ca="1" si="1015"/>
        <v>0</v>
      </c>
      <c r="AO2647">
        <f t="shared" ca="1" si="1016"/>
        <v>1</v>
      </c>
      <c r="AP2647">
        <f t="shared" ca="1" si="1017"/>
        <v>0</v>
      </c>
      <c r="AQ2647">
        <f t="shared" ca="1" si="1018"/>
        <v>0</v>
      </c>
      <c r="AR2647">
        <f t="shared" ca="1" si="1019"/>
        <v>1</v>
      </c>
      <c r="AS2647">
        <v>0</v>
      </c>
      <c r="AT2647">
        <v>0</v>
      </c>
      <c r="AU2647">
        <f t="shared" ca="1" si="1037"/>
        <v>0</v>
      </c>
      <c r="AV2647">
        <f t="shared" ca="1" si="1037"/>
        <v>1</v>
      </c>
      <c r="AW2647">
        <f t="shared" ca="1" si="1037"/>
        <v>0</v>
      </c>
      <c r="AX2647">
        <v>0</v>
      </c>
    </row>
    <row r="2648" spans="1:50" x14ac:dyDescent="0.25">
      <c r="A2648" s="2">
        <v>41501</v>
      </c>
      <c r="B2648">
        <v>1648</v>
      </c>
      <c r="C2648">
        <v>20</v>
      </c>
      <c r="D2648">
        <f t="shared" ca="1" si="1021"/>
        <v>19.084110575741306</v>
      </c>
      <c r="E2648">
        <f t="shared" ca="1" si="1022"/>
        <v>0.91588942425869391</v>
      </c>
      <c r="F2648" t="str">
        <f t="shared" ca="1" si="1023"/>
        <v>medium</v>
      </c>
      <c r="G2648">
        <v>986</v>
      </c>
      <c r="H2648">
        <f t="shared" si="1024"/>
        <v>986</v>
      </c>
      <c r="I2648">
        <f t="shared" ca="1" si="1025"/>
        <v>1154.1059801497909</v>
      </c>
      <c r="J2648">
        <f t="shared" ca="1" si="1026"/>
        <v>-168.10598014979087</v>
      </c>
      <c r="K2648" t="str">
        <f t="shared" ca="1" si="1027"/>
        <v>medium</v>
      </c>
      <c r="L2648">
        <v>16.399999999999999</v>
      </c>
      <c r="M2648" t="str">
        <f t="shared" si="1038"/>
        <v>high</v>
      </c>
      <c r="N2648">
        <f t="shared" si="1006"/>
        <v>8</v>
      </c>
      <c r="O2648">
        <f t="shared" si="1007"/>
        <v>4</v>
      </c>
      <c r="P2648" t="str">
        <f t="shared" si="1008"/>
        <v>čtvrtek</v>
      </c>
      <c r="Q2648">
        <f t="shared" si="1035"/>
        <v>0</v>
      </c>
      <c r="R2648">
        <f t="shared" si="1035"/>
        <v>0</v>
      </c>
      <c r="S2648">
        <f t="shared" si="1035"/>
        <v>0</v>
      </c>
      <c r="T2648">
        <f t="shared" si="1035"/>
        <v>0</v>
      </c>
      <c r="U2648">
        <f t="shared" si="1035"/>
        <v>0</v>
      </c>
      <c r="V2648">
        <f t="shared" si="1035"/>
        <v>0</v>
      </c>
      <c r="W2648">
        <f t="shared" si="1035"/>
        <v>0</v>
      </c>
      <c r="X2648">
        <f t="shared" si="1035"/>
        <v>1</v>
      </c>
      <c r="Y2648">
        <f t="shared" si="1035"/>
        <v>0</v>
      </c>
      <c r="Z2648">
        <f t="shared" si="1035"/>
        <v>0</v>
      </c>
      <c r="AA2648">
        <f t="shared" si="1035"/>
        <v>0</v>
      </c>
      <c r="AB2648">
        <f t="shared" si="1035"/>
        <v>0</v>
      </c>
      <c r="AC2648">
        <f t="shared" si="1036"/>
        <v>0</v>
      </c>
      <c r="AD2648">
        <f t="shared" si="1036"/>
        <v>0</v>
      </c>
      <c r="AE2648">
        <f t="shared" si="1036"/>
        <v>0</v>
      </c>
      <c r="AF2648">
        <f t="shared" si="1036"/>
        <v>1</v>
      </c>
      <c r="AG2648">
        <f t="shared" si="1036"/>
        <v>0</v>
      </c>
      <c r="AH2648">
        <f t="shared" si="1036"/>
        <v>0</v>
      </c>
      <c r="AI2648">
        <f t="shared" si="1036"/>
        <v>0</v>
      </c>
      <c r="AJ2648">
        <f t="shared" ca="1" si="1011"/>
        <v>1</v>
      </c>
      <c r="AK2648">
        <f t="shared" ca="1" si="1012"/>
        <v>0</v>
      </c>
      <c r="AL2648">
        <f t="shared" ca="1" si="1013"/>
        <v>0</v>
      </c>
      <c r="AM2648">
        <f t="shared" ca="1" si="1014"/>
        <v>0</v>
      </c>
      <c r="AN2648">
        <f t="shared" ca="1" si="1015"/>
        <v>0</v>
      </c>
      <c r="AO2648">
        <f t="shared" ca="1" si="1016"/>
        <v>1</v>
      </c>
      <c r="AP2648">
        <f t="shared" ca="1" si="1017"/>
        <v>0</v>
      </c>
      <c r="AQ2648">
        <f t="shared" ca="1" si="1018"/>
        <v>0</v>
      </c>
      <c r="AR2648">
        <f t="shared" ca="1" si="1019"/>
        <v>1</v>
      </c>
      <c r="AS2648">
        <v>0</v>
      </c>
      <c r="AT2648">
        <v>0</v>
      </c>
      <c r="AU2648">
        <f t="shared" ca="1" si="1037"/>
        <v>0</v>
      </c>
      <c r="AV2648">
        <f t="shared" ca="1" si="1037"/>
        <v>1</v>
      </c>
      <c r="AW2648">
        <f t="shared" ca="1" si="1037"/>
        <v>0</v>
      </c>
      <c r="AX2648">
        <v>0</v>
      </c>
    </row>
    <row r="2649" spans="1:50" x14ac:dyDescent="0.25">
      <c r="A2649" s="2">
        <v>41502</v>
      </c>
      <c r="B2649">
        <v>1649</v>
      </c>
      <c r="C2649">
        <v>24</v>
      </c>
      <c r="D2649">
        <f t="shared" ca="1" si="1021"/>
        <v>19.086364536928123</v>
      </c>
      <c r="E2649">
        <f t="shared" ca="1" si="1022"/>
        <v>4.913635463071877</v>
      </c>
      <c r="F2649" t="str">
        <f t="shared" ca="1" si="1023"/>
        <v>high</v>
      </c>
      <c r="G2649">
        <v>1031</v>
      </c>
      <c r="H2649">
        <f t="shared" si="1024"/>
        <v>1031</v>
      </c>
      <c r="I2649">
        <f t="shared" ca="1" si="1025"/>
        <v>1154.2310229343309</v>
      </c>
      <c r="J2649">
        <f t="shared" ca="1" si="1026"/>
        <v>-123.23102293433089</v>
      </c>
      <c r="K2649" t="str">
        <f t="shared" ca="1" si="1027"/>
        <v>medium</v>
      </c>
      <c r="L2649">
        <v>25.6</v>
      </c>
      <c r="M2649" t="str">
        <f t="shared" si="1038"/>
        <v>high</v>
      </c>
      <c r="N2649">
        <f t="shared" si="1006"/>
        <v>8</v>
      </c>
      <c r="O2649">
        <f t="shared" si="1007"/>
        <v>5</v>
      </c>
      <c r="P2649" t="str">
        <f t="shared" si="1008"/>
        <v>pátek</v>
      </c>
      <c r="Q2649">
        <f t="shared" si="1035"/>
        <v>0</v>
      </c>
      <c r="R2649">
        <f t="shared" si="1035"/>
        <v>0</v>
      </c>
      <c r="S2649">
        <f t="shared" si="1035"/>
        <v>0</v>
      </c>
      <c r="T2649">
        <f t="shared" si="1035"/>
        <v>0</v>
      </c>
      <c r="U2649">
        <f t="shared" si="1035"/>
        <v>0</v>
      </c>
      <c r="V2649">
        <f t="shared" si="1035"/>
        <v>0</v>
      </c>
      <c r="W2649">
        <f t="shared" si="1035"/>
        <v>0</v>
      </c>
      <c r="X2649">
        <f t="shared" si="1035"/>
        <v>1</v>
      </c>
      <c r="Y2649">
        <f t="shared" si="1035"/>
        <v>0</v>
      </c>
      <c r="Z2649">
        <f t="shared" si="1035"/>
        <v>0</v>
      </c>
      <c r="AA2649">
        <f t="shared" si="1035"/>
        <v>0</v>
      </c>
      <c r="AB2649">
        <f t="shared" si="1035"/>
        <v>0</v>
      </c>
      <c r="AC2649">
        <f t="shared" si="1036"/>
        <v>0</v>
      </c>
      <c r="AD2649">
        <f t="shared" si="1036"/>
        <v>0</v>
      </c>
      <c r="AE2649">
        <f t="shared" si="1036"/>
        <v>0</v>
      </c>
      <c r="AF2649">
        <f t="shared" si="1036"/>
        <v>0</v>
      </c>
      <c r="AG2649">
        <f t="shared" si="1036"/>
        <v>1</v>
      </c>
      <c r="AH2649">
        <f t="shared" si="1036"/>
        <v>0</v>
      </c>
      <c r="AI2649">
        <f t="shared" si="1036"/>
        <v>0</v>
      </c>
      <c r="AJ2649">
        <f t="shared" ca="1" si="1011"/>
        <v>1</v>
      </c>
      <c r="AK2649">
        <f t="shared" ca="1" si="1012"/>
        <v>0</v>
      </c>
      <c r="AL2649">
        <f t="shared" ca="1" si="1013"/>
        <v>0</v>
      </c>
      <c r="AM2649">
        <f t="shared" ca="1" si="1014"/>
        <v>0</v>
      </c>
      <c r="AN2649">
        <f t="shared" ca="1" si="1015"/>
        <v>0</v>
      </c>
      <c r="AO2649">
        <f t="shared" ca="1" si="1016"/>
        <v>1</v>
      </c>
      <c r="AP2649">
        <f t="shared" ca="1" si="1017"/>
        <v>0</v>
      </c>
      <c r="AQ2649">
        <f t="shared" ca="1" si="1018"/>
        <v>0</v>
      </c>
      <c r="AR2649">
        <f t="shared" ca="1" si="1019"/>
        <v>1</v>
      </c>
      <c r="AS2649">
        <v>0</v>
      </c>
      <c r="AT2649">
        <v>0</v>
      </c>
      <c r="AU2649">
        <f t="shared" ca="1" si="1037"/>
        <v>0</v>
      </c>
      <c r="AV2649">
        <f t="shared" ca="1" si="1037"/>
        <v>0</v>
      </c>
      <c r="AW2649">
        <f t="shared" ca="1" si="1037"/>
        <v>1</v>
      </c>
      <c r="AX2649">
        <v>0</v>
      </c>
    </row>
    <row r="2650" spans="1:50" x14ac:dyDescent="0.25">
      <c r="A2650" s="2">
        <v>41503</v>
      </c>
      <c r="B2650">
        <v>1650</v>
      </c>
      <c r="C2650">
        <v>19</v>
      </c>
      <c r="D2650">
        <f t="shared" ca="1" si="1021"/>
        <v>19.088613919570129</v>
      </c>
      <c r="E2650">
        <f t="shared" ca="1" si="1022"/>
        <v>-8.8613919570128985E-2</v>
      </c>
      <c r="F2650" t="str">
        <f t="shared" ca="1" si="1023"/>
        <v>medium</v>
      </c>
      <c r="G2650">
        <v>541</v>
      </c>
      <c r="H2650">
        <f t="shared" si="1024"/>
        <v>541</v>
      </c>
      <c r="I2650">
        <f t="shared" ca="1" si="1025"/>
        <v>1154.3559159666067</v>
      </c>
      <c r="J2650">
        <f t="shared" ca="1" si="1026"/>
        <v>-613.35591596660674</v>
      </c>
      <c r="K2650" t="str">
        <f t="shared" ca="1" si="1027"/>
        <v>low</v>
      </c>
      <c r="L2650">
        <v>20</v>
      </c>
      <c r="M2650" t="str">
        <f t="shared" si="1038"/>
        <v>high</v>
      </c>
      <c r="N2650">
        <f t="shared" si="1006"/>
        <v>8</v>
      </c>
      <c r="O2650">
        <f t="shared" si="1007"/>
        <v>6</v>
      </c>
      <c r="P2650" t="str">
        <f t="shared" si="1008"/>
        <v>sobota</v>
      </c>
      <c r="Q2650">
        <f t="shared" si="1035"/>
        <v>0</v>
      </c>
      <c r="R2650">
        <f t="shared" si="1035"/>
        <v>0</v>
      </c>
      <c r="S2650">
        <f t="shared" si="1035"/>
        <v>0</v>
      </c>
      <c r="T2650">
        <f t="shared" si="1035"/>
        <v>0</v>
      </c>
      <c r="U2650">
        <f t="shared" si="1035"/>
        <v>0</v>
      </c>
      <c r="V2650">
        <f t="shared" si="1035"/>
        <v>0</v>
      </c>
      <c r="W2650">
        <f t="shared" si="1035"/>
        <v>0</v>
      </c>
      <c r="X2650">
        <f t="shared" si="1035"/>
        <v>1</v>
      </c>
      <c r="Y2650">
        <f t="shared" si="1035"/>
        <v>0</v>
      </c>
      <c r="Z2650">
        <f t="shared" si="1035"/>
        <v>0</v>
      </c>
      <c r="AA2650">
        <f t="shared" si="1035"/>
        <v>0</v>
      </c>
      <c r="AB2650">
        <f t="shared" si="1035"/>
        <v>0</v>
      </c>
      <c r="AC2650">
        <f t="shared" si="1036"/>
        <v>0</v>
      </c>
      <c r="AD2650">
        <f t="shared" si="1036"/>
        <v>0</v>
      </c>
      <c r="AE2650">
        <f t="shared" si="1036"/>
        <v>0</v>
      </c>
      <c r="AF2650">
        <f t="shared" si="1036"/>
        <v>0</v>
      </c>
      <c r="AG2650">
        <f t="shared" si="1036"/>
        <v>0</v>
      </c>
      <c r="AH2650">
        <f t="shared" si="1036"/>
        <v>1</v>
      </c>
      <c r="AI2650">
        <f t="shared" si="1036"/>
        <v>0</v>
      </c>
      <c r="AJ2650">
        <f t="shared" ca="1" si="1011"/>
        <v>1</v>
      </c>
      <c r="AK2650">
        <f t="shared" ca="1" si="1012"/>
        <v>0</v>
      </c>
      <c r="AL2650">
        <f t="shared" ca="1" si="1013"/>
        <v>0</v>
      </c>
      <c r="AM2650">
        <f t="shared" ca="1" si="1014"/>
        <v>0</v>
      </c>
      <c r="AN2650">
        <f t="shared" ca="1" si="1015"/>
        <v>1</v>
      </c>
      <c r="AO2650">
        <f t="shared" ca="1" si="1016"/>
        <v>0</v>
      </c>
      <c r="AP2650">
        <f t="shared" ca="1" si="1017"/>
        <v>0</v>
      </c>
      <c r="AQ2650">
        <f t="shared" ca="1" si="1018"/>
        <v>0</v>
      </c>
      <c r="AR2650">
        <f t="shared" ca="1" si="1019"/>
        <v>1</v>
      </c>
      <c r="AS2650">
        <v>0</v>
      </c>
      <c r="AT2650">
        <v>0</v>
      </c>
      <c r="AU2650">
        <f t="shared" ca="1" si="1037"/>
        <v>0</v>
      </c>
      <c r="AV2650">
        <f t="shared" ca="1" si="1037"/>
        <v>1</v>
      </c>
      <c r="AW2650">
        <f t="shared" ca="1" si="1037"/>
        <v>0</v>
      </c>
      <c r="AX2650">
        <v>0</v>
      </c>
    </row>
    <row r="2651" spans="1:50" x14ac:dyDescent="0.25">
      <c r="A2651" s="2">
        <v>41504</v>
      </c>
      <c r="B2651">
        <v>1651</v>
      </c>
      <c r="C2651">
        <v>19</v>
      </c>
      <c r="D2651">
        <f t="shared" ca="1" si="1021"/>
        <v>19.090858723667317</v>
      </c>
      <c r="E2651">
        <f t="shared" ca="1" si="1022"/>
        <v>-9.0858723667317065E-2</v>
      </c>
      <c r="F2651" t="str">
        <f t="shared" ca="1" si="1023"/>
        <v>medium</v>
      </c>
      <c r="G2651">
        <v>1144</v>
      </c>
      <c r="H2651">
        <f t="shared" si="1024"/>
        <v>1144</v>
      </c>
      <c r="I2651">
        <f t="shared" ca="1" si="1025"/>
        <v>1154.4806592466184</v>
      </c>
      <c r="J2651">
        <f t="shared" ca="1" si="1026"/>
        <v>-10.480659246618416</v>
      </c>
      <c r="K2651" t="str">
        <f t="shared" ca="1" si="1027"/>
        <v>medium</v>
      </c>
      <c r="L2651">
        <v>14.6</v>
      </c>
      <c r="M2651" t="str">
        <f t="shared" si="1038"/>
        <v>high</v>
      </c>
      <c r="N2651">
        <f t="shared" si="1006"/>
        <v>8</v>
      </c>
      <c r="O2651">
        <f t="shared" si="1007"/>
        <v>7</v>
      </c>
      <c r="P2651" t="str">
        <f t="shared" si="1008"/>
        <v>neděle</v>
      </c>
      <c r="Q2651">
        <f t="shared" ref="Q2651:AB2660" si="1039">VLOOKUP($N2651,$V$31:$AH$42,Q$592+1,0)</f>
        <v>0</v>
      </c>
      <c r="R2651">
        <f t="shared" si="1039"/>
        <v>0</v>
      </c>
      <c r="S2651">
        <f t="shared" si="1039"/>
        <v>0</v>
      </c>
      <c r="T2651">
        <f t="shared" si="1039"/>
        <v>0</v>
      </c>
      <c r="U2651">
        <f t="shared" si="1039"/>
        <v>0</v>
      </c>
      <c r="V2651">
        <f t="shared" si="1039"/>
        <v>0</v>
      </c>
      <c r="W2651">
        <f t="shared" si="1039"/>
        <v>0</v>
      </c>
      <c r="X2651">
        <f t="shared" si="1039"/>
        <v>1</v>
      </c>
      <c r="Y2651">
        <f t="shared" si="1039"/>
        <v>0</v>
      </c>
      <c r="Z2651">
        <f t="shared" si="1039"/>
        <v>0</v>
      </c>
      <c r="AA2651">
        <f t="shared" si="1039"/>
        <v>0</v>
      </c>
      <c r="AB2651">
        <f t="shared" si="1039"/>
        <v>0</v>
      </c>
      <c r="AC2651">
        <f t="shared" ref="AC2651:AI2660" si="1040">VLOOKUP($O2651,$V$74:$AC$80,AC$592+1,0)</f>
        <v>0</v>
      </c>
      <c r="AD2651">
        <f t="shared" si="1040"/>
        <v>0</v>
      </c>
      <c r="AE2651">
        <f t="shared" si="1040"/>
        <v>0</v>
      </c>
      <c r="AF2651">
        <f t="shared" si="1040"/>
        <v>0</v>
      </c>
      <c r="AG2651">
        <f t="shared" si="1040"/>
        <v>0</v>
      </c>
      <c r="AH2651">
        <f t="shared" si="1040"/>
        <v>0</v>
      </c>
      <c r="AI2651">
        <f t="shared" si="1040"/>
        <v>1</v>
      </c>
      <c r="AJ2651">
        <f t="shared" ca="1" si="1011"/>
        <v>1</v>
      </c>
      <c r="AK2651">
        <f t="shared" ca="1" si="1012"/>
        <v>0</v>
      </c>
      <c r="AL2651">
        <f t="shared" ca="1" si="1013"/>
        <v>0</v>
      </c>
      <c r="AM2651">
        <f t="shared" ca="1" si="1014"/>
        <v>0</v>
      </c>
      <c r="AN2651">
        <f t="shared" ca="1" si="1015"/>
        <v>0</v>
      </c>
      <c r="AO2651">
        <f t="shared" ca="1" si="1016"/>
        <v>1</v>
      </c>
      <c r="AP2651">
        <f t="shared" ca="1" si="1017"/>
        <v>0</v>
      </c>
      <c r="AQ2651">
        <f t="shared" ca="1" si="1018"/>
        <v>0</v>
      </c>
      <c r="AR2651">
        <f t="shared" ca="1" si="1019"/>
        <v>1</v>
      </c>
      <c r="AS2651">
        <v>0</v>
      </c>
      <c r="AT2651">
        <v>0</v>
      </c>
      <c r="AU2651">
        <f t="shared" ca="1" si="1037"/>
        <v>0</v>
      </c>
      <c r="AV2651">
        <f t="shared" ca="1" si="1037"/>
        <v>1</v>
      </c>
      <c r="AW2651">
        <f t="shared" ca="1" si="1037"/>
        <v>0</v>
      </c>
      <c r="AX2651">
        <v>0</v>
      </c>
    </row>
    <row r="2652" spans="1:50" x14ac:dyDescent="0.25">
      <c r="A2652" s="2">
        <v>41505</v>
      </c>
      <c r="B2652">
        <v>1652</v>
      </c>
      <c r="C2652">
        <v>21</v>
      </c>
      <c r="D2652">
        <f t="shared" ca="1" si="1021"/>
        <v>19.093098949219687</v>
      </c>
      <c r="E2652">
        <f t="shared" ca="1" si="1022"/>
        <v>1.9069010507803128</v>
      </c>
      <c r="F2652" t="str">
        <f t="shared" ca="1" si="1023"/>
        <v>medium</v>
      </c>
      <c r="G2652">
        <v>711</v>
      </c>
      <c r="H2652">
        <f t="shared" si="1024"/>
        <v>711</v>
      </c>
      <c r="I2652">
        <f t="shared" ca="1" si="1025"/>
        <v>1154.6052527743664</v>
      </c>
      <c r="J2652">
        <f t="shared" ca="1" si="1026"/>
        <v>-443.60525277436636</v>
      </c>
      <c r="K2652" t="str">
        <f t="shared" ca="1" si="1027"/>
        <v>low</v>
      </c>
      <c r="L2652">
        <v>30</v>
      </c>
      <c r="M2652" t="str">
        <f t="shared" si="1038"/>
        <v>high</v>
      </c>
      <c r="N2652">
        <f t="shared" si="1006"/>
        <v>8</v>
      </c>
      <c r="O2652">
        <f t="shared" si="1007"/>
        <v>1</v>
      </c>
      <c r="P2652" t="str">
        <f t="shared" si="1008"/>
        <v>pondělí</v>
      </c>
      <c r="Q2652">
        <f t="shared" si="1039"/>
        <v>0</v>
      </c>
      <c r="R2652">
        <f t="shared" si="1039"/>
        <v>0</v>
      </c>
      <c r="S2652">
        <f t="shared" si="1039"/>
        <v>0</v>
      </c>
      <c r="T2652">
        <f t="shared" si="1039"/>
        <v>0</v>
      </c>
      <c r="U2652">
        <f t="shared" si="1039"/>
        <v>0</v>
      </c>
      <c r="V2652">
        <f t="shared" si="1039"/>
        <v>0</v>
      </c>
      <c r="W2652">
        <f t="shared" si="1039"/>
        <v>0</v>
      </c>
      <c r="X2652">
        <f t="shared" si="1039"/>
        <v>1</v>
      </c>
      <c r="Y2652">
        <f t="shared" si="1039"/>
        <v>0</v>
      </c>
      <c r="Z2652">
        <f t="shared" si="1039"/>
        <v>0</v>
      </c>
      <c r="AA2652">
        <f t="shared" si="1039"/>
        <v>0</v>
      </c>
      <c r="AB2652">
        <f t="shared" si="1039"/>
        <v>0</v>
      </c>
      <c r="AC2652">
        <f t="shared" si="1040"/>
        <v>1</v>
      </c>
      <c r="AD2652">
        <f t="shared" si="1040"/>
        <v>0</v>
      </c>
      <c r="AE2652">
        <f t="shared" si="1040"/>
        <v>0</v>
      </c>
      <c r="AF2652">
        <f t="shared" si="1040"/>
        <v>0</v>
      </c>
      <c r="AG2652">
        <f t="shared" si="1040"/>
        <v>0</v>
      </c>
      <c r="AH2652">
        <f t="shared" si="1040"/>
        <v>0</v>
      </c>
      <c r="AI2652">
        <f t="shared" si="1040"/>
        <v>0</v>
      </c>
      <c r="AJ2652">
        <f t="shared" ca="1" si="1011"/>
        <v>1</v>
      </c>
      <c r="AK2652">
        <f t="shared" ca="1" si="1012"/>
        <v>0</v>
      </c>
      <c r="AL2652">
        <f t="shared" ca="1" si="1013"/>
        <v>0</v>
      </c>
      <c r="AM2652">
        <f t="shared" ca="1" si="1014"/>
        <v>0</v>
      </c>
      <c r="AN2652">
        <f t="shared" ca="1" si="1015"/>
        <v>0</v>
      </c>
      <c r="AO2652">
        <f t="shared" ca="1" si="1016"/>
        <v>1</v>
      </c>
      <c r="AP2652">
        <f t="shared" ca="1" si="1017"/>
        <v>0</v>
      </c>
      <c r="AQ2652">
        <f t="shared" ca="1" si="1018"/>
        <v>0</v>
      </c>
      <c r="AR2652">
        <f t="shared" ca="1" si="1019"/>
        <v>1</v>
      </c>
      <c r="AS2652">
        <v>0</v>
      </c>
      <c r="AT2652">
        <v>0</v>
      </c>
      <c r="AU2652">
        <f t="shared" ca="1" si="1037"/>
        <v>0</v>
      </c>
      <c r="AV2652">
        <f t="shared" ca="1" si="1037"/>
        <v>1</v>
      </c>
      <c r="AW2652">
        <f t="shared" ca="1" si="1037"/>
        <v>0</v>
      </c>
      <c r="AX2652">
        <v>0</v>
      </c>
    </row>
    <row r="2653" spans="1:50" x14ac:dyDescent="0.25">
      <c r="A2653" s="2">
        <v>41506</v>
      </c>
      <c r="B2653">
        <v>1653</v>
      </c>
      <c r="C2653">
        <v>18</v>
      </c>
      <c r="D2653">
        <f t="shared" ca="1" si="1021"/>
        <v>19.095334596227246</v>
      </c>
      <c r="E2653">
        <f t="shared" ca="1" si="1022"/>
        <v>-1.0953345962272465</v>
      </c>
      <c r="F2653" t="str">
        <f t="shared" ca="1" si="1023"/>
        <v>medium</v>
      </c>
      <c r="G2653">
        <v>405</v>
      </c>
      <c r="H2653">
        <f t="shared" si="1024"/>
        <v>405</v>
      </c>
      <c r="I2653">
        <f t="shared" ca="1" si="1025"/>
        <v>1154.7296965498499</v>
      </c>
      <c r="J2653">
        <f t="shared" ca="1" si="1026"/>
        <v>-749.7296965498499</v>
      </c>
      <c r="K2653" t="str">
        <f t="shared" ca="1" si="1027"/>
        <v>low</v>
      </c>
      <c r="L2653">
        <v>20.2</v>
      </c>
      <c r="M2653" t="str">
        <f t="shared" si="1038"/>
        <v>high</v>
      </c>
      <c r="N2653">
        <f t="shared" si="1006"/>
        <v>8</v>
      </c>
      <c r="O2653">
        <f t="shared" si="1007"/>
        <v>2</v>
      </c>
      <c r="P2653" t="str">
        <f t="shared" si="1008"/>
        <v>úterý</v>
      </c>
      <c r="Q2653">
        <f t="shared" si="1039"/>
        <v>0</v>
      </c>
      <c r="R2653">
        <f t="shared" si="1039"/>
        <v>0</v>
      </c>
      <c r="S2653">
        <f t="shared" si="1039"/>
        <v>0</v>
      </c>
      <c r="T2653">
        <f t="shared" si="1039"/>
        <v>0</v>
      </c>
      <c r="U2653">
        <f t="shared" si="1039"/>
        <v>0</v>
      </c>
      <c r="V2653">
        <f t="shared" si="1039"/>
        <v>0</v>
      </c>
      <c r="W2653">
        <f t="shared" si="1039"/>
        <v>0</v>
      </c>
      <c r="X2653">
        <f t="shared" si="1039"/>
        <v>1</v>
      </c>
      <c r="Y2653">
        <f t="shared" si="1039"/>
        <v>0</v>
      </c>
      <c r="Z2653">
        <f t="shared" si="1039"/>
        <v>0</v>
      </c>
      <c r="AA2653">
        <f t="shared" si="1039"/>
        <v>0</v>
      </c>
      <c r="AB2653">
        <f t="shared" si="1039"/>
        <v>0</v>
      </c>
      <c r="AC2653">
        <f t="shared" si="1040"/>
        <v>0</v>
      </c>
      <c r="AD2653">
        <f t="shared" si="1040"/>
        <v>1</v>
      </c>
      <c r="AE2653">
        <f t="shared" si="1040"/>
        <v>0</v>
      </c>
      <c r="AF2653">
        <f t="shared" si="1040"/>
        <v>0</v>
      </c>
      <c r="AG2653">
        <f t="shared" si="1040"/>
        <v>0</v>
      </c>
      <c r="AH2653">
        <f t="shared" si="1040"/>
        <v>0</v>
      </c>
      <c r="AI2653">
        <f t="shared" si="1040"/>
        <v>0</v>
      </c>
      <c r="AJ2653">
        <f t="shared" ca="1" si="1011"/>
        <v>1</v>
      </c>
      <c r="AK2653">
        <f t="shared" ca="1" si="1012"/>
        <v>0</v>
      </c>
      <c r="AL2653">
        <f t="shared" ca="1" si="1013"/>
        <v>0</v>
      </c>
      <c r="AM2653">
        <f t="shared" ca="1" si="1014"/>
        <v>0</v>
      </c>
      <c r="AN2653">
        <f t="shared" ca="1" si="1015"/>
        <v>0</v>
      </c>
      <c r="AO2653">
        <f t="shared" ca="1" si="1016"/>
        <v>1</v>
      </c>
      <c r="AP2653">
        <f t="shared" ca="1" si="1017"/>
        <v>0</v>
      </c>
      <c r="AQ2653">
        <f t="shared" ca="1" si="1018"/>
        <v>0</v>
      </c>
      <c r="AR2653">
        <f t="shared" ca="1" si="1019"/>
        <v>1</v>
      </c>
      <c r="AS2653">
        <v>1</v>
      </c>
      <c r="AT2653">
        <v>0</v>
      </c>
      <c r="AU2653">
        <f t="shared" ca="1" si="1037"/>
        <v>0</v>
      </c>
      <c r="AV2653">
        <f t="shared" ca="1" si="1037"/>
        <v>1</v>
      </c>
      <c r="AW2653">
        <f t="shared" ca="1" si="1037"/>
        <v>0</v>
      </c>
      <c r="AX2653">
        <v>0</v>
      </c>
    </row>
    <row r="2654" spans="1:50" x14ac:dyDescent="0.25">
      <c r="A2654" s="2">
        <v>41507</v>
      </c>
      <c r="B2654">
        <v>1654</v>
      </c>
      <c r="C2654">
        <v>25</v>
      </c>
      <c r="D2654">
        <f t="shared" ca="1" si="1021"/>
        <v>19.097565664689988</v>
      </c>
      <c r="E2654">
        <f t="shared" ca="1" si="1022"/>
        <v>5.9024343353100122</v>
      </c>
      <c r="F2654" t="str">
        <f t="shared" ca="1" si="1023"/>
        <v>high</v>
      </c>
      <c r="G2654">
        <v>1199</v>
      </c>
      <c r="H2654">
        <f t="shared" si="1024"/>
        <v>1199</v>
      </c>
      <c r="I2654">
        <f t="shared" ca="1" si="1025"/>
        <v>1154.8539905730693</v>
      </c>
      <c r="J2654">
        <f t="shared" ca="1" si="1026"/>
        <v>44.146009426930732</v>
      </c>
      <c r="K2654" t="str">
        <f t="shared" ca="1" si="1027"/>
        <v>medium</v>
      </c>
      <c r="L2654">
        <v>17.5</v>
      </c>
      <c r="M2654" t="str">
        <f t="shared" si="1038"/>
        <v>high</v>
      </c>
      <c r="N2654">
        <f t="shared" si="1006"/>
        <v>8</v>
      </c>
      <c r="O2654">
        <f t="shared" si="1007"/>
        <v>3</v>
      </c>
      <c r="P2654" t="str">
        <f t="shared" si="1008"/>
        <v>středa</v>
      </c>
      <c r="Q2654">
        <f t="shared" si="1039"/>
        <v>0</v>
      </c>
      <c r="R2654">
        <f t="shared" si="1039"/>
        <v>0</v>
      </c>
      <c r="S2654">
        <f t="shared" si="1039"/>
        <v>0</v>
      </c>
      <c r="T2654">
        <f t="shared" si="1039"/>
        <v>0</v>
      </c>
      <c r="U2654">
        <f t="shared" si="1039"/>
        <v>0</v>
      </c>
      <c r="V2654">
        <f t="shared" si="1039"/>
        <v>0</v>
      </c>
      <c r="W2654">
        <f t="shared" si="1039"/>
        <v>0</v>
      </c>
      <c r="X2654">
        <f t="shared" si="1039"/>
        <v>1</v>
      </c>
      <c r="Y2654">
        <f t="shared" si="1039"/>
        <v>0</v>
      </c>
      <c r="Z2654">
        <f t="shared" si="1039"/>
        <v>0</v>
      </c>
      <c r="AA2654">
        <f t="shared" si="1039"/>
        <v>0</v>
      </c>
      <c r="AB2654">
        <f t="shared" si="1039"/>
        <v>0</v>
      </c>
      <c r="AC2654">
        <f t="shared" si="1040"/>
        <v>0</v>
      </c>
      <c r="AD2654">
        <f t="shared" si="1040"/>
        <v>0</v>
      </c>
      <c r="AE2654">
        <f t="shared" si="1040"/>
        <v>1</v>
      </c>
      <c r="AF2654">
        <f t="shared" si="1040"/>
        <v>0</v>
      </c>
      <c r="AG2654">
        <f t="shared" si="1040"/>
        <v>0</v>
      </c>
      <c r="AH2654">
        <f t="shared" si="1040"/>
        <v>0</v>
      </c>
      <c r="AI2654">
        <f t="shared" si="1040"/>
        <v>0</v>
      </c>
      <c r="AJ2654">
        <f t="shared" ca="1" si="1011"/>
        <v>1</v>
      </c>
      <c r="AK2654">
        <f t="shared" ca="1" si="1012"/>
        <v>0</v>
      </c>
      <c r="AL2654">
        <f t="shared" ca="1" si="1013"/>
        <v>0</v>
      </c>
      <c r="AM2654">
        <f t="shared" ca="1" si="1014"/>
        <v>0</v>
      </c>
      <c r="AN2654">
        <f t="shared" ca="1" si="1015"/>
        <v>0</v>
      </c>
      <c r="AO2654">
        <f t="shared" ca="1" si="1016"/>
        <v>1</v>
      </c>
      <c r="AP2654">
        <f t="shared" ca="1" si="1017"/>
        <v>0</v>
      </c>
      <c r="AQ2654">
        <f t="shared" ca="1" si="1018"/>
        <v>0</v>
      </c>
      <c r="AR2654">
        <f t="shared" ca="1" si="1019"/>
        <v>1</v>
      </c>
      <c r="AS2654">
        <v>0</v>
      </c>
      <c r="AT2654">
        <v>0</v>
      </c>
      <c r="AU2654">
        <f t="shared" ca="1" si="1037"/>
        <v>0</v>
      </c>
      <c r="AV2654">
        <f t="shared" ca="1" si="1037"/>
        <v>0</v>
      </c>
      <c r="AW2654">
        <f t="shared" ca="1" si="1037"/>
        <v>1</v>
      </c>
      <c r="AX2654">
        <v>0</v>
      </c>
    </row>
    <row r="2655" spans="1:50" x14ac:dyDescent="0.25">
      <c r="A2655" s="2">
        <v>41508</v>
      </c>
      <c r="B2655">
        <v>1655</v>
      </c>
      <c r="C2655">
        <v>20</v>
      </c>
      <c r="D2655">
        <f t="shared" ca="1" si="1021"/>
        <v>19.099792154607911</v>
      </c>
      <c r="E2655">
        <f t="shared" ca="1" si="1022"/>
        <v>0.90020784539208876</v>
      </c>
      <c r="F2655" t="str">
        <f t="shared" ca="1" si="1023"/>
        <v>medium</v>
      </c>
      <c r="G2655">
        <v>1031</v>
      </c>
      <c r="H2655">
        <f t="shared" si="1024"/>
        <v>1031</v>
      </c>
      <c r="I2655">
        <f t="shared" ca="1" si="1025"/>
        <v>1154.9781348440245</v>
      </c>
      <c r="J2655">
        <f t="shared" ca="1" si="1026"/>
        <v>-123.97813484402445</v>
      </c>
      <c r="K2655" t="str">
        <f t="shared" ca="1" si="1027"/>
        <v>medium</v>
      </c>
      <c r="L2655">
        <v>10.4</v>
      </c>
      <c r="M2655" t="str">
        <f t="shared" si="1038"/>
        <v>medium</v>
      </c>
      <c r="N2655">
        <f t="shared" si="1006"/>
        <v>8</v>
      </c>
      <c r="O2655">
        <f t="shared" si="1007"/>
        <v>4</v>
      </c>
      <c r="P2655" t="str">
        <f t="shared" si="1008"/>
        <v>čtvrtek</v>
      </c>
      <c r="Q2655">
        <f t="shared" si="1039"/>
        <v>0</v>
      </c>
      <c r="R2655">
        <f t="shared" si="1039"/>
        <v>0</v>
      </c>
      <c r="S2655">
        <f t="shared" si="1039"/>
        <v>0</v>
      </c>
      <c r="T2655">
        <f t="shared" si="1039"/>
        <v>0</v>
      </c>
      <c r="U2655">
        <f t="shared" si="1039"/>
        <v>0</v>
      </c>
      <c r="V2655">
        <f t="shared" si="1039"/>
        <v>0</v>
      </c>
      <c r="W2655">
        <f t="shared" si="1039"/>
        <v>0</v>
      </c>
      <c r="X2655">
        <f t="shared" si="1039"/>
        <v>1</v>
      </c>
      <c r="Y2655">
        <f t="shared" si="1039"/>
        <v>0</v>
      </c>
      <c r="Z2655">
        <f t="shared" si="1039"/>
        <v>0</v>
      </c>
      <c r="AA2655">
        <f t="shared" si="1039"/>
        <v>0</v>
      </c>
      <c r="AB2655">
        <f t="shared" si="1039"/>
        <v>0</v>
      </c>
      <c r="AC2655">
        <f t="shared" si="1040"/>
        <v>0</v>
      </c>
      <c r="AD2655">
        <f t="shared" si="1040"/>
        <v>0</v>
      </c>
      <c r="AE2655">
        <f t="shared" si="1040"/>
        <v>0</v>
      </c>
      <c r="AF2655">
        <f t="shared" si="1040"/>
        <v>1</v>
      </c>
      <c r="AG2655">
        <f t="shared" si="1040"/>
        <v>0</v>
      </c>
      <c r="AH2655">
        <f t="shared" si="1040"/>
        <v>0</v>
      </c>
      <c r="AI2655">
        <f t="shared" si="1040"/>
        <v>0</v>
      </c>
      <c r="AJ2655">
        <f t="shared" ca="1" si="1011"/>
        <v>1</v>
      </c>
      <c r="AK2655">
        <f t="shared" ca="1" si="1012"/>
        <v>0</v>
      </c>
      <c r="AL2655">
        <f t="shared" ca="1" si="1013"/>
        <v>0</v>
      </c>
      <c r="AM2655">
        <f t="shared" ca="1" si="1014"/>
        <v>0</v>
      </c>
      <c r="AN2655">
        <f t="shared" ca="1" si="1015"/>
        <v>0</v>
      </c>
      <c r="AO2655">
        <f t="shared" ca="1" si="1016"/>
        <v>1</v>
      </c>
      <c r="AP2655">
        <f t="shared" ca="1" si="1017"/>
        <v>0</v>
      </c>
      <c r="AQ2655">
        <f t="shared" ca="1" si="1018"/>
        <v>1</v>
      </c>
      <c r="AR2655">
        <f t="shared" ca="1" si="1019"/>
        <v>0</v>
      </c>
      <c r="AS2655">
        <v>0</v>
      </c>
      <c r="AT2655">
        <v>0</v>
      </c>
      <c r="AU2655">
        <f t="shared" ca="1" si="1037"/>
        <v>0</v>
      </c>
      <c r="AV2655">
        <f t="shared" ca="1" si="1037"/>
        <v>1</v>
      </c>
      <c r="AW2655">
        <f t="shared" ca="1" si="1037"/>
        <v>0</v>
      </c>
      <c r="AX2655">
        <v>0</v>
      </c>
    </row>
    <row r="2656" spans="1:50" x14ac:dyDescent="0.25">
      <c r="A2656" s="2">
        <v>41509</v>
      </c>
      <c r="B2656">
        <v>1656</v>
      </c>
      <c r="C2656">
        <v>25</v>
      </c>
      <c r="D2656">
        <f t="shared" ca="1" si="1021"/>
        <v>19.102014065981024</v>
      </c>
      <c r="E2656">
        <f t="shared" ca="1" si="1022"/>
        <v>5.8979859340189762</v>
      </c>
      <c r="F2656" t="str">
        <f t="shared" ca="1" si="1023"/>
        <v>high</v>
      </c>
      <c r="G2656">
        <v>1585</v>
      </c>
      <c r="H2656">
        <f t="shared" si="1024"/>
        <v>1585</v>
      </c>
      <c r="I2656">
        <f t="shared" ca="1" si="1025"/>
        <v>1155.1021293627155</v>
      </c>
      <c r="J2656">
        <f t="shared" ca="1" si="1026"/>
        <v>429.89787063728454</v>
      </c>
      <c r="K2656" t="str">
        <f t="shared" ca="1" si="1027"/>
        <v>high</v>
      </c>
      <c r="L2656">
        <v>18.100000000000001</v>
      </c>
      <c r="M2656" t="str">
        <f t="shared" si="1038"/>
        <v>high</v>
      </c>
      <c r="N2656">
        <f t="shared" si="1006"/>
        <v>8</v>
      </c>
      <c r="O2656">
        <f t="shared" si="1007"/>
        <v>5</v>
      </c>
      <c r="P2656" t="str">
        <f t="shared" si="1008"/>
        <v>pátek</v>
      </c>
      <c r="Q2656">
        <f t="shared" si="1039"/>
        <v>0</v>
      </c>
      <c r="R2656">
        <f t="shared" si="1039"/>
        <v>0</v>
      </c>
      <c r="S2656">
        <f t="shared" si="1039"/>
        <v>0</v>
      </c>
      <c r="T2656">
        <f t="shared" si="1039"/>
        <v>0</v>
      </c>
      <c r="U2656">
        <f t="shared" si="1039"/>
        <v>0</v>
      </c>
      <c r="V2656">
        <f t="shared" si="1039"/>
        <v>0</v>
      </c>
      <c r="W2656">
        <f t="shared" si="1039"/>
        <v>0</v>
      </c>
      <c r="X2656">
        <f t="shared" si="1039"/>
        <v>1</v>
      </c>
      <c r="Y2656">
        <f t="shared" si="1039"/>
        <v>0</v>
      </c>
      <c r="Z2656">
        <f t="shared" si="1039"/>
        <v>0</v>
      </c>
      <c r="AA2656">
        <f t="shared" si="1039"/>
        <v>0</v>
      </c>
      <c r="AB2656">
        <f t="shared" si="1039"/>
        <v>0</v>
      </c>
      <c r="AC2656">
        <f t="shared" si="1040"/>
        <v>0</v>
      </c>
      <c r="AD2656">
        <f t="shared" si="1040"/>
        <v>0</v>
      </c>
      <c r="AE2656">
        <f t="shared" si="1040"/>
        <v>0</v>
      </c>
      <c r="AF2656">
        <f t="shared" si="1040"/>
        <v>0</v>
      </c>
      <c r="AG2656">
        <f t="shared" si="1040"/>
        <v>1</v>
      </c>
      <c r="AH2656">
        <f t="shared" si="1040"/>
        <v>0</v>
      </c>
      <c r="AI2656">
        <f t="shared" si="1040"/>
        <v>0</v>
      </c>
      <c r="AJ2656">
        <f t="shared" ca="1" si="1011"/>
        <v>1</v>
      </c>
      <c r="AK2656">
        <f t="shared" ca="1" si="1012"/>
        <v>0</v>
      </c>
      <c r="AL2656">
        <f t="shared" ca="1" si="1013"/>
        <v>0</v>
      </c>
      <c r="AM2656">
        <f t="shared" ca="1" si="1014"/>
        <v>0</v>
      </c>
      <c r="AN2656">
        <f t="shared" ca="1" si="1015"/>
        <v>0</v>
      </c>
      <c r="AO2656">
        <f t="shared" ca="1" si="1016"/>
        <v>1</v>
      </c>
      <c r="AP2656">
        <f t="shared" ca="1" si="1017"/>
        <v>0</v>
      </c>
      <c r="AQ2656">
        <f t="shared" ca="1" si="1018"/>
        <v>0</v>
      </c>
      <c r="AR2656">
        <f t="shared" ca="1" si="1019"/>
        <v>1</v>
      </c>
      <c r="AS2656">
        <v>0</v>
      </c>
      <c r="AT2656">
        <v>0</v>
      </c>
      <c r="AU2656">
        <f t="shared" ca="1" si="1037"/>
        <v>0</v>
      </c>
      <c r="AV2656">
        <f t="shared" ca="1" si="1037"/>
        <v>0</v>
      </c>
      <c r="AW2656">
        <f t="shared" ca="1" si="1037"/>
        <v>1</v>
      </c>
      <c r="AX2656">
        <v>0</v>
      </c>
    </row>
    <row r="2657" spans="1:50" x14ac:dyDescent="0.25">
      <c r="A2657" s="2">
        <v>41510</v>
      </c>
      <c r="B2657">
        <v>1657</v>
      </c>
      <c r="C2657">
        <v>12</v>
      </c>
      <c r="D2657">
        <f t="shared" ca="1" si="1021"/>
        <v>19.104231398809318</v>
      </c>
      <c r="E2657">
        <f t="shared" ca="1" si="1022"/>
        <v>-7.1042313988093184</v>
      </c>
      <c r="F2657" t="str">
        <f t="shared" ca="1" si="1023"/>
        <v>low</v>
      </c>
      <c r="G2657">
        <v>423</v>
      </c>
      <c r="H2657">
        <f t="shared" si="1024"/>
        <v>423</v>
      </c>
      <c r="I2657">
        <f t="shared" ca="1" si="1025"/>
        <v>1155.2259741291425</v>
      </c>
      <c r="J2657">
        <f t="shared" ca="1" si="1026"/>
        <v>-732.22597412914251</v>
      </c>
      <c r="K2657" t="str">
        <f t="shared" ca="1" si="1027"/>
        <v>low</v>
      </c>
      <c r="L2657">
        <v>22</v>
      </c>
      <c r="M2657" t="str">
        <f t="shared" si="1038"/>
        <v>high</v>
      </c>
      <c r="N2657">
        <f t="shared" si="1006"/>
        <v>8</v>
      </c>
      <c r="O2657">
        <f t="shared" si="1007"/>
        <v>6</v>
      </c>
      <c r="P2657" t="str">
        <f t="shared" si="1008"/>
        <v>sobota</v>
      </c>
      <c r="Q2657">
        <f t="shared" si="1039"/>
        <v>0</v>
      </c>
      <c r="R2657">
        <f t="shared" si="1039"/>
        <v>0</v>
      </c>
      <c r="S2657">
        <f t="shared" si="1039"/>
        <v>0</v>
      </c>
      <c r="T2657">
        <f t="shared" si="1039"/>
        <v>0</v>
      </c>
      <c r="U2657">
        <f t="shared" si="1039"/>
        <v>0</v>
      </c>
      <c r="V2657">
        <f t="shared" si="1039"/>
        <v>0</v>
      </c>
      <c r="W2657">
        <f t="shared" si="1039"/>
        <v>0</v>
      </c>
      <c r="X2657">
        <f t="shared" si="1039"/>
        <v>1</v>
      </c>
      <c r="Y2657">
        <f t="shared" si="1039"/>
        <v>0</v>
      </c>
      <c r="Z2657">
        <f t="shared" si="1039"/>
        <v>0</v>
      </c>
      <c r="AA2657">
        <f t="shared" si="1039"/>
        <v>0</v>
      </c>
      <c r="AB2657">
        <f t="shared" si="1039"/>
        <v>0</v>
      </c>
      <c r="AC2657">
        <f t="shared" si="1040"/>
        <v>0</v>
      </c>
      <c r="AD2657">
        <f t="shared" si="1040"/>
        <v>0</v>
      </c>
      <c r="AE2657">
        <f t="shared" si="1040"/>
        <v>0</v>
      </c>
      <c r="AF2657">
        <f t="shared" si="1040"/>
        <v>0</v>
      </c>
      <c r="AG2657">
        <f t="shared" si="1040"/>
        <v>0</v>
      </c>
      <c r="AH2657">
        <f t="shared" si="1040"/>
        <v>1</v>
      </c>
      <c r="AI2657">
        <f t="shared" si="1040"/>
        <v>0</v>
      </c>
      <c r="AJ2657">
        <f t="shared" ca="1" si="1011"/>
        <v>1</v>
      </c>
      <c r="AK2657">
        <f t="shared" ca="1" si="1012"/>
        <v>0</v>
      </c>
      <c r="AL2657">
        <f t="shared" ca="1" si="1013"/>
        <v>0</v>
      </c>
      <c r="AM2657">
        <f t="shared" ca="1" si="1014"/>
        <v>0</v>
      </c>
      <c r="AN2657">
        <f t="shared" ca="1" si="1015"/>
        <v>0</v>
      </c>
      <c r="AO2657">
        <f t="shared" ca="1" si="1016"/>
        <v>1</v>
      </c>
      <c r="AP2657">
        <f t="shared" ca="1" si="1017"/>
        <v>0</v>
      </c>
      <c r="AQ2657">
        <f t="shared" ca="1" si="1018"/>
        <v>0</v>
      </c>
      <c r="AR2657">
        <f t="shared" ca="1" si="1019"/>
        <v>1</v>
      </c>
      <c r="AS2657">
        <v>0</v>
      </c>
      <c r="AT2657">
        <v>0</v>
      </c>
      <c r="AU2657">
        <f t="shared" ca="1" si="1037"/>
        <v>1</v>
      </c>
      <c r="AV2657">
        <f t="shared" ca="1" si="1037"/>
        <v>0</v>
      </c>
      <c r="AW2657">
        <f t="shared" ca="1" si="1037"/>
        <v>0</v>
      </c>
      <c r="AX2657">
        <v>0</v>
      </c>
    </row>
    <row r="2658" spans="1:50" x14ac:dyDescent="0.25">
      <c r="A2658" s="2">
        <v>41511</v>
      </c>
      <c r="B2658">
        <v>1658</v>
      </c>
      <c r="C2658">
        <v>12</v>
      </c>
      <c r="D2658">
        <f t="shared" ca="1" si="1021"/>
        <v>19.106444153092795</v>
      </c>
      <c r="E2658">
        <f t="shared" ca="1" si="1022"/>
        <v>-7.1064441530927951</v>
      </c>
      <c r="F2658" t="str">
        <f t="shared" ca="1" si="1023"/>
        <v>low</v>
      </c>
      <c r="G2658">
        <v>487</v>
      </c>
      <c r="H2658">
        <f t="shared" si="1024"/>
        <v>487</v>
      </c>
      <c r="I2658">
        <f t="shared" ca="1" si="1025"/>
        <v>1155.3496691433052</v>
      </c>
      <c r="J2658">
        <f t="shared" ca="1" si="1026"/>
        <v>-668.34966914330516</v>
      </c>
      <c r="K2658" t="str">
        <f t="shared" ca="1" si="1027"/>
        <v>low</v>
      </c>
      <c r="L2658">
        <v>18.600000000000001</v>
      </c>
      <c r="M2658" t="str">
        <f t="shared" si="1038"/>
        <v>high</v>
      </c>
      <c r="N2658">
        <f t="shared" si="1006"/>
        <v>8</v>
      </c>
      <c r="O2658">
        <f t="shared" si="1007"/>
        <v>7</v>
      </c>
      <c r="P2658" t="str">
        <f t="shared" si="1008"/>
        <v>neděle</v>
      </c>
      <c r="Q2658">
        <f t="shared" si="1039"/>
        <v>0</v>
      </c>
      <c r="R2658">
        <f t="shared" si="1039"/>
        <v>0</v>
      </c>
      <c r="S2658">
        <f t="shared" si="1039"/>
        <v>0</v>
      </c>
      <c r="T2658">
        <f t="shared" si="1039"/>
        <v>0</v>
      </c>
      <c r="U2658">
        <f t="shared" si="1039"/>
        <v>0</v>
      </c>
      <c r="V2658">
        <f t="shared" si="1039"/>
        <v>0</v>
      </c>
      <c r="W2658">
        <f t="shared" si="1039"/>
        <v>0</v>
      </c>
      <c r="X2658">
        <f t="shared" si="1039"/>
        <v>1</v>
      </c>
      <c r="Y2658">
        <f t="shared" si="1039"/>
        <v>0</v>
      </c>
      <c r="Z2658">
        <f t="shared" si="1039"/>
        <v>0</v>
      </c>
      <c r="AA2658">
        <f t="shared" si="1039"/>
        <v>0</v>
      </c>
      <c r="AB2658">
        <f t="shared" si="1039"/>
        <v>0</v>
      </c>
      <c r="AC2658">
        <f t="shared" si="1040"/>
        <v>0</v>
      </c>
      <c r="AD2658">
        <f t="shared" si="1040"/>
        <v>0</v>
      </c>
      <c r="AE2658">
        <f t="shared" si="1040"/>
        <v>0</v>
      </c>
      <c r="AF2658">
        <f t="shared" si="1040"/>
        <v>0</v>
      </c>
      <c r="AG2658">
        <f t="shared" si="1040"/>
        <v>0</v>
      </c>
      <c r="AH2658">
        <f t="shared" si="1040"/>
        <v>0</v>
      </c>
      <c r="AI2658">
        <f t="shared" si="1040"/>
        <v>1</v>
      </c>
      <c r="AJ2658">
        <f t="shared" ca="1" si="1011"/>
        <v>1</v>
      </c>
      <c r="AK2658">
        <f t="shared" ca="1" si="1012"/>
        <v>0</v>
      </c>
      <c r="AL2658">
        <f t="shared" ca="1" si="1013"/>
        <v>0</v>
      </c>
      <c r="AM2658">
        <f t="shared" ca="1" si="1014"/>
        <v>0</v>
      </c>
      <c r="AN2658">
        <f t="shared" ca="1" si="1015"/>
        <v>0</v>
      </c>
      <c r="AO2658">
        <f t="shared" ca="1" si="1016"/>
        <v>1</v>
      </c>
      <c r="AP2658">
        <f t="shared" ca="1" si="1017"/>
        <v>0</v>
      </c>
      <c r="AQ2658">
        <f t="shared" ca="1" si="1018"/>
        <v>0</v>
      </c>
      <c r="AR2658">
        <f t="shared" ca="1" si="1019"/>
        <v>1</v>
      </c>
      <c r="AS2658">
        <v>0</v>
      </c>
      <c r="AT2658">
        <v>0</v>
      </c>
      <c r="AU2658">
        <f t="shared" ca="1" si="1037"/>
        <v>1</v>
      </c>
      <c r="AV2658">
        <f t="shared" ca="1" si="1037"/>
        <v>0</v>
      </c>
      <c r="AW2658">
        <f t="shared" ca="1" si="1037"/>
        <v>0</v>
      </c>
      <c r="AX2658">
        <v>0</v>
      </c>
    </row>
    <row r="2659" spans="1:50" x14ac:dyDescent="0.25">
      <c r="A2659" s="2">
        <v>41512</v>
      </c>
      <c r="B2659">
        <v>1659</v>
      </c>
      <c r="C2659">
        <v>25</v>
      </c>
      <c r="D2659">
        <f t="shared" ca="1" si="1021"/>
        <v>19.108652328831454</v>
      </c>
      <c r="E2659">
        <f t="shared" ca="1" si="1022"/>
        <v>5.8913476711685462</v>
      </c>
      <c r="F2659" t="str">
        <f t="shared" ca="1" si="1023"/>
        <v>high</v>
      </c>
      <c r="G2659">
        <v>1975</v>
      </c>
      <c r="H2659">
        <f t="shared" si="1024"/>
        <v>1975</v>
      </c>
      <c r="I2659">
        <f t="shared" ca="1" si="1025"/>
        <v>1155.4732144052041</v>
      </c>
      <c r="J2659">
        <f t="shared" ca="1" si="1026"/>
        <v>819.52678559479591</v>
      </c>
      <c r="K2659" t="str">
        <f t="shared" ca="1" si="1027"/>
        <v>high</v>
      </c>
      <c r="L2659">
        <v>15.45</v>
      </c>
      <c r="M2659" t="str">
        <f t="shared" si="1038"/>
        <v>high</v>
      </c>
      <c r="N2659">
        <f t="shared" si="1006"/>
        <v>8</v>
      </c>
      <c r="O2659">
        <f t="shared" si="1007"/>
        <v>1</v>
      </c>
      <c r="P2659" t="str">
        <f t="shared" si="1008"/>
        <v>pondělí</v>
      </c>
      <c r="Q2659">
        <f t="shared" si="1039"/>
        <v>0</v>
      </c>
      <c r="R2659">
        <f t="shared" si="1039"/>
        <v>0</v>
      </c>
      <c r="S2659">
        <f t="shared" si="1039"/>
        <v>0</v>
      </c>
      <c r="T2659">
        <f t="shared" si="1039"/>
        <v>0</v>
      </c>
      <c r="U2659">
        <f t="shared" si="1039"/>
        <v>0</v>
      </c>
      <c r="V2659">
        <f t="shared" si="1039"/>
        <v>0</v>
      </c>
      <c r="W2659">
        <f t="shared" si="1039"/>
        <v>0</v>
      </c>
      <c r="X2659">
        <f t="shared" si="1039"/>
        <v>1</v>
      </c>
      <c r="Y2659">
        <f t="shared" si="1039"/>
        <v>0</v>
      </c>
      <c r="Z2659">
        <f t="shared" si="1039"/>
        <v>0</v>
      </c>
      <c r="AA2659">
        <f t="shared" si="1039"/>
        <v>0</v>
      </c>
      <c r="AB2659">
        <f t="shared" si="1039"/>
        <v>0</v>
      </c>
      <c r="AC2659">
        <f t="shared" si="1040"/>
        <v>1</v>
      </c>
      <c r="AD2659">
        <f t="shared" si="1040"/>
        <v>0</v>
      </c>
      <c r="AE2659">
        <f t="shared" si="1040"/>
        <v>0</v>
      </c>
      <c r="AF2659">
        <f t="shared" si="1040"/>
        <v>0</v>
      </c>
      <c r="AG2659">
        <f t="shared" si="1040"/>
        <v>0</v>
      </c>
      <c r="AH2659">
        <f t="shared" si="1040"/>
        <v>0</v>
      </c>
      <c r="AI2659">
        <f t="shared" si="1040"/>
        <v>0</v>
      </c>
      <c r="AJ2659">
        <f t="shared" ca="1" si="1011"/>
        <v>1</v>
      </c>
      <c r="AK2659">
        <f t="shared" ca="1" si="1012"/>
        <v>0</v>
      </c>
      <c r="AL2659">
        <f t="shared" ca="1" si="1013"/>
        <v>0</v>
      </c>
      <c r="AM2659">
        <f t="shared" ca="1" si="1014"/>
        <v>0</v>
      </c>
      <c r="AN2659">
        <f t="shared" ca="1" si="1015"/>
        <v>0</v>
      </c>
      <c r="AO2659">
        <f t="shared" ca="1" si="1016"/>
        <v>1</v>
      </c>
      <c r="AP2659">
        <f t="shared" ca="1" si="1017"/>
        <v>0</v>
      </c>
      <c r="AQ2659">
        <f t="shared" ca="1" si="1018"/>
        <v>0</v>
      </c>
      <c r="AR2659">
        <f t="shared" ca="1" si="1019"/>
        <v>1</v>
      </c>
      <c r="AS2659">
        <v>1</v>
      </c>
      <c r="AT2659">
        <v>0</v>
      </c>
      <c r="AU2659">
        <f t="shared" ca="1" si="1037"/>
        <v>0</v>
      </c>
      <c r="AV2659">
        <f t="shared" ca="1" si="1037"/>
        <v>0</v>
      </c>
      <c r="AW2659">
        <f t="shared" ca="1" si="1037"/>
        <v>1</v>
      </c>
      <c r="AX2659">
        <v>0</v>
      </c>
    </row>
    <row r="2660" spans="1:50" x14ac:dyDescent="0.25">
      <c r="A2660" s="2">
        <v>41513</v>
      </c>
      <c r="B2660">
        <v>1660</v>
      </c>
      <c r="C2660">
        <v>24</v>
      </c>
      <c r="D2660">
        <f t="shared" ca="1" si="1021"/>
        <v>19.110855926025302</v>
      </c>
      <c r="E2660">
        <f t="shared" ca="1" si="1022"/>
        <v>4.8891440739746983</v>
      </c>
      <c r="F2660" t="str">
        <f t="shared" ca="1" si="1023"/>
        <v>high</v>
      </c>
      <c r="G2660">
        <v>1594</v>
      </c>
      <c r="H2660">
        <f t="shared" si="1024"/>
        <v>1594</v>
      </c>
      <c r="I2660">
        <f t="shared" ca="1" si="1025"/>
        <v>1155.5966099148386</v>
      </c>
      <c r="J2660">
        <f t="shared" ca="1" si="1026"/>
        <v>438.40339008516139</v>
      </c>
      <c r="K2660" t="str">
        <f t="shared" ca="1" si="1027"/>
        <v>high</v>
      </c>
      <c r="L2660">
        <v>15.8</v>
      </c>
      <c r="M2660" t="str">
        <f t="shared" si="1038"/>
        <v>high</v>
      </c>
      <c r="N2660">
        <f t="shared" si="1006"/>
        <v>8</v>
      </c>
      <c r="O2660">
        <f t="shared" si="1007"/>
        <v>2</v>
      </c>
      <c r="P2660" t="str">
        <f t="shared" si="1008"/>
        <v>úterý</v>
      </c>
      <c r="Q2660">
        <f t="shared" si="1039"/>
        <v>0</v>
      </c>
      <c r="R2660">
        <f t="shared" si="1039"/>
        <v>0</v>
      </c>
      <c r="S2660">
        <f t="shared" si="1039"/>
        <v>0</v>
      </c>
      <c r="T2660">
        <f t="shared" si="1039"/>
        <v>0</v>
      </c>
      <c r="U2660">
        <f t="shared" si="1039"/>
        <v>0</v>
      </c>
      <c r="V2660">
        <f t="shared" si="1039"/>
        <v>0</v>
      </c>
      <c r="W2660">
        <f t="shared" si="1039"/>
        <v>0</v>
      </c>
      <c r="X2660">
        <f t="shared" si="1039"/>
        <v>1</v>
      </c>
      <c r="Y2660">
        <f t="shared" si="1039"/>
        <v>0</v>
      </c>
      <c r="Z2660">
        <f t="shared" si="1039"/>
        <v>0</v>
      </c>
      <c r="AA2660">
        <f t="shared" si="1039"/>
        <v>0</v>
      </c>
      <c r="AB2660">
        <f t="shared" si="1039"/>
        <v>0</v>
      </c>
      <c r="AC2660">
        <f t="shared" si="1040"/>
        <v>0</v>
      </c>
      <c r="AD2660">
        <f t="shared" si="1040"/>
        <v>1</v>
      </c>
      <c r="AE2660">
        <f t="shared" si="1040"/>
        <v>0</v>
      </c>
      <c r="AF2660">
        <f t="shared" si="1040"/>
        <v>0</v>
      </c>
      <c r="AG2660">
        <f t="shared" si="1040"/>
        <v>0</v>
      </c>
      <c r="AH2660">
        <f t="shared" si="1040"/>
        <v>0</v>
      </c>
      <c r="AI2660">
        <f t="shared" si="1040"/>
        <v>0</v>
      </c>
      <c r="AJ2660">
        <f t="shared" ca="1" si="1011"/>
        <v>1</v>
      </c>
      <c r="AK2660">
        <f t="shared" ca="1" si="1012"/>
        <v>0</v>
      </c>
      <c r="AL2660">
        <f t="shared" ca="1" si="1013"/>
        <v>0</v>
      </c>
      <c r="AM2660">
        <f t="shared" ca="1" si="1014"/>
        <v>0</v>
      </c>
      <c r="AN2660">
        <f t="shared" ca="1" si="1015"/>
        <v>0</v>
      </c>
      <c r="AO2660">
        <f t="shared" ca="1" si="1016"/>
        <v>1</v>
      </c>
      <c r="AP2660">
        <f t="shared" ca="1" si="1017"/>
        <v>0</v>
      </c>
      <c r="AQ2660">
        <f t="shared" ca="1" si="1018"/>
        <v>0</v>
      </c>
      <c r="AR2660">
        <f t="shared" ca="1" si="1019"/>
        <v>1</v>
      </c>
      <c r="AS2660">
        <v>1</v>
      </c>
      <c r="AT2660">
        <v>0</v>
      </c>
      <c r="AU2660">
        <f t="shared" ca="1" si="1037"/>
        <v>0</v>
      </c>
      <c r="AV2660">
        <f t="shared" ca="1" si="1037"/>
        <v>0</v>
      </c>
      <c r="AW2660">
        <f t="shared" ca="1" si="1037"/>
        <v>1</v>
      </c>
      <c r="AX2660">
        <v>0</v>
      </c>
    </row>
    <row r="2661" spans="1:50" x14ac:dyDescent="0.25">
      <c r="A2661" s="2">
        <v>41514</v>
      </c>
      <c r="B2661">
        <v>1661</v>
      </c>
      <c r="C2661">
        <v>15</v>
      </c>
      <c r="D2661">
        <f t="shared" ca="1" si="1021"/>
        <v>19.113054944674339</v>
      </c>
      <c r="E2661">
        <f t="shared" ca="1" si="1022"/>
        <v>-4.1130549446743387</v>
      </c>
      <c r="F2661" t="str">
        <f t="shared" ca="1" si="1023"/>
        <v>low</v>
      </c>
      <c r="G2661">
        <v>757</v>
      </c>
      <c r="H2661">
        <f t="shared" si="1024"/>
        <v>757</v>
      </c>
      <c r="I2661">
        <f t="shared" ca="1" si="1025"/>
        <v>1155.719855672209</v>
      </c>
      <c r="J2661">
        <f t="shared" ca="1" si="1026"/>
        <v>-398.71985567220895</v>
      </c>
      <c r="K2661" t="str">
        <f t="shared" ca="1" si="1027"/>
        <v>low</v>
      </c>
      <c r="L2661">
        <v>16.850000000000001</v>
      </c>
      <c r="M2661" t="str">
        <f t="shared" si="1038"/>
        <v>high</v>
      </c>
      <c r="N2661">
        <f t="shared" si="1006"/>
        <v>8</v>
      </c>
      <c r="O2661">
        <f t="shared" si="1007"/>
        <v>3</v>
      </c>
      <c r="P2661" t="str">
        <f t="shared" si="1008"/>
        <v>středa</v>
      </c>
      <c r="Q2661">
        <f t="shared" ref="Q2661:AB2670" si="1041">VLOOKUP($N2661,$V$31:$AH$42,Q$592+1,0)</f>
        <v>0</v>
      </c>
      <c r="R2661">
        <f t="shared" si="1041"/>
        <v>0</v>
      </c>
      <c r="S2661">
        <f t="shared" si="1041"/>
        <v>0</v>
      </c>
      <c r="T2661">
        <f t="shared" si="1041"/>
        <v>0</v>
      </c>
      <c r="U2661">
        <f t="shared" si="1041"/>
        <v>0</v>
      </c>
      <c r="V2661">
        <f t="shared" si="1041"/>
        <v>0</v>
      </c>
      <c r="W2661">
        <f t="shared" si="1041"/>
        <v>0</v>
      </c>
      <c r="X2661">
        <f t="shared" si="1041"/>
        <v>1</v>
      </c>
      <c r="Y2661">
        <f t="shared" si="1041"/>
        <v>0</v>
      </c>
      <c r="Z2661">
        <f t="shared" si="1041"/>
        <v>0</v>
      </c>
      <c r="AA2661">
        <f t="shared" si="1041"/>
        <v>0</v>
      </c>
      <c r="AB2661">
        <f t="shared" si="1041"/>
        <v>0</v>
      </c>
      <c r="AC2661">
        <f t="shared" ref="AC2661:AI2670" si="1042">VLOOKUP($O2661,$V$74:$AC$80,AC$592+1,0)</f>
        <v>0</v>
      </c>
      <c r="AD2661">
        <f t="shared" si="1042"/>
        <v>0</v>
      </c>
      <c r="AE2661">
        <f t="shared" si="1042"/>
        <v>1</v>
      </c>
      <c r="AF2661">
        <f t="shared" si="1042"/>
        <v>0</v>
      </c>
      <c r="AG2661">
        <f t="shared" si="1042"/>
        <v>0</v>
      </c>
      <c r="AH2661">
        <f t="shared" si="1042"/>
        <v>0</v>
      </c>
      <c r="AI2661">
        <f t="shared" si="1042"/>
        <v>0</v>
      </c>
      <c r="AJ2661">
        <f t="shared" ca="1" si="1011"/>
        <v>1</v>
      </c>
      <c r="AK2661">
        <f t="shared" ca="1" si="1012"/>
        <v>0</v>
      </c>
      <c r="AL2661">
        <f t="shared" ca="1" si="1013"/>
        <v>0</v>
      </c>
      <c r="AM2661">
        <f t="shared" ca="1" si="1014"/>
        <v>0</v>
      </c>
      <c r="AN2661">
        <f t="shared" ca="1" si="1015"/>
        <v>0</v>
      </c>
      <c r="AO2661">
        <f t="shared" ca="1" si="1016"/>
        <v>1</v>
      </c>
      <c r="AP2661">
        <f t="shared" ca="1" si="1017"/>
        <v>0</v>
      </c>
      <c r="AQ2661">
        <f t="shared" ca="1" si="1018"/>
        <v>0</v>
      </c>
      <c r="AR2661">
        <f t="shared" ca="1" si="1019"/>
        <v>1</v>
      </c>
      <c r="AS2661">
        <v>1</v>
      </c>
      <c r="AT2661">
        <v>0</v>
      </c>
      <c r="AU2661">
        <f t="shared" ref="AU2661:AW2680" ca="1" si="1043">VLOOKUP(INDIRECT($AU$590&amp;ROW($A2661)),$F$17:$I$19,AU$592+1,0)</f>
        <v>1</v>
      </c>
      <c r="AV2661">
        <f t="shared" ca="1" si="1043"/>
        <v>0</v>
      </c>
      <c r="AW2661">
        <f t="shared" ca="1" si="1043"/>
        <v>0</v>
      </c>
      <c r="AX2661">
        <v>0</v>
      </c>
    </row>
    <row r="2662" spans="1:50" x14ac:dyDescent="0.25">
      <c r="A2662" s="2">
        <v>41515</v>
      </c>
      <c r="B2662">
        <v>1662</v>
      </c>
      <c r="C2662">
        <v>15</v>
      </c>
      <c r="D2662">
        <f t="shared" ca="1" si="1021"/>
        <v>19.115249384778551</v>
      </c>
      <c r="E2662">
        <f t="shared" ca="1" si="1022"/>
        <v>-4.1152493847785507</v>
      </c>
      <c r="F2662" t="str">
        <f t="shared" ca="1" si="1023"/>
        <v>low</v>
      </c>
      <c r="G2662">
        <v>768</v>
      </c>
      <c r="H2662">
        <f t="shared" si="1024"/>
        <v>768</v>
      </c>
      <c r="I2662">
        <f t="shared" ca="1" si="1025"/>
        <v>1155.8429516773153</v>
      </c>
      <c r="J2662">
        <f t="shared" ca="1" si="1026"/>
        <v>-387.84295167731534</v>
      </c>
      <c r="K2662" t="str">
        <f t="shared" ca="1" si="1027"/>
        <v>low</v>
      </c>
      <c r="L2662">
        <v>18.25</v>
      </c>
      <c r="M2662" t="str">
        <f t="shared" si="1038"/>
        <v>high</v>
      </c>
      <c r="N2662">
        <f t="shared" si="1006"/>
        <v>8</v>
      </c>
      <c r="O2662">
        <f t="shared" si="1007"/>
        <v>4</v>
      </c>
      <c r="P2662" t="str">
        <f t="shared" si="1008"/>
        <v>čtvrtek</v>
      </c>
      <c r="Q2662">
        <f t="shared" si="1041"/>
        <v>0</v>
      </c>
      <c r="R2662">
        <f t="shared" si="1041"/>
        <v>0</v>
      </c>
      <c r="S2662">
        <f t="shared" si="1041"/>
        <v>0</v>
      </c>
      <c r="T2662">
        <f t="shared" si="1041"/>
        <v>0</v>
      </c>
      <c r="U2662">
        <f t="shared" si="1041"/>
        <v>0</v>
      </c>
      <c r="V2662">
        <f t="shared" si="1041"/>
        <v>0</v>
      </c>
      <c r="W2662">
        <f t="shared" si="1041"/>
        <v>0</v>
      </c>
      <c r="X2662">
        <f t="shared" si="1041"/>
        <v>1</v>
      </c>
      <c r="Y2662">
        <f t="shared" si="1041"/>
        <v>0</v>
      </c>
      <c r="Z2662">
        <f t="shared" si="1041"/>
        <v>0</v>
      </c>
      <c r="AA2662">
        <f t="shared" si="1041"/>
        <v>0</v>
      </c>
      <c r="AB2662">
        <f t="shared" si="1041"/>
        <v>0</v>
      </c>
      <c r="AC2662">
        <f t="shared" si="1042"/>
        <v>0</v>
      </c>
      <c r="AD2662">
        <f t="shared" si="1042"/>
        <v>0</v>
      </c>
      <c r="AE2662">
        <f t="shared" si="1042"/>
        <v>0</v>
      </c>
      <c r="AF2662">
        <f t="shared" si="1042"/>
        <v>1</v>
      </c>
      <c r="AG2662">
        <f t="shared" si="1042"/>
        <v>0</v>
      </c>
      <c r="AH2662">
        <f t="shared" si="1042"/>
        <v>0</v>
      </c>
      <c r="AI2662">
        <f t="shared" si="1042"/>
        <v>0</v>
      </c>
      <c r="AJ2662">
        <f t="shared" ca="1" si="1011"/>
        <v>1</v>
      </c>
      <c r="AK2662">
        <f t="shared" ca="1" si="1012"/>
        <v>0</v>
      </c>
      <c r="AL2662">
        <f t="shared" ca="1" si="1013"/>
        <v>0</v>
      </c>
      <c r="AM2662">
        <f t="shared" ca="1" si="1014"/>
        <v>0</v>
      </c>
      <c r="AN2662">
        <f t="shared" ca="1" si="1015"/>
        <v>0</v>
      </c>
      <c r="AO2662">
        <f t="shared" ca="1" si="1016"/>
        <v>1</v>
      </c>
      <c r="AP2662">
        <f t="shared" ca="1" si="1017"/>
        <v>0</v>
      </c>
      <c r="AQ2662">
        <f t="shared" ca="1" si="1018"/>
        <v>0</v>
      </c>
      <c r="AR2662">
        <f t="shared" ca="1" si="1019"/>
        <v>1</v>
      </c>
      <c r="AS2662">
        <v>1</v>
      </c>
      <c r="AT2662">
        <v>0</v>
      </c>
      <c r="AU2662">
        <f t="shared" ca="1" si="1043"/>
        <v>1</v>
      </c>
      <c r="AV2662">
        <f t="shared" ca="1" si="1043"/>
        <v>0</v>
      </c>
      <c r="AW2662">
        <f t="shared" ca="1" si="1043"/>
        <v>0</v>
      </c>
      <c r="AX2662">
        <v>0</v>
      </c>
    </row>
    <row r="2663" spans="1:50" x14ac:dyDescent="0.25">
      <c r="A2663" s="2">
        <v>41516</v>
      </c>
      <c r="B2663">
        <v>1663</v>
      </c>
      <c r="C2663">
        <v>22</v>
      </c>
      <c r="D2663">
        <f t="shared" ca="1" si="1021"/>
        <v>19.117439246337952</v>
      </c>
      <c r="E2663">
        <f t="shared" ca="1" si="1022"/>
        <v>2.8825607536620481</v>
      </c>
      <c r="F2663" t="str">
        <f t="shared" ca="1" si="1023"/>
        <v>high</v>
      </c>
      <c r="G2663">
        <v>1062</v>
      </c>
      <c r="H2663">
        <f t="shared" si="1024"/>
        <v>1062</v>
      </c>
      <c r="I2663">
        <f t="shared" ca="1" si="1025"/>
        <v>1155.9658979301573</v>
      </c>
      <c r="J2663">
        <f t="shared" ca="1" si="1026"/>
        <v>-93.965897930157325</v>
      </c>
      <c r="K2663" t="str">
        <f t="shared" ca="1" si="1027"/>
        <v>medium</v>
      </c>
      <c r="L2663">
        <v>24.5</v>
      </c>
      <c r="M2663" t="str">
        <f t="shared" si="1038"/>
        <v>high</v>
      </c>
      <c r="N2663">
        <f t="shared" si="1006"/>
        <v>8</v>
      </c>
      <c r="O2663">
        <f t="shared" si="1007"/>
        <v>5</v>
      </c>
      <c r="P2663" t="str">
        <f t="shared" si="1008"/>
        <v>pátek</v>
      </c>
      <c r="Q2663">
        <f t="shared" si="1041"/>
        <v>0</v>
      </c>
      <c r="R2663">
        <f t="shared" si="1041"/>
        <v>0</v>
      </c>
      <c r="S2663">
        <f t="shared" si="1041"/>
        <v>0</v>
      </c>
      <c r="T2663">
        <f t="shared" si="1041"/>
        <v>0</v>
      </c>
      <c r="U2663">
        <f t="shared" si="1041"/>
        <v>0</v>
      </c>
      <c r="V2663">
        <f t="shared" si="1041"/>
        <v>0</v>
      </c>
      <c r="W2663">
        <f t="shared" si="1041"/>
        <v>0</v>
      </c>
      <c r="X2663">
        <f t="shared" si="1041"/>
        <v>1</v>
      </c>
      <c r="Y2663">
        <f t="shared" si="1041"/>
        <v>0</v>
      </c>
      <c r="Z2663">
        <f t="shared" si="1041"/>
        <v>0</v>
      </c>
      <c r="AA2663">
        <f t="shared" si="1041"/>
        <v>0</v>
      </c>
      <c r="AB2663">
        <f t="shared" si="1041"/>
        <v>0</v>
      </c>
      <c r="AC2663">
        <f t="shared" si="1042"/>
        <v>0</v>
      </c>
      <c r="AD2663">
        <f t="shared" si="1042"/>
        <v>0</v>
      </c>
      <c r="AE2663">
        <f t="shared" si="1042"/>
        <v>0</v>
      </c>
      <c r="AF2663">
        <f t="shared" si="1042"/>
        <v>0</v>
      </c>
      <c r="AG2663">
        <f t="shared" si="1042"/>
        <v>1</v>
      </c>
      <c r="AH2663">
        <f t="shared" si="1042"/>
        <v>0</v>
      </c>
      <c r="AI2663">
        <f t="shared" si="1042"/>
        <v>0</v>
      </c>
      <c r="AJ2663">
        <f t="shared" ca="1" si="1011"/>
        <v>1</v>
      </c>
      <c r="AK2663">
        <f t="shared" ca="1" si="1012"/>
        <v>0</v>
      </c>
      <c r="AL2663">
        <f t="shared" ca="1" si="1013"/>
        <v>0</v>
      </c>
      <c r="AM2663">
        <f t="shared" ca="1" si="1014"/>
        <v>0</v>
      </c>
      <c r="AN2663">
        <f t="shared" ca="1" si="1015"/>
        <v>0</v>
      </c>
      <c r="AO2663">
        <f t="shared" ca="1" si="1016"/>
        <v>1</v>
      </c>
      <c r="AP2663">
        <f t="shared" ca="1" si="1017"/>
        <v>0</v>
      </c>
      <c r="AQ2663">
        <f t="shared" ca="1" si="1018"/>
        <v>0</v>
      </c>
      <c r="AR2663">
        <f t="shared" ca="1" si="1019"/>
        <v>1</v>
      </c>
      <c r="AS2663">
        <v>1</v>
      </c>
      <c r="AT2663">
        <v>0</v>
      </c>
      <c r="AU2663">
        <f t="shared" ca="1" si="1043"/>
        <v>0</v>
      </c>
      <c r="AV2663">
        <f t="shared" ca="1" si="1043"/>
        <v>0</v>
      </c>
      <c r="AW2663">
        <f t="shared" ca="1" si="1043"/>
        <v>1</v>
      </c>
      <c r="AX2663">
        <v>0</v>
      </c>
    </row>
    <row r="2664" spans="1:50" x14ac:dyDescent="0.25">
      <c r="A2664" s="2">
        <v>41517</v>
      </c>
      <c r="B2664">
        <v>1664</v>
      </c>
      <c r="C2664">
        <v>25</v>
      </c>
      <c r="D2664">
        <f t="shared" ca="1" si="1021"/>
        <v>19.119624529352542</v>
      </c>
      <c r="E2664">
        <f t="shared" ca="1" si="1022"/>
        <v>5.8803754706474578</v>
      </c>
      <c r="F2664" t="str">
        <f t="shared" ca="1" si="1023"/>
        <v>high</v>
      </c>
      <c r="G2664">
        <v>1048</v>
      </c>
      <c r="H2664">
        <f t="shared" si="1024"/>
        <v>1048</v>
      </c>
      <c r="I2664">
        <f t="shared" ca="1" si="1025"/>
        <v>1156.0886944307354</v>
      </c>
      <c r="J2664">
        <f t="shared" ca="1" si="1026"/>
        <v>-108.08869443073536</v>
      </c>
      <c r="K2664" t="str">
        <f t="shared" ca="1" si="1027"/>
        <v>medium</v>
      </c>
      <c r="L2664">
        <v>24.2</v>
      </c>
      <c r="M2664" t="str">
        <f t="shared" si="1038"/>
        <v>high</v>
      </c>
      <c r="N2664">
        <f t="shared" si="1006"/>
        <v>8</v>
      </c>
      <c r="O2664">
        <f t="shared" si="1007"/>
        <v>6</v>
      </c>
      <c r="P2664" t="str">
        <f t="shared" si="1008"/>
        <v>sobota</v>
      </c>
      <c r="Q2664">
        <f t="shared" si="1041"/>
        <v>0</v>
      </c>
      <c r="R2664">
        <f t="shared" si="1041"/>
        <v>0</v>
      </c>
      <c r="S2664">
        <f t="shared" si="1041"/>
        <v>0</v>
      </c>
      <c r="T2664">
        <f t="shared" si="1041"/>
        <v>0</v>
      </c>
      <c r="U2664">
        <f t="shared" si="1041"/>
        <v>0</v>
      </c>
      <c r="V2664">
        <f t="shared" si="1041"/>
        <v>0</v>
      </c>
      <c r="W2664">
        <f t="shared" si="1041"/>
        <v>0</v>
      </c>
      <c r="X2664">
        <f t="shared" si="1041"/>
        <v>1</v>
      </c>
      <c r="Y2664">
        <f t="shared" si="1041"/>
        <v>0</v>
      </c>
      <c r="Z2664">
        <f t="shared" si="1041"/>
        <v>0</v>
      </c>
      <c r="AA2664">
        <f t="shared" si="1041"/>
        <v>0</v>
      </c>
      <c r="AB2664">
        <f t="shared" si="1041"/>
        <v>0</v>
      </c>
      <c r="AC2664">
        <f t="shared" si="1042"/>
        <v>0</v>
      </c>
      <c r="AD2664">
        <f t="shared" si="1042"/>
        <v>0</v>
      </c>
      <c r="AE2664">
        <f t="shared" si="1042"/>
        <v>0</v>
      </c>
      <c r="AF2664">
        <f t="shared" si="1042"/>
        <v>0</v>
      </c>
      <c r="AG2664">
        <f t="shared" si="1042"/>
        <v>0</v>
      </c>
      <c r="AH2664">
        <f t="shared" si="1042"/>
        <v>1</v>
      </c>
      <c r="AI2664">
        <f t="shared" si="1042"/>
        <v>0</v>
      </c>
      <c r="AJ2664">
        <f t="shared" ca="1" si="1011"/>
        <v>1</v>
      </c>
      <c r="AK2664">
        <f t="shared" ca="1" si="1012"/>
        <v>0</v>
      </c>
      <c r="AL2664">
        <f t="shared" ca="1" si="1013"/>
        <v>0</v>
      </c>
      <c r="AM2664">
        <f t="shared" ca="1" si="1014"/>
        <v>0</v>
      </c>
      <c r="AN2664">
        <f t="shared" ca="1" si="1015"/>
        <v>0</v>
      </c>
      <c r="AO2664">
        <f t="shared" ca="1" si="1016"/>
        <v>1</v>
      </c>
      <c r="AP2664">
        <f t="shared" ca="1" si="1017"/>
        <v>0</v>
      </c>
      <c r="AQ2664">
        <f t="shared" ca="1" si="1018"/>
        <v>0</v>
      </c>
      <c r="AR2664">
        <f t="shared" ca="1" si="1019"/>
        <v>1</v>
      </c>
      <c r="AS2664">
        <v>0</v>
      </c>
      <c r="AT2664">
        <v>0</v>
      </c>
      <c r="AU2664">
        <f t="shared" ca="1" si="1043"/>
        <v>0</v>
      </c>
      <c r="AV2664">
        <f t="shared" ca="1" si="1043"/>
        <v>0</v>
      </c>
      <c r="AW2664">
        <f t="shared" ca="1" si="1043"/>
        <v>1</v>
      </c>
      <c r="AX2664">
        <v>0</v>
      </c>
    </row>
    <row r="2665" spans="1:50" x14ac:dyDescent="0.25">
      <c r="A2665" s="2">
        <v>41518</v>
      </c>
      <c r="B2665">
        <v>1665</v>
      </c>
      <c r="C2665">
        <v>11</v>
      </c>
      <c r="D2665">
        <f t="shared" ca="1" si="1021"/>
        <v>19.121805233822311</v>
      </c>
      <c r="E2665">
        <f t="shared" ca="1" si="1022"/>
        <v>-8.121805233822311</v>
      </c>
      <c r="F2665" t="str">
        <f t="shared" ca="1" si="1023"/>
        <v>low</v>
      </c>
      <c r="G2665">
        <v>693</v>
      </c>
      <c r="H2665">
        <f t="shared" si="1024"/>
        <v>693</v>
      </c>
      <c r="I2665">
        <f t="shared" ca="1" si="1025"/>
        <v>1156.2113411790492</v>
      </c>
      <c r="J2665">
        <f t="shared" ca="1" si="1026"/>
        <v>-463.21134117904921</v>
      </c>
      <c r="K2665" t="str">
        <f t="shared" ca="1" si="1027"/>
        <v>low</v>
      </c>
      <c r="L2665">
        <v>19.100000000000001</v>
      </c>
      <c r="M2665" t="str">
        <f t="shared" si="1038"/>
        <v>high</v>
      </c>
      <c r="N2665">
        <f t="shared" ref="N2665:N2728" si="1044">MONTH(A2665)</f>
        <v>9</v>
      </c>
      <c r="O2665">
        <f t="shared" ref="O2665:O2728" si="1045">WEEKDAY(A2665,2)</f>
        <v>7</v>
      </c>
      <c r="P2665" t="str">
        <f t="shared" ref="P2665:P2728" si="1046">VLOOKUP(O2665,$O$581:$P$587,2,0)</f>
        <v>neděle</v>
      </c>
      <c r="Q2665">
        <f t="shared" si="1041"/>
        <v>0</v>
      </c>
      <c r="R2665">
        <f t="shared" si="1041"/>
        <v>0</v>
      </c>
      <c r="S2665">
        <f t="shared" si="1041"/>
        <v>0</v>
      </c>
      <c r="T2665">
        <f t="shared" si="1041"/>
        <v>0</v>
      </c>
      <c r="U2665">
        <f t="shared" si="1041"/>
        <v>0</v>
      </c>
      <c r="V2665">
        <f t="shared" si="1041"/>
        <v>0</v>
      </c>
      <c r="W2665">
        <f t="shared" si="1041"/>
        <v>0</v>
      </c>
      <c r="X2665">
        <f t="shared" si="1041"/>
        <v>0</v>
      </c>
      <c r="Y2665">
        <f t="shared" si="1041"/>
        <v>1</v>
      </c>
      <c r="Z2665">
        <f t="shared" si="1041"/>
        <v>0</v>
      </c>
      <c r="AA2665">
        <f t="shared" si="1041"/>
        <v>0</v>
      </c>
      <c r="AB2665">
        <f t="shared" si="1041"/>
        <v>0</v>
      </c>
      <c r="AC2665">
        <f t="shared" si="1042"/>
        <v>0</v>
      </c>
      <c r="AD2665">
        <f t="shared" si="1042"/>
        <v>0</v>
      </c>
      <c r="AE2665">
        <f t="shared" si="1042"/>
        <v>0</v>
      </c>
      <c r="AF2665">
        <f t="shared" si="1042"/>
        <v>0</v>
      </c>
      <c r="AG2665">
        <f t="shared" si="1042"/>
        <v>0</v>
      </c>
      <c r="AH2665">
        <f t="shared" si="1042"/>
        <v>0</v>
      </c>
      <c r="AI2665">
        <f t="shared" si="1042"/>
        <v>1</v>
      </c>
      <c r="AJ2665">
        <f t="shared" ref="AJ2665:AJ2728" ca="1" si="1047">VLOOKUP(INDIRECT($AJ$590&amp;ROW($A2665)+AJ$591),$F$17:$I$19,AJ$592+1,0)</f>
        <v>1</v>
      </c>
      <c r="AK2665">
        <f t="shared" ref="AK2665:AK2728" ca="1" si="1048">VLOOKUP(INDIRECT($AJ$590&amp;ROW($A2665)+AJ$591),$F$17:$I$19,AK$592+1,0)</f>
        <v>0</v>
      </c>
      <c r="AL2665">
        <f t="shared" ref="AL2665:AL2728" ca="1" si="1049">VLOOKUP(INDIRECT($AJ$590&amp;ROW($A2665)+AJ$591),$F$17:$I$19,AL$592+1,0)</f>
        <v>0</v>
      </c>
      <c r="AM2665">
        <f t="shared" ref="AM2665:AM2728" ca="1" si="1050">VLOOKUP(INDIRECT($AJ$590&amp;ROW($A2665)+AM$591),$F$17:$I$19,AM$592+1,0)</f>
        <v>0</v>
      </c>
      <c r="AN2665">
        <f t="shared" ref="AN2665:AN2728" ca="1" si="1051">VLOOKUP(INDIRECT($AJ$590&amp;ROW($A2665)+AM$591),$F$17:$I$19,AN$592+1,0)</f>
        <v>0</v>
      </c>
      <c r="AO2665">
        <f t="shared" ref="AO2665:AO2728" ca="1" si="1052">VLOOKUP(INDIRECT($AJ$590&amp;ROW($A2665)+AM$591),$F$17:$I$19,AO$592+1,0)</f>
        <v>1</v>
      </c>
      <c r="AP2665">
        <f t="shared" ref="AP2665:AP2728" ca="1" si="1053">VLOOKUP(INDIRECT($AJ$590&amp;ROW($A2665)+AP$591),$F$17:$I$19,AP$592+1,0)</f>
        <v>0</v>
      </c>
      <c r="AQ2665">
        <f t="shared" ref="AQ2665:AQ2728" ca="1" si="1054">VLOOKUP(INDIRECT($AJ$590&amp;ROW($A2665)+AP$591),$F$17:$I$19,AQ$592+1,0)</f>
        <v>0</v>
      </c>
      <c r="AR2665">
        <f t="shared" ref="AR2665:AR2728" ca="1" si="1055">VLOOKUP(INDIRECT($AJ$590&amp;ROW($A2665)+AP$591),$F$17:$I$19,AR$592+1,0)</f>
        <v>1</v>
      </c>
      <c r="AS2665">
        <v>1</v>
      </c>
      <c r="AT2665">
        <v>0</v>
      </c>
      <c r="AU2665">
        <f t="shared" ca="1" si="1043"/>
        <v>1</v>
      </c>
      <c r="AV2665">
        <f t="shared" ca="1" si="1043"/>
        <v>0</v>
      </c>
      <c r="AW2665">
        <f t="shared" ca="1" si="1043"/>
        <v>0</v>
      </c>
      <c r="AX2665">
        <v>0</v>
      </c>
    </row>
    <row r="2666" spans="1:50" x14ac:dyDescent="0.25">
      <c r="A2666" s="2">
        <v>41519</v>
      </c>
      <c r="B2666">
        <v>1666</v>
      </c>
      <c r="C2666">
        <v>15</v>
      </c>
      <c r="D2666">
        <f t="shared" ref="D2666:D2729" ca="1" si="1056">$D$554*B2666^2+$D$558*B2666+$D$562</f>
        <v>19.123981359747269</v>
      </c>
      <c r="E2666">
        <f t="shared" ref="E2666:E2729" ca="1" si="1057">C2666-D2666</f>
        <v>-4.123981359747269</v>
      </c>
      <c r="F2666" t="str">
        <f t="shared" ref="F2666:F2729" ca="1" si="1058">VLOOKUP(E2666,$A$3:$C$6,3)</f>
        <v>low</v>
      </c>
      <c r="G2666">
        <v>975</v>
      </c>
      <c r="H2666">
        <f t="shared" ref="H2666:H2729" si="1059">IF(G2666&gt;$H$592,$G$592,G2666)</f>
        <v>975</v>
      </c>
      <c r="I2666">
        <f t="shared" ref="I2666:I2729" ca="1" si="1060">$J$554*B2666^2+$J$558*B2666+$J$562</f>
        <v>1156.3338381750989</v>
      </c>
      <c r="J2666">
        <f t="shared" ref="J2666:J2729" ca="1" si="1061">H2666-I2666</f>
        <v>-181.33383817509889</v>
      </c>
      <c r="K2666" t="str">
        <f t="shared" ref="K2666:K2729" ca="1" si="1062">VLOOKUP(J2666,$A$10:$C$13,3)</f>
        <v>medium</v>
      </c>
      <c r="L2666">
        <v>13.45</v>
      </c>
      <c r="M2666" t="str">
        <f t="shared" si="1038"/>
        <v>medium</v>
      </c>
      <c r="N2666">
        <f t="shared" si="1044"/>
        <v>9</v>
      </c>
      <c r="O2666">
        <f t="shared" si="1045"/>
        <v>1</v>
      </c>
      <c r="P2666" t="str">
        <f t="shared" si="1046"/>
        <v>pondělí</v>
      </c>
      <c r="Q2666">
        <f t="shared" si="1041"/>
        <v>0</v>
      </c>
      <c r="R2666">
        <f t="shared" si="1041"/>
        <v>0</v>
      </c>
      <c r="S2666">
        <f t="shared" si="1041"/>
        <v>0</v>
      </c>
      <c r="T2666">
        <f t="shared" si="1041"/>
        <v>0</v>
      </c>
      <c r="U2666">
        <f t="shared" si="1041"/>
        <v>0</v>
      </c>
      <c r="V2666">
        <f t="shared" si="1041"/>
        <v>0</v>
      </c>
      <c r="W2666">
        <f t="shared" si="1041"/>
        <v>0</v>
      </c>
      <c r="X2666">
        <f t="shared" si="1041"/>
        <v>0</v>
      </c>
      <c r="Y2666">
        <f t="shared" si="1041"/>
        <v>1</v>
      </c>
      <c r="Z2666">
        <f t="shared" si="1041"/>
        <v>0</v>
      </c>
      <c r="AA2666">
        <f t="shared" si="1041"/>
        <v>0</v>
      </c>
      <c r="AB2666">
        <f t="shared" si="1041"/>
        <v>0</v>
      </c>
      <c r="AC2666">
        <f t="shared" si="1042"/>
        <v>1</v>
      </c>
      <c r="AD2666">
        <f t="shared" si="1042"/>
        <v>0</v>
      </c>
      <c r="AE2666">
        <f t="shared" si="1042"/>
        <v>0</v>
      </c>
      <c r="AF2666">
        <f t="shared" si="1042"/>
        <v>0</v>
      </c>
      <c r="AG2666">
        <f t="shared" si="1042"/>
        <v>0</v>
      </c>
      <c r="AH2666">
        <f t="shared" si="1042"/>
        <v>0</v>
      </c>
      <c r="AI2666">
        <f t="shared" si="1042"/>
        <v>0</v>
      </c>
      <c r="AJ2666">
        <f t="shared" ca="1" si="1047"/>
        <v>1</v>
      </c>
      <c r="AK2666">
        <f t="shared" ca="1" si="1048"/>
        <v>0</v>
      </c>
      <c r="AL2666">
        <f t="shared" ca="1" si="1049"/>
        <v>0</v>
      </c>
      <c r="AM2666">
        <f t="shared" ca="1" si="1050"/>
        <v>0</v>
      </c>
      <c r="AN2666">
        <f t="shared" ca="1" si="1051"/>
        <v>0</v>
      </c>
      <c r="AO2666">
        <f t="shared" ca="1" si="1052"/>
        <v>1</v>
      </c>
      <c r="AP2666">
        <f t="shared" ca="1" si="1053"/>
        <v>0</v>
      </c>
      <c r="AQ2666">
        <f t="shared" ca="1" si="1054"/>
        <v>1</v>
      </c>
      <c r="AR2666">
        <f t="shared" ca="1" si="1055"/>
        <v>0</v>
      </c>
      <c r="AS2666">
        <v>1</v>
      </c>
      <c r="AT2666">
        <v>0</v>
      </c>
      <c r="AU2666">
        <f t="shared" ca="1" si="1043"/>
        <v>1</v>
      </c>
      <c r="AV2666">
        <f t="shared" ca="1" si="1043"/>
        <v>0</v>
      </c>
      <c r="AW2666">
        <f t="shared" ca="1" si="1043"/>
        <v>0</v>
      </c>
      <c r="AX2666">
        <v>0</v>
      </c>
    </row>
    <row r="2667" spans="1:50" x14ac:dyDescent="0.25">
      <c r="A2667" s="2">
        <v>41520</v>
      </c>
      <c r="B2667">
        <v>1667</v>
      </c>
      <c r="C2667">
        <v>16</v>
      </c>
      <c r="D2667">
        <f t="shared" ca="1" si="1056"/>
        <v>19.126152907127405</v>
      </c>
      <c r="E2667">
        <f t="shared" ca="1" si="1057"/>
        <v>-3.1261529071274055</v>
      </c>
      <c r="F2667" t="str">
        <f t="shared" ca="1" si="1058"/>
        <v>low</v>
      </c>
      <c r="G2667">
        <v>795</v>
      </c>
      <c r="H2667">
        <f t="shared" si="1059"/>
        <v>795</v>
      </c>
      <c r="I2667">
        <f t="shared" ca="1" si="1060"/>
        <v>1156.4561854188846</v>
      </c>
      <c r="J2667">
        <f t="shared" ca="1" si="1061"/>
        <v>-361.45618541888462</v>
      </c>
      <c r="K2667" t="str">
        <f t="shared" ca="1" si="1062"/>
        <v>low</v>
      </c>
      <c r="L2667">
        <v>15.2</v>
      </c>
      <c r="M2667" t="str">
        <f t="shared" si="1038"/>
        <v>high</v>
      </c>
      <c r="N2667">
        <f t="shared" si="1044"/>
        <v>9</v>
      </c>
      <c r="O2667">
        <f t="shared" si="1045"/>
        <v>2</v>
      </c>
      <c r="P2667" t="str">
        <f t="shared" si="1046"/>
        <v>úterý</v>
      </c>
      <c r="Q2667">
        <f t="shared" si="1041"/>
        <v>0</v>
      </c>
      <c r="R2667">
        <f t="shared" si="1041"/>
        <v>0</v>
      </c>
      <c r="S2667">
        <f t="shared" si="1041"/>
        <v>0</v>
      </c>
      <c r="T2667">
        <f t="shared" si="1041"/>
        <v>0</v>
      </c>
      <c r="U2667">
        <f t="shared" si="1041"/>
        <v>0</v>
      </c>
      <c r="V2667">
        <f t="shared" si="1041"/>
        <v>0</v>
      </c>
      <c r="W2667">
        <f t="shared" si="1041"/>
        <v>0</v>
      </c>
      <c r="X2667">
        <f t="shared" si="1041"/>
        <v>0</v>
      </c>
      <c r="Y2667">
        <f t="shared" si="1041"/>
        <v>1</v>
      </c>
      <c r="Z2667">
        <f t="shared" si="1041"/>
        <v>0</v>
      </c>
      <c r="AA2667">
        <f t="shared" si="1041"/>
        <v>0</v>
      </c>
      <c r="AB2667">
        <f t="shared" si="1041"/>
        <v>0</v>
      </c>
      <c r="AC2667">
        <f t="shared" si="1042"/>
        <v>0</v>
      </c>
      <c r="AD2667">
        <f t="shared" si="1042"/>
        <v>1</v>
      </c>
      <c r="AE2667">
        <f t="shared" si="1042"/>
        <v>0</v>
      </c>
      <c r="AF2667">
        <f t="shared" si="1042"/>
        <v>0</v>
      </c>
      <c r="AG2667">
        <f t="shared" si="1042"/>
        <v>0</v>
      </c>
      <c r="AH2667">
        <f t="shared" si="1042"/>
        <v>0</v>
      </c>
      <c r="AI2667">
        <f t="shared" si="1042"/>
        <v>0</v>
      </c>
      <c r="AJ2667">
        <f t="shared" ca="1" si="1047"/>
        <v>1</v>
      </c>
      <c r="AK2667">
        <f t="shared" ca="1" si="1048"/>
        <v>0</v>
      </c>
      <c r="AL2667">
        <f t="shared" ca="1" si="1049"/>
        <v>0</v>
      </c>
      <c r="AM2667">
        <f t="shared" ca="1" si="1050"/>
        <v>0</v>
      </c>
      <c r="AN2667">
        <f t="shared" ca="1" si="1051"/>
        <v>0</v>
      </c>
      <c r="AO2667">
        <f t="shared" ca="1" si="1052"/>
        <v>1</v>
      </c>
      <c r="AP2667">
        <f t="shared" ca="1" si="1053"/>
        <v>0</v>
      </c>
      <c r="AQ2667">
        <f t="shared" ca="1" si="1054"/>
        <v>0</v>
      </c>
      <c r="AR2667">
        <f t="shared" ca="1" si="1055"/>
        <v>1</v>
      </c>
      <c r="AS2667">
        <v>0</v>
      </c>
      <c r="AT2667">
        <v>0</v>
      </c>
      <c r="AU2667">
        <f t="shared" ca="1" si="1043"/>
        <v>1</v>
      </c>
      <c r="AV2667">
        <f t="shared" ca="1" si="1043"/>
        <v>0</v>
      </c>
      <c r="AW2667">
        <f t="shared" ca="1" si="1043"/>
        <v>0</v>
      </c>
      <c r="AX2667">
        <v>0</v>
      </c>
    </row>
    <row r="2668" spans="1:50" x14ac:dyDescent="0.25">
      <c r="A2668" s="2">
        <v>41521</v>
      </c>
      <c r="B2668">
        <v>1668</v>
      </c>
      <c r="C2668">
        <v>14</v>
      </c>
      <c r="D2668">
        <f t="shared" ca="1" si="1056"/>
        <v>19.128319875962731</v>
      </c>
      <c r="E2668">
        <f t="shared" ca="1" si="1057"/>
        <v>-5.1283198759627311</v>
      </c>
      <c r="F2668" t="str">
        <f t="shared" ca="1" si="1058"/>
        <v>low</v>
      </c>
      <c r="G2668">
        <v>1085</v>
      </c>
      <c r="H2668">
        <f t="shared" si="1059"/>
        <v>1085</v>
      </c>
      <c r="I2668">
        <f t="shared" ca="1" si="1060"/>
        <v>1156.5783829104059</v>
      </c>
      <c r="J2668">
        <f t="shared" ca="1" si="1061"/>
        <v>-71.578382910405935</v>
      </c>
      <c r="K2668" t="str">
        <f t="shared" ca="1" si="1062"/>
        <v>medium</v>
      </c>
      <c r="L2668">
        <v>19.23</v>
      </c>
      <c r="M2668" t="str">
        <f t="shared" si="1038"/>
        <v>high</v>
      </c>
      <c r="N2668">
        <f t="shared" si="1044"/>
        <v>9</v>
      </c>
      <c r="O2668">
        <f t="shared" si="1045"/>
        <v>3</v>
      </c>
      <c r="P2668" t="str">
        <f t="shared" si="1046"/>
        <v>středa</v>
      </c>
      <c r="Q2668">
        <f t="shared" si="1041"/>
        <v>0</v>
      </c>
      <c r="R2668">
        <f t="shared" si="1041"/>
        <v>0</v>
      </c>
      <c r="S2668">
        <f t="shared" si="1041"/>
        <v>0</v>
      </c>
      <c r="T2668">
        <f t="shared" si="1041"/>
        <v>0</v>
      </c>
      <c r="U2668">
        <f t="shared" si="1041"/>
        <v>0</v>
      </c>
      <c r="V2668">
        <f t="shared" si="1041"/>
        <v>0</v>
      </c>
      <c r="W2668">
        <f t="shared" si="1041"/>
        <v>0</v>
      </c>
      <c r="X2668">
        <f t="shared" si="1041"/>
        <v>0</v>
      </c>
      <c r="Y2668">
        <f t="shared" si="1041"/>
        <v>1</v>
      </c>
      <c r="Z2668">
        <f t="shared" si="1041"/>
        <v>0</v>
      </c>
      <c r="AA2668">
        <f t="shared" si="1041"/>
        <v>0</v>
      </c>
      <c r="AB2668">
        <f t="shared" si="1041"/>
        <v>0</v>
      </c>
      <c r="AC2668">
        <f t="shared" si="1042"/>
        <v>0</v>
      </c>
      <c r="AD2668">
        <f t="shared" si="1042"/>
        <v>0</v>
      </c>
      <c r="AE2668">
        <f t="shared" si="1042"/>
        <v>1</v>
      </c>
      <c r="AF2668">
        <f t="shared" si="1042"/>
        <v>0</v>
      </c>
      <c r="AG2668">
        <f t="shared" si="1042"/>
        <v>0</v>
      </c>
      <c r="AH2668">
        <f t="shared" si="1042"/>
        <v>0</v>
      </c>
      <c r="AI2668">
        <f t="shared" si="1042"/>
        <v>0</v>
      </c>
      <c r="AJ2668">
        <f t="shared" ca="1" si="1047"/>
        <v>1</v>
      </c>
      <c r="AK2668">
        <f t="shared" ca="1" si="1048"/>
        <v>0</v>
      </c>
      <c r="AL2668">
        <f t="shared" ca="1" si="1049"/>
        <v>0</v>
      </c>
      <c r="AM2668">
        <f t="shared" ca="1" si="1050"/>
        <v>0</v>
      </c>
      <c r="AN2668">
        <f t="shared" ca="1" si="1051"/>
        <v>0</v>
      </c>
      <c r="AO2668">
        <f t="shared" ca="1" si="1052"/>
        <v>1</v>
      </c>
      <c r="AP2668">
        <f t="shared" ca="1" si="1053"/>
        <v>0</v>
      </c>
      <c r="AQ2668">
        <f t="shared" ca="1" si="1054"/>
        <v>0</v>
      </c>
      <c r="AR2668">
        <f t="shared" ca="1" si="1055"/>
        <v>1</v>
      </c>
      <c r="AS2668">
        <v>0</v>
      </c>
      <c r="AT2668">
        <v>0</v>
      </c>
      <c r="AU2668">
        <f t="shared" ca="1" si="1043"/>
        <v>1</v>
      </c>
      <c r="AV2668">
        <f t="shared" ca="1" si="1043"/>
        <v>0</v>
      </c>
      <c r="AW2668">
        <f t="shared" ca="1" si="1043"/>
        <v>0</v>
      </c>
      <c r="AX2668">
        <v>0</v>
      </c>
    </row>
    <row r="2669" spans="1:50" x14ac:dyDescent="0.25">
      <c r="A2669" s="2">
        <v>41522</v>
      </c>
      <c r="B2669">
        <v>1669</v>
      </c>
      <c r="C2669">
        <v>14</v>
      </c>
      <c r="D2669">
        <f t="shared" ca="1" si="1056"/>
        <v>19.130482266253239</v>
      </c>
      <c r="E2669">
        <f t="shared" ca="1" si="1057"/>
        <v>-5.1304822662532388</v>
      </c>
      <c r="F2669" t="str">
        <f t="shared" ca="1" si="1058"/>
        <v>low</v>
      </c>
      <c r="G2669">
        <v>586</v>
      </c>
      <c r="H2669">
        <f t="shared" si="1059"/>
        <v>586</v>
      </c>
      <c r="I2669">
        <f t="shared" ca="1" si="1060"/>
        <v>1156.7004306496633</v>
      </c>
      <c r="J2669">
        <f t="shared" ca="1" si="1061"/>
        <v>-570.7004306496633</v>
      </c>
      <c r="K2669" t="str">
        <f t="shared" ca="1" si="1062"/>
        <v>low</v>
      </c>
      <c r="L2669">
        <v>18.649999999999999</v>
      </c>
      <c r="M2669" t="str">
        <f t="shared" si="1038"/>
        <v>high</v>
      </c>
      <c r="N2669">
        <f t="shared" si="1044"/>
        <v>9</v>
      </c>
      <c r="O2669">
        <f t="shared" si="1045"/>
        <v>4</v>
      </c>
      <c r="P2669" t="str">
        <f t="shared" si="1046"/>
        <v>čtvrtek</v>
      </c>
      <c r="Q2669">
        <f t="shared" si="1041"/>
        <v>0</v>
      </c>
      <c r="R2669">
        <f t="shared" si="1041"/>
        <v>0</v>
      </c>
      <c r="S2669">
        <f t="shared" si="1041"/>
        <v>0</v>
      </c>
      <c r="T2669">
        <f t="shared" si="1041"/>
        <v>0</v>
      </c>
      <c r="U2669">
        <f t="shared" si="1041"/>
        <v>0</v>
      </c>
      <c r="V2669">
        <f t="shared" si="1041"/>
        <v>0</v>
      </c>
      <c r="W2669">
        <f t="shared" si="1041"/>
        <v>0</v>
      </c>
      <c r="X2669">
        <f t="shared" si="1041"/>
        <v>0</v>
      </c>
      <c r="Y2669">
        <f t="shared" si="1041"/>
        <v>1</v>
      </c>
      <c r="Z2669">
        <f t="shared" si="1041"/>
        <v>0</v>
      </c>
      <c r="AA2669">
        <f t="shared" si="1041"/>
        <v>0</v>
      </c>
      <c r="AB2669">
        <f t="shared" si="1041"/>
        <v>0</v>
      </c>
      <c r="AC2669">
        <f t="shared" si="1042"/>
        <v>0</v>
      </c>
      <c r="AD2669">
        <f t="shared" si="1042"/>
        <v>0</v>
      </c>
      <c r="AE2669">
        <f t="shared" si="1042"/>
        <v>0</v>
      </c>
      <c r="AF2669">
        <f t="shared" si="1042"/>
        <v>1</v>
      </c>
      <c r="AG2669">
        <f t="shared" si="1042"/>
        <v>0</v>
      </c>
      <c r="AH2669">
        <f t="shared" si="1042"/>
        <v>0</v>
      </c>
      <c r="AI2669">
        <f t="shared" si="1042"/>
        <v>0</v>
      </c>
      <c r="AJ2669">
        <f t="shared" ca="1" si="1047"/>
        <v>1</v>
      </c>
      <c r="AK2669">
        <f t="shared" ca="1" si="1048"/>
        <v>0</v>
      </c>
      <c r="AL2669">
        <f t="shared" ca="1" si="1049"/>
        <v>0</v>
      </c>
      <c r="AM2669">
        <f t="shared" ca="1" si="1050"/>
        <v>0</v>
      </c>
      <c r="AN2669">
        <f t="shared" ca="1" si="1051"/>
        <v>0</v>
      </c>
      <c r="AO2669">
        <f t="shared" ca="1" si="1052"/>
        <v>1</v>
      </c>
      <c r="AP2669">
        <f t="shared" ca="1" si="1053"/>
        <v>0</v>
      </c>
      <c r="AQ2669">
        <f t="shared" ca="1" si="1054"/>
        <v>0</v>
      </c>
      <c r="AR2669">
        <f t="shared" ca="1" si="1055"/>
        <v>1</v>
      </c>
      <c r="AS2669">
        <v>0</v>
      </c>
      <c r="AT2669">
        <v>0</v>
      </c>
      <c r="AU2669">
        <f t="shared" ca="1" si="1043"/>
        <v>1</v>
      </c>
      <c r="AV2669">
        <f t="shared" ca="1" si="1043"/>
        <v>0</v>
      </c>
      <c r="AW2669">
        <f t="shared" ca="1" si="1043"/>
        <v>0</v>
      </c>
      <c r="AX2669">
        <v>0</v>
      </c>
    </row>
    <row r="2670" spans="1:50" x14ac:dyDescent="0.25">
      <c r="A2670" s="2">
        <v>41523</v>
      </c>
      <c r="B2670">
        <v>1670</v>
      </c>
      <c r="C2670">
        <v>26</v>
      </c>
      <c r="D2670">
        <f t="shared" ca="1" si="1056"/>
        <v>19.132640077998929</v>
      </c>
      <c r="E2670">
        <f t="shared" ca="1" si="1057"/>
        <v>6.8673599220010715</v>
      </c>
      <c r="F2670" t="str">
        <f t="shared" ca="1" si="1058"/>
        <v>high</v>
      </c>
      <c r="G2670">
        <v>1626</v>
      </c>
      <c r="H2670">
        <f t="shared" si="1059"/>
        <v>1626</v>
      </c>
      <c r="I2670">
        <f t="shared" ca="1" si="1060"/>
        <v>1156.8223286366563</v>
      </c>
      <c r="J2670">
        <f t="shared" ca="1" si="1061"/>
        <v>469.17767136334373</v>
      </c>
      <c r="K2670" t="str">
        <f t="shared" ca="1" si="1062"/>
        <v>high</v>
      </c>
      <c r="L2670">
        <v>17.600000000000001</v>
      </c>
      <c r="M2670" t="str">
        <f t="shared" si="1038"/>
        <v>high</v>
      </c>
      <c r="N2670">
        <f t="shared" si="1044"/>
        <v>9</v>
      </c>
      <c r="O2670">
        <f t="shared" si="1045"/>
        <v>5</v>
      </c>
      <c r="P2670" t="str">
        <f t="shared" si="1046"/>
        <v>pátek</v>
      </c>
      <c r="Q2670">
        <f t="shared" si="1041"/>
        <v>0</v>
      </c>
      <c r="R2670">
        <f t="shared" si="1041"/>
        <v>0</v>
      </c>
      <c r="S2670">
        <f t="shared" si="1041"/>
        <v>0</v>
      </c>
      <c r="T2670">
        <f t="shared" si="1041"/>
        <v>0</v>
      </c>
      <c r="U2670">
        <f t="shared" si="1041"/>
        <v>0</v>
      </c>
      <c r="V2670">
        <f t="shared" si="1041"/>
        <v>0</v>
      </c>
      <c r="W2670">
        <f t="shared" si="1041"/>
        <v>0</v>
      </c>
      <c r="X2670">
        <f t="shared" si="1041"/>
        <v>0</v>
      </c>
      <c r="Y2670">
        <f t="shared" si="1041"/>
        <v>1</v>
      </c>
      <c r="Z2670">
        <f t="shared" si="1041"/>
        <v>0</v>
      </c>
      <c r="AA2670">
        <f t="shared" si="1041"/>
        <v>0</v>
      </c>
      <c r="AB2670">
        <f t="shared" si="1041"/>
        <v>0</v>
      </c>
      <c r="AC2670">
        <f t="shared" si="1042"/>
        <v>0</v>
      </c>
      <c r="AD2670">
        <f t="shared" si="1042"/>
        <v>0</v>
      </c>
      <c r="AE2670">
        <f t="shared" si="1042"/>
        <v>0</v>
      </c>
      <c r="AF2670">
        <f t="shared" si="1042"/>
        <v>0</v>
      </c>
      <c r="AG2670">
        <f t="shared" si="1042"/>
        <v>1</v>
      </c>
      <c r="AH2670">
        <f t="shared" si="1042"/>
        <v>0</v>
      </c>
      <c r="AI2670">
        <f t="shared" si="1042"/>
        <v>0</v>
      </c>
      <c r="AJ2670">
        <f t="shared" ca="1" si="1047"/>
        <v>1</v>
      </c>
      <c r="AK2670">
        <f t="shared" ca="1" si="1048"/>
        <v>0</v>
      </c>
      <c r="AL2670">
        <f t="shared" ca="1" si="1049"/>
        <v>0</v>
      </c>
      <c r="AM2670">
        <f t="shared" ca="1" si="1050"/>
        <v>0</v>
      </c>
      <c r="AN2670">
        <f t="shared" ca="1" si="1051"/>
        <v>0</v>
      </c>
      <c r="AO2670">
        <f t="shared" ca="1" si="1052"/>
        <v>1</v>
      </c>
      <c r="AP2670">
        <f t="shared" ca="1" si="1053"/>
        <v>0</v>
      </c>
      <c r="AQ2670">
        <f t="shared" ca="1" si="1054"/>
        <v>0</v>
      </c>
      <c r="AR2670">
        <f t="shared" ca="1" si="1055"/>
        <v>1</v>
      </c>
      <c r="AS2670">
        <v>0</v>
      </c>
      <c r="AT2670">
        <v>0</v>
      </c>
      <c r="AU2670">
        <f t="shared" ca="1" si="1043"/>
        <v>0</v>
      </c>
      <c r="AV2670">
        <f t="shared" ca="1" si="1043"/>
        <v>0</v>
      </c>
      <c r="AW2670">
        <f t="shared" ca="1" si="1043"/>
        <v>1</v>
      </c>
      <c r="AX2670">
        <v>0</v>
      </c>
    </row>
    <row r="2671" spans="1:50" x14ac:dyDescent="0.25">
      <c r="A2671" s="2">
        <v>41524</v>
      </c>
      <c r="B2671">
        <v>1671</v>
      </c>
      <c r="C2671">
        <v>17</v>
      </c>
      <c r="D2671">
        <f t="shared" ca="1" si="1056"/>
        <v>19.134793311199807</v>
      </c>
      <c r="E2671">
        <f t="shared" ca="1" si="1057"/>
        <v>-2.1347933111998074</v>
      </c>
      <c r="F2671" t="str">
        <f t="shared" ca="1" si="1058"/>
        <v>medium</v>
      </c>
      <c r="G2671">
        <v>2916</v>
      </c>
      <c r="H2671">
        <f t="shared" si="1059"/>
        <v>2916</v>
      </c>
      <c r="I2671">
        <f t="shared" ca="1" si="1060"/>
        <v>1156.9440768713853</v>
      </c>
      <c r="J2671">
        <f t="shared" ca="1" si="1061"/>
        <v>1759.0559231286147</v>
      </c>
      <c r="K2671" t="str">
        <f t="shared" ca="1" si="1062"/>
        <v>high</v>
      </c>
      <c r="L2671">
        <v>18.350000000000001</v>
      </c>
      <c r="M2671" t="str">
        <f t="shared" si="1038"/>
        <v>high</v>
      </c>
      <c r="N2671">
        <f t="shared" si="1044"/>
        <v>9</v>
      </c>
      <c r="O2671">
        <f t="shared" si="1045"/>
        <v>6</v>
      </c>
      <c r="P2671" t="str">
        <f t="shared" si="1046"/>
        <v>sobota</v>
      </c>
      <c r="Q2671">
        <f t="shared" ref="Q2671:AB2680" si="1063">VLOOKUP($N2671,$V$31:$AH$42,Q$592+1,0)</f>
        <v>0</v>
      </c>
      <c r="R2671">
        <f t="shared" si="1063"/>
        <v>0</v>
      </c>
      <c r="S2671">
        <f t="shared" si="1063"/>
        <v>0</v>
      </c>
      <c r="T2671">
        <f t="shared" si="1063"/>
        <v>0</v>
      </c>
      <c r="U2671">
        <f t="shared" si="1063"/>
        <v>0</v>
      </c>
      <c r="V2671">
        <f t="shared" si="1063"/>
        <v>0</v>
      </c>
      <c r="W2671">
        <f t="shared" si="1063"/>
        <v>0</v>
      </c>
      <c r="X2671">
        <f t="shared" si="1063"/>
        <v>0</v>
      </c>
      <c r="Y2671">
        <f t="shared" si="1063"/>
        <v>1</v>
      </c>
      <c r="Z2671">
        <f t="shared" si="1063"/>
        <v>0</v>
      </c>
      <c r="AA2671">
        <f t="shared" si="1063"/>
        <v>0</v>
      </c>
      <c r="AB2671">
        <f t="shared" si="1063"/>
        <v>0</v>
      </c>
      <c r="AC2671">
        <f t="shared" ref="AC2671:AI2680" si="1064">VLOOKUP($O2671,$V$74:$AC$80,AC$592+1,0)</f>
        <v>0</v>
      </c>
      <c r="AD2671">
        <f t="shared" si="1064"/>
        <v>0</v>
      </c>
      <c r="AE2671">
        <f t="shared" si="1064"/>
        <v>0</v>
      </c>
      <c r="AF2671">
        <f t="shared" si="1064"/>
        <v>0</v>
      </c>
      <c r="AG2671">
        <f t="shared" si="1064"/>
        <v>0</v>
      </c>
      <c r="AH2671">
        <f t="shared" si="1064"/>
        <v>1</v>
      </c>
      <c r="AI2671">
        <f t="shared" si="1064"/>
        <v>0</v>
      </c>
      <c r="AJ2671">
        <f t="shared" ca="1" si="1047"/>
        <v>1</v>
      </c>
      <c r="AK2671">
        <f t="shared" ca="1" si="1048"/>
        <v>0</v>
      </c>
      <c r="AL2671">
        <f t="shared" ca="1" si="1049"/>
        <v>0</v>
      </c>
      <c r="AM2671">
        <f t="shared" ca="1" si="1050"/>
        <v>0</v>
      </c>
      <c r="AN2671">
        <f t="shared" ca="1" si="1051"/>
        <v>0</v>
      </c>
      <c r="AO2671">
        <f t="shared" ca="1" si="1052"/>
        <v>1</v>
      </c>
      <c r="AP2671">
        <f t="shared" ca="1" si="1053"/>
        <v>0</v>
      </c>
      <c r="AQ2671">
        <f t="shared" ca="1" si="1054"/>
        <v>0</v>
      </c>
      <c r="AR2671">
        <f t="shared" ca="1" si="1055"/>
        <v>1</v>
      </c>
      <c r="AS2671">
        <v>0</v>
      </c>
      <c r="AT2671">
        <v>0</v>
      </c>
      <c r="AU2671">
        <f t="shared" ca="1" si="1043"/>
        <v>0</v>
      </c>
      <c r="AV2671">
        <f t="shared" ca="1" si="1043"/>
        <v>1</v>
      </c>
      <c r="AW2671">
        <f t="shared" ca="1" si="1043"/>
        <v>0</v>
      </c>
      <c r="AX2671">
        <v>0</v>
      </c>
    </row>
    <row r="2672" spans="1:50" x14ac:dyDescent="0.25">
      <c r="A2672" s="2">
        <v>41525</v>
      </c>
      <c r="B2672">
        <v>1672</v>
      </c>
      <c r="C2672">
        <v>8</v>
      </c>
      <c r="D2672">
        <f t="shared" ca="1" si="1056"/>
        <v>19.136941965855868</v>
      </c>
      <c r="E2672">
        <f t="shared" ca="1" si="1057"/>
        <v>-11.136941965855868</v>
      </c>
      <c r="F2672" t="str">
        <f t="shared" ca="1" si="1058"/>
        <v>low</v>
      </c>
      <c r="G2672">
        <v>603</v>
      </c>
      <c r="H2672">
        <f t="shared" si="1059"/>
        <v>603</v>
      </c>
      <c r="I2672">
        <f t="shared" ca="1" si="1060"/>
        <v>1157.0656753538501</v>
      </c>
      <c r="J2672">
        <f t="shared" ca="1" si="1061"/>
        <v>-554.06567535385011</v>
      </c>
      <c r="K2672" t="str">
        <f t="shared" ca="1" si="1062"/>
        <v>low</v>
      </c>
      <c r="L2672">
        <v>18.600000000000001</v>
      </c>
      <c r="M2672" t="str">
        <f t="shared" si="1038"/>
        <v>high</v>
      </c>
      <c r="N2672">
        <f t="shared" si="1044"/>
        <v>9</v>
      </c>
      <c r="O2672">
        <f t="shared" si="1045"/>
        <v>7</v>
      </c>
      <c r="P2672" t="str">
        <f t="shared" si="1046"/>
        <v>neděle</v>
      </c>
      <c r="Q2672">
        <f t="shared" si="1063"/>
        <v>0</v>
      </c>
      <c r="R2672">
        <f t="shared" si="1063"/>
        <v>0</v>
      </c>
      <c r="S2672">
        <f t="shared" si="1063"/>
        <v>0</v>
      </c>
      <c r="T2672">
        <f t="shared" si="1063"/>
        <v>0</v>
      </c>
      <c r="U2672">
        <f t="shared" si="1063"/>
        <v>0</v>
      </c>
      <c r="V2672">
        <f t="shared" si="1063"/>
        <v>0</v>
      </c>
      <c r="W2672">
        <f t="shared" si="1063"/>
        <v>0</v>
      </c>
      <c r="X2672">
        <f t="shared" si="1063"/>
        <v>0</v>
      </c>
      <c r="Y2672">
        <f t="shared" si="1063"/>
        <v>1</v>
      </c>
      <c r="Z2672">
        <f t="shared" si="1063"/>
        <v>0</v>
      </c>
      <c r="AA2672">
        <f t="shared" si="1063"/>
        <v>0</v>
      </c>
      <c r="AB2672">
        <f t="shared" si="1063"/>
        <v>0</v>
      </c>
      <c r="AC2672">
        <f t="shared" si="1064"/>
        <v>0</v>
      </c>
      <c r="AD2672">
        <f t="shared" si="1064"/>
        <v>0</v>
      </c>
      <c r="AE2672">
        <f t="shared" si="1064"/>
        <v>0</v>
      </c>
      <c r="AF2672">
        <f t="shared" si="1064"/>
        <v>0</v>
      </c>
      <c r="AG2672">
        <f t="shared" si="1064"/>
        <v>0</v>
      </c>
      <c r="AH2672">
        <f t="shared" si="1064"/>
        <v>0</v>
      </c>
      <c r="AI2672">
        <f t="shared" si="1064"/>
        <v>1</v>
      </c>
      <c r="AJ2672">
        <f t="shared" ca="1" si="1047"/>
        <v>0</v>
      </c>
      <c r="AK2672">
        <f t="shared" ca="1" si="1048"/>
        <v>1</v>
      </c>
      <c r="AL2672">
        <f t="shared" ca="1" si="1049"/>
        <v>0</v>
      </c>
      <c r="AM2672">
        <f t="shared" ca="1" si="1050"/>
        <v>0</v>
      </c>
      <c r="AN2672">
        <f t="shared" ca="1" si="1051"/>
        <v>0</v>
      </c>
      <c r="AO2672">
        <f t="shared" ca="1" si="1052"/>
        <v>1</v>
      </c>
      <c r="AP2672">
        <f t="shared" ca="1" si="1053"/>
        <v>0</v>
      </c>
      <c r="AQ2672">
        <f t="shared" ca="1" si="1054"/>
        <v>0</v>
      </c>
      <c r="AR2672">
        <f t="shared" ca="1" si="1055"/>
        <v>1</v>
      </c>
      <c r="AS2672">
        <v>0</v>
      </c>
      <c r="AT2672">
        <v>0</v>
      </c>
      <c r="AU2672">
        <f t="shared" ca="1" si="1043"/>
        <v>1</v>
      </c>
      <c r="AV2672">
        <f t="shared" ca="1" si="1043"/>
        <v>0</v>
      </c>
      <c r="AW2672">
        <f t="shared" ca="1" si="1043"/>
        <v>0</v>
      </c>
      <c r="AX2672">
        <v>0</v>
      </c>
    </row>
    <row r="2673" spans="1:50" x14ac:dyDescent="0.25">
      <c r="A2673" s="2">
        <v>41526</v>
      </c>
      <c r="B2673">
        <v>1673</v>
      </c>
      <c r="C2673">
        <v>22</v>
      </c>
      <c r="D2673">
        <f t="shared" ca="1" si="1056"/>
        <v>19.139086041967111</v>
      </c>
      <c r="E2673">
        <f t="shared" ca="1" si="1057"/>
        <v>2.8609139580328886</v>
      </c>
      <c r="F2673" t="str">
        <f t="shared" ca="1" si="1058"/>
        <v>high</v>
      </c>
      <c r="G2673">
        <v>2472</v>
      </c>
      <c r="H2673">
        <f t="shared" si="1059"/>
        <v>2472</v>
      </c>
      <c r="I2673">
        <f t="shared" ca="1" si="1060"/>
        <v>1157.187124084051</v>
      </c>
      <c r="J2673">
        <f t="shared" ca="1" si="1061"/>
        <v>1314.812875915949</v>
      </c>
      <c r="K2673" t="str">
        <f t="shared" ca="1" si="1062"/>
        <v>high</v>
      </c>
      <c r="L2673">
        <v>13.8</v>
      </c>
      <c r="M2673" t="str">
        <f t="shared" si="1038"/>
        <v>medium</v>
      </c>
      <c r="N2673">
        <f t="shared" si="1044"/>
        <v>9</v>
      </c>
      <c r="O2673">
        <f t="shared" si="1045"/>
        <v>1</v>
      </c>
      <c r="P2673" t="str">
        <f t="shared" si="1046"/>
        <v>pondělí</v>
      </c>
      <c r="Q2673">
        <f t="shared" si="1063"/>
        <v>0</v>
      </c>
      <c r="R2673">
        <f t="shared" si="1063"/>
        <v>0</v>
      </c>
      <c r="S2673">
        <f t="shared" si="1063"/>
        <v>0</v>
      </c>
      <c r="T2673">
        <f t="shared" si="1063"/>
        <v>0</v>
      </c>
      <c r="U2673">
        <f t="shared" si="1063"/>
        <v>0</v>
      </c>
      <c r="V2673">
        <f t="shared" si="1063"/>
        <v>0</v>
      </c>
      <c r="W2673">
        <f t="shared" si="1063"/>
        <v>0</v>
      </c>
      <c r="X2673">
        <f t="shared" si="1063"/>
        <v>0</v>
      </c>
      <c r="Y2673">
        <f t="shared" si="1063"/>
        <v>1</v>
      </c>
      <c r="Z2673">
        <f t="shared" si="1063"/>
        <v>0</v>
      </c>
      <c r="AA2673">
        <f t="shared" si="1063"/>
        <v>0</v>
      </c>
      <c r="AB2673">
        <f t="shared" si="1063"/>
        <v>0</v>
      </c>
      <c r="AC2673">
        <f t="shared" si="1064"/>
        <v>1</v>
      </c>
      <c r="AD2673">
        <f t="shared" si="1064"/>
        <v>0</v>
      </c>
      <c r="AE2673">
        <f t="shared" si="1064"/>
        <v>0</v>
      </c>
      <c r="AF2673">
        <f t="shared" si="1064"/>
        <v>0</v>
      </c>
      <c r="AG2673">
        <f t="shared" si="1064"/>
        <v>0</v>
      </c>
      <c r="AH2673">
        <f t="shared" si="1064"/>
        <v>0</v>
      </c>
      <c r="AI2673">
        <f t="shared" si="1064"/>
        <v>0</v>
      </c>
      <c r="AJ2673">
        <f t="shared" ca="1" si="1047"/>
        <v>0</v>
      </c>
      <c r="AK2673">
        <f t="shared" ca="1" si="1048"/>
        <v>1</v>
      </c>
      <c r="AL2673">
        <f t="shared" ca="1" si="1049"/>
        <v>0</v>
      </c>
      <c r="AM2673">
        <f t="shared" ca="1" si="1050"/>
        <v>0</v>
      </c>
      <c r="AN2673">
        <f t="shared" ca="1" si="1051"/>
        <v>0</v>
      </c>
      <c r="AO2673">
        <f t="shared" ca="1" si="1052"/>
        <v>1</v>
      </c>
      <c r="AP2673">
        <f t="shared" ca="1" si="1053"/>
        <v>0</v>
      </c>
      <c r="AQ2673">
        <f t="shared" ca="1" si="1054"/>
        <v>1</v>
      </c>
      <c r="AR2673">
        <f t="shared" ca="1" si="1055"/>
        <v>0</v>
      </c>
      <c r="AS2673">
        <v>0</v>
      </c>
      <c r="AT2673">
        <v>0</v>
      </c>
      <c r="AU2673">
        <f t="shared" ca="1" si="1043"/>
        <v>0</v>
      </c>
      <c r="AV2673">
        <f t="shared" ca="1" si="1043"/>
        <v>0</v>
      </c>
      <c r="AW2673">
        <f t="shared" ca="1" si="1043"/>
        <v>1</v>
      </c>
      <c r="AX2673">
        <v>0</v>
      </c>
    </row>
    <row r="2674" spans="1:50" x14ac:dyDescent="0.25">
      <c r="A2674" s="2">
        <v>41527</v>
      </c>
      <c r="B2674">
        <v>1674</v>
      </c>
      <c r="C2674">
        <v>21</v>
      </c>
      <c r="D2674">
        <f t="shared" ca="1" si="1056"/>
        <v>19.141225539533544</v>
      </c>
      <c r="E2674">
        <f t="shared" ca="1" si="1057"/>
        <v>1.8587744604664564</v>
      </c>
      <c r="F2674" t="str">
        <f t="shared" ca="1" si="1058"/>
        <v>medium</v>
      </c>
      <c r="G2674">
        <v>771</v>
      </c>
      <c r="H2674">
        <f t="shared" si="1059"/>
        <v>771</v>
      </c>
      <c r="I2674">
        <f t="shared" ca="1" si="1060"/>
        <v>1157.3084230619875</v>
      </c>
      <c r="J2674">
        <f t="shared" ca="1" si="1061"/>
        <v>-386.30842306198747</v>
      </c>
      <c r="K2674" t="str">
        <f t="shared" ca="1" si="1062"/>
        <v>low</v>
      </c>
      <c r="L2674">
        <v>6.6</v>
      </c>
      <c r="M2674" t="str">
        <f t="shared" si="1038"/>
        <v>medium</v>
      </c>
      <c r="N2674">
        <f t="shared" si="1044"/>
        <v>9</v>
      </c>
      <c r="O2674">
        <f t="shared" si="1045"/>
        <v>2</v>
      </c>
      <c r="P2674" t="str">
        <f t="shared" si="1046"/>
        <v>úterý</v>
      </c>
      <c r="Q2674">
        <f t="shared" si="1063"/>
        <v>0</v>
      </c>
      <c r="R2674">
        <f t="shared" si="1063"/>
        <v>0</v>
      </c>
      <c r="S2674">
        <f t="shared" si="1063"/>
        <v>0</v>
      </c>
      <c r="T2674">
        <f t="shared" si="1063"/>
        <v>0</v>
      </c>
      <c r="U2674">
        <f t="shared" si="1063"/>
        <v>0</v>
      </c>
      <c r="V2674">
        <f t="shared" si="1063"/>
        <v>0</v>
      </c>
      <c r="W2674">
        <f t="shared" si="1063"/>
        <v>0</v>
      </c>
      <c r="X2674">
        <f t="shared" si="1063"/>
        <v>0</v>
      </c>
      <c r="Y2674">
        <f t="shared" si="1063"/>
        <v>1</v>
      </c>
      <c r="Z2674">
        <f t="shared" si="1063"/>
        <v>0</v>
      </c>
      <c r="AA2674">
        <f t="shared" si="1063"/>
        <v>0</v>
      </c>
      <c r="AB2674">
        <f t="shared" si="1063"/>
        <v>0</v>
      </c>
      <c r="AC2674">
        <f t="shared" si="1064"/>
        <v>0</v>
      </c>
      <c r="AD2674">
        <f t="shared" si="1064"/>
        <v>1</v>
      </c>
      <c r="AE2674">
        <f t="shared" si="1064"/>
        <v>0</v>
      </c>
      <c r="AF2674">
        <f t="shared" si="1064"/>
        <v>0</v>
      </c>
      <c r="AG2674">
        <f t="shared" si="1064"/>
        <v>0</v>
      </c>
      <c r="AH2674">
        <f t="shared" si="1064"/>
        <v>0</v>
      </c>
      <c r="AI2674">
        <f t="shared" si="1064"/>
        <v>0</v>
      </c>
      <c r="AJ2674">
        <f t="shared" ca="1" si="1047"/>
        <v>1</v>
      </c>
      <c r="AK2674">
        <f t="shared" ca="1" si="1048"/>
        <v>0</v>
      </c>
      <c r="AL2674">
        <f t="shared" ca="1" si="1049"/>
        <v>0</v>
      </c>
      <c r="AM2674">
        <f t="shared" ca="1" si="1050"/>
        <v>0</v>
      </c>
      <c r="AN2674">
        <f t="shared" ca="1" si="1051"/>
        <v>0</v>
      </c>
      <c r="AO2674">
        <f t="shared" ca="1" si="1052"/>
        <v>1</v>
      </c>
      <c r="AP2674">
        <f t="shared" ca="1" si="1053"/>
        <v>0</v>
      </c>
      <c r="AQ2674">
        <f t="shared" ca="1" si="1054"/>
        <v>1</v>
      </c>
      <c r="AR2674">
        <f t="shared" ca="1" si="1055"/>
        <v>0</v>
      </c>
      <c r="AS2674">
        <v>1</v>
      </c>
      <c r="AT2674">
        <v>0</v>
      </c>
      <c r="AU2674">
        <f t="shared" ca="1" si="1043"/>
        <v>0</v>
      </c>
      <c r="AV2674">
        <f t="shared" ca="1" si="1043"/>
        <v>1</v>
      </c>
      <c r="AW2674">
        <f t="shared" ca="1" si="1043"/>
        <v>0</v>
      </c>
      <c r="AX2674">
        <v>0</v>
      </c>
    </row>
    <row r="2675" spans="1:50" x14ac:dyDescent="0.25">
      <c r="A2675" s="2">
        <v>41528</v>
      </c>
      <c r="B2675">
        <v>1675</v>
      </c>
      <c r="C2675">
        <v>19</v>
      </c>
      <c r="D2675">
        <f t="shared" ca="1" si="1056"/>
        <v>19.143360458555158</v>
      </c>
      <c r="E2675">
        <f t="shared" ca="1" si="1057"/>
        <v>-0.14336045855515778</v>
      </c>
      <c r="F2675" t="str">
        <f t="shared" ca="1" si="1058"/>
        <v>medium</v>
      </c>
      <c r="G2675">
        <v>1149</v>
      </c>
      <c r="H2675">
        <f t="shared" si="1059"/>
        <v>1149</v>
      </c>
      <c r="I2675">
        <f t="shared" ca="1" si="1060"/>
        <v>1157.42957228766</v>
      </c>
      <c r="J2675">
        <f t="shared" ca="1" si="1061"/>
        <v>-8.4295722876599939</v>
      </c>
      <c r="K2675" t="str">
        <f t="shared" ca="1" si="1062"/>
        <v>medium</v>
      </c>
      <c r="L2675">
        <v>18.5</v>
      </c>
      <c r="M2675" t="str">
        <f t="shared" si="1038"/>
        <v>high</v>
      </c>
      <c r="N2675">
        <f t="shared" si="1044"/>
        <v>9</v>
      </c>
      <c r="O2675">
        <f t="shared" si="1045"/>
        <v>3</v>
      </c>
      <c r="P2675" t="str">
        <f t="shared" si="1046"/>
        <v>středa</v>
      </c>
      <c r="Q2675">
        <f t="shared" si="1063"/>
        <v>0</v>
      </c>
      <c r="R2675">
        <f t="shared" si="1063"/>
        <v>0</v>
      </c>
      <c r="S2675">
        <f t="shared" si="1063"/>
        <v>0</v>
      </c>
      <c r="T2675">
        <f t="shared" si="1063"/>
        <v>0</v>
      </c>
      <c r="U2675">
        <f t="shared" si="1063"/>
        <v>0</v>
      </c>
      <c r="V2675">
        <f t="shared" si="1063"/>
        <v>0</v>
      </c>
      <c r="W2675">
        <f t="shared" si="1063"/>
        <v>0</v>
      </c>
      <c r="X2675">
        <f t="shared" si="1063"/>
        <v>0</v>
      </c>
      <c r="Y2675">
        <f t="shared" si="1063"/>
        <v>1</v>
      </c>
      <c r="Z2675">
        <f t="shared" si="1063"/>
        <v>0</v>
      </c>
      <c r="AA2675">
        <f t="shared" si="1063"/>
        <v>0</v>
      </c>
      <c r="AB2675">
        <f t="shared" si="1063"/>
        <v>0</v>
      </c>
      <c r="AC2675">
        <f t="shared" si="1064"/>
        <v>0</v>
      </c>
      <c r="AD2675">
        <f t="shared" si="1064"/>
        <v>0</v>
      </c>
      <c r="AE2675">
        <f t="shared" si="1064"/>
        <v>1</v>
      </c>
      <c r="AF2675">
        <f t="shared" si="1064"/>
        <v>0</v>
      </c>
      <c r="AG2675">
        <f t="shared" si="1064"/>
        <v>0</v>
      </c>
      <c r="AH2675">
        <f t="shared" si="1064"/>
        <v>0</v>
      </c>
      <c r="AI2675">
        <f t="shared" si="1064"/>
        <v>0</v>
      </c>
      <c r="AJ2675">
        <f t="shared" ca="1" si="1047"/>
        <v>1</v>
      </c>
      <c r="AK2675">
        <f t="shared" ca="1" si="1048"/>
        <v>0</v>
      </c>
      <c r="AL2675">
        <f t="shared" ca="1" si="1049"/>
        <v>0</v>
      </c>
      <c r="AM2675">
        <f t="shared" ca="1" si="1050"/>
        <v>0</v>
      </c>
      <c r="AN2675">
        <f t="shared" ca="1" si="1051"/>
        <v>0</v>
      </c>
      <c r="AO2675">
        <f t="shared" ca="1" si="1052"/>
        <v>1</v>
      </c>
      <c r="AP2675">
        <f t="shared" ca="1" si="1053"/>
        <v>0</v>
      </c>
      <c r="AQ2675">
        <f t="shared" ca="1" si="1054"/>
        <v>0</v>
      </c>
      <c r="AR2675">
        <f t="shared" ca="1" si="1055"/>
        <v>1</v>
      </c>
      <c r="AS2675">
        <v>1</v>
      </c>
      <c r="AT2675">
        <v>0</v>
      </c>
      <c r="AU2675">
        <f t="shared" ca="1" si="1043"/>
        <v>0</v>
      </c>
      <c r="AV2675">
        <f t="shared" ca="1" si="1043"/>
        <v>1</v>
      </c>
      <c r="AW2675">
        <f t="shared" ca="1" si="1043"/>
        <v>0</v>
      </c>
      <c r="AX2675">
        <v>0</v>
      </c>
    </row>
    <row r="2676" spans="1:50" x14ac:dyDescent="0.25">
      <c r="A2676" s="2">
        <v>41529</v>
      </c>
      <c r="B2676">
        <v>1676</v>
      </c>
      <c r="C2676">
        <v>22</v>
      </c>
      <c r="D2676">
        <f t="shared" ca="1" si="1056"/>
        <v>19.145490799031958</v>
      </c>
      <c r="E2676">
        <f t="shared" ca="1" si="1057"/>
        <v>2.8545092009680424</v>
      </c>
      <c r="F2676" t="str">
        <f t="shared" ca="1" si="1058"/>
        <v>high</v>
      </c>
      <c r="G2676">
        <v>564</v>
      </c>
      <c r="H2676">
        <f t="shared" si="1059"/>
        <v>564</v>
      </c>
      <c r="I2676">
        <f t="shared" ca="1" si="1060"/>
        <v>1157.5505717610683</v>
      </c>
      <c r="J2676">
        <f t="shared" ca="1" si="1061"/>
        <v>-593.55057176106834</v>
      </c>
      <c r="K2676" t="str">
        <f t="shared" ca="1" si="1062"/>
        <v>low</v>
      </c>
      <c r="L2676">
        <v>14</v>
      </c>
      <c r="M2676" t="str">
        <f t="shared" si="1038"/>
        <v>high</v>
      </c>
      <c r="N2676">
        <f t="shared" si="1044"/>
        <v>9</v>
      </c>
      <c r="O2676">
        <f t="shared" si="1045"/>
        <v>4</v>
      </c>
      <c r="P2676" t="str">
        <f t="shared" si="1046"/>
        <v>čtvrtek</v>
      </c>
      <c r="Q2676">
        <f t="shared" si="1063"/>
        <v>0</v>
      </c>
      <c r="R2676">
        <f t="shared" si="1063"/>
        <v>0</v>
      </c>
      <c r="S2676">
        <f t="shared" si="1063"/>
        <v>0</v>
      </c>
      <c r="T2676">
        <f t="shared" si="1063"/>
        <v>0</v>
      </c>
      <c r="U2676">
        <f t="shared" si="1063"/>
        <v>0</v>
      </c>
      <c r="V2676">
        <f t="shared" si="1063"/>
        <v>0</v>
      </c>
      <c r="W2676">
        <f t="shared" si="1063"/>
        <v>0</v>
      </c>
      <c r="X2676">
        <f t="shared" si="1063"/>
        <v>0</v>
      </c>
      <c r="Y2676">
        <f t="shared" si="1063"/>
        <v>1</v>
      </c>
      <c r="Z2676">
        <f t="shared" si="1063"/>
        <v>0</v>
      </c>
      <c r="AA2676">
        <f t="shared" si="1063"/>
        <v>0</v>
      </c>
      <c r="AB2676">
        <f t="shared" si="1063"/>
        <v>0</v>
      </c>
      <c r="AC2676">
        <f t="shared" si="1064"/>
        <v>0</v>
      </c>
      <c r="AD2676">
        <f t="shared" si="1064"/>
        <v>0</v>
      </c>
      <c r="AE2676">
        <f t="shared" si="1064"/>
        <v>0</v>
      </c>
      <c r="AF2676">
        <f t="shared" si="1064"/>
        <v>1</v>
      </c>
      <c r="AG2676">
        <f t="shared" si="1064"/>
        <v>0</v>
      </c>
      <c r="AH2676">
        <f t="shared" si="1064"/>
        <v>0</v>
      </c>
      <c r="AI2676">
        <f t="shared" si="1064"/>
        <v>0</v>
      </c>
      <c r="AJ2676">
        <f t="shared" ca="1" si="1047"/>
        <v>1</v>
      </c>
      <c r="AK2676">
        <f t="shared" ca="1" si="1048"/>
        <v>0</v>
      </c>
      <c r="AL2676">
        <f t="shared" ca="1" si="1049"/>
        <v>0</v>
      </c>
      <c r="AM2676">
        <f t="shared" ca="1" si="1050"/>
        <v>0</v>
      </c>
      <c r="AN2676">
        <f t="shared" ca="1" si="1051"/>
        <v>0</v>
      </c>
      <c r="AO2676">
        <f t="shared" ca="1" si="1052"/>
        <v>1</v>
      </c>
      <c r="AP2676">
        <f t="shared" ca="1" si="1053"/>
        <v>0</v>
      </c>
      <c r="AQ2676">
        <f t="shared" ca="1" si="1054"/>
        <v>0</v>
      </c>
      <c r="AR2676">
        <f t="shared" ca="1" si="1055"/>
        <v>1</v>
      </c>
      <c r="AS2676">
        <v>0</v>
      </c>
      <c r="AT2676">
        <v>0</v>
      </c>
      <c r="AU2676">
        <f t="shared" ca="1" si="1043"/>
        <v>0</v>
      </c>
      <c r="AV2676">
        <f t="shared" ca="1" si="1043"/>
        <v>0</v>
      </c>
      <c r="AW2676">
        <f t="shared" ca="1" si="1043"/>
        <v>1</v>
      </c>
      <c r="AX2676">
        <v>0</v>
      </c>
    </row>
    <row r="2677" spans="1:50" x14ac:dyDescent="0.25">
      <c r="A2677" s="2">
        <v>41530</v>
      </c>
      <c r="B2677">
        <v>1677</v>
      </c>
      <c r="C2677">
        <v>31</v>
      </c>
      <c r="D2677">
        <f t="shared" ca="1" si="1056"/>
        <v>19.147616560963939</v>
      </c>
      <c r="E2677">
        <f t="shared" ca="1" si="1057"/>
        <v>11.852383439036061</v>
      </c>
      <c r="F2677" t="str">
        <f t="shared" ca="1" si="1058"/>
        <v>high</v>
      </c>
      <c r="G2677">
        <v>2640</v>
      </c>
      <c r="H2677">
        <f t="shared" si="1059"/>
        <v>2640</v>
      </c>
      <c r="I2677">
        <f t="shared" ca="1" si="1060"/>
        <v>1157.6714214822123</v>
      </c>
      <c r="J2677">
        <f t="shared" ca="1" si="1061"/>
        <v>1482.3285785177877</v>
      </c>
      <c r="K2677" t="str">
        <f t="shared" ca="1" si="1062"/>
        <v>high</v>
      </c>
      <c r="L2677">
        <v>13.65</v>
      </c>
      <c r="M2677" t="str">
        <f t="shared" si="1038"/>
        <v>medium</v>
      </c>
      <c r="N2677">
        <f t="shared" si="1044"/>
        <v>9</v>
      </c>
      <c r="O2677">
        <f t="shared" si="1045"/>
        <v>5</v>
      </c>
      <c r="P2677" t="str">
        <f t="shared" si="1046"/>
        <v>pátek</v>
      </c>
      <c r="Q2677">
        <f t="shared" si="1063"/>
        <v>0</v>
      </c>
      <c r="R2677">
        <f t="shared" si="1063"/>
        <v>0</v>
      </c>
      <c r="S2677">
        <f t="shared" si="1063"/>
        <v>0</v>
      </c>
      <c r="T2677">
        <f t="shared" si="1063"/>
        <v>0</v>
      </c>
      <c r="U2677">
        <f t="shared" si="1063"/>
        <v>0</v>
      </c>
      <c r="V2677">
        <f t="shared" si="1063"/>
        <v>0</v>
      </c>
      <c r="W2677">
        <f t="shared" si="1063"/>
        <v>0</v>
      </c>
      <c r="X2677">
        <f t="shared" si="1063"/>
        <v>0</v>
      </c>
      <c r="Y2677">
        <f t="shared" si="1063"/>
        <v>1</v>
      </c>
      <c r="Z2677">
        <f t="shared" si="1063"/>
        <v>0</v>
      </c>
      <c r="AA2677">
        <f t="shared" si="1063"/>
        <v>0</v>
      </c>
      <c r="AB2677">
        <f t="shared" si="1063"/>
        <v>0</v>
      </c>
      <c r="AC2677">
        <f t="shared" si="1064"/>
        <v>0</v>
      </c>
      <c r="AD2677">
        <f t="shared" si="1064"/>
        <v>0</v>
      </c>
      <c r="AE2677">
        <f t="shared" si="1064"/>
        <v>0</v>
      </c>
      <c r="AF2677">
        <f t="shared" si="1064"/>
        <v>0</v>
      </c>
      <c r="AG2677">
        <f t="shared" si="1064"/>
        <v>1</v>
      </c>
      <c r="AH2677">
        <f t="shared" si="1064"/>
        <v>0</v>
      </c>
      <c r="AI2677">
        <f t="shared" si="1064"/>
        <v>0</v>
      </c>
      <c r="AJ2677">
        <f t="shared" ca="1" si="1047"/>
        <v>1</v>
      </c>
      <c r="AK2677">
        <f t="shared" ca="1" si="1048"/>
        <v>0</v>
      </c>
      <c r="AL2677">
        <f t="shared" ca="1" si="1049"/>
        <v>0</v>
      </c>
      <c r="AM2677">
        <f t="shared" ca="1" si="1050"/>
        <v>0</v>
      </c>
      <c r="AN2677">
        <f t="shared" ca="1" si="1051"/>
        <v>0</v>
      </c>
      <c r="AO2677">
        <f t="shared" ca="1" si="1052"/>
        <v>1</v>
      </c>
      <c r="AP2677">
        <f t="shared" ca="1" si="1053"/>
        <v>0</v>
      </c>
      <c r="AQ2677">
        <f t="shared" ca="1" si="1054"/>
        <v>1</v>
      </c>
      <c r="AR2677">
        <f t="shared" ca="1" si="1055"/>
        <v>0</v>
      </c>
      <c r="AS2677">
        <v>1</v>
      </c>
      <c r="AT2677">
        <v>0</v>
      </c>
      <c r="AU2677">
        <f t="shared" ca="1" si="1043"/>
        <v>0</v>
      </c>
      <c r="AV2677">
        <f t="shared" ca="1" si="1043"/>
        <v>0</v>
      </c>
      <c r="AW2677">
        <f t="shared" ca="1" si="1043"/>
        <v>1</v>
      </c>
      <c r="AX2677">
        <v>0</v>
      </c>
    </row>
    <row r="2678" spans="1:50" x14ac:dyDescent="0.25">
      <c r="A2678" s="2">
        <v>41531</v>
      </c>
      <c r="B2678">
        <v>1678</v>
      </c>
      <c r="C2678">
        <v>31</v>
      </c>
      <c r="D2678">
        <f t="shared" ca="1" si="1056"/>
        <v>19.149737744351107</v>
      </c>
      <c r="E2678">
        <f t="shared" ca="1" si="1057"/>
        <v>11.850262255648893</v>
      </c>
      <c r="F2678" t="str">
        <f t="shared" ca="1" si="1058"/>
        <v>high</v>
      </c>
      <c r="G2678">
        <v>2007</v>
      </c>
      <c r="H2678">
        <f t="shared" si="1059"/>
        <v>2007</v>
      </c>
      <c r="I2678">
        <f t="shared" ca="1" si="1060"/>
        <v>1157.7921214510925</v>
      </c>
      <c r="J2678">
        <f t="shared" ca="1" si="1061"/>
        <v>849.2078785489075</v>
      </c>
      <c r="K2678" t="str">
        <f t="shared" ca="1" si="1062"/>
        <v>high</v>
      </c>
      <c r="L2678">
        <v>17.8</v>
      </c>
      <c r="M2678" t="str">
        <f t="shared" si="1038"/>
        <v>high</v>
      </c>
      <c r="N2678">
        <f t="shared" si="1044"/>
        <v>9</v>
      </c>
      <c r="O2678">
        <f t="shared" si="1045"/>
        <v>6</v>
      </c>
      <c r="P2678" t="str">
        <f t="shared" si="1046"/>
        <v>sobota</v>
      </c>
      <c r="Q2678">
        <f t="shared" si="1063"/>
        <v>0</v>
      </c>
      <c r="R2678">
        <f t="shared" si="1063"/>
        <v>0</v>
      </c>
      <c r="S2678">
        <f t="shared" si="1063"/>
        <v>0</v>
      </c>
      <c r="T2678">
        <f t="shared" si="1063"/>
        <v>0</v>
      </c>
      <c r="U2678">
        <f t="shared" si="1063"/>
        <v>0</v>
      </c>
      <c r="V2678">
        <f t="shared" si="1063"/>
        <v>0</v>
      </c>
      <c r="W2678">
        <f t="shared" si="1063"/>
        <v>0</v>
      </c>
      <c r="X2678">
        <f t="shared" si="1063"/>
        <v>0</v>
      </c>
      <c r="Y2678">
        <f t="shared" si="1063"/>
        <v>1</v>
      </c>
      <c r="Z2678">
        <f t="shared" si="1063"/>
        <v>0</v>
      </c>
      <c r="AA2678">
        <f t="shared" si="1063"/>
        <v>0</v>
      </c>
      <c r="AB2678">
        <f t="shared" si="1063"/>
        <v>0</v>
      </c>
      <c r="AC2678">
        <f t="shared" si="1064"/>
        <v>0</v>
      </c>
      <c r="AD2678">
        <f t="shared" si="1064"/>
        <v>0</v>
      </c>
      <c r="AE2678">
        <f t="shared" si="1064"/>
        <v>0</v>
      </c>
      <c r="AF2678">
        <f t="shared" si="1064"/>
        <v>0</v>
      </c>
      <c r="AG2678">
        <f t="shared" si="1064"/>
        <v>0</v>
      </c>
      <c r="AH2678">
        <f t="shared" si="1064"/>
        <v>1</v>
      </c>
      <c r="AI2678">
        <f t="shared" si="1064"/>
        <v>0</v>
      </c>
      <c r="AJ2678">
        <f t="shared" ca="1" si="1047"/>
        <v>1</v>
      </c>
      <c r="AK2678">
        <f t="shared" ca="1" si="1048"/>
        <v>0</v>
      </c>
      <c r="AL2678">
        <f t="shared" ca="1" si="1049"/>
        <v>0</v>
      </c>
      <c r="AM2678">
        <f t="shared" ca="1" si="1050"/>
        <v>0</v>
      </c>
      <c r="AN2678">
        <f t="shared" ca="1" si="1051"/>
        <v>0</v>
      </c>
      <c r="AO2678">
        <f t="shared" ca="1" si="1052"/>
        <v>1</v>
      </c>
      <c r="AP2678">
        <f t="shared" ca="1" si="1053"/>
        <v>0</v>
      </c>
      <c r="AQ2678">
        <f t="shared" ca="1" si="1054"/>
        <v>0</v>
      </c>
      <c r="AR2678">
        <f t="shared" ca="1" si="1055"/>
        <v>1</v>
      </c>
      <c r="AS2678">
        <v>1</v>
      </c>
      <c r="AT2678">
        <v>0</v>
      </c>
      <c r="AU2678">
        <f t="shared" ca="1" si="1043"/>
        <v>0</v>
      </c>
      <c r="AV2678">
        <f t="shared" ca="1" si="1043"/>
        <v>0</v>
      </c>
      <c r="AW2678">
        <f t="shared" ca="1" si="1043"/>
        <v>1</v>
      </c>
      <c r="AX2678">
        <v>0</v>
      </c>
    </row>
    <row r="2679" spans="1:50" x14ac:dyDescent="0.25">
      <c r="A2679" s="2">
        <v>41532</v>
      </c>
      <c r="B2679">
        <v>1679</v>
      </c>
      <c r="C2679">
        <v>19</v>
      </c>
      <c r="D2679">
        <f t="shared" ca="1" si="1056"/>
        <v>19.151854349193464</v>
      </c>
      <c r="E2679">
        <f t="shared" ca="1" si="1057"/>
        <v>-0.15185434919346363</v>
      </c>
      <c r="F2679" t="str">
        <f t="shared" ca="1" si="1058"/>
        <v>medium</v>
      </c>
      <c r="G2679">
        <v>3100</v>
      </c>
      <c r="H2679">
        <f t="shared" si="1059"/>
        <v>3100</v>
      </c>
      <c r="I2679">
        <f t="shared" ca="1" si="1060"/>
        <v>1157.9126716677083</v>
      </c>
      <c r="J2679">
        <f t="shared" ca="1" si="1061"/>
        <v>1942.0873283322917</v>
      </c>
      <c r="K2679" t="str">
        <f t="shared" ca="1" si="1062"/>
        <v>high</v>
      </c>
      <c r="L2679">
        <v>13.95</v>
      </c>
      <c r="M2679" t="str">
        <f t="shared" si="1038"/>
        <v>medium</v>
      </c>
      <c r="N2679">
        <f t="shared" si="1044"/>
        <v>9</v>
      </c>
      <c r="O2679">
        <f t="shared" si="1045"/>
        <v>7</v>
      </c>
      <c r="P2679" t="str">
        <f t="shared" si="1046"/>
        <v>neděle</v>
      </c>
      <c r="Q2679">
        <f t="shared" si="1063"/>
        <v>0</v>
      </c>
      <c r="R2679">
        <f t="shared" si="1063"/>
        <v>0</v>
      </c>
      <c r="S2679">
        <f t="shared" si="1063"/>
        <v>0</v>
      </c>
      <c r="T2679">
        <f t="shared" si="1063"/>
        <v>0</v>
      </c>
      <c r="U2679">
        <f t="shared" si="1063"/>
        <v>0</v>
      </c>
      <c r="V2679">
        <f t="shared" si="1063"/>
        <v>0</v>
      </c>
      <c r="W2679">
        <f t="shared" si="1063"/>
        <v>0</v>
      </c>
      <c r="X2679">
        <f t="shared" si="1063"/>
        <v>0</v>
      </c>
      <c r="Y2679">
        <f t="shared" si="1063"/>
        <v>1</v>
      </c>
      <c r="Z2679">
        <f t="shared" si="1063"/>
        <v>0</v>
      </c>
      <c r="AA2679">
        <f t="shared" si="1063"/>
        <v>0</v>
      </c>
      <c r="AB2679">
        <f t="shared" si="1063"/>
        <v>0</v>
      </c>
      <c r="AC2679">
        <f t="shared" si="1064"/>
        <v>0</v>
      </c>
      <c r="AD2679">
        <f t="shared" si="1064"/>
        <v>0</v>
      </c>
      <c r="AE2679">
        <f t="shared" si="1064"/>
        <v>0</v>
      </c>
      <c r="AF2679">
        <f t="shared" si="1064"/>
        <v>0</v>
      </c>
      <c r="AG2679">
        <f t="shared" si="1064"/>
        <v>0</v>
      </c>
      <c r="AH2679">
        <f t="shared" si="1064"/>
        <v>0</v>
      </c>
      <c r="AI2679">
        <f t="shared" si="1064"/>
        <v>1</v>
      </c>
      <c r="AJ2679">
        <f t="shared" ca="1" si="1047"/>
        <v>1</v>
      </c>
      <c r="AK2679">
        <f t="shared" ca="1" si="1048"/>
        <v>0</v>
      </c>
      <c r="AL2679">
        <f t="shared" ca="1" si="1049"/>
        <v>0</v>
      </c>
      <c r="AM2679">
        <f t="shared" ca="1" si="1050"/>
        <v>0</v>
      </c>
      <c r="AN2679">
        <f t="shared" ca="1" si="1051"/>
        <v>0</v>
      </c>
      <c r="AO2679">
        <f t="shared" ca="1" si="1052"/>
        <v>1</v>
      </c>
      <c r="AP2679">
        <f t="shared" ca="1" si="1053"/>
        <v>0</v>
      </c>
      <c r="AQ2679">
        <f t="shared" ca="1" si="1054"/>
        <v>1</v>
      </c>
      <c r="AR2679">
        <f t="shared" ca="1" si="1055"/>
        <v>0</v>
      </c>
      <c r="AS2679">
        <v>1</v>
      </c>
      <c r="AT2679">
        <v>0</v>
      </c>
      <c r="AU2679">
        <f t="shared" ca="1" si="1043"/>
        <v>0</v>
      </c>
      <c r="AV2679">
        <f t="shared" ca="1" si="1043"/>
        <v>1</v>
      </c>
      <c r="AW2679">
        <f t="shared" ca="1" si="1043"/>
        <v>0</v>
      </c>
      <c r="AX2679">
        <v>0</v>
      </c>
    </row>
    <row r="2680" spans="1:50" x14ac:dyDescent="0.25">
      <c r="A2680" s="2">
        <v>41533</v>
      </c>
      <c r="B2680">
        <v>1680</v>
      </c>
      <c r="C2680">
        <v>36</v>
      </c>
      <c r="D2680">
        <f t="shared" ca="1" si="1056"/>
        <v>19.153966375491002</v>
      </c>
      <c r="E2680">
        <f t="shared" ca="1" si="1057"/>
        <v>16.846033624508998</v>
      </c>
      <c r="F2680" t="str">
        <f t="shared" ca="1" si="1058"/>
        <v>high</v>
      </c>
      <c r="G2680">
        <v>1612</v>
      </c>
      <c r="H2680">
        <f t="shared" si="1059"/>
        <v>1612</v>
      </c>
      <c r="I2680">
        <f t="shared" ca="1" si="1060"/>
        <v>1158.0330721320602</v>
      </c>
      <c r="J2680">
        <f t="shared" ca="1" si="1061"/>
        <v>453.96692786793983</v>
      </c>
      <c r="K2680" t="str">
        <f t="shared" ca="1" si="1062"/>
        <v>high</v>
      </c>
      <c r="L2680">
        <v>20.100000000000001</v>
      </c>
      <c r="M2680" t="str">
        <f t="shared" si="1038"/>
        <v>high</v>
      </c>
      <c r="N2680">
        <f t="shared" si="1044"/>
        <v>9</v>
      </c>
      <c r="O2680">
        <f t="shared" si="1045"/>
        <v>1</v>
      </c>
      <c r="P2680" t="str">
        <f t="shared" si="1046"/>
        <v>pondělí</v>
      </c>
      <c r="Q2680">
        <f t="shared" si="1063"/>
        <v>0</v>
      </c>
      <c r="R2680">
        <f t="shared" si="1063"/>
        <v>0</v>
      </c>
      <c r="S2680">
        <f t="shared" si="1063"/>
        <v>0</v>
      </c>
      <c r="T2680">
        <f t="shared" si="1063"/>
        <v>0</v>
      </c>
      <c r="U2680">
        <f t="shared" si="1063"/>
        <v>0</v>
      </c>
      <c r="V2680">
        <f t="shared" si="1063"/>
        <v>0</v>
      </c>
      <c r="W2680">
        <f t="shared" si="1063"/>
        <v>0</v>
      </c>
      <c r="X2680">
        <f t="shared" si="1063"/>
        <v>0</v>
      </c>
      <c r="Y2680">
        <f t="shared" si="1063"/>
        <v>1</v>
      </c>
      <c r="Z2680">
        <f t="shared" si="1063"/>
        <v>0</v>
      </c>
      <c r="AA2680">
        <f t="shared" si="1063"/>
        <v>0</v>
      </c>
      <c r="AB2680">
        <f t="shared" si="1063"/>
        <v>0</v>
      </c>
      <c r="AC2680">
        <f t="shared" si="1064"/>
        <v>1</v>
      </c>
      <c r="AD2680">
        <f t="shared" si="1064"/>
        <v>0</v>
      </c>
      <c r="AE2680">
        <f t="shared" si="1064"/>
        <v>0</v>
      </c>
      <c r="AF2680">
        <f t="shared" si="1064"/>
        <v>0</v>
      </c>
      <c r="AG2680">
        <f t="shared" si="1064"/>
        <v>0</v>
      </c>
      <c r="AH2680">
        <f t="shared" si="1064"/>
        <v>0</v>
      </c>
      <c r="AI2680">
        <f t="shared" si="1064"/>
        <v>0</v>
      </c>
      <c r="AJ2680">
        <f t="shared" ca="1" si="1047"/>
        <v>1</v>
      </c>
      <c r="AK2680">
        <f t="shared" ca="1" si="1048"/>
        <v>0</v>
      </c>
      <c r="AL2680">
        <f t="shared" ca="1" si="1049"/>
        <v>0</v>
      </c>
      <c r="AM2680">
        <f t="shared" ca="1" si="1050"/>
        <v>0</v>
      </c>
      <c r="AN2680">
        <f t="shared" ca="1" si="1051"/>
        <v>0</v>
      </c>
      <c r="AO2680">
        <f t="shared" ca="1" si="1052"/>
        <v>1</v>
      </c>
      <c r="AP2680">
        <f t="shared" ca="1" si="1053"/>
        <v>0</v>
      </c>
      <c r="AQ2680">
        <f t="shared" ca="1" si="1054"/>
        <v>0</v>
      </c>
      <c r="AR2680">
        <f t="shared" ca="1" si="1055"/>
        <v>1</v>
      </c>
      <c r="AS2680">
        <v>1</v>
      </c>
      <c r="AT2680">
        <v>0</v>
      </c>
      <c r="AU2680">
        <f t="shared" ca="1" si="1043"/>
        <v>0</v>
      </c>
      <c r="AV2680">
        <f t="shared" ca="1" si="1043"/>
        <v>0</v>
      </c>
      <c r="AW2680">
        <f t="shared" ca="1" si="1043"/>
        <v>1</v>
      </c>
      <c r="AX2680">
        <v>0</v>
      </c>
    </row>
    <row r="2681" spans="1:50" x14ac:dyDescent="0.25">
      <c r="A2681" s="2">
        <v>41534</v>
      </c>
      <c r="B2681">
        <v>1681</v>
      </c>
      <c r="C2681">
        <v>17</v>
      </c>
      <c r="D2681">
        <f t="shared" ca="1" si="1056"/>
        <v>19.156073823243723</v>
      </c>
      <c r="E2681">
        <f t="shared" ca="1" si="1057"/>
        <v>-2.1560738232437231</v>
      </c>
      <c r="F2681" t="str">
        <f t="shared" ca="1" si="1058"/>
        <v>medium</v>
      </c>
      <c r="G2681">
        <v>821</v>
      </c>
      <c r="H2681">
        <f t="shared" si="1059"/>
        <v>821</v>
      </c>
      <c r="I2681">
        <f t="shared" ca="1" si="1060"/>
        <v>1158.1533228441476</v>
      </c>
      <c r="J2681">
        <f t="shared" ca="1" si="1061"/>
        <v>-337.15332284414762</v>
      </c>
      <c r="K2681" t="str">
        <f t="shared" ca="1" si="1062"/>
        <v>medium</v>
      </c>
      <c r="L2681">
        <v>11.558333333333335</v>
      </c>
      <c r="M2681" t="str">
        <f t="shared" si="1038"/>
        <v>medium</v>
      </c>
      <c r="N2681">
        <f t="shared" si="1044"/>
        <v>9</v>
      </c>
      <c r="O2681">
        <f t="shared" si="1045"/>
        <v>2</v>
      </c>
      <c r="P2681" t="str">
        <f t="shared" si="1046"/>
        <v>úterý</v>
      </c>
      <c r="Q2681">
        <f t="shared" ref="Q2681:AB2690" si="1065">VLOOKUP($N2681,$V$31:$AH$42,Q$592+1,0)</f>
        <v>0</v>
      </c>
      <c r="R2681">
        <f t="shared" si="1065"/>
        <v>0</v>
      </c>
      <c r="S2681">
        <f t="shared" si="1065"/>
        <v>0</v>
      </c>
      <c r="T2681">
        <f t="shared" si="1065"/>
        <v>0</v>
      </c>
      <c r="U2681">
        <f t="shared" si="1065"/>
        <v>0</v>
      </c>
      <c r="V2681">
        <f t="shared" si="1065"/>
        <v>0</v>
      </c>
      <c r="W2681">
        <f t="shared" si="1065"/>
        <v>0</v>
      </c>
      <c r="X2681">
        <f t="shared" si="1065"/>
        <v>0</v>
      </c>
      <c r="Y2681">
        <f t="shared" si="1065"/>
        <v>1</v>
      </c>
      <c r="Z2681">
        <f t="shared" si="1065"/>
        <v>0</v>
      </c>
      <c r="AA2681">
        <f t="shared" si="1065"/>
        <v>0</v>
      </c>
      <c r="AB2681">
        <f t="shared" si="1065"/>
        <v>0</v>
      </c>
      <c r="AC2681">
        <f t="shared" ref="AC2681:AI2690" si="1066">VLOOKUP($O2681,$V$74:$AC$80,AC$592+1,0)</f>
        <v>0</v>
      </c>
      <c r="AD2681">
        <f t="shared" si="1066"/>
        <v>1</v>
      </c>
      <c r="AE2681">
        <f t="shared" si="1066"/>
        <v>0</v>
      </c>
      <c r="AF2681">
        <f t="shared" si="1066"/>
        <v>0</v>
      </c>
      <c r="AG2681">
        <f t="shared" si="1066"/>
        <v>0</v>
      </c>
      <c r="AH2681">
        <f t="shared" si="1066"/>
        <v>0</v>
      </c>
      <c r="AI2681">
        <f t="shared" si="1066"/>
        <v>0</v>
      </c>
      <c r="AJ2681">
        <f t="shared" ca="1" si="1047"/>
        <v>1</v>
      </c>
      <c r="AK2681">
        <f t="shared" ca="1" si="1048"/>
        <v>0</v>
      </c>
      <c r="AL2681">
        <f t="shared" ca="1" si="1049"/>
        <v>0</v>
      </c>
      <c r="AM2681">
        <f t="shared" ca="1" si="1050"/>
        <v>0</v>
      </c>
      <c r="AN2681">
        <f t="shared" ca="1" si="1051"/>
        <v>0</v>
      </c>
      <c r="AO2681">
        <f t="shared" ca="1" si="1052"/>
        <v>1</v>
      </c>
      <c r="AP2681">
        <f t="shared" ca="1" si="1053"/>
        <v>0</v>
      </c>
      <c r="AQ2681">
        <f t="shared" ca="1" si="1054"/>
        <v>1</v>
      </c>
      <c r="AR2681">
        <f t="shared" ca="1" si="1055"/>
        <v>0</v>
      </c>
      <c r="AS2681">
        <v>1</v>
      </c>
      <c r="AT2681">
        <v>0</v>
      </c>
      <c r="AU2681">
        <f t="shared" ref="AU2681:AW2700" ca="1" si="1067">VLOOKUP(INDIRECT($AU$590&amp;ROW($A2681)),$F$17:$I$19,AU$592+1,0)</f>
        <v>0</v>
      </c>
      <c r="AV2681">
        <f t="shared" ca="1" si="1067"/>
        <v>1</v>
      </c>
      <c r="AW2681">
        <f t="shared" ca="1" si="1067"/>
        <v>0</v>
      </c>
      <c r="AX2681">
        <v>0</v>
      </c>
    </row>
    <row r="2682" spans="1:50" x14ac:dyDescent="0.25">
      <c r="A2682" s="2">
        <v>41535</v>
      </c>
      <c r="B2682">
        <v>1682</v>
      </c>
      <c r="C2682">
        <v>17</v>
      </c>
      <c r="D2682">
        <f t="shared" ca="1" si="1056"/>
        <v>19.158176692451626</v>
      </c>
      <c r="E2682">
        <f t="shared" ca="1" si="1057"/>
        <v>-2.1581766924516259</v>
      </c>
      <c r="F2682" t="str">
        <f t="shared" ca="1" si="1058"/>
        <v>medium</v>
      </c>
      <c r="G2682">
        <v>1427</v>
      </c>
      <c r="H2682">
        <f t="shared" si="1059"/>
        <v>1427</v>
      </c>
      <c r="I2682">
        <f t="shared" ca="1" si="1060"/>
        <v>1158.2734238039711</v>
      </c>
      <c r="J2682">
        <f t="shared" ca="1" si="1061"/>
        <v>268.72657619602887</v>
      </c>
      <c r="K2682" t="str">
        <f t="shared" ca="1" si="1062"/>
        <v>high</v>
      </c>
      <c r="L2682">
        <v>7.5200000000000005</v>
      </c>
      <c r="M2682" t="str">
        <f t="shared" si="1038"/>
        <v>medium</v>
      </c>
      <c r="N2682">
        <f t="shared" si="1044"/>
        <v>9</v>
      </c>
      <c r="O2682">
        <f t="shared" si="1045"/>
        <v>3</v>
      </c>
      <c r="P2682" t="str">
        <f t="shared" si="1046"/>
        <v>středa</v>
      </c>
      <c r="Q2682">
        <f t="shared" si="1065"/>
        <v>0</v>
      </c>
      <c r="R2682">
        <f t="shared" si="1065"/>
        <v>0</v>
      </c>
      <c r="S2682">
        <f t="shared" si="1065"/>
        <v>0</v>
      </c>
      <c r="T2682">
        <f t="shared" si="1065"/>
        <v>0</v>
      </c>
      <c r="U2682">
        <f t="shared" si="1065"/>
        <v>0</v>
      </c>
      <c r="V2682">
        <f t="shared" si="1065"/>
        <v>0</v>
      </c>
      <c r="W2682">
        <f t="shared" si="1065"/>
        <v>0</v>
      </c>
      <c r="X2682">
        <f t="shared" si="1065"/>
        <v>0</v>
      </c>
      <c r="Y2682">
        <f t="shared" si="1065"/>
        <v>1</v>
      </c>
      <c r="Z2682">
        <f t="shared" si="1065"/>
        <v>0</v>
      </c>
      <c r="AA2682">
        <f t="shared" si="1065"/>
        <v>0</v>
      </c>
      <c r="AB2682">
        <f t="shared" si="1065"/>
        <v>0</v>
      </c>
      <c r="AC2682">
        <f t="shared" si="1066"/>
        <v>0</v>
      </c>
      <c r="AD2682">
        <f t="shared" si="1066"/>
        <v>0</v>
      </c>
      <c r="AE2682">
        <f t="shared" si="1066"/>
        <v>1</v>
      </c>
      <c r="AF2682">
        <f t="shared" si="1066"/>
        <v>0</v>
      </c>
      <c r="AG2682">
        <f t="shared" si="1066"/>
        <v>0</v>
      </c>
      <c r="AH2682">
        <f t="shared" si="1066"/>
        <v>0</v>
      </c>
      <c r="AI2682">
        <f t="shared" si="1066"/>
        <v>0</v>
      </c>
      <c r="AJ2682">
        <f t="shared" ca="1" si="1047"/>
        <v>1</v>
      </c>
      <c r="AK2682">
        <f t="shared" ca="1" si="1048"/>
        <v>0</v>
      </c>
      <c r="AL2682">
        <f t="shared" ca="1" si="1049"/>
        <v>0</v>
      </c>
      <c r="AM2682">
        <f t="shared" ca="1" si="1050"/>
        <v>0</v>
      </c>
      <c r="AN2682">
        <f t="shared" ca="1" si="1051"/>
        <v>0</v>
      </c>
      <c r="AO2682">
        <f t="shared" ca="1" si="1052"/>
        <v>1</v>
      </c>
      <c r="AP2682">
        <f t="shared" ca="1" si="1053"/>
        <v>0</v>
      </c>
      <c r="AQ2682">
        <f t="shared" ca="1" si="1054"/>
        <v>1</v>
      </c>
      <c r="AR2682">
        <f t="shared" ca="1" si="1055"/>
        <v>0</v>
      </c>
      <c r="AS2682">
        <v>0</v>
      </c>
      <c r="AT2682">
        <v>0</v>
      </c>
      <c r="AU2682">
        <f t="shared" ca="1" si="1067"/>
        <v>0</v>
      </c>
      <c r="AV2682">
        <f t="shared" ca="1" si="1067"/>
        <v>1</v>
      </c>
      <c r="AW2682">
        <f t="shared" ca="1" si="1067"/>
        <v>0</v>
      </c>
      <c r="AX2682">
        <v>0</v>
      </c>
    </row>
    <row r="2683" spans="1:50" x14ac:dyDescent="0.25">
      <c r="A2683" s="2">
        <v>41536</v>
      </c>
      <c r="B2683">
        <v>1683</v>
      </c>
      <c r="C2683">
        <v>20</v>
      </c>
      <c r="D2683">
        <f t="shared" ca="1" si="1056"/>
        <v>19.160274983114718</v>
      </c>
      <c r="E2683">
        <f t="shared" ca="1" si="1057"/>
        <v>0.83972501688528212</v>
      </c>
      <c r="F2683" t="str">
        <f t="shared" ca="1" si="1058"/>
        <v>medium</v>
      </c>
      <c r="G2683">
        <v>2841</v>
      </c>
      <c r="H2683">
        <f t="shared" si="1059"/>
        <v>2841</v>
      </c>
      <c r="I2683">
        <f t="shared" ca="1" si="1060"/>
        <v>1158.3933750115307</v>
      </c>
      <c r="J2683">
        <f t="shared" ca="1" si="1061"/>
        <v>1682.6066249884693</v>
      </c>
      <c r="K2683" t="str">
        <f t="shared" ca="1" si="1062"/>
        <v>high</v>
      </c>
      <c r="L2683">
        <v>15.7</v>
      </c>
      <c r="M2683" t="str">
        <f t="shared" si="1038"/>
        <v>high</v>
      </c>
      <c r="N2683">
        <f t="shared" si="1044"/>
        <v>9</v>
      </c>
      <c r="O2683">
        <f t="shared" si="1045"/>
        <v>4</v>
      </c>
      <c r="P2683" t="str">
        <f t="shared" si="1046"/>
        <v>čtvrtek</v>
      </c>
      <c r="Q2683">
        <f t="shared" si="1065"/>
        <v>0</v>
      </c>
      <c r="R2683">
        <f t="shared" si="1065"/>
        <v>0</v>
      </c>
      <c r="S2683">
        <f t="shared" si="1065"/>
        <v>0</v>
      </c>
      <c r="T2683">
        <f t="shared" si="1065"/>
        <v>0</v>
      </c>
      <c r="U2683">
        <f t="shared" si="1065"/>
        <v>0</v>
      </c>
      <c r="V2683">
        <f t="shared" si="1065"/>
        <v>0</v>
      </c>
      <c r="W2683">
        <f t="shared" si="1065"/>
        <v>0</v>
      </c>
      <c r="X2683">
        <f t="shared" si="1065"/>
        <v>0</v>
      </c>
      <c r="Y2683">
        <f t="shared" si="1065"/>
        <v>1</v>
      </c>
      <c r="Z2683">
        <f t="shared" si="1065"/>
        <v>0</v>
      </c>
      <c r="AA2683">
        <f t="shared" si="1065"/>
        <v>0</v>
      </c>
      <c r="AB2683">
        <f t="shared" si="1065"/>
        <v>0</v>
      </c>
      <c r="AC2683">
        <f t="shared" si="1066"/>
        <v>0</v>
      </c>
      <c r="AD2683">
        <f t="shared" si="1066"/>
        <v>0</v>
      </c>
      <c r="AE2683">
        <f t="shared" si="1066"/>
        <v>0</v>
      </c>
      <c r="AF2683">
        <f t="shared" si="1066"/>
        <v>1</v>
      </c>
      <c r="AG2683">
        <f t="shared" si="1066"/>
        <v>0</v>
      </c>
      <c r="AH2683">
        <f t="shared" si="1066"/>
        <v>0</v>
      </c>
      <c r="AI2683">
        <f t="shared" si="1066"/>
        <v>0</v>
      </c>
      <c r="AJ2683">
        <f t="shared" ca="1" si="1047"/>
        <v>1</v>
      </c>
      <c r="AK2683">
        <f t="shared" ca="1" si="1048"/>
        <v>0</v>
      </c>
      <c r="AL2683">
        <f t="shared" ca="1" si="1049"/>
        <v>0</v>
      </c>
      <c r="AM2683">
        <f t="shared" ca="1" si="1050"/>
        <v>0</v>
      </c>
      <c r="AN2683">
        <f t="shared" ca="1" si="1051"/>
        <v>0</v>
      </c>
      <c r="AO2683">
        <f t="shared" ca="1" si="1052"/>
        <v>1</v>
      </c>
      <c r="AP2683">
        <f t="shared" ca="1" si="1053"/>
        <v>0</v>
      </c>
      <c r="AQ2683">
        <f t="shared" ca="1" si="1054"/>
        <v>0</v>
      </c>
      <c r="AR2683">
        <f t="shared" ca="1" si="1055"/>
        <v>1</v>
      </c>
      <c r="AS2683">
        <v>1</v>
      </c>
      <c r="AT2683">
        <v>0</v>
      </c>
      <c r="AU2683">
        <f t="shared" ca="1" si="1067"/>
        <v>0</v>
      </c>
      <c r="AV2683">
        <f t="shared" ca="1" si="1067"/>
        <v>1</v>
      </c>
      <c r="AW2683">
        <f t="shared" ca="1" si="1067"/>
        <v>0</v>
      </c>
      <c r="AX2683">
        <v>0</v>
      </c>
    </row>
    <row r="2684" spans="1:50" x14ac:dyDescent="0.25">
      <c r="A2684" s="2">
        <v>41537</v>
      </c>
      <c r="B2684">
        <v>1684</v>
      </c>
      <c r="C2684">
        <v>21</v>
      </c>
      <c r="D2684">
        <f t="shared" ca="1" si="1056"/>
        <v>19.162368695232992</v>
      </c>
      <c r="E2684">
        <f t="shared" ca="1" si="1057"/>
        <v>1.8376313047670081</v>
      </c>
      <c r="F2684" t="str">
        <f t="shared" ca="1" si="1058"/>
        <v>medium</v>
      </c>
      <c r="G2684">
        <v>960</v>
      </c>
      <c r="H2684">
        <f t="shared" si="1059"/>
        <v>960</v>
      </c>
      <c r="I2684">
        <f t="shared" ca="1" si="1060"/>
        <v>1158.5131764668258</v>
      </c>
      <c r="J2684">
        <f t="shared" ca="1" si="1061"/>
        <v>-198.51317646682583</v>
      </c>
      <c r="K2684" t="str">
        <f t="shared" ca="1" si="1062"/>
        <v>medium</v>
      </c>
      <c r="L2684">
        <v>9.25</v>
      </c>
      <c r="M2684" t="str">
        <f t="shared" si="1038"/>
        <v>medium</v>
      </c>
      <c r="N2684">
        <f t="shared" si="1044"/>
        <v>9</v>
      </c>
      <c r="O2684">
        <f t="shared" si="1045"/>
        <v>5</v>
      </c>
      <c r="P2684" t="str">
        <f t="shared" si="1046"/>
        <v>pátek</v>
      </c>
      <c r="Q2684">
        <f t="shared" si="1065"/>
        <v>0</v>
      </c>
      <c r="R2684">
        <f t="shared" si="1065"/>
        <v>0</v>
      </c>
      <c r="S2684">
        <f t="shared" si="1065"/>
        <v>0</v>
      </c>
      <c r="T2684">
        <f t="shared" si="1065"/>
        <v>0</v>
      </c>
      <c r="U2684">
        <f t="shared" si="1065"/>
        <v>0</v>
      </c>
      <c r="V2684">
        <f t="shared" si="1065"/>
        <v>0</v>
      </c>
      <c r="W2684">
        <f t="shared" si="1065"/>
        <v>0</v>
      </c>
      <c r="X2684">
        <f t="shared" si="1065"/>
        <v>0</v>
      </c>
      <c r="Y2684">
        <f t="shared" si="1065"/>
        <v>1</v>
      </c>
      <c r="Z2684">
        <f t="shared" si="1065"/>
        <v>0</v>
      </c>
      <c r="AA2684">
        <f t="shared" si="1065"/>
        <v>0</v>
      </c>
      <c r="AB2684">
        <f t="shared" si="1065"/>
        <v>0</v>
      </c>
      <c r="AC2684">
        <f t="shared" si="1066"/>
        <v>0</v>
      </c>
      <c r="AD2684">
        <f t="shared" si="1066"/>
        <v>0</v>
      </c>
      <c r="AE2684">
        <f t="shared" si="1066"/>
        <v>0</v>
      </c>
      <c r="AF2684">
        <f t="shared" si="1066"/>
        <v>0</v>
      </c>
      <c r="AG2684">
        <f t="shared" si="1066"/>
        <v>1</v>
      </c>
      <c r="AH2684">
        <f t="shared" si="1066"/>
        <v>0</v>
      </c>
      <c r="AI2684">
        <f t="shared" si="1066"/>
        <v>0</v>
      </c>
      <c r="AJ2684">
        <f t="shared" ca="1" si="1047"/>
        <v>1</v>
      </c>
      <c r="AK2684">
        <f t="shared" ca="1" si="1048"/>
        <v>0</v>
      </c>
      <c r="AL2684">
        <f t="shared" ca="1" si="1049"/>
        <v>0</v>
      </c>
      <c r="AM2684">
        <f t="shared" ca="1" si="1050"/>
        <v>0</v>
      </c>
      <c r="AN2684">
        <f t="shared" ca="1" si="1051"/>
        <v>0</v>
      </c>
      <c r="AO2684">
        <f t="shared" ca="1" si="1052"/>
        <v>1</v>
      </c>
      <c r="AP2684">
        <f t="shared" ca="1" si="1053"/>
        <v>0</v>
      </c>
      <c r="AQ2684">
        <f t="shared" ca="1" si="1054"/>
        <v>1</v>
      </c>
      <c r="AR2684">
        <f t="shared" ca="1" si="1055"/>
        <v>0</v>
      </c>
      <c r="AS2684">
        <v>1</v>
      </c>
      <c r="AT2684">
        <v>0</v>
      </c>
      <c r="AU2684">
        <f t="shared" ca="1" si="1067"/>
        <v>0</v>
      </c>
      <c r="AV2684">
        <f t="shared" ca="1" si="1067"/>
        <v>1</v>
      </c>
      <c r="AW2684">
        <f t="shared" ca="1" si="1067"/>
        <v>0</v>
      </c>
      <c r="AX2684">
        <v>0</v>
      </c>
    </row>
    <row r="2685" spans="1:50" x14ac:dyDescent="0.25">
      <c r="A2685" s="2">
        <v>41538</v>
      </c>
      <c r="B2685">
        <v>1685</v>
      </c>
      <c r="C2685">
        <v>21</v>
      </c>
      <c r="D2685">
        <f t="shared" ca="1" si="1056"/>
        <v>19.164457828806448</v>
      </c>
      <c r="E2685">
        <f t="shared" ca="1" si="1057"/>
        <v>1.835542171193552</v>
      </c>
      <c r="F2685" t="str">
        <f t="shared" ca="1" si="1058"/>
        <v>medium</v>
      </c>
      <c r="G2685">
        <v>1685</v>
      </c>
      <c r="H2685">
        <f t="shared" si="1059"/>
        <v>1685</v>
      </c>
      <c r="I2685">
        <f t="shared" ca="1" si="1060"/>
        <v>1158.6328281698568</v>
      </c>
      <c r="J2685">
        <f t="shared" ca="1" si="1061"/>
        <v>526.36717183014321</v>
      </c>
      <c r="K2685" t="str">
        <f t="shared" ca="1" si="1062"/>
        <v>high</v>
      </c>
      <c r="L2685">
        <v>15.6</v>
      </c>
      <c r="M2685" t="str">
        <f t="shared" si="1038"/>
        <v>high</v>
      </c>
      <c r="N2685">
        <f t="shared" si="1044"/>
        <v>9</v>
      </c>
      <c r="O2685">
        <f t="shared" si="1045"/>
        <v>6</v>
      </c>
      <c r="P2685" t="str">
        <f t="shared" si="1046"/>
        <v>sobota</v>
      </c>
      <c r="Q2685">
        <f t="shared" si="1065"/>
        <v>0</v>
      </c>
      <c r="R2685">
        <f t="shared" si="1065"/>
        <v>0</v>
      </c>
      <c r="S2685">
        <f t="shared" si="1065"/>
        <v>0</v>
      </c>
      <c r="T2685">
        <f t="shared" si="1065"/>
        <v>0</v>
      </c>
      <c r="U2685">
        <f t="shared" si="1065"/>
        <v>0</v>
      </c>
      <c r="V2685">
        <f t="shared" si="1065"/>
        <v>0</v>
      </c>
      <c r="W2685">
        <f t="shared" si="1065"/>
        <v>0</v>
      </c>
      <c r="X2685">
        <f t="shared" si="1065"/>
        <v>0</v>
      </c>
      <c r="Y2685">
        <f t="shared" si="1065"/>
        <v>1</v>
      </c>
      <c r="Z2685">
        <f t="shared" si="1065"/>
        <v>0</v>
      </c>
      <c r="AA2685">
        <f t="shared" si="1065"/>
        <v>0</v>
      </c>
      <c r="AB2685">
        <f t="shared" si="1065"/>
        <v>0</v>
      </c>
      <c r="AC2685">
        <f t="shared" si="1066"/>
        <v>0</v>
      </c>
      <c r="AD2685">
        <f t="shared" si="1066"/>
        <v>0</v>
      </c>
      <c r="AE2685">
        <f t="shared" si="1066"/>
        <v>0</v>
      </c>
      <c r="AF2685">
        <f t="shared" si="1066"/>
        <v>0</v>
      </c>
      <c r="AG2685">
        <f t="shared" si="1066"/>
        <v>0</v>
      </c>
      <c r="AH2685">
        <f t="shared" si="1066"/>
        <v>1</v>
      </c>
      <c r="AI2685">
        <f t="shared" si="1066"/>
        <v>0</v>
      </c>
      <c r="AJ2685">
        <f t="shared" ca="1" si="1047"/>
        <v>1</v>
      </c>
      <c r="AK2685">
        <f t="shared" ca="1" si="1048"/>
        <v>0</v>
      </c>
      <c r="AL2685">
        <f t="shared" ca="1" si="1049"/>
        <v>0</v>
      </c>
      <c r="AM2685">
        <f t="shared" ca="1" si="1050"/>
        <v>0</v>
      </c>
      <c r="AN2685">
        <f t="shared" ca="1" si="1051"/>
        <v>0</v>
      </c>
      <c r="AO2685">
        <f t="shared" ca="1" si="1052"/>
        <v>1</v>
      </c>
      <c r="AP2685">
        <f t="shared" ca="1" si="1053"/>
        <v>0</v>
      </c>
      <c r="AQ2685">
        <f t="shared" ca="1" si="1054"/>
        <v>0</v>
      </c>
      <c r="AR2685">
        <f t="shared" ca="1" si="1055"/>
        <v>1</v>
      </c>
      <c r="AS2685">
        <v>1</v>
      </c>
      <c r="AT2685">
        <v>0</v>
      </c>
      <c r="AU2685">
        <f t="shared" ca="1" si="1067"/>
        <v>0</v>
      </c>
      <c r="AV2685">
        <f t="shared" ca="1" si="1067"/>
        <v>1</v>
      </c>
      <c r="AW2685">
        <f t="shared" ca="1" si="1067"/>
        <v>0</v>
      </c>
      <c r="AX2685">
        <v>0</v>
      </c>
    </row>
    <row r="2686" spans="1:50" x14ac:dyDescent="0.25">
      <c r="A2686" s="2">
        <v>41539</v>
      </c>
      <c r="B2686">
        <v>1686</v>
      </c>
      <c r="C2686">
        <v>17</v>
      </c>
      <c r="D2686">
        <f t="shared" ca="1" si="1056"/>
        <v>19.166542383835093</v>
      </c>
      <c r="E2686">
        <f t="shared" ca="1" si="1057"/>
        <v>-2.1665423838350932</v>
      </c>
      <c r="F2686" t="str">
        <f t="shared" ca="1" si="1058"/>
        <v>medium</v>
      </c>
      <c r="G2686">
        <v>1063</v>
      </c>
      <c r="H2686">
        <f t="shared" si="1059"/>
        <v>1063</v>
      </c>
      <c r="I2686">
        <f t="shared" ca="1" si="1060"/>
        <v>1158.7523301206236</v>
      </c>
      <c r="J2686">
        <f t="shared" ca="1" si="1061"/>
        <v>-95.752330120623583</v>
      </c>
      <c r="K2686" t="str">
        <f t="shared" ca="1" si="1062"/>
        <v>medium</v>
      </c>
      <c r="L2686">
        <v>12.75</v>
      </c>
      <c r="M2686" t="str">
        <f t="shared" si="1038"/>
        <v>medium</v>
      </c>
      <c r="N2686">
        <f t="shared" si="1044"/>
        <v>9</v>
      </c>
      <c r="O2686">
        <f t="shared" si="1045"/>
        <v>7</v>
      </c>
      <c r="P2686" t="str">
        <f t="shared" si="1046"/>
        <v>neděle</v>
      </c>
      <c r="Q2686">
        <f t="shared" si="1065"/>
        <v>0</v>
      </c>
      <c r="R2686">
        <f t="shared" si="1065"/>
        <v>0</v>
      </c>
      <c r="S2686">
        <f t="shared" si="1065"/>
        <v>0</v>
      </c>
      <c r="T2686">
        <f t="shared" si="1065"/>
        <v>0</v>
      </c>
      <c r="U2686">
        <f t="shared" si="1065"/>
        <v>0</v>
      </c>
      <c r="V2686">
        <f t="shared" si="1065"/>
        <v>0</v>
      </c>
      <c r="W2686">
        <f t="shared" si="1065"/>
        <v>0</v>
      </c>
      <c r="X2686">
        <f t="shared" si="1065"/>
        <v>0</v>
      </c>
      <c r="Y2686">
        <f t="shared" si="1065"/>
        <v>1</v>
      </c>
      <c r="Z2686">
        <f t="shared" si="1065"/>
        <v>0</v>
      </c>
      <c r="AA2686">
        <f t="shared" si="1065"/>
        <v>0</v>
      </c>
      <c r="AB2686">
        <f t="shared" si="1065"/>
        <v>0</v>
      </c>
      <c r="AC2686">
        <f t="shared" si="1066"/>
        <v>0</v>
      </c>
      <c r="AD2686">
        <f t="shared" si="1066"/>
        <v>0</v>
      </c>
      <c r="AE2686">
        <f t="shared" si="1066"/>
        <v>0</v>
      </c>
      <c r="AF2686">
        <f t="shared" si="1066"/>
        <v>0</v>
      </c>
      <c r="AG2686">
        <f t="shared" si="1066"/>
        <v>0</v>
      </c>
      <c r="AH2686">
        <f t="shared" si="1066"/>
        <v>0</v>
      </c>
      <c r="AI2686">
        <f t="shared" si="1066"/>
        <v>1</v>
      </c>
      <c r="AJ2686">
        <f t="shared" ca="1" si="1047"/>
        <v>1</v>
      </c>
      <c r="AK2686">
        <f t="shared" ca="1" si="1048"/>
        <v>0</v>
      </c>
      <c r="AL2686">
        <f t="shared" ca="1" si="1049"/>
        <v>0</v>
      </c>
      <c r="AM2686">
        <f t="shared" ca="1" si="1050"/>
        <v>0</v>
      </c>
      <c r="AN2686">
        <f t="shared" ca="1" si="1051"/>
        <v>0</v>
      </c>
      <c r="AO2686">
        <f t="shared" ca="1" si="1052"/>
        <v>1</v>
      </c>
      <c r="AP2686">
        <f t="shared" ca="1" si="1053"/>
        <v>0</v>
      </c>
      <c r="AQ2686">
        <f t="shared" ca="1" si="1054"/>
        <v>1</v>
      </c>
      <c r="AR2686">
        <f t="shared" ca="1" si="1055"/>
        <v>0</v>
      </c>
      <c r="AS2686">
        <v>1</v>
      </c>
      <c r="AT2686">
        <v>0</v>
      </c>
      <c r="AU2686">
        <f t="shared" ca="1" si="1067"/>
        <v>0</v>
      </c>
      <c r="AV2686">
        <f t="shared" ca="1" si="1067"/>
        <v>1</v>
      </c>
      <c r="AW2686">
        <f t="shared" ca="1" si="1067"/>
        <v>0</v>
      </c>
      <c r="AX2686">
        <v>0</v>
      </c>
    </row>
    <row r="2687" spans="1:50" x14ac:dyDescent="0.25">
      <c r="A2687" s="2">
        <v>41540</v>
      </c>
      <c r="B2687">
        <v>1687</v>
      </c>
      <c r="C2687">
        <v>20</v>
      </c>
      <c r="D2687">
        <f t="shared" ca="1" si="1056"/>
        <v>19.168622360318921</v>
      </c>
      <c r="E2687">
        <f t="shared" ca="1" si="1057"/>
        <v>0.83137763968107947</v>
      </c>
      <c r="F2687" t="str">
        <f t="shared" ca="1" si="1058"/>
        <v>medium</v>
      </c>
      <c r="G2687">
        <v>806</v>
      </c>
      <c r="H2687">
        <f t="shared" si="1059"/>
        <v>806</v>
      </c>
      <c r="I2687">
        <f t="shared" ca="1" si="1060"/>
        <v>1158.8716823191264</v>
      </c>
      <c r="J2687">
        <f t="shared" ca="1" si="1061"/>
        <v>-352.87168231912642</v>
      </c>
      <c r="K2687" t="str">
        <f t="shared" ca="1" si="1062"/>
        <v>low</v>
      </c>
      <c r="L2687">
        <v>12.033333333333335</v>
      </c>
      <c r="M2687" t="str">
        <f t="shared" si="1038"/>
        <v>medium</v>
      </c>
      <c r="N2687">
        <f t="shared" si="1044"/>
        <v>9</v>
      </c>
      <c r="O2687">
        <f t="shared" si="1045"/>
        <v>1</v>
      </c>
      <c r="P2687" t="str">
        <f t="shared" si="1046"/>
        <v>pondělí</v>
      </c>
      <c r="Q2687">
        <f t="shared" si="1065"/>
        <v>0</v>
      </c>
      <c r="R2687">
        <f t="shared" si="1065"/>
        <v>0</v>
      </c>
      <c r="S2687">
        <f t="shared" si="1065"/>
        <v>0</v>
      </c>
      <c r="T2687">
        <f t="shared" si="1065"/>
        <v>0</v>
      </c>
      <c r="U2687">
        <f t="shared" si="1065"/>
        <v>0</v>
      </c>
      <c r="V2687">
        <f t="shared" si="1065"/>
        <v>0</v>
      </c>
      <c r="W2687">
        <f t="shared" si="1065"/>
        <v>0</v>
      </c>
      <c r="X2687">
        <f t="shared" si="1065"/>
        <v>0</v>
      </c>
      <c r="Y2687">
        <f t="shared" si="1065"/>
        <v>1</v>
      </c>
      <c r="Z2687">
        <f t="shared" si="1065"/>
        <v>0</v>
      </c>
      <c r="AA2687">
        <f t="shared" si="1065"/>
        <v>0</v>
      </c>
      <c r="AB2687">
        <f t="shared" si="1065"/>
        <v>0</v>
      </c>
      <c r="AC2687">
        <f t="shared" si="1066"/>
        <v>1</v>
      </c>
      <c r="AD2687">
        <f t="shared" si="1066"/>
        <v>0</v>
      </c>
      <c r="AE2687">
        <f t="shared" si="1066"/>
        <v>0</v>
      </c>
      <c r="AF2687">
        <f t="shared" si="1066"/>
        <v>0</v>
      </c>
      <c r="AG2687">
        <f t="shared" si="1066"/>
        <v>0</v>
      </c>
      <c r="AH2687">
        <f t="shared" si="1066"/>
        <v>0</v>
      </c>
      <c r="AI2687">
        <f t="shared" si="1066"/>
        <v>0</v>
      </c>
      <c r="AJ2687">
        <f t="shared" ca="1" si="1047"/>
        <v>0</v>
      </c>
      <c r="AK2687">
        <f t="shared" ca="1" si="1048"/>
        <v>1</v>
      </c>
      <c r="AL2687">
        <f t="shared" ca="1" si="1049"/>
        <v>0</v>
      </c>
      <c r="AM2687">
        <f t="shared" ca="1" si="1050"/>
        <v>0</v>
      </c>
      <c r="AN2687">
        <f t="shared" ca="1" si="1051"/>
        <v>1</v>
      </c>
      <c r="AO2687">
        <f t="shared" ca="1" si="1052"/>
        <v>0</v>
      </c>
      <c r="AP2687">
        <f t="shared" ca="1" si="1053"/>
        <v>0</v>
      </c>
      <c r="AQ2687">
        <f t="shared" ca="1" si="1054"/>
        <v>1</v>
      </c>
      <c r="AR2687">
        <f t="shared" ca="1" si="1055"/>
        <v>0</v>
      </c>
      <c r="AS2687">
        <v>0</v>
      </c>
      <c r="AT2687">
        <v>0</v>
      </c>
      <c r="AU2687">
        <f t="shared" ca="1" si="1067"/>
        <v>0</v>
      </c>
      <c r="AV2687">
        <f t="shared" ca="1" si="1067"/>
        <v>1</v>
      </c>
      <c r="AW2687">
        <f t="shared" ca="1" si="1067"/>
        <v>0</v>
      </c>
      <c r="AX2687">
        <v>0</v>
      </c>
    </row>
    <row r="2688" spans="1:50" x14ac:dyDescent="0.25">
      <c r="A2688" s="2">
        <v>41541</v>
      </c>
      <c r="B2688">
        <v>1688</v>
      </c>
      <c r="C2688">
        <v>26</v>
      </c>
      <c r="D2688">
        <f t="shared" ca="1" si="1056"/>
        <v>19.170697758257937</v>
      </c>
      <c r="E2688">
        <f t="shared" ca="1" si="1057"/>
        <v>6.829302241742063</v>
      </c>
      <c r="F2688" t="str">
        <f t="shared" ca="1" si="1058"/>
        <v>high</v>
      </c>
      <c r="G2688">
        <v>1281</v>
      </c>
      <c r="H2688">
        <f t="shared" si="1059"/>
        <v>1281</v>
      </c>
      <c r="I2688">
        <f t="shared" ca="1" si="1060"/>
        <v>1158.9908847653651</v>
      </c>
      <c r="J2688">
        <f t="shared" ca="1" si="1061"/>
        <v>122.00911523463492</v>
      </c>
      <c r="K2688" t="str">
        <f t="shared" ca="1" si="1062"/>
        <v>high</v>
      </c>
      <c r="L2688">
        <v>18</v>
      </c>
      <c r="M2688" t="str">
        <f t="shared" si="1038"/>
        <v>high</v>
      </c>
      <c r="N2688">
        <f t="shared" si="1044"/>
        <v>9</v>
      </c>
      <c r="O2688">
        <f t="shared" si="1045"/>
        <v>2</v>
      </c>
      <c r="P2688" t="str">
        <f t="shared" si="1046"/>
        <v>úterý</v>
      </c>
      <c r="Q2688">
        <f t="shared" si="1065"/>
        <v>0</v>
      </c>
      <c r="R2688">
        <f t="shared" si="1065"/>
        <v>0</v>
      </c>
      <c r="S2688">
        <f t="shared" si="1065"/>
        <v>0</v>
      </c>
      <c r="T2688">
        <f t="shared" si="1065"/>
        <v>0</v>
      </c>
      <c r="U2688">
        <f t="shared" si="1065"/>
        <v>0</v>
      </c>
      <c r="V2688">
        <f t="shared" si="1065"/>
        <v>0</v>
      </c>
      <c r="W2688">
        <f t="shared" si="1065"/>
        <v>0</v>
      </c>
      <c r="X2688">
        <f t="shared" si="1065"/>
        <v>0</v>
      </c>
      <c r="Y2688">
        <f t="shared" si="1065"/>
        <v>1</v>
      </c>
      <c r="Z2688">
        <f t="shared" si="1065"/>
        <v>0</v>
      </c>
      <c r="AA2688">
        <f t="shared" si="1065"/>
        <v>0</v>
      </c>
      <c r="AB2688">
        <f t="shared" si="1065"/>
        <v>0</v>
      </c>
      <c r="AC2688">
        <f t="shared" si="1066"/>
        <v>0</v>
      </c>
      <c r="AD2688">
        <f t="shared" si="1066"/>
        <v>1</v>
      </c>
      <c r="AE2688">
        <f t="shared" si="1066"/>
        <v>0</v>
      </c>
      <c r="AF2688">
        <f t="shared" si="1066"/>
        <v>0</v>
      </c>
      <c r="AG2688">
        <f t="shared" si="1066"/>
        <v>0</v>
      </c>
      <c r="AH2688">
        <f t="shared" si="1066"/>
        <v>0</v>
      </c>
      <c r="AI2688">
        <f t="shared" si="1066"/>
        <v>0</v>
      </c>
      <c r="AJ2688">
        <f t="shared" ca="1" si="1047"/>
        <v>1</v>
      </c>
      <c r="AK2688">
        <f t="shared" ca="1" si="1048"/>
        <v>0</v>
      </c>
      <c r="AL2688">
        <f t="shared" ca="1" si="1049"/>
        <v>0</v>
      </c>
      <c r="AM2688">
        <f t="shared" ca="1" si="1050"/>
        <v>0</v>
      </c>
      <c r="AN2688">
        <f t="shared" ca="1" si="1051"/>
        <v>0</v>
      </c>
      <c r="AO2688">
        <f t="shared" ca="1" si="1052"/>
        <v>1</v>
      </c>
      <c r="AP2688">
        <f t="shared" ca="1" si="1053"/>
        <v>0</v>
      </c>
      <c r="AQ2688">
        <f t="shared" ca="1" si="1054"/>
        <v>0</v>
      </c>
      <c r="AR2688">
        <f t="shared" ca="1" si="1055"/>
        <v>1</v>
      </c>
      <c r="AS2688">
        <v>0</v>
      </c>
      <c r="AT2688">
        <v>0</v>
      </c>
      <c r="AU2688">
        <f t="shared" ca="1" si="1067"/>
        <v>0</v>
      </c>
      <c r="AV2688">
        <f t="shared" ca="1" si="1067"/>
        <v>0</v>
      </c>
      <c r="AW2688">
        <f t="shared" ca="1" si="1067"/>
        <v>1</v>
      </c>
      <c r="AX2688">
        <v>0</v>
      </c>
    </row>
    <row r="2689" spans="1:50" x14ac:dyDescent="0.25">
      <c r="A2689" s="2">
        <v>41542</v>
      </c>
      <c r="B2689">
        <v>1689</v>
      </c>
      <c r="C2689">
        <v>20</v>
      </c>
      <c r="D2689">
        <f t="shared" ca="1" si="1056"/>
        <v>19.172768577652135</v>
      </c>
      <c r="E2689">
        <f t="shared" ca="1" si="1057"/>
        <v>0.82723142234786451</v>
      </c>
      <c r="F2689" t="str">
        <f t="shared" ca="1" si="1058"/>
        <v>medium</v>
      </c>
      <c r="G2689">
        <v>1229</v>
      </c>
      <c r="H2689">
        <f t="shared" si="1059"/>
        <v>1229</v>
      </c>
      <c r="I2689">
        <f t="shared" ca="1" si="1060"/>
        <v>1159.1099374593396</v>
      </c>
      <c r="J2689">
        <f t="shared" ca="1" si="1061"/>
        <v>69.890062540660438</v>
      </c>
      <c r="K2689" t="str">
        <f t="shared" ca="1" si="1062"/>
        <v>medium</v>
      </c>
      <c r="L2689">
        <v>13.35</v>
      </c>
      <c r="M2689" t="str">
        <f t="shared" si="1038"/>
        <v>medium</v>
      </c>
      <c r="N2689">
        <f t="shared" si="1044"/>
        <v>9</v>
      </c>
      <c r="O2689">
        <f t="shared" si="1045"/>
        <v>3</v>
      </c>
      <c r="P2689" t="str">
        <f t="shared" si="1046"/>
        <v>středa</v>
      </c>
      <c r="Q2689">
        <f t="shared" si="1065"/>
        <v>0</v>
      </c>
      <c r="R2689">
        <f t="shared" si="1065"/>
        <v>0</v>
      </c>
      <c r="S2689">
        <f t="shared" si="1065"/>
        <v>0</v>
      </c>
      <c r="T2689">
        <f t="shared" si="1065"/>
        <v>0</v>
      </c>
      <c r="U2689">
        <f t="shared" si="1065"/>
        <v>0</v>
      </c>
      <c r="V2689">
        <f t="shared" si="1065"/>
        <v>0</v>
      </c>
      <c r="W2689">
        <f t="shared" si="1065"/>
        <v>0</v>
      </c>
      <c r="X2689">
        <f t="shared" si="1065"/>
        <v>0</v>
      </c>
      <c r="Y2689">
        <f t="shared" si="1065"/>
        <v>1</v>
      </c>
      <c r="Z2689">
        <f t="shared" si="1065"/>
        <v>0</v>
      </c>
      <c r="AA2689">
        <f t="shared" si="1065"/>
        <v>0</v>
      </c>
      <c r="AB2689">
        <f t="shared" si="1065"/>
        <v>0</v>
      </c>
      <c r="AC2689">
        <f t="shared" si="1066"/>
        <v>0</v>
      </c>
      <c r="AD2689">
        <f t="shared" si="1066"/>
        <v>0</v>
      </c>
      <c r="AE2689">
        <f t="shared" si="1066"/>
        <v>1</v>
      </c>
      <c r="AF2689">
        <f t="shared" si="1066"/>
        <v>0</v>
      </c>
      <c r="AG2689">
        <f t="shared" si="1066"/>
        <v>0</v>
      </c>
      <c r="AH2689">
        <f t="shared" si="1066"/>
        <v>0</v>
      </c>
      <c r="AI2689">
        <f t="shared" si="1066"/>
        <v>0</v>
      </c>
      <c r="AJ2689">
        <f t="shared" ca="1" si="1047"/>
        <v>1</v>
      </c>
      <c r="AK2689">
        <f t="shared" ca="1" si="1048"/>
        <v>0</v>
      </c>
      <c r="AL2689">
        <f t="shared" ca="1" si="1049"/>
        <v>0</v>
      </c>
      <c r="AM2689">
        <f t="shared" ca="1" si="1050"/>
        <v>0</v>
      </c>
      <c r="AN2689">
        <f t="shared" ca="1" si="1051"/>
        <v>0</v>
      </c>
      <c r="AO2689">
        <f t="shared" ca="1" si="1052"/>
        <v>1</v>
      </c>
      <c r="AP2689">
        <f t="shared" ca="1" si="1053"/>
        <v>0</v>
      </c>
      <c r="AQ2689">
        <f t="shared" ca="1" si="1054"/>
        <v>1</v>
      </c>
      <c r="AR2689">
        <f t="shared" ca="1" si="1055"/>
        <v>0</v>
      </c>
      <c r="AS2689">
        <v>0</v>
      </c>
      <c r="AT2689">
        <v>0</v>
      </c>
      <c r="AU2689">
        <f t="shared" ca="1" si="1067"/>
        <v>0</v>
      </c>
      <c r="AV2689">
        <f t="shared" ca="1" si="1067"/>
        <v>1</v>
      </c>
      <c r="AW2689">
        <f t="shared" ca="1" si="1067"/>
        <v>0</v>
      </c>
      <c r="AX2689">
        <v>0</v>
      </c>
    </row>
    <row r="2690" spans="1:50" x14ac:dyDescent="0.25">
      <c r="A2690" s="2">
        <v>41543</v>
      </c>
      <c r="B2690">
        <v>1690</v>
      </c>
      <c r="C2690">
        <v>25</v>
      </c>
      <c r="D2690">
        <f t="shared" ca="1" si="1056"/>
        <v>19.174834818501516</v>
      </c>
      <c r="E2690">
        <f t="shared" ca="1" si="1057"/>
        <v>5.8251651814984839</v>
      </c>
      <c r="F2690" t="str">
        <f t="shared" ca="1" si="1058"/>
        <v>high</v>
      </c>
      <c r="G2690">
        <v>2036</v>
      </c>
      <c r="H2690">
        <f t="shared" si="1059"/>
        <v>2036</v>
      </c>
      <c r="I2690">
        <f t="shared" ca="1" si="1060"/>
        <v>1159.2288404010499</v>
      </c>
      <c r="J2690">
        <f t="shared" ca="1" si="1061"/>
        <v>876.77115959895013</v>
      </c>
      <c r="K2690" t="str">
        <f t="shared" ca="1" si="1062"/>
        <v>high</v>
      </c>
      <c r="L2690">
        <v>14.15</v>
      </c>
      <c r="M2690" t="str">
        <f t="shared" si="1038"/>
        <v>high</v>
      </c>
      <c r="N2690">
        <f t="shared" si="1044"/>
        <v>9</v>
      </c>
      <c r="O2690">
        <f t="shared" si="1045"/>
        <v>4</v>
      </c>
      <c r="P2690" t="str">
        <f t="shared" si="1046"/>
        <v>čtvrtek</v>
      </c>
      <c r="Q2690">
        <f t="shared" si="1065"/>
        <v>0</v>
      </c>
      <c r="R2690">
        <f t="shared" si="1065"/>
        <v>0</v>
      </c>
      <c r="S2690">
        <f t="shared" si="1065"/>
        <v>0</v>
      </c>
      <c r="T2690">
        <f t="shared" si="1065"/>
        <v>0</v>
      </c>
      <c r="U2690">
        <f t="shared" si="1065"/>
        <v>0</v>
      </c>
      <c r="V2690">
        <f t="shared" si="1065"/>
        <v>0</v>
      </c>
      <c r="W2690">
        <f t="shared" si="1065"/>
        <v>0</v>
      </c>
      <c r="X2690">
        <f t="shared" si="1065"/>
        <v>0</v>
      </c>
      <c r="Y2690">
        <f t="shared" si="1065"/>
        <v>1</v>
      </c>
      <c r="Z2690">
        <f t="shared" si="1065"/>
        <v>0</v>
      </c>
      <c r="AA2690">
        <f t="shared" si="1065"/>
        <v>0</v>
      </c>
      <c r="AB2690">
        <f t="shared" si="1065"/>
        <v>0</v>
      </c>
      <c r="AC2690">
        <f t="shared" si="1066"/>
        <v>0</v>
      </c>
      <c r="AD2690">
        <f t="shared" si="1066"/>
        <v>0</v>
      </c>
      <c r="AE2690">
        <f t="shared" si="1066"/>
        <v>0</v>
      </c>
      <c r="AF2690">
        <f t="shared" si="1066"/>
        <v>1</v>
      </c>
      <c r="AG2690">
        <f t="shared" si="1066"/>
        <v>0</v>
      </c>
      <c r="AH2690">
        <f t="shared" si="1066"/>
        <v>0</v>
      </c>
      <c r="AI2690">
        <f t="shared" si="1066"/>
        <v>0</v>
      </c>
      <c r="AJ2690">
        <f t="shared" ca="1" si="1047"/>
        <v>1</v>
      </c>
      <c r="AK2690">
        <f t="shared" ca="1" si="1048"/>
        <v>0</v>
      </c>
      <c r="AL2690">
        <f t="shared" ca="1" si="1049"/>
        <v>0</v>
      </c>
      <c r="AM2690">
        <f t="shared" ca="1" si="1050"/>
        <v>0</v>
      </c>
      <c r="AN2690">
        <f t="shared" ca="1" si="1051"/>
        <v>0</v>
      </c>
      <c r="AO2690">
        <f t="shared" ca="1" si="1052"/>
        <v>1</v>
      </c>
      <c r="AP2690">
        <f t="shared" ca="1" si="1053"/>
        <v>0</v>
      </c>
      <c r="AQ2690">
        <f t="shared" ca="1" si="1054"/>
        <v>0</v>
      </c>
      <c r="AR2690">
        <f t="shared" ca="1" si="1055"/>
        <v>1</v>
      </c>
      <c r="AS2690">
        <v>0</v>
      </c>
      <c r="AT2690">
        <v>0</v>
      </c>
      <c r="AU2690">
        <f t="shared" ca="1" si="1067"/>
        <v>0</v>
      </c>
      <c r="AV2690">
        <f t="shared" ca="1" si="1067"/>
        <v>0</v>
      </c>
      <c r="AW2690">
        <f t="shared" ca="1" si="1067"/>
        <v>1</v>
      </c>
      <c r="AX2690">
        <v>0</v>
      </c>
    </row>
    <row r="2691" spans="1:50" x14ac:dyDescent="0.25">
      <c r="A2691" s="2">
        <v>41544</v>
      </c>
      <c r="B2691">
        <v>1691</v>
      </c>
      <c r="C2691">
        <v>33</v>
      </c>
      <c r="D2691">
        <f t="shared" ca="1" si="1056"/>
        <v>19.176896480806086</v>
      </c>
      <c r="E2691">
        <f t="shared" ca="1" si="1057"/>
        <v>13.823103519193914</v>
      </c>
      <c r="F2691" t="str">
        <f t="shared" ca="1" si="1058"/>
        <v>high</v>
      </c>
      <c r="G2691">
        <v>950</v>
      </c>
      <c r="H2691">
        <f t="shared" si="1059"/>
        <v>950</v>
      </c>
      <c r="I2691">
        <f t="shared" ca="1" si="1060"/>
        <v>1159.3475935904962</v>
      </c>
      <c r="J2691">
        <f t="shared" ca="1" si="1061"/>
        <v>-209.34759359049622</v>
      </c>
      <c r="K2691" t="str">
        <f t="shared" ca="1" si="1062"/>
        <v>medium</v>
      </c>
      <c r="L2691">
        <v>9.15</v>
      </c>
      <c r="M2691" t="str">
        <f t="shared" si="1038"/>
        <v>medium</v>
      </c>
      <c r="N2691">
        <f t="shared" si="1044"/>
        <v>9</v>
      </c>
      <c r="O2691">
        <f t="shared" si="1045"/>
        <v>5</v>
      </c>
      <c r="P2691" t="str">
        <f t="shared" si="1046"/>
        <v>pátek</v>
      </c>
      <c r="Q2691">
        <f t="shared" ref="Q2691:AB2700" si="1068">VLOOKUP($N2691,$V$31:$AH$42,Q$592+1,0)</f>
        <v>0</v>
      </c>
      <c r="R2691">
        <f t="shared" si="1068"/>
        <v>0</v>
      </c>
      <c r="S2691">
        <f t="shared" si="1068"/>
        <v>0</v>
      </c>
      <c r="T2691">
        <f t="shared" si="1068"/>
        <v>0</v>
      </c>
      <c r="U2691">
        <f t="shared" si="1068"/>
        <v>0</v>
      </c>
      <c r="V2691">
        <f t="shared" si="1068"/>
        <v>0</v>
      </c>
      <c r="W2691">
        <f t="shared" si="1068"/>
        <v>0</v>
      </c>
      <c r="X2691">
        <f t="shared" si="1068"/>
        <v>0</v>
      </c>
      <c r="Y2691">
        <f t="shared" si="1068"/>
        <v>1</v>
      </c>
      <c r="Z2691">
        <f t="shared" si="1068"/>
        <v>0</v>
      </c>
      <c r="AA2691">
        <f t="shared" si="1068"/>
        <v>0</v>
      </c>
      <c r="AB2691">
        <f t="shared" si="1068"/>
        <v>0</v>
      </c>
      <c r="AC2691">
        <f t="shared" ref="AC2691:AI2700" si="1069">VLOOKUP($O2691,$V$74:$AC$80,AC$592+1,0)</f>
        <v>0</v>
      </c>
      <c r="AD2691">
        <f t="shared" si="1069"/>
        <v>0</v>
      </c>
      <c r="AE2691">
        <f t="shared" si="1069"/>
        <v>0</v>
      </c>
      <c r="AF2691">
        <f t="shared" si="1069"/>
        <v>0</v>
      </c>
      <c r="AG2691">
        <f t="shared" si="1069"/>
        <v>1</v>
      </c>
      <c r="AH2691">
        <f t="shared" si="1069"/>
        <v>0</v>
      </c>
      <c r="AI2691">
        <f t="shared" si="1069"/>
        <v>0</v>
      </c>
      <c r="AJ2691">
        <f t="shared" ca="1" si="1047"/>
        <v>1</v>
      </c>
      <c r="AK2691">
        <f t="shared" ca="1" si="1048"/>
        <v>0</v>
      </c>
      <c r="AL2691">
        <f t="shared" ca="1" si="1049"/>
        <v>0</v>
      </c>
      <c r="AM2691">
        <f t="shared" ca="1" si="1050"/>
        <v>0</v>
      </c>
      <c r="AN2691">
        <f t="shared" ca="1" si="1051"/>
        <v>0</v>
      </c>
      <c r="AO2691">
        <f t="shared" ca="1" si="1052"/>
        <v>1</v>
      </c>
      <c r="AP2691">
        <f t="shared" ca="1" si="1053"/>
        <v>0</v>
      </c>
      <c r="AQ2691">
        <f t="shared" ca="1" si="1054"/>
        <v>1</v>
      </c>
      <c r="AR2691">
        <f t="shared" ca="1" si="1055"/>
        <v>0</v>
      </c>
      <c r="AS2691">
        <v>0</v>
      </c>
      <c r="AT2691">
        <v>0</v>
      </c>
      <c r="AU2691">
        <f t="shared" ca="1" si="1067"/>
        <v>0</v>
      </c>
      <c r="AV2691">
        <f t="shared" ca="1" si="1067"/>
        <v>0</v>
      </c>
      <c r="AW2691">
        <f t="shared" ca="1" si="1067"/>
        <v>1</v>
      </c>
      <c r="AX2691">
        <v>0</v>
      </c>
    </row>
    <row r="2692" spans="1:50" x14ac:dyDescent="0.25">
      <c r="A2692" s="2">
        <v>41545</v>
      </c>
      <c r="B2692">
        <v>1692</v>
      </c>
      <c r="C2692">
        <v>14</v>
      </c>
      <c r="D2692">
        <f t="shared" ca="1" si="1056"/>
        <v>19.178953564565834</v>
      </c>
      <c r="E2692">
        <f t="shared" ca="1" si="1057"/>
        <v>-5.178953564565834</v>
      </c>
      <c r="F2692" t="str">
        <f t="shared" ca="1" si="1058"/>
        <v>low</v>
      </c>
      <c r="G2692">
        <v>781</v>
      </c>
      <c r="H2692">
        <f t="shared" si="1059"/>
        <v>781</v>
      </c>
      <c r="I2692">
        <f t="shared" ca="1" si="1060"/>
        <v>1159.4661970276782</v>
      </c>
      <c r="J2692">
        <f t="shared" ca="1" si="1061"/>
        <v>-378.46619702767816</v>
      </c>
      <c r="K2692" t="str">
        <f t="shared" ca="1" si="1062"/>
        <v>low</v>
      </c>
      <c r="L2692">
        <v>1.2</v>
      </c>
      <c r="M2692" t="str">
        <f t="shared" si="1038"/>
        <v>low</v>
      </c>
      <c r="N2692">
        <f t="shared" si="1044"/>
        <v>9</v>
      </c>
      <c r="O2692">
        <f t="shared" si="1045"/>
        <v>6</v>
      </c>
      <c r="P2692" t="str">
        <f t="shared" si="1046"/>
        <v>sobota</v>
      </c>
      <c r="Q2692">
        <f t="shared" si="1068"/>
        <v>0</v>
      </c>
      <c r="R2692">
        <f t="shared" si="1068"/>
        <v>0</v>
      </c>
      <c r="S2692">
        <f t="shared" si="1068"/>
        <v>0</v>
      </c>
      <c r="T2692">
        <f t="shared" si="1068"/>
        <v>0</v>
      </c>
      <c r="U2692">
        <f t="shared" si="1068"/>
        <v>0</v>
      </c>
      <c r="V2692">
        <f t="shared" si="1068"/>
        <v>0</v>
      </c>
      <c r="W2692">
        <f t="shared" si="1068"/>
        <v>0</v>
      </c>
      <c r="X2692">
        <f t="shared" si="1068"/>
        <v>0</v>
      </c>
      <c r="Y2692">
        <f t="shared" si="1068"/>
        <v>1</v>
      </c>
      <c r="Z2692">
        <f t="shared" si="1068"/>
        <v>0</v>
      </c>
      <c r="AA2692">
        <f t="shared" si="1068"/>
        <v>0</v>
      </c>
      <c r="AB2692">
        <f t="shared" si="1068"/>
        <v>0</v>
      </c>
      <c r="AC2692">
        <f t="shared" si="1069"/>
        <v>0</v>
      </c>
      <c r="AD2692">
        <f t="shared" si="1069"/>
        <v>0</v>
      </c>
      <c r="AE2692">
        <f t="shared" si="1069"/>
        <v>0</v>
      </c>
      <c r="AF2692">
        <f t="shared" si="1069"/>
        <v>0</v>
      </c>
      <c r="AG2692">
        <f t="shared" si="1069"/>
        <v>0</v>
      </c>
      <c r="AH2692">
        <f t="shared" si="1069"/>
        <v>1</v>
      </c>
      <c r="AI2692">
        <f t="shared" si="1069"/>
        <v>0</v>
      </c>
      <c r="AJ2692">
        <f t="shared" ca="1" si="1047"/>
        <v>1</v>
      </c>
      <c r="AK2692">
        <f t="shared" ca="1" si="1048"/>
        <v>0</v>
      </c>
      <c r="AL2692">
        <f t="shared" ca="1" si="1049"/>
        <v>0</v>
      </c>
      <c r="AM2692">
        <f t="shared" ca="1" si="1050"/>
        <v>0</v>
      </c>
      <c r="AN2692">
        <f t="shared" ca="1" si="1051"/>
        <v>0</v>
      </c>
      <c r="AO2692">
        <f t="shared" ca="1" si="1052"/>
        <v>1</v>
      </c>
      <c r="AP2692">
        <f t="shared" ca="1" si="1053"/>
        <v>1</v>
      </c>
      <c r="AQ2692">
        <f t="shared" ca="1" si="1054"/>
        <v>0</v>
      </c>
      <c r="AR2692">
        <f t="shared" ca="1" si="1055"/>
        <v>0</v>
      </c>
      <c r="AS2692">
        <v>0</v>
      </c>
      <c r="AT2692">
        <v>0</v>
      </c>
      <c r="AU2692">
        <f t="shared" ca="1" si="1067"/>
        <v>1</v>
      </c>
      <c r="AV2692">
        <f t="shared" ca="1" si="1067"/>
        <v>0</v>
      </c>
      <c r="AW2692">
        <f t="shared" ca="1" si="1067"/>
        <v>0</v>
      </c>
      <c r="AX2692">
        <v>0</v>
      </c>
    </row>
    <row r="2693" spans="1:50" x14ac:dyDescent="0.25">
      <c r="A2693" s="2">
        <v>41546</v>
      </c>
      <c r="B2693">
        <v>1693</v>
      </c>
      <c r="C2693">
        <v>10</v>
      </c>
      <c r="D2693">
        <f t="shared" ca="1" si="1056"/>
        <v>19.181006069780771</v>
      </c>
      <c r="E2693">
        <f t="shared" ca="1" si="1057"/>
        <v>-9.1810060697807714</v>
      </c>
      <c r="F2693" t="str">
        <f t="shared" ca="1" si="1058"/>
        <v>low</v>
      </c>
      <c r="G2693">
        <v>1202</v>
      </c>
      <c r="H2693">
        <f t="shared" si="1059"/>
        <v>1202</v>
      </c>
      <c r="I2693">
        <f t="shared" ca="1" si="1060"/>
        <v>1159.5846507125962</v>
      </c>
      <c r="J2693">
        <f t="shared" ca="1" si="1061"/>
        <v>42.415349287403842</v>
      </c>
      <c r="K2693" t="str">
        <f t="shared" ca="1" si="1062"/>
        <v>medium</v>
      </c>
      <c r="L2693">
        <v>15.3</v>
      </c>
      <c r="M2693" t="str">
        <f t="shared" si="1038"/>
        <v>high</v>
      </c>
      <c r="N2693">
        <f t="shared" si="1044"/>
        <v>9</v>
      </c>
      <c r="O2693">
        <f t="shared" si="1045"/>
        <v>7</v>
      </c>
      <c r="P2693" t="str">
        <f t="shared" si="1046"/>
        <v>neděle</v>
      </c>
      <c r="Q2693">
        <f t="shared" si="1068"/>
        <v>0</v>
      </c>
      <c r="R2693">
        <f t="shared" si="1068"/>
        <v>0</v>
      </c>
      <c r="S2693">
        <f t="shared" si="1068"/>
        <v>0</v>
      </c>
      <c r="T2693">
        <f t="shared" si="1068"/>
        <v>0</v>
      </c>
      <c r="U2693">
        <f t="shared" si="1068"/>
        <v>0</v>
      </c>
      <c r="V2693">
        <f t="shared" si="1068"/>
        <v>0</v>
      </c>
      <c r="W2693">
        <f t="shared" si="1068"/>
        <v>0</v>
      </c>
      <c r="X2693">
        <f t="shared" si="1068"/>
        <v>0</v>
      </c>
      <c r="Y2693">
        <f t="shared" si="1068"/>
        <v>1</v>
      </c>
      <c r="Z2693">
        <f t="shared" si="1068"/>
        <v>0</v>
      </c>
      <c r="AA2693">
        <f t="shared" si="1068"/>
        <v>0</v>
      </c>
      <c r="AB2693">
        <f t="shared" si="1068"/>
        <v>0</v>
      </c>
      <c r="AC2693">
        <f t="shared" si="1069"/>
        <v>0</v>
      </c>
      <c r="AD2693">
        <f t="shared" si="1069"/>
        <v>0</v>
      </c>
      <c r="AE2693">
        <f t="shared" si="1069"/>
        <v>0</v>
      </c>
      <c r="AF2693">
        <f t="shared" si="1069"/>
        <v>0</v>
      </c>
      <c r="AG2693">
        <f t="shared" si="1069"/>
        <v>0</v>
      </c>
      <c r="AH2693">
        <f t="shared" si="1069"/>
        <v>0</v>
      </c>
      <c r="AI2693">
        <f t="shared" si="1069"/>
        <v>1</v>
      </c>
      <c r="AJ2693">
        <f t="shared" ca="1" si="1047"/>
        <v>1</v>
      </c>
      <c r="AK2693">
        <f t="shared" ca="1" si="1048"/>
        <v>0</v>
      </c>
      <c r="AL2693">
        <f t="shared" ca="1" si="1049"/>
        <v>0</v>
      </c>
      <c r="AM2693">
        <f t="shared" ca="1" si="1050"/>
        <v>0</v>
      </c>
      <c r="AN2693">
        <f t="shared" ca="1" si="1051"/>
        <v>0</v>
      </c>
      <c r="AO2693">
        <f t="shared" ca="1" si="1052"/>
        <v>1</v>
      </c>
      <c r="AP2693">
        <f t="shared" ca="1" si="1053"/>
        <v>0</v>
      </c>
      <c r="AQ2693">
        <f t="shared" ca="1" si="1054"/>
        <v>0</v>
      </c>
      <c r="AR2693">
        <f t="shared" ca="1" si="1055"/>
        <v>1</v>
      </c>
      <c r="AS2693">
        <v>0</v>
      </c>
      <c r="AT2693">
        <v>0</v>
      </c>
      <c r="AU2693">
        <f t="shared" ca="1" si="1067"/>
        <v>1</v>
      </c>
      <c r="AV2693">
        <f t="shared" ca="1" si="1067"/>
        <v>0</v>
      </c>
      <c r="AW2693">
        <f t="shared" ca="1" si="1067"/>
        <v>0</v>
      </c>
      <c r="AX2693">
        <v>0</v>
      </c>
    </row>
    <row r="2694" spans="1:50" x14ac:dyDescent="0.25">
      <c r="A2694" s="2">
        <v>41547</v>
      </c>
      <c r="B2694">
        <v>1694</v>
      </c>
      <c r="C2694">
        <v>32</v>
      </c>
      <c r="D2694">
        <f t="shared" ca="1" si="1056"/>
        <v>19.183053996450887</v>
      </c>
      <c r="E2694">
        <f t="shared" ca="1" si="1057"/>
        <v>12.816946003549113</v>
      </c>
      <c r="F2694" t="str">
        <f t="shared" ca="1" si="1058"/>
        <v>high</v>
      </c>
      <c r="G2694">
        <v>2009</v>
      </c>
      <c r="H2694">
        <f t="shared" si="1059"/>
        <v>2009</v>
      </c>
      <c r="I2694">
        <f t="shared" ca="1" si="1060"/>
        <v>1159.70295464525</v>
      </c>
      <c r="J2694">
        <f t="shared" ca="1" si="1061"/>
        <v>849.29704535475003</v>
      </c>
      <c r="K2694" t="str">
        <f t="shared" ca="1" si="1062"/>
        <v>high</v>
      </c>
      <c r="L2694">
        <v>9.6</v>
      </c>
      <c r="M2694" t="str">
        <f t="shared" si="1038"/>
        <v>medium</v>
      </c>
      <c r="N2694">
        <f t="shared" si="1044"/>
        <v>9</v>
      </c>
      <c r="O2694">
        <f t="shared" si="1045"/>
        <v>1</v>
      </c>
      <c r="P2694" t="str">
        <f t="shared" si="1046"/>
        <v>pondělí</v>
      </c>
      <c r="Q2694">
        <f t="shared" si="1068"/>
        <v>0</v>
      </c>
      <c r="R2694">
        <f t="shared" si="1068"/>
        <v>0</v>
      </c>
      <c r="S2694">
        <f t="shared" si="1068"/>
        <v>0</v>
      </c>
      <c r="T2694">
        <f t="shared" si="1068"/>
        <v>0</v>
      </c>
      <c r="U2694">
        <f t="shared" si="1068"/>
        <v>0</v>
      </c>
      <c r="V2694">
        <f t="shared" si="1068"/>
        <v>0</v>
      </c>
      <c r="W2694">
        <f t="shared" si="1068"/>
        <v>0</v>
      </c>
      <c r="X2694">
        <f t="shared" si="1068"/>
        <v>0</v>
      </c>
      <c r="Y2694">
        <f t="shared" si="1068"/>
        <v>1</v>
      </c>
      <c r="Z2694">
        <f t="shared" si="1068"/>
        <v>0</v>
      </c>
      <c r="AA2694">
        <f t="shared" si="1068"/>
        <v>0</v>
      </c>
      <c r="AB2694">
        <f t="shared" si="1068"/>
        <v>0</v>
      </c>
      <c r="AC2694">
        <f t="shared" si="1069"/>
        <v>1</v>
      </c>
      <c r="AD2694">
        <f t="shared" si="1069"/>
        <v>0</v>
      </c>
      <c r="AE2694">
        <f t="shared" si="1069"/>
        <v>0</v>
      </c>
      <c r="AF2694">
        <f t="shared" si="1069"/>
        <v>0</v>
      </c>
      <c r="AG2694">
        <f t="shared" si="1069"/>
        <v>0</v>
      </c>
      <c r="AH2694">
        <f t="shared" si="1069"/>
        <v>0</v>
      </c>
      <c r="AI2694">
        <f t="shared" si="1069"/>
        <v>0</v>
      </c>
      <c r="AJ2694">
        <f t="shared" ca="1" si="1047"/>
        <v>1</v>
      </c>
      <c r="AK2694">
        <f t="shared" ca="1" si="1048"/>
        <v>0</v>
      </c>
      <c r="AL2694">
        <f t="shared" ca="1" si="1049"/>
        <v>0</v>
      </c>
      <c r="AM2694">
        <f t="shared" ca="1" si="1050"/>
        <v>0</v>
      </c>
      <c r="AN2694">
        <f t="shared" ca="1" si="1051"/>
        <v>0</v>
      </c>
      <c r="AO2694">
        <f t="shared" ca="1" si="1052"/>
        <v>1</v>
      </c>
      <c r="AP2694">
        <f t="shared" ca="1" si="1053"/>
        <v>0</v>
      </c>
      <c r="AQ2694">
        <f t="shared" ca="1" si="1054"/>
        <v>1</v>
      </c>
      <c r="AR2694">
        <f t="shared" ca="1" si="1055"/>
        <v>0</v>
      </c>
      <c r="AS2694">
        <v>0</v>
      </c>
      <c r="AT2694">
        <v>0</v>
      </c>
      <c r="AU2694">
        <f t="shared" ca="1" si="1067"/>
        <v>0</v>
      </c>
      <c r="AV2694">
        <f t="shared" ca="1" si="1067"/>
        <v>0</v>
      </c>
      <c r="AW2694">
        <f t="shared" ca="1" si="1067"/>
        <v>1</v>
      </c>
      <c r="AX2694">
        <v>0</v>
      </c>
    </row>
    <row r="2695" spans="1:50" x14ac:dyDescent="0.25">
      <c r="A2695" s="2">
        <v>41548</v>
      </c>
      <c r="B2695">
        <v>1695</v>
      </c>
      <c r="C2695">
        <v>28</v>
      </c>
      <c r="D2695">
        <f t="shared" ca="1" si="1056"/>
        <v>19.185097344576192</v>
      </c>
      <c r="E2695">
        <f t="shared" ca="1" si="1057"/>
        <v>8.8149026554238077</v>
      </c>
      <c r="F2695" t="str">
        <f t="shared" ca="1" si="1058"/>
        <v>high</v>
      </c>
      <c r="G2695">
        <v>2090</v>
      </c>
      <c r="H2695">
        <f t="shared" si="1059"/>
        <v>2090</v>
      </c>
      <c r="I2695">
        <f t="shared" ca="1" si="1060"/>
        <v>1159.8211088256394</v>
      </c>
      <c r="J2695">
        <f t="shared" ca="1" si="1061"/>
        <v>930.17889117436061</v>
      </c>
      <c r="K2695" t="str">
        <f t="shared" ca="1" si="1062"/>
        <v>high</v>
      </c>
      <c r="L2695">
        <v>8.75</v>
      </c>
      <c r="M2695" t="str">
        <f t="shared" si="1038"/>
        <v>medium</v>
      </c>
      <c r="N2695">
        <f t="shared" si="1044"/>
        <v>10</v>
      </c>
      <c r="O2695">
        <f t="shared" si="1045"/>
        <v>2</v>
      </c>
      <c r="P2695" t="str">
        <f t="shared" si="1046"/>
        <v>úterý</v>
      </c>
      <c r="Q2695">
        <f t="shared" si="1068"/>
        <v>0</v>
      </c>
      <c r="R2695">
        <f t="shared" si="1068"/>
        <v>0</v>
      </c>
      <c r="S2695">
        <f t="shared" si="1068"/>
        <v>0</v>
      </c>
      <c r="T2695">
        <f t="shared" si="1068"/>
        <v>0</v>
      </c>
      <c r="U2695">
        <f t="shared" si="1068"/>
        <v>0</v>
      </c>
      <c r="V2695">
        <f t="shared" si="1068"/>
        <v>0</v>
      </c>
      <c r="W2695">
        <f t="shared" si="1068"/>
        <v>0</v>
      </c>
      <c r="X2695">
        <f t="shared" si="1068"/>
        <v>0</v>
      </c>
      <c r="Y2695">
        <f t="shared" si="1068"/>
        <v>0</v>
      </c>
      <c r="Z2695">
        <f t="shared" si="1068"/>
        <v>1</v>
      </c>
      <c r="AA2695">
        <f t="shared" si="1068"/>
        <v>0</v>
      </c>
      <c r="AB2695">
        <f t="shared" si="1068"/>
        <v>0</v>
      </c>
      <c r="AC2695">
        <f t="shared" si="1069"/>
        <v>0</v>
      </c>
      <c r="AD2695">
        <f t="shared" si="1069"/>
        <v>1</v>
      </c>
      <c r="AE2695">
        <f t="shared" si="1069"/>
        <v>0</v>
      </c>
      <c r="AF2695">
        <f t="shared" si="1069"/>
        <v>0</v>
      </c>
      <c r="AG2695">
        <f t="shared" si="1069"/>
        <v>0</v>
      </c>
      <c r="AH2695">
        <f t="shared" si="1069"/>
        <v>0</v>
      </c>
      <c r="AI2695">
        <f t="shared" si="1069"/>
        <v>0</v>
      </c>
      <c r="AJ2695">
        <f t="shared" ca="1" si="1047"/>
        <v>1</v>
      </c>
      <c r="AK2695">
        <f t="shared" ca="1" si="1048"/>
        <v>0</v>
      </c>
      <c r="AL2695">
        <f t="shared" ca="1" si="1049"/>
        <v>0</v>
      </c>
      <c r="AM2695">
        <f t="shared" ca="1" si="1050"/>
        <v>0</v>
      </c>
      <c r="AN2695">
        <f t="shared" ca="1" si="1051"/>
        <v>0</v>
      </c>
      <c r="AO2695">
        <f t="shared" ca="1" si="1052"/>
        <v>1</v>
      </c>
      <c r="AP2695">
        <f t="shared" ca="1" si="1053"/>
        <v>0</v>
      </c>
      <c r="AQ2695">
        <f t="shared" ca="1" si="1054"/>
        <v>1</v>
      </c>
      <c r="AR2695">
        <f t="shared" ca="1" si="1055"/>
        <v>0</v>
      </c>
      <c r="AS2695">
        <v>0</v>
      </c>
      <c r="AT2695">
        <v>0</v>
      </c>
      <c r="AU2695">
        <f t="shared" ca="1" si="1067"/>
        <v>0</v>
      </c>
      <c r="AV2695">
        <f t="shared" ca="1" si="1067"/>
        <v>0</v>
      </c>
      <c r="AW2695">
        <f t="shared" ca="1" si="1067"/>
        <v>1</v>
      </c>
      <c r="AX2695">
        <v>0</v>
      </c>
    </row>
    <row r="2696" spans="1:50" x14ac:dyDescent="0.25">
      <c r="A2696" s="2">
        <v>41549</v>
      </c>
      <c r="B2696">
        <v>1696</v>
      </c>
      <c r="C2696">
        <v>14</v>
      </c>
      <c r="D2696">
        <f t="shared" ca="1" si="1056"/>
        <v>19.187136114156683</v>
      </c>
      <c r="E2696">
        <f t="shared" ca="1" si="1057"/>
        <v>-5.187136114156683</v>
      </c>
      <c r="F2696" t="str">
        <f t="shared" ca="1" si="1058"/>
        <v>low</v>
      </c>
      <c r="G2696">
        <v>644</v>
      </c>
      <c r="H2696">
        <f t="shared" si="1059"/>
        <v>644</v>
      </c>
      <c r="I2696">
        <f t="shared" ca="1" si="1060"/>
        <v>1159.9391132537651</v>
      </c>
      <c r="J2696">
        <f t="shared" ca="1" si="1061"/>
        <v>-515.93911325376507</v>
      </c>
      <c r="K2696" t="str">
        <f t="shared" ca="1" si="1062"/>
        <v>low</v>
      </c>
      <c r="L2696">
        <v>12.1</v>
      </c>
      <c r="M2696" t="str">
        <f t="shared" si="1038"/>
        <v>medium</v>
      </c>
      <c r="N2696">
        <f t="shared" si="1044"/>
        <v>10</v>
      </c>
      <c r="O2696">
        <f t="shared" si="1045"/>
        <v>3</v>
      </c>
      <c r="P2696" t="str">
        <f t="shared" si="1046"/>
        <v>středa</v>
      </c>
      <c r="Q2696">
        <f t="shared" si="1068"/>
        <v>0</v>
      </c>
      <c r="R2696">
        <f t="shared" si="1068"/>
        <v>0</v>
      </c>
      <c r="S2696">
        <f t="shared" si="1068"/>
        <v>0</v>
      </c>
      <c r="T2696">
        <f t="shared" si="1068"/>
        <v>0</v>
      </c>
      <c r="U2696">
        <f t="shared" si="1068"/>
        <v>0</v>
      </c>
      <c r="V2696">
        <f t="shared" si="1068"/>
        <v>0</v>
      </c>
      <c r="W2696">
        <f t="shared" si="1068"/>
        <v>0</v>
      </c>
      <c r="X2696">
        <f t="shared" si="1068"/>
        <v>0</v>
      </c>
      <c r="Y2696">
        <f t="shared" si="1068"/>
        <v>0</v>
      </c>
      <c r="Z2696">
        <f t="shared" si="1068"/>
        <v>1</v>
      </c>
      <c r="AA2696">
        <f t="shared" si="1068"/>
        <v>0</v>
      </c>
      <c r="AB2696">
        <f t="shared" si="1068"/>
        <v>0</v>
      </c>
      <c r="AC2696">
        <f t="shared" si="1069"/>
        <v>0</v>
      </c>
      <c r="AD2696">
        <f t="shared" si="1069"/>
        <v>0</v>
      </c>
      <c r="AE2696">
        <f t="shared" si="1069"/>
        <v>1</v>
      </c>
      <c r="AF2696">
        <f t="shared" si="1069"/>
        <v>0</v>
      </c>
      <c r="AG2696">
        <f t="shared" si="1069"/>
        <v>0</v>
      </c>
      <c r="AH2696">
        <f t="shared" si="1069"/>
        <v>0</v>
      </c>
      <c r="AI2696">
        <f t="shared" si="1069"/>
        <v>0</v>
      </c>
      <c r="AJ2696">
        <f t="shared" ca="1" si="1047"/>
        <v>1</v>
      </c>
      <c r="AK2696">
        <f t="shared" ca="1" si="1048"/>
        <v>0</v>
      </c>
      <c r="AL2696">
        <f t="shared" ca="1" si="1049"/>
        <v>0</v>
      </c>
      <c r="AM2696">
        <f t="shared" ca="1" si="1050"/>
        <v>0</v>
      </c>
      <c r="AN2696">
        <f t="shared" ca="1" si="1051"/>
        <v>0</v>
      </c>
      <c r="AO2696">
        <f t="shared" ca="1" si="1052"/>
        <v>1</v>
      </c>
      <c r="AP2696">
        <f t="shared" ca="1" si="1053"/>
        <v>0</v>
      </c>
      <c r="AQ2696">
        <f t="shared" ca="1" si="1054"/>
        <v>1</v>
      </c>
      <c r="AR2696">
        <f t="shared" ca="1" si="1055"/>
        <v>0</v>
      </c>
      <c r="AS2696">
        <v>0</v>
      </c>
      <c r="AT2696">
        <v>0</v>
      </c>
      <c r="AU2696">
        <f t="shared" ca="1" si="1067"/>
        <v>1</v>
      </c>
      <c r="AV2696">
        <f t="shared" ca="1" si="1067"/>
        <v>0</v>
      </c>
      <c r="AW2696">
        <f t="shared" ca="1" si="1067"/>
        <v>0</v>
      </c>
      <c r="AX2696">
        <v>0</v>
      </c>
    </row>
    <row r="2697" spans="1:50" x14ac:dyDescent="0.25">
      <c r="A2697" s="2">
        <v>41550</v>
      </c>
      <c r="B2697">
        <v>1697</v>
      </c>
      <c r="C2697">
        <v>21</v>
      </c>
      <c r="D2697">
        <f t="shared" ca="1" si="1056"/>
        <v>19.189170305192356</v>
      </c>
      <c r="E2697">
        <f t="shared" ca="1" si="1057"/>
        <v>1.8108296948076443</v>
      </c>
      <c r="F2697" t="str">
        <f t="shared" ca="1" si="1058"/>
        <v>medium</v>
      </c>
      <c r="G2697">
        <v>4662</v>
      </c>
      <c r="H2697">
        <f t="shared" si="1059"/>
        <v>4662</v>
      </c>
      <c r="I2697">
        <f t="shared" ca="1" si="1060"/>
        <v>1160.0569679296264</v>
      </c>
      <c r="J2697">
        <f t="shared" ca="1" si="1061"/>
        <v>3501.9430320703736</v>
      </c>
      <c r="K2697" t="str">
        <f t="shared" ca="1" si="1062"/>
        <v>high</v>
      </c>
      <c r="L2697">
        <v>5</v>
      </c>
      <c r="M2697" t="str">
        <f t="shared" si="1038"/>
        <v>medium</v>
      </c>
      <c r="N2697">
        <f t="shared" si="1044"/>
        <v>10</v>
      </c>
      <c r="O2697">
        <f t="shared" si="1045"/>
        <v>4</v>
      </c>
      <c r="P2697" t="str">
        <f t="shared" si="1046"/>
        <v>čtvrtek</v>
      </c>
      <c r="Q2697">
        <f t="shared" si="1068"/>
        <v>0</v>
      </c>
      <c r="R2697">
        <f t="shared" si="1068"/>
        <v>0</v>
      </c>
      <c r="S2697">
        <f t="shared" si="1068"/>
        <v>0</v>
      </c>
      <c r="T2697">
        <f t="shared" si="1068"/>
        <v>0</v>
      </c>
      <c r="U2697">
        <f t="shared" si="1068"/>
        <v>0</v>
      </c>
      <c r="V2697">
        <f t="shared" si="1068"/>
        <v>0</v>
      </c>
      <c r="W2697">
        <f t="shared" si="1068"/>
        <v>0</v>
      </c>
      <c r="X2697">
        <f t="shared" si="1068"/>
        <v>0</v>
      </c>
      <c r="Y2697">
        <f t="shared" si="1068"/>
        <v>0</v>
      </c>
      <c r="Z2697">
        <f t="shared" si="1068"/>
        <v>1</v>
      </c>
      <c r="AA2697">
        <f t="shared" si="1068"/>
        <v>0</v>
      </c>
      <c r="AB2697">
        <f t="shared" si="1068"/>
        <v>0</v>
      </c>
      <c r="AC2697">
        <f t="shared" si="1069"/>
        <v>0</v>
      </c>
      <c r="AD2697">
        <f t="shared" si="1069"/>
        <v>0</v>
      </c>
      <c r="AE2697">
        <f t="shared" si="1069"/>
        <v>0</v>
      </c>
      <c r="AF2697">
        <f t="shared" si="1069"/>
        <v>1</v>
      </c>
      <c r="AG2697">
        <f t="shared" si="1069"/>
        <v>0</v>
      </c>
      <c r="AH2697">
        <f t="shared" si="1069"/>
        <v>0</v>
      </c>
      <c r="AI2697">
        <f t="shared" si="1069"/>
        <v>0</v>
      </c>
      <c r="AJ2697">
        <f t="shared" ca="1" si="1047"/>
        <v>1</v>
      </c>
      <c r="AK2697">
        <f t="shared" ca="1" si="1048"/>
        <v>0</v>
      </c>
      <c r="AL2697">
        <f t="shared" ca="1" si="1049"/>
        <v>0</v>
      </c>
      <c r="AM2697">
        <f t="shared" ca="1" si="1050"/>
        <v>0</v>
      </c>
      <c r="AN2697">
        <f t="shared" ca="1" si="1051"/>
        <v>0</v>
      </c>
      <c r="AO2697">
        <f t="shared" ca="1" si="1052"/>
        <v>1</v>
      </c>
      <c r="AP2697">
        <f t="shared" ca="1" si="1053"/>
        <v>0</v>
      </c>
      <c r="AQ2697">
        <f t="shared" ca="1" si="1054"/>
        <v>1</v>
      </c>
      <c r="AR2697">
        <f t="shared" ca="1" si="1055"/>
        <v>0</v>
      </c>
      <c r="AS2697">
        <v>0</v>
      </c>
      <c r="AT2697">
        <v>0</v>
      </c>
      <c r="AU2697">
        <f t="shared" ca="1" si="1067"/>
        <v>0</v>
      </c>
      <c r="AV2697">
        <f t="shared" ca="1" si="1067"/>
        <v>1</v>
      </c>
      <c r="AW2697">
        <f t="shared" ca="1" si="1067"/>
        <v>0</v>
      </c>
      <c r="AX2697">
        <v>0</v>
      </c>
    </row>
    <row r="2698" spans="1:50" x14ac:dyDescent="0.25">
      <c r="A2698" s="2">
        <v>41551</v>
      </c>
      <c r="B2698">
        <v>1698</v>
      </c>
      <c r="C2698">
        <v>31</v>
      </c>
      <c r="D2698">
        <f t="shared" ca="1" si="1056"/>
        <v>19.19119991768321</v>
      </c>
      <c r="E2698">
        <f t="shared" ca="1" si="1057"/>
        <v>11.80880008231679</v>
      </c>
      <c r="F2698" t="str">
        <f t="shared" ca="1" si="1058"/>
        <v>high</v>
      </c>
      <c r="G2698">
        <v>1983</v>
      </c>
      <c r="H2698">
        <f t="shared" si="1059"/>
        <v>1983</v>
      </c>
      <c r="I2698">
        <f t="shared" ca="1" si="1060"/>
        <v>1160.1746728532237</v>
      </c>
      <c r="J2698">
        <f t="shared" ca="1" si="1061"/>
        <v>822.82532714677632</v>
      </c>
      <c r="K2698" t="str">
        <f t="shared" ca="1" si="1062"/>
        <v>high</v>
      </c>
      <c r="L2698">
        <v>6</v>
      </c>
      <c r="M2698" t="str">
        <f t="shared" si="1038"/>
        <v>medium</v>
      </c>
      <c r="N2698">
        <f t="shared" si="1044"/>
        <v>10</v>
      </c>
      <c r="O2698">
        <f t="shared" si="1045"/>
        <v>5</v>
      </c>
      <c r="P2698" t="str">
        <f t="shared" si="1046"/>
        <v>pátek</v>
      </c>
      <c r="Q2698">
        <f t="shared" si="1068"/>
        <v>0</v>
      </c>
      <c r="R2698">
        <f t="shared" si="1068"/>
        <v>0</v>
      </c>
      <c r="S2698">
        <f t="shared" si="1068"/>
        <v>0</v>
      </c>
      <c r="T2698">
        <f t="shared" si="1068"/>
        <v>0</v>
      </c>
      <c r="U2698">
        <f t="shared" si="1068"/>
        <v>0</v>
      </c>
      <c r="V2698">
        <f t="shared" si="1068"/>
        <v>0</v>
      </c>
      <c r="W2698">
        <f t="shared" si="1068"/>
        <v>0</v>
      </c>
      <c r="X2698">
        <f t="shared" si="1068"/>
        <v>0</v>
      </c>
      <c r="Y2698">
        <f t="shared" si="1068"/>
        <v>0</v>
      </c>
      <c r="Z2698">
        <f t="shared" si="1068"/>
        <v>1</v>
      </c>
      <c r="AA2698">
        <f t="shared" si="1068"/>
        <v>0</v>
      </c>
      <c r="AB2698">
        <f t="shared" si="1068"/>
        <v>0</v>
      </c>
      <c r="AC2698">
        <f t="shared" si="1069"/>
        <v>0</v>
      </c>
      <c r="AD2698">
        <f t="shared" si="1069"/>
        <v>0</v>
      </c>
      <c r="AE2698">
        <f t="shared" si="1069"/>
        <v>0</v>
      </c>
      <c r="AF2698">
        <f t="shared" si="1069"/>
        <v>0</v>
      </c>
      <c r="AG2698">
        <f t="shared" si="1069"/>
        <v>1</v>
      </c>
      <c r="AH2698">
        <f t="shared" si="1069"/>
        <v>0</v>
      </c>
      <c r="AI2698">
        <f t="shared" si="1069"/>
        <v>0</v>
      </c>
      <c r="AJ2698">
        <f t="shared" ca="1" si="1047"/>
        <v>0</v>
      </c>
      <c r="AK2698">
        <f t="shared" ca="1" si="1048"/>
        <v>1</v>
      </c>
      <c r="AL2698">
        <f t="shared" ca="1" si="1049"/>
        <v>0</v>
      </c>
      <c r="AM2698">
        <f t="shared" ca="1" si="1050"/>
        <v>0</v>
      </c>
      <c r="AN2698">
        <f t="shared" ca="1" si="1051"/>
        <v>1</v>
      </c>
      <c r="AO2698">
        <f t="shared" ca="1" si="1052"/>
        <v>0</v>
      </c>
      <c r="AP2698">
        <f t="shared" ca="1" si="1053"/>
        <v>0</v>
      </c>
      <c r="AQ2698">
        <f t="shared" ca="1" si="1054"/>
        <v>1</v>
      </c>
      <c r="AR2698">
        <f t="shared" ca="1" si="1055"/>
        <v>0</v>
      </c>
      <c r="AS2698">
        <v>0</v>
      </c>
      <c r="AT2698">
        <v>0</v>
      </c>
      <c r="AU2698">
        <f t="shared" ca="1" si="1067"/>
        <v>0</v>
      </c>
      <c r="AV2698">
        <f t="shared" ca="1" si="1067"/>
        <v>0</v>
      </c>
      <c r="AW2698">
        <f t="shared" ca="1" si="1067"/>
        <v>1</v>
      </c>
      <c r="AX2698">
        <v>0</v>
      </c>
    </row>
    <row r="2699" spans="1:50" x14ac:dyDescent="0.25">
      <c r="A2699" s="2">
        <v>41552</v>
      </c>
      <c r="B2699">
        <v>1699</v>
      </c>
      <c r="C2699">
        <v>19</v>
      </c>
      <c r="D2699">
        <f t="shared" ca="1" si="1056"/>
        <v>19.193224951629254</v>
      </c>
      <c r="E2699">
        <f t="shared" ca="1" si="1057"/>
        <v>-0.19322495162925435</v>
      </c>
      <c r="F2699" t="str">
        <f t="shared" ca="1" si="1058"/>
        <v>medium</v>
      </c>
      <c r="G2699">
        <v>1134</v>
      </c>
      <c r="H2699">
        <f t="shared" si="1059"/>
        <v>1134</v>
      </c>
      <c r="I2699">
        <f t="shared" ca="1" si="1060"/>
        <v>1160.2922280245568</v>
      </c>
      <c r="J2699">
        <f t="shared" ca="1" si="1061"/>
        <v>-26.292228024556834</v>
      </c>
      <c r="K2699" t="str">
        <f t="shared" ca="1" si="1062"/>
        <v>medium</v>
      </c>
      <c r="L2699">
        <v>12.6</v>
      </c>
      <c r="M2699" t="str">
        <f t="shared" si="1038"/>
        <v>medium</v>
      </c>
      <c r="N2699">
        <f t="shared" si="1044"/>
        <v>10</v>
      </c>
      <c r="O2699">
        <f t="shared" si="1045"/>
        <v>6</v>
      </c>
      <c r="P2699" t="str">
        <f t="shared" si="1046"/>
        <v>sobota</v>
      </c>
      <c r="Q2699">
        <f t="shared" si="1068"/>
        <v>0</v>
      </c>
      <c r="R2699">
        <f t="shared" si="1068"/>
        <v>0</v>
      </c>
      <c r="S2699">
        <f t="shared" si="1068"/>
        <v>0</v>
      </c>
      <c r="T2699">
        <f t="shared" si="1068"/>
        <v>0</v>
      </c>
      <c r="U2699">
        <f t="shared" si="1068"/>
        <v>0</v>
      </c>
      <c r="V2699">
        <f t="shared" si="1068"/>
        <v>0</v>
      </c>
      <c r="W2699">
        <f t="shared" si="1068"/>
        <v>0</v>
      </c>
      <c r="X2699">
        <f t="shared" si="1068"/>
        <v>0</v>
      </c>
      <c r="Y2699">
        <f t="shared" si="1068"/>
        <v>0</v>
      </c>
      <c r="Z2699">
        <f t="shared" si="1068"/>
        <v>1</v>
      </c>
      <c r="AA2699">
        <f t="shared" si="1068"/>
        <v>0</v>
      </c>
      <c r="AB2699">
        <f t="shared" si="1068"/>
        <v>0</v>
      </c>
      <c r="AC2699">
        <f t="shared" si="1069"/>
        <v>0</v>
      </c>
      <c r="AD2699">
        <f t="shared" si="1069"/>
        <v>0</v>
      </c>
      <c r="AE2699">
        <f t="shared" si="1069"/>
        <v>0</v>
      </c>
      <c r="AF2699">
        <f t="shared" si="1069"/>
        <v>0</v>
      </c>
      <c r="AG2699">
        <f t="shared" si="1069"/>
        <v>0</v>
      </c>
      <c r="AH2699">
        <f t="shared" si="1069"/>
        <v>1</v>
      </c>
      <c r="AI2699">
        <f t="shared" si="1069"/>
        <v>0</v>
      </c>
      <c r="AJ2699">
        <f t="shared" ca="1" si="1047"/>
        <v>1</v>
      </c>
      <c r="AK2699">
        <f t="shared" ca="1" si="1048"/>
        <v>0</v>
      </c>
      <c r="AL2699">
        <f t="shared" ca="1" si="1049"/>
        <v>0</v>
      </c>
      <c r="AM2699">
        <f t="shared" ca="1" si="1050"/>
        <v>0</v>
      </c>
      <c r="AN2699">
        <f t="shared" ca="1" si="1051"/>
        <v>0</v>
      </c>
      <c r="AO2699">
        <f t="shared" ca="1" si="1052"/>
        <v>1</v>
      </c>
      <c r="AP2699">
        <f t="shared" ca="1" si="1053"/>
        <v>0</v>
      </c>
      <c r="AQ2699">
        <f t="shared" ca="1" si="1054"/>
        <v>1</v>
      </c>
      <c r="AR2699">
        <f t="shared" ca="1" si="1055"/>
        <v>0</v>
      </c>
      <c r="AS2699">
        <v>0</v>
      </c>
      <c r="AT2699">
        <v>0</v>
      </c>
      <c r="AU2699">
        <f t="shared" ca="1" si="1067"/>
        <v>0</v>
      </c>
      <c r="AV2699">
        <f t="shared" ca="1" si="1067"/>
        <v>1</v>
      </c>
      <c r="AW2699">
        <f t="shared" ca="1" si="1067"/>
        <v>0</v>
      </c>
      <c r="AX2699">
        <v>0</v>
      </c>
    </row>
    <row r="2700" spans="1:50" x14ac:dyDescent="0.25">
      <c r="A2700" s="2">
        <v>41553</v>
      </c>
      <c r="B2700">
        <v>1700</v>
      </c>
      <c r="C2700">
        <v>12</v>
      </c>
      <c r="D2700">
        <f t="shared" ca="1" si="1056"/>
        <v>19.195245407030477</v>
      </c>
      <c r="E2700">
        <f t="shared" ca="1" si="1057"/>
        <v>-7.1952454070304768</v>
      </c>
      <c r="F2700" t="str">
        <f t="shared" ca="1" si="1058"/>
        <v>low</v>
      </c>
      <c r="G2700">
        <v>1106</v>
      </c>
      <c r="H2700">
        <f t="shared" si="1059"/>
        <v>1106</v>
      </c>
      <c r="I2700">
        <f t="shared" ca="1" si="1060"/>
        <v>1160.4096334436258</v>
      </c>
      <c r="J2700">
        <f t="shared" ca="1" si="1061"/>
        <v>-54.409633443625808</v>
      </c>
      <c r="K2700" t="str">
        <f t="shared" ca="1" si="1062"/>
        <v>medium</v>
      </c>
      <c r="L2700">
        <v>10.199999999999999</v>
      </c>
      <c r="M2700" t="str">
        <f t="shared" si="1038"/>
        <v>medium</v>
      </c>
      <c r="N2700">
        <f t="shared" si="1044"/>
        <v>10</v>
      </c>
      <c r="O2700">
        <f t="shared" si="1045"/>
        <v>7</v>
      </c>
      <c r="P2700" t="str">
        <f t="shared" si="1046"/>
        <v>neděle</v>
      </c>
      <c r="Q2700">
        <f t="shared" si="1068"/>
        <v>0</v>
      </c>
      <c r="R2700">
        <f t="shared" si="1068"/>
        <v>0</v>
      </c>
      <c r="S2700">
        <f t="shared" si="1068"/>
        <v>0</v>
      </c>
      <c r="T2700">
        <f t="shared" si="1068"/>
        <v>0</v>
      </c>
      <c r="U2700">
        <f t="shared" si="1068"/>
        <v>0</v>
      </c>
      <c r="V2700">
        <f t="shared" si="1068"/>
        <v>0</v>
      </c>
      <c r="W2700">
        <f t="shared" si="1068"/>
        <v>0</v>
      </c>
      <c r="X2700">
        <f t="shared" si="1068"/>
        <v>0</v>
      </c>
      <c r="Y2700">
        <f t="shared" si="1068"/>
        <v>0</v>
      </c>
      <c r="Z2700">
        <f t="shared" si="1068"/>
        <v>1</v>
      </c>
      <c r="AA2700">
        <f t="shared" si="1068"/>
        <v>0</v>
      </c>
      <c r="AB2700">
        <f t="shared" si="1068"/>
        <v>0</v>
      </c>
      <c r="AC2700">
        <f t="shared" si="1069"/>
        <v>0</v>
      </c>
      <c r="AD2700">
        <f t="shared" si="1069"/>
        <v>0</v>
      </c>
      <c r="AE2700">
        <f t="shared" si="1069"/>
        <v>0</v>
      </c>
      <c r="AF2700">
        <f t="shared" si="1069"/>
        <v>0</v>
      </c>
      <c r="AG2700">
        <f t="shared" si="1069"/>
        <v>0</v>
      </c>
      <c r="AH2700">
        <f t="shared" si="1069"/>
        <v>0</v>
      </c>
      <c r="AI2700">
        <f t="shared" si="1069"/>
        <v>1</v>
      </c>
      <c r="AJ2700">
        <f t="shared" ca="1" si="1047"/>
        <v>1</v>
      </c>
      <c r="AK2700">
        <f t="shared" ca="1" si="1048"/>
        <v>0</v>
      </c>
      <c r="AL2700">
        <f t="shared" ca="1" si="1049"/>
        <v>0</v>
      </c>
      <c r="AM2700">
        <f t="shared" ca="1" si="1050"/>
        <v>0</v>
      </c>
      <c r="AN2700">
        <f t="shared" ca="1" si="1051"/>
        <v>0</v>
      </c>
      <c r="AO2700">
        <f t="shared" ca="1" si="1052"/>
        <v>1</v>
      </c>
      <c r="AP2700">
        <f t="shared" ca="1" si="1053"/>
        <v>0</v>
      </c>
      <c r="AQ2700">
        <f t="shared" ca="1" si="1054"/>
        <v>1</v>
      </c>
      <c r="AR2700">
        <f t="shared" ca="1" si="1055"/>
        <v>0</v>
      </c>
      <c r="AS2700">
        <v>0</v>
      </c>
      <c r="AT2700">
        <v>0</v>
      </c>
      <c r="AU2700">
        <f t="shared" ca="1" si="1067"/>
        <v>1</v>
      </c>
      <c r="AV2700">
        <f t="shared" ca="1" si="1067"/>
        <v>0</v>
      </c>
      <c r="AW2700">
        <f t="shared" ca="1" si="1067"/>
        <v>0</v>
      </c>
      <c r="AX2700">
        <v>0</v>
      </c>
    </row>
    <row r="2701" spans="1:50" x14ac:dyDescent="0.25">
      <c r="A2701" s="2">
        <v>41554</v>
      </c>
      <c r="B2701">
        <v>1701</v>
      </c>
      <c r="C2701">
        <v>29</v>
      </c>
      <c r="D2701">
        <f t="shared" ca="1" si="1056"/>
        <v>19.197261283886888</v>
      </c>
      <c r="E2701">
        <f t="shared" ca="1" si="1057"/>
        <v>9.8027387161131116</v>
      </c>
      <c r="F2701" t="str">
        <f t="shared" ca="1" si="1058"/>
        <v>high</v>
      </c>
      <c r="G2701">
        <v>2039</v>
      </c>
      <c r="H2701">
        <f t="shared" si="1059"/>
        <v>2039</v>
      </c>
      <c r="I2701">
        <f t="shared" ca="1" si="1060"/>
        <v>1160.5268891104306</v>
      </c>
      <c r="J2701">
        <f t="shared" ca="1" si="1061"/>
        <v>878.4731108895694</v>
      </c>
      <c r="K2701" t="str">
        <f t="shared" ca="1" si="1062"/>
        <v>high</v>
      </c>
      <c r="L2701">
        <v>9.6</v>
      </c>
      <c r="M2701" t="str">
        <f t="shared" si="1038"/>
        <v>medium</v>
      </c>
      <c r="N2701">
        <f t="shared" si="1044"/>
        <v>10</v>
      </c>
      <c r="O2701">
        <f t="shared" si="1045"/>
        <v>1</v>
      </c>
      <c r="P2701" t="str">
        <f t="shared" si="1046"/>
        <v>pondělí</v>
      </c>
      <c r="Q2701">
        <f t="shared" ref="Q2701:AB2710" si="1070">VLOOKUP($N2701,$V$31:$AH$42,Q$592+1,0)</f>
        <v>0</v>
      </c>
      <c r="R2701">
        <f t="shared" si="1070"/>
        <v>0</v>
      </c>
      <c r="S2701">
        <f t="shared" si="1070"/>
        <v>0</v>
      </c>
      <c r="T2701">
        <f t="shared" si="1070"/>
        <v>0</v>
      </c>
      <c r="U2701">
        <f t="shared" si="1070"/>
        <v>0</v>
      </c>
      <c r="V2701">
        <f t="shared" si="1070"/>
        <v>0</v>
      </c>
      <c r="W2701">
        <f t="shared" si="1070"/>
        <v>0</v>
      </c>
      <c r="X2701">
        <f t="shared" si="1070"/>
        <v>0</v>
      </c>
      <c r="Y2701">
        <f t="shared" si="1070"/>
        <v>0</v>
      </c>
      <c r="Z2701">
        <f t="shared" si="1070"/>
        <v>1</v>
      </c>
      <c r="AA2701">
        <f t="shared" si="1070"/>
        <v>0</v>
      </c>
      <c r="AB2701">
        <f t="shared" si="1070"/>
        <v>0</v>
      </c>
      <c r="AC2701">
        <f t="shared" ref="AC2701:AI2710" si="1071">VLOOKUP($O2701,$V$74:$AC$80,AC$592+1,0)</f>
        <v>1</v>
      </c>
      <c r="AD2701">
        <f t="shared" si="1071"/>
        <v>0</v>
      </c>
      <c r="AE2701">
        <f t="shared" si="1071"/>
        <v>0</v>
      </c>
      <c r="AF2701">
        <f t="shared" si="1071"/>
        <v>0</v>
      </c>
      <c r="AG2701">
        <f t="shared" si="1071"/>
        <v>0</v>
      </c>
      <c r="AH2701">
        <f t="shared" si="1071"/>
        <v>0</v>
      </c>
      <c r="AI2701">
        <f t="shared" si="1071"/>
        <v>0</v>
      </c>
      <c r="AJ2701">
        <f t="shared" ca="1" si="1047"/>
        <v>0</v>
      </c>
      <c r="AK2701">
        <f t="shared" ca="1" si="1048"/>
        <v>1</v>
      </c>
      <c r="AL2701">
        <f t="shared" ca="1" si="1049"/>
        <v>0</v>
      </c>
      <c r="AM2701">
        <f t="shared" ca="1" si="1050"/>
        <v>0</v>
      </c>
      <c r="AN2701">
        <f t="shared" ca="1" si="1051"/>
        <v>0</v>
      </c>
      <c r="AO2701">
        <f t="shared" ca="1" si="1052"/>
        <v>1</v>
      </c>
      <c r="AP2701">
        <f t="shared" ca="1" si="1053"/>
        <v>0</v>
      </c>
      <c r="AQ2701">
        <f t="shared" ca="1" si="1054"/>
        <v>1</v>
      </c>
      <c r="AR2701">
        <f t="shared" ca="1" si="1055"/>
        <v>0</v>
      </c>
      <c r="AS2701">
        <v>0</v>
      </c>
      <c r="AT2701">
        <v>0</v>
      </c>
      <c r="AU2701">
        <f t="shared" ref="AU2701:AW2720" ca="1" si="1072">VLOOKUP(INDIRECT($AU$590&amp;ROW($A2701)),$F$17:$I$19,AU$592+1,0)</f>
        <v>0</v>
      </c>
      <c r="AV2701">
        <f t="shared" ca="1" si="1072"/>
        <v>0</v>
      </c>
      <c r="AW2701">
        <f t="shared" ca="1" si="1072"/>
        <v>1</v>
      </c>
      <c r="AX2701">
        <v>0</v>
      </c>
    </row>
    <row r="2702" spans="1:50" x14ac:dyDescent="0.25">
      <c r="A2702" s="2">
        <v>41555</v>
      </c>
      <c r="B2702">
        <v>1702</v>
      </c>
      <c r="C2702">
        <v>20</v>
      </c>
      <c r="D2702">
        <f t="shared" ca="1" si="1056"/>
        <v>19.199272582198489</v>
      </c>
      <c r="E2702">
        <f t="shared" ca="1" si="1057"/>
        <v>0.80072741780151091</v>
      </c>
      <c r="F2702" t="str">
        <f t="shared" ca="1" si="1058"/>
        <v>medium</v>
      </c>
      <c r="G2702">
        <v>771</v>
      </c>
      <c r="H2702">
        <f t="shared" si="1059"/>
        <v>771</v>
      </c>
      <c r="I2702">
        <f t="shared" ca="1" si="1060"/>
        <v>1160.6439950249712</v>
      </c>
      <c r="J2702">
        <f t="shared" ca="1" si="1061"/>
        <v>-389.64399502497122</v>
      </c>
      <c r="K2702" t="str">
        <f t="shared" ca="1" si="1062"/>
        <v>low</v>
      </c>
      <c r="L2702">
        <v>7.7</v>
      </c>
      <c r="M2702" t="str">
        <f t="shared" si="1038"/>
        <v>medium</v>
      </c>
      <c r="N2702">
        <f t="shared" si="1044"/>
        <v>10</v>
      </c>
      <c r="O2702">
        <f t="shared" si="1045"/>
        <v>2</v>
      </c>
      <c r="P2702" t="str">
        <f t="shared" si="1046"/>
        <v>úterý</v>
      </c>
      <c r="Q2702">
        <f t="shared" si="1070"/>
        <v>0</v>
      </c>
      <c r="R2702">
        <f t="shared" si="1070"/>
        <v>0</v>
      </c>
      <c r="S2702">
        <f t="shared" si="1070"/>
        <v>0</v>
      </c>
      <c r="T2702">
        <f t="shared" si="1070"/>
        <v>0</v>
      </c>
      <c r="U2702">
        <f t="shared" si="1070"/>
        <v>0</v>
      </c>
      <c r="V2702">
        <f t="shared" si="1070"/>
        <v>0</v>
      </c>
      <c r="W2702">
        <f t="shared" si="1070"/>
        <v>0</v>
      </c>
      <c r="X2702">
        <f t="shared" si="1070"/>
        <v>0</v>
      </c>
      <c r="Y2702">
        <f t="shared" si="1070"/>
        <v>0</v>
      </c>
      <c r="Z2702">
        <f t="shared" si="1070"/>
        <v>1</v>
      </c>
      <c r="AA2702">
        <f t="shared" si="1070"/>
        <v>0</v>
      </c>
      <c r="AB2702">
        <f t="shared" si="1070"/>
        <v>0</v>
      </c>
      <c r="AC2702">
        <f t="shared" si="1071"/>
        <v>0</v>
      </c>
      <c r="AD2702">
        <f t="shared" si="1071"/>
        <v>1</v>
      </c>
      <c r="AE2702">
        <f t="shared" si="1071"/>
        <v>0</v>
      </c>
      <c r="AF2702">
        <f t="shared" si="1071"/>
        <v>0</v>
      </c>
      <c r="AG2702">
        <f t="shared" si="1071"/>
        <v>0</v>
      </c>
      <c r="AH2702">
        <f t="shared" si="1071"/>
        <v>0</v>
      </c>
      <c r="AI2702">
        <f t="shared" si="1071"/>
        <v>0</v>
      </c>
      <c r="AJ2702">
        <f t="shared" ca="1" si="1047"/>
        <v>0</v>
      </c>
      <c r="AK2702">
        <f t="shared" ca="1" si="1048"/>
        <v>1</v>
      </c>
      <c r="AL2702">
        <f t="shared" ca="1" si="1049"/>
        <v>0</v>
      </c>
      <c r="AM2702">
        <f t="shared" ca="1" si="1050"/>
        <v>0</v>
      </c>
      <c r="AN2702">
        <f t="shared" ca="1" si="1051"/>
        <v>0</v>
      </c>
      <c r="AO2702">
        <f t="shared" ca="1" si="1052"/>
        <v>1</v>
      </c>
      <c r="AP2702">
        <f t="shared" ca="1" si="1053"/>
        <v>0</v>
      </c>
      <c r="AQ2702">
        <f t="shared" ca="1" si="1054"/>
        <v>1</v>
      </c>
      <c r="AR2702">
        <f t="shared" ca="1" si="1055"/>
        <v>0</v>
      </c>
      <c r="AS2702">
        <v>0</v>
      </c>
      <c r="AT2702">
        <v>0</v>
      </c>
      <c r="AU2702">
        <f t="shared" ca="1" si="1072"/>
        <v>0</v>
      </c>
      <c r="AV2702">
        <f t="shared" ca="1" si="1072"/>
        <v>1</v>
      </c>
      <c r="AW2702">
        <f t="shared" ca="1" si="1072"/>
        <v>0</v>
      </c>
      <c r="AX2702">
        <v>0</v>
      </c>
    </row>
    <row r="2703" spans="1:50" x14ac:dyDescent="0.25">
      <c r="A2703" s="2">
        <v>41556</v>
      </c>
      <c r="B2703">
        <v>1703</v>
      </c>
      <c r="C2703">
        <v>32</v>
      </c>
      <c r="D2703">
        <f t="shared" ca="1" si="1056"/>
        <v>19.201279301965265</v>
      </c>
      <c r="E2703">
        <f t="shared" ca="1" si="1057"/>
        <v>12.798720698034735</v>
      </c>
      <c r="F2703" t="str">
        <f t="shared" ca="1" si="1058"/>
        <v>high</v>
      </c>
      <c r="G2703">
        <v>4591</v>
      </c>
      <c r="H2703">
        <f t="shared" si="1059"/>
        <v>4591</v>
      </c>
      <c r="I2703">
        <f t="shared" ca="1" si="1060"/>
        <v>1160.7609511872479</v>
      </c>
      <c r="J2703">
        <f t="shared" ca="1" si="1061"/>
        <v>3430.2390488127521</v>
      </c>
      <c r="K2703" t="str">
        <f t="shared" ca="1" si="1062"/>
        <v>high</v>
      </c>
      <c r="L2703">
        <v>5.9</v>
      </c>
      <c r="M2703" t="str">
        <f t="shared" si="1038"/>
        <v>medium</v>
      </c>
      <c r="N2703">
        <f t="shared" si="1044"/>
        <v>10</v>
      </c>
      <c r="O2703">
        <f t="shared" si="1045"/>
        <v>3</v>
      </c>
      <c r="P2703" t="str">
        <f t="shared" si="1046"/>
        <v>středa</v>
      </c>
      <c r="Q2703">
        <f t="shared" si="1070"/>
        <v>0</v>
      </c>
      <c r="R2703">
        <f t="shared" si="1070"/>
        <v>0</v>
      </c>
      <c r="S2703">
        <f t="shared" si="1070"/>
        <v>0</v>
      </c>
      <c r="T2703">
        <f t="shared" si="1070"/>
        <v>0</v>
      </c>
      <c r="U2703">
        <f t="shared" si="1070"/>
        <v>0</v>
      </c>
      <c r="V2703">
        <f t="shared" si="1070"/>
        <v>0</v>
      </c>
      <c r="W2703">
        <f t="shared" si="1070"/>
        <v>0</v>
      </c>
      <c r="X2703">
        <f t="shared" si="1070"/>
        <v>0</v>
      </c>
      <c r="Y2703">
        <f t="shared" si="1070"/>
        <v>0</v>
      </c>
      <c r="Z2703">
        <f t="shared" si="1070"/>
        <v>1</v>
      </c>
      <c r="AA2703">
        <f t="shared" si="1070"/>
        <v>0</v>
      </c>
      <c r="AB2703">
        <f t="shared" si="1070"/>
        <v>0</v>
      </c>
      <c r="AC2703">
        <f t="shared" si="1071"/>
        <v>0</v>
      </c>
      <c r="AD2703">
        <f t="shared" si="1071"/>
        <v>0</v>
      </c>
      <c r="AE2703">
        <f t="shared" si="1071"/>
        <v>1</v>
      </c>
      <c r="AF2703">
        <f t="shared" si="1071"/>
        <v>0</v>
      </c>
      <c r="AG2703">
        <f t="shared" si="1071"/>
        <v>0</v>
      </c>
      <c r="AH2703">
        <f t="shared" si="1071"/>
        <v>0</v>
      </c>
      <c r="AI2703">
        <f t="shared" si="1071"/>
        <v>0</v>
      </c>
      <c r="AJ2703">
        <f t="shared" ca="1" si="1047"/>
        <v>1</v>
      </c>
      <c r="AK2703">
        <f t="shared" ca="1" si="1048"/>
        <v>0</v>
      </c>
      <c r="AL2703">
        <f t="shared" ca="1" si="1049"/>
        <v>0</v>
      </c>
      <c r="AM2703">
        <f t="shared" ca="1" si="1050"/>
        <v>0</v>
      </c>
      <c r="AN2703">
        <f t="shared" ca="1" si="1051"/>
        <v>0</v>
      </c>
      <c r="AO2703">
        <f t="shared" ca="1" si="1052"/>
        <v>1</v>
      </c>
      <c r="AP2703">
        <f t="shared" ca="1" si="1053"/>
        <v>0</v>
      </c>
      <c r="AQ2703">
        <f t="shared" ca="1" si="1054"/>
        <v>1</v>
      </c>
      <c r="AR2703">
        <f t="shared" ca="1" si="1055"/>
        <v>0</v>
      </c>
      <c r="AS2703">
        <v>0</v>
      </c>
      <c r="AT2703">
        <v>0</v>
      </c>
      <c r="AU2703">
        <f t="shared" ca="1" si="1072"/>
        <v>0</v>
      </c>
      <c r="AV2703">
        <f t="shared" ca="1" si="1072"/>
        <v>0</v>
      </c>
      <c r="AW2703">
        <f t="shared" ca="1" si="1072"/>
        <v>1</v>
      </c>
      <c r="AX2703">
        <v>0</v>
      </c>
    </row>
    <row r="2704" spans="1:50" x14ac:dyDescent="0.25">
      <c r="A2704" s="2">
        <v>41557</v>
      </c>
      <c r="B2704">
        <v>1704</v>
      </c>
      <c r="C2704">
        <v>25</v>
      </c>
      <c r="D2704">
        <f t="shared" ca="1" si="1056"/>
        <v>19.20328144318723</v>
      </c>
      <c r="E2704">
        <f t="shared" ca="1" si="1057"/>
        <v>5.7967185568127704</v>
      </c>
      <c r="F2704" t="str">
        <f t="shared" ca="1" si="1058"/>
        <v>high</v>
      </c>
      <c r="G2704">
        <v>1213</v>
      </c>
      <c r="H2704">
        <f t="shared" si="1059"/>
        <v>1213</v>
      </c>
      <c r="I2704">
        <f t="shared" ca="1" si="1060"/>
        <v>1160.8777575972601</v>
      </c>
      <c r="J2704">
        <f t="shared" ca="1" si="1061"/>
        <v>52.122242402739857</v>
      </c>
      <c r="K2704" t="str">
        <f t="shared" ca="1" si="1062"/>
        <v>medium</v>
      </c>
      <c r="L2704">
        <v>9.4</v>
      </c>
      <c r="M2704" t="str">
        <f t="shared" si="1038"/>
        <v>medium</v>
      </c>
      <c r="N2704">
        <f t="shared" si="1044"/>
        <v>10</v>
      </c>
      <c r="O2704">
        <f t="shared" si="1045"/>
        <v>4</v>
      </c>
      <c r="P2704" t="str">
        <f t="shared" si="1046"/>
        <v>čtvrtek</v>
      </c>
      <c r="Q2704">
        <f t="shared" si="1070"/>
        <v>0</v>
      </c>
      <c r="R2704">
        <f t="shared" si="1070"/>
        <v>0</v>
      </c>
      <c r="S2704">
        <f t="shared" si="1070"/>
        <v>0</v>
      </c>
      <c r="T2704">
        <f t="shared" si="1070"/>
        <v>0</v>
      </c>
      <c r="U2704">
        <f t="shared" si="1070"/>
        <v>0</v>
      </c>
      <c r="V2704">
        <f t="shared" si="1070"/>
        <v>0</v>
      </c>
      <c r="W2704">
        <f t="shared" si="1070"/>
        <v>0</v>
      </c>
      <c r="X2704">
        <f t="shared" si="1070"/>
        <v>0</v>
      </c>
      <c r="Y2704">
        <f t="shared" si="1070"/>
        <v>0</v>
      </c>
      <c r="Z2704">
        <f t="shared" si="1070"/>
        <v>1</v>
      </c>
      <c r="AA2704">
        <f t="shared" si="1070"/>
        <v>0</v>
      </c>
      <c r="AB2704">
        <f t="shared" si="1070"/>
        <v>0</v>
      </c>
      <c r="AC2704">
        <f t="shared" si="1071"/>
        <v>0</v>
      </c>
      <c r="AD2704">
        <f t="shared" si="1071"/>
        <v>0</v>
      </c>
      <c r="AE2704">
        <f t="shared" si="1071"/>
        <v>0</v>
      </c>
      <c r="AF2704">
        <f t="shared" si="1071"/>
        <v>1</v>
      </c>
      <c r="AG2704">
        <f t="shared" si="1071"/>
        <v>0</v>
      </c>
      <c r="AH2704">
        <f t="shared" si="1071"/>
        <v>0</v>
      </c>
      <c r="AI2704">
        <f t="shared" si="1071"/>
        <v>0</v>
      </c>
      <c r="AJ2704">
        <f t="shared" ca="1" si="1047"/>
        <v>1</v>
      </c>
      <c r="AK2704">
        <f t="shared" ca="1" si="1048"/>
        <v>0</v>
      </c>
      <c r="AL2704">
        <f t="shared" ca="1" si="1049"/>
        <v>0</v>
      </c>
      <c r="AM2704">
        <f t="shared" ca="1" si="1050"/>
        <v>0</v>
      </c>
      <c r="AN2704">
        <f t="shared" ca="1" si="1051"/>
        <v>0</v>
      </c>
      <c r="AO2704">
        <f t="shared" ca="1" si="1052"/>
        <v>1</v>
      </c>
      <c r="AP2704">
        <f t="shared" ca="1" si="1053"/>
        <v>0</v>
      </c>
      <c r="AQ2704">
        <f t="shared" ca="1" si="1054"/>
        <v>1</v>
      </c>
      <c r="AR2704">
        <f t="shared" ca="1" si="1055"/>
        <v>0</v>
      </c>
      <c r="AS2704">
        <v>1</v>
      </c>
      <c r="AT2704">
        <v>0</v>
      </c>
      <c r="AU2704">
        <f t="shared" ca="1" si="1072"/>
        <v>0</v>
      </c>
      <c r="AV2704">
        <f t="shared" ca="1" si="1072"/>
        <v>0</v>
      </c>
      <c r="AW2704">
        <f t="shared" ca="1" si="1072"/>
        <v>1</v>
      </c>
      <c r="AX2704">
        <v>0</v>
      </c>
    </row>
    <row r="2705" spans="1:50" x14ac:dyDescent="0.25">
      <c r="A2705" s="2">
        <v>41558</v>
      </c>
      <c r="B2705">
        <v>1705</v>
      </c>
      <c r="C2705">
        <v>26</v>
      </c>
      <c r="D2705">
        <f t="shared" ca="1" si="1056"/>
        <v>19.20527900586438</v>
      </c>
      <c r="E2705">
        <f t="shared" ca="1" si="1057"/>
        <v>6.7947209941356199</v>
      </c>
      <c r="F2705" t="str">
        <f t="shared" ca="1" si="1058"/>
        <v>high</v>
      </c>
      <c r="G2705">
        <v>3038</v>
      </c>
      <c r="H2705">
        <f t="shared" si="1059"/>
        <v>3038</v>
      </c>
      <c r="I2705">
        <f t="shared" ca="1" si="1060"/>
        <v>1160.9944142550085</v>
      </c>
      <c r="J2705">
        <f t="shared" ca="1" si="1061"/>
        <v>1877.0055857449915</v>
      </c>
      <c r="K2705" t="str">
        <f t="shared" ca="1" si="1062"/>
        <v>high</v>
      </c>
      <c r="L2705">
        <v>8</v>
      </c>
      <c r="M2705" t="str">
        <f t="shared" si="1038"/>
        <v>medium</v>
      </c>
      <c r="N2705">
        <f t="shared" si="1044"/>
        <v>10</v>
      </c>
      <c r="O2705">
        <f t="shared" si="1045"/>
        <v>5</v>
      </c>
      <c r="P2705" t="str">
        <f t="shared" si="1046"/>
        <v>pátek</v>
      </c>
      <c r="Q2705">
        <f t="shared" si="1070"/>
        <v>0</v>
      </c>
      <c r="R2705">
        <f t="shared" si="1070"/>
        <v>0</v>
      </c>
      <c r="S2705">
        <f t="shared" si="1070"/>
        <v>0</v>
      </c>
      <c r="T2705">
        <f t="shared" si="1070"/>
        <v>0</v>
      </c>
      <c r="U2705">
        <f t="shared" si="1070"/>
        <v>0</v>
      </c>
      <c r="V2705">
        <f t="shared" si="1070"/>
        <v>0</v>
      </c>
      <c r="W2705">
        <f t="shared" si="1070"/>
        <v>0</v>
      </c>
      <c r="X2705">
        <f t="shared" si="1070"/>
        <v>0</v>
      </c>
      <c r="Y2705">
        <f t="shared" si="1070"/>
        <v>0</v>
      </c>
      <c r="Z2705">
        <f t="shared" si="1070"/>
        <v>1</v>
      </c>
      <c r="AA2705">
        <f t="shared" si="1070"/>
        <v>0</v>
      </c>
      <c r="AB2705">
        <f t="shared" si="1070"/>
        <v>0</v>
      </c>
      <c r="AC2705">
        <f t="shared" si="1071"/>
        <v>0</v>
      </c>
      <c r="AD2705">
        <f t="shared" si="1071"/>
        <v>0</v>
      </c>
      <c r="AE2705">
        <f t="shared" si="1071"/>
        <v>0</v>
      </c>
      <c r="AF2705">
        <f t="shared" si="1071"/>
        <v>0</v>
      </c>
      <c r="AG2705">
        <f t="shared" si="1071"/>
        <v>1</v>
      </c>
      <c r="AH2705">
        <f t="shared" si="1071"/>
        <v>0</v>
      </c>
      <c r="AI2705">
        <f t="shared" si="1071"/>
        <v>0</v>
      </c>
      <c r="AJ2705">
        <f t="shared" ca="1" si="1047"/>
        <v>0</v>
      </c>
      <c r="AK2705">
        <f t="shared" ca="1" si="1048"/>
        <v>1</v>
      </c>
      <c r="AL2705">
        <f t="shared" ca="1" si="1049"/>
        <v>0</v>
      </c>
      <c r="AM2705">
        <f t="shared" ca="1" si="1050"/>
        <v>0</v>
      </c>
      <c r="AN2705">
        <f t="shared" ca="1" si="1051"/>
        <v>1</v>
      </c>
      <c r="AO2705">
        <f t="shared" ca="1" si="1052"/>
        <v>0</v>
      </c>
      <c r="AP2705">
        <f t="shared" ca="1" si="1053"/>
        <v>0</v>
      </c>
      <c r="AQ2705">
        <f t="shared" ca="1" si="1054"/>
        <v>1</v>
      </c>
      <c r="AR2705">
        <f t="shared" ca="1" si="1055"/>
        <v>0</v>
      </c>
      <c r="AS2705">
        <v>1</v>
      </c>
      <c r="AT2705">
        <v>0</v>
      </c>
      <c r="AU2705">
        <f t="shared" ca="1" si="1072"/>
        <v>0</v>
      </c>
      <c r="AV2705">
        <f t="shared" ca="1" si="1072"/>
        <v>0</v>
      </c>
      <c r="AW2705">
        <f t="shared" ca="1" si="1072"/>
        <v>1</v>
      </c>
      <c r="AX2705">
        <v>0</v>
      </c>
    </row>
    <row r="2706" spans="1:50" x14ac:dyDescent="0.25">
      <c r="A2706" s="2">
        <v>41559</v>
      </c>
      <c r="B2706">
        <v>1706</v>
      </c>
      <c r="C2706">
        <v>18</v>
      </c>
      <c r="D2706">
        <f t="shared" ca="1" si="1056"/>
        <v>19.207271989996713</v>
      </c>
      <c r="E2706">
        <f t="shared" ca="1" si="1057"/>
        <v>-1.2072719899967126</v>
      </c>
      <c r="F2706" t="str">
        <f t="shared" ca="1" si="1058"/>
        <v>medium</v>
      </c>
      <c r="G2706">
        <v>1052</v>
      </c>
      <c r="H2706">
        <f t="shared" si="1059"/>
        <v>1052</v>
      </c>
      <c r="I2706">
        <f t="shared" ca="1" si="1060"/>
        <v>1161.1109211604926</v>
      </c>
      <c r="J2706">
        <f t="shared" ca="1" si="1061"/>
        <v>-109.11092116049258</v>
      </c>
      <c r="K2706" t="str">
        <f t="shared" ca="1" si="1062"/>
        <v>medium</v>
      </c>
      <c r="L2706">
        <v>8.6999999999999993</v>
      </c>
      <c r="M2706" t="str">
        <f t="shared" si="1038"/>
        <v>medium</v>
      </c>
      <c r="N2706">
        <f t="shared" si="1044"/>
        <v>10</v>
      </c>
      <c r="O2706">
        <f t="shared" si="1045"/>
        <v>6</v>
      </c>
      <c r="P2706" t="str">
        <f t="shared" si="1046"/>
        <v>sobota</v>
      </c>
      <c r="Q2706">
        <f t="shared" si="1070"/>
        <v>0</v>
      </c>
      <c r="R2706">
        <f t="shared" si="1070"/>
        <v>0</v>
      </c>
      <c r="S2706">
        <f t="shared" si="1070"/>
        <v>0</v>
      </c>
      <c r="T2706">
        <f t="shared" si="1070"/>
        <v>0</v>
      </c>
      <c r="U2706">
        <f t="shared" si="1070"/>
        <v>0</v>
      </c>
      <c r="V2706">
        <f t="shared" si="1070"/>
        <v>0</v>
      </c>
      <c r="W2706">
        <f t="shared" si="1070"/>
        <v>0</v>
      </c>
      <c r="X2706">
        <f t="shared" si="1070"/>
        <v>0</v>
      </c>
      <c r="Y2706">
        <f t="shared" si="1070"/>
        <v>0</v>
      </c>
      <c r="Z2706">
        <f t="shared" si="1070"/>
        <v>1</v>
      </c>
      <c r="AA2706">
        <f t="shared" si="1070"/>
        <v>0</v>
      </c>
      <c r="AB2706">
        <f t="shared" si="1070"/>
        <v>0</v>
      </c>
      <c r="AC2706">
        <f t="shared" si="1071"/>
        <v>0</v>
      </c>
      <c r="AD2706">
        <f t="shared" si="1071"/>
        <v>0</v>
      </c>
      <c r="AE2706">
        <f t="shared" si="1071"/>
        <v>0</v>
      </c>
      <c r="AF2706">
        <f t="shared" si="1071"/>
        <v>0</v>
      </c>
      <c r="AG2706">
        <f t="shared" si="1071"/>
        <v>0</v>
      </c>
      <c r="AH2706">
        <f t="shared" si="1071"/>
        <v>1</v>
      </c>
      <c r="AI2706">
        <f t="shared" si="1071"/>
        <v>0</v>
      </c>
      <c r="AJ2706">
        <f t="shared" ca="1" si="1047"/>
        <v>0</v>
      </c>
      <c r="AK2706">
        <f t="shared" ca="1" si="1048"/>
        <v>1</v>
      </c>
      <c r="AL2706">
        <f t="shared" ca="1" si="1049"/>
        <v>0</v>
      </c>
      <c r="AM2706">
        <f t="shared" ca="1" si="1050"/>
        <v>0</v>
      </c>
      <c r="AN2706">
        <f t="shared" ca="1" si="1051"/>
        <v>1</v>
      </c>
      <c r="AO2706">
        <f t="shared" ca="1" si="1052"/>
        <v>0</v>
      </c>
      <c r="AP2706">
        <f t="shared" ca="1" si="1053"/>
        <v>0</v>
      </c>
      <c r="AQ2706">
        <f t="shared" ca="1" si="1054"/>
        <v>1</v>
      </c>
      <c r="AR2706">
        <f t="shared" ca="1" si="1055"/>
        <v>0</v>
      </c>
      <c r="AS2706">
        <v>1</v>
      </c>
      <c r="AT2706">
        <v>0</v>
      </c>
      <c r="AU2706">
        <f t="shared" ca="1" si="1072"/>
        <v>0</v>
      </c>
      <c r="AV2706">
        <f t="shared" ca="1" si="1072"/>
        <v>1</v>
      </c>
      <c r="AW2706">
        <f t="shared" ca="1" si="1072"/>
        <v>0</v>
      </c>
      <c r="AX2706">
        <v>0</v>
      </c>
    </row>
    <row r="2707" spans="1:50" x14ac:dyDescent="0.25">
      <c r="A2707" s="2">
        <v>41560</v>
      </c>
      <c r="B2707">
        <v>1707</v>
      </c>
      <c r="C2707">
        <v>16</v>
      </c>
      <c r="D2707">
        <f t="shared" ca="1" si="1056"/>
        <v>19.209260395584231</v>
      </c>
      <c r="E2707">
        <f t="shared" ca="1" si="1057"/>
        <v>-3.2092603955842307</v>
      </c>
      <c r="F2707" t="str">
        <f t="shared" ca="1" si="1058"/>
        <v>low</v>
      </c>
      <c r="G2707">
        <v>801</v>
      </c>
      <c r="H2707">
        <f t="shared" si="1059"/>
        <v>801</v>
      </c>
      <c r="I2707">
        <f t="shared" ca="1" si="1060"/>
        <v>1161.2272783137125</v>
      </c>
      <c r="J2707">
        <f t="shared" ca="1" si="1061"/>
        <v>-360.22727831371253</v>
      </c>
      <c r="K2707" t="str">
        <f t="shared" ca="1" si="1062"/>
        <v>low</v>
      </c>
      <c r="L2707">
        <v>15.9</v>
      </c>
      <c r="M2707" t="str">
        <f t="shared" si="1038"/>
        <v>high</v>
      </c>
      <c r="N2707">
        <f t="shared" si="1044"/>
        <v>10</v>
      </c>
      <c r="O2707">
        <f t="shared" si="1045"/>
        <v>7</v>
      </c>
      <c r="P2707" t="str">
        <f t="shared" si="1046"/>
        <v>neděle</v>
      </c>
      <c r="Q2707">
        <f t="shared" si="1070"/>
        <v>0</v>
      </c>
      <c r="R2707">
        <f t="shared" si="1070"/>
        <v>0</v>
      </c>
      <c r="S2707">
        <f t="shared" si="1070"/>
        <v>0</v>
      </c>
      <c r="T2707">
        <f t="shared" si="1070"/>
        <v>0</v>
      </c>
      <c r="U2707">
        <f t="shared" si="1070"/>
        <v>0</v>
      </c>
      <c r="V2707">
        <f t="shared" si="1070"/>
        <v>0</v>
      </c>
      <c r="W2707">
        <f t="shared" si="1070"/>
        <v>0</v>
      </c>
      <c r="X2707">
        <f t="shared" si="1070"/>
        <v>0</v>
      </c>
      <c r="Y2707">
        <f t="shared" si="1070"/>
        <v>0</v>
      </c>
      <c r="Z2707">
        <f t="shared" si="1070"/>
        <v>1</v>
      </c>
      <c r="AA2707">
        <f t="shared" si="1070"/>
        <v>0</v>
      </c>
      <c r="AB2707">
        <f t="shared" si="1070"/>
        <v>0</v>
      </c>
      <c r="AC2707">
        <f t="shared" si="1071"/>
        <v>0</v>
      </c>
      <c r="AD2707">
        <f t="shared" si="1071"/>
        <v>0</v>
      </c>
      <c r="AE2707">
        <f t="shared" si="1071"/>
        <v>0</v>
      </c>
      <c r="AF2707">
        <f t="shared" si="1071"/>
        <v>0</v>
      </c>
      <c r="AG2707">
        <f t="shared" si="1071"/>
        <v>0</v>
      </c>
      <c r="AH2707">
        <f t="shared" si="1071"/>
        <v>0</v>
      </c>
      <c r="AI2707">
        <f t="shared" si="1071"/>
        <v>1</v>
      </c>
      <c r="AJ2707">
        <f t="shared" ca="1" si="1047"/>
        <v>0</v>
      </c>
      <c r="AK2707">
        <f t="shared" ca="1" si="1048"/>
        <v>1</v>
      </c>
      <c r="AL2707">
        <f t="shared" ca="1" si="1049"/>
        <v>0</v>
      </c>
      <c r="AM2707">
        <f t="shared" ca="1" si="1050"/>
        <v>0</v>
      </c>
      <c r="AN2707">
        <f t="shared" ca="1" si="1051"/>
        <v>0</v>
      </c>
      <c r="AO2707">
        <f t="shared" ca="1" si="1052"/>
        <v>1</v>
      </c>
      <c r="AP2707">
        <f t="shared" ca="1" si="1053"/>
        <v>0</v>
      </c>
      <c r="AQ2707">
        <f t="shared" ca="1" si="1054"/>
        <v>0</v>
      </c>
      <c r="AR2707">
        <f t="shared" ca="1" si="1055"/>
        <v>1</v>
      </c>
      <c r="AS2707">
        <v>1</v>
      </c>
      <c r="AT2707">
        <v>0</v>
      </c>
      <c r="AU2707">
        <f t="shared" ca="1" si="1072"/>
        <v>1</v>
      </c>
      <c r="AV2707">
        <f t="shared" ca="1" si="1072"/>
        <v>0</v>
      </c>
      <c r="AW2707">
        <f t="shared" ca="1" si="1072"/>
        <v>0</v>
      </c>
      <c r="AX2707">
        <v>0</v>
      </c>
    </row>
    <row r="2708" spans="1:50" x14ac:dyDescent="0.25">
      <c r="A2708" s="2">
        <v>41561</v>
      </c>
      <c r="B2708">
        <v>1708</v>
      </c>
      <c r="C2708">
        <v>22</v>
      </c>
      <c r="D2708">
        <f t="shared" ca="1" si="1056"/>
        <v>19.211244222626931</v>
      </c>
      <c r="E2708">
        <f t="shared" ca="1" si="1057"/>
        <v>2.7887557773730691</v>
      </c>
      <c r="F2708" t="str">
        <f t="shared" ca="1" si="1058"/>
        <v>high</v>
      </c>
      <c r="G2708">
        <v>1486</v>
      </c>
      <c r="H2708">
        <f t="shared" si="1059"/>
        <v>1486</v>
      </c>
      <c r="I2708">
        <f t="shared" ca="1" si="1060"/>
        <v>1161.3434857146683</v>
      </c>
      <c r="J2708">
        <f t="shared" ca="1" si="1061"/>
        <v>324.6565142853317</v>
      </c>
      <c r="K2708" t="str">
        <f t="shared" ca="1" si="1062"/>
        <v>high</v>
      </c>
      <c r="L2708">
        <v>7.5</v>
      </c>
      <c r="M2708" t="str">
        <f t="shared" ref="M2708:M2771" si="1073">VLOOKUP(L2708,$A$17:$C$20,3)</f>
        <v>medium</v>
      </c>
      <c r="N2708">
        <f t="shared" si="1044"/>
        <v>10</v>
      </c>
      <c r="O2708">
        <f t="shared" si="1045"/>
        <v>1</v>
      </c>
      <c r="P2708" t="str">
        <f t="shared" si="1046"/>
        <v>pondělí</v>
      </c>
      <c r="Q2708">
        <f t="shared" si="1070"/>
        <v>0</v>
      </c>
      <c r="R2708">
        <f t="shared" si="1070"/>
        <v>0</v>
      </c>
      <c r="S2708">
        <f t="shared" si="1070"/>
        <v>0</v>
      </c>
      <c r="T2708">
        <f t="shared" si="1070"/>
        <v>0</v>
      </c>
      <c r="U2708">
        <f t="shared" si="1070"/>
        <v>0</v>
      </c>
      <c r="V2708">
        <f t="shared" si="1070"/>
        <v>0</v>
      </c>
      <c r="W2708">
        <f t="shared" si="1070"/>
        <v>0</v>
      </c>
      <c r="X2708">
        <f t="shared" si="1070"/>
        <v>0</v>
      </c>
      <c r="Y2708">
        <f t="shared" si="1070"/>
        <v>0</v>
      </c>
      <c r="Z2708">
        <f t="shared" si="1070"/>
        <v>1</v>
      </c>
      <c r="AA2708">
        <f t="shared" si="1070"/>
        <v>0</v>
      </c>
      <c r="AB2708">
        <f t="shared" si="1070"/>
        <v>0</v>
      </c>
      <c r="AC2708">
        <f t="shared" si="1071"/>
        <v>1</v>
      </c>
      <c r="AD2708">
        <f t="shared" si="1071"/>
        <v>0</v>
      </c>
      <c r="AE2708">
        <f t="shared" si="1071"/>
        <v>0</v>
      </c>
      <c r="AF2708">
        <f t="shared" si="1071"/>
        <v>0</v>
      </c>
      <c r="AG2708">
        <f t="shared" si="1071"/>
        <v>0</v>
      </c>
      <c r="AH2708">
        <f t="shared" si="1071"/>
        <v>0</v>
      </c>
      <c r="AI2708">
        <f t="shared" si="1071"/>
        <v>0</v>
      </c>
      <c r="AJ2708">
        <f t="shared" ca="1" si="1047"/>
        <v>0</v>
      </c>
      <c r="AK2708">
        <f t="shared" ca="1" si="1048"/>
        <v>1</v>
      </c>
      <c r="AL2708">
        <f t="shared" ca="1" si="1049"/>
        <v>0</v>
      </c>
      <c r="AM2708">
        <f t="shared" ca="1" si="1050"/>
        <v>0</v>
      </c>
      <c r="AN2708">
        <f t="shared" ca="1" si="1051"/>
        <v>0</v>
      </c>
      <c r="AO2708">
        <f t="shared" ca="1" si="1052"/>
        <v>1</v>
      </c>
      <c r="AP2708">
        <f t="shared" ca="1" si="1053"/>
        <v>0</v>
      </c>
      <c r="AQ2708">
        <f t="shared" ca="1" si="1054"/>
        <v>1</v>
      </c>
      <c r="AR2708">
        <f t="shared" ca="1" si="1055"/>
        <v>0</v>
      </c>
      <c r="AS2708">
        <v>0</v>
      </c>
      <c r="AT2708">
        <v>0</v>
      </c>
      <c r="AU2708">
        <f t="shared" ca="1" si="1072"/>
        <v>0</v>
      </c>
      <c r="AV2708">
        <f t="shared" ca="1" si="1072"/>
        <v>0</v>
      </c>
      <c r="AW2708">
        <f t="shared" ca="1" si="1072"/>
        <v>1</v>
      </c>
      <c r="AX2708">
        <v>0</v>
      </c>
    </row>
    <row r="2709" spans="1:50" x14ac:dyDescent="0.25">
      <c r="A2709" s="2">
        <v>41562</v>
      </c>
      <c r="B2709">
        <v>1709</v>
      </c>
      <c r="C2709">
        <v>31</v>
      </c>
      <c r="D2709">
        <f t="shared" ca="1" si="1056"/>
        <v>19.21322347112482</v>
      </c>
      <c r="E2709">
        <f t="shared" ca="1" si="1057"/>
        <v>11.78677652887518</v>
      </c>
      <c r="F2709" t="str">
        <f t="shared" ca="1" si="1058"/>
        <v>high</v>
      </c>
      <c r="G2709">
        <v>1909</v>
      </c>
      <c r="H2709">
        <f t="shared" si="1059"/>
        <v>1909</v>
      </c>
      <c r="I2709">
        <f t="shared" ca="1" si="1060"/>
        <v>1161.4595433633599</v>
      </c>
      <c r="J2709">
        <f t="shared" ca="1" si="1061"/>
        <v>747.5404566366401</v>
      </c>
      <c r="K2709" t="str">
        <f t="shared" ca="1" si="1062"/>
        <v>high</v>
      </c>
      <c r="L2709">
        <v>8.5500000000000007</v>
      </c>
      <c r="M2709" t="str">
        <f t="shared" si="1073"/>
        <v>medium</v>
      </c>
      <c r="N2709">
        <f t="shared" si="1044"/>
        <v>10</v>
      </c>
      <c r="O2709">
        <f t="shared" si="1045"/>
        <v>2</v>
      </c>
      <c r="P2709" t="str">
        <f t="shared" si="1046"/>
        <v>úterý</v>
      </c>
      <c r="Q2709">
        <f t="shared" si="1070"/>
        <v>0</v>
      </c>
      <c r="R2709">
        <f t="shared" si="1070"/>
        <v>0</v>
      </c>
      <c r="S2709">
        <f t="shared" si="1070"/>
        <v>0</v>
      </c>
      <c r="T2709">
        <f t="shared" si="1070"/>
        <v>0</v>
      </c>
      <c r="U2709">
        <f t="shared" si="1070"/>
        <v>0</v>
      </c>
      <c r="V2709">
        <f t="shared" si="1070"/>
        <v>0</v>
      </c>
      <c r="W2709">
        <f t="shared" si="1070"/>
        <v>0</v>
      </c>
      <c r="X2709">
        <f t="shared" si="1070"/>
        <v>0</v>
      </c>
      <c r="Y2709">
        <f t="shared" si="1070"/>
        <v>0</v>
      </c>
      <c r="Z2709">
        <f t="shared" si="1070"/>
        <v>1</v>
      </c>
      <c r="AA2709">
        <f t="shared" si="1070"/>
        <v>0</v>
      </c>
      <c r="AB2709">
        <f t="shared" si="1070"/>
        <v>0</v>
      </c>
      <c r="AC2709">
        <f t="shared" si="1071"/>
        <v>0</v>
      </c>
      <c r="AD2709">
        <f t="shared" si="1071"/>
        <v>1</v>
      </c>
      <c r="AE2709">
        <f t="shared" si="1071"/>
        <v>0</v>
      </c>
      <c r="AF2709">
        <f t="shared" si="1071"/>
        <v>0</v>
      </c>
      <c r="AG2709">
        <f t="shared" si="1071"/>
        <v>0</v>
      </c>
      <c r="AH2709">
        <f t="shared" si="1071"/>
        <v>0</v>
      </c>
      <c r="AI2709">
        <f t="shared" si="1071"/>
        <v>0</v>
      </c>
      <c r="AJ2709">
        <f t="shared" ca="1" si="1047"/>
        <v>0</v>
      </c>
      <c r="AK2709">
        <f t="shared" ca="1" si="1048"/>
        <v>1</v>
      </c>
      <c r="AL2709">
        <f t="shared" ca="1" si="1049"/>
        <v>0</v>
      </c>
      <c r="AM2709">
        <f t="shared" ca="1" si="1050"/>
        <v>0</v>
      </c>
      <c r="AN2709">
        <f t="shared" ca="1" si="1051"/>
        <v>1</v>
      </c>
      <c r="AO2709">
        <f t="shared" ca="1" si="1052"/>
        <v>0</v>
      </c>
      <c r="AP2709">
        <f t="shared" ca="1" si="1053"/>
        <v>0</v>
      </c>
      <c r="AQ2709">
        <f t="shared" ca="1" si="1054"/>
        <v>1</v>
      </c>
      <c r="AR2709">
        <f t="shared" ca="1" si="1055"/>
        <v>0</v>
      </c>
      <c r="AS2709">
        <v>0</v>
      </c>
      <c r="AT2709">
        <v>0</v>
      </c>
      <c r="AU2709">
        <f t="shared" ca="1" si="1072"/>
        <v>0</v>
      </c>
      <c r="AV2709">
        <f t="shared" ca="1" si="1072"/>
        <v>0</v>
      </c>
      <c r="AW2709">
        <f t="shared" ca="1" si="1072"/>
        <v>1</v>
      </c>
      <c r="AX2709">
        <v>0</v>
      </c>
    </row>
    <row r="2710" spans="1:50" x14ac:dyDescent="0.25">
      <c r="A2710" s="2">
        <v>41563</v>
      </c>
      <c r="B2710">
        <v>1710</v>
      </c>
      <c r="C2710">
        <v>21</v>
      </c>
      <c r="D2710">
        <f t="shared" ca="1" si="1056"/>
        <v>19.215198141077892</v>
      </c>
      <c r="E2710">
        <f t="shared" ca="1" si="1057"/>
        <v>1.7848018589221084</v>
      </c>
      <c r="F2710" t="str">
        <f t="shared" ca="1" si="1058"/>
        <v>medium</v>
      </c>
      <c r="G2710">
        <v>1275</v>
      </c>
      <c r="H2710">
        <f t="shared" si="1059"/>
        <v>1275</v>
      </c>
      <c r="I2710">
        <f t="shared" ca="1" si="1060"/>
        <v>1161.5754512597875</v>
      </c>
      <c r="J2710">
        <f t="shared" ca="1" si="1061"/>
        <v>113.42454874021246</v>
      </c>
      <c r="K2710" t="str">
        <f t="shared" ca="1" si="1062"/>
        <v>high</v>
      </c>
      <c r="L2710">
        <v>9.5</v>
      </c>
      <c r="M2710" t="str">
        <f t="shared" si="1073"/>
        <v>medium</v>
      </c>
      <c r="N2710">
        <f t="shared" si="1044"/>
        <v>10</v>
      </c>
      <c r="O2710">
        <f t="shared" si="1045"/>
        <v>3</v>
      </c>
      <c r="P2710" t="str">
        <f t="shared" si="1046"/>
        <v>středa</v>
      </c>
      <c r="Q2710">
        <f t="shared" si="1070"/>
        <v>0</v>
      </c>
      <c r="R2710">
        <f t="shared" si="1070"/>
        <v>0</v>
      </c>
      <c r="S2710">
        <f t="shared" si="1070"/>
        <v>0</v>
      </c>
      <c r="T2710">
        <f t="shared" si="1070"/>
        <v>0</v>
      </c>
      <c r="U2710">
        <f t="shared" si="1070"/>
        <v>0</v>
      </c>
      <c r="V2710">
        <f t="shared" si="1070"/>
        <v>0</v>
      </c>
      <c r="W2710">
        <f t="shared" si="1070"/>
        <v>0</v>
      </c>
      <c r="X2710">
        <f t="shared" si="1070"/>
        <v>0</v>
      </c>
      <c r="Y2710">
        <f t="shared" si="1070"/>
        <v>0</v>
      </c>
      <c r="Z2710">
        <f t="shared" si="1070"/>
        <v>1</v>
      </c>
      <c r="AA2710">
        <f t="shared" si="1070"/>
        <v>0</v>
      </c>
      <c r="AB2710">
        <f t="shared" si="1070"/>
        <v>0</v>
      </c>
      <c r="AC2710">
        <f t="shared" si="1071"/>
        <v>0</v>
      </c>
      <c r="AD2710">
        <f t="shared" si="1071"/>
        <v>0</v>
      </c>
      <c r="AE2710">
        <f t="shared" si="1071"/>
        <v>1</v>
      </c>
      <c r="AF2710">
        <f t="shared" si="1071"/>
        <v>0</v>
      </c>
      <c r="AG2710">
        <f t="shared" si="1071"/>
        <v>0</v>
      </c>
      <c r="AH2710">
        <f t="shared" si="1071"/>
        <v>0</v>
      </c>
      <c r="AI2710">
        <f t="shared" si="1071"/>
        <v>0</v>
      </c>
      <c r="AJ2710">
        <f t="shared" ca="1" si="1047"/>
        <v>1</v>
      </c>
      <c r="AK2710">
        <f t="shared" ca="1" si="1048"/>
        <v>0</v>
      </c>
      <c r="AL2710">
        <f t="shared" ca="1" si="1049"/>
        <v>0</v>
      </c>
      <c r="AM2710">
        <f t="shared" ca="1" si="1050"/>
        <v>0</v>
      </c>
      <c r="AN2710">
        <f t="shared" ca="1" si="1051"/>
        <v>0</v>
      </c>
      <c r="AO2710">
        <f t="shared" ca="1" si="1052"/>
        <v>1</v>
      </c>
      <c r="AP2710">
        <f t="shared" ca="1" si="1053"/>
        <v>0</v>
      </c>
      <c r="AQ2710">
        <f t="shared" ca="1" si="1054"/>
        <v>1</v>
      </c>
      <c r="AR2710">
        <f t="shared" ca="1" si="1055"/>
        <v>0</v>
      </c>
      <c r="AS2710">
        <v>1</v>
      </c>
      <c r="AT2710">
        <v>0</v>
      </c>
      <c r="AU2710">
        <f t="shared" ca="1" si="1072"/>
        <v>0</v>
      </c>
      <c r="AV2710">
        <f t="shared" ca="1" si="1072"/>
        <v>1</v>
      </c>
      <c r="AW2710">
        <f t="shared" ca="1" si="1072"/>
        <v>0</v>
      </c>
      <c r="AX2710">
        <v>0</v>
      </c>
    </row>
    <row r="2711" spans="1:50" x14ac:dyDescent="0.25">
      <c r="A2711" s="2">
        <v>41564</v>
      </c>
      <c r="B2711">
        <v>1711</v>
      </c>
      <c r="C2711">
        <v>21</v>
      </c>
      <c r="D2711">
        <f t="shared" ca="1" si="1056"/>
        <v>19.217168232486145</v>
      </c>
      <c r="E2711">
        <f t="shared" ca="1" si="1057"/>
        <v>1.782831767513855</v>
      </c>
      <c r="F2711" t="str">
        <f t="shared" ca="1" si="1058"/>
        <v>medium</v>
      </c>
      <c r="G2711">
        <v>631</v>
      </c>
      <c r="H2711">
        <f t="shared" si="1059"/>
        <v>631</v>
      </c>
      <c r="I2711">
        <f t="shared" ca="1" si="1060"/>
        <v>1161.691209403951</v>
      </c>
      <c r="J2711">
        <f t="shared" ca="1" si="1061"/>
        <v>-530.69120940395101</v>
      </c>
      <c r="K2711" t="str">
        <f t="shared" ca="1" si="1062"/>
        <v>low</v>
      </c>
      <c r="L2711">
        <v>8.85</v>
      </c>
      <c r="M2711" t="str">
        <f t="shared" si="1073"/>
        <v>medium</v>
      </c>
      <c r="N2711">
        <f t="shared" si="1044"/>
        <v>10</v>
      </c>
      <c r="O2711">
        <f t="shared" si="1045"/>
        <v>4</v>
      </c>
      <c r="P2711" t="str">
        <f t="shared" si="1046"/>
        <v>čtvrtek</v>
      </c>
      <c r="Q2711">
        <f t="shared" ref="Q2711:AB2720" si="1074">VLOOKUP($N2711,$V$31:$AH$42,Q$592+1,0)</f>
        <v>0</v>
      </c>
      <c r="R2711">
        <f t="shared" si="1074"/>
        <v>0</v>
      </c>
      <c r="S2711">
        <f t="shared" si="1074"/>
        <v>0</v>
      </c>
      <c r="T2711">
        <f t="shared" si="1074"/>
        <v>0</v>
      </c>
      <c r="U2711">
        <f t="shared" si="1074"/>
        <v>0</v>
      </c>
      <c r="V2711">
        <f t="shared" si="1074"/>
        <v>0</v>
      </c>
      <c r="W2711">
        <f t="shared" si="1074"/>
        <v>0</v>
      </c>
      <c r="X2711">
        <f t="shared" si="1074"/>
        <v>0</v>
      </c>
      <c r="Y2711">
        <f t="shared" si="1074"/>
        <v>0</v>
      </c>
      <c r="Z2711">
        <f t="shared" si="1074"/>
        <v>1</v>
      </c>
      <c r="AA2711">
        <f t="shared" si="1074"/>
        <v>0</v>
      </c>
      <c r="AB2711">
        <f t="shared" si="1074"/>
        <v>0</v>
      </c>
      <c r="AC2711">
        <f t="shared" ref="AC2711:AI2720" si="1075">VLOOKUP($O2711,$V$74:$AC$80,AC$592+1,0)</f>
        <v>0</v>
      </c>
      <c r="AD2711">
        <f t="shared" si="1075"/>
        <v>0</v>
      </c>
      <c r="AE2711">
        <f t="shared" si="1075"/>
        <v>0</v>
      </c>
      <c r="AF2711">
        <f t="shared" si="1075"/>
        <v>1</v>
      </c>
      <c r="AG2711">
        <f t="shared" si="1075"/>
        <v>0</v>
      </c>
      <c r="AH2711">
        <f t="shared" si="1075"/>
        <v>0</v>
      </c>
      <c r="AI2711">
        <f t="shared" si="1075"/>
        <v>0</v>
      </c>
      <c r="AJ2711">
        <f t="shared" ca="1" si="1047"/>
        <v>1</v>
      </c>
      <c r="AK2711">
        <f t="shared" ca="1" si="1048"/>
        <v>0</v>
      </c>
      <c r="AL2711">
        <f t="shared" ca="1" si="1049"/>
        <v>0</v>
      </c>
      <c r="AM2711">
        <f t="shared" ca="1" si="1050"/>
        <v>0</v>
      </c>
      <c r="AN2711">
        <f t="shared" ca="1" si="1051"/>
        <v>1</v>
      </c>
      <c r="AO2711">
        <f t="shared" ca="1" si="1052"/>
        <v>0</v>
      </c>
      <c r="AP2711">
        <f t="shared" ca="1" si="1053"/>
        <v>0</v>
      </c>
      <c r="AQ2711">
        <f t="shared" ca="1" si="1054"/>
        <v>1</v>
      </c>
      <c r="AR2711">
        <f t="shared" ca="1" si="1055"/>
        <v>0</v>
      </c>
      <c r="AS2711">
        <v>0</v>
      </c>
      <c r="AT2711">
        <v>0</v>
      </c>
      <c r="AU2711">
        <f t="shared" ca="1" si="1072"/>
        <v>0</v>
      </c>
      <c r="AV2711">
        <f t="shared" ca="1" si="1072"/>
        <v>1</v>
      </c>
      <c r="AW2711">
        <f t="shared" ca="1" si="1072"/>
        <v>0</v>
      </c>
      <c r="AX2711">
        <v>0</v>
      </c>
    </row>
    <row r="2712" spans="1:50" x14ac:dyDescent="0.25">
      <c r="A2712" s="2">
        <v>41565</v>
      </c>
      <c r="B2712">
        <v>1712</v>
      </c>
      <c r="C2712">
        <v>16</v>
      </c>
      <c r="D2712">
        <f t="shared" ca="1" si="1056"/>
        <v>19.219133745349588</v>
      </c>
      <c r="E2712">
        <f t="shared" ca="1" si="1057"/>
        <v>-3.2191337453495876</v>
      </c>
      <c r="F2712" t="str">
        <f t="shared" ca="1" si="1058"/>
        <v>low</v>
      </c>
      <c r="G2712">
        <v>1137</v>
      </c>
      <c r="H2712">
        <f t="shared" si="1059"/>
        <v>1137</v>
      </c>
      <c r="I2712">
        <f t="shared" ca="1" si="1060"/>
        <v>1161.8068177958503</v>
      </c>
      <c r="J2712">
        <f t="shared" ca="1" si="1061"/>
        <v>-24.806817795850293</v>
      </c>
      <c r="K2712" t="str">
        <f t="shared" ca="1" si="1062"/>
        <v>medium</v>
      </c>
      <c r="L2712">
        <v>10.1</v>
      </c>
      <c r="M2712" t="str">
        <f t="shared" si="1073"/>
        <v>medium</v>
      </c>
      <c r="N2712">
        <f t="shared" si="1044"/>
        <v>10</v>
      </c>
      <c r="O2712">
        <f t="shared" si="1045"/>
        <v>5</v>
      </c>
      <c r="P2712" t="str">
        <f t="shared" si="1046"/>
        <v>pátek</v>
      </c>
      <c r="Q2712">
        <f t="shared" si="1074"/>
        <v>0</v>
      </c>
      <c r="R2712">
        <f t="shared" si="1074"/>
        <v>0</v>
      </c>
      <c r="S2712">
        <f t="shared" si="1074"/>
        <v>0</v>
      </c>
      <c r="T2712">
        <f t="shared" si="1074"/>
        <v>0</v>
      </c>
      <c r="U2712">
        <f t="shared" si="1074"/>
        <v>0</v>
      </c>
      <c r="V2712">
        <f t="shared" si="1074"/>
        <v>0</v>
      </c>
      <c r="W2712">
        <f t="shared" si="1074"/>
        <v>0</v>
      </c>
      <c r="X2712">
        <f t="shared" si="1074"/>
        <v>0</v>
      </c>
      <c r="Y2712">
        <f t="shared" si="1074"/>
        <v>0</v>
      </c>
      <c r="Z2712">
        <f t="shared" si="1074"/>
        <v>1</v>
      </c>
      <c r="AA2712">
        <f t="shared" si="1074"/>
        <v>0</v>
      </c>
      <c r="AB2712">
        <f t="shared" si="1074"/>
        <v>0</v>
      </c>
      <c r="AC2712">
        <f t="shared" si="1075"/>
        <v>0</v>
      </c>
      <c r="AD2712">
        <f t="shared" si="1075"/>
        <v>0</v>
      </c>
      <c r="AE2712">
        <f t="shared" si="1075"/>
        <v>0</v>
      </c>
      <c r="AF2712">
        <f t="shared" si="1075"/>
        <v>0</v>
      </c>
      <c r="AG2712">
        <f t="shared" si="1075"/>
        <v>1</v>
      </c>
      <c r="AH2712">
        <f t="shared" si="1075"/>
        <v>0</v>
      </c>
      <c r="AI2712">
        <f t="shared" si="1075"/>
        <v>0</v>
      </c>
      <c r="AJ2712">
        <f t="shared" ca="1" si="1047"/>
        <v>1</v>
      </c>
      <c r="AK2712">
        <f t="shared" ca="1" si="1048"/>
        <v>0</v>
      </c>
      <c r="AL2712">
        <f t="shared" ca="1" si="1049"/>
        <v>0</v>
      </c>
      <c r="AM2712">
        <f t="shared" ca="1" si="1050"/>
        <v>0</v>
      </c>
      <c r="AN2712">
        <f t="shared" ca="1" si="1051"/>
        <v>0</v>
      </c>
      <c r="AO2712">
        <f t="shared" ca="1" si="1052"/>
        <v>1</v>
      </c>
      <c r="AP2712">
        <f t="shared" ca="1" si="1053"/>
        <v>0</v>
      </c>
      <c r="AQ2712">
        <f t="shared" ca="1" si="1054"/>
        <v>1</v>
      </c>
      <c r="AR2712">
        <f t="shared" ca="1" si="1055"/>
        <v>0</v>
      </c>
      <c r="AS2712">
        <v>1</v>
      </c>
      <c r="AT2712">
        <v>0</v>
      </c>
      <c r="AU2712">
        <f t="shared" ca="1" si="1072"/>
        <v>1</v>
      </c>
      <c r="AV2712">
        <f t="shared" ca="1" si="1072"/>
        <v>0</v>
      </c>
      <c r="AW2712">
        <f t="shared" ca="1" si="1072"/>
        <v>0</v>
      </c>
      <c r="AX2712">
        <v>0</v>
      </c>
    </row>
    <row r="2713" spans="1:50" x14ac:dyDescent="0.25">
      <c r="A2713" s="2">
        <v>41566</v>
      </c>
      <c r="B2713">
        <v>1713</v>
      </c>
      <c r="C2713">
        <v>26</v>
      </c>
      <c r="D2713">
        <f t="shared" ca="1" si="1056"/>
        <v>19.221094679668212</v>
      </c>
      <c r="E2713">
        <f t="shared" ca="1" si="1057"/>
        <v>6.7789053203317877</v>
      </c>
      <c r="F2713" t="str">
        <f t="shared" ca="1" si="1058"/>
        <v>high</v>
      </c>
      <c r="G2713">
        <v>1386</v>
      </c>
      <c r="H2713">
        <f t="shared" si="1059"/>
        <v>1386</v>
      </c>
      <c r="I2713">
        <f t="shared" ca="1" si="1060"/>
        <v>1161.9222764354854</v>
      </c>
      <c r="J2713">
        <f t="shared" ca="1" si="1061"/>
        <v>224.0777235645146</v>
      </c>
      <c r="K2713" t="str">
        <f t="shared" ca="1" si="1062"/>
        <v>high</v>
      </c>
      <c r="L2713">
        <v>9.5</v>
      </c>
      <c r="M2713" t="str">
        <f t="shared" si="1073"/>
        <v>medium</v>
      </c>
      <c r="N2713">
        <f t="shared" si="1044"/>
        <v>10</v>
      </c>
      <c r="O2713">
        <f t="shared" si="1045"/>
        <v>6</v>
      </c>
      <c r="P2713" t="str">
        <f t="shared" si="1046"/>
        <v>sobota</v>
      </c>
      <c r="Q2713">
        <f t="shared" si="1074"/>
        <v>0</v>
      </c>
      <c r="R2713">
        <f t="shared" si="1074"/>
        <v>0</v>
      </c>
      <c r="S2713">
        <f t="shared" si="1074"/>
        <v>0</v>
      </c>
      <c r="T2713">
        <f t="shared" si="1074"/>
        <v>0</v>
      </c>
      <c r="U2713">
        <f t="shared" si="1074"/>
        <v>0</v>
      </c>
      <c r="V2713">
        <f t="shared" si="1074"/>
        <v>0</v>
      </c>
      <c r="W2713">
        <f t="shared" si="1074"/>
        <v>0</v>
      </c>
      <c r="X2713">
        <f t="shared" si="1074"/>
        <v>0</v>
      </c>
      <c r="Y2713">
        <f t="shared" si="1074"/>
        <v>0</v>
      </c>
      <c r="Z2713">
        <f t="shared" si="1074"/>
        <v>1</v>
      </c>
      <c r="AA2713">
        <f t="shared" si="1074"/>
        <v>0</v>
      </c>
      <c r="AB2713">
        <f t="shared" si="1074"/>
        <v>0</v>
      </c>
      <c r="AC2713">
        <f t="shared" si="1075"/>
        <v>0</v>
      </c>
      <c r="AD2713">
        <f t="shared" si="1075"/>
        <v>0</v>
      </c>
      <c r="AE2713">
        <f t="shared" si="1075"/>
        <v>0</v>
      </c>
      <c r="AF2713">
        <f t="shared" si="1075"/>
        <v>0</v>
      </c>
      <c r="AG2713">
        <f t="shared" si="1075"/>
        <v>0</v>
      </c>
      <c r="AH2713">
        <f t="shared" si="1075"/>
        <v>1</v>
      </c>
      <c r="AI2713">
        <f t="shared" si="1075"/>
        <v>0</v>
      </c>
      <c r="AJ2713">
        <f t="shared" ca="1" si="1047"/>
        <v>1</v>
      </c>
      <c r="AK2713">
        <f t="shared" ca="1" si="1048"/>
        <v>0</v>
      </c>
      <c r="AL2713">
        <f t="shared" ca="1" si="1049"/>
        <v>0</v>
      </c>
      <c r="AM2713">
        <f t="shared" ca="1" si="1050"/>
        <v>0</v>
      </c>
      <c r="AN2713">
        <f t="shared" ca="1" si="1051"/>
        <v>1</v>
      </c>
      <c r="AO2713">
        <f t="shared" ca="1" si="1052"/>
        <v>0</v>
      </c>
      <c r="AP2713">
        <f t="shared" ca="1" si="1053"/>
        <v>0</v>
      </c>
      <c r="AQ2713">
        <f t="shared" ca="1" si="1054"/>
        <v>1</v>
      </c>
      <c r="AR2713">
        <f t="shared" ca="1" si="1055"/>
        <v>0</v>
      </c>
      <c r="AS2713">
        <v>0</v>
      </c>
      <c r="AT2713">
        <v>0</v>
      </c>
      <c r="AU2713">
        <f t="shared" ca="1" si="1072"/>
        <v>0</v>
      </c>
      <c r="AV2713">
        <f t="shared" ca="1" si="1072"/>
        <v>0</v>
      </c>
      <c r="AW2713">
        <f t="shared" ca="1" si="1072"/>
        <v>1</v>
      </c>
      <c r="AX2713">
        <v>0</v>
      </c>
    </row>
    <row r="2714" spans="1:50" x14ac:dyDescent="0.25">
      <c r="A2714" s="2">
        <v>41567</v>
      </c>
      <c r="B2714">
        <v>1714</v>
      </c>
      <c r="C2714">
        <v>7</v>
      </c>
      <c r="D2714">
        <f t="shared" ca="1" si="1056"/>
        <v>19.223051035442019</v>
      </c>
      <c r="E2714">
        <f t="shared" ca="1" si="1057"/>
        <v>-12.223051035442019</v>
      </c>
      <c r="F2714" t="str">
        <f t="shared" ca="1" si="1058"/>
        <v>low</v>
      </c>
      <c r="G2714">
        <v>282</v>
      </c>
      <c r="H2714">
        <f t="shared" si="1059"/>
        <v>282</v>
      </c>
      <c r="I2714">
        <f t="shared" ca="1" si="1060"/>
        <v>1162.0375853228566</v>
      </c>
      <c r="J2714">
        <f t="shared" ca="1" si="1061"/>
        <v>-880.03758532285656</v>
      </c>
      <c r="K2714" t="str">
        <f t="shared" ca="1" si="1062"/>
        <v>low</v>
      </c>
      <c r="L2714">
        <v>11.35</v>
      </c>
      <c r="M2714" t="str">
        <f t="shared" si="1073"/>
        <v>medium</v>
      </c>
      <c r="N2714">
        <f t="shared" si="1044"/>
        <v>10</v>
      </c>
      <c r="O2714">
        <f t="shared" si="1045"/>
        <v>7</v>
      </c>
      <c r="P2714" t="str">
        <f t="shared" si="1046"/>
        <v>neděle</v>
      </c>
      <c r="Q2714">
        <f t="shared" si="1074"/>
        <v>0</v>
      </c>
      <c r="R2714">
        <f t="shared" si="1074"/>
        <v>0</v>
      </c>
      <c r="S2714">
        <f t="shared" si="1074"/>
        <v>0</v>
      </c>
      <c r="T2714">
        <f t="shared" si="1074"/>
        <v>0</v>
      </c>
      <c r="U2714">
        <f t="shared" si="1074"/>
        <v>0</v>
      </c>
      <c r="V2714">
        <f t="shared" si="1074"/>
        <v>0</v>
      </c>
      <c r="W2714">
        <f t="shared" si="1074"/>
        <v>0</v>
      </c>
      <c r="X2714">
        <f t="shared" si="1074"/>
        <v>0</v>
      </c>
      <c r="Y2714">
        <f t="shared" si="1074"/>
        <v>0</v>
      </c>
      <c r="Z2714">
        <f t="shared" si="1074"/>
        <v>1</v>
      </c>
      <c r="AA2714">
        <f t="shared" si="1074"/>
        <v>0</v>
      </c>
      <c r="AB2714">
        <f t="shared" si="1074"/>
        <v>0</v>
      </c>
      <c r="AC2714">
        <f t="shared" si="1075"/>
        <v>0</v>
      </c>
      <c r="AD2714">
        <f t="shared" si="1075"/>
        <v>0</v>
      </c>
      <c r="AE2714">
        <f t="shared" si="1075"/>
        <v>0</v>
      </c>
      <c r="AF2714">
        <f t="shared" si="1075"/>
        <v>0</v>
      </c>
      <c r="AG2714">
        <f t="shared" si="1075"/>
        <v>0</v>
      </c>
      <c r="AH2714">
        <f t="shared" si="1075"/>
        <v>0</v>
      </c>
      <c r="AI2714">
        <f t="shared" si="1075"/>
        <v>1</v>
      </c>
      <c r="AJ2714">
        <f t="shared" ca="1" si="1047"/>
        <v>1</v>
      </c>
      <c r="AK2714">
        <f t="shared" ca="1" si="1048"/>
        <v>0</v>
      </c>
      <c r="AL2714">
        <f t="shared" ca="1" si="1049"/>
        <v>0</v>
      </c>
      <c r="AM2714">
        <f t="shared" ca="1" si="1050"/>
        <v>0</v>
      </c>
      <c r="AN2714">
        <f t="shared" ca="1" si="1051"/>
        <v>1</v>
      </c>
      <c r="AO2714">
        <f t="shared" ca="1" si="1052"/>
        <v>0</v>
      </c>
      <c r="AP2714">
        <f t="shared" ca="1" si="1053"/>
        <v>0</v>
      </c>
      <c r="AQ2714">
        <f t="shared" ca="1" si="1054"/>
        <v>1</v>
      </c>
      <c r="AR2714">
        <f t="shared" ca="1" si="1055"/>
        <v>0</v>
      </c>
      <c r="AS2714">
        <v>0</v>
      </c>
      <c r="AT2714">
        <v>0</v>
      </c>
      <c r="AU2714">
        <f t="shared" ca="1" si="1072"/>
        <v>1</v>
      </c>
      <c r="AV2714">
        <f t="shared" ca="1" si="1072"/>
        <v>0</v>
      </c>
      <c r="AW2714">
        <f t="shared" ca="1" si="1072"/>
        <v>0</v>
      </c>
      <c r="AX2714">
        <v>0</v>
      </c>
    </row>
    <row r="2715" spans="1:50" x14ac:dyDescent="0.25">
      <c r="A2715" s="2">
        <v>41568</v>
      </c>
      <c r="B2715">
        <v>1715</v>
      </c>
      <c r="C2715">
        <v>28</v>
      </c>
      <c r="D2715">
        <f t="shared" ca="1" si="1056"/>
        <v>19.225002812671015</v>
      </c>
      <c r="E2715">
        <f t="shared" ca="1" si="1057"/>
        <v>8.7749971873289851</v>
      </c>
      <c r="F2715" t="str">
        <f t="shared" ca="1" si="1058"/>
        <v>high</v>
      </c>
      <c r="G2715">
        <v>1835</v>
      </c>
      <c r="H2715">
        <f t="shared" si="1059"/>
        <v>1835</v>
      </c>
      <c r="I2715">
        <f t="shared" ca="1" si="1060"/>
        <v>1162.1527444579633</v>
      </c>
      <c r="J2715">
        <f t="shared" ca="1" si="1061"/>
        <v>672.84725554203669</v>
      </c>
      <c r="K2715" t="str">
        <f t="shared" ca="1" si="1062"/>
        <v>high</v>
      </c>
      <c r="L2715">
        <v>13.15</v>
      </c>
      <c r="M2715" t="str">
        <f t="shared" si="1073"/>
        <v>medium</v>
      </c>
      <c r="N2715">
        <f t="shared" si="1044"/>
        <v>10</v>
      </c>
      <c r="O2715">
        <f t="shared" si="1045"/>
        <v>1</v>
      </c>
      <c r="P2715" t="str">
        <f t="shared" si="1046"/>
        <v>pondělí</v>
      </c>
      <c r="Q2715">
        <f t="shared" si="1074"/>
        <v>0</v>
      </c>
      <c r="R2715">
        <f t="shared" si="1074"/>
        <v>0</v>
      </c>
      <c r="S2715">
        <f t="shared" si="1074"/>
        <v>0</v>
      </c>
      <c r="T2715">
        <f t="shared" si="1074"/>
        <v>0</v>
      </c>
      <c r="U2715">
        <f t="shared" si="1074"/>
        <v>0</v>
      </c>
      <c r="V2715">
        <f t="shared" si="1074"/>
        <v>0</v>
      </c>
      <c r="W2715">
        <f t="shared" si="1074"/>
        <v>0</v>
      </c>
      <c r="X2715">
        <f t="shared" si="1074"/>
        <v>0</v>
      </c>
      <c r="Y2715">
        <f t="shared" si="1074"/>
        <v>0</v>
      </c>
      <c r="Z2715">
        <f t="shared" si="1074"/>
        <v>1</v>
      </c>
      <c r="AA2715">
        <f t="shared" si="1074"/>
        <v>0</v>
      </c>
      <c r="AB2715">
        <f t="shared" si="1074"/>
        <v>0</v>
      </c>
      <c r="AC2715">
        <f t="shared" si="1075"/>
        <v>1</v>
      </c>
      <c r="AD2715">
        <f t="shared" si="1075"/>
        <v>0</v>
      </c>
      <c r="AE2715">
        <f t="shared" si="1075"/>
        <v>0</v>
      </c>
      <c r="AF2715">
        <f t="shared" si="1075"/>
        <v>0</v>
      </c>
      <c r="AG2715">
        <f t="shared" si="1075"/>
        <v>0</v>
      </c>
      <c r="AH2715">
        <f t="shared" si="1075"/>
        <v>0</v>
      </c>
      <c r="AI2715">
        <f t="shared" si="1075"/>
        <v>0</v>
      </c>
      <c r="AJ2715">
        <f t="shared" ca="1" si="1047"/>
        <v>1</v>
      </c>
      <c r="AK2715">
        <f t="shared" ca="1" si="1048"/>
        <v>0</v>
      </c>
      <c r="AL2715">
        <f t="shared" ca="1" si="1049"/>
        <v>0</v>
      </c>
      <c r="AM2715">
        <f t="shared" ca="1" si="1050"/>
        <v>0</v>
      </c>
      <c r="AN2715">
        <f t="shared" ca="1" si="1051"/>
        <v>0</v>
      </c>
      <c r="AO2715">
        <f t="shared" ca="1" si="1052"/>
        <v>1</v>
      </c>
      <c r="AP2715">
        <f t="shared" ca="1" si="1053"/>
        <v>0</v>
      </c>
      <c r="AQ2715">
        <f t="shared" ca="1" si="1054"/>
        <v>1</v>
      </c>
      <c r="AR2715">
        <f t="shared" ca="1" si="1055"/>
        <v>0</v>
      </c>
      <c r="AS2715">
        <v>0</v>
      </c>
      <c r="AT2715">
        <v>0</v>
      </c>
      <c r="AU2715">
        <f t="shared" ca="1" si="1072"/>
        <v>0</v>
      </c>
      <c r="AV2715">
        <f t="shared" ca="1" si="1072"/>
        <v>0</v>
      </c>
      <c r="AW2715">
        <f t="shared" ca="1" si="1072"/>
        <v>1</v>
      </c>
      <c r="AX2715">
        <v>0</v>
      </c>
    </row>
    <row r="2716" spans="1:50" x14ac:dyDescent="0.25">
      <c r="A2716" s="2">
        <v>41569</v>
      </c>
      <c r="B2716">
        <v>1716</v>
      </c>
      <c r="C2716">
        <v>22</v>
      </c>
      <c r="D2716">
        <f t="shared" ca="1" si="1056"/>
        <v>19.226950011355193</v>
      </c>
      <c r="E2716">
        <f t="shared" ca="1" si="1057"/>
        <v>2.7730499886448072</v>
      </c>
      <c r="F2716" t="str">
        <f t="shared" ca="1" si="1058"/>
        <v>high</v>
      </c>
      <c r="G2716">
        <v>1748</v>
      </c>
      <c r="H2716">
        <f t="shared" si="1059"/>
        <v>1748</v>
      </c>
      <c r="I2716">
        <f t="shared" ca="1" si="1060"/>
        <v>1162.2677538408061</v>
      </c>
      <c r="J2716">
        <f t="shared" ca="1" si="1061"/>
        <v>585.73224615919389</v>
      </c>
      <c r="K2716" t="str">
        <f t="shared" ca="1" si="1062"/>
        <v>high</v>
      </c>
      <c r="L2716">
        <v>7.8</v>
      </c>
      <c r="M2716" t="str">
        <f t="shared" si="1073"/>
        <v>medium</v>
      </c>
      <c r="N2716">
        <f t="shared" si="1044"/>
        <v>10</v>
      </c>
      <c r="O2716">
        <f t="shared" si="1045"/>
        <v>2</v>
      </c>
      <c r="P2716" t="str">
        <f t="shared" si="1046"/>
        <v>úterý</v>
      </c>
      <c r="Q2716">
        <f t="shared" si="1074"/>
        <v>0</v>
      </c>
      <c r="R2716">
        <f t="shared" si="1074"/>
        <v>0</v>
      </c>
      <c r="S2716">
        <f t="shared" si="1074"/>
        <v>0</v>
      </c>
      <c r="T2716">
        <f t="shared" si="1074"/>
        <v>0</v>
      </c>
      <c r="U2716">
        <f t="shared" si="1074"/>
        <v>0</v>
      </c>
      <c r="V2716">
        <f t="shared" si="1074"/>
        <v>0</v>
      </c>
      <c r="W2716">
        <f t="shared" si="1074"/>
        <v>0</v>
      </c>
      <c r="X2716">
        <f t="shared" si="1074"/>
        <v>0</v>
      </c>
      <c r="Y2716">
        <f t="shared" si="1074"/>
        <v>0</v>
      </c>
      <c r="Z2716">
        <f t="shared" si="1074"/>
        <v>1</v>
      </c>
      <c r="AA2716">
        <f t="shared" si="1074"/>
        <v>0</v>
      </c>
      <c r="AB2716">
        <f t="shared" si="1074"/>
        <v>0</v>
      </c>
      <c r="AC2716">
        <f t="shared" si="1075"/>
        <v>0</v>
      </c>
      <c r="AD2716">
        <f t="shared" si="1075"/>
        <v>1</v>
      </c>
      <c r="AE2716">
        <f t="shared" si="1075"/>
        <v>0</v>
      </c>
      <c r="AF2716">
        <f t="shared" si="1075"/>
        <v>0</v>
      </c>
      <c r="AG2716">
        <f t="shared" si="1075"/>
        <v>0</v>
      </c>
      <c r="AH2716">
        <f t="shared" si="1075"/>
        <v>0</v>
      </c>
      <c r="AI2716">
        <f t="shared" si="1075"/>
        <v>0</v>
      </c>
      <c r="AJ2716">
        <f t="shared" ca="1" si="1047"/>
        <v>1</v>
      </c>
      <c r="AK2716">
        <f t="shared" ca="1" si="1048"/>
        <v>0</v>
      </c>
      <c r="AL2716">
        <f t="shared" ca="1" si="1049"/>
        <v>0</v>
      </c>
      <c r="AM2716">
        <f t="shared" ca="1" si="1050"/>
        <v>0</v>
      </c>
      <c r="AN2716">
        <f t="shared" ca="1" si="1051"/>
        <v>1</v>
      </c>
      <c r="AO2716">
        <f t="shared" ca="1" si="1052"/>
        <v>0</v>
      </c>
      <c r="AP2716">
        <f t="shared" ca="1" si="1053"/>
        <v>0</v>
      </c>
      <c r="AQ2716">
        <f t="shared" ca="1" si="1054"/>
        <v>1</v>
      </c>
      <c r="AR2716">
        <f t="shared" ca="1" si="1055"/>
        <v>0</v>
      </c>
      <c r="AS2716">
        <v>0</v>
      </c>
      <c r="AT2716">
        <v>0</v>
      </c>
      <c r="AU2716">
        <f t="shared" ca="1" si="1072"/>
        <v>0</v>
      </c>
      <c r="AV2716">
        <f t="shared" ca="1" si="1072"/>
        <v>0</v>
      </c>
      <c r="AW2716">
        <f t="shared" ca="1" si="1072"/>
        <v>1</v>
      </c>
      <c r="AX2716">
        <v>0</v>
      </c>
    </row>
    <row r="2717" spans="1:50" x14ac:dyDescent="0.25">
      <c r="A2717" s="2">
        <v>41570</v>
      </c>
      <c r="B2717">
        <v>1717</v>
      </c>
      <c r="C2717">
        <v>16</v>
      </c>
      <c r="D2717">
        <f t="shared" ca="1" si="1056"/>
        <v>19.228892631494553</v>
      </c>
      <c r="E2717">
        <f t="shared" ca="1" si="1057"/>
        <v>-3.2288926314945527</v>
      </c>
      <c r="F2717" t="str">
        <f t="shared" ca="1" si="1058"/>
        <v>low</v>
      </c>
      <c r="G2717">
        <v>819</v>
      </c>
      <c r="H2717">
        <f t="shared" si="1059"/>
        <v>819</v>
      </c>
      <c r="I2717">
        <f t="shared" ca="1" si="1060"/>
        <v>1162.3826134713845</v>
      </c>
      <c r="J2717">
        <f t="shared" ca="1" si="1061"/>
        <v>-343.3826134713845</v>
      </c>
      <c r="K2717" t="str">
        <f t="shared" ca="1" si="1062"/>
        <v>medium</v>
      </c>
      <c r="L2717">
        <v>15.9</v>
      </c>
      <c r="M2717" t="str">
        <f t="shared" si="1073"/>
        <v>high</v>
      </c>
      <c r="N2717">
        <f t="shared" si="1044"/>
        <v>10</v>
      </c>
      <c r="O2717">
        <f t="shared" si="1045"/>
        <v>3</v>
      </c>
      <c r="P2717" t="str">
        <f t="shared" si="1046"/>
        <v>středa</v>
      </c>
      <c r="Q2717">
        <f t="shared" si="1074"/>
        <v>0</v>
      </c>
      <c r="R2717">
        <f t="shared" si="1074"/>
        <v>0</v>
      </c>
      <c r="S2717">
        <f t="shared" si="1074"/>
        <v>0</v>
      </c>
      <c r="T2717">
        <f t="shared" si="1074"/>
        <v>0</v>
      </c>
      <c r="U2717">
        <f t="shared" si="1074"/>
        <v>0</v>
      </c>
      <c r="V2717">
        <f t="shared" si="1074"/>
        <v>0</v>
      </c>
      <c r="W2717">
        <f t="shared" si="1074"/>
        <v>0</v>
      </c>
      <c r="X2717">
        <f t="shared" si="1074"/>
        <v>0</v>
      </c>
      <c r="Y2717">
        <f t="shared" si="1074"/>
        <v>0</v>
      </c>
      <c r="Z2717">
        <f t="shared" si="1074"/>
        <v>1</v>
      </c>
      <c r="AA2717">
        <f t="shared" si="1074"/>
        <v>0</v>
      </c>
      <c r="AB2717">
        <f t="shared" si="1074"/>
        <v>0</v>
      </c>
      <c r="AC2717">
        <f t="shared" si="1075"/>
        <v>0</v>
      </c>
      <c r="AD2717">
        <f t="shared" si="1075"/>
        <v>0</v>
      </c>
      <c r="AE2717">
        <f t="shared" si="1075"/>
        <v>1</v>
      </c>
      <c r="AF2717">
        <f t="shared" si="1075"/>
        <v>0</v>
      </c>
      <c r="AG2717">
        <f t="shared" si="1075"/>
        <v>0</v>
      </c>
      <c r="AH2717">
        <f t="shared" si="1075"/>
        <v>0</v>
      </c>
      <c r="AI2717">
        <f t="shared" si="1075"/>
        <v>0</v>
      </c>
      <c r="AJ2717">
        <f t="shared" ca="1" si="1047"/>
        <v>1</v>
      </c>
      <c r="AK2717">
        <f t="shared" ca="1" si="1048"/>
        <v>0</v>
      </c>
      <c r="AL2717">
        <f t="shared" ca="1" si="1049"/>
        <v>0</v>
      </c>
      <c r="AM2717">
        <f t="shared" ca="1" si="1050"/>
        <v>0</v>
      </c>
      <c r="AN2717">
        <f t="shared" ca="1" si="1051"/>
        <v>0</v>
      </c>
      <c r="AO2717">
        <f t="shared" ca="1" si="1052"/>
        <v>1</v>
      </c>
      <c r="AP2717">
        <f t="shared" ca="1" si="1053"/>
        <v>0</v>
      </c>
      <c r="AQ2717">
        <f t="shared" ca="1" si="1054"/>
        <v>0</v>
      </c>
      <c r="AR2717">
        <f t="shared" ca="1" si="1055"/>
        <v>1</v>
      </c>
      <c r="AS2717">
        <v>0</v>
      </c>
      <c r="AT2717">
        <v>0</v>
      </c>
      <c r="AU2717">
        <f t="shared" ca="1" si="1072"/>
        <v>1</v>
      </c>
      <c r="AV2717">
        <f t="shared" ca="1" si="1072"/>
        <v>0</v>
      </c>
      <c r="AW2717">
        <f t="shared" ca="1" si="1072"/>
        <v>0</v>
      </c>
      <c r="AX2717">
        <v>0</v>
      </c>
    </row>
    <row r="2718" spans="1:50" x14ac:dyDescent="0.25">
      <c r="A2718" s="2">
        <v>41571</v>
      </c>
      <c r="B2718">
        <v>1718</v>
      </c>
      <c r="C2718">
        <v>29</v>
      </c>
      <c r="D2718">
        <f t="shared" ca="1" si="1056"/>
        <v>19.230830673089102</v>
      </c>
      <c r="E2718">
        <f t="shared" ca="1" si="1057"/>
        <v>9.7691693269108981</v>
      </c>
      <c r="F2718" t="str">
        <f t="shared" ca="1" si="1058"/>
        <v>high</v>
      </c>
      <c r="G2718">
        <v>1865</v>
      </c>
      <c r="H2718">
        <f t="shared" si="1059"/>
        <v>1865</v>
      </c>
      <c r="I2718">
        <f t="shared" ca="1" si="1060"/>
        <v>1162.4973233496989</v>
      </c>
      <c r="J2718">
        <f t="shared" ca="1" si="1061"/>
        <v>702.50267665030105</v>
      </c>
      <c r="K2718" t="str">
        <f t="shared" ca="1" si="1062"/>
        <v>high</v>
      </c>
      <c r="L2718">
        <v>17.8</v>
      </c>
      <c r="M2718" t="str">
        <f t="shared" si="1073"/>
        <v>high</v>
      </c>
      <c r="N2718">
        <f t="shared" si="1044"/>
        <v>10</v>
      </c>
      <c r="O2718">
        <f t="shared" si="1045"/>
        <v>4</v>
      </c>
      <c r="P2718" t="str">
        <f t="shared" si="1046"/>
        <v>čtvrtek</v>
      </c>
      <c r="Q2718">
        <f t="shared" si="1074"/>
        <v>0</v>
      </c>
      <c r="R2718">
        <f t="shared" si="1074"/>
        <v>0</v>
      </c>
      <c r="S2718">
        <f t="shared" si="1074"/>
        <v>0</v>
      </c>
      <c r="T2718">
        <f t="shared" si="1074"/>
        <v>0</v>
      </c>
      <c r="U2718">
        <f t="shared" si="1074"/>
        <v>0</v>
      </c>
      <c r="V2718">
        <f t="shared" si="1074"/>
        <v>0</v>
      </c>
      <c r="W2718">
        <f t="shared" si="1074"/>
        <v>0</v>
      </c>
      <c r="X2718">
        <f t="shared" si="1074"/>
        <v>0</v>
      </c>
      <c r="Y2718">
        <f t="shared" si="1074"/>
        <v>0</v>
      </c>
      <c r="Z2718">
        <f t="shared" si="1074"/>
        <v>1</v>
      </c>
      <c r="AA2718">
        <f t="shared" si="1074"/>
        <v>0</v>
      </c>
      <c r="AB2718">
        <f t="shared" si="1074"/>
        <v>0</v>
      </c>
      <c r="AC2718">
        <f t="shared" si="1075"/>
        <v>0</v>
      </c>
      <c r="AD2718">
        <f t="shared" si="1075"/>
        <v>0</v>
      </c>
      <c r="AE2718">
        <f t="shared" si="1075"/>
        <v>0</v>
      </c>
      <c r="AF2718">
        <f t="shared" si="1075"/>
        <v>1</v>
      </c>
      <c r="AG2718">
        <f t="shared" si="1075"/>
        <v>0</v>
      </c>
      <c r="AH2718">
        <f t="shared" si="1075"/>
        <v>0</v>
      </c>
      <c r="AI2718">
        <f t="shared" si="1075"/>
        <v>0</v>
      </c>
      <c r="AJ2718">
        <f t="shared" ca="1" si="1047"/>
        <v>0</v>
      </c>
      <c r="AK2718">
        <f t="shared" ca="1" si="1048"/>
        <v>1</v>
      </c>
      <c r="AL2718">
        <f t="shared" ca="1" si="1049"/>
        <v>0</v>
      </c>
      <c r="AM2718">
        <f t="shared" ca="1" si="1050"/>
        <v>0</v>
      </c>
      <c r="AN2718">
        <f t="shared" ca="1" si="1051"/>
        <v>1</v>
      </c>
      <c r="AO2718">
        <f t="shared" ca="1" si="1052"/>
        <v>0</v>
      </c>
      <c r="AP2718">
        <f t="shared" ca="1" si="1053"/>
        <v>0</v>
      </c>
      <c r="AQ2718">
        <f t="shared" ca="1" si="1054"/>
        <v>0</v>
      </c>
      <c r="AR2718">
        <f t="shared" ca="1" si="1055"/>
        <v>1</v>
      </c>
      <c r="AS2718">
        <v>1</v>
      </c>
      <c r="AT2718">
        <v>0</v>
      </c>
      <c r="AU2718">
        <f t="shared" ca="1" si="1072"/>
        <v>0</v>
      </c>
      <c r="AV2718">
        <f t="shared" ca="1" si="1072"/>
        <v>0</v>
      </c>
      <c r="AW2718">
        <f t="shared" ca="1" si="1072"/>
        <v>1</v>
      </c>
      <c r="AX2718">
        <v>0</v>
      </c>
    </row>
    <row r="2719" spans="1:50" x14ac:dyDescent="0.25">
      <c r="A2719" s="2">
        <v>41572</v>
      </c>
      <c r="B2719">
        <v>1719</v>
      </c>
      <c r="C2719">
        <v>19</v>
      </c>
      <c r="D2719">
        <f t="shared" ca="1" si="1056"/>
        <v>19.232764136138833</v>
      </c>
      <c r="E2719">
        <f t="shared" ca="1" si="1057"/>
        <v>-0.23276413613883307</v>
      </c>
      <c r="F2719" t="str">
        <f t="shared" ca="1" si="1058"/>
        <v>medium</v>
      </c>
      <c r="G2719">
        <v>1079</v>
      </c>
      <c r="H2719">
        <f t="shared" si="1059"/>
        <v>1079</v>
      </c>
      <c r="I2719">
        <f t="shared" ca="1" si="1060"/>
        <v>1162.6118834757494</v>
      </c>
      <c r="J2719">
        <f t="shared" ca="1" si="1061"/>
        <v>-83.611883475749437</v>
      </c>
      <c r="K2719" t="str">
        <f t="shared" ca="1" si="1062"/>
        <v>medium</v>
      </c>
      <c r="L2719">
        <v>17.399999999999999</v>
      </c>
      <c r="M2719" t="str">
        <f t="shared" si="1073"/>
        <v>high</v>
      </c>
      <c r="N2719">
        <f t="shared" si="1044"/>
        <v>10</v>
      </c>
      <c r="O2719">
        <f t="shared" si="1045"/>
        <v>5</v>
      </c>
      <c r="P2719" t="str">
        <f t="shared" si="1046"/>
        <v>pátek</v>
      </c>
      <c r="Q2719">
        <f t="shared" si="1074"/>
        <v>0</v>
      </c>
      <c r="R2719">
        <f t="shared" si="1074"/>
        <v>0</v>
      </c>
      <c r="S2719">
        <f t="shared" si="1074"/>
        <v>0</v>
      </c>
      <c r="T2719">
        <f t="shared" si="1074"/>
        <v>0</v>
      </c>
      <c r="U2719">
        <f t="shared" si="1074"/>
        <v>0</v>
      </c>
      <c r="V2719">
        <f t="shared" si="1074"/>
        <v>0</v>
      </c>
      <c r="W2719">
        <f t="shared" si="1074"/>
        <v>0</v>
      </c>
      <c r="X2719">
        <f t="shared" si="1074"/>
        <v>0</v>
      </c>
      <c r="Y2719">
        <f t="shared" si="1074"/>
        <v>0</v>
      </c>
      <c r="Z2719">
        <f t="shared" si="1074"/>
        <v>1</v>
      </c>
      <c r="AA2719">
        <f t="shared" si="1074"/>
        <v>0</v>
      </c>
      <c r="AB2719">
        <f t="shared" si="1074"/>
        <v>0</v>
      </c>
      <c r="AC2719">
        <f t="shared" si="1075"/>
        <v>0</v>
      </c>
      <c r="AD2719">
        <f t="shared" si="1075"/>
        <v>0</v>
      </c>
      <c r="AE2719">
        <f t="shared" si="1075"/>
        <v>0</v>
      </c>
      <c r="AF2719">
        <f t="shared" si="1075"/>
        <v>0</v>
      </c>
      <c r="AG2719">
        <f t="shared" si="1075"/>
        <v>1</v>
      </c>
      <c r="AH2719">
        <f t="shared" si="1075"/>
        <v>0</v>
      </c>
      <c r="AI2719">
        <f t="shared" si="1075"/>
        <v>0</v>
      </c>
      <c r="AJ2719">
        <f t="shared" ca="1" si="1047"/>
        <v>1</v>
      </c>
      <c r="AK2719">
        <f t="shared" ca="1" si="1048"/>
        <v>0</v>
      </c>
      <c r="AL2719">
        <f t="shared" ca="1" si="1049"/>
        <v>0</v>
      </c>
      <c r="AM2719">
        <f t="shared" ca="1" si="1050"/>
        <v>0</v>
      </c>
      <c r="AN2719">
        <f t="shared" ca="1" si="1051"/>
        <v>1</v>
      </c>
      <c r="AO2719">
        <f t="shared" ca="1" si="1052"/>
        <v>0</v>
      </c>
      <c r="AP2719">
        <f t="shared" ca="1" si="1053"/>
        <v>0</v>
      </c>
      <c r="AQ2719">
        <f t="shared" ca="1" si="1054"/>
        <v>0</v>
      </c>
      <c r="AR2719">
        <f t="shared" ca="1" si="1055"/>
        <v>1</v>
      </c>
      <c r="AS2719">
        <v>1</v>
      </c>
      <c r="AT2719">
        <v>0</v>
      </c>
      <c r="AU2719">
        <f t="shared" ca="1" si="1072"/>
        <v>0</v>
      </c>
      <c r="AV2719">
        <f t="shared" ca="1" si="1072"/>
        <v>1</v>
      </c>
      <c r="AW2719">
        <f t="shared" ca="1" si="1072"/>
        <v>0</v>
      </c>
      <c r="AX2719">
        <v>0</v>
      </c>
    </row>
    <row r="2720" spans="1:50" x14ac:dyDescent="0.25">
      <c r="A2720" s="2">
        <v>41573</v>
      </c>
      <c r="B2720">
        <v>1720</v>
      </c>
      <c r="C2720">
        <v>22</v>
      </c>
      <c r="D2720">
        <f t="shared" ca="1" si="1056"/>
        <v>19.234693020643746</v>
      </c>
      <c r="E2720">
        <f t="shared" ca="1" si="1057"/>
        <v>2.7653069793562537</v>
      </c>
      <c r="F2720" t="str">
        <f t="shared" ca="1" si="1058"/>
        <v>high</v>
      </c>
      <c r="G2720">
        <v>896</v>
      </c>
      <c r="H2720">
        <f t="shared" si="1059"/>
        <v>896</v>
      </c>
      <c r="I2720">
        <f t="shared" ca="1" si="1060"/>
        <v>1162.7262938495355</v>
      </c>
      <c r="J2720">
        <f t="shared" ca="1" si="1061"/>
        <v>-266.72629384953552</v>
      </c>
      <c r="K2720" t="str">
        <f t="shared" ca="1" si="1062"/>
        <v>medium</v>
      </c>
      <c r="L2720">
        <v>13.915000000000001</v>
      </c>
      <c r="M2720" t="str">
        <f t="shared" si="1073"/>
        <v>medium</v>
      </c>
      <c r="N2720">
        <f t="shared" si="1044"/>
        <v>10</v>
      </c>
      <c r="O2720">
        <f t="shared" si="1045"/>
        <v>6</v>
      </c>
      <c r="P2720" t="str">
        <f t="shared" si="1046"/>
        <v>sobota</v>
      </c>
      <c r="Q2720">
        <f t="shared" si="1074"/>
        <v>0</v>
      </c>
      <c r="R2720">
        <f t="shared" si="1074"/>
        <v>0</v>
      </c>
      <c r="S2720">
        <f t="shared" si="1074"/>
        <v>0</v>
      </c>
      <c r="T2720">
        <f t="shared" si="1074"/>
        <v>0</v>
      </c>
      <c r="U2720">
        <f t="shared" si="1074"/>
        <v>0</v>
      </c>
      <c r="V2720">
        <f t="shared" si="1074"/>
        <v>0</v>
      </c>
      <c r="W2720">
        <f t="shared" si="1074"/>
        <v>0</v>
      </c>
      <c r="X2720">
        <f t="shared" si="1074"/>
        <v>0</v>
      </c>
      <c r="Y2720">
        <f t="shared" si="1074"/>
        <v>0</v>
      </c>
      <c r="Z2720">
        <f t="shared" si="1074"/>
        <v>1</v>
      </c>
      <c r="AA2720">
        <f t="shared" si="1074"/>
        <v>0</v>
      </c>
      <c r="AB2720">
        <f t="shared" si="1074"/>
        <v>0</v>
      </c>
      <c r="AC2720">
        <f t="shared" si="1075"/>
        <v>0</v>
      </c>
      <c r="AD2720">
        <f t="shared" si="1075"/>
        <v>0</v>
      </c>
      <c r="AE2720">
        <f t="shared" si="1075"/>
        <v>0</v>
      </c>
      <c r="AF2720">
        <f t="shared" si="1075"/>
        <v>0</v>
      </c>
      <c r="AG2720">
        <f t="shared" si="1075"/>
        <v>0</v>
      </c>
      <c r="AH2720">
        <f t="shared" si="1075"/>
        <v>1</v>
      </c>
      <c r="AI2720">
        <f t="shared" si="1075"/>
        <v>0</v>
      </c>
      <c r="AJ2720">
        <f t="shared" ca="1" si="1047"/>
        <v>0</v>
      </c>
      <c r="AK2720">
        <f t="shared" ca="1" si="1048"/>
        <v>1</v>
      </c>
      <c r="AL2720">
        <f t="shared" ca="1" si="1049"/>
        <v>0</v>
      </c>
      <c r="AM2720">
        <f t="shared" ca="1" si="1050"/>
        <v>0</v>
      </c>
      <c r="AN2720">
        <f t="shared" ca="1" si="1051"/>
        <v>0</v>
      </c>
      <c r="AO2720">
        <f t="shared" ca="1" si="1052"/>
        <v>1</v>
      </c>
      <c r="AP2720">
        <f t="shared" ca="1" si="1053"/>
        <v>0</v>
      </c>
      <c r="AQ2720">
        <f t="shared" ca="1" si="1054"/>
        <v>1</v>
      </c>
      <c r="AR2720">
        <f t="shared" ca="1" si="1055"/>
        <v>0</v>
      </c>
      <c r="AS2720">
        <v>0</v>
      </c>
      <c r="AT2720">
        <v>0</v>
      </c>
      <c r="AU2720">
        <f t="shared" ca="1" si="1072"/>
        <v>0</v>
      </c>
      <c r="AV2720">
        <f t="shared" ca="1" si="1072"/>
        <v>0</v>
      </c>
      <c r="AW2720">
        <f t="shared" ca="1" si="1072"/>
        <v>1</v>
      </c>
      <c r="AX2720">
        <v>0</v>
      </c>
    </row>
    <row r="2721" spans="1:50" x14ac:dyDescent="0.25">
      <c r="A2721" s="2">
        <v>41574</v>
      </c>
      <c r="B2721">
        <v>1721</v>
      </c>
      <c r="C2721">
        <v>11</v>
      </c>
      <c r="D2721">
        <f t="shared" ca="1" si="1056"/>
        <v>19.236617326603849</v>
      </c>
      <c r="E2721">
        <f t="shared" ca="1" si="1057"/>
        <v>-8.2366173266038487</v>
      </c>
      <c r="F2721" t="str">
        <f t="shared" ca="1" si="1058"/>
        <v>low</v>
      </c>
      <c r="G2721">
        <v>1428</v>
      </c>
      <c r="H2721">
        <f t="shared" si="1059"/>
        <v>1428</v>
      </c>
      <c r="I2721">
        <f t="shared" ca="1" si="1060"/>
        <v>1162.8405544710577</v>
      </c>
      <c r="J2721">
        <f t="shared" ca="1" si="1061"/>
        <v>265.15944552894234</v>
      </c>
      <c r="K2721" t="str">
        <f t="shared" ca="1" si="1062"/>
        <v>high</v>
      </c>
      <c r="L2721">
        <v>10.15</v>
      </c>
      <c r="M2721" t="str">
        <f t="shared" si="1073"/>
        <v>medium</v>
      </c>
      <c r="N2721">
        <f t="shared" si="1044"/>
        <v>10</v>
      </c>
      <c r="O2721">
        <f t="shared" si="1045"/>
        <v>7</v>
      </c>
      <c r="P2721" t="str">
        <f t="shared" si="1046"/>
        <v>neděle</v>
      </c>
      <c r="Q2721">
        <f t="shared" ref="Q2721:AB2730" si="1076">VLOOKUP($N2721,$V$31:$AH$42,Q$592+1,0)</f>
        <v>0</v>
      </c>
      <c r="R2721">
        <f t="shared" si="1076"/>
        <v>0</v>
      </c>
      <c r="S2721">
        <f t="shared" si="1076"/>
        <v>0</v>
      </c>
      <c r="T2721">
        <f t="shared" si="1076"/>
        <v>0</v>
      </c>
      <c r="U2721">
        <f t="shared" si="1076"/>
        <v>0</v>
      </c>
      <c r="V2721">
        <f t="shared" si="1076"/>
        <v>0</v>
      </c>
      <c r="W2721">
        <f t="shared" si="1076"/>
        <v>0</v>
      </c>
      <c r="X2721">
        <f t="shared" si="1076"/>
        <v>0</v>
      </c>
      <c r="Y2721">
        <f t="shared" si="1076"/>
        <v>0</v>
      </c>
      <c r="Z2721">
        <f t="shared" si="1076"/>
        <v>1</v>
      </c>
      <c r="AA2721">
        <f t="shared" si="1076"/>
        <v>0</v>
      </c>
      <c r="AB2721">
        <f t="shared" si="1076"/>
        <v>0</v>
      </c>
      <c r="AC2721">
        <f t="shared" ref="AC2721:AI2730" si="1077">VLOOKUP($O2721,$V$74:$AC$80,AC$592+1,0)</f>
        <v>0</v>
      </c>
      <c r="AD2721">
        <f t="shared" si="1077"/>
        <v>0</v>
      </c>
      <c r="AE2721">
        <f t="shared" si="1077"/>
        <v>0</v>
      </c>
      <c r="AF2721">
        <f t="shared" si="1077"/>
        <v>0</v>
      </c>
      <c r="AG2721">
        <f t="shared" si="1077"/>
        <v>0</v>
      </c>
      <c r="AH2721">
        <f t="shared" si="1077"/>
        <v>0</v>
      </c>
      <c r="AI2721">
        <f t="shared" si="1077"/>
        <v>1</v>
      </c>
      <c r="AJ2721">
        <f t="shared" ca="1" si="1047"/>
        <v>1</v>
      </c>
      <c r="AK2721">
        <f t="shared" ca="1" si="1048"/>
        <v>0</v>
      </c>
      <c r="AL2721">
        <f t="shared" ca="1" si="1049"/>
        <v>0</v>
      </c>
      <c r="AM2721">
        <f t="shared" ca="1" si="1050"/>
        <v>0</v>
      </c>
      <c r="AN2721">
        <f t="shared" ca="1" si="1051"/>
        <v>1</v>
      </c>
      <c r="AO2721">
        <f t="shared" ca="1" si="1052"/>
        <v>0</v>
      </c>
      <c r="AP2721">
        <f t="shared" ca="1" si="1053"/>
        <v>0</v>
      </c>
      <c r="AQ2721">
        <f t="shared" ca="1" si="1054"/>
        <v>1</v>
      </c>
      <c r="AR2721">
        <f t="shared" ca="1" si="1055"/>
        <v>0</v>
      </c>
      <c r="AS2721">
        <v>0</v>
      </c>
      <c r="AT2721">
        <v>0</v>
      </c>
      <c r="AU2721">
        <f t="shared" ref="AU2721:AW2740" ca="1" si="1078">VLOOKUP(INDIRECT($AU$590&amp;ROW($A2721)),$F$17:$I$19,AU$592+1,0)</f>
        <v>1</v>
      </c>
      <c r="AV2721">
        <f t="shared" ca="1" si="1078"/>
        <v>0</v>
      </c>
      <c r="AW2721">
        <f t="shared" ca="1" si="1078"/>
        <v>0</v>
      </c>
      <c r="AX2721">
        <v>0</v>
      </c>
    </row>
    <row r="2722" spans="1:50" x14ac:dyDescent="0.25">
      <c r="A2722" s="2">
        <v>41575</v>
      </c>
      <c r="B2722">
        <v>1722</v>
      </c>
      <c r="C2722">
        <v>5</v>
      </c>
      <c r="D2722">
        <f t="shared" ca="1" si="1056"/>
        <v>19.238537054019133</v>
      </c>
      <c r="E2722">
        <f t="shared" ca="1" si="1057"/>
        <v>-14.238537054019133</v>
      </c>
      <c r="F2722" t="str">
        <f t="shared" ca="1" si="1058"/>
        <v>low</v>
      </c>
      <c r="G2722">
        <v>300</v>
      </c>
      <c r="H2722">
        <f t="shared" si="1059"/>
        <v>300</v>
      </c>
      <c r="I2722">
        <f t="shared" ca="1" si="1060"/>
        <v>1162.9546653403154</v>
      </c>
      <c r="J2722">
        <f t="shared" ca="1" si="1061"/>
        <v>-862.95466534031539</v>
      </c>
      <c r="K2722" t="str">
        <f t="shared" ca="1" si="1062"/>
        <v>low</v>
      </c>
      <c r="L2722">
        <v>19.7</v>
      </c>
      <c r="M2722" t="str">
        <f t="shared" si="1073"/>
        <v>high</v>
      </c>
      <c r="N2722">
        <f t="shared" si="1044"/>
        <v>10</v>
      </c>
      <c r="O2722">
        <f t="shared" si="1045"/>
        <v>1</v>
      </c>
      <c r="P2722" t="str">
        <f t="shared" si="1046"/>
        <v>pondělí</v>
      </c>
      <c r="Q2722">
        <f t="shared" si="1076"/>
        <v>0</v>
      </c>
      <c r="R2722">
        <f t="shared" si="1076"/>
        <v>0</v>
      </c>
      <c r="S2722">
        <f t="shared" si="1076"/>
        <v>0</v>
      </c>
      <c r="T2722">
        <f t="shared" si="1076"/>
        <v>0</v>
      </c>
      <c r="U2722">
        <f t="shared" si="1076"/>
        <v>0</v>
      </c>
      <c r="V2722">
        <f t="shared" si="1076"/>
        <v>0</v>
      </c>
      <c r="W2722">
        <f t="shared" si="1076"/>
        <v>0</v>
      </c>
      <c r="X2722">
        <f t="shared" si="1076"/>
        <v>0</v>
      </c>
      <c r="Y2722">
        <f t="shared" si="1076"/>
        <v>0</v>
      </c>
      <c r="Z2722">
        <f t="shared" si="1076"/>
        <v>1</v>
      </c>
      <c r="AA2722">
        <f t="shared" si="1076"/>
        <v>0</v>
      </c>
      <c r="AB2722">
        <f t="shared" si="1076"/>
        <v>0</v>
      </c>
      <c r="AC2722">
        <f t="shared" si="1077"/>
        <v>1</v>
      </c>
      <c r="AD2722">
        <f t="shared" si="1077"/>
        <v>0</v>
      </c>
      <c r="AE2722">
        <f t="shared" si="1077"/>
        <v>0</v>
      </c>
      <c r="AF2722">
        <f t="shared" si="1077"/>
        <v>0</v>
      </c>
      <c r="AG2722">
        <f t="shared" si="1077"/>
        <v>0</v>
      </c>
      <c r="AH2722">
        <f t="shared" si="1077"/>
        <v>0</v>
      </c>
      <c r="AI2722">
        <f t="shared" si="1077"/>
        <v>0</v>
      </c>
      <c r="AJ2722">
        <f t="shared" ca="1" si="1047"/>
        <v>1</v>
      </c>
      <c r="AK2722">
        <f t="shared" ca="1" si="1048"/>
        <v>0</v>
      </c>
      <c r="AL2722">
        <f t="shared" ca="1" si="1049"/>
        <v>0</v>
      </c>
      <c r="AM2722">
        <f t="shared" ca="1" si="1050"/>
        <v>0</v>
      </c>
      <c r="AN2722">
        <f t="shared" ca="1" si="1051"/>
        <v>0</v>
      </c>
      <c r="AO2722">
        <f t="shared" ca="1" si="1052"/>
        <v>1</v>
      </c>
      <c r="AP2722">
        <f t="shared" ca="1" si="1053"/>
        <v>0</v>
      </c>
      <c r="AQ2722">
        <f t="shared" ca="1" si="1054"/>
        <v>0</v>
      </c>
      <c r="AR2722">
        <f t="shared" ca="1" si="1055"/>
        <v>1</v>
      </c>
      <c r="AS2722">
        <v>1</v>
      </c>
      <c r="AT2722">
        <v>0</v>
      </c>
      <c r="AU2722">
        <f t="shared" ca="1" si="1078"/>
        <v>1</v>
      </c>
      <c r="AV2722">
        <f t="shared" ca="1" si="1078"/>
        <v>0</v>
      </c>
      <c r="AW2722">
        <f t="shared" ca="1" si="1078"/>
        <v>0</v>
      </c>
      <c r="AX2722">
        <v>0</v>
      </c>
    </row>
    <row r="2723" spans="1:50" x14ac:dyDescent="0.25">
      <c r="A2723" s="2">
        <v>41576</v>
      </c>
      <c r="B2723">
        <v>1723</v>
      </c>
      <c r="C2723">
        <v>31</v>
      </c>
      <c r="D2723">
        <f t="shared" ca="1" si="1056"/>
        <v>19.2404522028896</v>
      </c>
      <c r="E2723">
        <f t="shared" ca="1" si="1057"/>
        <v>11.7595477971104</v>
      </c>
      <c r="F2723" t="str">
        <f t="shared" ca="1" si="1058"/>
        <v>high</v>
      </c>
      <c r="G2723">
        <v>1712</v>
      </c>
      <c r="H2723">
        <f t="shared" si="1059"/>
        <v>1712</v>
      </c>
      <c r="I2723">
        <f t="shared" ca="1" si="1060"/>
        <v>1163.0686264573092</v>
      </c>
      <c r="J2723">
        <f t="shared" ca="1" si="1061"/>
        <v>548.93137354269084</v>
      </c>
      <c r="K2723" t="str">
        <f t="shared" ca="1" si="1062"/>
        <v>high</v>
      </c>
      <c r="L2723">
        <v>13.350000000000001</v>
      </c>
      <c r="M2723" t="str">
        <f t="shared" si="1073"/>
        <v>medium</v>
      </c>
      <c r="N2723">
        <f t="shared" si="1044"/>
        <v>10</v>
      </c>
      <c r="O2723">
        <f t="shared" si="1045"/>
        <v>2</v>
      </c>
      <c r="P2723" t="str">
        <f t="shared" si="1046"/>
        <v>úterý</v>
      </c>
      <c r="Q2723">
        <f t="shared" si="1076"/>
        <v>0</v>
      </c>
      <c r="R2723">
        <f t="shared" si="1076"/>
        <v>0</v>
      </c>
      <c r="S2723">
        <f t="shared" si="1076"/>
        <v>0</v>
      </c>
      <c r="T2723">
        <f t="shared" si="1076"/>
        <v>0</v>
      </c>
      <c r="U2723">
        <f t="shared" si="1076"/>
        <v>0</v>
      </c>
      <c r="V2723">
        <f t="shared" si="1076"/>
        <v>0</v>
      </c>
      <c r="W2723">
        <f t="shared" si="1076"/>
        <v>0</v>
      </c>
      <c r="X2723">
        <f t="shared" si="1076"/>
        <v>0</v>
      </c>
      <c r="Y2723">
        <f t="shared" si="1076"/>
        <v>0</v>
      </c>
      <c r="Z2723">
        <f t="shared" si="1076"/>
        <v>1</v>
      </c>
      <c r="AA2723">
        <f t="shared" si="1076"/>
        <v>0</v>
      </c>
      <c r="AB2723">
        <f t="shared" si="1076"/>
        <v>0</v>
      </c>
      <c r="AC2723">
        <f t="shared" si="1077"/>
        <v>0</v>
      </c>
      <c r="AD2723">
        <f t="shared" si="1077"/>
        <v>1</v>
      </c>
      <c r="AE2723">
        <f t="shared" si="1077"/>
        <v>0</v>
      </c>
      <c r="AF2723">
        <f t="shared" si="1077"/>
        <v>0</v>
      </c>
      <c r="AG2723">
        <f t="shared" si="1077"/>
        <v>0</v>
      </c>
      <c r="AH2723">
        <f t="shared" si="1077"/>
        <v>0</v>
      </c>
      <c r="AI2723">
        <f t="shared" si="1077"/>
        <v>0</v>
      </c>
      <c r="AJ2723">
        <f t="shared" ca="1" si="1047"/>
        <v>1</v>
      </c>
      <c r="AK2723">
        <f t="shared" ca="1" si="1048"/>
        <v>0</v>
      </c>
      <c r="AL2723">
        <f t="shared" ca="1" si="1049"/>
        <v>0</v>
      </c>
      <c r="AM2723">
        <f t="shared" ca="1" si="1050"/>
        <v>0</v>
      </c>
      <c r="AN2723">
        <f t="shared" ca="1" si="1051"/>
        <v>1</v>
      </c>
      <c r="AO2723">
        <f t="shared" ca="1" si="1052"/>
        <v>0</v>
      </c>
      <c r="AP2723">
        <f t="shared" ca="1" si="1053"/>
        <v>0</v>
      </c>
      <c r="AQ2723">
        <f t="shared" ca="1" si="1054"/>
        <v>1</v>
      </c>
      <c r="AR2723">
        <f t="shared" ca="1" si="1055"/>
        <v>0</v>
      </c>
      <c r="AS2723">
        <v>0</v>
      </c>
      <c r="AT2723">
        <v>0</v>
      </c>
      <c r="AU2723">
        <f t="shared" ca="1" si="1078"/>
        <v>0</v>
      </c>
      <c r="AV2723">
        <f t="shared" ca="1" si="1078"/>
        <v>0</v>
      </c>
      <c r="AW2723">
        <f t="shared" ca="1" si="1078"/>
        <v>1</v>
      </c>
      <c r="AX2723">
        <v>0</v>
      </c>
    </row>
    <row r="2724" spans="1:50" x14ac:dyDescent="0.25">
      <c r="A2724" s="2">
        <v>41577</v>
      </c>
      <c r="B2724">
        <v>1724</v>
      </c>
      <c r="C2724">
        <v>22</v>
      </c>
      <c r="D2724">
        <f t="shared" ca="1" si="1056"/>
        <v>19.242362773215255</v>
      </c>
      <c r="E2724">
        <f t="shared" ca="1" si="1057"/>
        <v>2.7576372267847447</v>
      </c>
      <c r="F2724" t="str">
        <f t="shared" ca="1" si="1058"/>
        <v>high</v>
      </c>
      <c r="G2724">
        <v>797</v>
      </c>
      <c r="H2724">
        <f t="shared" si="1059"/>
        <v>797</v>
      </c>
      <c r="I2724">
        <f t="shared" ca="1" si="1060"/>
        <v>1163.1824378220385</v>
      </c>
      <c r="J2724">
        <f t="shared" ca="1" si="1061"/>
        <v>-366.18243782203854</v>
      </c>
      <c r="K2724" t="str">
        <f t="shared" ca="1" si="1062"/>
        <v>low</v>
      </c>
      <c r="L2724">
        <v>12.2</v>
      </c>
      <c r="M2724" t="str">
        <f t="shared" si="1073"/>
        <v>medium</v>
      </c>
      <c r="N2724">
        <f t="shared" si="1044"/>
        <v>10</v>
      </c>
      <c r="O2724">
        <f t="shared" si="1045"/>
        <v>3</v>
      </c>
      <c r="P2724" t="str">
        <f t="shared" si="1046"/>
        <v>středa</v>
      </c>
      <c r="Q2724">
        <f t="shared" si="1076"/>
        <v>0</v>
      </c>
      <c r="R2724">
        <f t="shared" si="1076"/>
        <v>0</v>
      </c>
      <c r="S2724">
        <f t="shared" si="1076"/>
        <v>0</v>
      </c>
      <c r="T2724">
        <f t="shared" si="1076"/>
        <v>0</v>
      </c>
      <c r="U2724">
        <f t="shared" si="1076"/>
        <v>0</v>
      </c>
      <c r="V2724">
        <f t="shared" si="1076"/>
        <v>0</v>
      </c>
      <c r="W2724">
        <f t="shared" si="1076"/>
        <v>0</v>
      </c>
      <c r="X2724">
        <f t="shared" si="1076"/>
        <v>0</v>
      </c>
      <c r="Y2724">
        <f t="shared" si="1076"/>
        <v>0</v>
      </c>
      <c r="Z2724">
        <f t="shared" si="1076"/>
        <v>1</v>
      </c>
      <c r="AA2724">
        <f t="shared" si="1076"/>
        <v>0</v>
      </c>
      <c r="AB2724">
        <f t="shared" si="1076"/>
        <v>0</v>
      </c>
      <c r="AC2724">
        <f t="shared" si="1077"/>
        <v>0</v>
      </c>
      <c r="AD2724">
        <f t="shared" si="1077"/>
        <v>0</v>
      </c>
      <c r="AE2724">
        <f t="shared" si="1077"/>
        <v>1</v>
      </c>
      <c r="AF2724">
        <f t="shared" si="1077"/>
        <v>0</v>
      </c>
      <c r="AG2724">
        <f t="shared" si="1077"/>
        <v>0</v>
      </c>
      <c r="AH2724">
        <f t="shared" si="1077"/>
        <v>0</v>
      </c>
      <c r="AI2724">
        <f t="shared" si="1077"/>
        <v>0</v>
      </c>
      <c r="AJ2724">
        <f t="shared" ca="1" si="1047"/>
        <v>1</v>
      </c>
      <c r="AK2724">
        <f t="shared" ca="1" si="1048"/>
        <v>0</v>
      </c>
      <c r="AL2724">
        <f t="shared" ca="1" si="1049"/>
        <v>0</v>
      </c>
      <c r="AM2724">
        <f t="shared" ca="1" si="1050"/>
        <v>1</v>
      </c>
      <c r="AN2724">
        <f t="shared" ca="1" si="1051"/>
        <v>0</v>
      </c>
      <c r="AO2724">
        <f t="shared" ca="1" si="1052"/>
        <v>0</v>
      </c>
      <c r="AP2724">
        <f t="shared" ca="1" si="1053"/>
        <v>0</v>
      </c>
      <c r="AQ2724">
        <f t="shared" ca="1" si="1054"/>
        <v>1</v>
      </c>
      <c r="AR2724">
        <f t="shared" ca="1" si="1055"/>
        <v>0</v>
      </c>
      <c r="AS2724">
        <v>1</v>
      </c>
      <c r="AT2724">
        <v>0</v>
      </c>
      <c r="AU2724">
        <f t="shared" ca="1" si="1078"/>
        <v>0</v>
      </c>
      <c r="AV2724">
        <f t="shared" ca="1" si="1078"/>
        <v>0</v>
      </c>
      <c r="AW2724">
        <f t="shared" ca="1" si="1078"/>
        <v>1</v>
      </c>
      <c r="AX2724">
        <v>0</v>
      </c>
    </row>
    <row r="2725" spans="1:50" x14ac:dyDescent="0.25">
      <c r="A2725" s="2">
        <v>41578</v>
      </c>
      <c r="B2725">
        <v>1725</v>
      </c>
      <c r="C2725">
        <v>13</v>
      </c>
      <c r="D2725">
        <f t="shared" ca="1" si="1056"/>
        <v>19.244268764996093</v>
      </c>
      <c r="E2725">
        <f t="shared" ca="1" si="1057"/>
        <v>-6.2442687649960931</v>
      </c>
      <c r="F2725" t="str">
        <f t="shared" ca="1" si="1058"/>
        <v>low</v>
      </c>
      <c r="G2725">
        <v>1603</v>
      </c>
      <c r="H2725">
        <f t="shared" si="1059"/>
        <v>1603</v>
      </c>
      <c r="I2725">
        <f t="shared" ca="1" si="1060"/>
        <v>1163.2960994345042</v>
      </c>
      <c r="J2725">
        <f t="shared" ca="1" si="1061"/>
        <v>439.70390056549581</v>
      </c>
      <c r="K2725" t="str">
        <f t="shared" ca="1" si="1062"/>
        <v>high</v>
      </c>
      <c r="L2725">
        <v>4.6250000000000009</v>
      </c>
      <c r="M2725" t="str">
        <f t="shared" si="1073"/>
        <v>low</v>
      </c>
      <c r="N2725">
        <f t="shared" si="1044"/>
        <v>10</v>
      </c>
      <c r="O2725">
        <f t="shared" si="1045"/>
        <v>4</v>
      </c>
      <c r="P2725" t="str">
        <f t="shared" si="1046"/>
        <v>čtvrtek</v>
      </c>
      <c r="Q2725">
        <f t="shared" si="1076"/>
        <v>0</v>
      </c>
      <c r="R2725">
        <f t="shared" si="1076"/>
        <v>0</v>
      </c>
      <c r="S2725">
        <f t="shared" si="1076"/>
        <v>0</v>
      </c>
      <c r="T2725">
        <f t="shared" si="1076"/>
        <v>0</v>
      </c>
      <c r="U2725">
        <f t="shared" si="1076"/>
        <v>0</v>
      </c>
      <c r="V2725">
        <f t="shared" si="1076"/>
        <v>0</v>
      </c>
      <c r="W2725">
        <f t="shared" si="1076"/>
        <v>0</v>
      </c>
      <c r="X2725">
        <f t="shared" si="1076"/>
        <v>0</v>
      </c>
      <c r="Y2725">
        <f t="shared" si="1076"/>
        <v>0</v>
      </c>
      <c r="Z2725">
        <f t="shared" si="1076"/>
        <v>1</v>
      </c>
      <c r="AA2725">
        <f t="shared" si="1076"/>
        <v>0</v>
      </c>
      <c r="AB2725">
        <f t="shared" si="1076"/>
        <v>0</v>
      </c>
      <c r="AC2725">
        <f t="shared" si="1077"/>
        <v>0</v>
      </c>
      <c r="AD2725">
        <f t="shared" si="1077"/>
        <v>0</v>
      </c>
      <c r="AE2725">
        <f t="shared" si="1077"/>
        <v>0</v>
      </c>
      <c r="AF2725">
        <f t="shared" si="1077"/>
        <v>1</v>
      </c>
      <c r="AG2725">
        <f t="shared" si="1077"/>
        <v>0</v>
      </c>
      <c r="AH2725">
        <f t="shared" si="1077"/>
        <v>0</v>
      </c>
      <c r="AI2725">
        <f t="shared" si="1077"/>
        <v>0</v>
      </c>
      <c r="AJ2725">
        <f t="shared" ca="1" si="1047"/>
        <v>1</v>
      </c>
      <c r="AK2725">
        <f t="shared" ca="1" si="1048"/>
        <v>0</v>
      </c>
      <c r="AL2725">
        <f t="shared" ca="1" si="1049"/>
        <v>0</v>
      </c>
      <c r="AM2725">
        <f t="shared" ca="1" si="1050"/>
        <v>0</v>
      </c>
      <c r="AN2725">
        <f t="shared" ca="1" si="1051"/>
        <v>0</v>
      </c>
      <c r="AO2725">
        <f t="shared" ca="1" si="1052"/>
        <v>1</v>
      </c>
      <c r="AP2725">
        <f t="shared" ca="1" si="1053"/>
        <v>1</v>
      </c>
      <c r="AQ2725">
        <f t="shared" ca="1" si="1054"/>
        <v>0</v>
      </c>
      <c r="AR2725">
        <f t="shared" ca="1" si="1055"/>
        <v>0</v>
      </c>
      <c r="AS2725">
        <v>1</v>
      </c>
      <c r="AT2725">
        <v>0</v>
      </c>
      <c r="AU2725">
        <f t="shared" ca="1" si="1078"/>
        <v>1</v>
      </c>
      <c r="AV2725">
        <f t="shared" ca="1" si="1078"/>
        <v>0</v>
      </c>
      <c r="AW2725">
        <f t="shared" ca="1" si="1078"/>
        <v>0</v>
      </c>
      <c r="AX2725">
        <v>0</v>
      </c>
    </row>
    <row r="2726" spans="1:50" x14ac:dyDescent="0.25">
      <c r="A2726" s="2">
        <v>41579</v>
      </c>
      <c r="B2726">
        <v>1726</v>
      </c>
      <c r="C2726">
        <v>22</v>
      </c>
      <c r="D2726">
        <f t="shared" ca="1" si="1056"/>
        <v>19.246170178232113</v>
      </c>
      <c r="E2726">
        <f t="shared" ca="1" si="1057"/>
        <v>2.7538298217678872</v>
      </c>
      <c r="F2726" t="str">
        <f t="shared" ca="1" si="1058"/>
        <v>high</v>
      </c>
      <c r="G2726">
        <v>1506</v>
      </c>
      <c r="H2726">
        <f t="shared" si="1059"/>
        <v>1506</v>
      </c>
      <c r="I2726">
        <f t="shared" ca="1" si="1060"/>
        <v>1163.4096112947054</v>
      </c>
      <c r="J2726">
        <f t="shared" ca="1" si="1061"/>
        <v>342.59038870529457</v>
      </c>
      <c r="K2726" t="str">
        <f t="shared" ca="1" si="1062"/>
        <v>high</v>
      </c>
      <c r="L2726">
        <v>7</v>
      </c>
      <c r="M2726" t="str">
        <f t="shared" si="1073"/>
        <v>medium</v>
      </c>
      <c r="N2726">
        <f t="shared" si="1044"/>
        <v>11</v>
      </c>
      <c r="O2726">
        <f t="shared" si="1045"/>
        <v>5</v>
      </c>
      <c r="P2726" t="str">
        <f t="shared" si="1046"/>
        <v>pátek</v>
      </c>
      <c r="Q2726">
        <f t="shared" si="1076"/>
        <v>0</v>
      </c>
      <c r="R2726">
        <f t="shared" si="1076"/>
        <v>0</v>
      </c>
      <c r="S2726">
        <f t="shared" si="1076"/>
        <v>0</v>
      </c>
      <c r="T2726">
        <f t="shared" si="1076"/>
        <v>0</v>
      </c>
      <c r="U2726">
        <f t="shared" si="1076"/>
        <v>0</v>
      </c>
      <c r="V2726">
        <f t="shared" si="1076"/>
        <v>0</v>
      </c>
      <c r="W2726">
        <f t="shared" si="1076"/>
        <v>0</v>
      </c>
      <c r="X2726">
        <f t="shared" si="1076"/>
        <v>0</v>
      </c>
      <c r="Y2726">
        <f t="shared" si="1076"/>
        <v>0</v>
      </c>
      <c r="Z2726">
        <f t="shared" si="1076"/>
        <v>0</v>
      </c>
      <c r="AA2726">
        <f t="shared" si="1076"/>
        <v>1</v>
      </c>
      <c r="AB2726">
        <f t="shared" si="1076"/>
        <v>0</v>
      </c>
      <c r="AC2726">
        <f t="shared" si="1077"/>
        <v>0</v>
      </c>
      <c r="AD2726">
        <f t="shared" si="1077"/>
        <v>0</v>
      </c>
      <c r="AE2726">
        <f t="shared" si="1077"/>
        <v>0</v>
      </c>
      <c r="AF2726">
        <f t="shared" si="1077"/>
        <v>0</v>
      </c>
      <c r="AG2726">
        <f t="shared" si="1077"/>
        <v>1</v>
      </c>
      <c r="AH2726">
        <f t="shared" si="1077"/>
        <v>0</v>
      </c>
      <c r="AI2726">
        <f t="shared" si="1077"/>
        <v>0</v>
      </c>
      <c r="AJ2726">
        <f t="shared" ca="1" si="1047"/>
        <v>1</v>
      </c>
      <c r="AK2726">
        <f t="shared" ca="1" si="1048"/>
        <v>0</v>
      </c>
      <c r="AL2726">
        <f t="shared" ca="1" si="1049"/>
        <v>0</v>
      </c>
      <c r="AM2726">
        <f t="shared" ca="1" si="1050"/>
        <v>0</v>
      </c>
      <c r="AN2726">
        <f t="shared" ca="1" si="1051"/>
        <v>1</v>
      </c>
      <c r="AO2726">
        <f t="shared" ca="1" si="1052"/>
        <v>0</v>
      </c>
      <c r="AP2726">
        <f t="shared" ca="1" si="1053"/>
        <v>0</v>
      </c>
      <c r="AQ2726">
        <f t="shared" ca="1" si="1054"/>
        <v>1</v>
      </c>
      <c r="AR2726">
        <f t="shared" ca="1" si="1055"/>
        <v>0</v>
      </c>
      <c r="AS2726">
        <v>0</v>
      </c>
      <c r="AT2726">
        <v>0</v>
      </c>
      <c r="AU2726">
        <f t="shared" ca="1" si="1078"/>
        <v>0</v>
      </c>
      <c r="AV2726">
        <f t="shared" ca="1" si="1078"/>
        <v>0</v>
      </c>
      <c r="AW2726">
        <f t="shared" ca="1" si="1078"/>
        <v>1</v>
      </c>
      <c r="AX2726">
        <v>0</v>
      </c>
    </row>
    <row r="2727" spans="1:50" x14ac:dyDescent="0.25">
      <c r="A2727" s="2">
        <v>41580</v>
      </c>
      <c r="B2727">
        <v>1727</v>
      </c>
      <c r="C2727">
        <v>9</v>
      </c>
      <c r="D2727">
        <f t="shared" ca="1" si="1056"/>
        <v>19.248067012923322</v>
      </c>
      <c r="E2727">
        <f t="shared" ca="1" si="1057"/>
        <v>-10.248067012923322</v>
      </c>
      <c r="F2727" t="str">
        <f t="shared" ca="1" si="1058"/>
        <v>low</v>
      </c>
      <c r="G2727">
        <v>810</v>
      </c>
      <c r="H2727">
        <f t="shared" si="1059"/>
        <v>810</v>
      </c>
      <c r="I2727">
        <f t="shared" ca="1" si="1060"/>
        <v>1163.5229734026427</v>
      </c>
      <c r="J2727">
        <f t="shared" ca="1" si="1061"/>
        <v>-353.52297340264272</v>
      </c>
      <c r="K2727" t="str">
        <f t="shared" ca="1" si="1062"/>
        <v>low</v>
      </c>
      <c r="L2727">
        <v>5.2</v>
      </c>
      <c r="M2727" t="str">
        <f t="shared" si="1073"/>
        <v>medium</v>
      </c>
      <c r="N2727">
        <f t="shared" si="1044"/>
        <v>11</v>
      </c>
      <c r="O2727">
        <f t="shared" si="1045"/>
        <v>6</v>
      </c>
      <c r="P2727" t="str">
        <f t="shared" si="1046"/>
        <v>sobota</v>
      </c>
      <c r="Q2727">
        <f t="shared" si="1076"/>
        <v>0</v>
      </c>
      <c r="R2727">
        <f t="shared" si="1076"/>
        <v>0</v>
      </c>
      <c r="S2727">
        <f t="shared" si="1076"/>
        <v>0</v>
      </c>
      <c r="T2727">
        <f t="shared" si="1076"/>
        <v>0</v>
      </c>
      <c r="U2727">
        <f t="shared" si="1076"/>
        <v>0</v>
      </c>
      <c r="V2727">
        <f t="shared" si="1076"/>
        <v>0</v>
      </c>
      <c r="W2727">
        <f t="shared" si="1076"/>
        <v>0</v>
      </c>
      <c r="X2727">
        <f t="shared" si="1076"/>
        <v>0</v>
      </c>
      <c r="Y2727">
        <f t="shared" si="1076"/>
        <v>0</v>
      </c>
      <c r="Z2727">
        <f t="shared" si="1076"/>
        <v>0</v>
      </c>
      <c r="AA2727">
        <f t="shared" si="1076"/>
        <v>1</v>
      </c>
      <c r="AB2727">
        <f t="shared" si="1076"/>
        <v>0</v>
      </c>
      <c r="AC2727">
        <f t="shared" si="1077"/>
        <v>0</v>
      </c>
      <c r="AD2727">
        <f t="shared" si="1077"/>
        <v>0</v>
      </c>
      <c r="AE2727">
        <f t="shared" si="1077"/>
        <v>0</v>
      </c>
      <c r="AF2727">
        <f t="shared" si="1077"/>
        <v>0</v>
      </c>
      <c r="AG2727">
        <f t="shared" si="1077"/>
        <v>0</v>
      </c>
      <c r="AH2727">
        <f t="shared" si="1077"/>
        <v>1</v>
      </c>
      <c r="AI2727">
        <f t="shared" si="1077"/>
        <v>0</v>
      </c>
      <c r="AJ2727">
        <f t="shared" ca="1" si="1047"/>
        <v>1</v>
      </c>
      <c r="AK2727">
        <f t="shared" ca="1" si="1048"/>
        <v>0</v>
      </c>
      <c r="AL2727">
        <f t="shared" ca="1" si="1049"/>
        <v>0</v>
      </c>
      <c r="AM2727">
        <f t="shared" ca="1" si="1050"/>
        <v>0</v>
      </c>
      <c r="AN2727">
        <f t="shared" ca="1" si="1051"/>
        <v>1</v>
      </c>
      <c r="AO2727">
        <f t="shared" ca="1" si="1052"/>
        <v>0</v>
      </c>
      <c r="AP2727">
        <f t="shared" ca="1" si="1053"/>
        <v>0</v>
      </c>
      <c r="AQ2727">
        <f t="shared" ca="1" si="1054"/>
        <v>1</v>
      </c>
      <c r="AR2727">
        <f t="shared" ca="1" si="1055"/>
        <v>0</v>
      </c>
      <c r="AS2727">
        <v>0</v>
      </c>
      <c r="AT2727">
        <v>0</v>
      </c>
      <c r="AU2727">
        <f t="shared" ca="1" si="1078"/>
        <v>1</v>
      </c>
      <c r="AV2727">
        <f t="shared" ca="1" si="1078"/>
        <v>0</v>
      </c>
      <c r="AW2727">
        <f t="shared" ca="1" si="1078"/>
        <v>0</v>
      </c>
      <c r="AX2727">
        <v>0</v>
      </c>
    </row>
    <row r="2728" spans="1:50" x14ac:dyDescent="0.25">
      <c r="A2728" s="2">
        <v>41581</v>
      </c>
      <c r="B2728">
        <v>1728</v>
      </c>
      <c r="C2728">
        <v>11</v>
      </c>
      <c r="D2728">
        <f t="shared" ca="1" si="1056"/>
        <v>19.249959269069713</v>
      </c>
      <c r="E2728">
        <f t="shared" ca="1" si="1057"/>
        <v>-8.2499592690697128</v>
      </c>
      <c r="F2728" t="str">
        <f t="shared" ca="1" si="1058"/>
        <v>low</v>
      </c>
      <c r="G2728">
        <v>489</v>
      </c>
      <c r="H2728">
        <f t="shared" si="1059"/>
        <v>489</v>
      </c>
      <c r="I2728">
        <f t="shared" ca="1" si="1060"/>
        <v>1163.6361857583156</v>
      </c>
      <c r="J2728">
        <f t="shared" ca="1" si="1061"/>
        <v>-674.63618575831561</v>
      </c>
      <c r="K2728" t="str">
        <f t="shared" ca="1" si="1062"/>
        <v>low</v>
      </c>
      <c r="L2728">
        <v>7.45</v>
      </c>
      <c r="M2728" t="str">
        <f t="shared" si="1073"/>
        <v>medium</v>
      </c>
      <c r="N2728">
        <f t="shared" si="1044"/>
        <v>11</v>
      </c>
      <c r="O2728">
        <f t="shared" si="1045"/>
        <v>7</v>
      </c>
      <c r="P2728" t="str">
        <f t="shared" si="1046"/>
        <v>neděle</v>
      </c>
      <c r="Q2728">
        <f t="shared" si="1076"/>
        <v>0</v>
      </c>
      <c r="R2728">
        <f t="shared" si="1076"/>
        <v>0</v>
      </c>
      <c r="S2728">
        <f t="shared" si="1076"/>
        <v>0</v>
      </c>
      <c r="T2728">
        <f t="shared" si="1076"/>
        <v>0</v>
      </c>
      <c r="U2728">
        <f t="shared" si="1076"/>
        <v>0</v>
      </c>
      <c r="V2728">
        <f t="shared" si="1076"/>
        <v>0</v>
      </c>
      <c r="W2728">
        <f t="shared" si="1076"/>
        <v>0</v>
      </c>
      <c r="X2728">
        <f t="shared" si="1076"/>
        <v>0</v>
      </c>
      <c r="Y2728">
        <f t="shared" si="1076"/>
        <v>0</v>
      </c>
      <c r="Z2728">
        <f t="shared" si="1076"/>
        <v>0</v>
      </c>
      <c r="AA2728">
        <f t="shared" si="1076"/>
        <v>1</v>
      </c>
      <c r="AB2728">
        <f t="shared" si="1076"/>
        <v>0</v>
      </c>
      <c r="AC2728">
        <f t="shared" si="1077"/>
        <v>0</v>
      </c>
      <c r="AD2728">
        <f t="shared" si="1077"/>
        <v>0</v>
      </c>
      <c r="AE2728">
        <f t="shared" si="1077"/>
        <v>0</v>
      </c>
      <c r="AF2728">
        <f t="shared" si="1077"/>
        <v>0</v>
      </c>
      <c r="AG2728">
        <f t="shared" si="1077"/>
        <v>0</v>
      </c>
      <c r="AH2728">
        <f t="shared" si="1077"/>
        <v>0</v>
      </c>
      <c r="AI2728">
        <f t="shared" si="1077"/>
        <v>1</v>
      </c>
      <c r="AJ2728">
        <f t="shared" ca="1" si="1047"/>
        <v>1</v>
      </c>
      <c r="AK2728">
        <f t="shared" ca="1" si="1048"/>
        <v>0</v>
      </c>
      <c r="AL2728">
        <f t="shared" ca="1" si="1049"/>
        <v>0</v>
      </c>
      <c r="AM2728">
        <f t="shared" ca="1" si="1050"/>
        <v>0</v>
      </c>
      <c r="AN2728">
        <f t="shared" ca="1" si="1051"/>
        <v>1</v>
      </c>
      <c r="AO2728">
        <f t="shared" ca="1" si="1052"/>
        <v>0</v>
      </c>
      <c r="AP2728">
        <f t="shared" ca="1" si="1053"/>
        <v>0</v>
      </c>
      <c r="AQ2728">
        <f t="shared" ca="1" si="1054"/>
        <v>1</v>
      </c>
      <c r="AR2728">
        <f t="shared" ca="1" si="1055"/>
        <v>0</v>
      </c>
      <c r="AS2728">
        <v>0</v>
      </c>
      <c r="AT2728">
        <v>0</v>
      </c>
      <c r="AU2728">
        <f t="shared" ca="1" si="1078"/>
        <v>1</v>
      </c>
      <c r="AV2728">
        <f t="shared" ca="1" si="1078"/>
        <v>0</v>
      </c>
      <c r="AW2728">
        <f t="shared" ca="1" si="1078"/>
        <v>0</v>
      </c>
      <c r="AX2728">
        <v>0</v>
      </c>
    </row>
    <row r="2729" spans="1:50" x14ac:dyDescent="0.25">
      <c r="A2729" s="2">
        <v>41582</v>
      </c>
      <c r="B2729">
        <v>1729</v>
      </c>
      <c r="C2729">
        <v>19</v>
      </c>
      <c r="D2729">
        <f t="shared" ca="1" si="1056"/>
        <v>19.251846946671289</v>
      </c>
      <c r="E2729">
        <f t="shared" ca="1" si="1057"/>
        <v>-0.25184694667128937</v>
      </c>
      <c r="F2729" t="str">
        <f t="shared" ca="1" si="1058"/>
        <v>medium</v>
      </c>
      <c r="G2729">
        <v>1219</v>
      </c>
      <c r="H2729">
        <f t="shared" si="1059"/>
        <v>1219</v>
      </c>
      <c r="I2729">
        <f t="shared" ca="1" si="1060"/>
        <v>1163.7492483617248</v>
      </c>
      <c r="J2729">
        <f t="shared" ca="1" si="1061"/>
        <v>55.250751638275233</v>
      </c>
      <c r="K2729" t="str">
        <f t="shared" ca="1" si="1062"/>
        <v>medium</v>
      </c>
      <c r="L2729">
        <v>6.55</v>
      </c>
      <c r="M2729" t="str">
        <f t="shared" si="1073"/>
        <v>medium</v>
      </c>
      <c r="N2729">
        <f t="shared" ref="N2729:N2792" si="1079">MONTH(A2729)</f>
        <v>11</v>
      </c>
      <c r="O2729">
        <f t="shared" ref="O2729:O2792" si="1080">WEEKDAY(A2729,2)</f>
        <v>1</v>
      </c>
      <c r="P2729" t="str">
        <f t="shared" ref="P2729:P2792" si="1081">VLOOKUP(O2729,$O$581:$P$587,2,0)</f>
        <v>pondělí</v>
      </c>
      <c r="Q2729">
        <f t="shared" si="1076"/>
        <v>0</v>
      </c>
      <c r="R2729">
        <f t="shared" si="1076"/>
        <v>0</v>
      </c>
      <c r="S2729">
        <f t="shared" si="1076"/>
        <v>0</v>
      </c>
      <c r="T2729">
        <f t="shared" si="1076"/>
        <v>0</v>
      </c>
      <c r="U2729">
        <f t="shared" si="1076"/>
        <v>0</v>
      </c>
      <c r="V2729">
        <f t="shared" si="1076"/>
        <v>0</v>
      </c>
      <c r="W2729">
        <f t="shared" si="1076"/>
        <v>0</v>
      </c>
      <c r="X2729">
        <f t="shared" si="1076"/>
        <v>0</v>
      </c>
      <c r="Y2729">
        <f t="shared" si="1076"/>
        <v>0</v>
      </c>
      <c r="Z2729">
        <f t="shared" si="1076"/>
        <v>0</v>
      </c>
      <c r="AA2729">
        <f t="shared" si="1076"/>
        <v>1</v>
      </c>
      <c r="AB2729">
        <f t="shared" si="1076"/>
        <v>0</v>
      </c>
      <c r="AC2729">
        <f t="shared" si="1077"/>
        <v>1</v>
      </c>
      <c r="AD2729">
        <f t="shared" si="1077"/>
        <v>0</v>
      </c>
      <c r="AE2729">
        <f t="shared" si="1077"/>
        <v>0</v>
      </c>
      <c r="AF2729">
        <f t="shared" si="1077"/>
        <v>0</v>
      </c>
      <c r="AG2729">
        <f t="shared" si="1077"/>
        <v>0</v>
      </c>
      <c r="AH2729">
        <f t="shared" si="1077"/>
        <v>0</v>
      </c>
      <c r="AI2729">
        <f t="shared" si="1077"/>
        <v>0</v>
      </c>
      <c r="AJ2729">
        <f t="shared" ref="AJ2729:AJ2792" ca="1" si="1082">VLOOKUP(INDIRECT($AJ$590&amp;ROW($A2729)+AJ$591),$F$17:$I$19,AJ$592+1,0)</f>
        <v>1</v>
      </c>
      <c r="AK2729">
        <f t="shared" ref="AK2729:AK2792" ca="1" si="1083">VLOOKUP(INDIRECT($AJ$590&amp;ROW($A2729)+AJ$591),$F$17:$I$19,AK$592+1,0)</f>
        <v>0</v>
      </c>
      <c r="AL2729">
        <f t="shared" ref="AL2729:AL2792" ca="1" si="1084">VLOOKUP(INDIRECT($AJ$590&amp;ROW($A2729)+AJ$591),$F$17:$I$19,AL$592+1,0)</f>
        <v>0</v>
      </c>
      <c r="AM2729">
        <f t="shared" ref="AM2729:AM2792" ca="1" si="1085">VLOOKUP(INDIRECT($AJ$590&amp;ROW($A2729)+AM$591),$F$17:$I$19,AM$592+1,0)</f>
        <v>0</v>
      </c>
      <c r="AN2729">
        <f t="shared" ref="AN2729:AN2792" ca="1" si="1086">VLOOKUP(INDIRECT($AJ$590&amp;ROW($A2729)+AM$591),$F$17:$I$19,AN$592+1,0)</f>
        <v>1</v>
      </c>
      <c r="AO2729">
        <f t="shared" ref="AO2729:AO2792" ca="1" si="1087">VLOOKUP(INDIRECT($AJ$590&amp;ROW($A2729)+AM$591),$F$17:$I$19,AO$592+1,0)</f>
        <v>0</v>
      </c>
      <c r="AP2729">
        <f t="shared" ref="AP2729:AP2792" ca="1" si="1088">VLOOKUP(INDIRECT($AJ$590&amp;ROW($A2729)+AP$591),$F$17:$I$19,AP$592+1,0)</f>
        <v>0</v>
      </c>
      <c r="AQ2729">
        <f t="shared" ref="AQ2729:AQ2792" ca="1" si="1089">VLOOKUP(INDIRECT($AJ$590&amp;ROW($A2729)+AP$591),$F$17:$I$19,AQ$592+1,0)</f>
        <v>1</v>
      </c>
      <c r="AR2729">
        <f t="shared" ref="AR2729:AR2792" ca="1" si="1090">VLOOKUP(INDIRECT($AJ$590&amp;ROW($A2729)+AP$591),$F$17:$I$19,AR$592+1,0)</f>
        <v>0</v>
      </c>
      <c r="AS2729">
        <v>1</v>
      </c>
      <c r="AT2729">
        <v>0</v>
      </c>
      <c r="AU2729">
        <f t="shared" ca="1" si="1078"/>
        <v>0</v>
      </c>
      <c r="AV2729">
        <f t="shared" ca="1" si="1078"/>
        <v>1</v>
      </c>
      <c r="AW2729">
        <f t="shared" ca="1" si="1078"/>
        <v>0</v>
      </c>
      <c r="AX2729">
        <v>0</v>
      </c>
    </row>
    <row r="2730" spans="1:50" x14ac:dyDescent="0.25">
      <c r="A2730" s="2">
        <v>41583</v>
      </c>
      <c r="B2730">
        <v>1730</v>
      </c>
      <c r="C2730">
        <v>24</v>
      </c>
      <c r="D2730">
        <f t="shared" ref="D2730:D2793" ca="1" si="1091">$D$554*B2730^2+$D$558*B2730+$D$562</f>
        <v>19.253730045728048</v>
      </c>
      <c r="E2730">
        <f t="shared" ref="E2730:E2793" ca="1" si="1092">C2730-D2730</f>
        <v>4.746269954271952</v>
      </c>
      <c r="F2730" t="str">
        <f t="shared" ref="F2730:F2793" ca="1" si="1093">VLOOKUP(E2730,$A$3:$C$6,3)</f>
        <v>high</v>
      </c>
      <c r="G2730">
        <v>929</v>
      </c>
      <c r="H2730">
        <f t="shared" ref="H2730:H2793" si="1094">IF(G2730&gt;$H$592,$G$592,G2730)</f>
        <v>929</v>
      </c>
      <c r="I2730">
        <f t="shared" ref="I2730:I2793" ca="1" si="1095">$J$554*B2730^2+$J$558*B2730+$J$562</f>
        <v>1163.8621612128695</v>
      </c>
      <c r="J2730">
        <f t="shared" ref="J2730:J2793" ca="1" si="1096">H2730-I2730</f>
        <v>-234.86216121286952</v>
      </c>
      <c r="K2730" t="str">
        <f t="shared" ref="K2730:K2793" ca="1" si="1097">VLOOKUP(J2730,$A$10:$C$13,3)</f>
        <v>medium</v>
      </c>
      <c r="L2730">
        <v>9.6</v>
      </c>
      <c r="M2730" t="str">
        <f t="shared" si="1073"/>
        <v>medium</v>
      </c>
      <c r="N2730">
        <f t="shared" si="1079"/>
        <v>11</v>
      </c>
      <c r="O2730">
        <f t="shared" si="1080"/>
        <v>2</v>
      </c>
      <c r="P2730" t="str">
        <f t="shared" si="1081"/>
        <v>úterý</v>
      </c>
      <c r="Q2730">
        <f t="shared" si="1076"/>
        <v>0</v>
      </c>
      <c r="R2730">
        <f t="shared" si="1076"/>
        <v>0</v>
      </c>
      <c r="S2730">
        <f t="shared" si="1076"/>
        <v>0</v>
      </c>
      <c r="T2730">
        <f t="shared" si="1076"/>
        <v>0</v>
      </c>
      <c r="U2730">
        <f t="shared" si="1076"/>
        <v>0</v>
      </c>
      <c r="V2730">
        <f t="shared" si="1076"/>
        <v>0</v>
      </c>
      <c r="W2730">
        <f t="shared" si="1076"/>
        <v>0</v>
      </c>
      <c r="X2730">
        <f t="shared" si="1076"/>
        <v>0</v>
      </c>
      <c r="Y2730">
        <f t="shared" si="1076"/>
        <v>0</v>
      </c>
      <c r="Z2730">
        <f t="shared" si="1076"/>
        <v>0</v>
      </c>
      <c r="AA2730">
        <f t="shared" si="1076"/>
        <v>1</v>
      </c>
      <c r="AB2730">
        <f t="shared" si="1076"/>
        <v>0</v>
      </c>
      <c r="AC2730">
        <f t="shared" si="1077"/>
        <v>0</v>
      </c>
      <c r="AD2730">
        <f t="shared" si="1077"/>
        <v>1</v>
      </c>
      <c r="AE2730">
        <f t="shared" si="1077"/>
        <v>0</v>
      </c>
      <c r="AF2730">
        <f t="shared" si="1077"/>
        <v>0</v>
      </c>
      <c r="AG2730">
        <f t="shared" si="1077"/>
        <v>0</v>
      </c>
      <c r="AH2730">
        <f t="shared" si="1077"/>
        <v>0</v>
      </c>
      <c r="AI2730">
        <f t="shared" si="1077"/>
        <v>0</v>
      </c>
      <c r="AJ2730">
        <f t="shared" ca="1" si="1082"/>
        <v>1</v>
      </c>
      <c r="AK2730">
        <f t="shared" ca="1" si="1083"/>
        <v>0</v>
      </c>
      <c r="AL2730">
        <f t="shared" ca="1" si="1084"/>
        <v>0</v>
      </c>
      <c r="AM2730">
        <f t="shared" ca="1" si="1085"/>
        <v>0</v>
      </c>
      <c r="AN2730">
        <f t="shared" ca="1" si="1086"/>
        <v>1</v>
      </c>
      <c r="AO2730">
        <f t="shared" ca="1" si="1087"/>
        <v>0</v>
      </c>
      <c r="AP2730">
        <f t="shared" ca="1" si="1088"/>
        <v>0</v>
      </c>
      <c r="AQ2730">
        <f t="shared" ca="1" si="1089"/>
        <v>1</v>
      </c>
      <c r="AR2730">
        <f t="shared" ca="1" si="1090"/>
        <v>0</v>
      </c>
      <c r="AS2730">
        <v>1</v>
      </c>
      <c r="AT2730">
        <v>0</v>
      </c>
      <c r="AU2730">
        <f t="shared" ca="1" si="1078"/>
        <v>0</v>
      </c>
      <c r="AV2730">
        <f t="shared" ca="1" si="1078"/>
        <v>0</v>
      </c>
      <c r="AW2730">
        <f t="shared" ca="1" si="1078"/>
        <v>1</v>
      </c>
      <c r="AX2730">
        <v>0</v>
      </c>
    </row>
    <row r="2731" spans="1:50" x14ac:dyDescent="0.25">
      <c r="A2731" s="2">
        <v>41584</v>
      </c>
      <c r="B2731">
        <v>1731</v>
      </c>
      <c r="C2731">
        <v>30</v>
      </c>
      <c r="D2731">
        <f t="shared" ca="1" si="1091"/>
        <v>19.255608566239992</v>
      </c>
      <c r="E2731">
        <f t="shared" ca="1" si="1092"/>
        <v>10.744391433760008</v>
      </c>
      <c r="F2731" t="str">
        <f t="shared" ca="1" si="1093"/>
        <v>high</v>
      </c>
      <c r="G2731">
        <v>2269</v>
      </c>
      <c r="H2731">
        <f t="shared" si="1094"/>
        <v>2269</v>
      </c>
      <c r="I2731">
        <f t="shared" ca="1" si="1095"/>
        <v>1163.9749243117499</v>
      </c>
      <c r="J2731">
        <f t="shared" ca="1" si="1096"/>
        <v>1105.0250756882501</v>
      </c>
      <c r="K2731" t="str">
        <f t="shared" ca="1" si="1097"/>
        <v>high</v>
      </c>
      <c r="L2731">
        <v>11.2</v>
      </c>
      <c r="M2731" t="str">
        <f t="shared" si="1073"/>
        <v>medium</v>
      </c>
      <c r="N2731">
        <f t="shared" si="1079"/>
        <v>11</v>
      </c>
      <c r="O2731">
        <f t="shared" si="1080"/>
        <v>3</v>
      </c>
      <c r="P2731" t="str">
        <f t="shared" si="1081"/>
        <v>středa</v>
      </c>
      <c r="Q2731">
        <f t="shared" ref="Q2731:AB2740" si="1098">VLOOKUP($N2731,$V$31:$AH$42,Q$592+1,0)</f>
        <v>0</v>
      </c>
      <c r="R2731">
        <f t="shared" si="1098"/>
        <v>0</v>
      </c>
      <c r="S2731">
        <f t="shared" si="1098"/>
        <v>0</v>
      </c>
      <c r="T2731">
        <f t="shared" si="1098"/>
        <v>0</v>
      </c>
      <c r="U2731">
        <f t="shared" si="1098"/>
        <v>0</v>
      </c>
      <c r="V2731">
        <f t="shared" si="1098"/>
        <v>0</v>
      </c>
      <c r="W2731">
        <f t="shared" si="1098"/>
        <v>0</v>
      </c>
      <c r="X2731">
        <f t="shared" si="1098"/>
        <v>0</v>
      </c>
      <c r="Y2731">
        <f t="shared" si="1098"/>
        <v>0</v>
      </c>
      <c r="Z2731">
        <f t="shared" si="1098"/>
        <v>0</v>
      </c>
      <c r="AA2731">
        <f t="shared" si="1098"/>
        <v>1</v>
      </c>
      <c r="AB2731">
        <f t="shared" si="1098"/>
        <v>0</v>
      </c>
      <c r="AC2731">
        <f t="shared" ref="AC2731:AI2740" si="1099">VLOOKUP($O2731,$V$74:$AC$80,AC$592+1,0)</f>
        <v>0</v>
      </c>
      <c r="AD2731">
        <f t="shared" si="1099"/>
        <v>0</v>
      </c>
      <c r="AE2731">
        <f t="shared" si="1099"/>
        <v>1</v>
      </c>
      <c r="AF2731">
        <f t="shared" si="1099"/>
        <v>0</v>
      </c>
      <c r="AG2731">
        <f t="shared" si="1099"/>
        <v>0</v>
      </c>
      <c r="AH2731">
        <f t="shared" si="1099"/>
        <v>0</v>
      </c>
      <c r="AI2731">
        <f t="shared" si="1099"/>
        <v>0</v>
      </c>
      <c r="AJ2731">
        <f t="shared" ca="1" si="1082"/>
        <v>1</v>
      </c>
      <c r="AK2731">
        <f t="shared" ca="1" si="1083"/>
        <v>0</v>
      </c>
      <c r="AL2731">
        <f t="shared" ca="1" si="1084"/>
        <v>0</v>
      </c>
      <c r="AM2731">
        <f t="shared" ca="1" si="1085"/>
        <v>0</v>
      </c>
      <c r="AN2731">
        <f t="shared" ca="1" si="1086"/>
        <v>1</v>
      </c>
      <c r="AO2731">
        <f t="shared" ca="1" si="1087"/>
        <v>0</v>
      </c>
      <c r="AP2731">
        <f t="shared" ca="1" si="1088"/>
        <v>0</v>
      </c>
      <c r="AQ2731">
        <f t="shared" ca="1" si="1089"/>
        <v>1</v>
      </c>
      <c r="AR2731">
        <f t="shared" ca="1" si="1090"/>
        <v>0</v>
      </c>
      <c r="AS2731">
        <v>1</v>
      </c>
      <c r="AT2731">
        <v>0</v>
      </c>
      <c r="AU2731">
        <f t="shared" ca="1" si="1078"/>
        <v>0</v>
      </c>
      <c r="AV2731">
        <f t="shared" ca="1" si="1078"/>
        <v>0</v>
      </c>
      <c r="AW2731">
        <f t="shared" ca="1" si="1078"/>
        <v>1</v>
      </c>
      <c r="AX2731">
        <v>0</v>
      </c>
    </row>
    <row r="2732" spans="1:50" x14ac:dyDescent="0.25">
      <c r="A2732" s="2">
        <v>41585</v>
      </c>
      <c r="B2732">
        <v>1732</v>
      </c>
      <c r="C2732">
        <v>24</v>
      </c>
      <c r="D2732">
        <f t="shared" ca="1" si="1091"/>
        <v>19.257482508207126</v>
      </c>
      <c r="E2732">
        <f t="shared" ca="1" si="1092"/>
        <v>4.7425174917928743</v>
      </c>
      <c r="F2732" t="str">
        <f t="shared" ca="1" si="1093"/>
        <v>high</v>
      </c>
      <c r="G2732">
        <v>2579</v>
      </c>
      <c r="H2732">
        <f t="shared" si="1094"/>
        <v>2579</v>
      </c>
      <c r="I2732">
        <f t="shared" ca="1" si="1095"/>
        <v>1164.0875376583665</v>
      </c>
      <c r="J2732">
        <f t="shared" ca="1" si="1096"/>
        <v>1414.9124623416335</v>
      </c>
      <c r="K2732" t="str">
        <f t="shared" ca="1" si="1097"/>
        <v>high</v>
      </c>
      <c r="L2732">
        <v>11.65</v>
      </c>
      <c r="M2732" t="str">
        <f t="shared" si="1073"/>
        <v>medium</v>
      </c>
      <c r="N2732">
        <f t="shared" si="1079"/>
        <v>11</v>
      </c>
      <c r="O2732">
        <f t="shared" si="1080"/>
        <v>4</v>
      </c>
      <c r="P2732" t="str">
        <f t="shared" si="1081"/>
        <v>čtvrtek</v>
      </c>
      <c r="Q2732">
        <f t="shared" si="1098"/>
        <v>0</v>
      </c>
      <c r="R2732">
        <f t="shared" si="1098"/>
        <v>0</v>
      </c>
      <c r="S2732">
        <f t="shared" si="1098"/>
        <v>0</v>
      </c>
      <c r="T2732">
        <f t="shared" si="1098"/>
        <v>0</v>
      </c>
      <c r="U2732">
        <f t="shared" si="1098"/>
        <v>0</v>
      </c>
      <c r="V2732">
        <f t="shared" si="1098"/>
        <v>0</v>
      </c>
      <c r="W2732">
        <f t="shared" si="1098"/>
        <v>0</v>
      </c>
      <c r="X2732">
        <f t="shared" si="1098"/>
        <v>0</v>
      </c>
      <c r="Y2732">
        <f t="shared" si="1098"/>
        <v>0</v>
      </c>
      <c r="Z2732">
        <f t="shared" si="1098"/>
        <v>0</v>
      </c>
      <c r="AA2732">
        <f t="shared" si="1098"/>
        <v>1</v>
      </c>
      <c r="AB2732">
        <f t="shared" si="1098"/>
        <v>0</v>
      </c>
      <c r="AC2732">
        <f t="shared" si="1099"/>
        <v>0</v>
      </c>
      <c r="AD2732">
        <f t="shared" si="1099"/>
        <v>0</v>
      </c>
      <c r="AE2732">
        <f t="shared" si="1099"/>
        <v>0</v>
      </c>
      <c r="AF2732">
        <f t="shared" si="1099"/>
        <v>1</v>
      </c>
      <c r="AG2732">
        <f t="shared" si="1099"/>
        <v>0</v>
      </c>
      <c r="AH2732">
        <f t="shared" si="1099"/>
        <v>0</v>
      </c>
      <c r="AI2732">
        <f t="shared" si="1099"/>
        <v>0</v>
      </c>
      <c r="AJ2732">
        <f t="shared" ca="1" si="1082"/>
        <v>1</v>
      </c>
      <c r="AK2732">
        <f t="shared" ca="1" si="1083"/>
        <v>0</v>
      </c>
      <c r="AL2732">
        <f t="shared" ca="1" si="1084"/>
        <v>0</v>
      </c>
      <c r="AM2732">
        <f t="shared" ca="1" si="1085"/>
        <v>0</v>
      </c>
      <c r="AN2732">
        <f t="shared" ca="1" si="1086"/>
        <v>1</v>
      </c>
      <c r="AO2732">
        <f t="shared" ca="1" si="1087"/>
        <v>0</v>
      </c>
      <c r="AP2732">
        <f t="shared" ca="1" si="1088"/>
        <v>0</v>
      </c>
      <c r="AQ2732">
        <f t="shared" ca="1" si="1089"/>
        <v>1</v>
      </c>
      <c r="AR2732">
        <f t="shared" ca="1" si="1090"/>
        <v>0</v>
      </c>
      <c r="AS2732">
        <v>1</v>
      </c>
      <c r="AT2732">
        <v>0</v>
      </c>
      <c r="AU2732">
        <f t="shared" ca="1" si="1078"/>
        <v>0</v>
      </c>
      <c r="AV2732">
        <f t="shared" ca="1" si="1078"/>
        <v>0</v>
      </c>
      <c r="AW2732">
        <f t="shared" ca="1" si="1078"/>
        <v>1</v>
      </c>
      <c r="AX2732">
        <v>0</v>
      </c>
    </row>
    <row r="2733" spans="1:50" x14ac:dyDescent="0.25">
      <c r="A2733" s="2">
        <v>41586</v>
      </c>
      <c r="B2733">
        <v>1733</v>
      </c>
      <c r="C2733">
        <v>28</v>
      </c>
      <c r="D2733">
        <f t="shared" ca="1" si="1091"/>
        <v>19.259351871629441</v>
      </c>
      <c r="E2733">
        <f t="shared" ca="1" si="1092"/>
        <v>8.7406481283705588</v>
      </c>
      <c r="F2733" t="str">
        <f t="shared" ca="1" si="1093"/>
        <v>high</v>
      </c>
      <c r="G2733">
        <v>1649</v>
      </c>
      <c r="H2733">
        <f t="shared" si="1094"/>
        <v>1649</v>
      </c>
      <c r="I2733">
        <f t="shared" ca="1" si="1095"/>
        <v>1164.2000012527189</v>
      </c>
      <c r="J2733">
        <f t="shared" ca="1" si="1096"/>
        <v>484.79999874728105</v>
      </c>
      <c r="K2733" t="str">
        <f t="shared" ca="1" si="1097"/>
        <v>high</v>
      </c>
      <c r="L2733">
        <v>11.45</v>
      </c>
      <c r="M2733" t="str">
        <f t="shared" si="1073"/>
        <v>medium</v>
      </c>
      <c r="N2733">
        <f t="shared" si="1079"/>
        <v>11</v>
      </c>
      <c r="O2733">
        <f t="shared" si="1080"/>
        <v>5</v>
      </c>
      <c r="P2733" t="str">
        <f t="shared" si="1081"/>
        <v>pátek</v>
      </c>
      <c r="Q2733">
        <f t="shared" si="1098"/>
        <v>0</v>
      </c>
      <c r="R2733">
        <f t="shared" si="1098"/>
        <v>0</v>
      </c>
      <c r="S2733">
        <f t="shared" si="1098"/>
        <v>0</v>
      </c>
      <c r="T2733">
        <f t="shared" si="1098"/>
        <v>0</v>
      </c>
      <c r="U2733">
        <f t="shared" si="1098"/>
        <v>0</v>
      </c>
      <c r="V2733">
        <f t="shared" si="1098"/>
        <v>0</v>
      </c>
      <c r="W2733">
        <f t="shared" si="1098"/>
        <v>0</v>
      </c>
      <c r="X2733">
        <f t="shared" si="1098"/>
        <v>0</v>
      </c>
      <c r="Y2733">
        <f t="shared" si="1098"/>
        <v>0</v>
      </c>
      <c r="Z2733">
        <f t="shared" si="1098"/>
        <v>0</v>
      </c>
      <c r="AA2733">
        <f t="shared" si="1098"/>
        <v>1</v>
      </c>
      <c r="AB2733">
        <f t="shared" si="1098"/>
        <v>0</v>
      </c>
      <c r="AC2733">
        <f t="shared" si="1099"/>
        <v>0</v>
      </c>
      <c r="AD2733">
        <f t="shared" si="1099"/>
        <v>0</v>
      </c>
      <c r="AE2733">
        <f t="shared" si="1099"/>
        <v>0</v>
      </c>
      <c r="AF2733">
        <f t="shared" si="1099"/>
        <v>0</v>
      </c>
      <c r="AG2733">
        <f t="shared" si="1099"/>
        <v>1</v>
      </c>
      <c r="AH2733">
        <f t="shared" si="1099"/>
        <v>0</v>
      </c>
      <c r="AI2733">
        <f t="shared" si="1099"/>
        <v>0</v>
      </c>
      <c r="AJ2733">
        <f t="shared" ca="1" si="1082"/>
        <v>1</v>
      </c>
      <c r="AK2733">
        <f t="shared" ca="1" si="1083"/>
        <v>0</v>
      </c>
      <c r="AL2733">
        <f t="shared" ca="1" si="1084"/>
        <v>0</v>
      </c>
      <c r="AM2733">
        <f t="shared" ca="1" si="1085"/>
        <v>0</v>
      </c>
      <c r="AN2733">
        <f t="shared" ca="1" si="1086"/>
        <v>1</v>
      </c>
      <c r="AO2733">
        <f t="shared" ca="1" si="1087"/>
        <v>0</v>
      </c>
      <c r="AP2733">
        <f t="shared" ca="1" si="1088"/>
        <v>0</v>
      </c>
      <c r="AQ2733">
        <f t="shared" ca="1" si="1089"/>
        <v>1</v>
      </c>
      <c r="AR2733">
        <f t="shared" ca="1" si="1090"/>
        <v>0</v>
      </c>
      <c r="AS2733">
        <v>0</v>
      </c>
      <c r="AT2733">
        <v>0</v>
      </c>
      <c r="AU2733">
        <f t="shared" ca="1" si="1078"/>
        <v>0</v>
      </c>
      <c r="AV2733">
        <f t="shared" ca="1" si="1078"/>
        <v>0</v>
      </c>
      <c r="AW2733">
        <f t="shared" ca="1" si="1078"/>
        <v>1</v>
      </c>
      <c r="AX2733">
        <v>0</v>
      </c>
    </row>
    <row r="2734" spans="1:50" x14ac:dyDescent="0.25">
      <c r="A2734" s="2">
        <v>41587</v>
      </c>
      <c r="B2734">
        <v>1734</v>
      </c>
      <c r="C2734">
        <v>22</v>
      </c>
      <c r="D2734">
        <f t="shared" ca="1" si="1091"/>
        <v>19.261216656506939</v>
      </c>
      <c r="E2734">
        <f t="shared" ca="1" si="1092"/>
        <v>2.7387833434930613</v>
      </c>
      <c r="F2734" t="str">
        <f t="shared" ca="1" si="1093"/>
        <v>high</v>
      </c>
      <c r="G2734">
        <v>1984</v>
      </c>
      <c r="H2734">
        <f t="shared" si="1094"/>
        <v>1984</v>
      </c>
      <c r="I2734">
        <f t="shared" ca="1" si="1095"/>
        <v>1164.3123150948072</v>
      </c>
      <c r="J2734">
        <f t="shared" ca="1" si="1096"/>
        <v>819.68768490519278</v>
      </c>
      <c r="K2734" t="str">
        <f t="shared" ca="1" si="1097"/>
        <v>high</v>
      </c>
      <c r="L2734">
        <v>5.9</v>
      </c>
      <c r="M2734" t="str">
        <f t="shared" si="1073"/>
        <v>medium</v>
      </c>
      <c r="N2734">
        <f t="shared" si="1079"/>
        <v>11</v>
      </c>
      <c r="O2734">
        <f t="shared" si="1080"/>
        <v>6</v>
      </c>
      <c r="P2734" t="str">
        <f t="shared" si="1081"/>
        <v>sobota</v>
      </c>
      <c r="Q2734">
        <f t="shared" si="1098"/>
        <v>0</v>
      </c>
      <c r="R2734">
        <f t="shared" si="1098"/>
        <v>0</v>
      </c>
      <c r="S2734">
        <f t="shared" si="1098"/>
        <v>0</v>
      </c>
      <c r="T2734">
        <f t="shared" si="1098"/>
        <v>0</v>
      </c>
      <c r="U2734">
        <f t="shared" si="1098"/>
        <v>0</v>
      </c>
      <c r="V2734">
        <f t="shared" si="1098"/>
        <v>0</v>
      </c>
      <c r="W2734">
        <f t="shared" si="1098"/>
        <v>0</v>
      </c>
      <c r="X2734">
        <f t="shared" si="1098"/>
        <v>0</v>
      </c>
      <c r="Y2734">
        <f t="shared" si="1098"/>
        <v>0</v>
      </c>
      <c r="Z2734">
        <f t="shared" si="1098"/>
        <v>0</v>
      </c>
      <c r="AA2734">
        <f t="shared" si="1098"/>
        <v>1</v>
      </c>
      <c r="AB2734">
        <f t="shared" si="1098"/>
        <v>0</v>
      </c>
      <c r="AC2734">
        <f t="shared" si="1099"/>
        <v>0</v>
      </c>
      <c r="AD2734">
        <f t="shared" si="1099"/>
        <v>0</v>
      </c>
      <c r="AE2734">
        <f t="shared" si="1099"/>
        <v>0</v>
      </c>
      <c r="AF2734">
        <f t="shared" si="1099"/>
        <v>0</v>
      </c>
      <c r="AG2734">
        <f t="shared" si="1099"/>
        <v>0</v>
      </c>
      <c r="AH2734">
        <f t="shared" si="1099"/>
        <v>1</v>
      </c>
      <c r="AI2734">
        <f t="shared" si="1099"/>
        <v>0</v>
      </c>
      <c r="AJ2734">
        <f t="shared" ca="1" si="1082"/>
        <v>0</v>
      </c>
      <c r="AK2734">
        <f t="shared" ca="1" si="1083"/>
        <v>1</v>
      </c>
      <c r="AL2734">
        <f t="shared" ca="1" si="1084"/>
        <v>0</v>
      </c>
      <c r="AM2734">
        <f t="shared" ca="1" si="1085"/>
        <v>0</v>
      </c>
      <c r="AN2734">
        <f t="shared" ca="1" si="1086"/>
        <v>1</v>
      </c>
      <c r="AO2734">
        <f t="shared" ca="1" si="1087"/>
        <v>0</v>
      </c>
      <c r="AP2734">
        <f t="shared" ca="1" si="1088"/>
        <v>0</v>
      </c>
      <c r="AQ2734">
        <f t="shared" ca="1" si="1089"/>
        <v>1</v>
      </c>
      <c r="AR2734">
        <f t="shared" ca="1" si="1090"/>
        <v>0</v>
      </c>
      <c r="AS2734">
        <v>0</v>
      </c>
      <c r="AT2734">
        <v>0</v>
      </c>
      <c r="AU2734">
        <f t="shared" ca="1" si="1078"/>
        <v>0</v>
      </c>
      <c r="AV2734">
        <f t="shared" ca="1" si="1078"/>
        <v>0</v>
      </c>
      <c r="AW2734">
        <f t="shared" ca="1" si="1078"/>
        <v>1</v>
      </c>
      <c r="AX2734">
        <v>0</v>
      </c>
    </row>
    <row r="2735" spans="1:50" x14ac:dyDescent="0.25">
      <c r="A2735" s="2">
        <v>41588</v>
      </c>
      <c r="B2735">
        <v>1735</v>
      </c>
      <c r="C2735">
        <v>17</v>
      </c>
      <c r="D2735">
        <f t="shared" ca="1" si="1091"/>
        <v>19.263076862839618</v>
      </c>
      <c r="E2735">
        <f t="shared" ca="1" si="1092"/>
        <v>-2.2630768628396183</v>
      </c>
      <c r="F2735" t="str">
        <f t="shared" ca="1" si="1093"/>
        <v>medium</v>
      </c>
      <c r="G2735">
        <v>693</v>
      </c>
      <c r="H2735">
        <f t="shared" si="1094"/>
        <v>693</v>
      </c>
      <c r="I2735">
        <f t="shared" ca="1" si="1095"/>
        <v>1164.4244791846311</v>
      </c>
      <c r="J2735">
        <f t="shared" ca="1" si="1096"/>
        <v>-471.42447918463108</v>
      </c>
      <c r="K2735" t="str">
        <f t="shared" ca="1" si="1097"/>
        <v>low</v>
      </c>
      <c r="L2735">
        <v>11.3</v>
      </c>
      <c r="M2735" t="str">
        <f t="shared" si="1073"/>
        <v>medium</v>
      </c>
      <c r="N2735">
        <f t="shared" si="1079"/>
        <v>11</v>
      </c>
      <c r="O2735">
        <f t="shared" si="1080"/>
        <v>7</v>
      </c>
      <c r="P2735" t="str">
        <f t="shared" si="1081"/>
        <v>neděle</v>
      </c>
      <c r="Q2735">
        <f t="shared" si="1098"/>
        <v>0</v>
      </c>
      <c r="R2735">
        <f t="shared" si="1098"/>
        <v>0</v>
      </c>
      <c r="S2735">
        <f t="shared" si="1098"/>
        <v>0</v>
      </c>
      <c r="T2735">
        <f t="shared" si="1098"/>
        <v>0</v>
      </c>
      <c r="U2735">
        <f t="shared" si="1098"/>
        <v>0</v>
      </c>
      <c r="V2735">
        <f t="shared" si="1098"/>
        <v>0</v>
      </c>
      <c r="W2735">
        <f t="shared" si="1098"/>
        <v>0</v>
      </c>
      <c r="X2735">
        <f t="shared" si="1098"/>
        <v>0</v>
      </c>
      <c r="Y2735">
        <f t="shared" si="1098"/>
        <v>0</v>
      </c>
      <c r="Z2735">
        <f t="shared" si="1098"/>
        <v>0</v>
      </c>
      <c r="AA2735">
        <f t="shared" si="1098"/>
        <v>1</v>
      </c>
      <c r="AB2735">
        <f t="shared" si="1098"/>
        <v>0</v>
      </c>
      <c r="AC2735">
        <f t="shared" si="1099"/>
        <v>0</v>
      </c>
      <c r="AD2735">
        <f t="shared" si="1099"/>
        <v>0</v>
      </c>
      <c r="AE2735">
        <f t="shared" si="1099"/>
        <v>0</v>
      </c>
      <c r="AF2735">
        <f t="shared" si="1099"/>
        <v>0</v>
      </c>
      <c r="AG2735">
        <f t="shared" si="1099"/>
        <v>0</v>
      </c>
      <c r="AH2735">
        <f t="shared" si="1099"/>
        <v>0</v>
      </c>
      <c r="AI2735">
        <f t="shared" si="1099"/>
        <v>1</v>
      </c>
      <c r="AJ2735">
        <f t="shared" ca="1" si="1082"/>
        <v>1</v>
      </c>
      <c r="AK2735">
        <f t="shared" ca="1" si="1083"/>
        <v>0</v>
      </c>
      <c r="AL2735">
        <f t="shared" ca="1" si="1084"/>
        <v>0</v>
      </c>
      <c r="AM2735">
        <f t="shared" ca="1" si="1085"/>
        <v>0</v>
      </c>
      <c r="AN2735">
        <f t="shared" ca="1" si="1086"/>
        <v>1</v>
      </c>
      <c r="AO2735">
        <f t="shared" ca="1" si="1087"/>
        <v>0</v>
      </c>
      <c r="AP2735">
        <f t="shared" ca="1" si="1088"/>
        <v>0</v>
      </c>
      <c r="AQ2735">
        <f t="shared" ca="1" si="1089"/>
        <v>1</v>
      </c>
      <c r="AR2735">
        <f t="shared" ca="1" si="1090"/>
        <v>0</v>
      </c>
      <c r="AS2735">
        <v>1</v>
      </c>
      <c r="AT2735">
        <v>0</v>
      </c>
      <c r="AU2735">
        <f t="shared" ca="1" si="1078"/>
        <v>0</v>
      </c>
      <c r="AV2735">
        <f t="shared" ca="1" si="1078"/>
        <v>1</v>
      </c>
      <c r="AW2735">
        <f t="shared" ca="1" si="1078"/>
        <v>0</v>
      </c>
      <c r="AX2735">
        <v>0</v>
      </c>
    </row>
    <row r="2736" spans="1:50" x14ac:dyDescent="0.25">
      <c r="A2736" s="2">
        <v>41589</v>
      </c>
      <c r="B2736">
        <v>1736</v>
      </c>
      <c r="C2736">
        <v>18</v>
      </c>
      <c r="D2736">
        <f t="shared" ca="1" si="1091"/>
        <v>19.264932490627487</v>
      </c>
      <c r="E2736">
        <f t="shared" ca="1" si="1092"/>
        <v>-1.264932490627487</v>
      </c>
      <c r="F2736" t="str">
        <f t="shared" ca="1" si="1093"/>
        <v>medium</v>
      </c>
      <c r="G2736">
        <v>816</v>
      </c>
      <c r="H2736">
        <f t="shared" si="1094"/>
        <v>816</v>
      </c>
      <c r="I2736">
        <f t="shared" ca="1" si="1095"/>
        <v>1164.536493522191</v>
      </c>
      <c r="J2736">
        <f t="shared" ca="1" si="1096"/>
        <v>-348.53649352219099</v>
      </c>
      <c r="K2736" t="str">
        <f t="shared" ca="1" si="1097"/>
        <v>medium</v>
      </c>
      <c r="L2736">
        <v>8.3000000000000007</v>
      </c>
      <c r="M2736" t="str">
        <f t="shared" si="1073"/>
        <v>medium</v>
      </c>
      <c r="N2736">
        <f t="shared" si="1079"/>
        <v>11</v>
      </c>
      <c r="O2736">
        <f t="shared" si="1080"/>
        <v>1</v>
      </c>
      <c r="P2736" t="str">
        <f t="shared" si="1081"/>
        <v>pondělí</v>
      </c>
      <c r="Q2736">
        <f t="shared" si="1098"/>
        <v>0</v>
      </c>
      <c r="R2736">
        <f t="shared" si="1098"/>
        <v>0</v>
      </c>
      <c r="S2736">
        <f t="shared" si="1098"/>
        <v>0</v>
      </c>
      <c r="T2736">
        <f t="shared" si="1098"/>
        <v>0</v>
      </c>
      <c r="U2736">
        <f t="shared" si="1098"/>
        <v>0</v>
      </c>
      <c r="V2736">
        <f t="shared" si="1098"/>
        <v>0</v>
      </c>
      <c r="W2736">
        <f t="shared" si="1098"/>
        <v>0</v>
      </c>
      <c r="X2736">
        <f t="shared" si="1098"/>
        <v>0</v>
      </c>
      <c r="Y2736">
        <f t="shared" si="1098"/>
        <v>0</v>
      </c>
      <c r="Z2736">
        <f t="shared" si="1098"/>
        <v>0</v>
      </c>
      <c r="AA2736">
        <f t="shared" si="1098"/>
        <v>1</v>
      </c>
      <c r="AB2736">
        <f t="shared" si="1098"/>
        <v>0</v>
      </c>
      <c r="AC2736">
        <f t="shared" si="1099"/>
        <v>1</v>
      </c>
      <c r="AD2736">
        <f t="shared" si="1099"/>
        <v>0</v>
      </c>
      <c r="AE2736">
        <f t="shared" si="1099"/>
        <v>0</v>
      </c>
      <c r="AF2736">
        <f t="shared" si="1099"/>
        <v>0</v>
      </c>
      <c r="AG2736">
        <f t="shared" si="1099"/>
        <v>0</v>
      </c>
      <c r="AH2736">
        <f t="shared" si="1099"/>
        <v>0</v>
      </c>
      <c r="AI2736">
        <f t="shared" si="1099"/>
        <v>0</v>
      </c>
      <c r="AJ2736">
        <f t="shared" ca="1" si="1082"/>
        <v>1</v>
      </c>
      <c r="AK2736">
        <f t="shared" ca="1" si="1083"/>
        <v>0</v>
      </c>
      <c r="AL2736">
        <f t="shared" ca="1" si="1084"/>
        <v>0</v>
      </c>
      <c r="AM2736">
        <f t="shared" ca="1" si="1085"/>
        <v>0</v>
      </c>
      <c r="AN2736">
        <f t="shared" ca="1" si="1086"/>
        <v>1</v>
      </c>
      <c r="AO2736">
        <f t="shared" ca="1" si="1087"/>
        <v>0</v>
      </c>
      <c r="AP2736">
        <f t="shared" ca="1" si="1088"/>
        <v>0</v>
      </c>
      <c r="AQ2736">
        <f t="shared" ca="1" si="1089"/>
        <v>1</v>
      </c>
      <c r="AR2736">
        <f t="shared" ca="1" si="1090"/>
        <v>0</v>
      </c>
      <c r="AS2736">
        <v>1</v>
      </c>
      <c r="AT2736">
        <v>0</v>
      </c>
      <c r="AU2736">
        <f t="shared" ca="1" si="1078"/>
        <v>0</v>
      </c>
      <c r="AV2736">
        <f t="shared" ca="1" si="1078"/>
        <v>1</v>
      </c>
      <c r="AW2736">
        <f t="shared" ca="1" si="1078"/>
        <v>0</v>
      </c>
      <c r="AX2736">
        <v>0</v>
      </c>
    </row>
    <row r="2737" spans="1:50" x14ac:dyDescent="0.25">
      <c r="A2737" s="2">
        <v>41590</v>
      </c>
      <c r="B2737">
        <v>1737</v>
      </c>
      <c r="C2737">
        <v>22</v>
      </c>
      <c r="D2737">
        <f t="shared" ca="1" si="1091"/>
        <v>19.266783539870538</v>
      </c>
      <c r="E2737">
        <f t="shared" ca="1" si="1092"/>
        <v>2.7332164601294622</v>
      </c>
      <c r="F2737" t="str">
        <f t="shared" ca="1" si="1093"/>
        <v>high</v>
      </c>
      <c r="G2737">
        <v>851</v>
      </c>
      <c r="H2737">
        <f t="shared" si="1094"/>
        <v>851</v>
      </c>
      <c r="I2737">
        <f t="shared" ca="1" si="1095"/>
        <v>1164.6483581074867</v>
      </c>
      <c r="J2737">
        <f t="shared" ca="1" si="1096"/>
        <v>-313.64835810748673</v>
      </c>
      <c r="K2737" t="str">
        <f t="shared" ca="1" si="1097"/>
        <v>medium</v>
      </c>
      <c r="L2737">
        <v>3.55</v>
      </c>
      <c r="M2737" t="str">
        <f t="shared" si="1073"/>
        <v>low</v>
      </c>
      <c r="N2737">
        <f t="shared" si="1079"/>
        <v>11</v>
      </c>
      <c r="O2737">
        <f t="shared" si="1080"/>
        <v>2</v>
      </c>
      <c r="P2737" t="str">
        <f t="shared" si="1081"/>
        <v>úterý</v>
      </c>
      <c r="Q2737">
        <f t="shared" si="1098"/>
        <v>0</v>
      </c>
      <c r="R2737">
        <f t="shared" si="1098"/>
        <v>0</v>
      </c>
      <c r="S2737">
        <f t="shared" si="1098"/>
        <v>0</v>
      </c>
      <c r="T2737">
        <f t="shared" si="1098"/>
        <v>0</v>
      </c>
      <c r="U2737">
        <f t="shared" si="1098"/>
        <v>0</v>
      </c>
      <c r="V2737">
        <f t="shared" si="1098"/>
        <v>0</v>
      </c>
      <c r="W2737">
        <f t="shared" si="1098"/>
        <v>0</v>
      </c>
      <c r="X2737">
        <f t="shared" si="1098"/>
        <v>0</v>
      </c>
      <c r="Y2737">
        <f t="shared" si="1098"/>
        <v>0</v>
      </c>
      <c r="Z2737">
        <f t="shared" si="1098"/>
        <v>0</v>
      </c>
      <c r="AA2737">
        <f t="shared" si="1098"/>
        <v>1</v>
      </c>
      <c r="AB2737">
        <f t="shared" si="1098"/>
        <v>0</v>
      </c>
      <c r="AC2737">
        <f t="shared" si="1099"/>
        <v>0</v>
      </c>
      <c r="AD2737">
        <f t="shared" si="1099"/>
        <v>1</v>
      </c>
      <c r="AE2737">
        <f t="shared" si="1099"/>
        <v>0</v>
      </c>
      <c r="AF2737">
        <f t="shared" si="1099"/>
        <v>0</v>
      </c>
      <c r="AG2737">
        <f t="shared" si="1099"/>
        <v>0</v>
      </c>
      <c r="AH2737">
        <f t="shared" si="1099"/>
        <v>0</v>
      </c>
      <c r="AI2737">
        <f t="shared" si="1099"/>
        <v>0</v>
      </c>
      <c r="AJ2737">
        <f t="shared" ca="1" si="1082"/>
        <v>0</v>
      </c>
      <c r="AK2737">
        <f t="shared" ca="1" si="1083"/>
        <v>1</v>
      </c>
      <c r="AL2737">
        <f t="shared" ca="1" si="1084"/>
        <v>0</v>
      </c>
      <c r="AM2737">
        <f t="shared" ca="1" si="1085"/>
        <v>0</v>
      </c>
      <c r="AN2737">
        <f t="shared" ca="1" si="1086"/>
        <v>1</v>
      </c>
      <c r="AO2737">
        <f t="shared" ca="1" si="1087"/>
        <v>0</v>
      </c>
      <c r="AP2737">
        <f t="shared" ca="1" si="1088"/>
        <v>1</v>
      </c>
      <c r="AQ2737">
        <f t="shared" ca="1" si="1089"/>
        <v>0</v>
      </c>
      <c r="AR2737">
        <f t="shared" ca="1" si="1090"/>
        <v>0</v>
      </c>
      <c r="AS2737">
        <v>0</v>
      </c>
      <c r="AT2737">
        <v>0</v>
      </c>
      <c r="AU2737">
        <f t="shared" ca="1" si="1078"/>
        <v>0</v>
      </c>
      <c r="AV2737">
        <f t="shared" ca="1" si="1078"/>
        <v>0</v>
      </c>
      <c r="AW2737">
        <f t="shared" ca="1" si="1078"/>
        <v>1</v>
      </c>
      <c r="AX2737">
        <v>0</v>
      </c>
    </row>
    <row r="2738" spans="1:50" x14ac:dyDescent="0.25">
      <c r="A2738" s="2">
        <v>41591</v>
      </c>
      <c r="B2738">
        <v>1738</v>
      </c>
      <c r="C2738">
        <v>22</v>
      </c>
      <c r="D2738">
        <f t="shared" ca="1" si="1091"/>
        <v>19.268630010568771</v>
      </c>
      <c r="E2738">
        <f t="shared" ca="1" si="1092"/>
        <v>2.7313699894312293</v>
      </c>
      <c r="F2738" t="str">
        <f t="shared" ca="1" si="1093"/>
        <v>high</v>
      </c>
      <c r="G2738">
        <v>1233</v>
      </c>
      <c r="H2738">
        <f t="shared" si="1094"/>
        <v>1233</v>
      </c>
      <c r="I2738">
        <f t="shared" ca="1" si="1095"/>
        <v>1164.7600729405185</v>
      </c>
      <c r="J2738">
        <f t="shared" ca="1" si="1096"/>
        <v>68.239927059481488</v>
      </c>
      <c r="K2738" t="str">
        <f t="shared" ca="1" si="1097"/>
        <v>medium</v>
      </c>
      <c r="L2738">
        <v>1.4</v>
      </c>
      <c r="M2738" t="str">
        <f t="shared" si="1073"/>
        <v>low</v>
      </c>
      <c r="N2738">
        <f t="shared" si="1079"/>
        <v>11</v>
      </c>
      <c r="O2738">
        <f t="shared" si="1080"/>
        <v>3</v>
      </c>
      <c r="P2738" t="str">
        <f t="shared" si="1081"/>
        <v>středa</v>
      </c>
      <c r="Q2738">
        <f t="shared" si="1098"/>
        <v>0</v>
      </c>
      <c r="R2738">
        <f t="shared" si="1098"/>
        <v>0</v>
      </c>
      <c r="S2738">
        <f t="shared" si="1098"/>
        <v>0</v>
      </c>
      <c r="T2738">
        <f t="shared" si="1098"/>
        <v>0</v>
      </c>
      <c r="U2738">
        <f t="shared" si="1098"/>
        <v>0</v>
      </c>
      <c r="V2738">
        <f t="shared" si="1098"/>
        <v>0</v>
      </c>
      <c r="W2738">
        <f t="shared" si="1098"/>
        <v>0</v>
      </c>
      <c r="X2738">
        <f t="shared" si="1098"/>
        <v>0</v>
      </c>
      <c r="Y2738">
        <f t="shared" si="1098"/>
        <v>0</v>
      </c>
      <c r="Z2738">
        <f t="shared" si="1098"/>
        <v>0</v>
      </c>
      <c r="AA2738">
        <f t="shared" si="1098"/>
        <v>1</v>
      </c>
      <c r="AB2738">
        <f t="shared" si="1098"/>
        <v>0</v>
      </c>
      <c r="AC2738">
        <f t="shared" si="1099"/>
        <v>0</v>
      </c>
      <c r="AD2738">
        <f t="shared" si="1099"/>
        <v>0</v>
      </c>
      <c r="AE2738">
        <f t="shared" si="1099"/>
        <v>1</v>
      </c>
      <c r="AF2738">
        <f t="shared" si="1099"/>
        <v>0</v>
      </c>
      <c r="AG2738">
        <f t="shared" si="1099"/>
        <v>0</v>
      </c>
      <c r="AH2738">
        <f t="shared" si="1099"/>
        <v>0</v>
      </c>
      <c r="AI2738">
        <f t="shared" si="1099"/>
        <v>0</v>
      </c>
      <c r="AJ2738">
        <f t="shared" ca="1" si="1082"/>
        <v>1</v>
      </c>
      <c r="AK2738">
        <f t="shared" ca="1" si="1083"/>
        <v>0</v>
      </c>
      <c r="AL2738">
        <f t="shared" ca="1" si="1084"/>
        <v>0</v>
      </c>
      <c r="AM2738">
        <f t="shared" ca="1" si="1085"/>
        <v>0</v>
      </c>
      <c r="AN2738">
        <f t="shared" ca="1" si="1086"/>
        <v>1</v>
      </c>
      <c r="AO2738">
        <f t="shared" ca="1" si="1087"/>
        <v>0</v>
      </c>
      <c r="AP2738">
        <f t="shared" ca="1" si="1088"/>
        <v>1</v>
      </c>
      <c r="AQ2738">
        <f t="shared" ca="1" si="1089"/>
        <v>0</v>
      </c>
      <c r="AR2738">
        <f t="shared" ca="1" si="1090"/>
        <v>0</v>
      </c>
      <c r="AS2738">
        <v>0</v>
      </c>
      <c r="AT2738">
        <v>0</v>
      </c>
      <c r="AU2738">
        <f t="shared" ca="1" si="1078"/>
        <v>0</v>
      </c>
      <c r="AV2738">
        <f t="shared" ca="1" si="1078"/>
        <v>0</v>
      </c>
      <c r="AW2738">
        <f t="shared" ca="1" si="1078"/>
        <v>1</v>
      </c>
      <c r="AX2738">
        <v>0</v>
      </c>
    </row>
    <row r="2739" spans="1:50" x14ac:dyDescent="0.25">
      <c r="A2739" s="2">
        <v>41592</v>
      </c>
      <c r="B2739">
        <v>1739</v>
      </c>
      <c r="C2739">
        <v>22</v>
      </c>
      <c r="D2739">
        <f t="shared" ca="1" si="1091"/>
        <v>19.270471902722193</v>
      </c>
      <c r="E2739">
        <f t="shared" ca="1" si="1092"/>
        <v>2.7295280972778073</v>
      </c>
      <c r="F2739" t="str">
        <f t="shared" ca="1" si="1093"/>
        <v>high</v>
      </c>
      <c r="G2739">
        <v>1073</v>
      </c>
      <c r="H2739">
        <f t="shared" si="1094"/>
        <v>1073</v>
      </c>
      <c r="I2739">
        <f t="shared" ca="1" si="1095"/>
        <v>1164.8716380212859</v>
      </c>
      <c r="J2739">
        <f t="shared" ca="1" si="1096"/>
        <v>-91.871638021285889</v>
      </c>
      <c r="K2739" t="str">
        <f t="shared" ca="1" si="1097"/>
        <v>medium</v>
      </c>
      <c r="L2739">
        <v>-1.2</v>
      </c>
      <c r="M2739" t="str">
        <f t="shared" si="1073"/>
        <v>low</v>
      </c>
      <c r="N2739">
        <f t="shared" si="1079"/>
        <v>11</v>
      </c>
      <c r="O2739">
        <f t="shared" si="1080"/>
        <v>4</v>
      </c>
      <c r="P2739" t="str">
        <f t="shared" si="1081"/>
        <v>čtvrtek</v>
      </c>
      <c r="Q2739">
        <f t="shared" si="1098"/>
        <v>0</v>
      </c>
      <c r="R2739">
        <f t="shared" si="1098"/>
        <v>0</v>
      </c>
      <c r="S2739">
        <f t="shared" si="1098"/>
        <v>0</v>
      </c>
      <c r="T2739">
        <f t="shared" si="1098"/>
        <v>0</v>
      </c>
      <c r="U2739">
        <f t="shared" si="1098"/>
        <v>0</v>
      </c>
      <c r="V2739">
        <f t="shared" si="1098"/>
        <v>0</v>
      </c>
      <c r="W2739">
        <f t="shared" si="1098"/>
        <v>0</v>
      </c>
      <c r="X2739">
        <f t="shared" si="1098"/>
        <v>0</v>
      </c>
      <c r="Y2739">
        <f t="shared" si="1098"/>
        <v>0</v>
      </c>
      <c r="Z2739">
        <f t="shared" si="1098"/>
        <v>0</v>
      </c>
      <c r="AA2739">
        <f t="shared" si="1098"/>
        <v>1</v>
      </c>
      <c r="AB2739">
        <f t="shared" si="1098"/>
        <v>0</v>
      </c>
      <c r="AC2739">
        <f t="shared" si="1099"/>
        <v>0</v>
      </c>
      <c r="AD2739">
        <f t="shared" si="1099"/>
        <v>0</v>
      </c>
      <c r="AE2739">
        <f t="shared" si="1099"/>
        <v>0</v>
      </c>
      <c r="AF2739">
        <f t="shared" si="1099"/>
        <v>1</v>
      </c>
      <c r="AG2739">
        <f t="shared" si="1099"/>
        <v>0</v>
      </c>
      <c r="AH2739">
        <f t="shared" si="1099"/>
        <v>0</v>
      </c>
      <c r="AI2739">
        <f t="shared" si="1099"/>
        <v>0</v>
      </c>
      <c r="AJ2739">
        <f t="shared" ca="1" si="1082"/>
        <v>0</v>
      </c>
      <c r="AK2739">
        <f t="shared" ca="1" si="1083"/>
        <v>1</v>
      </c>
      <c r="AL2739">
        <f t="shared" ca="1" si="1084"/>
        <v>0</v>
      </c>
      <c r="AM2739">
        <f t="shared" ca="1" si="1085"/>
        <v>0</v>
      </c>
      <c r="AN2739">
        <f t="shared" ca="1" si="1086"/>
        <v>0</v>
      </c>
      <c r="AO2739">
        <f t="shared" ca="1" si="1087"/>
        <v>1</v>
      </c>
      <c r="AP2739">
        <f t="shared" ca="1" si="1088"/>
        <v>1</v>
      </c>
      <c r="AQ2739">
        <f t="shared" ca="1" si="1089"/>
        <v>0</v>
      </c>
      <c r="AR2739">
        <f t="shared" ca="1" si="1090"/>
        <v>0</v>
      </c>
      <c r="AS2739">
        <v>0</v>
      </c>
      <c r="AT2739">
        <v>0</v>
      </c>
      <c r="AU2739">
        <f t="shared" ca="1" si="1078"/>
        <v>0</v>
      </c>
      <c r="AV2739">
        <f t="shared" ca="1" si="1078"/>
        <v>0</v>
      </c>
      <c r="AW2739">
        <f t="shared" ca="1" si="1078"/>
        <v>1</v>
      </c>
      <c r="AX2739">
        <v>0</v>
      </c>
    </row>
    <row r="2740" spans="1:50" x14ac:dyDescent="0.25">
      <c r="A2740" s="2">
        <v>41593</v>
      </c>
      <c r="B2740">
        <v>1740</v>
      </c>
      <c r="C2740">
        <v>17</v>
      </c>
      <c r="D2740">
        <f t="shared" ca="1" si="1091"/>
        <v>19.272309216330797</v>
      </c>
      <c r="E2740">
        <f t="shared" ca="1" si="1092"/>
        <v>-2.2723092163307967</v>
      </c>
      <c r="F2740" t="str">
        <f t="shared" ca="1" si="1093"/>
        <v>medium</v>
      </c>
      <c r="G2740">
        <v>961</v>
      </c>
      <c r="H2740">
        <f t="shared" si="1094"/>
        <v>961</v>
      </c>
      <c r="I2740">
        <f t="shared" ca="1" si="1095"/>
        <v>1164.9830533497893</v>
      </c>
      <c r="J2740">
        <f t="shared" ca="1" si="1096"/>
        <v>-203.98305334978932</v>
      </c>
      <c r="K2740" t="str">
        <f t="shared" ca="1" si="1097"/>
        <v>medium</v>
      </c>
      <c r="L2740">
        <v>8.6999999999999993</v>
      </c>
      <c r="M2740" t="str">
        <f t="shared" si="1073"/>
        <v>medium</v>
      </c>
      <c r="N2740">
        <f t="shared" si="1079"/>
        <v>11</v>
      </c>
      <c r="O2740">
        <f t="shared" si="1080"/>
        <v>5</v>
      </c>
      <c r="P2740" t="str">
        <f t="shared" si="1081"/>
        <v>pátek</v>
      </c>
      <c r="Q2740">
        <f t="shared" si="1098"/>
        <v>0</v>
      </c>
      <c r="R2740">
        <f t="shared" si="1098"/>
        <v>0</v>
      </c>
      <c r="S2740">
        <f t="shared" si="1098"/>
        <v>0</v>
      </c>
      <c r="T2740">
        <f t="shared" si="1098"/>
        <v>0</v>
      </c>
      <c r="U2740">
        <f t="shared" si="1098"/>
        <v>0</v>
      </c>
      <c r="V2740">
        <f t="shared" si="1098"/>
        <v>0</v>
      </c>
      <c r="W2740">
        <f t="shared" si="1098"/>
        <v>0</v>
      </c>
      <c r="X2740">
        <f t="shared" si="1098"/>
        <v>0</v>
      </c>
      <c r="Y2740">
        <f t="shared" si="1098"/>
        <v>0</v>
      </c>
      <c r="Z2740">
        <f t="shared" si="1098"/>
        <v>0</v>
      </c>
      <c r="AA2740">
        <f t="shared" si="1098"/>
        <v>1</v>
      </c>
      <c r="AB2740">
        <f t="shared" si="1098"/>
        <v>0</v>
      </c>
      <c r="AC2740">
        <f t="shared" si="1099"/>
        <v>0</v>
      </c>
      <c r="AD2740">
        <f t="shared" si="1099"/>
        <v>0</v>
      </c>
      <c r="AE2740">
        <f t="shared" si="1099"/>
        <v>0</v>
      </c>
      <c r="AF2740">
        <f t="shared" si="1099"/>
        <v>0</v>
      </c>
      <c r="AG2740">
        <f t="shared" si="1099"/>
        <v>1</v>
      </c>
      <c r="AH2740">
        <f t="shared" si="1099"/>
        <v>0</v>
      </c>
      <c r="AI2740">
        <f t="shared" si="1099"/>
        <v>0</v>
      </c>
      <c r="AJ2740">
        <f t="shared" ca="1" si="1082"/>
        <v>0</v>
      </c>
      <c r="AK2740">
        <f t="shared" ca="1" si="1083"/>
        <v>1</v>
      </c>
      <c r="AL2740">
        <f t="shared" ca="1" si="1084"/>
        <v>0</v>
      </c>
      <c r="AM2740">
        <f t="shared" ca="1" si="1085"/>
        <v>0</v>
      </c>
      <c r="AN2740">
        <f t="shared" ca="1" si="1086"/>
        <v>1</v>
      </c>
      <c r="AO2740">
        <f t="shared" ca="1" si="1087"/>
        <v>0</v>
      </c>
      <c r="AP2740">
        <f t="shared" ca="1" si="1088"/>
        <v>0</v>
      </c>
      <c r="AQ2740">
        <f t="shared" ca="1" si="1089"/>
        <v>1</v>
      </c>
      <c r="AR2740">
        <f t="shared" ca="1" si="1090"/>
        <v>0</v>
      </c>
      <c r="AS2740">
        <v>0</v>
      </c>
      <c r="AT2740">
        <v>0</v>
      </c>
      <c r="AU2740">
        <f t="shared" ca="1" si="1078"/>
        <v>0</v>
      </c>
      <c r="AV2740">
        <f t="shared" ca="1" si="1078"/>
        <v>1</v>
      </c>
      <c r="AW2740">
        <f t="shared" ca="1" si="1078"/>
        <v>0</v>
      </c>
      <c r="AX2740">
        <v>0</v>
      </c>
    </row>
    <row r="2741" spans="1:50" x14ac:dyDescent="0.25">
      <c r="A2741" s="2">
        <v>41594</v>
      </c>
      <c r="B2741">
        <v>1741</v>
      </c>
      <c r="C2741">
        <v>13</v>
      </c>
      <c r="D2741">
        <f t="shared" ca="1" si="1091"/>
        <v>19.27414195139459</v>
      </c>
      <c r="E2741">
        <f t="shared" ca="1" si="1092"/>
        <v>-6.27414195139459</v>
      </c>
      <c r="F2741" t="str">
        <f t="shared" ca="1" si="1093"/>
        <v>low</v>
      </c>
      <c r="G2741">
        <v>866</v>
      </c>
      <c r="H2741">
        <f t="shared" si="1094"/>
        <v>866</v>
      </c>
      <c r="I2741">
        <f t="shared" ca="1" si="1095"/>
        <v>1165.0943189260286</v>
      </c>
      <c r="J2741">
        <f t="shared" ca="1" si="1096"/>
        <v>-299.09431892602856</v>
      </c>
      <c r="K2741" t="str">
        <f t="shared" ca="1" si="1097"/>
        <v>medium</v>
      </c>
      <c r="L2741">
        <v>6.094444444444445</v>
      </c>
      <c r="M2741" t="str">
        <f t="shared" si="1073"/>
        <v>medium</v>
      </c>
      <c r="N2741">
        <f t="shared" si="1079"/>
        <v>11</v>
      </c>
      <c r="O2741">
        <f t="shared" si="1080"/>
        <v>6</v>
      </c>
      <c r="P2741" t="str">
        <f t="shared" si="1081"/>
        <v>sobota</v>
      </c>
      <c r="Q2741">
        <f t="shared" ref="Q2741:AB2750" si="1100">VLOOKUP($N2741,$V$31:$AH$42,Q$592+1,0)</f>
        <v>0</v>
      </c>
      <c r="R2741">
        <f t="shared" si="1100"/>
        <v>0</v>
      </c>
      <c r="S2741">
        <f t="shared" si="1100"/>
        <v>0</v>
      </c>
      <c r="T2741">
        <f t="shared" si="1100"/>
        <v>0</v>
      </c>
      <c r="U2741">
        <f t="shared" si="1100"/>
        <v>0</v>
      </c>
      <c r="V2741">
        <f t="shared" si="1100"/>
        <v>0</v>
      </c>
      <c r="W2741">
        <f t="shared" si="1100"/>
        <v>0</v>
      </c>
      <c r="X2741">
        <f t="shared" si="1100"/>
        <v>0</v>
      </c>
      <c r="Y2741">
        <f t="shared" si="1100"/>
        <v>0</v>
      </c>
      <c r="Z2741">
        <f t="shared" si="1100"/>
        <v>0</v>
      </c>
      <c r="AA2741">
        <f t="shared" si="1100"/>
        <v>1</v>
      </c>
      <c r="AB2741">
        <f t="shared" si="1100"/>
        <v>0</v>
      </c>
      <c r="AC2741">
        <f t="shared" ref="AC2741:AI2750" si="1101">VLOOKUP($O2741,$V$74:$AC$80,AC$592+1,0)</f>
        <v>0</v>
      </c>
      <c r="AD2741">
        <f t="shared" si="1101"/>
        <v>0</v>
      </c>
      <c r="AE2741">
        <f t="shared" si="1101"/>
        <v>0</v>
      </c>
      <c r="AF2741">
        <f t="shared" si="1101"/>
        <v>0</v>
      </c>
      <c r="AG2741">
        <f t="shared" si="1101"/>
        <v>0</v>
      </c>
      <c r="AH2741">
        <f t="shared" si="1101"/>
        <v>1</v>
      </c>
      <c r="AI2741">
        <f t="shared" si="1101"/>
        <v>0</v>
      </c>
      <c r="AJ2741">
        <f t="shared" ca="1" si="1082"/>
        <v>0</v>
      </c>
      <c r="AK2741">
        <f t="shared" ca="1" si="1083"/>
        <v>1</v>
      </c>
      <c r="AL2741">
        <f t="shared" ca="1" si="1084"/>
        <v>0</v>
      </c>
      <c r="AM2741">
        <f t="shared" ca="1" si="1085"/>
        <v>0</v>
      </c>
      <c r="AN2741">
        <f t="shared" ca="1" si="1086"/>
        <v>1</v>
      </c>
      <c r="AO2741">
        <f t="shared" ca="1" si="1087"/>
        <v>0</v>
      </c>
      <c r="AP2741">
        <f t="shared" ca="1" si="1088"/>
        <v>0</v>
      </c>
      <c r="AQ2741">
        <f t="shared" ca="1" si="1089"/>
        <v>1</v>
      </c>
      <c r="AR2741">
        <f t="shared" ca="1" si="1090"/>
        <v>0</v>
      </c>
      <c r="AS2741">
        <v>0</v>
      </c>
      <c r="AT2741">
        <v>0</v>
      </c>
      <c r="AU2741">
        <f t="shared" ref="AU2741:AW2760" ca="1" si="1102">VLOOKUP(INDIRECT($AU$590&amp;ROW($A2741)),$F$17:$I$19,AU$592+1,0)</f>
        <v>1</v>
      </c>
      <c r="AV2741">
        <f t="shared" ca="1" si="1102"/>
        <v>0</v>
      </c>
      <c r="AW2741">
        <f t="shared" ca="1" si="1102"/>
        <v>0</v>
      </c>
      <c r="AX2741">
        <v>0</v>
      </c>
    </row>
    <row r="2742" spans="1:50" x14ac:dyDescent="0.25">
      <c r="A2742" s="2">
        <v>41595</v>
      </c>
      <c r="B2742">
        <v>1742</v>
      </c>
      <c r="C2742">
        <v>14</v>
      </c>
      <c r="D2742">
        <f t="shared" ca="1" si="1091"/>
        <v>19.275970107913565</v>
      </c>
      <c r="E2742">
        <f t="shared" ca="1" si="1092"/>
        <v>-5.2759701079135652</v>
      </c>
      <c r="F2742" t="str">
        <f t="shared" ca="1" si="1093"/>
        <v>low</v>
      </c>
      <c r="G2742">
        <v>630</v>
      </c>
      <c r="H2742">
        <f t="shared" si="1094"/>
        <v>630</v>
      </c>
      <c r="I2742">
        <f t="shared" ca="1" si="1095"/>
        <v>1165.2054347500036</v>
      </c>
      <c r="J2742">
        <f t="shared" ca="1" si="1096"/>
        <v>-535.20543475000363</v>
      </c>
      <c r="K2742" t="str">
        <f t="shared" ca="1" si="1097"/>
        <v>low</v>
      </c>
      <c r="L2742">
        <v>3.55</v>
      </c>
      <c r="M2742" t="str">
        <f t="shared" si="1073"/>
        <v>low</v>
      </c>
      <c r="N2742">
        <f t="shared" si="1079"/>
        <v>11</v>
      </c>
      <c r="O2742">
        <f t="shared" si="1080"/>
        <v>7</v>
      </c>
      <c r="P2742" t="str">
        <f t="shared" si="1081"/>
        <v>neděle</v>
      </c>
      <c r="Q2742">
        <f t="shared" si="1100"/>
        <v>0</v>
      </c>
      <c r="R2742">
        <f t="shared" si="1100"/>
        <v>0</v>
      </c>
      <c r="S2742">
        <f t="shared" si="1100"/>
        <v>0</v>
      </c>
      <c r="T2742">
        <f t="shared" si="1100"/>
        <v>0</v>
      </c>
      <c r="U2742">
        <f t="shared" si="1100"/>
        <v>0</v>
      </c>
      <c r="V2742">
        <f t="shared" si="1100"/>
        <v>0</v>
      </c>
      <c r="W2742">
        <f t="shared" si="1100"/>
        <v>0</v>
      </c>
      <c r="X2742">
        <f t="shared" si="1100"/>
        <v>0</v>
      </c>
      <c r="Y2742">
        <f t="shared" si="1100"/>
        <v>0</v>
      </c>
      <c r="Z2742">
        <f t="shared" si="1100"/>
        <v>0</v>
      </c>
      <c r="AA2742">
        <f t="shared" si="1100"/>
        <v>1</v>
      </c>
      <c r="AB2742">
        <f t="shared" si="1100"/>
        <v>0</v>
      </c>
      <c r="AC2742">
        <f t="shared" si="1101"/>
        <v>0</v>
      </c>
      <c r="AD2742">
        <f t="shared" si="1101"/>
        <v>0</v>
      </c>
      <c r="AE2742">
        <f t="shared" si="1101"/>
        <v>0</v>
      </c>
      <c r="AF2742">
        <f t="shared" si="1101"/>
        <v>0</v>
      </c>
      <c r="AG2742">
        <f t="shared" si="1101"/>
        <v>0</v>
      </c>
      <c r="AH2742">
        <f t="shared" si="1101"/>
        <v>0</v>
      </c>
      <c r="AI2742">
        <f t="shared" si="1101"/>
        <v>1</v>
      </c>
      <c r="AJ2742">
        <f t="shared" ca="1" si="1082"/>
        <v>0</v>
      </c>
      <c r="AK2742">
        <f t="shared" ca="1" si="1083"/>
        <v>0</v>
      </c>
      <c r="AL2742">
        <f t="shared" ca="1" si="1084"/>
        <v>1</v>
      </c>
      <c r="AM2742">
        <f t="shared" ca="1" si="1085"/>
        <v>0</v>
      </c>
      <c r="AN2742">
        <f t="shared" ca="1" si="1086"/>
        <v>1</v>
      </c>
      <c r="AO2742">
        <f t="shared" ca="1" si="1087"/>
        <v>0</v>
      </c>
      <c r="AP2742">
        <f t="shared" ca="1" si="1088"/>
        <v>1</v>
      </c>
      <c r="AQ2742">
        <f t="shared" ca="1" si="1089"/>
        <v>0</v>
      </c>
      <c r="AR2742">
        <f t="shared" ca="1" si="1090"/>
        <v>0</v>
      </c>
      <c r="AS2742">
        <v>0</v>
      </c>
      <c r="AT2742">
        <v>0</v>
      </c>
      <c r="AU2742">
        <f t="shared" ca="1" si="1102"/>
        <v>1</v>
      </c>
      <c r="AV2742">
        <f t="shared" ca="1" si="1102"/>
        <v>0</v>
      </c>
      <c r="AW2742">
        <f t="shared" ca="1" si="1102"/>
        <v>0</v>
      </c>
      <c r="AX2742">
        <v>0</v>
      </c>
    </row>
    <row r="2743" spans="1:50" x14ac:dyDescent="0.25">
      <c r="A2743" s="2">
        <v>41596</v>
      </c>
      <c r="B2743">
        <v>1743</v>
      </c>
      <c r="C2743">
        <v>18</v>
      </c>
      <c r="D2743">
        <f t="shared" ca="1" si="1091"/>
        <v>19.277793685887723</v>
      </c>
      <c r="E2743">
        <f t="shared" ca="1" si="1092"/>
        <v>-1.2777936858877226</v>
      </c>
      <c r="F2743" t="str">
        <f t="shared" ca="1" si="1093"/>
        <v>medium</v>
      </c>
      <c r="G2743">
        <v>424</v>
      </c>
      <c r="H2743">
        <f t="shared" si="1094"/>
        <v>424</v>
      </c>
      <c r="I2743">
        <f t="shared" ca="1" si="1095"/>
        <v>1165.3164008217145</v>
      </c>
      <c r="J2743">
        <f t="shared" ca="1" si="1096"/>
        <v>-741.31640082171452</v>
      </c>
      <c r="K2743" t="str">
        <f t="shared" ca="1" si="1097"/>
        <v>low</v>
      </c>
      <c r="L2743">
        <v>6.3</v>
      </c>
      <c r="M2743" t="str">
        <f t="shared" si="1073"/>
        <v>medium</v>
      </c>
      <c r="N2743">
        <f t="shared" si="1079"/>
        <v>11</v>
      </c>
      <c r="O2743">
        <f t="shared" si="1080"/>
        <v>1</v>
      </c>
      <c r="P2743" t="str">
        <f t="shared" si="1081"/>
        <v>pondělí</v>
      </c>
      <c r="Q2743">
        <f t="shared" si="1100"/>
        <v>0</v>
      </c>
      <c r="R2743">
        <f t="shared" si="1100"/>
        <v>0</v>
      </c>
      <c r="S2743">
        <f t="shared" si="1100"/>
        <v>0</v>
      </c>
      <c r="T2743">
        <f t="shared" si="1100"/>
        <v>0</v>
      </c>
      <c r="U2743">
        <f t="shared" si="1100"/>
        <v>0</v>
      </c>
      <c r="V2743">
        <f t="shared" si="1100"/>
        <v>0</v>
      </c>
      <c r="W2743">
        <f t="shared" si="1100"/>
        <v>0</v>
      </c>
      <c r="X2743">
        <f t="shared" si="1100"/>
        <v>0</v>
      </c>
      <c r="Y2743">
        <f t="shared" si="1100"/>
        <v>0</v>
      </c>
      <c r="Z2743">
        <f t="shared" si="1100"/>
        <v>0</v>
      </c>
      <c r="AA2743">
        <f t="shared" si="1100"/>
        <v>1</v>
      </c>
      <c r="AB2743">
        <f t="shared" si="1100"/>
        <v>0</v>
      </c>
      <c r="AC2743">
        <f t="shared" si="1101"/>
        <v>1</v>
      </c>
      <c r="AD2743">
        <f t="shared" si="1101"/>
        <v>0</v>
      </c>
      <c r="AE2743">
        <f t="shared" si="1101"/>
        <v>0</v>
      </c>
      <c r="AF2743">
        <f t="shared" si="1101"/>
        <v>0</v>
      </c>
      <c r="AG2743">
        <f t="shared" si="1101"/>
        <v>0</v>
      </c>
      <c r="AH2743">
        <f t="shared" si="1101"/>
        <v>0</v>
      </c>
      <c r="AI2743">
        <f t="shared" si="1101"/>
        <v>0</v>
      </c>
      <c r="AJ2743">
        <f t="shared" ca="1" si="1082"/>
        <v>0</v>
      </c>
      <c r="AK2743">
        <f t="shared" ca="1" si="1083"/>
        <v>0</v>
      </c>
      <c r="AL2743">
        <f t="shared" ca="1" si="1084"/>
        <v>1</v>
      </c>
      <c r="AM2743">
        <f t="shared" ca="1" si="1085"/>
        <v>0</v>
      </c>
      <c r="AN2743">
        <f t="shared" ca="1" si="1086"/>
        <v>1</v>
      </c>
      <c r="AO2743">
        <f t="shared" ca="1" si="1087"/>
        <v>0</v>
      </c>
      <c r="AP2743">
        <f t="shared" ca="1" si="1088"/>
        <v>0</v>
      </c>
      <c r="AQ2743">
        <f t="shared" ca="1" si="1089"/>
        <v>1</v>
      </c>
      <c r="AR2743">
        <f t="shared" ca="1" si="1090"/>
        <v>0</v>
      </c>
      <c r="AS2743">
        <v>0</v>
      </c>
      <c r="AT2743">
        <v>0</v>
      </c>
      <c r="AU2743">
        <f t="shared" ca="1" si="1102"/>
        <v>0</v>
      </c>
      <c r="AV2743">
        <f t="shared" ca="1" si="1102"/>
        <v>1</v>
      </c>
      <c r="AW2743">
        <f t="shared" ca="1" si="1102"/>
        <v>0</v>
      </c>
      <c r="AX2743">
        <v>0</v>
      </c>
    </row>
    <row r="2744" spans="1:50" x14ac:dyDescent="0.25">
      <c r="A2744" s="2">
        <v>41597</v>
      </c>
      <c r="B2744">
        <v>1744</v>
      </c>
      <c r="C2744">
        <v>22</v>
      </c>
      <c r="D2744">
        <f t="shared" ca="1" si="1091"/>
        <v>19.279612685317062</v>
      </c>
      <c r="E2744">
        <f t="shared" ca="1" si="1092"/>
        <v>2.720387314682938</v>
      </c>
      <c r="F2744" t="str">
        <f t="shared" ca="1" si="1093"/>
        <v>high</v>
      </c>
      <c r="G2744">
        <v>1138</v>
      </c>
      <c r="H2744">
        <f t="shared" si="1094"/>
        <v>1138</v>
      </c>
      <c r="I2744">
        <f t="shared" ca="1" si="1095"/>
        <v>1165.4272171411612</v>
      </c>
      <c r="J2744">
        <f t="shared" ca="1" si="1096"/>
        <v>-27.427217141161236</v>
      </c>
      <c r="K2744" t="str">
        <f t="shared" ca="1" si="1097"/>
        <v>medium</v>
      </c>
      <c r="L2744">
        <v>8.1999999999999993</v>
      </c>
      <c r="M2744" t="str">
        <f t="shared" si="1073"/>
        <v>medium</v>
      </c>
      <c r="N2744">
        <f t="shared" si="1079"/>
        <v>11</v>
      </c>
      <c r="O2744">
        <f t="shared" si="1080"/>
        <v>2</v>
      </c>
      <c r="P2744" t="str">
        <f t="shared" si="1081"/>
        <v>úterý</v>
      </c>
      <c r="Q2744">
        <f t="shared" si="1100"/>
        <v>0</v>
      </c>
      <c r="R2744">
        <f t="shared" si="1100"/>
        <v>0</v>
      </c>
      <c r="S2744">
        <f t="shared" si="1100"/>
        <v>0</v>
      </c>
      <c r="T2744">
        <f t="shared" si="1100"/>
        <v>0</v>
      </c>
      <c r="U2744">
        <f t="shared" si="1100"/>
        <v>0</v>
      </c>
      <c r="V2744">
        <f t="shared" si="1100"/>
        <v>0</v>
      </c>
      <c r="W2744">
        <f t="shared" si="1100"/>
        <v>0</v>
      </c>
      <c r="X2744">
        <f t="shared" si="1100"/>
        <v>0</v>
      </c>
      <c r="Y2744">
        <f t="shared" si="1100"/>
        <v>0</v>
      </c>
      <c r="Z2744">
        <f t="shared" si="1100"/>
        <v>0</v>
      </c>
      <c r="AA2744">
        <f t="shared" si="1100"/>
        <v>1</v>
      </c>
      <c r="AB2744">
        <f t="shared" si="1100"/>
        <v>0</v>
      </c>
      <c r="AC2744">
        <f t="shared" si="1101"/>
        <v>0</v>
      </c>
      <c r="AD2744">
        <f t="shared" si="1101"/>
        <v>1</v>
      </c>
      <c r="AE2744">
        <f t="shared" si="1101"/>
        <v>0</v>
      </c>
      <c r="AF2744">
        <f t="shared" si="1101"/>
        <v>0</v>
      </c>
      <c r="AG2744">
        <f t="shared" si="1101"/>
        <v>0</v>
      </c>
      <c r="AH2744">
        <f t="shared" si="1101"/>
        <v>0</v>
      </c>
      <c r="AI2744">
        <f t="shared" si="1101"/>
        <v>0</v>
      </c>
      <c r="AJ2744">
        <f t="shared" ca="1" si="1082"/>
        <v>0</v>
      </c>
      <c r="AK2744">
        <f t="shared" ca="1" si="1083"/>
        <v>1</v>
      </c>
      <c r="AL2744">
        <f t="shared" ca="1" si="1084"/>
        <v>0</v>
      </c>
      <c r="AM2744">
        <f t="shared" ca="1" si="1085"/>
        <v>0</v>
      </c>
      <c r="AN2744">
        <f t="shared" ca="1" si="1086"/>
        <v>1</v>
      </c>
      <c r="AO2744">
        <f t="shared" ca="1" si="1087"/>
        <v>0</v>
      </c>
      <c r="AP2744">
        <f t="shared" ca="1" si="1088"/>
        <v>0</v>
      </c>
      <c r="AQ2744">
        <f t="shared" ca="1" si="1089"/>
        <v>1</v>
      </c>
      <c r="AR2744">
        <f t="shared" ca="1" si="1090"/>
        <v>0</v>
      </c>
      <c r="AS2744">
        <v>1</v>
      </c>
      <c r="AT2744">
        <v>0</v>
      </c>
      <c r="AU2744">
        <f t="shared" ca="1" si="1102"/>
        <v>0</v>
      </c>
      <c r="AV2744">
        <f t="shared" ca="1" si="1102"/>
        <v>0</v>
      </c>
      <c r="AW2744">
        <f t="shared" ca="1" si="1102"/>
        <v>1</v>
      </c>
      <c r="AX2744">
        <v>0</v>
      </c>
    </row>
    <row r="2745" spans="1:50" x14ac:dyDescent="0.25">
      <c r="A2745" s="2">
        <v>41598</v>
      </c>
      <c r="B2745">
        <v>1745</v>
      </c>
      <c r="C2745">
        <v>18</v>
      </c>
      <c r="D2745">
        <f t="shared" ca="1" si="1091"/>
        <v>19.281427106201591</v>
      </c>
      <c r="E2745">
        <f t="shared" ca="1" si="1092"/>
        <v>-1.2814271062015905</v>
      </c>
      <c r="F2745" t="str">
        <f t="shared" ca="1" si="1093"/>
        <v>medium</v>
      </c>
      <c r="G2745">
        <v>1543</v>
      </c>
      <c r="H2745">
        <f t="shared" si="1094"/>
        <v>1543</v>
      </c>
      <c r="I2745">
        <f t="shared" ca="1" si="1095"/>
        <v>1165.537883708344</v>
      </c>
      <c r="J2745">
        <f t="shared" ca="1" si="1096"/>
        <v>377.462116291656</v>
      </c>
      <c r="K2745" t="str">
        <f t="shared" ca="1" si="1097"/>
        <v>high</v>
      </c>
      <c r="L2745">
        <v>4.07</v>
      </c>
      <c r="M2745" t="str">
        <f t="shared" si="1073"/>
        <v>low</v>
      </c>
      <c r="N2745">
        <f t="shared" si="1079"/>
        <v>11</v>
      </c>
      <c r="O2745">
        <f t="shared" si="1080"/>
        <v>3</v>
      </c>
      <c r="P2745" t="str">
        <f t="shared" si="1081"/>
        <v>středa</v>
      </c>
      <c r="Q2745">
        <f t="shared" si="1100"/>
        <v>0</v>
      </c>
      <c r="R2745">
        <f t="shared" si="1100"/>
        <v>0</v>
      </c>
      <c r="S2745">
        <f t="shared" si="1100"/>
        <v>0</v>
      </c>
      <c r="T2745">
        <f t="shared" si="1100"/>
        <v>0</v>
      </c>
      <c r="U2745">
        <f t="shared" si="1100"/>
        <v>0</v>
      </c>
      <c r="V2745">
        <f t="shared" si="1100"/>
        <v>0</v>
      </c>
      <c r="W2745">
        <f t="shared" si="1100"/>
        <v>0</v>
      </c>
      <c r="X2745">
        <f t="shared" si="1100"/>
        <v>0</v>
      </c>
      <c r="Y2745">
        <f t="shared" si="1100"/>
        <v>0</v>
      </c>
      <c r="Z2745">
        <f t="shared" si="1100"/>
        <v>0</v>
      </c>
      <c r="AA2745">
        <f t="shared" si="1100"/>
        <v>1</v>
      </c>
      <c r="AB2745">
        <f t="shared" si="1100"/>
        <v>0</v>
      </c>
      <c r="AC2745">
        <f t="shared" si="1101"/>
        <v>0</v>
      </c>
      <c r="AD2745">
        <f t="shared" si="1101"/>
        <v>0</v>
      </c>
      <c r="AE2745">
        <f t="shared" si="1101"/>
        <v>1</v>
      </c>
      <c r="AF2745">
        <f t="shared" si="1101"/>
        <v>0</v>
      </c>
      <c r="AG2745">
        <f t="shared" si="1101"/>
        <v>0</v>
      </c>
      <c r="AH2745">
        <f t="shared" si="1101"/>
        <v>0</v>
      </c>
      <c r="AI2745">
        <f t="shared" si="1101"/>
        <v>0</v>
      </c>
      <c r="AJ2745">
        <f t="shared" ca="1" si="1082"/>
        <v>1</v>
      </c>
      <c r="AK2745">
        <f t="shared" ca="1" si="1083"/>
        <v>0</v>
      </c>
      <c r="AL2745">
        <f t="shared" ca="1" si="1084"/>
        <v>0</v>
      </c>
      <c r="AM2745">
        <f t="shared" ca="1" si="1085"/>
        <v>0</v>
      </c>
      <c r="AN2745">
        <f t="shared" ca="1" si="1086"/>
        <v>1</v>
      </c>
      <c r="AO2745">
        <f t="shared" ca="1" si="1087"/>
        <v>0</v>
      </c>
      <c r="AP2745">
        <f t="shared" ca="1" si="1088"/>
        <v>1</v>
      </c>
      <c r="AQ2745">
        <f t="shared" ca="1" si="1089"/>
        <v>0</v>
      </c>
      <c r="AR2745">
        <f t="shared" ca="1" si="1090"/>
        <v>0</v>
      </c>
      <c r="AS2745">
        <v>1</v>
      </c>
      <c r="AT2745">
        <v>0</v>
      </c>
      <c r="AU2745">
        <f t="shared" ca="1" si="1102"/>
        <v>0</v>
      </c>
      <c r="AV2745">
        <f t="shared" ca="1" si="1102"/>
        <v>1</v>
      </c>
      <c r="AW2745">
        <f t="shared" ca="1" si="1102"/>
        <v>0</v>
      </c>
      <c r="AX2745">
        <v>0</v>
      </c>
    </row>
    <row r="2746" spans="1:50" x14ac:dyDescent="0.25">
      <c r="A2746" s="2">
        <v>41599</v>
      </c>
      <c r="B2746">
        <v>1746</v>
      </c>
      <c r="C2746">
        <v>21</v>
      </c>
      <c r="D2746">
        <f t="shared" ca="1" si="1091"/>
        <v>19.283236948541305</v>
      </c>
      <c r="E2746">
        <f t="shared" ca="1" si="1092"/>
        <v>1.7167630514586953</v>
      </c>
      <c r="F2746" t="str">
        <f t="shared" ca="1" si="1093"/>
        <v>medium</v>
      </c>
      <c r="G2746">
        <v>1265</v>
      </c>
      <c r="H2746">
        <f t="shared" si="1094"/>
        <v>1265</v>
      </c>
      <c r="I2746">
        <f t="shared" ca="1" si="1095"/>
        <v>1165.6484005232626</v>
      </c>
      <c r="J2746">
        <f t="shared" ca="1" si="1096"/>
        <v>99.35159947673742</v>
      </c>
      <c r="K2746" t="str">
        <f t="shared" ca="1" si="1097"/>
        <v>medium</v>
      </c>
      <c r="L2746">
        <v>1.0357142857142858</v>
      </c>
      <c r="M2746" t="str">
        <f t="shared" si="1073"/>
        <v>low</v>
      </c>
      <c r="N2746">
        <f t="shared" si="1079"/>
        <v>11</v>
      </c>
      <c r="O2746">
        <f t="shared" si="1080"/>
        <v>4</v>
      </c>
      <c r="P2746" t="str">
        <f t="shared" si="1081"/>
        <v>čtvrtek</v>
      </c>
      <c r="Q2746">
        <f t="shared" si="1100"/>
        <v>0</v>
      </c>
      <c r="R2746">
        <f t="shared" si="1100"/>
        <v>0</v>
      </c>
      <c r="S2746">
        <f t="shared" si="1100"/>
        <v>0</v>
      </c>
      <c r="T2746">
        <f t="shared" si="1100"/>
        <v>0</v>
      </c>
      <c r="U2746">
        <f t="shared" si="1100"/>
        <v>0</v>
      </c>
      <c r="V2746">
        <f t="shared" si="1100"/>
        <v>0</v>
      </c>
      <c r="W2746">
        <f t="shared" si="1100"/>
        <v>0</v>
      </c>
      <c r="X2746">
        <f t="shared" si="1100"/>
        <v>0</v>
      </c>
      <c r="Y2746">
        <f t="shared" si="1100"/>
        <v>0</v>
      </c>
      <c r="Z2746">
        <f t="shared" si="1100"/>
        <v>0</v>
      </c>
      <c r="AA2746">
        <f t="shared" si="1100"/>
        <v>1</v>
      </c>
      <c r="AB2746">
        <f t="shared" si="1100"/>
        <v>0</v>
      </c>
      <c r="AC2746">
        <f t="shared" si="1101"/>
        <v>0</v>
      </c>
      <c r="AD2746">
        <f t="shared" si="1101"/>
        <v>0</v>
      </c>
      <c r="AE2746">
        <f t="shared" si="1101"/>
        <v>0</v>
      </c>
      <c r="AF2746">
        <f t="shared" si="1101"/>
        <v>1</v>
      </c>
      <c r="AG2746">
        <f t="shared" si="1101"/>
        <v>0</v>
      </c>
      <c r="AH2746">
        <f t="shared" si="1101"/>
        <v>0</v>
      </c>
      <c r="AI2746">
        <f t="shared" si="1101"/>
        <v>0</v>
      </c>
      <c r="AJ2746">
        <f t="shared" ca="1" si="1082"/>
        <v>0</v>
      </c>
      <c r="AK2746">
        <f t="shared" ca="1" si="1083"/>
        <v>0</v>
      </c>
      <c r="AL2746">
        <f t="shared" ca="1" si="1084"/>
        <v>1</v>
      </c>
      <c r="AM2746">
        <f t="shared" ca="1" si="1085"/>
        <v>0</v>
      </c>
      <c r="AN2746">
        <f t="shared" ca="1" si="1086"/>
        <v>1</v>
      </c>
      <c r="AO2746">
        <f t="shared" ca="1" si="1087"/>
        <v>0</v>
      </c>
      <c r="AP2746">
        <f t="shared" ca="1" si="1088"/>
        <v>1</v>
      </c>
      <c r="AQ2746">
        <f t="shared" ca="1" si="1089"/>
        <v>0</v>
      </c>
      <c r="AR2746">
        <f t="shared" ca="1" si="1090"/>
        <v>0</v>
      </c>
      <c r="AS2746">
        <v>0</v>
      </c>
      <c r="AT2746">
        <v>0</v>
      </c>
      <c r="AU2746">
        <f t="shared" ca="1" si="1102"/>
        <v>0</v>
      </c>
      <c r="AV2746">
        <f t="shared" ca="1" si="1102"/>
        <v>1</v>
      </c>
      <c r="AW2746">
        <f t="shared" ca="1" si="1102"/>
        <v>0</v>
      </c>
      <c r="AX2746">
        <v>0</v>
      </c>
    </row>
    <row r="2747" spans="1:50" x14ac:dyDescent="0.25">
      <c r="A2747" s="2">
        <v>41600</v>
      </c>
      <c r="B2747">
        <v>1747</v>
      </c>
      <c r="C2747">
        <v>29</v>
      </c>
      <c r="D2747">
        <f t="shared" ca="1" si="1091"/>
        <v>19.285042212336201</v>
      </c>
      <c r="E2747">
        <f t="shared" ca="1" si="1092"/>
        <v>9.7149577876637991</v>
      </c>
      <c r="F2747" t="str">
        <f t="shared" ca="1" si="1093"/>
        <v>high</v>
      </c>
      <c r="G2747">
        <v>1533</v>
      </c>
      <c r="H2747">
        <f t="shared" si="1094"/>
        <v>1533</v>
      </c>
      <c r="I2747">
        <f t="shared" ca="1" si="1095"/>
        <v>1165.7587675859168</v>
      </c>
      <c r="J2747">
        <f t="shared" ca="1" si="1096"/>
        <v>367.24123241408324</v>
      </c>
      <c r="K2747" t="str">
        <f t="shared" ca="1" si="1097"/>
        <v>high</v>
      </c>
      <c r="L2747">
        <v>7.45</v>
      </c>
      <c r="M2747" t="str">
        <f t="shared" si="1073"/>
        <v>medium</v>
      </c>
      <c r="N2747">
        <f t="shared" si="1079"/>
        <v>11</v>
      </c>
      <c r="O2747">
        <f t="shared" si="1080"/>
        <v>5</v>
      </c>
      <c r="P2747" t="str">
        <f t="shared" si="1081"/>
        <v>pátek</v>
      </c>
      <c r="Q2747">
        <f t="shared" si="1100"/>
        <v>0</v>
      </c>
      <c r="R2747">
        <f t="shared" si="1100"/>
        <v>0</v>
      </c>
      <c r="S2747">
        <f t="shared" si="1100"/>
        <v>0</v>
      </c>
      <c r="T2747">
        <f t="shared" si="1100"/>
        <v>0</v>
      </c>
      <c r="U2747">
        <f t="shared" si="1100"/>
        <v>0</v>
      </c>
      <c r="V2747">
        <f t="shared" si="1100"/>
        <v>0</v>
      </c>
      <c r="W2747">
        <f t="shared" si="1100"/>
        <v>0</v>
      </c>
      <c r="X2747">
        <f t="shared" si="1100"/>
        <v>0</v>
      </c>
      <c r="Y2747">
        <f t="shared" si="1100"/>
        <v>0</v>
      </c>
      <c r="Z2747">
        <f t="shared" si="1100"/>
        <v>0</v>
      </c>
      <c r="AA2747">
        <f t="shared" si="1100"/>
        <v>1</v>
      </c>
      <c r="AB2747">
        <f t="shared" si="1100"/>
        <v>0</v>
      </c>
      <c r="AC2747">
        <f t="shared" si="1101"/>
        <v>0</v>
      </c>
      <c r="AD2747">
        <f t="shared" si="1101"/>
        <v>0</v>
      </c>
      <c r="AE2747">
        <f t="shared" si="1101"/>
        <v>0</v>
      </c>
      <c r="AF2747">
        <f t="shared" si="1101"/>
        <v>0</v>
      </c>
      <c r="AG2747">
        <f t="shared" si="1101"/>
        <v>1</v>
      </c>
      <c r="AH2747">
        <f t="shared" si="1101"/>
        <v>0</v>
      </c>
      <c r="AI2747">
        <f t="shared" si="1101"/>
        <v>0</v>
      </c>
      <c r="AJ2747">
        <f t="shared" ca="1" si="1082"/>
        <v>0</v>
      </c>
      <c r="AK2747">
        <f t="shared" ca="1" si="1083"/>
        <v>0</v>
      </c>
      <c r="AL2747">
        <f t="shared" ca="1" si="1084"/>
        <v>1</v>
      </c>
      <c r="AM2747">
        <f t="shared" ca="1" si="1085"/>
        <v>0</v>
      </c>
      <c r="AN2747">
        <f t="shared" ca="1" si="1086"/>
        <v>1</v>
      </c>
      <c r="AO2747">
        <f t="shared" ca="1" si="1087"/>
        <v>0</v>
      </c>
      <c r="AP2747">
        <f t="shared" ca="1" si="1088"/>
        <v>0</v>
      </c>
      <c r="AQ2747">
        <f t="shared" ca="1" si="1089"/>
        <v>1</v>
      </c>
      <c r="AR2747">
        <f t="shared" ca="1" si="1090"/>
        <v>0</v>
      </c>
      <c r="AS2747">
        <v>1</v>
      </c>
      <c r="AT2747">
        <v>0</v>
      </c>
      <c r="AU2747">
        <f t="shared" ca="1" si="1102"/>
        <v>0</v>
      </c>
      <c r="AV2747">
        <f t="shared" ca="1" si="1102"/>
        <v>0</v>
      </c>
      <c r="AW2747">
        <f t="shared" ca="1" si="1102"/>
        <v>1</v>
      </c>
      <c r="AX2747">
        <v>0</v>
      </c>
    </row>
    <row r="2748" spans="1:50" x14ac:dyDescent="0.25">
      <c r="A2748" s="2">
        <v>41601</v>
      </c>
      <c r="B2748">
        <v>1748</v>
      </c>
      <c r="C2748">
        <v>15</v>
      </c>
      <c r="D2748">
        <f t="shared" ca="1" si="1091"/>
        <v>19.286842897586283</v>
      </c>
      <c r="E2748">
        <f t="shared" ca="1" si="1092"/>
        <v>-4.2868428975862827</v>
      </c>
      <c r="F2748" t="str">
        <f t="shared" ca="1" si="1093"/>
        <v>low</v>
      </c>
      <c r="G2748">
        <v>1192</v>
      </c>
      <c r="H2748">
        <f t="shared" si="1094"/>
        <v>1192</v>
      </c>
      <c r="I2748">
        <f t="shared" ca="1" si="1095"/>
        <v>1165.8689848963072</v>
      </c>
      <c r="J2748">
        <f t="shared" ca="1" si="1096"/>
        <v>26.131015103692789</v>
      </c>
      <c r="K2748" t="str">
        <f t="shared" ca="1" si="1097"/>
        <v>medium</v>
      </c>
      <c r="L2748">
        <v>6.1</v>
      </c>
      <c r="M2748" t="str">
        <f t="shared" si="1073"/>
        <v>medium</v>
      </c>
      <c r="N2748">
        <f t="shared" si="1079"/>
        <v>11</v>
      </c>
      <c r="O2748">
        <f t="shared" si="1080"/>
        <v>6</v>
      </c>
      <c r="P2748" t="str">
        <f t="shared" si="1081"/>
        <v>sobota</v>
      </c>
      <c r="Q2748">
        <f t="shared" si="1100"/>
        <v>0</v>
      </c>
      <c r="R2748">
        <f t="shared" si="1100"/>
        <v>0</v>
      </c>
      <c r="S2748">
        <f t="shared" si="1100"/>
        <v>0</v>
      </c>
      <c r="T2748">
        <f t="shared" si="1100"/>
        <v>0</v>
      </c>
      <c r="U2748">
        <f t="shared" si="1100"/>
        <v>0</v>
      </c>
      <c r="V2748">
        <f t="shared" si="1100"/>
        <v>0</v>
      </c>
      <c r="W2748">
        <f t="shared" si="1100"/>
        <v>0</v>
      </c>
      <c r="X2748">
        <f t="shared" si="1100"/>
        <v>0</v>
      </c>
      <c r="Y2748">
        <f t="shared" si="1100"/>
        <v>0</v>
      </c>
      <c r="Z2748">
        <f t="shared" si="1100"/>
        <v>0</v>
      </c>
      <c r="AA2748">
        <f t="shared" si="1100"/>
        <v>1</v>
      </c>
      <c r="AB2748">
        <f t="shared" si="1100"/>
        <v>0</v>
      </c>
      <c r="AC2748">
        <f t="shared" si="1101"/>
        <v>0</v>
      </c>
      <c r="AD2748">
        <f t="shared" si="1101"/>
        <v>0</v>
      </c>
      <c r="AE2748">
        <f t="shared" si="1101"/>
        <v>0</v>
      </c>
      <c r="AF2748">
        <f t="shared" si="1101"/>
        <v>0</v>
      </c>
      <c r="AG2748">
        <f t="shared" si="1101"/>
        <v>0</v>
      </c>
      <c r="AH2748">
        <f t="shared" si="1101"/>
        <v>1</v>
      </c>
      <c r="AI2748">
        <f t="shared" si="1101"/>
        <v>0</v>
      </c>
      <c r="AJ2748">
        <f t="shared" ca="1" si="1082"/>
        <v>0</v>
      </c>
      <c r="AK2748">
        <f t="shared" ca="1" si="1083"/>
        <v>0</v>
      </c>
      <c r="AL2748">
        <f t="shared" ca="1" si="1084"/>
        <v>1</v>
      </c>
      <c r="AM2748">
        <f t="shared" ca="1" si="1085"/>
        <v>0</v>
      </c>
      <c r="AN2748">
        <f t="shared" ca="1" si="1086"/>
        <v>1</v>
      </c>
      <c r="AO2748">
        <f t="shared" ca="1" si="1087"/>
        <v>0</v>
      </c>
      <c r="AP2748">
        <f t="shared" ca="1" si="1088"/>
        <v>0</v>
      </c>
      <c r="AQ2748">
        <f t="shared" ca="1" si="1089"/>
        <v>1</v>
      </c>
      <c r="AR2748">
        <f t="shared" ca="1" si="1090"/>
        <v>0</v>
      </c>
      <c r="AS2748">
        <v>0</v>
      </c>
      <c r="AT2748">
        <v>0</v>
      </c>
      <c r="AU2748">
        <f t="shared" ca="1" si="1102"/>
        <v>1</v>
      </c>
      <c r="AV2748">
        <f t="shared" ca="1" si="1102"/>
        <v>0</v>
      </c>
      <c r="AW2748">
        <f t="shared" ca="1" si="1102"/>
        <v>0</v>
      </c>
      <c r="AX2748">
        <v>0</v>
      </c>
    </row>
    <row r="2749" spans="1:50" x14ac:dyDescent="0.25">
      <c r="A2749" s="2">
        <v>41602</v>
      </c>
      <c r="B2749">
        <v>1749</v>
      </c>
      <c r="C2749">
        <v>7</v>
      </c>
      <c r="D2749">
        <f t="shared" ca="1" si="1091"/>
        <v>19.288639004291547</v>
      </c>
      <c r="E2749">
        <f t="shared" ca="1" si="1092"/>
        <v>-12.288639004291547</v>
      </c>
      <c r="F2749" t="str">
        <f t="shared" ca="1" si="1093"/>
        <v>low</v>
      </c>
      <c r="G2749">
        <v>291</v>
      </c>
      <c r="H2749">
        <f t="shared" si="1094"/>
        <v>291</v>
      </c>
      <c r="I2749">
        <f t="shared" ca="1" si="1095"/>
        <v>1165.9790524544333</v>
      </c>
      <c r="J2749">
        <f t="shared" ca="1" si="1096"/>
        <v>-874.97905245443326</v>
      </c>
      <c r="K2749" t="str">
        <f t="shared" ca="1" si="1097"/>
        <v>low</v>
      </c>
      <c r="L2749">
        <v>9.4</v>
      </c>
      <c r="M2749" t="str">
        <f t="shared" si="1073"/>
        <v>medium</v>
      </c>
      <c r="N2749">
        <f t="shared" si="1079"/>
        <v>11</v>
      </c>
      <c r="O2749">
        <f t="shared" si="1080"/>
        <v>7</v>
      </c>
      <c r="P2749" t="str">
        <f t="shared" si="1081"/>
        <v>neděle</v>
      </c>
      <c r="Q2749">
        <f t="shared" si="1100"/>
        <v>0</v>
      </c>
      <c r="R2749">
        <f t="shared" si="1100"/>
        <v>0</v>
      </c>
      <c r="S2749">
        <f t="shared" si="1100"/>
        <v>0</v>
      </c>
      <c r="T2749">
        <f t="shared" si="1100"/>
        <v>0</v>
      </c>
      <c r="U2749">
        <f t="shared" si="1100"/>
        <v>0</v>
      </c>
      <c r="V2749">
        <f t="shared" si="1100"/>
        <v>0</v>
      </c>
      <c r="W2749">
        <f t="shared" si="1100"/>
        <v>0</v>
      </c>
      <c r="X2749">
        <f t="shared" si="1100"/>
        <v>0</v>
      </c>
      <c r="Y2749">
        <f t="shared" si="1100"/>
        <v>0</v>
      </c>
      <c r="Z2749">
        <f t="shared" si="1100"/>
        <v>0</v>
      </c>
      <c r="AA2749">
        <f t="shared" si="1100"/>
        <v>1</v>
      </c>
      <c r="AB2749">
        <f t="shared" si="1100"/>
        <v>0</v>
      </c>
      <c r="AC2749">
        <f t="shared" si="1101"/>
        <v>0</v>
      </c>
      <c r="AD2749">
        <f t="shared" si="1101"/>
        <v>0</v>
      </c>
      <c r="AE2749">
        <f t="shared" si="1101"/>
        <v>0</v>
      </c>
      <c r="AF2749">
        <f t="shared" si="1101"/>
        <v>0</v>
      </c>
      <c r="AG2749">
        <f t="shared" si="1101"/>
        <v>0</v>
      </c>
      <c r="AH2749">
        <f t="shared" si="1101"/>
        <v>0</v>
      </c>
      <c r="AI2749">
        <f t="shared" si="1101"/>
        <v>1</v>
      </c>
      <c r="AJ2749">
        <f t="shared" ca="1" si="1082"/>
        <v>0</v>
      </c>
      <c r="AK2749">
        <f t="shared" ca="1" si="1083"/>
        <v>1</v>
      </c>
      <c r="AL2749">
        <f t="shared" ca="1" si="1084"/>
        <v>0</v>
      </c>
      <c r="AM2749">
        <f t="shared" ca="1" si="1085"/>
        <v>0</v>
      </c>
      <c r="AN2749">
        <f t="shared" ca="1" si="1086"/>
        <v>0</v>
      </c>
      <c r="AO2749">
        <f t="shared" ca="1" si="1087"/>
        <v>1</v>
      </c>
      <c r="AP2749">
        <f t="shared" ca="1" si="1088"/>
        <v>0</v>
      </c>
      <c r="AQ2749">
        <f t="shared" ca="1" si="1089"/>
        <v>1</v>
      </c>
      <c r="AR2749">
        <f t="shared" ca="1" si="1090"/>
        <v>0</v>
      </c>
      <c r="AS2749">
        <v>0</v>
      </c>
      <c r="AT2749">
        <v>0</v>
      </c>
      <c r="AU2749">
        <f t="shared" ca="1" si="1102"/>
        <v>1</v>
      </c>
      <c r="AV2749">
        <f t="shared" ca="1" si="1102"/>
        <v>0</v>
      </c>
      <c r="AW2749">
        <f t="shared" ca="1" si="1102"/>
        <v>0</v>
      </c>
      <c r="AX2749">
        <v>0</v>
      </c>
    </row>
    <row r="2750" spans="1:50" x14ac:dyDescent="0.25">
      <c r="A2750" s="2">
        <v>41603</v>
      </c>
      <c r="B2750">
        <v>1750</v>
      </c>
      <c r="C2750">
        <v>18</v>
      </c>
      <c r="D2750">
        <f t="shared" ca="1" si="1091"/>
        <v>19.290430532452</v>
      </c>
      <c r="E2750">
        <f t="shared" ca="1" si="1092"/>
        <v>-1.2904305324519996</v>
      </c>
      <c r="F2750" t="str">
        <f t="shared" ca="1" si="1093"/>
        <v>medium</v>
      </c>
      <c r="G2750">
        <v>1391</v>
      </c>
      <c r="H2750">
        <f t="shared" si="1094"/>
        <v>1391</v>
      </c>
      <c r="I2750">
        <f t="shared" ca="1" si="1095"/>
        <v>1166.0889702602954</v>
      </c>
      <c r="J2750">
        <f t="shared" ca="1" si="1096"/>
        <v>224.91102973970465</v>
      </c>
      <c r="K2750" t="str">
        <f t="shared" ca="1" si="1097"/>
        <v>high</v>
      </c>
      <c r="L2750">
        <v>-0.3</v>
      </c>
      <c r="M2750" t="str">
        <f t="shared" si="1073"/>
        <v>low</v>
      </c>
      <c r="N2750">
        <f t="shared" si="1079"/>
        <v>11</v>
      </c>
      <c r="O2750">
        <f t="shared" si="1080"/>
        <v>1</v>
      </c>
      <c r="P2750" t="str">
        <f t="shared" si="1081"/>
        <v>pondělí</v>
      </c>
      <c r="Q2750">
        <f t="shared" si="1100"/>
        <v>0</v>
      </c>
      <c r="R2750">
        <f t="shared" si="1100"/>
        <v>0</v>
      </c>
      <c r="S2750">
        <f t="shared" si="1100"/>
        <v>0</v>
      </c>
      <c r="T2750">
        <f t="shared" si="1100"/>
        <v>0</v>
      </c>
      <c r="U2750">
        <f t="shared" si="1100"/>
        <v>0</v>
      </c>
      <c r="V2750">
        <f t="shared" si="1100"/>
        <v>0</v>
      </c>
      <c r="W2750">
        <f t="shared" si="1100"/>
        <v>0</v>
      </c>
      <c r="X2750">
        <f t="shared" si="1100"/>
        <v>0</v>
      </c>
      <c r="Y2750">
        <f t="shared" si="1100"/>
        <v>0</v>
      </c>
      <c r="Z2750">
        <f t="shared" si="1100"/>
        <v>0</v>
      </c>
      <c r="AA2750">
        <f t="shared" si="1100"/>
        <v>1</v>
      </c>
      <c r="AB2750">
        <f t="shared" si="1100"/>
        <v>0</v>
      </c>
      <c r="AC2750">
        <f t="shared" si="1101"/>
        <v>1</v>
      </c>
      <c r="AD2750">
        <f t="shared" si="1101"/>
        <v>0</v>
      </c>
      <c r="AE2750">
        <f t="shared" si="1101"/>
        <v>0</v>
      </c>
      <c r="AF2750">
        <f t="shared" si="1101"/>
        <v>0</v>
      </c>
      <c r="AG2750">
        <f t="shared" si="1101"/>
        <v>0</v>
      </c>
      <c r="AH2750">
        <f t="shared" si="1101"/>
        <v>0</v>
      </c>
      <c r="AI2750">
        <f t="shared" si="1101"/>
        <v>0</v>
      </c>
      <c r="AJ2750">
        <f t="shared" ca="1" si="1082"/>
        <v>0</v>
      </c>
      <c r="AK2750">
        <f t="shared" ca="1" si="1083"/>
        <v>0</v>
      </c>
      <c r="AL2750">
        <f t="shared" ca="1" si="1084"/>
        <v>1</v>
      </c>
      <c r="AM2750">
        <f t="shared" ca="1" si="1085"/>
        <v>0</v>
      </c>
      <c r="AN2750">
        <f t="shared" ca="1" si="1086"/>
        <v>0</v>
      </c>
      <c r="AO2750">
        <f t="shared" ca="1" si="1087"/>
        <v>1</v>
      </c>
      <c r="AP2750">
        <f t="shared" ca="1" si="1088"/>
        <v>1</v>
      </c>
      <c r="AQ2750">
        <f t="shared" ca="1" si="1089"/>
        <v>0</v>
      </c>
      <c r="AR2750">
        <f t="shared" ca="1" si="1090"/>
        <v>0</v>
      </c>
      <c r="AS2750">
        <v>0</v>
      </c>
      <c r="AT2750">
        <v>0</v>
      </c>
      <c r="AU2750">
        <f t="shared" ca="1" si="1102"/>
        <v>0</v>
      </c>
      <c r="AV2750">
        <f t="shared" ca="1" si="1102"/>
        <v>1</v>
      </c>
      <c r="AW2750">
        <f t="shared" ca="1" si="1102"/>
        <v>0</v>
      </c>
      <c r="AX2750">
        <v>0</v>
      </c>
    </row>
    <row r="2751" spans="1:50" x14ac:dyDescent="0.25">
      <c r="A2751" s="2">
        <v>41604</v>
      </c>
      <c r="B2751">
        <v>1751</v>
      </c>
      <c r="C2751">
        <v>20</v>
      </c>
      <c r="D2751">
        <f t="shared" ca="1" si="1091"/>
        <v>19.292217482067628</v>
      </c>
      <c r="E2751">
        <f t="shared" ca="1" si="1092"/>
        <v>0.70778251793237246</v>
      </c>
      <c r="F2751" t="str">
        <f t="shared" ca="1" si="1093"/>
        <v>medium</v>
      </c>
      <c r="G2751">
        <v>1451</v>
      </c>
      <c r="H2751">
        <f t="shared" si="1094"/>
        <v>1451</v>
      </c>
      <c r="I2751">
        <f t="shared" ca="1" si="1095"/>
        <v>1166.198738313893</v>
      </c>
      <c r="J2751">
        <f t="shared" ca="1" si="1096"/>
        <v>284.80126168610695</v>
      </c>
      <c r="K2751" t="str">
        <f t="shared" ca="1" si="1097"/>
        <v>high</v>
      </c>
      <c r="L2751">
        <v>0.45</v>
      </c>
      <c r="M2751" t="str">
        <f t="shared" si="1073"/>
        <v>low</v>
      </c>
      <c r="N2751">
        <f t="shared" si="1079"/>
        <v>11</v>
      </c>
      <c r="O2751">
        <f t="shared" si="1080"/>
        <v>2</v>
      </c>
      <c r="P2751" t="str">
        <f t="shared" si="1081"/>
        <v>úterý</v>
      </c>
      <c r="Q2751">
        <f t="shared" ref="Q2751:AB2760" si="1103">VLOOKUP($N2751,$V$31:$AH$42,Q$592+1,0)</f>
        <v>0</v>
      </c>
      <c r="R2751">
        <f t="shared" si="1103"/>
        <v>0</v>
      </c>
      <c r="S2751">
        <f t="shared" si="1103"/>
        <v>0</v>
      </c>
      <c r="T2751">
        <f t="shared" si="1103"/>
        <v>0</v>
      </c>
      <c r="U2751">
        <f t="shared" si="1103"/>
        <v>0</v>
      </c>
      <c r="V2751">
        <f t="shared" si="1103"/>
        <v>0</v>
      </c>
      <c r="W2751">
        <f t="shared" si="1103"/>
        <v>0</v>
      </c>
      <c r="X2751">
        <f t="shared" si="1103"/>
        <v>0</v>
      </c>
      <c r="Y2751">
        <f t="shared" si="1103"/>
        <v>0</v>
      </c>
      <c r="Z2751">
        <f t="shared" si="1103"/>
        <v>0</v>
      </c>
      <c r="AA2751">
        <f t="shared" si="1103"/>
        <v>1</v>
      </c>
      <c r="AB2751">
        <f t="shared" si="1103"/>
        <v>0</v>
      </c>
      <c r="AC2751">
        <f t="shared" ref="AC2751:AI2760" si="1104">VLOOKUP($O2751,$V$74:$AC$80,AC$592+1,0)</f>
        <v>0</v>
      </c>
      <c r="AD2751">
        <f t="shared" si="1104"/>
        <v>1</v>
      </c>
      <c r="AE2751">
        <f t="shared" si="1104"/>
        <v>0</v>
      </c>
      <c r="AF2751">
        <f t="shared" si="1104"/>
        <v>0</v>
      </c>
      <c r="AG2751">
        <f t="shared" si="1104"/>
        <v>0</v>
      </c>
      <c r="AH2751">
        <f t="shared" si="1104"/>
        <v>0</v>
      </c>
      <c r="AI2751">
        <f t="shared" si="1104"/>
        <v>0</v>
      </c>
      <c r="AJ2751">
        <f t="shared" ca="1" si="1082"/>
        <v>0</v>
      </c>
      <c r="AK2751">
        <f t="shared" ca="1" si="1083"/>
        <v>0</v>
      </c>
      <c r="AL2751">
        <f t="shared" ca="1" si="1084"/>
        <v>1</v>
      </c>
      <c r="AM2751">
        <f t="shared" ca="1" si="1085"/>
        <v>0</v>
      </c>
      <c r="AN2751">
        <f t="shared" ca="1" si="1086"/>
        <v>0</v>
      </c>
      <c r="AO2751">
        <f t="shared" ca="1" si="1087"/>
        <v>1</v>
      </c>
      <c r="AP2751">
        <f t="shared" ca="1" si="1088"/>
        <v>1</v>
      </c>
      <c r="AQ2751">
        <f t="shared" ca="1" si="1089"/>
        <v>0</v>
      </c>
      <c r="AR2751">
        <f t="shared" ca="1" si="1090"/>
        <v>0</v>
      </c>
      <c r="AS2751">
        <v>0</v>
      </c>
      <c r="AT2751">
        <v>0</v>
      </c>
      <c r="AU2751">
        <f t="shared" ca="1" si="1102"/>
        <v>0</v>
      </c>
      <c r="AV2751">
        <f t="shared" ca="1" si="1102"/>
        <v>1</v>
      </c>
      <c r="AW2751">
        <f t="shared" ca="1" si="1102"/>
        <v>0</v>
      </c>
      <c r="AX2751">
        <v>0</v>
      </c>
    </row>
    <row r="2752" spans="1:50" x14ac:dyDescent="0.25">
      <c r="A2752" s="2">
        <v>41605</v>
      </c>
      <c r="B2752">
        <v>1752</v>
      </c>
      <c r="C2752">
        <v>23</v>
      </c>
      <c r="D2752">
        <f t="shared" ca="1" si="1091"/>
        <v>19.293999853138445</v>
      </c>
      <c r="E2752">
        <f t="shared" ca="1" si="1092"/>
        <v>3.7060001468615553</v>
      </c>
      <c r="F2752" t="str">
        <f t="shared" ca="1" si="1093"/>
        <v>high</v>
      </c>
      <c r="G2752">
        <v>762</v>
      </c>
      <c r="H2752">
        <f t="shared" si="1094"/>
        <v>762</v>
      </c>
      <c r="I2752">
        <f t="shared" ca="1" si="1095"/>
        <v>1166.3083566152268</v>
      </c>
      <c r="J2752">
        <f t="shared" ca="1" si="1096"/>
        <v>-404.30835661522678</v>
      </c>
      <c r="K2752" t="str">
        <f t="shared" ca="1" si="1097"/>
        <v>low</v>
      </c>
      <c r="L2752">
        <v>-3.6125000000000003</v>
      </c>
      <c r="M2752" t="str">
        <f t="shared" si="1073"/>
        <v>low</v>
      </c>
      <c r="N2752">
        <f t="shared" si="1079"/>
        <v>11</v>
      </c>
      <c r="O2752">
        <f t="shared" si="1080"/>
        <v>3</v>
      </c>
      <c r="P2752" t="str">
        <f t="shared" si="1081"/>
        <v>středa</v>
      </c>
      <c r="Q2752">
        <f t="shared" si="1103"/>
        <v>0</v>
      </c>
      <c r="R2752">
        <f t="shared" si="1103"/>
        <v>0</v>
      </c>
      <c r="S2752">
        <f t="shared" si="1103"/>
        <v>0</v>
      </c>
      <c r="T2752">
        <f t="shared" si="1103"/>
        <v>0</v>
      </c>
      <c r="U2752">
        <f t="shared" si="1103"/>
        <v>0</v>
      </c>
      <c r="V2752">
        <f t="shared" si="1103"/>
        <v>0</v>
      </c>
      <c r="W2752">
        <f t="shared" si="1103"/>
        <v>0</v>
      </c>
      <c r="X2752">
        <f t="shared" si="1103"/>
        <v>0</v>
      </c>
      <c r="Y2752">
        <f t="shared" si="1103"/>
        <v>0</v>
      </c>
      <c r="Z2752">
        <f t="shared" si="1103"/>
        <v>0</v>
      </c>
      <c r="AA2752">
        <f t="shared" si="1103"/>
        <v>1</v>
      </c>
      <c r="AB2752">
        <f t="shared" si="1103"/>
        <v>0</v>
      </c>
      <c r="AC2752">
        <f t="shared" si="1104"/>
        <v>0</v>
      </c>
      <c r="AD2752">
        <f t="shared" si="1104"/>
        <v>0</v>
      </c>
      <c r="AE2752">
        <f t="shared" si="1104"/>
        <v>1</v>
      </c>
      <c r="AF2752">
        <f t="shared" si="1104"/>
        <v>0</v>
      </c>
      <c r="AG2752">
        <f t="shared" si="1104"/>
        <v>0</v>
      </c>
      <c r="AH2752">
        <f t="shared" si="1104"/>
        <v>0</v>
      </c>
      <c r="AI2752">
        <f t="shared" si="1104"/>
        <v>0</v>
      </c>
      <c r="AJ2752">
        <f t="shared" ca="1" si="1082"/>
        <v>0</v>
      </c>
      <c r="AK2752">
        <f t="shared" ca="1" si="1083"/>
        <v>0</v>
      </c>
      <c r="AL2752">
        <f t="shared" ca="1" si="1084"/>
        <v>1</v>
      </c>
      <c r="AM2752">
        <f t="shared" ca="1" si="1085"/>
        <v>0</v>
      </c>
      <c r="AN2752">
        <f t="shared" ca="1" si="1086"/>
        <v>1</v>
      </c>
      <c r="AO2752">
        <f t="shared" ca="1" si="1087"/>
        <v>0</v>
      </c>
      <c r="AP2752">
        <f t="shared" ca="1" si="1088"/>
        <v>1</v>
      </c>
      <c r="AQ2752">
        <f t="shared" ca="1" si="1089"/>
        <v>0</v>
      </c>
      <c r="AR2752">
        <f t="shared" ca="1" si="1090"/>
        <v>0</v>
      </c>
      <c r="AS2752">
        <v>0</v>
      </c>
      <c r="AT2752">
        <v>0</v>
      </c>
      <c r="AU2752">
        <f t="shared" ca="1" si="1102"/>
        <v>0</v>
      </c>
      <c r="AV2752">
        <f t="shared" ca="1" si="1102"/>
        <v>0</v>
      </c>
      <c r="AW2752">
        <f t="shared" ca="1" si="1102"/>
        <v>1</v>
      </c>
      <c r="AX2752">
        <v>0</v>
      </c>
    </row>
    <row r="2753" spans="1:50" x14ac:dyDescent="0.25">
      <c r="A2753" s="2">
        <v>41606</v>
      </c>
      <c r="B2753">
        <v>1753</v>
      </c>
      <c r="C2753">
        <v>29</v>
      </c>
      <c r="D2753">
        <f t="shared" ca="1" si="1091"/>
        <v>19.295777645664451</v>
      </c>
      <c r="E2753">
        <f t="shared" ca="1" si="1092"/>
        <v>9.704222354335549</v>
      </c>
      <c r="F2753" t="str">
        <f t="shared" ca="1" si="1093"/>
        <v>high</v>
      </c>
      <c r="G2753">
        <v>1057</v>
      </c>
      <c r="H2753">
        <f t="shared" si="1094"/>
        <v>1057</v>
      </c>
      <c r="I2753">
        <f t="shared" ca="1" si="1095"/>
        <v>1166.4178251642963</v>
      </c>
      <c r="J2753">
        <f t="shared" ca="1" si="1096"/>
        <v>-109.41782516429635</v>
      </c>
      <c r="K2753" t="str">
        <f t="shared" ca="1" si="1097"/>
        <v>medium</v>
      </c>
      <c r="L2753">
        <v>-7.6</v>
      </c>
      <c r="M2753" t="str">
        <f t="shared" si="1073"/>
        <v>low</v>
      </c>
      <c r="N2753">
        <f t="shared" si="1079"/>
        <v>11</v>
      </c>
      <c r="O2753">
        <f t="shared" si="1080"/>
        <v>4</v>
      </c>
      <c r="P2753" t="str">
        <f t="shared" si="1081"/>
        <v>čtvrtek</v>
      </c>
      <c r="Q2753">
        <f t="shared" si="1103"/>
        <v>0</v>
      </c>
      <c r="R2753">
        <f t="shared" si="1103"/>
        <v>0</v>
      </c>
      <c r="S2753">
        <f t="shared" si="1103"/>
        <v>0</v>
      </c>
      <c r="T2753">
        <f t="shared" si="1103"/>
        <v>0</v>
      </c>
      <c r="U2753">
        <f t="shared" si="1103"/>
        <v>0</v>
      </c>
      <c r="V2753">
        <f t="shared" si="1103"/>
        <v>0</v>
      </c>
      <c r="W2753">
        <f t="shared" si="1103"/>
        <v>0</v>
      </c>
      <c r="X2753">
        <f t="shared" si="1103"/>
        <v>0</v>
      </c>
      <c r="Y2753">
        <f t="shared" si="1103"/>
        <v>0</v>
      </c>
      <c r="Z2753">
        <f t="shared" si="1103"/>
        <v>0</v>
      </c>
      <c r="AA2753">
        <f t="shared" si="1103"/>
        <v>1</v>
      </c>
      <c r="AB2753">
        <f t="shared" si="1103"/>
        <v>0</v>
      </c>
      <c r="AC2753">
        <f t="shared" si="1104"/>
        <v>0</v>
      </c>
      <c r="AD2753">
        <f t="shared" si="1104"/>
        <v>0</v>
      </c>
      <c r="AE2753">
        <f t="shared" si="1104"/>
        <v>0</v>
      </c>
      <c r="AF2753">
        <f t="shared" si="1104"/>
        <v>1</v>
      </c>
      <c r="AG2753">
        <f t="shared" si="1104"/>
        <v>0</v>
      </c>
      <c r="AH2753">
        <f t="shared" si="1104"/>
        <v>0</v>
      </c>
      <c r="AI2753">
        <f t="shared" si="1104"/>
        <v>0</v>
      </c>
      <c r="AJ2753">
        <f t="shared" ca="1" si="1082"/>
        <v>0</v>
      </c>
      <c r="AK2753">
        <f t="shared" ca="1" si="1083"/>
        <v>0</v>
      </c>
      <c r="AL2753">
        <f t="shared" ca="1" si="1084"/>
        <v>1</v>
      </c>
      <c r="AM2753">
        <f t="shared" ca="1" si="1085"/>
        <v>0</v>
      </c>
      <c r="AN2753">
        <f t="shared" ca="1" si="1086"/>
        <v>1</v>
      </c>
      <c r="AO2753">
        <f t="shared" ca="1" si="1087"/>
        <v>0</v>
      </c>
      <c r="AP2753">
        <f t="shared" ca="1" si="1088"/>
        <v>1</v>
      </c>
      <c r="AQ2753">
        <f t="shared" ca="1" si="1089"/>
        <v>0</v>
      </c>
      <c r="AR2753">
        <f t="shared" ca="1" si="1090"/>
        <v>0</v>
      </c>
      <c r="AS2753">
        <v>0</v>
      </c>
      <c r="AT2753">
        <v>0</v>
      </c>
      <c r="AU2753">
        <f t="shared" ca="1" si="1102"/>
        <v>0</v>
      </c>
      <c r="AV2753">
        <f t="shared" ca="1" si="1102"/>
        <v>0</v>
      </c>
      <c r="AW2753">
        <f t="shared" ca="1" si="1102"/>
        <v>1</v>
      </c>
      <c r="AX2753">
        <v>0</v>
      </c>
    </row>
    <row r="2754" spans="1:50" x14ac:dyDescent="0.25">
      <c r="A2754" s="2">
        <v>41607</v>
      </c>
      <c r="B2754">
        <v>1754</v>
      </c>
      <c r="C2754">
        <v>26</v>
      </c>
      <c r="D2754">
        <f t="shared" ca="1" si="1091"/>
        <v>19.297550859645639</v>
      </c>
      <c r="E2754">
        <f t="shared" ca="1" si="1092"/>
        <v>6.7024491403543607</v>
      </c>
      <c r="F2754" t="str">
        <f t="shared" ca="1" si="1093"/>
        <v>high</v>
      </c>
      <c r="G2754">
        <v>1504</v>
      </c>
      <c r="H2754">
        <f t="shared" si="1094"/>
        <v>1504</v>
      </c>
      <c r="I2754">
        <f t="shared" ca="1" si="1095"/>
        <v>1166.5271439611017</v>
      </c>
      <c r="J2754">
        <f t="shared" ca="1" si="1096"/>
        <v>337.47285603889827</v>
      </c>
      <c r="K2754" t="str">
        <f t="shared" ca="1" si="1097"/>
        <v>high</v>
      </c>
      <c r="L2754">
        <v>0.75</v>
      </c>
      <c r="M2754" t="str">
        <f t="shared" si="1073"/>
        <v>low</v>
      </c>
      <c r="N2754">
        <f t="shared" si="1079"/>
        <v>11</v>
      </c>
      <c r="O2754">
        <f t="shared" si="1080"/>
        <v>5</v>
      </c>
      <c r="P2754" t="str">
        <f t="shared" si="1081"/>
        <v>pátek</v>
      </c>
      <c r="Q2754">
        <f t="shared" si="1103"/>
        <v>0</v>
      </c>
      <c r="R2754">
        <f t="shared" si="1103"/>
        <v>0</v>
      </c>
      <c r="S2754">
        <f t="shared" si="1103"/>
        <v>0</v>
      </c>
      <c r="T2754">
        <f t="shared" si="1103"/>
        <v>0</v>
      </c>
      <c r="U2754">
        <f t="shared" si="1103"/>
        <v>0</v>
      </c>
      <c r="V2754">
        <f t="shared" si="1103"/>
        <v>0</v>
      </c>
      <c r="W2754">
        <f t="shared" si="1103"/>
        <v>0</v>
      </c>
      <c r="X2754">
        <f t="shared" si="1103"/>
        <v>0</v>
      </c>
      <c r="Y2754">
        <f t="shared" si="1103"/>
        <v>0</v>
      </c>
      <c r="Z2754">
        <f t="shared" si="1103"/>
        <v>0</v>
      </c>
      <c r="AA2754">
        <f t="shared" si="1103"/>
        <v>1</v>
      </c>
      <c r="AB2754">
        <f t="shared" si="1103"/>
        <v>0</v>
      </c>
      <c r="AC2754">
        <f t="shared" si="1104"/>
        <v>0</v>
      </c>
      <c r="AD2754">
        <f t="shared" si="1104"/>
        <v>0</v>
      </c>
      <c r="AE2754">
        <f t="shared" si="1104"/>
        <v>0</v>
      </c>
      <c r="AF2754">
        <f t="shared" si="1104"/>
        <v>0</v>
      </c>
      <c r="AG2754">
        <f t="shared" si="1104"/>
        <v>1</v>
      </c>
      <c r="AH2754">
        <f t="shared" si="1104"/>
        <v>0</v>
      </c>
      <c r="AI2754">
        <f t="shared" si="1104"/>
        <v>0</v>
      </c>
      <c r="AJ2754">
        <f t="shared" ca="1" si="1082"/>
        <v>0</v>
      </c>
      <c r="AK2754">
        <f t="shared" ca="1" si="1083"/>
        <v>0</v>
      </c>
      <c r="AL2754">
        <f t="shared" ca="1" si="1084"/>
        <v>1</v>
      </c>
      <c r="AM2754">
        <f t="shared" ca="1" si="1085"/>
        <v>0</v>
      </c>
      <c r="AN2754">
        <f t="shared" ca="1" si="1086"/>
        <v>0</v>
      </c>
      <c r="AO2754">
        <f t="shared" ca="1" si="1087"/>
        <v>1</v>
      </c>
      <c r="AP2754">
        <f t="shared" ca="1" si="1088"/>
        <v>1</v>
      </c>
      <c r="AQ2754">
        <f t="shared" ca="1" si="1089"/>
        <v>0</v>
      </c>
      <c r="AR2754">
        <f t="shared" ca="1" si="1090"/>
        <v>0</v>
      </c>
      <c r="AS2754">
        <v>1</v>
      </c>
      <c r="AT2754">
        <v>0</v>
      </c>
      <c r="AU2754">
        <f t="shared" ca="1" si="1102"/>
        <v>0</v>
      </c>
      <c r="AV2754">
        <f t="shared" ca="1" si="1102"/>
        <v>0</v>
      </c>
      <c r="AW2754">
        <f t="shared" ca="1" si="1102"/>
        <v>1</v>
      </c>
      <c r="AX2754">
        <v>0</v>
      </c>
    </row>
    <row r="2755" spans="1:50" x14ac:dyDescent="0.25">
      <c r="A2755" s="2">
        <v>41608</v>
      </c>
      <c r="B2755">
        <v>1755</v>
      </c>
      <c r="C2755">
        <v>21</v>
      </c>
      <c r="D2755">
        <f t="shared" ca="1" si="1091"/>
        <v>19.29931949508201</v>
      </c>
      <c r="E2755">
        <f t="shared" ca="1" si="1092"/>
        <v>1.7006805049179903</v>
      </c>
      <c r="F2755" t="str">
        <f t="shared" ca="1" si="1093"/>
        <v>medium</v>
      </c>
      <c r="G2755">
        <v>1195</v>
      </c>
      <c r="H2755">
        <f t="shared" si="1094"/>
        <v>1195</v>
      </c>
      <c r="I2755">
        <f t="shared" ca="1" si="1095"/>
        <v>1166.6363130056429</v>
      </c>
      <c r="J2755">
        <f t="shared" ca="1" si="1096"/>
        <v>28.363686994357067</v>
      </c>
      <c r="K2755" t="str">
        <f t="shared" ca="1" si="1097"/>
        <v>medium</v>
      </c>
      <c r="L2755">
        <v>7.1</v>
      </c>
      <c r="M2755" t="str">
        <f t="shared" si="1073"/>
        <v>medium</v>
      </c>
      <c r="N2755">
        <f t="shared" si="1079"/>
        <v>11</v>
      </c>
      <c r="O2755">
        <f t="shared" si="1080"/>
        <v>6</v>
      </c>
      <c r="P2755" t="str">
        <f t="shared" si="1081"/>
        <v>sobota</v>
      </c>
      <c r="Q2755">
        <f t="shared" si="1103"/>
        <v>0</v>
      </c>
      <c r="R2755">
        <f t="shared" si="1103"/>
        <v>0</v>
      </c>
      <c r="S2755">
        <f t="shared" si="1103"/>
        <v>0</v>
      </c>
      <c r="T2755">
        <f t="shared" si="1103"/>
        <v>0</v>
      </c>
      <c r="U2755">
        <f t="shared" si="1103"/>
        <v>0</v>
      </c>
      <c r="V2755">
        <f t="shared" si="1103"/>
        <v>0</v>
      </c>
      <c r="W2755">
        <f t="shared" si="1103"/>
        <v>0</v>
      </c>
      <c r="X2755">
        <f t="shared" si="1103"/>
        <v>0</v>
      </c>
      <c r="Y2755">
        <f t="shared" si="1103"/>
        <v>0</v>
      </c>
      <c r="Z2755">
        <f t="shared" si="1103"/>
        <v>0</v>
      </c>
      <c r="AA2755">
        <f t="shared" si="1103"/>
        <v>1</v>
      </c>
      <c r="AB2755">
        <f t="shared" si="1103"/>
        <v>0</v>
      </c>
      <c r="AC2755">
        <f t="shared" si="1104"/>
        <v>0</v>
      </c>
      <c r="AD2755">
        <f t="shared" si="1104"/>
        <v>0</v>
      </c>
      <c r="AE2755">
        <f t="shared" si="1104"/>
        <v>0</v>
      </c>
      <c r="AF2755">
        <f t="shared" si="1104"/>
        <v>0</v>
      </c>
      <c r="AG2755">
        <f t="shared" si="1104"/>
        <v>0</v>
      </c>
      <c r="AH2755">
        <f t="shared" si="1104"/>
        <v>1</v>
      </c>
      <c r="AI2755">
        <f t="shared" si="1104"/>
        <v>0</v>
      </c>
      <c r="AJ2755">
        <f t="shared" ca="1" si="1082"/>
        <v>0</v>
      </c>
      <c r="AK2755">
        <f t="shared" ca="1" si="1083"/>
        <v>0</v>
      </c>
      <c r="AL2755">
        <f t="shared" ca="1" si="1084"/>
        <v>1</v>
      </c>
      <c r="AM2755">
        <f t="shared" ca="1" si="1085"/>
        <v>0</v>
      </c>
      <c r="AN2755">
        <f t="shared" ca="1" si="1086"/>
        <v>1</v>
      </c>
      <c r="AO2755">
        <f t="shared" ca="1" si="1087"/>
        <v>0</v>
      </c>
      <c r="AP2755">
        <f t="shared" ca="1" si="1088"/>
        <v>0</v>
      </c>
      <c r="AQ2755">
        <f t="shared" ca="1" si="1089"/>
        <v>1</v>
      </c>
      <c r="AR2755">
        <f t="shared" ca="1" si="1090"/>
        <v>0</v>
      </c>
      <c r="AS2755">
        <v>0</v>
      </c>
      <c r="AT2755">
        <v>0</v>
      </c>
      <c r="AU2755">
        <f t="shared" ca="1" si="1102"/>
        <v>0</v>
      </c>
      <c r="AV2755">
        <f t="shared" ca="1" si="1102"/>
        <v>1</v>
      </c>
      <c r="AW2755">
        <f t="shared" ca="1" si="1102"/>
        <v>0</v>
      </c>
      <c r="AX2755">
        <v>0</v>
      </c>
    </row>
    <row r="2756" spans="1:50" x14ac:dyDescent="0.25">
      <c r="A2756" s="2">
        <v>41609</v>
      </c>
      <c r="B2756">
        <v>1756</v>
      </c>
      <c r="C2756">
        <v>7</v>
      </c>
      <c r="D2756">
        <f t="shared" ca="1" si="1091"/>
        <v>19.301083551973569</v>
      </c>
      <c r="E2756">
        <f t="shared" ca="1" si="1092"/>
        <v>-12.301083551973569</v>
      </c>
      <c r="F2756" t="str">
        <f t="shared" ca="1" si="1093"/>
        <v>low</v>
      </c>
      <c r="G2756">
        <v>187</v>
      </c>
      <c r="H2756">
        <f t="shared" si="1094"/>
        <v>187</v>
      </c>
      <c r="I2756">
        <f t="shared" ca="1" si="1095"/>
        <v>1166.7453322979202</v>
      </c>
      <c r="J2756">
        <f t="shared" ca="1" si="1096"/>
        <v>-979.74533229792019</v>
      </c>
      <c r="K2756" t="str">
        <f t="shared" ca="1" si="1097"/>
        <v>low</v>
      </c>
      <c r="L2756">
        <v>2.3777777777777782</v>
      </c>
      <c r="M2756" t="str">
        <f t="shared" si="1073"/>
        <v>low</v>
      </c>
      <c r="N2756">
        <f t="shared" si="1079"/>
        <v>12</v>
      </c>
      <c r="O2756">
        <f t="shared" si="1080"/>
        <v>7</v>
      </c>
      <c r="P2756" t="str">
        <f t="shared" si="1081"/>
        <v>neděle</v>
      </c>
      <c r="Q2756">
        <f t="shared" si="1103"/>
        <v>0</v>
      </c>
      <c r="R2756">
        <f t="shared" si="1103"/>
        <v>0</v>
      </c>
      <c r="S2756">
        <f t="shared" si="1103"/>
        <v>0</v>
      </c>
      <c r="T2756">
        <f t="shared" si="1103"/>
        <v>0</v>
      </c>
      <c r="U2756">
        <f t="shared" si="1103"/>
        <v>0</v>
      </c>
      <c r="V2756">
        <f t="shared" si="1103"/>
        <v>0</v>
      </c>
      <c r="W2756">
        <f t="shared" si="1103"/>
        <v>0</v>
      </c>
      <c r="X2756">
        <f t="shared" si="1103"/>
        <v>0</v>
      </c>
      <c r="Y2756">
        <f t="shared" si="1103"/>
        <v>0</v>
      </c>
      <c r="Z2756">
        <f t="shared" si="1103"/>
        <v>0</v>
      </c>
      <c r="AA2756">
        <f t="shared" si="1103"/>
        <v>0</v>
      </c>
      <c r="AB2756">
        <f t="shared" si="1103"/>
        <v>1</v>
      </c>
      <c r="AC2756">
        <f t="shared" si="1104"/>
        <v>0</v>
      </c>
      <c r="AD2756">
        <f t="shared" si="1104"/>
        <v>0</v>
      </c>
      <c r="AE2756">
        <f t="shared" si="1104"/>
        <v>0</v>
      </c>
      <c r="AF2756">
        <f t="shared" si="1104"/>
        <v>0</v>
      </c>
      <c r="AG2756">
        <f t="shared" si="1104"/>
        <v>0</v>
      </c>
      <c r="AH2756">
        <f t="shared" si="1104"/>
        <v>0</v>
      </c>
      <c r="AI2756">
        <f t="shared" si="1104"/>
        <v>1</v>
      </c>
      <c r="AJ2756">
        <f t="shared" ca="1" si="1082"/>
        <v>0</v>
      </c>
      <c r="AK2756">
        <f t="shared" ca="1" si="1083"/>
        <v>1</v>
      </c>
      <c r="AL2756">
        <f t="shared" ca="1" si="1084"/>
        <v>0</v>
      </c>
      <c r="AM2756">
        <f t="shared" ca="1" si="1085"/>
        <v>0</v>
      </c>
      <c r="AN2756">
        <f t="shared" ca="1" si="1086"/>
        <v>1</v>
      </c>
      <c r="AO2756">
        <f t="shared" ca="1" si="1087"/>
        <v>0</v>
      </c>
      <c r="AP2756">
        <f t="shared" ca="1" si="1088"/>
        <v>1</v>
      </c>
      <c r="AQ2756">
        <f t="shared" ca="1" si="1089"/>
        <v>0</v>
      </c>
      <c r="AR2756">
        <f t="shared" ca="1" si="1090"/>
        <v>0</v>
      </c>
      <c r="AS2756">
        <v>0</v>
      </c>
      <c r="AT2756">
        <v>0</v>
      </c>
      <c r="AU2756">
        <f t="shared" ca="1" si="1102"/>
        <v>1</v>
      </c>
      <c r="AV2756">
        <f t="shared" ca="1" si="1102"/>
        <v>0</v>
      </c>
      <c r="AW2756">
        <f t="shared" ca="1" si="1102"/>
        <v>0</v>
      </c>
      <c r="AX2756">
        <v>0</v>
      </c>
    </row>
    <row r="2757" spans="1:50" x14ac:dyDescent="0.25">
      <c r="A2757" s="2">
        <v>41610</v>
      </c>
      <c r="B2757">
        <v>1757</v>
      </c>
      <c r="C2757">
        <v>20</v>
      </c>
      <c r="D2757">
        <f t="shared" ca="1" si="1091"/>
        <v>19.302843030320311</v>
      </c>
      <c r="E2757">
        <f t="shared" ca="1" si="1092"/>
        <v>0.6971569696796891</v>
      </c>
      <c r="F2757" t="str">
        <f t="shared" ca="1" si="1093"/>
        <v>medium</v>
      </c>
      <c r="G2757">
        <v>958</v>
      </c>
      <c r="H2757">
        <f t="shared" si="1094"/>
        <v>958</v>
      </c>
      <c r="I2757">
        <f t="shared" ca="1" si="1095"/>
        <v>1166.854201837933</v>
      </c>
      <c r="J2757">
        <f t="shared" ca="1" si="1096"/>
        <v>-208.85420183793303</v>
      </c>
      <c r="K2757" t="str">
        <f t="shared" ca="1" si="1097"/>
        <v>medium</v>
      </c>
      <c r="L2757">
        <v>7</v>
      </c>
      <c r="M2757" t="str">
        <f t="shared" si="1073"/>
        <v>medium</v>
      </c>
      <c r="N2757">
        <f t="shared" si="1079"/>
        <v>12</v>
      </c>
      <c r="O2757">
        <f t="shared" si="1080"/>
        <v>1</v>
      </c>
      <c r="P2757" t="str">
        <f t="shared" si="1081"/>
        <v>pondělí</v>
      </c>
      <c r="Q2757">
        <f t="shared" si="1103"/>
        <v>0</v>
      </c>
      <c r="R2757">
        <f t="shared" si="1103"/>
        <v>0</v>
      </c>
      <c r="S2757">
        <f t="shared" si="1103"/>
        <v>0</v>
      </c>
      <c r="T2757">
        <f t="shared" si="1103"/>
        <v>0</v>
      </c>
      <c r="U2757">
        <f t="shared" si="1103"/>
        <v>0</v>
      </c>
      <c r="V2757">
        <f t="shared" si="1103"/>
        <v>0</v>
      </c>
      <c r="W2757">
        <f t="shared" si="1103"/>
        <v>0</v>
      </c>
      <c r="X2757">
        <f t="shared" si="1103"/>
        <v>0</v>
      </c>
      <c r="Y2757">
        <f t="shared" si="1103"/>
        <v>0</v>
      </c>
      <c r="Z2757">
        <f t="shared" si="1103"/>
        <v>0</v>
      </c>
      <c r="AA2757">
        <f t="shared" si="1103"/>
        <v>0</v>
      </c>
      <c r="AB2757">
        <f t="shared" si="1103"/>
        <v>1</v>
      </c>
      <c r="AC2757">
        <f t="shared" si="1104"/>
        <v>1</v>
      </c>
      <c r="AD2757">
        <f t="shared" si="1104"/>
        <v>0</v>
      </c>
      <c r="AE2757">
        <f t="shared" si="1104"/>
        <v>0</v>
      </c>
      <c r="AF2757">
        <f t="shared" si="1104"/>
        <v>0</v>
      </c>
      <c r="AG2757">
        <f t="shared" si="1104"/>
        <v>0</v>
      </c>
      <c r="AH2757">
        <f t="shared" si="1104"/>
        <v>0</v>
      </c>
      <c r="AI2757">
        <f t="shared" si="1104"/>
        <v>0</v>
      </c>
      <c r="AJ2757">
        <f t="shared" ca="1" si="1082"/>
        <v>0</v>
      </c>
      <c r="AK2757">
        <f t="shared" ca="1" si="1083"/>
        <v>1</v>
      </c>
      <c r="AL2757">
        <f t="shared" ca="1" si="1084"/>
        <v>0</v>
      </c>
      <c r="AM2757">
        <f t="shared" ca="1" si="1085"/>
        <v>1</v>
      </c>
      <c r="AN2757">
        <f t="shared" ca="1" si="1086"/>
        <v>0</v>
      </c>
      <c r="AO2757">
        <f t="shared" ca="1" si="1087"/>
        <v>0</v>
      </c>
      <c r="AP2757">
        <f t="shared" ca="1" si="1088"/>
        <v>0</v>
      </c>
      <c r="AQ2757">
        <f t="shared" ca="1" si="1089"/>
        <v>1</v>
      </c>
      <c r="AR2757">
        <f t="shared" ca="1" si="1090"/>
        <v>0</v>
      </c>
      <c r="AS2757">
        <v>0</v>
      </c>
      <c r="AT2757">
        <v>0</v>
      </c>
      <c r="AU2757">
        <f t="shared" ca="1" si="1102"/>
        <v>0</v>
      </c>
      <c r="AV2757">
        <f t="shared" ca="1" si="1102"/>
        <v>1</v>
      </c>
      <c r="AW2757">
        <f t="shared" ca="1" si="1102"/>
        <v>0</v>
      </c>
      <c r="AX2757">
        <v>0</v>
      </c>
    </row>
    <row r="2758" spans="1:50" x14ac:dyDescent="0.25">
      <c r="A2758" s="2">
        <v>41611</v>
      </c>
      <c r="B2758">
        <v>1758</v>
      </c>
      <c r="C2758">
        <v>13</v>
      </c>
      <c r="D2758">
        <f t="shared" ca="1" si="1091"/>
        <v>19.304597930122235</v>
      </c>
      <c r="E2758">
        <f t="shared" ca="1" si="1092"/>
        <v>-6.3045979301222346</v>
      </c>
      <c r="F2758" t="str">
        <f t="shared" ca="1" si="1093"/>
        <v>low</v>
      </c>
      <c r="G2758">
        <v>1124</v>
      </c>
      <c r="H2758">
        <f t="shared" si="1094"/>
        <v>1124</v>
      </c>
      <c r="I2758">
        <f t="shared" ca="1" si="1095"/>
        <v>1166.9629216256819</v>
      </c>
      <c r="J2758">
        <f t="shared" ca="1" si="1096"/>
        <v>-42.962921625681929</v>
      </c>
      <c r="K2758" t="str">
        <f t="shared" ca="1" si="1097"/>
        <v>medium</v>
      </c>
      <c r="L2758">
        <v>0.3</v>
      </c>
      <c r="M2758" t="str">
        <f t="shared" si="1073"/>
        <v>low</v>
      </c>
      <c r="N2758">
        <f t="shared" si="1079"/>
        <v>12</v>
      </c>
      <c r="O2758">
        <f t="shared" si="1080"/>
        <v>2</v>
      </c>
      <c r="P2758" t="str">
        <f t="shared" si="1081"/>
        <v>úterý</v>
      </c>
      <c r="Q2758">
        <f t="shared" si="1103"/>
        <v>0</v>
      </c>
      <c r="R2758">
        <f t="shared" si="1103"/>
        <v>0</v>
      </c>
      <c r="S2758">
        <f t="shared" si="1103"/>
        <v>0</v>
      </c>
      <c r="T2758">
        <f t="shared" si="1103"/>
        <v>0</v>
      </c>
      <c r="U2758">
        <f t="shared" si="1103"/>
        <v>0</v>
      </c>
      <c r="V2758">
        <f t="shared" si="1103"/>
        <v>0</v>
      </c>
      <c r="W2758">
        <f t="shared" si="1103"/>
        <v>0</v>
      </c>
      <c r="X2758">
        <f t="shared" si="1103"/>
        <v>0</v>
      </c>
      <c r="Y2758">
        <f t="shared" si="1103"/>
        <v>0</v>
      </c>
      <c r="Z2758">
        <f t="shared" si="1103"/>
        <v>0</v>
      </c>
      <c r="AA2758">
        <f t="shared" si="1103"/>
        <v>0</v>
      </c>
      <c r="AB2758">
        <f t="shared" si="1103"/>
        <v>1</v>
      </c>
      <c r="AC2758">
        <f t="shared" si="1104"/>
        <v>0</v>
      </c>
      <c r="AD2758">
        <f t="shared" si="1104"/>
        <v>1</v>
      </c>
      <c r="AE2758">
        <f t="shared" si="1104"/>
        <v>0</v>
      </c>
      <c r="AF2758">
        <f t="shared" si="1104"/>
        <v>0</v>
      </c>
      <c r="AG2758">
        <f t="shared" si="1104"/>
        <v>0</v>
      </c>
      <c r="AH2758">
        <f t="shared" si="1104"/>
        <v>0</v>
      </c>
      <c r="AI2758">
        <f t="shared" si="1104"/>
        <v>0</v>
      </c>
      <c r="AJ2758">
        <f t="shared" ca="1" si="1082"/>
        <v>0</v>
      </c>
      <c r="AK2758">
        <f t="shared" ca="1" si="1083"/>
        <v>1</v>
      </c>
      <c r="AL2758">
        <f t="shared" ca="1" si="1084"/>
        <v>0</v>
      </c>
      <c r="AM2758">
        <f t="shared" ca="1" si="1085"/>
        <v>0</v>
      </c>
      <c r="AN2758">
        <f t="shared" ca="1" si="1086"/>
        <v>1</v>
      </c>
      <c r="AO2758">
        <f t="shared" ca="1" si="1087"/>
        <v>0</v>
      </c>
      <c r="AP2758">
        <f t="shared" ca="1" si="1088"/>
        <v>1</v>
      </c>
      <c r="AQ2758">
        <f t="shared" ca="1" si="1089"/>
        <v>0</v>
      </c>
      <c r="AR2758">
        <f t="shared" ca="1" si="1090"/>
        <v>0</v>
      </c>
      <c r="AS2758">
        <v>0</v>
      </c>
      <c r="AT2758">
        <v>0</v>
      </c>
      <c r="AU2758">
        <f t="shared" ca="1" si="1102"/>
        <v>1</v>
      </c>
      <c r="AV2758">
        <f t="shared" ca="1" si="1102"/>
        <v>0</v>
      </c>
      <c r="AW2758">
        <f t="shared" ca="1" si="1102"/>
        <v>0</v>
      </c>
      <c r="AX2758">
        <v>0</v>
      </c>
    </row>
    <row r="2759" spans="1:50" x14ac:dyDescent="0.25">
      <c r="A2759" s="2">
        <v>41612</v>
      </c>
      <c r="B2759">
        <v>1759</v>
      </c>
      <c r="C2759">
        <v>21</v>
      </c>
      <c r="D2759">
        <f t="shared" ca="1" si="1091"/>
        <v>19.306348251379347</v>
      </c>
      <c r="E2759">
        <f t="shared" ca="1" si="1092"/>
        <v>1.6936517486206526</v>
      </c>
      <c r="F2759" t="str">
        <f t="shared" ca="1" si="1093"/>
        <v>medium</v>
      </c>
      <c r="G2759">
        <v>1057</v>
      </c>
      <c r="H2759">
        <f t="shared" si="1094"/>
        <v>1057</v>
      </c>
      <c r="I2759">
        <f t="shared" ca="1" si="1095"/>
        <v>1167.0714916611666</v>
      </c>
      <c r="J2759">
        <f t="shared" ca="1" si="1096"/>
        <v>-110.07149166116665</v>
      </c>
      <c r="K2759" t="str">
        <f t="shared" ca="1" si="1097"/>
        <v>medium</v>
      </c>
      <c r="L2759">
        <v>-3.5</v>
      </c>
      <c r="M2759" t="str">
        <f t="shared" si="1073"/>
        <v>low</v>
      </c>
      <c r="N2759">
        <f t="shared" si="1079"/>
        <v>12</v>
      </c>
      <c r="O2759">
        <f t="shared" si="1080"/>
        <v>3</v>
      </c>
      <c r="P2759" t="str">
        <f t="shared" si="1081"/>
        <v>středa</v>
      </c>
      <c r="Q2759">
        <f t="shared" si="1103"/>
        <v>0</v>
      </c>
      <c r="R2759">
        <f t="shared" si="1103"/>
        <v>0</v>
      </c>
      <c r="S2759">
        <f t="shared" si="1103"/>
        <v>0</v>
      </c>
      <c r="T2759">
        <f t="shared" si="1103"/>
        <v>0</v>
      </c>
      <c r="U2759">
        <f t="shared" si="1103"/>
        <v>0</v>
      </c>
      <c r="V2759">
        <f t="shared" si="1103"/>
        <v>0</v>
      </c>
      <c r="W2759">
        <f t="shared" si="1103"/>
        <v>0</v>
      </c>
      <c r="X2759">
        <f t="shared" si="1103"/>
        <v>0</v>
      </c>
      <c r="Y2759">
        <f t="shared" si="1103"/>
        <v>0</v>
      </c>
      <c r="Z2759">
        <f t="shared" si="1103"/>
        <v>0</v>
      </c>
      <c r="AA2759">
        <f t="shared" si="1103"/>
        <v>0</v>
      </c>
      <c r="AB2759">
        <f t="shared" si="1103"/>
        <v>1</v>
      </c>
      <c r="AC2759">
        <f t="shared" si="1104"/>
        <v>0</v>
      </c>
      <c r="AD2759">
        <f t="shared" si="1104"/>
        <v>0</v>
      </c>
      <c r="AE2759">
        <f t="shared" si="1104"/>
        <v>1</v>
      </c>
      <c r="AF2759">
        <f t="shared" si="1104"/>
        <v>0</v>
      </c>
      <c r="AG2759">
        <f t="shared" si="1104"/>
        <v>0</v>
      </c>
      <c r="AH2759">
        <f t="shared" si="1104"/>
        <v>0</v>
      </c>
      <c r="AI2759">
        <f t="shared" si="1104"/>
        <v>0</v>
      </c>
      <c r="AJ2759">
        <f t="shared" ca="1" si="1082"/>
        <v>0</v>
      </c>
      <c r="AK2759">
        <f t="shared" ca="1" si="1083"/>
        <v>1</v>
      </c>
      <c r="AL2759">
        <f t="shared" ca="1" si="1084"/>
        <v>0</v>
      </c>
      <c r="AM2759">
        <f t="shared" ca="1" si="1085"/>
        <v>0</v>
      </c>
      <c r="AN2759">
        <f t="shared" ca="1" si="1086"/>
        <v>1</v>
      </c>
      <c r="AO2759">
        <f t="shared" ca="1" si="1087"/>
        <v>0</v>
      </c>
      <c r="AP2759">
        <f t="shared" ca="1" si="1088"/>
        <v>1</v>
      </c>
      <c r="AQ2759">
        <f t="shared" ca="1" si="1089"/>
        <v>0</v>
      </c>
      <c r="AR2759">
        <f t="shared" ca="1" si="1090"/>
        <v>0</v>
      </c>
      <c r="AS2759">
        <v>0</v>
      </c>
      <c r="AT2759">
        <v>0</v>
      </c>
      <c r="AU2759">
        <f t="shared" ca="1" si="1102"/>
        <v>0</v>
      </c>
      <c r="AV2759">
        <f t="shared" ca="1" si="1102"/>
        <v>1</v>
      </c>
      <c r="AW2759">
        <f t="shared" ca="1" si="1102"/>
        <v>0</v>
      </c>
      <c r="AX2759">
        <v>0</v>
      </c>
    </row>
    <row r="2760" spans="1:50" x14ac:dyDescent="0.25">
      <c r="A2760" s="2">
        <v>41613</v>
      </c>
      <c r="B2760">
        <v>1760</v>
      </c>
      <c r="C2760">
        <v>15</v>
      </c>
      <c r="D2760">
        <f t="shared" ca="1" si="1091"/>
        <v>19.308093994091642</v>
      </c>
      <c r="E2760">
        <f t="shared" ca="1" si="1092"/>
        <v>-4.3080939940916423</v>
      </c>
      <c r="F2760" t="str">
        <f t="shared" ca="1" si="1093"/>
        <v>low</v>
      </c>
      <c r="G2760">
        <v>1103</v>
      </c>
      <c r="H2760">
        <f t="shared" si="1094"/>
        <v>1103</v>
      </c>
      <c r="I2760">
        <f t="shared" ca="1" si="1095"/>
        <v>1167.1799119443872</v>
      </c>
      <c r="J2760">
        <f t="shared" ca="1" si="1096"/>
        <v>-64.179911944387186</v>
      </c>
      <c r="K2760" t="str">
        <f t="shared" ca="1" si="1097"/>
        <v>medium</v>
      </c>
      <c r="L2760">
        <v>2.4</v>
      </c>
      <c r="M2760" t="str">
        <f t="shared" si="1073"/>
        <v>low</v>
      </c>
      <c r="N2760">
        <f t="shared" si="1079"/>
        <v>12</v>
      </c>
      <c r="O2760">
        <f t="shared" si="1080"/>
        <v>4</v>
      </c>
      <c r="P2760" t="str">
        <f t="shared" si="1081"/>
        <v>čtvrtek</v>
      </c>
      <c r="Q2760">
        <f t="shared" si="1103"/>
        <v>0</v>
      </c>
      <c r="R2760">
        <f t="shared" si="1103"/>
        <v>0</v>
      </c>
      <c r="S2760">
        <f t="shared" si="1103"/>
        <v>0</v>
      </c>
      <c r="T2760">
        <f t="shared" si="1103"/>
        <v>0</v>
      </c>
      <c r="U2760">
        <f t="shared" si="1103"/>
        <v>0</v>
      </c>
      <c r="V2760">
        <f t="shared" si="1103"/>
        <v>0</v>
      </c>
      <c r="W2760">
        <f t="shared" si="1103"/>
        <v>0</v>
      </c>
      <c r="X2760">
        <f t="shared" si="1103"/>
        <v>0</v>
      </c>
      <c r="Y2760">
        <f t="shared" si="1103"/>
        <v>0</v>
      </c>
      <c r="Z2760">
        <f t="shared" si="1103"/>
        <v>0</v>
      </c>
      <c r="AA2760">
        <f t="shared" si="1103"/>
        <v>0</v>
      </c>
      <c r="AB2760">
        <f t="shared" si="1103"/>
        <v>1</v>
      </c>
      <c r="AC2760">
        <f t="shared" si="1104"/>
        <v>0</v>
      </c>
      <c r="AD2760">
        <f t="shared" si="1104"/>
        <v>0</v>
      </c>
      <c r="AE2760">
        <f t="shared" si="1104"/>
        <v>0</v>
      </c>
      <c r="AF2760">
        <f t="shared" si="1104"/>
        <v>1</v>
      </c>
      <c r="AG2760">
        <f t="shared" si="1104"/>
        <v>0</v>
      </c>
      <c r="AH2760">
        <f t="shared" si="1104"/>
        <v>0</v>
      </c>
      <c r="AI2760">
        <f t="shared" si="1104"/>
        <v>0</v>
      </c>
      <c r="AJ2760">
        <f t="shared" ca="1" si="1082"/>
        <v>0</v>
      </c>
      <c r="AK2760">
        <f t="shared" ca="1" si="1083"/>
        <v>0</v>
      </c>
      <c r="AL2760">
        <f t="shared" ca="1" si="1084"/>
        <v>1</v>
      </c>
      <c r="AM2760">
        <f t="shared" ca="1" si="1085"/>
        <v>0</v>
      </c>
      <c r="AN2760">
        <f t="shared" ca="1" si="1086"/>
        <v>1</v>
      </c>
      <c r="AO2760">
        <f t="shared" ca="1" si="1087"/>
        <v>0</v>
      </c>
      <c r="AP2760">
        <f t="shared" ca="1" si="1088"/>
        <v>1</v>
      </c>
      <c r="AQ2760">
        <f t="shared" ca="1" si="1089"/>
        <v>0</v>
      </c>
      <c r="AR2760">
        <f t="shared" ca="1" si="1090"/>
        <v>0</v>
      </c>
      <c r="AS2760">
        <v>0</v>
      </c>
      <c r="AT2760">
        <v>0</v>
      </c>
      <c r="AU2760">
        <f t="shared" ca="1" si="1102"/>
        <v>1</v>
      </c>
      <c r="AV2760">
        <f t="shared" ca="1" si="1102"/>
        <v>0</v>
      </c>
      <c r="AW2760">
        <f t="shared" ca="1" si="1102"/>
        <v>0</v>
      </c>
      <c r="AX2760">
        <v>0</v>
      </c>
    </row>
    <row r="2761" spans="1:50" x14ac:dyDescent="0.25">
      <c r="A2761" s="2">
        <v>41614</v>
      </c>
      <c r="B2761">
        <v>1761</v>
      </c>
      <c r="C2761">
        <v>37</v>
      </c>
      <c r="D2761">
        <f t="shared" ca="1" si="1091"/>
        <v>19.309835158259119</v>
      </c>
      <c r="E2761">
        <f t="shared" ca="1" si="1092"/>
        <v>17.690164841740881</v>
      </c>
      <c r="F2761" t="str">
        <f t="shared" ca="1" si="1093"/>
        <v>high</v>
      </c>
      <c r="G2761">
        <v>2008</v>
      </c>
      <c r="H2761">
        <f t="shared" si="1094"/>
        <v>2008</v>
      </c>
      <c r="I2761">
        <f t="shared" ca="1" si="1095"/>
        <v>1167.2881824753435</v>
      </c>
      <c r="J2761">
        <f t="shared" ca="1" si="1096"/>
        <v>840.71181752465645</v>
      </c>
      <c r="K2761" t="str">
        <f t="shared" ca="1" si="1097"/>
        <v>high</v>
      </c>
      <c r="L2761">
        <v>-1.875</v>
      </c>
      <c r="M2761" t="str">
        <f t="shared" si="1073"/>
        <v>low</v>
      </c>
      <c r="N2761">
        <f t="shared" si="1079"/>
        <v>12</v>
      </c>
      <c r="O2761">
        <f t="shared" si="1080"/>
        <v>5</v>
      </c>
      <c r="P2761" t="str">
        <f t="shared" si="1081"/>
        <v>pátek</v>
      </c>
      <c r="Q2761">
        <f t="shared" ref="Q2761:AB2770" si="1105">VLOOKUP($N2761,$V$31:$AH$42,Q$592+1,0)</f>
        <v>0</v>
      </c>
      <c r="R2761">
        <f t="shared" si="1105"/>
        <v>0</v>
      </c>
      <c r="S2761">
        <f t="shared" si="1105"/>
        <v>0</v>
      </c>
      <c r="T2761">
        <f t="shared" si="1105"/>
        <v>0</v>
      </c>
      <c r="U2761">
        <f t="shared" si="1105"/>
        <v>0</v>
      </c>
      <c r="V2761">
        <f t="shared" si="1105"/>
        <v>0</v>
      </c>
      <c r="W2761">
        <f t="shared" si="1105"/>
        <v>0</v>
      </c>
      <c r="X2761">
        <f t="shared" si="1105"/>
        <v>0</v>
      </c>
      <c r="Y2761">
        <f t="shared" si="1105"/>
        <v>0</v>
      </c>
      <c r="Z2761">
        <f t="shared" si="1105"/>
        <v>0</v>
      </c>
      <c r="AA2761">
        <f t="shared" si="1105"/>
        <v>0</v>
      </c>
      <c r="AB2761">
        <f t="shared" si="1105"/>
        <v>1</v>
      </c>
      <c r="AC2761">
        <f t="shared" ref="AC2761:AI2770" si="1106">VLOOKUP($O2761,$V$74:$AC$80,AC$592+1,0)</f>
        <v>0</v>
      </c>
      <c r="AD2761">
        <f t="shared" si="1106"/>
        <v>0</v>
      </c>
      <c r="AE2761">
        <f t="shared" si="1106"/>
        <v>0</v>
      </c>
      <c r="AF2761">
        <f t="shared" si="1106"/>
        <v>0</v>
      </c>
      <c r="AG2761">
        <f t="shared" si="1106"/>
        <v>1</v>
      </c>
      <c r="AH2761">
        <f t="shared" si="1106"/>
        <v>0</v>
      </c>
      <c r="AI2761">
        <f t="shared" si="1106"/>
        <v>0</v>
      </c>
      <c r="AJ2761">
        <f t="shared" ca="1" si="1082"/>
        <v>0</v>
      </c>
      <c r="AK2761">
        <f t="shared" ca="1" si="1083"/>
        <v>0</v>
      </c>
      <c r="AL2761">
        <f t="shared" ca="1" si="1084"/>
        <v>1</v>
      </c>
      <c r="AM2761">
        <f t="shared" ca="1" si="1085"/>
        <v>0</v>
      </c>
      <c r="AN2761">
        <f t="shared" ca="1" si="1086"/>
        <v>1</v>
      </c>
      <c r="AO2761">
        <f t="shared" ca="1" si="1087"/>
        <v>0</v>
      </c>
      <c r="AP2761">
        <f t="shared" ca="1" si="1088"/>
        <v>1</v>
      </c>
      <c r="AQ2761">
        <f t="shared" ca="1" si="1089"/>
        <v>0</v>
      </c>
      <c r="AR2761">
        <f t="shared" ca="1" si="1090"/>
        <v>0</v>
      </c>
      <c r="AS2761">
        <v>1</v>
      </c>
      <c r="AT2761">
        <v>0</v>
      </c>
      <c r="AU2761">
        <f t="shared" ref="AU2761:AW2780" ca="1" si="1107">VLOOKUP(INDIRECT($AU$590&amp;ROW($A2761)),$F$17:$I$19,AU$592+1,0)</f>
        <v>0</v>
      </c>
      <c r="AV2761">
        <f t="shared" ca="1" si="1107"/>
        <v>0</v>
      </c>
      <c r="AW2761">
        <f t="shared" ca="1" si="1107"/>
        <v>1</v>
      </c>
      <c r="AX2761">
        <v>0</v>
      </c>
    </row>
    <row r="2762" spans="1:50" x14ac:dyDescent="0.25">
      <c r="A2762" s="2">
        <v>41615</v>
      </c>
      <c r="B2762">
        <v>1762</v>
      </c>
      <c r="C2762">
        <v>26</v>
      </c>
      <c r="D2762">
        <f t="shared" ca="1" si="1091"/>
        <v>19.311571743881782</v>
      </c>
      <c r="E2762">
        <f t="shared" ca="1" si="1092"/>
        <v>6.6884282561182182</v>
      </c>
      <c r="F2762" t="str">
        <f t="shared" ca="1" si="1093"/>
        <v>high</v>
      </c>
      <c r="G2762">
        <v>1521</v>
      </c>
      <c r="H2762">
        <f t="shared" si="1094"/>
        <v>1521</v>
      </c>
      <c r="I2762">
        <f t="shared" ca="1" si="1095"/>
        <v>1167.396303254036</v>
      </c>
      <c r="J2762">
        <f t="shared" ca="1" si="1096"/>
        <v>353.60369674596404</v>
      </c>
      <c r="K2762" t="str">
        <f t="shared" ca="1" si="1097"/>
        <v>high</v>
      </c>
      <c r="L2762">
        <v>-2.9149999999999996</v>
      </c>
      <c r="M2762" t="str">
        <f t="shared" si="1073"/>
        <v>low</v>
      </c>
      <c r="N2762">
        <f t="shared" si="1079"/>
        <v>12</v>
      </c>
      <c r="O2762">
        <f t="shared" si="1080"/>
        <v>6</v>
      </c>
      <c r="P2762" t="str">
        <f t="shared" si="1081"/>
        <v>sobota</v>
      </c>
      <c r="Q2762">
        <f t="shared" si="1105"/>
        <v>0</v>
      </c>
      <c r="R2762">
        <f t="shared" si="1105"/>
        <v>0</v>
      </c>
      <c r="S2762">
        <f t="shared" si="1105"/>
        <v>0</v>
      </c>
      <c r="T2762">
        <f t="shared" si="1105"/>
        <v>0</v>
      </c>
      <c r="U2762">
        <f t="shared" si="1105"/>
        <v>0</v>
      </c>
      <c r="V2762">
        <f t="shared" si="1105"/>
        <v>0</v>
      </c>
      <c r="W2762">
        <f t="shared" si="1105"/>
        <v>0</v>
      </c>
      <c r="X2762">
        <f t="shared" si="1105"/>
        <v>0</v>
      </c>
      <c r="Y2762">
        <f t="shared" si="1105"/>
        <v>0</v>
      </c>
      <c r="Z2762">
        <f t="shared" si="1105"/>
        <v>0</v>
      </c>
      <c r="AA2762">
        <f t="shared" si="1105"/>
        <v>0</v>
      </c>
      <c r="AB2762">
        <f t="shared" si="1105"/>
        <v>1</v>
      </c>
      <c r="AC2762">
        <f t="shared" si="1106"/>
        <v>0</v>
      </c>
      <c r="AD2762">
        <f t="shared" si="1106"/>
        <v>0</v>
      </c>
      <c r="AE2762">
        <f t="shared" si="1106"/>
        <v>0</v>
      </c>
      <c r="AF2762">
        <f t="shared" si="1106"/>
        <v>0</v>
      </c>
      <c r="AG2762">
        <f t="shared" si="1106"/>
        <v>0</v>
      </c>
      <c r="AH2762">
        <f t="shared" si="1106"/>
        <v>1</v>
      </c>
      <c r="AI2762">
        <f t="shared" si="1106"/>
        <v>0</v>
      </c>
      <c r="AJ2762">
        <f t="shared" ca="1" si="1082"/>
        <v>0</v>
      </c>
      <c r="AK2762">
        <f t="shared" ca="1" si="1083"/>
        <v>0</v>
      </c>
      <c r="AL2762">
        <f t="shared" ca="1" si="1084"/>
        <v>1</v>
      </c>
      <c r="AM2762">
        <f t="shared" ca="1" si="1085"/>
        <v>0</v>
      </c>
      <c r="AN2762">
        <f t="shared" ca="1" si="1086"/>
        <v>1</v>
      </c>
      <c r="AO2762">
        <f t="shared" ca="1" si="1087"/>
        <v>0</v>
      </c>
      <c r="AP2762">
        <f t="shared" ca="1" si="1088"/>
        <v>1</v>
      </c>
      <c r="AQ2762">
        <f t="shared" ca="1" si="1089"/>
        <v>0</v>
      </c>
      <c r="AR2762">
        <f t="shared" ca="1" si="1090"/>
        <v>0</v>
      </c>
      <c r="AS2762">
        <v>1</v>
      </c>
      <c r="AT2762">
        <v>1</v>
      </c>
      <c r="AU2762">
        <f t="shared" ca="1" si="1107"/>
        <v>0</v>
      </c>
      <c r="AV2762">
        <f t="shared" ca="1" si="1107"/>
        <v>0</v>
      </c>
      <c r="AW2762">
        <f t="shared" ca="1" si="1107"/>
        <v>1</v>
      </c>
      <c r="AX2762">
        <v>0</v>
      </c>
    </row>
    <row r="2763" spans="1:50" x14ac:dyDescent="0.25">
      <c r="A2763" s="2">
        <v>41616</v>
      </c>
      <c r="B2763">
        <v>1763</v>
      </c>
      <c r="C2763">
        <v>20</v>
      </c>
      <c r="D2763">
        <f t="shared" ca="1" si="1091"/>
        <v>19.31330375095963</v>
      </c>
      <c r="E2763">
        <f t="shared" ca="1" si="1092"/>
        <v>0.68669624904037008</v>
      </c>
      <c r="F2763" t="str">
        <f t="shared" ca="1" si="1093"/>
        <v>medium</v>
      </c>
      <c r="G2763">
        <v>622</v>
      </c>
      <c r="H2763">
        <f t="shared" si="1094"/>
        <v>622</v>
      </c>
      <c r="I2763">
        <f t="shared" ca="1" si="1095"/>
        <v>1167.5042742804642</v>
      </c>
      <c r="J2763">
        <f t="shared" ca="1" si="1096"/>
        <v>-545.50427428046419</v>
      </c>
      <c r="K2763" t="str">
        <f t="shared" ca="1" si="1097"/>
        <v>low</v>
      </c>
      <c r="L2763">
        <v>-0.5</v>
      </c>
      <c r="M2763" t="str">
        <f t="shared" si="1073"/>
        <v>low</v>
      </c>
      <c r="N2763">
        <f t="shared" si="1079"/>
        <v>12</v>
      </c>
      <c r="O2763">
        <f t="shared" si="1080"/>
        <v>7</v>
      </c>
      <c r="P2763" t="str">
        <f t="shared" si="1081"/>
        <v>neděle</v>
      </c>
      <c r="Q2763">
        <f t="shared" si="1105"/>
        <v>0</v>
      </c>
      <c r="R2763">
        <f t="shared" si="1105"/>
        <v>0</v>
      </c>
      <c r="S2763">
        <f t="shared" si="1105"/>
        <v>0</v>
      </c>
      <c r="T2763">
        <f t="shared" si="1105"/>
        <v>0</v>
      </c>
      <c r="U2763">
        <f t="shared" si="1105"/>
        <v>0</v>
      </c>
      <c r="V2763">
        <f t="shared" si="1105"/>
        <v>0</v>
      </c>
      <c r="W2763">
        <f t="shared" si="1105"/>
        <v>0</v>
      </c>
      <c r="X2763">
        <f t="shared" si="1105"/>
        <v>0</v>
      </c>
      <c r="Y2763">
        <f t="shared" si="1105"/>
        <v>0</v>
      </c>
      <c r="Z2763">
        <f t="shared" si="1105"/>
        <v>0</v>
      </c>
      <c r="AA2763">
        <f t="shared" si="1105"/>
        <v>0</v>
      </c>
      <c r="AB2763">
        <f t="shared" si="1105"/>
        <v>1</v>
      </c>
      <c r="AC2763">
        <f t="shared" si="1106"/>
        <v>0</v>
      </c>
      <c r="AD2763">
        <f t="shared" si="1106"/>
        <v>0</v>
      </c>
      <c r="AE2763">
        <f t="shared" si="1106"/>
        <v>0</v>
      </c>
      <c r="AF2763">
        <f t="shared" si="1106"/>
        <v>0</v>
      </c>
      <c r="AG2763">
        <f t="shared" si="1106"/>
        <v>0</v>
      </c>
      <c r="AH2763">
        <f t="shared" si="1106"/>
        <v>0</v>
      </c>
      <c r="AI2763">
        <f t="shared" si="1106"/>
        <v>1</v>
      </c>
      <c r="AJ2763">
        <f t="shared" ca="1" si="1082"/>
        <v>0</v>
      </c>
      <c r="AK2763">
        <f t="shared" ca="1" si="1083"/>
        <v>1</v>
      </c>
      <c r="AL2763">
        <f t="shared" ca="1" si="1084"/>
        <v>0</v>
      </c>
      <c r="AM2763">
        <f t="shared" ca="1" si="1085"/>
        <v>0</v>
      </c>
      <c r="AN2763">
        <f t="shared" ca="1" si="1086"/>
        <v>1</v>
      </c>
      <c r="AO2763">
        <f t="shared" ca="1" si="1087"/>
        <v>0</v>
      </c>
      <c r="AP2763">
        <f t="shared" ca="1" si="1088"/>
        <v>1</v>
      </c>
      <c r="AQ2763">
        <f t="shared" ca="1" si="1089"/>
        <v>0</v>
      </c>
      <c r="AR2763">
        <f t="shared" ca="1" si="1090"/>
        <v>0</v>
      </c>
      <c r="AS2763">
        <v>0</v>
      </c>
      <c r="AT2763">
        <v>1</v>
      </c>
      <c r="AU2763">
        <f t="shared" ca="1" si="1107"/>
        <v>0</v>
      </c>
      <c r="AV2763">
        <f t="shared" ca="1" si="1107"/>
        <v>1</v>
      </c>
      <c r="AW2763">
        <f t="shared" ca="1" si="1107"/>
        <v>0</v>
      </c>
      <c r="AX2763">
        <v>0</v>
      </c>
    </row>
    <row r="2764" spans="1:50" x14ac:dyDescent="0.25">
      <c r="A2764" s="2">
        <v>41617</v>
      </c>
      <c r="B2764">
        <v>1764</v>
      </c>
      <c r="C2764">
        <v>22</v>
      </c>
      <c r="D2764">
        <f t="shared" ca="1" si="1091"/>
        <v>19.315031179492657</v>
      </c>
      <c r="E2764">
        <f t="shared" ca="1" si="1092"/>
        <v>2.6849688205073434</v>
      </c>
      <c r="F2764" t="str">
        <f t="shared" ca="1" si="1093"/>
        <v>high</v>
      </c>
      <c r="G2764">
        <v>1845</v>
      </c>
      <c r="H2764">
        <f t="shared" si="1094"/>
        <v>1845</v>
      </c>
      <c r="I2764">
        <f t="shared" ca="1" si="1095"/>
        <v>1167.6120955546282</v>
      </c>
      <c r="J2764">
        <f t="shared" ca="1" si="1096"/>
        <v>677.38790444537176</v>
      </c>
      <c r="K2764" t="str">
        <f t="shared" ca="1" si="1097"/>
        <v>high</v>
      </c>
      <c r="L2764">
        <v>3.8</v>
      </c>
      <c r="M2764" t="str">
        <f t="shared" si="1073"/>
        <v>low</v>
      </c>
      <c r="N2764">
        <f t="shared" si="1079"/>
        <v>12</v>
      </c>
      <c r="O2764">
        <f t="shared" si="1080"/>
        <v>1</v>
      </c>
      <c r="P2764" t="str">
        <f t="shared" si="1081"/>
        <v>pondělí</v>
      </c>
      <c r="Q2764">
        <f t="shared" si="1105"/>
        <v>0</v>
      </c>
      <c r="R2764">
        <f t="shared" si="1105"/>
        <v>0</v>
      </c>
      <c r="S2764">
        <f t="shared" si="1105"/>
        <v>0</v>
      </c>
      <c r="T2764">
        <f t="shared" si="1105"/>
        <v>0</v>
      </c>
      <c r="U2764">
        <f t="shared" si="1105"/>
        <v>0</v>
      </c>
      <c r="V2764">
        <f t="shared" si="1105"/>
        <v>0</v>
      </c>
      <c r="W2764">
        <f t="shared" si="1105"/>
        <v>0</v>
      </c>
      <c r="X2764">
        <f t="shared" si="1105"/>
        <v>0</v>
      </c>
      <c r="Y2764">
        <f t="shared" si="1105"/>
        <v>0</v>
      </c>
      <c r="Z2764">
        <f t="shared" si="1105"/>
        <v>0</v>
      </c>
      <c r="AA2764">
        <f t="shared" si="1105"/>
        <v>0</v>
      </c>
      <c r="AB2764">
        <f t="shared" si="1105"/>
        <v>1</v>
      </c>
      <c r="AC2764">
        <f t="shared" si="1106"/>
        <v>1</v>
      </c>
      <c r="AD2764">
        <f t="shared" si="1106"/>
        <v>0</v>
      </c>
      <c r="AE2764">
        <f t="shared" si="1106"/>
        <v>0</v>
      </c>
      <c r="AF2764">
        <f t="shared" si="1106"/>
        <v>0</v>
      </c>
      <c r="AG2764">
        <f t="shared" si="1106"/>
        <v>0</v>
      </c>
      <c r="AH2764">
        <f t="shared" si="1106"/>
        <v>0</v>
      </c>
      <c r="AI2764">
        <f t="shared" si="1106"/>
        <v>0</v>
      </c>
      <c r="AJ2764">
        <f t="shared" ca="1" si="1082"/>
        <v>0</v>
      </c>
      <c r="AK2764">
        <f t="shared" ca="1" si="1083"/>
        <v>0</v>
      </c>
      <c r="AL2764">
        <f t="shared" ca="1" si="1084"/>
        <v>1</v>
      </c>
      <c r="AM2764">
        <f t="shared" ca="1" si="1085"/>
        <v>0</v>
      </c>
      <c r="AN2764">
        <f t="shared" ca="1" si="1086"/>
        <v>1</v>
      </c>
      <c r="AO2764">
        <f t="shared" ca="1" si="1087"/>
        <v>0</v>
      </c>
      <c r="AP2764">
        <f t="shared" ca="1" si="1088"/>
        <v>1</v>
      </c>
      <c r="AQ2764">
        <f t="shared" ca="1" si="1089"/>
        <v>0</v>
      </c>
      <c r="AR2764">
        <f t="shared" ca="1" si="1090"/>
        <v>0</v>
      </c>
      <c r="AS2764">
        <v>1</v>
      </c>
      <c r="AT2764">
        <v>0</v>
      </c>
      <c r="AU2764">
        <f t="shared" ca="1" si="1107"/>
        <v>0</v>
      </c>
      <c r="AV2764">
        <f t="shared" ca="1" si="1107"/>
        <v>0</v>
      </c>
      <c r="AW2764">
        <f t="shared" ca="1" si="1107"/>
        <v>1</v>
      </c>
      <c r="AX2764">
        <v>0</v>
      </c>
    </row>
    <row r="2765" spans="1:50" x14ac:dyDescent="0.25">
      <c r="A2765" s="2">
        <v>41618</v>
      </c>
      <c r="B2765">
        <v>1765</v>
      </c>
      <c r="C2765">
        <v>23</v>
      </c>
      <c r="D2765">
        <f t="shared" ca="1" si="1091"/>
        <v>19.316754029480876</v>
      </c>
      <c r="E2765">
        <f t="shared" ca="1" si="1092"/>
        <v>3.6832459705191241</v>
      </c>
      <c r="F2765" t="str">
        <f t="shared" ca="1" si="1093"/>
        <v>high</v>
      </c>
      <c r="G2765">
        <v>1267</v>
      </c>
      <c r="H2765">
        <f t="shared" si="1094"/>
        <v>1267</v>
      </c>
      <c r="I2765">
        <f t="shared" ca="1" si="1095"/>
        <v>1167.7197670765281</v>
      </c>
      <c r="J2765">
        <f t="shared" ca="1" si="1096"/>
        <v>99.280232923471885</v>
      </c>
      <c r="K2765" t="str">
        <f t="shared" ca="1" si="1097"/>
        <v>medium</v>
      </c>
      <c r="L2765">
        <v>2.6</v>
      </c>
      <c r="M2765" t="str">
        <f t="shared" si="1073"/>
        <v>low</v>
      </c>
      <c r="N2765">
        <f t="shared" si="1079"/>
        <v>12</v>
      </c>
      <c r="O2765">
        <f t="shared" si="1080"/>
        <v>2</v>
      </c>
      <c r="P2765" t="str">
        <f t="shared" si="1081"/>
        <v>úterý</v>
      </c>
      <c r="Q2765">
        <f t="shared" si="1105"/>
        <v>0</v>
      </c>
      <c r="R2765">
        <f t="shared" si="1105"/>
        <v>0</v>
      </c>
      <c r="S2765">
        <f t="shared" si="1105"/>
        <v>0</v>
      </c>
      <c r="T2765">
        <f t="shared" si="1105"/>
        <v>0</v>
      </c>
      <c r="U2765">
        <f t="shared" si="1105"/>
        <v>0</v>
      </c>
      <c r="V2765">
        <f t="shared" si="1105"/>
        <v>0</v>
      </c>
      <c r="W2765">
        <f t="shared" si="1105"/>
        <v>0</v>
      </c>
      <c r="X2765">
        <f t="shared" si="1105"/>
        <v>0</v>
      </c>
      <c r="Y2765">
        <f t="shared" si="1105"/>
        <v>0</v>
      </c>
      <c r="Z2765">
        <f t="shared" si="1105"/>
        <v>0</v>
      </c>
      <c r="AA2765">
        <f t="shared" si="1105"/>
        <v>0</v>
      </c>
      <c r="AB2765">
        <f t="shared" si="1105"/>
        <v>1</v>
      </c>
      <c r="AC2765">
        <f t="shared" si="1106"/>
        <v>0</v>
      </c>
      <c r="AD2765">
        <f t="shared" si="1106"/>
        <v>1</v>
      </c>
      <c r="AE2765">
        <f t="shared" si="1106"/>
        <v>0</v>
      </c>
      <c r="AF2765">
        <f t="shared" si="1106"/>
        <v>0</v>
      </c>
      <c r="AG2765">
        <f t="shared" si="1106"/>
        <v>0</v>
      </c>
      <c r="AH2765">
        <f t="shared" si="1106"/>
        <v>0</v>
      </c>
      <c r="AI2765">
        <f t="shared" si="1106"/>
        <v>0</v>
      </c>
      <c r="AJ2765">
        <f t="shared" ca="1" si="1082"/>
        <v>0</v>
      </c>
      <c r="AK2765">
        <f t="shared" ca="1" si="1083"/>
        <v>0</v>
      </c>
      <c r="AL2765">
        <f t="shared" ca="1" si="1084"/>
        <v>1</v>
      </c>
      <c r="AM2765">
        <f t="shared" ca="1" si="1085"/>
        <v>0</v>
      </c>
      <c r="AN2765">
        <f t="shared" ca="1" si="1086"/>
        <v>1</v>
      </c>
      <c r="AO2765">
        <f t="shared" ca="1" si="1087"/>
        <v>0</v>
      </c>
      <c r="AP2765">
        <f t="shared" ca="1" si="1088"/>
        <v>1</v>
      </c>
      <c r="AQ2765">
        <f t="shared" ca="1" si="1089"/>
        <v>0</v>
      </c>
      <c r="AR2765">
        <f t="shared" ca="1" si="1090"/>
        <v>0</v>
      </c>
      <c r="AS2765">
        <v>1</v>
      </c>
      <c r="AT2765">
        <v>0</v>
      </c>
      <c r="AU2765">
        <f t="shared" ca="1" si="1107"/>
        <v>0</v>
      </c>
      <c r="AV2765">
        <f t="shared" ca="1" si="1107"/>
        <v>0</v>
      </c>
      <c r="AW2765">
        <f t="shared" ca="1" si="1107"/>
        <v>1</v>
      </c>
      <c r="AX2765">
        <v>0</v>
      </c>
    </row>
    <row r="2766" spans="1:50" x14ac:dyDescent="0.25">
      <c r="A2766" s="2">
        <v>41619</v>
      </c>
      <c r="B2766">
        <v>1766</v>
      </c>
      <c r="C2766">
        <v>20</v>
      </c>
      <c r="D2766">
        <f t="shared" ca="1" si="1091"/>
        <v>19.318472300924277</v>
      </c>
      <c r="E2766">
        <f t="shared" ca="1" si="1092"/>
        <v>0.68152769907572264</v>
      </c>
      <c r="F2766" t="str">
        <f t="shared" ca="1" si="1093"/>
        <v>medium</v>
      </c>
      <c r="G2766">
        <v>1523</v>
      </c>
      <c r="H2766">
        <f t="shared" si="1094"/>
        <v>1523</v>
      </c>
      <c r="I2766">
        <f t="shared" ca="1" si="1095"/>
        <v>1167.8272888461638</v>
      </c>
      <c r="J2766">
        <f t="shared" ca="1" si="1096"/>
        <v>355.17271115383619</v>
      </c>
      <c r="K2766" t="str">
        <f t="shared" ca="1" si="1097"/>
        <v>high</v>
      </c>
      <c r="L2766">
        <v>1.6000000000000003</v>
      </c>
      <c r="M2766" t="str">
        <f t="shared" si="1073"/>
        <v>low</v>
      </c>
      <c r="N2766">
        <f t="shared" si="1079"/>
        <v>12</v>
      </c>
      <c r="O2766">
        <f t="shared" si="1080"/>
        <v>3</v>
      </c>
      <c r="P2766" t="str">
        <f t="shared" si="1081"/>
        <v>středa</v>
      </c>
      <c r="Q2766">
        <f t="shared" si="1105"/>
        <v>0</v>
      </c>
      <c r="R2766">
        <f t="shared" si="1105"/>
        <v>0</v>
      </c>
      <c r="S2766">
        <f t="shared" si="1105"/>
        <v>0</v>
      </c>
      <c r="T2766">
        <f t="shared" si="1105"/>
        <v>0</v>
      </c>
      <c r="U2766">
        <f t="shared" si="1105"/>
        <v>0</v>
      </c>
      <c r="V2766">
        <f t="shared" si="1105"/>
        <v>0</v>
      </c>
      <c r="W2766">
        <f t="shared" si="1105"/>
        <v>0</v>
      </c>
      <c r="X2766">
        <f t="shared" si="1105"/>
        <v>0</v>
      </c>
      <c r="Y2766">
        <f t="shared" si="1105"/>
        <v>0</v>
      </c>
      <c r="Z2766">
        <f t="shared" si="1105"/>
        <v>0</v>
      </c>
      <c r="AA2766">
        <f t="shared" si="1105"/>
        <v>0</v>
      </c>
      <c r="AB2766">
        <f t="shared" si="1105"/>
        <v>1</v>
      </c>
      <c r="AC2766">
        <f t="shared" si="1106"/>
        <v>0</v>
      </c>
      <c r="AD2766">
        <f t="shared" si="1106"/>
        <v>0</v>
      </c>
      <c r="AE2766">
        <f t="shared" si="1106"/>
        <v>1</v>
      </c>
      <c r="AF2766">
        <f t="shared" si="1106"/>
        <v>0</v>
      </c>
      <c r="AG2766">
        <f t="shared" si="1106"/>
        <v>0</v>
      </c>
      <c r="AH2766">
        <f t="shared" si="1106"/>
        <v>0</v>
      </c>
      <c r="AI2766">
        <f t="shared" si="1106"/>
        <v>0</v>
      </c>
      <c r="AJ2766">
        <f t="shared" ca="1" si="1082"/>
        <v>0</v>
      </c>
      <c r="AK2766">
        <f t="shared" ca="1" si="1083"/>
        <v>0</v>
      </c>
      <c r="AL2766">
        <f t="shared" ca="1" si="1084"/>
        <v>1</v>
      </c>
      <c r="AM2766">
        <f t="shared" ca="1" si="1085"/>
        <v>0</v>
      </c>
      <c r="AN2766">
        <f t="shared" ca="1" si="1086"/>
        <v>1</v>
      </c>
      <c r="AO2766">
        <f t="shared" ca="1" si="1087"/>
        <v>0</v>
      </c>
      <c r="AP2766">
        <f t="shared" ca="1" si="1088"/>
        <v>1</v>
      </c>
      <c r="AQ2766">
        <f t="shared" ca="1" si="1089"/>
        <v>0</v>
      </c>
      <c r="AR2766">
        <f t="shared" ca="1" si="1090"/>
        <v>0</v>
      </c>
      <c r="AS2766">
        <v>0</v>
      </c>
      <c r="AT2766">
        <v>0</v>
      </c>
      <c r="AU2766">
        <f t="shared" ca="1" si="1107"/>
        <v>0</v>
      </c>
      <c r="AV2766">
        <f t="shared" ca="1" si="1107"/>
        <v>1</v>
      </c>
      <c r="AW2766">
        <f t="shared" ca="1" si="1107"/>
        <v>0</v>
      </c>
      <c r="AX2766">
        <v>0</v>
      </c>
    </row>
    <row r="2767" spans="1:50" x14ac:dyDescent="0.25">
      <c r="A2767" s="2">
        <v>41620</v>
      </c>
      <c r="B2767">
        <v>1767</v>
      </c>
      <c r="C2767">
        <v>13</v>
      </c>
      <c r="D2767">
        <f t="shared" ca="1" si="1091"/>
        <v>19.320185993822861</v>
      </c>
      <c r="E2767">
        <f t="shared" ca="1" si="1092"/>
        <v>-6.3201859938228608</v>
      </c>
      <c r="F2767" t="str">
        <f t="shared" ca="1" si="1093"/>
        <v>low</v>
      </c>
      <c r="G2767">
        <v>319</v>
      </c>
      <c r="H2767">
        <f t="shared" si="1094"/>
        <v>319</v>
      </c>
      <c r="I2767">
        <f t="shared" ca="1" si="1095"/>
        <v>1167.9346608635353</v>
      </c>
      <c r="J2767">
        <f t="shared" ca="1" si="1096"/>
        <v>-848.93466086353533</v>
      </c>
      <c r="K2767" t="str">
        <f t="shared" ca="1" si="1097"/>
        <v>low</v>
      </c>
      <c r="L2767">
        <v>1.4624999999999999</v>
      </c>
      <c r="M2767" t="str">
        <f t="shared" si="1073"/>
        <v>low</v>
      </c>
      <c r="N2767">
        <f t="shared" si="1079"/>
        <v>12</v>
      </c>
      <c r="O2767">
        <f t="shared" si="1080"/>
        <v>4</v>
      </c>
      <c r="P2767" t="str">
        <f t="shared" si="1081"/>
        <v>čtvrtek</v>
      </c>
      <c r="Q2767">
        <f t="shared" si="1105"/>
        <v>0</v>
      </c>
      <c r="R2767">
        <f t="shared" si="1105"/>
        <v>0</v>
      </c>
      <c r="S2767">
        <f t="shared" si="1105"/>
        <v>0</v>
      </c>
      <c r="T2767">
        <f t="shared" si="1105"/>
        <v>0</v>
      </c>
      <c r="U2767">
        <f t="shared" si="1105"/>
        <v>0</v>
      </c>
      <c r="V2767">
        <f t="shared" si="1105"/>
        <v>0</v>
      </c>
      <c r="W2767">
        <f t="shared" si="1105"/>
        <v>0</v>
      </c>
      <c r="X2767">
        <f t="shared" si="1105"/>
        <v>0</v>
      </c>
      <c r="Y2767">
        <f t="shared" si="1105"/>
        <v>0</v>
      </c>
      <c r="Z2767">
        <f t="shared" si="1105"/>
        <v>0</v>
      </c>
      <c r="AA2767">
        <f t="shared" si="1105"/>
        <v>0</v>
      </c>
      <c r="AB2767">
        <f t="shared" si="1105"/>
        <v>1</v>
      </c>
      <c r="AC2767">
        <f t="shared" si="1106"/>
        <v>0</v>
      </c>
      <c r="AD2767">
        <f t="shared" si="1106"/>
        <v>0</v>
      </c>
      <c r="AE2767">
        <f t="shared" si="1106"/>
        <v>0</v>
      </c>
      <c r="AF2767">
        <f t="shared" si="1106"/>
        <v>1</v>
      </c>
      <c r="AG2767">
        <f t="shared" si="1106"/>
        <v>0</v>
      </c>
      <c r="AH2767">
        <f t="shared" si="1106"/>
        <v>0</v>
      </c>
      <c r="AI2767">
        <f t="shared" si="1106"/>
        <v>0</v>
      </c>
      <c r="AJ2767">
        <f t="shared" ca="1" si="1082"/>
        <v>0</v>
      </c>
      <c r="AK2767">
        <f t="shared" ca="1" si="1083"/>
        <v>0</v>
      </c>
      <c r="AL2767">
        <f t="shared" ca="1" si="1084"/>
        <v>1</v>
      </c>
      <c r="AM2767">
        <f t="shared" ca="1" si="1085"/>
        <v>0</v>
      </c>
      <c r="AN2767">
        <f t="shared" ca="1" si="1086"/>
        <v>1</v>
      </c>
      <c r="AO2767">
        <f t="shared" ca="1" si="1087"/>
        <v>0</v>
      </c>
      <c r="AP2767">
        <f t="shared" ca="1" si="1088"/>
        <v>1</v>
      </c>
      <c r="AQ2767">
        <f t="shared" ca="1" si="1089"/>
        <v>0</v>
      </c>
      <c r="AR2767">
        <f t="shared" ca="1" si="1090"/>
        <v>0</v>
      </c>
      <c r="AS2767">
        <v>0</v>
      </c>
      <c r="AT2767">
        <v>0</v>
      </c>
      <c r="AU2767">
        <f t="shared" ca="1" si="1107"/>
        <v>1</v>
      </c>
      <c r="AV2767">
        <f t="shared" ca="1" si="1107"/>
        <v>0</v>
      </c>
      <c r="AW2767">
        <f t="shared" ca="1" si="1107"/>
        <v>0</v>
      </c>
      <c r="AX2767">
        <v>0</v>
      </c>
    </row>
    <row r="2768" spans="1:50" x14ac:dyDescent="0.25">
      <c r="A2768" s="2">
        <v>41621</v>
      </c>
      <c r="B2768">
        <v>1768</v>
      </c>
      <c r="C2768">
        <v>32</v>
      </c>
      <c r="D2768">
        <f t="shared" ca="1" si="1091"/>
        <v>19.321895108176633</v>
      </c>
      <c r="E2768">
        <f t="shared" ca="1" si="1092"/>
        <v>12.678104891823367</v>
      </c>
      <c r="F2768" t="str">
        <f t="shared" ca="1" si="1093"/>
        <v>high</v>
      </c>
      <c r="G2768">
        <v>2120</v>
      </c>
      <c r="H2768">
        <f t="shared" si="1094"/>
        <v>2120</v>
      </c>
      <c r="I2768">
        <f t="shared" ca="1" si="1095"/>
        <v>1168.0418831286429</v>
      </c>
      <c r="J2768">
        <f t="shared" ca="1" si="1096"/>
        <v>951.95811687135711</v>
      </c>
      <c r="K2768" t="str">
        <f t="shared" ca="1" si="1097"/>
        <v>high</v>
      </c>
      <c r="L2768">
        <v>-0.11666666666666653</v>
      </c>
      <c r="M2768" t="str">
        <f t="shared" si="1073"/>
        <v>low</v>
      </c>
      <c r="N2768">
        <f t="shared" si="1079"/>
        <v>12</v>
      </c>
      <c r="O2768">
        <f t="shared" si="1080"/>
        <v>5</v>
      </c>
      <c r="P2768" t="str">
        <f t="shared" si="1081"/>
        <v>pátek</v>
      </c>
      <c r="Q2768">
        <f t="shared" si="1105"/>
        <v>0</v>
      </c>
      <c r="R2768">
        <f t="shared" si="1105"/>
        <v>0</v>
      </c>
      <c r="S2768">
        <f t="shared" si="1105"/>
        <v>0</v>
      </c>
      <c r="T2768">
        <f t="shared" si="1105"/>
        <v>0</v>
      </c>
      <c r="U2768">
        <f t="shared" si="1105"/>
        <v>0</v>
      </c>
      <c r="V2768">
        <f t="shared" si="1105"/>
        <v>0</v>
      </c>
      <c r="W2768">
        <f t="shared" si="1105"/>
        <v>0</v>
      </c>
      <c r="X2768">
        <f t="shared" si="1105"/>
        <v>0</v>
      </c>
      <c r="Y2768">
        <f t="shared" si="1105"/>
        <v>0</v>
      </c>
      <c r="Z2768">
        <f t="shared" si="1105"/>
        <v>0</v>
      </c>
      <c r="AA2768">
        <f t="shared" si="1105"/>
        <v>0</v>
      </c>
      <c r="AB2768">
        <f t="shared" si="1105"/>
        <v>1</v>
      </c>
      <c r="AC2768">
        <f t="shared" si="1106"/>
        <v>0</v>
      </c>
      <c r="AD2768">
        <f t="shared" si="1106"/>
        <v>0</v>
      </c>
      <c r="AE2768">
        <f t="shared" si="1106"/>
        <v>0</v>
      </c>
      <c r="AF2768">
        <f t="shared" si="1106"/>
        <v>0</v>
      </c>
      <c r="AG2768">
        <f t="shared" si="1106"/>
        <v>1</v>
      </c>
      <c r="AH2768">
        <f t="shared" si="1106"/>
        <v>0</v>
      </c>
      <c r="AI2768">
        <f t="shared" si="1106"/>
        <v>0</v>
      </c>
      <c r="AJ2768">
        <f t="shared" ca="1" si="1082"/>
        <v>0</v>
      </c>
      <c r="AK2768">
        <f t="shared" ca="1" si="1083"/>
        <v>0</v>
      </c>
      <c r="AL2768">
        <f t="shared" ca="1" si="1084"/>
        <v>1</v>
      </c>
      <c r="AM2768">
        <f t="shared" ca="1" si="1085"/>
        <v>0</v>
      </c>
      <c r="AN2768">
        <f t="shared" ca="1" si="1086"/>
        <v>1</v>
      </c>
      <c r="AO2768">
        <f t="shared" ca="1" si="1087"/>
        <v>0</v>
      </c>
      <c r="AP2768">
        <f t="shared" ca="1" si="1088"/>
        <v>1</v>
      </c>
      <c r="AQ2768">
        <f t="shared" ca="1" si="1089"/>
        <v>0</v>
      </c>
      <c r="AR2768">
        <f t="shared" ca="1" si="1090"/>
        <v>0</v>
      </c>
      <c r="AS2768">
        <v>0</v>
      </c>
      <c r="AT2768">
        <v>0</v>
      </c>
      <c r="AU2768">
        <f t="shared" ca="1" si="1107"/>
        <v>0</v>
      </c>
      <c r="AV2768">
        <f t="shared" ca="1" si="1107"/>
        <v>0</v>
      </c>
      <c r="AW2768">
        <f t="shared" ca="1" si="1107"/>
        <v>1</v>
      </c>
      <c r="AX2768">
        <v>0</v>
      </c>
    </row>
    <row r="2769" spans="1:50" x14ac:dyDescent="0.25">
      <c r="A2769" s="2">
        <v>41622</v>
      </c>
      <c r="B2769">
        <v>1769</v>
      </c>
      <c r="C2769">
        <v>18</v>
      </c>
      <c r="D2769">
        <f t="shared" ca="1" si="1091"/>
        <v>19.323599643985588</v>
      </c>
      <c r="E2769">
        <f t="shared" ca="1" si="1092"/>
        <v>-1.3235996439855882</v>
      </c>
      <c r="F2769" t="str">
        <f t="shared" ca="1" si="1093"/>
        <v>medium</v>
      </c>
      <c r="G2769">
        <v>3883</v>
      </c>
      <c r="H2769">
        <f t="shared" si="1094"/>
        <v>3883</v>
      </c>
      <c r="I2769">
        <f t="shared" ca="1" si="1095"/>
        <v>1168.1489556414861</v>
      </c>
      <c r="J2769">
        <f t="shared" ca="1" si="1096"/>
        <v>2714.8510443585137</v>
      </c>
      <c r="K2769" t="str">
        <f t="shared" ca="1" si="1097"/>
        <v>high</v>
      </c>
      <c r="L2769">
        <v>-0.99444444444444458</v>
      </c>
      <c r="M2769" t="str">
        <f t="shared" si="1073"/>
        <v>low</v>
      </c>
      <c r="N2769">
        <f t="shared" si="1079"/>
        <v>12</v>
      </c>
      <c r="O2769">
        <f t="shared" si="1080"/>
        <v>6</v>
      </c>
      <c r="P2769" t="str">
        <f t="shared" si="1081"/>
        <v>sobota</v>
      </c>
      <c r="Q2769">
        <f t="shared" si="1105"/>
        <v>0</v>
      </c>
      <c r="R2769">
        <f t="shared" si="1105"/>
        <v>0</v>
      </c>
      <c r="S2769">
        <f t="shared" si="1105"/>
        <v>0</v>
      </c>
      <c r="T2769">
        <f t="shared" si="1105"/>
        <v>0</v>
      </c>
      <c r="U2769">
        <f t="shared" si="1105"/>
        <v>0</v>
      </c>
      <c r="V2769">
        <f t="shared" si="1105"/>
        <v>0</v>
      </c>
      <c r="W2769">
        <f t="shared" si="1105"/>
        <v>0</v>
      </c>
      <c r="X2769">
        <f t="shared" si="1105"/>
        <v>0</v>
      </c>
      <c r="Y2769">
        <f t="shared" si="1105"/>
        <v>0</v>
      </c>
      <c r="Z2769">
        <f t="shared" si="1105"/>
        <v>0</v>
      </c>
      <c r="AA2769">
        <f t="shared" si="1105"/>
        <v>0</v>
      </c>
      <c r="AB2769">
        <f t="shared" si="1105"/>
        <v>1</v>
      </c>
      <c r="AC2769">
        <f t="shared" si="1106"/>
        <v>0</v>
      </c>
      <c r="AD2769">
        <f t="shared" si="1106"/>
        <v>0</v>
      </c>
      <c r="AE2769">
        <f t="shared" si="1106"/>
        <v>0</v>
      </c>
      <c r="AF2769">
        <f t="shared" si="1106"/>
        <v>0</v>
      </c>
      <c r="AG2769">
        <f t="shared" si="1106"/>
        <v>0</v>
      </c>
      <c r="AH2769">
        <f t="shared" si="1106"/>
        <v>1</v>
      </c>
      <c r="AI2769">
        <f t="shared" si="1106"/>
        <v>0</v>
      </c>
      <c r="AJ2769">
        <f t="shared" ca="1" si="1082"/>
        <v>0</v>
      </c>
      <c r="AK2769">
        <f t="shared" ca="1" si="1083"/>
        <v>0</v>
      </c>
      <c r="AL2769">
        <f t="shared" ca="1" si="1084"/>
        <v>1</v>
      </c>
      <c r="AM2769">
        <f t="shared" ca="1" si="1085"/>
        <v>1</v>
      </c>
      <c r="AN2769">
        <f t="shared" ca="1" si="1086"/>
        <v>0</v>
      </c>
      <c r="AO2769">
        <f t="shared" ca="1" si="1087"/>
        <v>0</v>
      </c>
      <c r="AP2769">
        <f t="shared" ca="1" si="1088"/>
        <v>1</v>
      </c>
      <c r="AQ2769">
        <f t="shared" ca="1" si="1089"/>
        <v>0</v>
      </c>
      <c r="AR2769">
        <f t="shared" ca="1" si="1090"/>
        <v>0</v>
      </c>
      <c r="AS2769">
        <v>0</v>
      </c>
      <c r="AT2769">
        <v>0</v>
      </c>
      <c r="AU2769">
        <f t="shared" ca="1" si="1107"/>
        <v>0</v>
      </c>
      <c r="AV2769">
        <f t="shared" ca="1" si="1107"/>
        <v>1</v>
      </c>
      <c r="AW2769">
        <f t="shared" ca="1" si="1107"/>
        <v>0</v>
      </c>
      <c r="AX2769">
        <v>0</v>
      </c>
    </row>
    <row r="2770" spans="1:50" x14ac:dyDescent="0.25">
      <c r="A2770" s="2">
        <v>41623</v>
      </c>
      <c r="B2770">
        <v>1770</v>
      </c>
      <c r="C2770">
        <v>13</v>
      </c>
      <c r="D2770">
        <f t="shared" ca="1" si="1091"/>
        <v>19.325299601249725</v>
      </c>
      <c r="E2770">
        <f t="shared" ca="1" si="1092"/>
        <v>-6.3252996012497249</v>
      </c>
      <c r="F2770" t="str">
        <f t="shared" ca="1" si="1093"/>
        <v>low</v>
      </c>
      <c r="G2770">
        <v>1785</v>
      </c>
      <c r="H2770">
        <f t="shared" si="1094"/>
        <v>1785</v>
      </c>
      <c r="I2770">
        <f t="shared" ca="1" si="1095"/>
        <v>1168.2558784020653</v>
      </c>
      <c r="J2770">
        <f t="shared" ca="1" si="1096"/>
        <v>616.74412159793474</v>
      </c>
      <c r="K2770" t="str">
        <f t="shared" ca="1" si="1097"/>
        <v>high</v>
      </c>
      <c r="L2770">
        <v>1.6833333333333331</v>
      </c>
      <c r="M2770" t="str">
        <f t="shared" si="1073"/>
        <v>low</v>
      </c>
      <c r="N2770">
        <f t="shared" si="1079"/>
        <v>12</v>
      </c>
      <c r="O2770">
        <f t="shared" si="1080"/>
        <v>7</v>
      </c>
      <c r="P2770" t="str">
        <f t="shared" si="1081"/>
        <v>neděle</v>
      </c>
      <c r="Q2770">
        <f t="shared" si="1105"/>
        <v>0</v>
      </c>
      <c r="R2770">
        <f t="shared" si="1105"/>
        <v>0</v>
      </c>
      <c r="S2770">
        <f t="shared" si="1105"/>
        <v>0</v>
      </c>
      <c r="T2770">
        <f t="shared" si="1105"/>
        <v>0</v>
      </c>
      <c r="U2770">
        <f t="shared" si="1105"/>
        <v>0</v>
      </c>
      <c r="V2770">
        <f t="shared" si="1105"/>
        <v>0</v>
      </c>
      <c r="W2770">
        <f t="shared" si="1105"/>
        <v>0</v>
      </c>
      <c r="X2770">
        <f t="shared" si="1105"/>
        <v>0</v>
      </c>
      <c r="Y2770">
        <f t="shared" si="1105"/>
        <v>0</v>
      </c>
      <c r="Z2770">
        <f t="shared" si="1105"/>
        <v>0</v>
      </c>
      <c r="AA2770">
        <f t="shared" si="1105"/>
        <v>0</v>
      </c>
      <c r="AB2770">
        <f t="shared" si="1105"/>
        <v>1</v>
      </c>
      <c r="AC2770">
        <f t="shared" si="1106"/>
        <v>0</v>
      </c>
      <c r="AD2770">
        <f t="shared" si="1106"/>
        <v>0</v>
      </c>
      <c r="AE2770">
        <f t="shared" si="1106"/>
        <v>0</v>
      </c>
      <c r="AF2770">
        <f t="shared" si="1106"/>
        <v>0</v>
      </c>
      <c r="AG2770">
        <f t="shared" si="1106"/>
        <v>0</v>
      </c>
      <c r="AH2770">
        <f t="shared" si="1106"/>
        <v>0</v>
      </c>
      <c r="AI2770">
        <f t="shared" si="1106"/>
        <v>1</v>
      </c>
      <c r="AJ2770">
        <f t="shared" ca="1" si="1082"/>
        <v>0</v>
      </c>
      <c r="AK2770">
        <f t="shared" ca="1" si="1083"/>
        <v>0</v>
      </c>
      <c r="AL2770">
        <f t="shared" ca="1" si="1084"/>
        <v>1</v>
      </c>
      <c r="AM2770">
        <f t="shared" ca="1" si="1085"/>
        <v>1</v>
      </c>
      <c r="AN2770">
        <f t="shared" ca="1" si="1086"/>
        <v>0</v>
      </c>
      <c r="AO2770">
        <f t="shared" ca="1" si="1087"/>
        <v>0</v>
      </c>
      <c r="AP2770">
        <f t="shared" ca="1" si="1088"/>
        <v>1</v>
      </c>
      <c r="AQ2770">
        <f t="shared" ca="1" si="1089"/>
        <v>0</v>
      </c>
      <c r="AR2770">
        <f t="shared" ca="1" si="1090"/>
        <v>0</v>
      </c>
      <c r="AS2770">
        <v>0</v>
      </c>
      <c r="AT2770">
        <v>0</v>
      </c>
      <c r="AU2770">
        <f t="shared" ca="1" si="1107"/>
        <v>1</v>
      </c>
      <c r="AV2770">
        <f t="shared" ca="1" si="1107"/>
        <v>0</v>
      </c>
      <c r="AW2770">
        <f t="shared" ca="1" si="1107"/>
        <v>0</v>
      </c>
      <c r="AX2770">
        <v>0</v>
      </c>
    </row>
    <row r="2771" spans="1:50" x14ac:dyDescent="0.25">
      <c r="A2771" s="2">
        <v>41624</v>
      </c>
      <c r="B2771">
        <v>1771</v>
      </c>
      <c r="C2771">
        <v>19</v>
      </c>
      <c r="D2771">
        <f t="shared" ca="1" si="1091"/>
        <v>19.326994979969051</v>
      </c>
      <c r="E2771">
        <f t="shared" ca="1" si="1092"/>
        <v>-0.3269949799690508</v>
      </c>
      <c r="F2771" t="str">
        <f t="shared" ca="1" si="1093"/>
        <v>medium</v>
      </c>
      <c r="G2771">
        <v>1490</v>
      </c>
      <c r="H2771">
        <f t="shared" si="1094"/>
        <v>1490</v>
      </c>
      <c r="I2771">
        <f t="shared" ca="1" si="1095"/>
        <v>1168.3626514103803</v>
      </c>
      <c r="J2771">
        <f t="shared" ca="1" si="1096"/>
        <v>321.63734858961971</v>
      </c>
      <c r="K2771" t="str">
        <f t="shared" ca="1" si="1097"/>
        <v>high</v>
      </c>
      <c r="L2771">
        <v>3.1166666666666663</v>
      </c>
      <c r="M2771" t="str">
        <f t="shared" si="1073"/>
        <v>low</v>
      </c>
      <c r="N2771">
        <f t="shared" si="1079"/>
        <v>12</v>
      </c>
      <c r="O2771">
        <f t="shared" si="1080"/>
        <v>1</v>
      </c>
      <c r="P2771" t="str">
        <f t="shared" si="1081"/>
        <v>pondělí</v>
      </c>
      <c r="Q2771">
        <f t="shared" ref="Q2771:AB2780" si="1108">VLOOKUP($N2771,$V$31:$AH$42,Q$592+1,0)</f>
        <v>0</v>
      </c>
      <c r="R2771">
        <f t="shared" si="1108"/>
        <v>0</v>
      </c>
      <c r="S2771">
        <f t="shared" si="1108"/>
        <v>0</v>
      </c>
      <c r="T2771">
        <f t="shared" si="1108"/>
        <v>0</v>
      </c>
      <c r="U2771">
        <f t="shared" si="1108"/>
        <v>0</v>
      </c>
      <c r="V2771">
        <f t="shared" si="1108"/>
        <v>0</v>
      </c>
      <c r="W2771">
        <f t="shared" si="1108"/>
        <v>0</v>
      </c>
      <c r="X2771">
        <f t="shared" si="1108"/>
        <v>0</v>
      </c>
      <c r="Y2771">
        <f t="shared" si="1108"/>
        <v>0</v>
      </c>
      <c r="Z2771">
        <f t="shared" si="1108"/>
        <v>0</v>
      </c>
      <c r="AA2771">
        <f t="shared" si="1108"/>
        <v>0</v>
      </c>
      <c r="AB2771">
        <f t="shared" si="1108"/>
        <v>1</v>
      </c>
      <c r="AC2771">
        <f t="shared" ref="AC2771:AI2780" si="1109">VLOOKUP($O2771,$V$74:$AC$80,AC$592+1,0)</f>
        <v>1</v>
      </c>
      <c r="AD2771">
        <f t="shared" si="1109"/>
        <v>0</v>
      </c>
      <c r="AE2771">
        <f t="shared" si="1109"/>
        <v>0</v>
      </c>
      <c r="AF2771">
        <f t="shared" si="1109"/>
        <v>0</v>
      </c>
      <c r="AG2771">
        <f t="shared" si="1109"/>
        <v>0</v>
      </c>
      <c r="AH2771">
        <f t="shared" si="1109"/>
        <v>0</v>
      </c>
      <c r="AI2771">
        <f t="shared" si="1109"/>
        <v>0</v>
      </c>
      <c r="AJ2771">
        <f t="shared" ca="1" si="1082"/>
        <v>0</v>
      </c>
      <c r="AK2771">
        <f t="shared" ca="1" si="1083"/>
        <v>1</v>
      </c>
      <c r="AL2771">
        <f t="shared" ca="1" si="1084"/>
        <v>0</v>
      </c>
      <c r="AM2771">
        <f t="shared" ca="1" si="1085"/>
        <v>1</v>
      </c>
      <c r="AN2771">
        <f t="shared" ca="1" si="1086"/>
        <v>0</v>
      </c>
      <c r="AO2771">
        <f t="shared" ca="1" si="1087"/>
        <v>0</v>
      </c>
      <c r="AP2771">
        <f t="shared" ca="1" si="1088"/>
        <v>1</v>
      </c>
      <c r="AQ2771">
        <f t="shared" ca="1" si="1089"/>
        <v>0</v>
      </c>
      <c r="AR2771">
        <f t="shared" ca="1" si="1090"/>
        <v>0</v>
      </c>
      <c r="AS2771">
        <v>0</v>
      </c>
      <c r="AT2771">
        <v>0</v>
      </c>
      <c r="AU2771">
        <f t="shared" ca="1" si="1107"/>
        <v>0</v>
      </c>
      <c r="AV2771">
        <f t="shared" ca="1" si="1107"/>
        <v>1</v>
      </c>
      <c r="AW2771">
        <f t="shared" ca="1" si="1107"/>
        <v>0</v>
      </c>
      <c r="AX2771">
        <v>0</v>
      </c>
    </row>
    <row r="2772" spans="1:50" x14ac:dyDescent="0.25">
      <c r="A2772" s="2">
        <v>41625</v>
      </c>
      <c r="B2772">
        <v>1772</v>
      </c>
      <c r="C2772">
        <v>21</v>
      </c>
      <c r="D2772">
        <f t="shared" ca="1" si="1091"/>
        <v>19.328685780143559</v>
      </c>
      <c r="E2772">
        <f t="shared" ca="1" si="1092"/>
        <v>1.6713142198564412</v>
      </c>
      <c r="F2772" t="str">
        <f t="shared" ca="1" si="1093"/>
        <v>medium</v>
      </c>
      <c r="G2772">
        <v>861</v>
      </c>
      <c r="H2772">
        <f t="shared" si="1094"/>
        <v>861</v>
      </c>
      <c r="I2772">
        <f t="shared" ca="1" si="1095"/>
        <v>1168.4692746664314</v>
      </c>
      <c r="J2772">
        <f t="shared" ca="1" si="1096"/>
        <v>-307.46927466643137</v>
      </c>
      <c r="K2772" t="str">
        <f t="shared" ca="1" si="1097"/>
        <v>medium</v>
      </c>
      <c r="L2772">
        <v>0.1</v>
      </c>
      <c r="M2772" t="str">
        <f t="shared" ref="M2772:M2835" si="1110">VLOOKUP(L2772,$A$17:$C$20,3)</f>
        <v>low</v>
      </c>
      <c r="N2772">
        <f t="shared" si="1079"/>
        <v>12</v>
      </c>
      <c r="O2772">
        <f t="shared" si="1080"/>
        <v>2</v>
      </c>
      <c r="P2772" t="str">
        <f t="shared" si="1081"/>
        <v>úterý</v>
      </c>
      <c r="Q2772">
        <f t="shared" si="1108"/>
        <v>0</v>
      </c>
      <c r="R2772">
        <f t="shared" si="1108"/>
        <v>0</v>
      </c>
      <c r="S2772">
        <f t="shared" si="1108"/>
        <v>0</v>
      </c>
      <c r="T2772">
        <f t="shared" si="1108"/>
        <v>0</v>
      </c>
      <c r="U2772">
        <f t="shared" si="1108"/>
        <v>0</v>
      </c>
      <c r="V2772">
        <f t="shared" si="1108"/>
        <v>0</v>
      </c>
      <c r="W2772">
        <f t="shared" si="1108"/>
        <v>0</v>
      </c>
      <c r="X2772">
        <f t="shared" si="1108"/>
        <v>0</v>
      </c>
      <c r="Y2772">
        <f t="shared" si="1108"/>
        <v>0</v>
      </c>
      <c r="Z2772">
        <f t="shared" si="1108"/>
        <v>0</v>
      </c>
      <c r="AA2772">
        <f t="shared" si="1108"/>
        <v>0</v>
      </c>
      <c r="AB2772">
        <f t="shared" si="1108"/>
        <v>1</v>
      </c>
      <c r="AC2772">
        <f t="shared" si="1109"/>
        <v>0</v>
      </c>
      <c r="AD2772">
        <f t="shared" si="1109"/>
        <v>1</v>
      </c>
      <c r="AE2772">
        <f t="shared" si="1109"/>
        <v>0</v>
      </c>
      <c r="AF2772">
        <f t="shared" si="1109"/>
        <v>0</v>
      </c>
      <c r="AG2772">
        <f t="shared" si="1109"/>
        <v>0</v>
      </c>
      <c r="AH2772">
        <f t="shared" si="1109"/>
        <v>0</v>
      </c>
      <c r="AI2772">
        <f t="shared" si="1109"/>
        <v>0</v>
      </c>
      <c r="AJ2772">
        <f t="shared" ca="1" si="1082"/>
        <v>0</v>
      </c>
      <c r="AK2772">
        <f t="shared" ca="1" si="1083"/>
        <v>0</v>
      </c>
      <c r="AL2772">
        <f t="shared" ca="1" si="1084"/>
        <v>1</v>
      </c>
      <c r="AM2772">
        <f t="shared" ca="1" si="1085"/>
        <v>0</v>
      </c>
      <c r="AN2772">
        <f t="shared" ca="1" si="1086"/>
        <v>1</v>
      </c>
      <c r="AO2772">
        <f t="shared" ca="1" si="1087"/>
        <v>0</v>
      </c>
      <c r="AP2772">
        <f t="shared" ca="1" si="1088"/>
        <v>1</v>
      </c>
      <c r="AQ2772">
        <f t="shared" ca="1" si="1089"/>
        <v>0</v>
      </c>
      <c r="AR2772">
        <f t="shared" ca="1" si="1090"/>
        <v>0</v>
      </c>
      <c r="AS2772">
        <v>0</v>
      </c>
      <c r="AT2772">
        <v>0</v>
      </c>
      <c r="AU2772">
        <f t="shared" ca="1" si="1107"/>
        <v>0</v>
      </c>
      <c r="AV2772">
        <f t="shared" ca="1" si="1107"/>
        <v>1</v>
      </c>
      <c r="AW2772">
        <f t="shared" ca="1" si="1107"/>
        <v>0</v>
      </c>
      <c r="AX2772">
        <v>0</v>
      </c>
    </row>
    <row r="2773" spans="1:50" x14ac:dyDescent="0.25">
      <c r="A2773" s="2">
        <v>41626</v>
      </c>
      <c r="B2773">
        <v>1773</v>
      </c>
      <c r="C2773">
        <v>26</v>
      </c>
      <c r="D2773">
        <f t="shared" ca="1" si="1091"/>
        <v>19.330372001773252</v>
      </c>
      <c r="E2773">
        <f t="shared" ca="1" si="1092"/>
        <v>6.6696279982267477</v>
      </c>
      <c r="F2773" t="str">
        <f t="shared" ca="1" si="1093"/>
        <v>high</v>
      </c>
      <c r="G2773">
        <v>1144</v>
      </c>
      <c r="H2773">
        <f t="shared" si="1094"/>
        <v>1144</v>
      </c>
      <c r="I2773">
        <f t="shared" ca="1" si="1095"/>
        <v>1168.575748170218</v>
      </c>
      <c r="J2773">
        <f t="shared" ca="1" si="1096"/>
        <v>-24.575748170218048</v>
      </c>
      <c r="K2773" t="str">
        <f t="shared" ca="1" si="1097"/>
        <v>medium</v>
      </c>
      <c r="L2773">
        <v>-2.0750000000000002</v>
      </c>
      <c r="M2773" t="str">
        <f t="shared" si="1110"/>
        <v>low</v>
      </c>
      <c r="N2773">
        <f t="shared" si="1079"/>
        <v>12</v>
      </c>
      <c r="O2773">
        <f t="shared" si="1080"/>
        <v>3</v>
      </c>
      <c r="P2773" t="str">
        <f t="shared" si="1081"/>
        <v>středa</v>
      </c>
      <c r="Q2773">
        <f t="shared" si="1108"/>
        <v>0</v>
      </c>
      <c r="R2773">
        <f t="shared" si="1108"/>
        <v>0</v>
      </c>
      <c r="S2773">
        <f t="shared" si="1108"/>
        <v>0</v>
      </c>
      <c r="T2773">
        <f t="shared" si="1108"/>
        <v>0</v>
      </c>
      <c r="U2773">
        <f t="shared" si="1108"/>
        <v>0</v>
      </c>
      <c r="V2773">
        <f t="shared" si="1108"/>
        <v>0</v>
      </c>
      <c r="W2773">
        <f t="shared" si="1108"/>
        <v>0</v>
      </c>
      <c r="X2773">
        <f t="shared" si="1108"/>
        <v>0</v>
      </c>
      <c r="Y2773">
        <f t="shared" si="1108"/>
        <v>0</v>
      </c>
      <c r="Z2773">
        <f t="shared" si="1108"/>
        <v>0</v>
      </c>
      <c r="AA2773">
        <f t="shared" si="1108"/>
        <v>0</v>
      </c>
      <c r="AB2773">
        <f t="shared" si="1108"/>
        <v>1</v>
      </c>
      <c r="AC2773">
        <f t="shared" si="1109"/>
        <v>0</v>
      </c>
      <c r="AD2773">
        <f t="shared" si="1109"/>
        <v>0</v>
      </c>
      <c r="AE2773">
        <f t="shared" si="1109"/>
        <v>1</v>
      </c>
      <c r="AF2773">
        <f t="shared" si="1109"/>
        <v>0</v>
      </c>
      <c r="AG2773">
        <f t="shared" si="1109"/>
        <v>0</v>
      </c>
      <c r="AH2773">
        <f t="shared" si="1109"/>
        <v>0</v>
      </c>
      <c r="AI2773">
        <f t="shared" si="1109"/>
        <v>0</v>
      </c>
      <c r="AJ2773">
        <f t="shared" ca="1" si="1082"/>
        <v>0</v>
      </c>
      <c r="AK2773">
        <f t="shared" ca="1" si="1083"/>
        <v>1</v>
      </c>
      <c r="AL2773">
        <f t="shared" ca="1" si="1084"/>
        <v>0</v>
      </c>
      <c r="AM2773">
        <f t="shared" ca="1" si="1085"/>
        <v>0</v>
      </c>
      <c r="AN2773">
        <f t="shared" ca="1" si="1086"/>
        <v>1</v>
      </c>
      <c r="AO2773">
        <f t="shared" ca="1" si="1087"/>
        <v>0</v>
      </c>
      <c r="AP2773">
        <f t="shared" ca="1" si="1088"/>
        <v>1</v>
      </c>
      <c r="AQ2773">
        <f t="shared" ca="1" si="1089"/>
        <v>0</v>
      </c>
      <c r="AR2773">
        <f t="shared" ca="1" si="1090"/>
        <v>0</v>
      </c>
      <c r="AS2773">
        <v>0</v>
      </c>
      <c r="AT2773">
        <v>0</v>
      </c>
      <c r="AU2773">
        <f t="shared" ca="1" si="1107"/>
        <v>0</v>
      </c>
      <c r="AV2773">
        <f t="shared" ca="1" si="1107"/>
        <v>0</v>
      </c>
      <c r="AW2773">
        <f t="shared" ca="1" si="1107"/>
        <v>1</v>
      </c>
      <c r="AX2773">
        <v>0</v>
      </c>
    </row>
    <row r="2774" spans="1:50" x14ac:dyDescent="0.25">
      <c r="A2774" s="2">
        <v>41627</v>
      </c>
      <c r="B2774">
        <v>1774</v>
      </c>
      <c r="C2774">
        <v>29</v>
      </c>
      <c r="D2774">
        <f t="shared" ca="1" si="1091"/>
        <v>19.332053644858128</v>
      </c>
      <c r="E2774">
        <f t="shared" ca="1" si="1092"/>
        <v>9.6679463551418721</v>
      </c>
      <c r="F2774" t="str">
        <f t="shared" ca="1" si="1093"/>
        <v>high</v>
      </c>
      <c r="G2774">
        <v>1849</v>
      </c>
      <c r="H2774">
        <f t="shared" si="1094"/>
        <v>1849</v>
      </c>
      <c r="I2774">
        <f t="shared" ca="1" si="1095"/>
        <v>1168.6820719217405</v>
      </c>
      <c r="J2774">
        <f t="shared" ca="1" si="1096"/>
        <v>680.31792807825946</v>
      </c>
      <c r="K2774" t="str">
        <f t="shared" ca="1" si="1097"/>
        <v>high</v>
      </c>
      <c r="L2774">
        <v>-3</v>
      </c>
      <c r="M2774" t="str">
        <f t="shared" si="1110"/>
        <v>low</v>
      </c>
      <c r="N2774">
        <f t="shared" si="1079"/>
        <v>12</v>
      </c>
      <c r="O2774">
        <f t="shared" si="1080"/>
        <v>4</v>
      </c>
      <c r="P2774" t="str">
        <f t="shared" si="1081"/>
        <v>čtvrtek</v>
      </c>
      <c r="Q2774">
        <f t="shared" si="1108"/>
        <v>0</v>
      </c>
      <c r="R2774">
        <f t="shared" si="1108"/>
        <v>0</v>
      </c>
      <c r="S2774">
        <f t="shared" si="1108"/>
        <v>0</v>
      </c>
      <c r="T2774">
        <f t="shared" si="1108"/>
        <v>0</v>
      </c>
      <c r="U2774">
        <f t="shared" si="1108"/>
        <v>0</v>
      </c>
      <c r="V2774">
        <f t="shared" si="1108"/>
        <v>0</v>
      </c>
      <c r="W2774">
        <f t="shared" si="1108"/>
        <v>0</v>
      </c>
      <c r="X2774">
        <f t="shared" si="1108"/>
        <v>0</v>
      </c>
      <c r="Y2774">
        <f t="shared" si="1108"/>
        <v>0</v>
      </c>
      <c r="Z2774">
        <f t="shared" si="1108"/>
        <v>0</v>
      </c>
      <c r="AA2774">
        <f t="shared" si="1108"/>
        <v>0</v>
      </c>
      <c r="AB2774">
        <f t="shared" si="1108"/>
        <v>1</v>
      </c>
      <c r="AC2774">
        <f t="shared" si="1109"/>
        <v>0</v>
      </c>
      <c r="AD2774">
        <f t="shared" si="1109"/>
        <v>0</v>
      </c>
      <c r="AE2774">
        <f t="shared" si="1109"/>
        <v>0</v>
      </c>
      <c r="AF2774">
        <f t="shared" si="1109"/>
        <v>1</v>
      </c>
      <c r="AG2774">
        <f t="shared" si="1109"/>
        <v>0</v>
      </c>
      <c r="AH2774">
        <f t="shared" si="1109"/>
        <v>0</v>
      </c>
      <c r="AI2774">
        <f t="shared" si="1109"/>
        <v>0</v>
      </c>
      <c r="AJ2774">
        <f t="shared" ca="1" si="1082"/>
        <v>1</v>
      </c>
      <c r="AK2774">
        <f t="shared" ca="1" si="1083"/>
        <v>0</v>
      </c>
      <c r="AL2774">
        <f t="shared" ca="1" si="1084"/>
        <v>0</v>
      </c>
      <c r="AM2774">
        <f t="shared" ca="1" si="1085"/>
        <v>1</v>
      </c>
      <c r="AN2774">
        <f t="shared" ca="1" si="1086"/>
        <v>0</v>
      </c>
      <c r="AO2774">
        <f t="shared" ca="1" si="1087"/>
        <v>0</v>
      </c>
      <c r="AP2774">
        <f t="shared" ca="1" si="1088"/>
        <v>1</v>
      </c>
      <c r="AQ2774">
        <f t="shared" ca="1" si="1089"/>
        <v>0</v>
      </c>
      <c r="AR2774">
        <f t="shared" ca="1" si="1090"/>
        <v>0</v>
      </c>
      <c r="AS2774">
        <v>0</v>
      </c>
      <c r="AT2774">
        <v>0</v>
      </c>
      <c r="AU2774">
        <f t="shared" ca="1" si="1107"/>
        <v>0</v>
      </c>
      <c r="AV2774">
        <f t="shared" ca="1" si="1107"/>
        <v>0</v>
      </c>
      <c r="AW2774">
        <f t="shared" ca="1" si="1107"/>
        <v>1</v>
      </c>
      <c r="AX2774">
        <v>0</v>
      </c>
    </row>
    <row r="2775" spans="1:50" x14ac:dyDescent="0.25">
      <c r="A2775" s="2">
        <v>41628</v>
      </c>
      <c r="B2775">
        <v>1775</v>
      </c>
      <c r="C2775">
        <v>13</v>
      </c>
      <c r="D2775">
        <f t="shared" ca="1" si="1091"/>
        <v>19.333730709398189</v>
      </c>
      <c r="E2775">
        <f t="shared" ca="1" si="1092"/>
        <v>-6.3337307093981892</v>
      </c>
      <c r="F2775" t="str">
        <f t="shared" ca="1" si="1093"/>
        <v>low</v>
      </c>
      <c r="G2775">
        <v>990</v>
      </c>
      <c r="H2775">
        <f t="shared" si="1094"/>
        <v>990</v>
      </c>
      <c r="I2775">
        <f t="shared" ca="1" si="1095"/>
        <v>1168.7882459209991</v>
      </c>
      <c r="J2775">
        <f t="shared" ca="1" si="1096"/>
        <v>-178.78824592099909</v>
      </c>
      <c r="K2775" t="str">
        <f t="shared" ca="1" si="1097"/>
        <v>medium</v>
      </c>
      <c r="L2775">
        <v>-1.0850000000000002</v>
      </c>
      <c r="M2775" t="str">
        <f t="shared" si="1110"/>
        <v>low</v>
      </c>
      <c r="N2775">
        <f t="shared" si="1079"/>
        <v>12</v>
      </c>
      <c r="O2775">
        <f t="shared" si="1080"/>
        <v>5</v>
      </c>
      <c r="P2775" t="str">
        <f t="shared" si="1081"/>
        <v>pátek</v>
      </c>
      <c r="Q2775">
        <f t="shared" si="1108"/>
        <v>0</v>
      </c>
      <c r="R2775">
        <f t="shared" si="1108"/>
        <v>0</v>
      </c>
      <c r="S2775">
        <f t="shared" si="1108"/>
        <v>0</v>
      </c>
      <c r="T2775">
        <f t="shared" si="1108"/>
        <v>0</v>
      </c>
      <c r="U2775">
        <f t="shared" si="1108"/>
        <v>0</v>
      </c>
      <c r="V2775">
        <f t="shared" si="1108"/>
        <v>0</v>
      </c>
      <c r="W2775">
        <f t="shared" si="1108"/>
        <v>0</v>
      </c>
      <c r="X2775">
        <f t="shared" si="1108"/>
        <v>0</v>
      </c>
      <c r="Y2775">
        <f t="shared" si="1108"/>
        <v>0</v>
      </c>
      <c r="Z2775">
        <f t="shared" si="1108"/>
        <v>0</v>
      </c>
      <c r="AA2775">
        <f t="shared" si="1108"/>
        <v>0</v>
      </c>
      <c r="AB2775">
        <f t="shared" si="1108"/>
        <v>1</v>
      </c>
      <c r="AC2775">
        <f t="shared" si="1109"/>
        <v>0</v>
      </c>
      <c r="AD2775">
        <f t="shared" si="1109"/>
        <v>0</v>
      </c>
      <c r="AE2775">
        <f t="shared" si="1109"/>
        <v>0</v>
      </c>
      <c r="AF2775">
        <f t="shared" si="1109"/>
        <v>0</v>
      </c>
      <c r="AG2775">
        <f t="shared" si="1109"/>
        <v>1</v>
      </c>
      <c r="AH2775">
        <f t="shared" si="1109"/>
        <v>0</v>
      </c>
      <c r="AI2775">
        <f t="shared" si="1109"/>
        <v>0</v>
      </c>
      <c r="AJ2775">
        <f t="shared" ca="1" si="1082"/>
        <v>0</v>
      </c>
      <c r="AK2775">
        <f t="shared" ca="1" si="1083"/>
        <v>0</v>
      </c>
      <c r="AL2775">
        <f t="shared" ca="1" si="1084"/>
        <v>1</v>
      </c>
      <c r="AM2775">
        <f t="shared" ca="1" si="1085"/>
        <v>0</v>
      </c>
      <c r="AN2775">
        <f t="shared" ca="1" si="1086"/>
        <v>1</v>
      </c>
      <c r="AO2775">
        <f t="shared" ca="1" si="1087"/>
        <v>0</v>
      </c>
      <c r="AP2775">
        <f t="shared" ca="1" si="1088"/>
        <v>1</v>
      </c>
      <c r="AQ2775">
        <f t="shared" ca="1" si="1089"/>
        <v>0</v>
      </c>
      <c r="AR2775">
        <f t="shared" ca="1" si="1090"/>
        <v>0</v>
      </c>
      <c r="AS2775">
        <v>0</v>
      </c>
      <c r="AT2775">
        <v>0</v>
      </c>
      <c r="AU2775">
        <f t="shared" ca="1" si="1107"/>
        <v>1</v>
      </c>
      <c r="AV2775">
        <f t="shared" ca="1" si="1107"/>
        <v>0</v>
      </c>
      <c r="AW2775">
        <f t="shared" ca="1" si="1107"/>
        <v>0</v>
      </c>
      <c r="AX2775">
        <v>0</v>
      </c>
    </row>
    <row r="2776" spans="1:50" x14ac:dyDescent="0.25">
      <c r="A2776" s="2">
        <v>41629</v>
      </c>
      <c r="B2776">
        <v>1776</v>
      </c>
      <c r="C2776">
        <v>14</v>
      </c>
      <c r="D2776">
        <f t="shared" ca="1" si="1091"/>
        <v>19.33540319539344</v>
      </c>
      <c r="E2776">
        <f t="shared" ca="1" si="1092"/>
        <v>-5.3354031953934395</v>
      </c>
      <c r="F2776" t="str">
        <f t="shared" ca="1" si="1093"/>
        <v>low</v>
      </c>
      <c r="G2776">
        <v>905</v>
      </c>
      <c r="H2776">
        <f t="shared" si="1094"/>
        <v>905</v>
      </c>
      <c r="I2776">
        <f t="shared" ca="1" si="1095"/>
        <v>1168.8942701679935</v>
      </c>
      <c r="J2776">
        <f t="shared" ca="1" si="1096"/>
        <v>-263.89427016799345</v>
      </c>
      <c r="K2776" t="str">
        <f t="shared" ca="1" si="1097"/>
        <v>medium</v>
      </c>
      <c r="L2776">
        <v>0.65999999999999981</v>
      </c>
      <c r="M2776" t="str">
        <f t="shared" si="1110"/>
        <v>low</v>
      </c>
      <c r="N2776">
        <f t="shared" si="1079"/>
        <v>12</v>
      </c>
      <c r="O2776">
        <f t="shared" si="1080"/>
        <v>6</v>
      </c>
      <c r="P2776" t="str">
        <f t="shared" si="1081"/>
        <v>sobota</v>
      </c>
      <c r="Q2776">
        <f t="shared" si="1108"/>
        <v>0</v>
      </c>
      <c r="R2776">
        <f t="shared" si="1108"/>
        <v>0</v>
      </c>
      <c r="S2776">
        <f t="shared" si="1108"/>
        <v>0</v>
      </c>
      <c r="T2776">
        <f t="shared" si="1108"/>
        <v>0</v>
      </c>
      <c r="U2776">
        <f t="shared" si="1108"/>
        <v>0</v>
      </c>
      <c r="V2776">
        <f t="shared" si="1108"/>
        <v>0</v>
      </c>
      <c r="W2776">
        <f t="shared" si="1108"/>
        <v>0</v>
      </c>
      <c r="X2776">
        <f t="shared" si="1108"/>
        <v>0</v>
      </c>
      <c r="Y2776">
        <f t="shared" si="1108"/>
        <v>0</v>
      </c>
      <c r="Z2776">
        <f t="shared" si="1108"/>
        <v>0</v>
      </c>
      <c r="AA2776">
        <f t="shared" si="1108"/>
        <v>0</v>
      </c>
      <c r="AB2776">
        <f t="shared" si="1108"/>
        <v>1</v>
      </c>
      <c r="AC2776">
        <f t="shared" si="1109"/>
        <v>0</v>
      </c>
      <c r="AD2776">
        <f t="shared" si="1109"/>
        <v>0</v>
      </c>
      <c r="AE2776">
        <f t="shared" si="1109"/>
        <v>0</v>
      </c>
      <c r="AF2776">
        <f t="shared" si="1109"/>
        <v>0</v>
      </c>
      <c r="AG2776">
        <f t="shared" si="1109"/>
        <v>0</v>
      </c>
      <c r="AH2776">
        <f t="shared" si="1109"/>
        <v>1</v>
      </c>
      <c r="AI2776">
        <f t="shared" si="1109"/>
        <v>0</v>
      </c>
      <c r="AJ2776">
        <f t="shared" ca="1" si="1082"/>
        <v>0</v>
      </c>
      <c r="AK2776">
        <f t="shared" ca="1" si="1083"/>
        <v>0</v>
      </c>
      <c r="AL2776">
        <f t="shared" ca="1" si="1084"/>
        <v>1</v>
      </c>
      <c r="AM2776">
        <f t="shared" ca="1" si="1085"/>
        <v>0</v>
      </c>
      <c r="AN2776">
        <f t="shared" ca="1" si="1086"/>
        <v>1</v>
      </c>
      <c r="AO2776">
        <f t="shared" ca="1" si="1087"/>
        <v>0</v>
      </c>
      <c r="AP2776">
        <f t="shared" ca="1" si="1088"/>
        <v>1</v>
      </c>
      <c r="AQ2776">
        <f t="shared" ca="1" si="1089"/>
        <v>0</v>
      </c>
      <c r="AR2776">
        <f t="shared" ca="1" si="1090"/>
        <v>0</v>
      </c>
      <c r="AS2776">
        <v>0</v>
      </c>
      <c r="AT2776">
        <v>0</v>
      </c>
      <c r="AU2776">
        <f t="shared" ca="1" si="1107"/>
        <v>1</v>
      </c>
      <c r="AV2776">
        <f t="shared" ca="1" si="1107"/>
        <v>0</v>
      </c>
      <c r="AW2776">
        <f t="shared" ca="1" si="1107"/>
        <v>0</v>
      </c>
      <c r="AX2776">
        <v>0</v>
      </c>
    </row>
    <row r="2777" spans="1:50" x14ac:dyDescent="0.25">
      <c r="A2777" s="2">
        <v>41630</v>
      </c>
      <c r="B2777">
        <v>1777</v>
      </c>
      <c r="C2777">
        <v>14</v>
      </c>
      <c r="D2777">
        <f t="shared" ca="1" si="1091"/>
        <v>19.337071102843865</v>
      </c>
      <c r="E2777">
        <f t="shared" ca="1" si="1092"/>
        <v>-5.3370711028438649</v>
      </c>
      <c r="F2777" t="str">
        <f t="shared" ca="1" si="1093"/>
        <v>low</v>
      </c>
      <c r="G2777">
        <v>2020</v>
      </c>
      <c r="H2777">
        <f t="shared" si="1094"/>
        <v>2020</v>
      </c>
      <c r="I2777">
        <f t="shared" ca="1" si="1095"/>
        <v>1169.0001446627234</v>
      </c>
      <c r="J2777">
        <f t="shared" ca="1" si="1096"/>
        <v>850.99985533727659</v>
      </c>
      <c r="K2777" t="str">
        <f t="shared" ca="1" si="1097"/>
        <v>high</v>
      </c>
      <c r="L2777">
        <v>-0.4</v>
      </c>
      <c r="M2777" t="str">
        <f t="shared" si="1110"/>
        <v>low</v>
      </c>
      <c r="N2777">
        <f t="shared" si="1079"/>
        <v>12</v>
      </c>
      <c r="O2777">
        <f t="shared" si="1080"/>
        <v>7</v>
      </c>
      <c r="P2777" t="str">
        <f t="shared" si="1081"/>
        <v>neděle</v>
      </c>
      <c r="Q2777">
        <f t="shared" si="1108"/>
        <v>0</v>
      </c>
      <c r="R2777">
        <f t="shared" si="1108"/>
        <v>0</v>
      </c>
      <c r="S2777">
        <f t="shared" si="1108"/>
        <v>0</v>
      </c>
      <c r="T2777">
        <f t="shared" si="1108"/>
        <v>0</v>
      </c>
      <c r="U2777">
        <f t="shared" si="1108"/>
        <v>0</v>
      </c>
      <c r="V2777">
        <f t="shared" si="1108"/>
        <v>0</v>
      </c>
      <c r="W2777">
        <f t="shared" si="1108"/>
        <v>0</v>
      </c>
      <c r="X2777">
        <f t="shared" si="1108"/>
        <v>0</v>
      </c>
      <c r="Y2777">
        <f t="shared" si="1108"/>
        <v>0</v>
      </c>
      <c r="Z2777">
        <f t="shared" si="1108"/>
        <v>0</v>
      </c>
      <c r="AA2777">
        <f t="shared" si="1108"/>
        <v>0</v>
      </c>
      <c r="AB2777">
        <f t="shared" si="1108"/>
        <v>1</v>
      </c>
      <c r="AC2777">
        <f t="shared" si="1109"/>
        <v>0</v>
      </c>
      <c r="AD2777">
        <f t="shared" si="1109"/>
        <v>0</v>
      </c>
      <c r="AE2777">
        <f t="shared" si="1109"/>
        <v>0</v>
      </c>
      <c r="AF2777">
        <f t="shared" si="1109"/>
        <v>0</v>
      </c>
      <c r="AG2777">
        <f t="shared" si="1109"/>
        <v>0</v>
      </c>
      <c r="AH2777">
        <f t="shared" si="1109"/>
        <v>0</v>
      </c>
      <c r="AI2777">
        <f t="shared" si="1109"/>
        <v>1</v>
      </c>
      <c r="AJ2777">
        <f t="shared" ca="1" si="1082"/>
        <v>0</v>
      </c>
      <c r="AK2777">
        <f t="shared" ca="1" si="1083"/>
        <v>0</v>
      </c>
      <c r="AL2777">
        <f t="shared" ca="1" si="1084"/>
        <v>1</v>
      </c>
      <c r="AM2777">
        <f t="shared" ca="1" si="1085"/>
        <v>1</v>
      </c>
      <c r="AN2777">
        <f t="shared" ca="1" si="1086"/>
        <v>0</v>
      </c>
      <c r="AO2777">
        <f t="shared" ca="1" si="1087"/>
        <v>0</v>
      </c>
      <c r="AP2777">
        <f t="shared" ca="1" si="1088"/>
        <v>1</v>
      </c>
      <c r="AQ2777">
        <f t="shared" ca="1" si="1089"/>
        <v>0</v>
      </c>
      <c r="AR2777">
        <f t="shared" ca="1" si="1090"/>
        <v>0</v>
      </c>
      <c r="AS2777">
        <v>0</v>
      </c>
      <c r="AT2777">
        <v>0</v>
      </c>
      <c r="AU2777">
        <f t="shared" ca="1" si="1107"/>
        <v>1</v>
      </c>
      <c r="AV2777">
        <f t="shared" ca="1" si="1107"/>
        <v>0</v>
      </c>
      <c r="AW2777">
        <f t="shared" ca="1" si="1107"/>
        <v>0</v>
      </c>
      <c r="AX2777">
        <v>0</v>
      </c>
    </row>
    <row r="2778" spans="1:50" x14ac:dyDescent="0.25">
      <c r="A2778" s="2">
        <v>41631</v>
      </c>
      <c r="B2778">
        <v>1778</v>
      </c>
      <c r="C2778">
        <v>15</v>
      </c>
      <c r="D2778">
        <f t="shared" ca="1" si="1091"/>
        <v>19.338734431749479</v>
      </c>
      <c r="E2778">
        <f t="shared" ca="1" si="1092"/>
        <v>-4.3387344317494794</v>
      </c>
      <c r="F2778" t="str">
        <f t="shared" ca="1" si="1093"/>
        <v>low</v>
      </c>
      <c r="G2778">
        <v>513</v>
      </c>
      <c r="H2778">
        <f t="shared" si="1094"/>
        <v>513</v>
      </c>
      <c r="I2778">
        <f t="shared" ca="1" si="1095"/>
        <v>1169.1058694051897</v>
      </c>
      <c r="J2778">
        <f t="shared" ca="1" si="1096"/>
        <v>-656.10586940518965</v>
      </c>
      <c r="K2778" t="str">
        <f t="shared" ca="1" si="1097"/>
        <v>low</v>
      </c>
      <c r="L2778">
        <v>2</v>
      </c>
      <c r="M2778" t="str">
        <f t="shared" si="1110"/>
        <v>low</v>
      </c>
      <c r="N2778">
        <f t="shared" si="1079"/>
        <v>12</v>
      </c>
      <c r="O2778">
        <f t="shared" si="1080"/>
        <v>1</v>
      </c>
      <c r="P2778" t="str">
        <f t="shared" si="1081"/>
        <v>pondělí</v>
      </c>
      <c r="Q2778">
        <f t="shared" si="1108"/>
        <v>0</v>
      </c>
      <c r="R2778">
        <f t="shared" si="1108"/>
        <v>0</v>
      </c>
      <c r="S2778">
        <f t="shared" si="1108"/>
        <v>0</v>
      </c>
      <c r="T2778">
        <f t="shared" si="1108"/>
        <v>0</v>
      </c>
      <c r="U2778">
        <f t="shared" si="1108"/>
        <v>0</v>
      </c>
      <c r="V2778">
        <f t="shared" si="1108"/>
        <v>0</v>
      </c>
      <c r="W2778">
        <f t="shared" si="1108"/>
        <v>0</v>
      </c>
      <c r="X2778">
        <f t="shared" si="1108"/>
        <v>0</v>
      </c>
      <c r="Y2778">
        <f t="shared" si="1108"/>
        <v>0</v>
      </c>
      <c r="Z2778">
        <f t="shared" si="1108"/>
        <v>0</v>
      </c>
      <c r="AA2778">
        <f t="shared" si="1108"/>
        <v>0</v>
      </c>
      <c r="AB2778">
        <f t="shared" si="1108"/>
        <v>1</v>
      </c>
      <c r="AC2778">
        <f t="shared" si="1109"/>
        <v>1</v>
      </c>
      <c r="AD2778">
        <f t="shared" si="1109"/>
        <v>0</v>
      </c>
      <c r="AE2778">
        <f t="shared" si="1109"/>
        <v>0</v>
      </c>
      <c r="AF2778">
        <f t="shared" si="1109"/>
        <v>0</v>
      </c>
      <c r="AG2778">
        <f t="shared" si="1109"/>
        <v>0</v>
      </c>
      <c r="AH2778">
        <f t="shared" si="1109"/>
        <v>0</v>
      </c>
      <c r="AI2778">
        <f t="shared" si="1109"/>
        <v>0</v>
      </c>
      <c r="AJ2778">
        <f t="shared" ca="1" si="1082"/>
        <v>0</v>
      </c>
      <c r="AK2778">
        <f t="shared" ca="1" si="1083"/>
        <v>0</v>
      </c>
      <c r="AL2778">
        <f t="shared" ca="1" si="1084"/>
        <v>1</v>
      </c>
      <c r="AM2778">
        <f t="shared" ca="1" si="1085"/>
        <v>1</v>
      </c>
      <c r="AN2778">
        <f t="shared" ca="1" si="1086"/>
        <v>0</v>
      </c>
      <c r="AO2778">
        <f t="shared" ca="1" si="1087"/>
        <v>0</v>
      </c>
      <c r="AP2778">
        <f t="shared" ca="1" si="1088"/>
        <v>1</v>
      </c>
      <c r="AQ2778">
        <f t="shared" ca="1" si="1089"/>
        <v>0</v>
      </c>
      <c r="AR2778">
        <f t="shared" ca="1" si="1090"/>
        <v>0</v>
      </c>
      <c r="AS2778">
        <v>0</v>
      </c>
      <c r="AT2778">
        <v>0</v>
      </c>
      <c r="AU2778">
        <f t="shared" ca="1" si="1107"/>
        <v>1</v>
      </c>
      <c r="AV2778">
        <f t="shared" ca="1" si="1107"/>
        <v>0</v>
      </c>
      <c r="AW2778">
        <f t="shared" ca="1" si="1107"/>
        <v>0</v>
      </c>
      <c r="AX2778">
        <v>0</v>
      </c>
    </row>
    <row r="2779" spans="1:50" x14ac:dyDescent="0.25">
      <c r="A2779" s="2">
        <v>41632</v>
      </c>
      <c r="B2779">
        <v>1779</v>
      </c>
      <c r="C2779">
        <v>10</v>
      </c>
      <c r="D2779">
        <f t="shared" ca="1" si="1091"/>
        <v>19.340393182110276</v>
      </c>
      <c r="E2779">
        <f t="shared" ca="1" si="1092"/>
        <v>-9.3403931821102759</v>
      </c>
      <c r="F2779" t="str">
        <f t="shared" ca="1" si="1093"/>
        <v>low</v>
      </c>
      <c r="G2779">
        <v>480</v>
      </c>
      <c r="H2779">
        <f t="shared" si="1094"/>
        <v>480</v>
      </c>
      <c r="I2779">
        <f t="shared" ca="1" si="1095"/>
        <v>1169.2114443953915</v>
      </c>
      <c r="J2779">
        <f t="shared" ca="1" si="1096"/>
        <v>-689.21144439539148</v>
      </c>
      <c r="K2779" t="str">
        <f t="shared" ca="1" si="1097"/>
        <v>low</v>
      </c>
      <c r="L2779">
        <v>4.75</v>
      </c>
      <c r="M2779" t="str">
        <f t="shared" si="1110"/>
        <v>low</v>
      </c>
      <c r="N2779">
        <f t="shared" si="1079"/>
        <v>12</v>
      </c>
      <c r="O2779">
        <f t="shared" si="1080"/>
        <v>2</v>
      </c>
      <c r="P2779" t="str">
        <f t="shared" si="1081"/>
        <v>úterý</v>
      </c>
      <c r="Q2779">
        <f t="shared" si="1108"/>
        <v>0</v>
      </c>
      <c r="R2779">
        <f t="shared" si="1108"/>
        <v>0</v>
      </c>
      <c r="S2779">
        <f t="shared" si="1108"/>
        <v>0</v>
      </c>
      <c r="T2779">
        <f t="shared" si="1108"/>
        <v>0</v>
      </c>
      <c r="U2779">
        <f t="shared" si="1108"/>
        <v>0</v>
      </c>
      <c r="V2779">
        <f t="shared" si="1108"/>
        <v>0</v>
      </c>
      <c r="W2779">
        <f t="shared" si="1108"/>
        <v>0</v>
      </c>
      <c r="X2779">
        <f t="shared" si="1108"/>
        <v>0</v>
      </c>
      <c r="Y2779">
        <f t="shared" si="1108"/>
        <v>0</v>
      </c>
      <c r="Z2779">
        <f t="shared" si="1108"/>
        <v>0</v>
      </c>
      <c r="AA2779">
        <f t="shared" si="1108"/>
        <v>0</v>
      </c>
      <c r="AB2779">
        <f t="shared" si="1108"/>
        <v>1</v>
      </c>
      <c r="AC2779">
        <f t="shared" si="1109"/>
        <v>0</v>
      </c>
      <c r="AD2779">
        <f t="shared" si="1109"/>
        <v>1</v>
      </c>
      <c r="AE2779">
        <f t="shared" si="1109"/>
        <v>0</v>
      </c>
      <c r="AF2779">
        <f t="shared" si="1109"/>
        <v>0</v>
      </c>
      <c r="AG2779">
        <f t="shared" si="1109"/>
        <v>0</v>
      </c>
      <c r="AH2779">
        <f t="shared" si="1109"/>
        <v>0</v>
      </c>
      <c r="AI2779">
        <f t="shared" si="1109"/>
        <v>0</v>
      </c>
      <c r="AJ2779">
        <f t="shared" ca="1" si="1082"/>
        <v>0</v>
      </c>
      <c r="AK2779">
        <f t="shared" ca="1" si="1083"/>
        <v>0</v>
      </c>
      <c r="AL2779">
        <f t="shared" ca="1" si="1084"/>
        <v>1</v>
      </c>
      <c r="AM2779">
        <f t="shared" ca="1" si="1085"/>
        <v>0</v>
      </c>
      <c r="AN2779">
        <f t="shared" ca="1" si="1086"/>
        <v>1</v>
      </c>
      <c r="AO2779">
        <f t="shared" ca="1" si="1087"/>
        <v>0</v>
      </c>
      <c r="AP2779">
        <f t="shared" ca="1" si="1088"/>
        <v>1</v>
      </c>
      <c r="AQ2779">
        <f t="shared" ca="1" si="1089"/>
        <v>0</v>
      </c>
      <c r="AR2779">
        <f t="shared" ca="1" si="1090"/>
        <v>0</v>
      </c>
      <c r="AS2779">
        <v>0</v>
      </c>
      <c r="AT2779">
        <v>0</v>
      </c>
      <c r="AU2779">
        <f t="shared" ca="1" si="1107"/>
        <v>1</v>
      </c>
      <c r="AV2779">
        <f t="shared" ca="1" si="1107"/>
        <v>0</v>
      </c>
      <c r="AW2779">
        <f t="shared" ca="1" si="1107"/>
        <v>0</v>
      </c>
      <c r="AX2779">
        <v>0</v>
      </c>
    </row>
    <row r="2780" spans="1:50" x14ac:dyDescent="0.25">
      <c r="A2780" s="2">
        <v>41633</v>
      </c>
      <c r="B2780">
        <v>1780</v>
      </c>
      <c r="C2780">
        <v>7</v>
      </c>
      <c r="D2780">
        <f t="shared" ca="1" si="1091"/>
        <v>19.342047353926262</v>
      </c>
      <c r="E2780">
        <f t="shared" ca="1" si="1092"/>
        <v>-12.342047353926262</v>
      </c>
      <c r="F2780" t="str">
        <f t="shared" ca="1" si="1093"/>
        <v>low</v>
      </c>
      <c r="G2780">
        <v>364</v>
      </c>
      <c r="H2780">
        <f t="shared" si="1094"/>
        <v>364</v>
      </c>
      <c r="I2780">
        <f t="shared" ca="1" si="1095"/>
        <v>1169.3168696333294</v>
      </c>
      <c r="J2780">
        <f t="shared" ca="1" si="1096"/>
        <v>-805.31686963332936</v>
      </c>
      <c r="K2780" t="str">
        <f t="shared" ca="1" si="1097"/>
        <v>low</v>
      </c>
      <c r="L2780">
        <v>5.0999999999999996</v>
      </c>
      <c r="M2780" t="str">
        <f t="shared" si="1110"/>
        <v>medium</v>
      </c>
      <c r="N2780">
        <f t="shared" si="1079"/>
        <v>12</v>
      </c>
      <c r="O2780">
        <f t="shared" si="1080"/>
        <v>3</v>
      </c>
      <c r="P2780" t="str">
        <f t="shared" si="1081"/>
        <v>středa</v>
      </c>
      <c r="Q2780">
        <f t="shared" si="1108"/>
        <v>0</v>
      </c>
      <c r="R2780">
        <f t="shared" si="1108"/>
        <v>0</v>
      </c>
      <c r="S2780">
        <f t="shared" si="1108"/>
        <v>0</v>
      </c>
      <c r="T2780">
        <f t="shared" si="1108"/>
        <v>0</v>
      </c>
      <c r="U2780">
        <f t="shared" si="1108"/>
        <v>0</v>
      </c>
      <c r="V2780">
        <f t="shared" si="1108"/>
        <v>0</v>
      </c>
      <c r="W2780">
        <f t="shared" si="1108"/>
        <v>0</v>
      </c>
      <c r="X2780">
        <f t="shared" si="1108"/>
        <v>0</v>
      </c>
      <c r="Y2780">
        <f t="shared" si="1108"/>
        <v>0</v>
      </c>
      <c r="Z2780">
        <f t="shared" si="1108"/>
        <v>0</v>
      </c>
      <c r="AA2780">
        <f t="shared" si="1108"/>
        <v>0</v>
      </c>
      <c r="AB2780">
        <f t="shared" si="1108"/>
        <v>1</v>
      </c>
      <c r="AC2780">
        <f t="shared" si="1109"/>
        <v>0</v>
      </c>
      <c r="AD2780">
        <f t="shared" si="1109"/>
        <v>0</v>
      </c>
      <c r="AE2780">
        <f t="shared" si="1109"/>
        <v>1</v>
      </c>
      <c r="AF2780">
        <f t="shared" si="1109"/>
        <v>0</v>
      </c>
      <c r="AG2780">
        <f t="shared" si="1109"/>
        <v>0</v>
      </c>
      <c r="AH2780">
        <f t="shared" si="1109"/>
        <v>0</v>
      </c>
      <c r="AI2780">
        <f t="shared" si="1109"/>
        <v>0</v>
      </c>
      <c r="AJ2780">
        <f t="shared" ca="1" si="1082"/>
        <v>0</v>
      </c>
      <c r="AK2780">
        <f t="shared" ca="1" si="1083"/>
        <v>0</v>
      </c>
      <c r="AL2780">
        <f t="shared" ca="1" si="1084"/>
        <v>1</v>
      </c>
      <c r="AM2780">
        <f t="shared" ca="1" si="1085"/>
        <v>0</v>
      </c>
      <c r="AN2780">
        <f t="shared" ca="1" si="1086"/>
        <v>1</v>
      </c>
      <c r="AO2780">
        <f t="shared" ca="1" si="1087"/>
        <v>0</v>
      </c>
      <c r="AP2780">
        <f t="shared" ca="1" si="1088"/>
        <v>0</v>
      </c>
      <c r="AQ2780">
        <f t="shared" ca="1" si="1089"/>
        <v>1</v>
      </c>
      <c r="AR2780">
        <f t="shared" ca="1" si="1090"/>
        <v>0</v>
      </c>
      <c r="AS2780">
        <v>0</v>
      </c>
      <c r="AT2780">
        <v>0</v>
      </c>
      <c r="AU2780">
        <f t="shared" ca="1" si="1107"/>
        <v>1</v>
      </c>
      <c r="AV2780">
        <f t="shared" ca="1" si="1107"/>
        <v>0</v>
      </c>
      <c r="AW2780">
        <f t="shared" ca="1" si="1107"/>
        <v>0</v>
      </c>
      <c r="AX2780">
        <v>0</v>
      </c>
    </row>
    <row r="2781" spans="1:50" x14ac:dyDescent="0.25">
      <c r="A2781" s="2">
        <v>41634</v>
      </c>
      <c r="B2781">
        <v>1781</v>
      </c>
      <c r="C2781">
        <v>13</v>
      </c>
      <c r="D2781">
        <f t="shared" ca="1" si="1091"/>
        <v>19.343696947197429</v>
      </c>
      <c r="E2781">
        <f t="shared" ca="1" si="1092"/>
        <v>-6.3436969471974294</v>
      </c>
      <c r="F2781" t="str">
        <f t="shared" ca="1" si="1093"/>
        <v>low</v>
      </c>
      <c r="G2781">
        <v>1009</v>
      </c>
      <c r="H2781">
        <f t="shared" si="1094"/>
        <v>1009</v>
      </c>
      <c r="I2781">
        <f t="shared" ca="1" si="1095"/>
        <v>1169.4221451190028</v>
      </c>
      <c r="J2781">
        <f t="shared" ca="1" si="1096"/>
        <v>-160.42214511900283</v>
      </c>
      <c r="K2781" t="str">
        <f t="shared" ca="1" si="1097"/>
        <v>medium</v>
      </c>
      <c r="L2781">
        <v>5.5437499999999993</v>
      </c>
      <c r="M2781" t="str">
        <f t="shared" si="1110"/>
        <v>medium</v>
      </c>
      <c r="N2781">
        <f t="shared" si="1079"/>
        <v>12</v>
      </c>
      <c r="O2781">
        <f t="shared" si="1080"/>
        <v>4</v>
      </c>
      <c r="P2781" t="str">
        <f t="shared" si="1081"/>
        <v>čtvrtek</v>
      </c>
      <c r="Q2781">
        <f t="shared" ref="Q2781:AB2790" si="1111">VLOOKUP($N2781,$V$31:$AH$42,Q$592+1,0)</f>
        <v>0</v>
      </c>
      <c r="R2781">
        <f t="shared" si="1111"/>
        <v>0</v>
      </c>
      <c r="S2781">
        <f t="shared" si="1111"/>
        <v>0</v>
      </c>
      <c r="T2781">
        <f t="shared" si="1111"/>
        <v>0</v>
      </c>
      <c r="U2781">
        <f t="shared" si="1111"/>
        <v>0</v>
      </c>
      <c r="V2781">
        <f t="shared" si="1111"/>
        <v>0</v>
      </c>
      <c r="W2781">
        <f t="shared" si="1111"/>
        <v>0</v>
      </c>
      <c r="X2781">
        <f t="shared" si="1111"/>
        <v>0</v>
      </c>
      <c r="Y2781">
        <f t="shared" si="1111"/>
        <v>0</v>
      </c>
      <c r="Z2781">
        <f t="shared" si="1111"/>
        <v>0</v>
      </c>
      <c r="AA2781">
        <f t="shared" si="1111"/>
        <v>0</v>
      </c>
      <c r="AB2781">
        <f t="shared" si="1111"/>
        <v>1</v>
      </c>
      <c r="AC2781">
        <f t="shared" ref="AC2781:AI2790" si="1112">VLOOKUP($O2781,$V$74:$AC$80,AC$592+1,0)</f>
        <v>0</v>
      </c>
      <c r="AD2781">
        <f t="shared" si="1112"/>
        <v>0</v>
      </c>
      <c r="AE2781">
        <f t="shared" si="1112"/>
        <v>0</v>
      </c>
      <c r="AF2781">
        <f t="shared" si="1112"/>
        <v>1</v>
      </c>
      <c r="AG2781">
        <f t="shared" si="1112"/>
        <v>0</v>
      </c>
      <c r="AH2781">
        <f t="shared" si="1112"/>
        <v>0</v>
      </c>
      <c r="AI2781">
        <f t="shared" si="1112"/>
        <v>0</v>
      </c>
      <c r="AJ2781">
        <f t="shared" ca="1" si="1082"/>
        <v>0</v>
      </c>
      <c r="AK2781">
        <f t="shared" ca="1" si="1083"/>
        <v>0</v>
      </c>
      <c r="AL2781">
        <f t="shared" ca="1" si="1084"/>
        <v>1</v>
      </c>
      <c r="AM2781">
        <f t="shared" ca="1" si="1085"/>
        <v>0</v>
      </c>
      <c r="AN2781">
        <f t="shared" ca="1" si="1086"/>
        <v>1</v>
      </c>
      <c r="AO2781">
        <f t="shared" ca="1" si="1087"/>
        <v>0</v>
      </c>
      <c r="AP2781">
        <f t="shared" ca="1" si="1088"/>
        <v>0</v>
      </c>
      <c r="AQ2781">
        <f t="shared" ca="1" si="1089"/>
        <v>1</v>
      </c>
      <c r="AR2781">
        <f t="shared" ca="1" si="1090"/>
        <v>0</v>
      </c>
      <c r="AS2781">
        <v>0</v>
      </c>
      <c r="AT2781">
        <v>0</v>
      </c>
      <c r="AU2781">
        <f t="shared" ref="AU2781:AW2800" ca="1" si="1113">VLOOKUP(INDIRECT($AU$590&amp;ROW($A2781)),$F$17:$I$19,AU$592+1,0)</f>
        <v>1</v>
      </c>
      <c r="AV2781">
        <f t="shared" ca="1" si="1113"/>
        <v>0</v>
      </c>
      <c r="AW2781">
        <f t="shared" ca="1" si="1113"/>
        <v>0</v>
      </c>
      <c r="AX2781">
        <v>0</v>
      </c>
    </row>
    <row r="2782" spans="1:50" x14ac:dyDescent="0.25">
      <c r="A2782" s="2">
        <v>41635</v>
      </c>
      <c r="B2782">
        <v>1782</v>
      </c>
      <c r="C2782">
        <v>11</v>
      </c>
      <c r="D2782">
        <f t="shared" ca="1" si="1091"/>
        <v>19.345341961923786</v>
      </c>
      <c r="E2782">
        <f t="shared" ca="1" si="1092"/>
        <v>-8.3453419619237863</v>
      </c>
      <c r="F2782" t="str">
        <f t="shared" ca="1" si="1093"/>
        <v>low</v>
      </c>
      <c r="G2782">
        <v>570</v>
      </c>
      <c r="H2782">
        <f t="shared" si="1094"/>
        <v>570</v>
      </c>
      <c r="I2782">
        <f t="shared" ca="1" si="1095"/>
        <v>1169.5272708524124</v>
      </c>
      <c r="J2782">
        <f t="shared" ca="1" si="1096"/>
        <v>-599.52727085241236</v>
      </c>
      <c r="K2782" t="str">
        <f t="shared" ca="1" si="1097"/>
        <v>low</v>
      </c>
      <c r="L2782">
        <v>8.1</v>
      </c>
      <c r="M2782" t="str">
        <f t="shared" si="1110"/>
        <v>medium</v>
      </c>
      <c r="N2782">
        <f t="shared" si="1079"/>
        <v>12</v>
      </c>
      <c r="O2782">
        <f t="shared" si="1080"/>
        <v>5</v>
      </c>
      <c r="P2782" t="str">
        <f t="shared" si="1081"/>
        <v>pátek</v>
      </c>
      <c r="Q2782">
        <f t="shared" si="1111"/>
        <v>0</v>
      </c>
      <c r="R2782">
        <f t="shared" si="1111"/>
        <v>0</v>
      </c>
      <c r="S2782">
        <f t="shared" si="1111"/>
        <v>0</v>
      </c>
      <c r="T2782">
        <f t="shared" si="1111"/>
        <v>0</v>
      </c>
      <c r="U2782">
        <f t="shared" si="1111"/>
        <v>0</v>
      </c>
      <c r="V2782">
        <f t="shared" si="1111"/>
        <v>0</v>
      </c>
      <c r="W2782">
        <f t="shared" si="1111"/>
        <v>0</v>
      </c>
      <c r="X2782">
        <f t="shared" si="1111"/>
        <v>0</v>
      </c>
      <c r="Y2782">
        <f t="shared" si="1111"/>
        <v>0</v>
      </c>
      <c r="Z2782">
        <f t="shared" si="1111"/>
        <v>0</v>
      </c>
      <c r="AA2782">
        <f t="shared" si="1111"/>
        <v>0</v>
      </c>
      <c r="AB2782">
        <f t="shared" si="1111"/>
        <v>1</v>
      </c>
      <c r="AC2782">
        <f t="shared" si="1112"/>
        <v>0</v>
      </c>
      <c r="AD2782">
        <f t="shared" si="1112"/>
        <v>0</v>
      </c>
      <c r="AE2782">
        <f t="shared" si="1112"/>
        <v>0</v>
      </c>
      <c r="AF2782">
        <f t="shared" si="1112"/>
        <v>0</v>
      </c>
      <c r="AG2782">
        <f t="shared" si="1112"/>
        <v>1</v>
      </c>
      <c r="AH2782">
        <f t="shared" si="1112"/>
        <v>0</v>
      </c>
      <c r="AI2782">
        <f t="shared" si="1112"/>
        <v>0</v>
      </c>
      <c r="AJ2782">
        <f t="shared" ca="1" si="1082"/>
        <v>0</v>
      </c>
      <c r="AK2782">
        <f t="shared" ca="1" si="1083"/>
        <v>1</v>
      </c>
      <c r="AL2782">
        <f t="shared" ca="1" si="1084"/>
        <v>0</v>
      </c>
      <c r="AM2782">
        <f t="shared" ca="1" si="1085"/>
        <v>1</v>
      </c>
      <c r="AN2782">
        <f t="shared" ca="1" si="1086"/>
        <v>0</v>
      </c>
      <c r="AO2782">
        <f t="shared" ca="1" si="1087"/>
        <v>0</v>
      </c>
      <c r="AP2782">
        <f t="shared" ca="1" si="1088"/>
        <v>0</v>
      </c>
      <c r="AQ2782">
        <f t="shared" ca="1" si="1089"/>
        <v>1</v>
      </c>
      <c r="AR2782">
        <f t="shared" ca="1" si="1090"/>
        <v>0</v>
      </c>
      <c r="AS2782">
        <v>1</v>
      </c>
      <c r="AT2782">
        <v>0</v>
      </c>
      <c r="AU2782">
        <f t="shared" ca="1" si="1113"/>
        <v>1</v>
      </c>
      <c r="AV2782">
        <f t="shared" ca="1" si="1113"/>
        <v>0</v>
      </c>
      <c r="AW2782">
        <f t="shared" ca="1" si="1113"/>
        <v>0</v>
      </c>
      <c r="AX2782">
        <v>0</v>
      </c>
    </row>
    <row r="2783" spans="1:50" x14ac:dyDescent="0.25">
      <c r="A2783" s="2">
        <v>41636</v>
      </c>
      <c r="B2783">
        <v>1783</v>
      </c>
      <c r="C2783">
        <v>5</v>
      </c>
      <c r="D2783">
        <f t="shared" ca="1" si="1091"/>
        <v>19.346982398105318</v>
      </c>
      <c r="E2783">
        <f t="shared" ca="1" si="1092"/>
        <v>-14.346982398105318</v>
      </c>
      <c r="F2783" t="str">
        <f t="shared" ca="1" si="1093"/>
        <v>low</v>
      </c>
      <c r="G2783">
        <v>302</v>
      </c>
      <c r="H2783">
        <f t="shared" si="1094"/>
        <v>302</v>
      </c>
      <c r="I2783">
        <f t="shared" ca="1" si="1095"/>
        <v>1169.6322468335577</v>
      </c>
      <c r="J2783">
        <f t="shared" ca="1" si="1096"/>
        <v>-867.6322468335577</v>
      </c>
      <c r="K2783" t="str">
        <f t="shared" ca="1" si="1097"/>
        <v>low</v>
      </c>
      <c r="L2783">
        <v>4.9000000000000004</v>
      </c>
      <c r="M2783" t="str">
        <f t="shared" si="1110"/>
        <v>low</v>
      </c>
      <c r="N2783">
        <f t="shared" si="1079"/>
        <v>12</v>
      </c>
      <c r="O2783">
        <f t="shared" si="1080"/>
        <v>6</v>
      </c>
      <c r="P2783" t="str">
        <f t="shared" si="1081"/>
        <v>sobota</v>
      </c>
      <c r="Q2783">
        <f t="shared" si="1111"/>
        <v>0</v>
      </c>
      <c r="R2783">
        <f t="shared" si="1111"/>
        <v>0</v>
      </c>
      <c r="S2783">
        <f t="shared" si="1111"/>
        <v>0</v>
      </c>
      <c r="T2783">
        <f t="shared" si="1111"/>
        <v>0</v>
      </c>
      <c r="U2783">
        <f t="shared" si="1111"/>
        <v>0</v>
      </c>
      <c r="V2783">
        <f t="shared" si="1111"/>
        <v>0</v>
      </c>
      <c r="W2783">
        <f t="shared" si="1111"/>
        <v>0</v>
      </c>
      <c r="X2783">
        <f t="shared" si="1111"/>
        <v>0</v>
      </c>
      <c r="Y2783">
        <f t="shared" si="1111"/>
        <v>0</v>
      </c>
      <c r="Z2783">
        <f t="shared" si="1111"/>
        <v>0</v>
      </c>
      <c r="AA2783">
        <f t="shared" si="1111"/>
        <v>0</v>
      </c>
      <c r="AB2783">
        <f t="shared" si="1111"/>
        <v>1</v>
      </c>
      <c r="AC2783">
        <f t="shared" si="1112"/>
        <v>0</v>
      </c>
      <c r="AD2783">
        <f t="shared" si="1112"/>
        <v>0</v>
      </c>
      <c r="AE2783">
        <f t="shared" si="1112"/>
        <v>0</v>
      </c>
      <c r="AF2783">
        <f t="shared" si="1112"/>
        <v>0</v>
      </c>
      <c r="AG2783">
        <f t="shared" si="1112"/>
        <v>0</v>
      </c>
      <c r="AH2783">
        <f t="shared" si="1112"/>
        <v>1</v>
      </c>
      <c r="AI2783">
        <f t="shared" si="1112"/>
        <v>0</v>
      </c>
      <c r="AJ2783">
        <f t="shared" ca="1" si="1082"/>
        <v>0</v>
      </c>
      <c r="AK2783">
        <f t="shared" ca="1" si="1083"/>
        <v>1</v>
      </c>
      <c r="AL2783">
        <f t="shared" ca="1" si="1084"/>
        <v>0</v>
      </c>
      <c r="AM2783">
        <f t="shared" ca="1" si="1085"/>
        <v>1</v>
      </c>
      <c r="AN2783">
        <f t="shared" ca="1" si="1086"/>
        <v>0</v>
      </c>
      <c r="AO2783">
        <f t="shared" ca="1" si="1087"/>
        <v>0</v>
      </c>
      <c r="AP2783">
        <f t="shared" ca="1" si="1088"/>
        <v>1</v>
      </c>
      <c r="AQ2783">
        <f t="shared" ca="1" si="1089"/>
        <v>0</v>
      </c>
      <c r="AR2783">
        <f t="shared" ca="1" si="1090"/>
        <v>0</v>
      </c>
      <c r="AS2783">
        <v>0</v>
      </c>
      <c r="AT2783">
        <v>0</v>
      </c>
      <c r="AU2783">
        <f t="shared" ca="1" si="1113"/>
        <v>1</v>
      </c>
      <c r="AV2783">
        <f t="shared" ca="1" si="1113"/>
        <v>0</v>
      </c>
      <c r="AW2783">
        <f t="shared" ca="1" si="1113"/>
        <v>0</v>
      </c>
      <c r="AX2783">
        <v>0</v>
      </c>
    </row>
    <row r="2784" spans="1:50" x14ac:dyDescent="0.25">
      <c r="A2784" s="2">
        <v>41637</v>
      </c>
      <c r="B2784">
        <v>1784</v>
      </c>
      <c r="C2784">
        <v>20</v>
      </c>
      <c r="D2784">
        <f t="shared" ca="1" si="1091"/>
        <v>19.348618255742043</v>
      </c>
      <c r="E2784">
        <f t="shared" ca="1" si="1092"/>
        <v>0.65138174425795725</v>
      </c>
      <c r="F2784" t="str">
        <f t="shared" ca="1" si="1093"/>
        <v>medium</v>
      </c>
      <c r="G2784">
        <v>2565</v>
      </c>
      <c r="H2784">
        <f t="shared" si="1094"/>
        <v>2565</v>
      </c>
      <c r="I2784">
        <f t="shared" ca="1" si="1095"/>
        <v>1169.7370730624389</v>
      </c>
      <c r="J2784">
        <f t="shared" ca="1" si="1096"/>
        <v>1395.2629269375611</v>
      </c>
      <c r="K2784" t="str">
        <f t="shared" ca="1" si="1097"/>
        <v>high</v>
      </c>
      <c r="L2784">
        <v>8.8000000000000007</v>
      </c>
      <c r="M2784" t="str">
        <f t="shared" si="1110"/>
        <v>medium</v>
      </c>
      <c r="N2784">
        <f t="shared" si="1079"/>
        <v>12</v>
      </c>
      <c r="O2784">
        <f t="shared" si="1080"/>
        <v>7</v>
      </c>
      <c r="P2784" t="str">
        <f t="shared" si="1081"/>
        <v>neděle</v>
      </c>
      <c r="Q2784">
        <f t="shared" si="1111"/>
        <v>0</v>
      </c>
      <c r="R2784">
        <f t="shared" si="1111"/>
        <v>0</v>
      </c>
      <c r="S2784">
        <f t="shared" si="1111"/>
        <v>0</v>
      </c>
      <c r="T2784">
        <f t="shared" si="1111"/>
        <v>0</v>
      </c>
      <c r="U2784">
        <f t="shared" si="1111"/>
        <v>0</v>
      </c>
      <c r="V2784">
        <f t="shared" si="1111"/>
        <v>0</v>
      </c>
      <c r="W2784">
        <f t="shared" si="1111"/>
        <v>0</v>
      </c>
      <c r="X2784">
        <f t="shared" si="1111"/>
        <v>0</v>
      </c>
      <c r="Y2784">
        <f t="shared" si="1111"/>
        <v>0</v>
      </c>
      <c r="Z2784">
        <f t="shared" si="1111"/>
        <v>0</v>
      </c>
      <c r="AA2784">
        <f t="shared" si="1111"/>
        <v>0</v>
      </c>
      <c r="AB2784">
        <f t="shared" si="1111"/>
        <v>1</v>
      </c>
      <c r="AC2784">
        <f t="shared" si="1112"/>
        <v>0</v>
      </c>
      <c r="AD2784">
        <f t="shared" si="1112"/>
        <v>0</v>
      </c>
      <c r="AE2784">
        <f t="shared" si="1112"/>
        <v>0</v>
      </c>
      <c r="AF2784">
        <f t="shared" si="1112"/>
        <v>0</v>
      </c>
      <c r="AG2784">
        <f t="shared" si="1112"/>
        <v>0</v>
      </c>
      <c r="AH2784">
        <f t="shared" si="1112"/>
        <v>0</v>
      </c>
      <c r="AI2784">
        <f t="shared" si="1112"/>
        <v>1</v>
      </c>
      <c r="AJ2784">
        <f t="shared" ca="1" si="1082"/>
        <v>0</v>
      </c>
      <c r="AK2784">
        <f t="shared" ca="1" si="1083"/>
        <v>1</v>
      </c>
      <c r="AL2784">
        <f t="shared" ca="1" si="1084"/>
        <v>0</v>
      </c>
      <c r="AM2784">
        <f t="shared" ca="1" si="1085"/>
        <v>1</v>
      </c>
      <c r="AN2784">
        <f t="shared" ca="1" si="1086"/>
        <v>0</v>
      </c>
      <c r="AO2784">
        <f t="shared" ca="1" si="1087"/>
        <v>0</v>
      </c>
      <c r="AP2784">
        <f t="shared" ca="1" si="1088"/>
        <v>0</v>
      </c>
      <c r="AQ2784">
        <f t="shared" ca="1" si="1089"/>
        <v>1</v>
      </c>
      <c r="AR2784">
        <f t="shared" ca="1" si="1090"/>
        <v>0</v>
      </c>
      <c r="AS2784">
        <v>0</v>
      </c>
      <c r="AT2784">
        <v>0</v>
      </c>
      <c r="AU2784">
        <f t="shared" ca="1" si="1113"/>
        <v>0</v>
      </c>
      <c r="AV2784">
        <f t="shared" ca="1" si="1113"/>
        <v>1</v>
      </c>
      <c r="AW2784">
        <f t="shared" ca="1" si="1113"/>
        <v>0</v>
      </c>
      <c r="AX2784">
        <v>0</v>
      </c>
    </row>
    <row r="2785" spans="1:50" x14ac:dyDescent="0.25">
      <c r="A2785" s="2">
        <v>41638</v>
      </c>
      <c r="B2785">
        <v>1785</v>
      </c>
      <c r="C2785">
        <v>12</v>
      </c>
      <c r="D2785">
        <f t="shared" ca="1" si="1091"/>
        <v>19.350249534833949</v>
      </c>
      <c r="E2785">
        <f t="shared" ca="1" si="1092"/>
        <v>-7.3502495348339494</v>
      </c>
      <c r="F2785" t="str">
        <f t="shared" ca="1" si="1093"/>
        <v>low</v>
      </c>
      <c r="G2785">
        <v>436</v>
      </c>
      <c r="H2785">
        <f t="shared" si="1094"/>
        <v>436</v>
      </c>
      <c r="I2785">
        <f t="shared" ca="1" si="1095"/>
        <v>1169.8417495390561</v>
      </c>
      <c r="J2785">
        <f t="shared" ca="1" si="1096"/>
        <v>-733.84174953905608</v>
      </c>
      <c r="K2785" t="str">
        <f t="shared" ca="1" si="1097"/>
        <v>low</v>
      </c>
      <c r="L2785">
        <v>4.0777777777777784</v>
      </c>
      <c r="M2785" t="str">
        <f t="shared" si="1110"/>
        <v>low</v>
      </c>
      <c r="N2785">
        <f t="shared" si="1079"/>
        <v>12</v>
      </c>
      <c r="O2785">
        <f t="shared" si="1080"/>
        <v>1</v>
      </c>
      <c r="P2785" t="str">
        <f t="shared" si="1081"/>
        <v>pondělí</v>
      </c>
      <c r="Q2785">
        <f t="shared" si="1111"/>
        <v>0</v>
      </c>
      <c r="R2785">
        <f t="shared" si="1111"/>
        <v>0</v>
      </c>
      <c r="S2785">
        <f t="shared" si="1111"/>
        <v>0</v>
      </c>
      <c r="T2785">
        <f t="shared" si="1111"/>
        <v>0</v>
      </c>
      <c r="U2785">
        <f t="shared" si="1111"/>
        <v>0</v>
      </c>
      <c r="V2785">
        <f t="shared" si="1111"/>
        <v>0</v>
      </c>
      <c r="W2785">
        <f t="shared" si="1111"/>
        <v>0</v>
      </c>
      <c r="X2785">
        <f t="shared" si="1111"/>
        <v>0</v>
      </c>
      <c r="Y2785">
        <f t="shared" si="1111"/>
        <v>0</v>
      </c>
      <c r="Z2785">
        <f t="shared" si="1111"/>
        <v>0</v>
      </c>
      <c r="AA2785">
        <f t="shared" si="1111"/>
        <v>0</v>
      </c>
      <c r="AB2785">
        <f t="shared" si="1111"/>
        <v>1</v>
      </c>
      <c r="AC2785">
        <f t="shared" si="1112"/>
        <v>1</v>
      </c>
      <c r="AD2785">
        <f t="shared" si="1112"/>
        <v>0</v>
      </c>
      <c r="AE2785">
        <f t="shared" si="1112"/>
        <v>0</v>
      </c>
      <c r="AF2785">
        <f t="shared" si="1112"/>
        <v>0</v>
      </c>
      <c r="AG2785">
        <f t="shared" si="1112"/>
        <v>0</v>
      </c>
      <c r="AH2785">
        <f t="shared" si="1112"/>
        <v>0</v>
      </c>
      <c r="AI2785">
        <f t="shared" si="1112"/>
        <v>0</v>
      </c>
      <c r="AJ2785">
        <f t="shared" ca="1" si="1082"/>
        <v>0</v>
      </c>
      <c r="AK2785">
        <f t="shared" ca="1" si="1083"/>
        <v>1</v>
      </c>
      <c r="AL2785">
        <f t="shared" ca="1" si="1084"/>
        <v>0</v>
      </c>
      <c r="AM2785">
        <f t="shared" ca="1" si="1085"/>
        <v>1</v>
      </c>
      <c r="AN2785">
        <f t="shared" ca="1" si="1086"/>
        <v>0</v>
      </c>
      <c r="AO2785">
        <f t="shared" ca="1" si="1087"/>
        <v>0</v>
      </c>
      <c r="AP2785">
        <f t="shared" ca="1" si="1088"/>
        <v>1</v>
      </c>
      <c r="AQ2785">
        <f t="shared" ca="1" si="1089"/>
        <v>0</v>
      </c>
      <c r="AR2785">
        <f t="shared" ca="1" si="1090"/>
        <v>0</v>
      </c>
      <c r="AS2785">
        <v>0</v>
      </c>
      <c r="AT2785">
        <v>0</v>
      </c>
      <c r="AU2785">
        <f t="shared" ca="1" si="1113"/>
        <v>1</v>
      </c>
      <c r="AV2785">
        <f t="shared" ca="1" si="1113"/>
        <v>0</v>
      </c>
      <c r="AW2785">
        <f t="shared" ca="1" si="1113"/>
        <v>0</v>
      </c>
      <c r="AX2785">
        <v>0</v>
      </c>
    </row>
    <row r="2786" spans="1:50" x14ac:dyDescent="0.25">
      <c r="A2786" s="2">
        <v>41639</v>
      </c>
      <c r="B2786">
        <v>1786</v>
      </c>
      <c r="C2786">
        <v>10</v>
      </c>
      <c r="D2786">
        <f t="shared" ca="1" si="1091"/>
        <v>19.351876235381042</v>
      </c>
      <c r="E2786">
        <f t="shared" ca="1" si="1092"/>
        <v>-9.3518762353810416</v>
      </c>
      <c r="F2786" t="str">
        <f t="shared" ca="1" si="1093"/>
        <v>low</v>
      </c>
      <c r="G2786">
        <v>615</v>
      </c>
      <c r="H2786">
        <f t="shared" si="1094"/>
        <v>615</v>
      </c>
      <c r="I2786">
        <f t="shared" ca="1" si="1095"/>
        <v>1169.9462762634091</v>
      </c>
      <c r="J2786">
        <f t="shared" ca="1" si="1096"/>
        <v>-554.94627626340912</v>
      </c>
      <c r="K2786" t="str">
        <f t="shared" ca="1" si="1097"/>
        <v>low</v>
      </c>
      <c r="L2786">
        <v>0</v>
      </c>
      <c r="M2786" t="str">
        <f t="shared" si="1110"/>
        <v>low</v>
      </c>
      <c r="N2786">
        <f t="shared" si="1079"/>
        <v>12</v>
      </c>
      <c r="O2786">
        <f t="shared" si="1080"/>
        <v>2</v>
      </c>
      <c r="P2786" t="str">
        <f t="shared" si="1081"/>
        <v>úterý</v>
      </c>
      <c r="Q2786">
        <f t="shared" si="1111"/>
        <v>0</v>
      </c>
      <c r="R2786">
        <f t="shared" si="1111"/>
        <v>0</v>
      </c>
      <c r="S2786">
        <f t="shared" si="1111"/>
        <v>0</v>
      </c>
      <c r="T2786">
        <f t="shared" si="1111"/>
        <v>0</v>
      </c>
      <c r="U2786">
        <f t="shared" si="1111"/>
        <v>0</v>
      </c>
      <c r="V2786">
        <f t="shared" si="1111"/>
        <v>0</v>
      </c>
      <c r="W2786">
        <f t="shared" si="1111"/>
        <v>0</v>
      </c>
      <c r="X2786">
        <f t="shared" si="1111"/>
        <v>0</v>
      </c>
      <c r="Y2786">
        <f t="shared" si="1111"/>
        <v>0</v>
      </c>
      <c r="Z2786">
        <f t="shared" si="1111"/>
        <v>0</v>
      </c>
      <c r="AA2786">
        <f t="shared" si="1111"/>
        <v>0</v>
      </c>
      <c r="AB2786">
        <f t="shared" si="1111"/>
        <v>1</v>
      </c>
      <c r="AC2786">
        <f t="shared" si="1112"/>
        <v>0</v>
      </c>
      <c r="AD2786">
        <f t="shared" si="1112"/>
        <v>1</v>
      </c>
      <c r="AE2786">
        <f t="shared" si="1112"/>
        <v>0</v>
      </c>
      <c r="AF2786">
        <f t="shared" si="1112"/>
        <v>0</v>
      </c>
      <c r="AG2786">
        <f t="shared" si="1112"/>
        <v>0</v>
      </c>
      <c r="AH2786">
        <f t="shared" si="1112"/>
        <v>0</v>
      </c>
      <c r="AI2786">
        <f t="shared" si="1112"/>
        <v>0</v>
      </c>
      <c r="AJ2786">
        <f t="shared" ca="1" si="1082"/>
        <v>1</v>
      </c>
      <c r="AK2786">
        <f t="shared" ca="1" si="1083"/>
        <v>0</v>
      </c>
      <c r="AL2786">
        <f t="shared" ca="1" si="1084"/>
        <v>0</v>
      </c>
      <c r="AM2786">
        <f t="shared" ca="1" si="1085"/>
        <v>1</v>
      </c>
      <c r="AN2786">
        <f t="shared" ca="1" si="1086"/>
        <v>0</v>
      </c>
      <c r="AO2786">
        <f t="shared" ca="1" si="1087"/>
        <v>0</v>
      </c>
      <c r="AP2786">
        <f t="shared" ca="1" si="1088"/>
        <v>1</v>
      </c>
      <c r="AQ2786">
        <f t="shared" ca="1" si="1089"/>
        <v>0</v>
      </c>
      <c r="AR2786">
        <f t="shared" ca="1" si="1090"/>
        <v>0</v>
      </c>
      <c r="AS2786">
        <v>0</v>
      </c>
      <c r="AT2786">
        <v>0</v>
      </c>
      <c r="AU2786">
        <f t="shared" ca="1" si="1113"/>
        <v>1</v>
      </c>
      <c r="AV2786">
        <f t="shared" ca="1" si="1113"/>
        <v>0</v>
      </c>
      <c r="AW2786">
        <f t="shared" ca="1" si="1113"/>
        <v>0</v>
      </c>
      <c r="AX2786">
        <v>0</v>
      </c>
    </row>
    <row r="2787" spans="1:50" x14ac:dyDescent="0.25">
      <c r="A2787" s="2">
        <v>41640</v>
      </c>
      <c r="B2787">
        <v>1787</v>
      </c>
      <c r="C2787">
        <v>7</v>
      </c>
      <c r="D2787">
        <f t="shared" ca="1" si="1091"/>
        <v>19.353498357383316</v>
      </c>
      <c r="E2787">
        <f t="shared" ca="1" si="1092"/>
        <v>-12.353498357383316</v>
      </c>
      <c r="F2787" t="str">
        <f t="shared" ca="1" si="1093"/>
        <v>low</v>
      </c>
      <c r="G2787">
        <v>318</v>
      </c>
      <c r="H2787">
        <f t="shared" si="1094"/>
        <v>318</v>
      </c>
      <c r="I2787">
        <f t="shared" ca="1" si="1095"/>
        <v>1170.050653235498</v>
      </c>
      <c r="J2787">
        <f t="shared" ca="1" si="1096"/>
        <v>-852.05065323549798</v>
      </c>
      <c r="K2787" t="str">
        <f t="shared" ca="1" si="1097"/>
        <v>low</v>
      </c>
      <c r="L2787">
        <v>3.5</v>
      </c>
      <c r="M2787" t="str">
        <f t="shared" si="1110"/>
        <v>low</v>
      </c>
      <c r="N2787">
        <f t="shared" si="1079"/>
        <v>1</v>
      </c>
      <c r="O2787">
        <f t="shared" si="1080"/>
        <v>3</v>
      </c>
      <c r="P2787" t="str">
        <f t="shared" si="1081"/>
        <v>středa</v>
      </c>
      <c r="Q2787">
        <f t="shared" si="1111"/>
        <v>1</v>
      </c>
      <c r="R2787">
        <f t="shared" si="1111"/>
        <v>0</v>
      </c>
      <c r="S2787">
        <f t="shared" si="1111"/>
        <v>0</v>
      </c>
      <c r="T2787">
        <f t="shared" si="1111"/>
        <v>0</v>
      </c>
      <c r="U2787">
        <f t="shared" si="1111"/>
        <v>0</v>
      </c>
      <c r="V2787">
        <f t="shared" si="1111"/>
        <v>0</v>
      </c>
      <c r="W2787">
        <f t="shared" si="1111"/>
        <v>0</v>
      </c>
      <c r="X2787">
        <f t="shared" si="1111"/>
        <v>0</v>
      </c>
      <c r="Y2787">
        <f t="shared" si="1111"/>
        <v>0</v>
      </c>
      <c r="Z2787">
        <f t="shared" si="1111"/>
        <v>0</v>
      </c>
      <c r="AA2787">
        <f t="shared" si="1111"/>
        <v>0</v>
      </c>
      <c r="AB2787">
        <f t="shared" si="1111"/>
        <v>0</v>
      </c>
      <c r="AC2787">
        <f t="shared" si="1112"/>
        <v>0</v>
      </c>
      <c r="AD2787">
        <f t="shared" si="1112"/>
        <v>0</v>
      </c>
      <c r="AE2787">
        <f t="shared" si="1112"/>
        <v>1</v>
      </c>
      <c r="AF2787">
        <f t="shared" si="1112"/>
        <v>0</v>
      </c>
      <c r="AG2787">
        <f t="shared" si="1112"/>
        <v>0</v>
      </c>
      <c r="AH2787">
        <f t="shared" si="1112"/>
        <v>0</v>
      </c>
      <c r="AI2787">
        <f t="shared" si="1112"/>
        <v>0</v>
      </c>
      <c r="AJ2787">
        <f t="shared" ca="1" si="1082"/>
        <v>0</v>
      </c>
      <c r="AK2787">
        <f t="shared" ca="1" si="1083"/>
        <v>1</v>
      </c>
      <c r="AL2787">
        <f t="shared" ca="1" si="1084"/>
        <v>0</v>
      </c>
      <c r="AM2787">
        <f t="shared" ca="1" si="1085"/>
        <v>0</v>
      </c>
      <c r="AN2787">
        <f t="shared" ca="1" si="1086"/>
        <v>1</v>
      </c>
      <c r="AO2787">
        <f t="shared" ca="1" si="1087"/>
        <v>0</v>
      </c>
      <c r="AP2787">
        <f t="shared" ca="1" si="1088"/>
        <v>1</v>
      </c>
      <c r="AQ2787">
        <f t="shared" ca="1" si="1089"/>
        <v>0</v>
      </c>
      <c r="AR2787">
        <f t="shared" ca="1" si="1090"/>
        <v>0</v>
      </c>
      <c r="AS2787">
        <v>1</v>
      </c>
      <c r="AT2787">
        <v>0</v>
      </c>
      <c r="AU2787">
        <f t="shared" ca="1" si="1113"/>
        <v>1</v>
      </c>
      <c r="AV2787">
        <f t="shared" ca="1" si="1113"/>
        <v>0</v>
      </c>
      <c r="AW2787">
        <f t="shared" ca="1" si="1113"/>
        <v>0</v>
      </c>
      <c r="AX2787">
        <v>0</v>
      </c>
    </row>
    <row r="2788" spans="1:50" x14ac:dyDescent="0.25">
      <c r="A2788" s="2">
        <v>41641</v>
      </c>
      <c r="B2788">
        <v>1788</v>
      </c>
      <c r="C2788">
        <v>14</v>
      </c>
      <c r="D2788">
        <f t="shared" ca="1" si="1091"/>
        <v>19.355115900840772</v>
      </c>
      <c r="E2788">
        <f t="shared" ca="1" si="1092"/>
        <v>-5.3551159008407723</v>
      </c>
      <c r="F2788" t="str">
        <f t="shared" ca="1" si="1093"/>
        <v>low</v>
      </c>
      <c r="G2788">
        <v>622</v>
      </c>
      <c r="H2788">
        <f t="shared" si="1094"/>
        <v>622</v>
      </c>
      <c r="I2788">
        <f t="shared" ca="1" si="1095"/>
        <v>1170.1548804553224</v>
      </c>
      <c r="J2788">
        <f t="shared" ca="1" si="1096"/>
        <v>-548.15488045532243</v>
      </c>
      <c r="K2788" t="str">
        <f t="shared" ca="1" si="1097"/>
        <v>low</v>
      </c>
      <c r="L2788">
        <v>4</v>
      </c>
      <c r="M2788" t="str">
        <f t="shared" si="1110"/>
        <v>low</v>
      </c>
      <c r="N2788">
        <f t="shared" si="1079"/>
        <v>1</v>
      </c>
      <c r="O2788">
        <f t="shared" si="1080"/>
        <v>4</v>
      </c>
      <c r="P2788" t="str">
        <f t="shared" si="1081"/>
        <v>čtvrtek</v>
      </c>
      <c r="Q2788">
        <f t="shared" si="1111"/>
        <v>1</v>
      </c>
      <c r="R2788">
        <f t="shared" si="1111"/>
        <v>0</v>
      </c>
      <c r="S2788">
        <f t="shared" si="1111"/>
        <v>0</v>
      </c>
      <c r="T2788">
        <f t="shared" si="1111"/>
        <v>0</v>
      </c>
      <c r="U2788">
        <f t="shared" si="1111"/>
        <v>0</v>
      </c>
      <c r="V2788">
        <f t="shared" si="1111"/>
        <v>0</v>
      </c>
      <c r="W2788">
        <f t="shared" si="1111"/>
        <v>0</v>
      </c>
      <c r="X2788">
        <f t="shared" si="1111"/>
        <v>0</v>
      </c>
      <c r="Y2788">
        <f t="shared" si="1111"/>
        <v>0</v>
      </c>
      <c r="Z2788">
        <f t="shared" si="1111"/>
        <v>0</v>
      </c>
      <c r="AA2788">
        <f t="shared" si="1111"/>
        <v>0</v>
      </c>
      <c r="AB2788">
        <f t="shared" si="1111"/>
        <v>0</v>
      </c>
      <c r="AC2788">
        <f t="shared" si="1112"/>
        <v>0</v>
      </c>
      <c r="AD2788">
        <f t="shared" si="1112"/>
        <v>0</v>
      </c>
      <c r="AE2788">
        <f t="shared" si="1112"/>
        <v>0</v>
      </c>
      <c r="AF2788">
        <f t="shared" si="1112"/>
        <v>1</v>
      </c>
      <c r="AG2788">
        <f t="shared" si="1112"/>
        <v>0</v>
      </c>
      <c r="AH2788">
        <f t="shared" si="1112"/>
        <v>0</v>
      </c>
      <c r="AI2788">
        <f t="shared" si="1112"/>
        <v>0</v>
      </c>
      <c r="AJ2788">
        <f t="shared" ca="1" si="1082"/>
        <v>0</v>
      </c>
      <c r="AK2788">
        <f t="shared" ca="1" si="1083"/>
        <v>1</v>
      </c>
      <c r="AL2788">
        <f t="shared" ca="1" si="1084"/>
        <v>0</v>
      </c>
      <c r="AM2788">
        <f t="shared" ca="1" si="1085"/>
        <v>1</v>
      </c>
      <c r="AN2788">
        <f t="shared" ca="1" si="1086"/>
        <v>0</v>
      </c>
      <c r="AO2788">
        <f t="shared" ca="1" si="1087"/>
        <v>0</v>
      </c>
      <c r="AP2788">
        <f t="shared" ca="1" si="1088"/>
        <v>1</v>
      </c>
      <c r="AQ2788">
        <f t="shared" ca="1" si="1089"/>
        <v>0</v>
      </c>
      <c r="AR2788">
        <f t="shared" ca="1" si="1090"/>
        <v>0</v>
      </c>
      <c r="AS2788">
        <v>1</v>
      </c>
      <c r="AT2788">
        <v>0</v>
      </c>
      <c r="AU2788">
        <f t="shared" ca="1" si="1113"/>
        <v>1</v>
      </c>
      <c r="AV2788">
        <f t="shared" ca="1" si="1113"/>
        <v>0</v>
      </c>
      <c r="AW2788">
        <f t="shared" ca="1" si="1113"/>
        <v>0</v>
      </c>
      <c r="AX2788">
        <v>0</v>
      </c>
    </row>
    <row r="2789" spans="1:50" x14ac:dyDescent="0.25">
      <c r="A2789" s="2">
        <v>41642</v>
      </c>
      <c r="B2789">
        <v>1789</v>
      </c>
      <c r="C2789">
        <v>12</v>
      </c>
      <c r="D2789">
        <f t="shared" ca="1" si="1091"/>
        <v>19.356728865753418</v>
      </c>
      <c r="E2789">
        <f t="shared" ca="1" si="1092"/>
        <v>-7.3567288657534178</v>
      </c>
      <c r="F2789" t="str">
        <f t="shared" ca="1" si="1093"/>
        <v>low</v>
      </c>
      <c r="G2789">
        <v>399</v>
      </c>
      <c r="H2789">
        <f t="shared" si="1094"/>
        <v>399</v>
      </c>
      <c r="I2789">
        <f t="shared" ca="1" si="1095"/>
        <v>1170.2589579228829</v>
      </c>
      <c r="J2789">
        <f t="shared" ca="1" si="1096"/>
        <v>-771.25895792288293</v>
      </c>
      <c r="K2789" t="str">
        <f t="shared" ca="1" si="1097"/>
        <v>low</v>
      </c>
      <c r="L2789">
        <v>2.0499999999999998</v>
      </c>
      <c r="M2789" t="str">
        <f t="shared" si="1110"/>
        <v>low</v>
      </c>
      <c r="N2789">
        <f t="shared" si="1079"/>
        <v>1</v>
      </c>
      <c r="O2789">
        <f t="shared" si="1080"/>
        <v>5</v>
      </c>
      <c r="P2789" t="str">
        <f t="shared" si="1081"/>
        <v>pátek</v>
      </c>
      <c r="Q2789">
        <f t="shared" si="1111"/>
        <v>1</v>
      </c>
      <c r="R2789">
        <f t="shared" si="1111"/>
        <v>0</v>
      </c>
      <c r="S2789">
        <f t="shared" si="1111"/>
        <v>0</v>
      </c>
      <c r="T2789">
        <f t="shared" si="1111"/>
        <v>0</v>
      </c>
      <c r="U2789">
        <f t="shared" si="1111"/>
        <v>0</v>
      </c>
      <c r="V2789">
        <f t="shared" si="1111"/>
        <v>0</v>
      </c>
      <c r="W2789">
        <f t="shared" si="1111"/>
        <v>0</v>
      </c>
      <c r="X2789">
        <f t="shared" si="1111"/>
        <v>0</v>
      </c>
      <c r="Y2789">
        <f t="shared" si="1111"/>
        <v>0</v>
      </c>
      <c r="Z2789">
        <f t="shared" si="1111"/>
        <v>0</v>
      </c>
      <c r="AA2789">
        <f t="shared" si="1111"/>
        <v>0</v>
      </c>
      <c r="AB2789">
        <f t="shared" si="1111"/>
        <v>0</v>
      </c>
      <c r="AC2789">
        <f t="shared" si="1112"/>
        <v>0</v>
      </c>
      <c r="AD2789">
        <f t="shared" si="1112"/>
        <v>0</v>
      </c>
      <c r="AE2789">
        <f t="shared" si="1112"/>
        <v>0</v>
      </c>
      <c r="AF2789">
        <f t="shared" si="1112"/>
        <v>0</v>
      </c>
      <c r="AG2789">
        <f t="shared" si="1112"/>
        <v>1</v>
      </c>
      <c r="AH2789">
        <f t="shared" si="1112"/>
        <v>0</v>
      </c>
      <c r="AI2789">
        <f t="shared" si="1112"/>
        <v>0</v>
      </c>
      <c r="AJ2789">
        <f t="shared" ca="1" si="1082"/>
        <v>0</v>
      </c>
      <c r="AK2789">
        <f t="shared" ca="1" si="1083"/>
        <v>0</v>
      </c>
      <c r="AL2789">
        <f t="shared" ca="1" si="1084"/>
        <v>1</v>
      </c>
      <c r="AM2789">
        <f t="shared" ca="1" si="1085"/>
        <v>0</v>
      </c>
      <c r="AN2789">
        <f t="shared" ca="1" si="1086"/>
        <v>1</v>
      </c>
      <c r="AO2789">
        <f t="shared" ca="1" si="1087"/>
        <v>0</v>
      </c>
      <c r="AP2789">
        <f t="shared" ca="1" si="1088"/>
        <v>1</v>
      </c>
      <c r="AQ2789">
        <f t="shared" ca="1" si="1089"/>
        <v>0</v>
      </c>
      <c r="AR2789">
        <f t="shared" ca="1" si="1090"/>
        <v>0</v>
      </c>
      <c r="AS2789">
        <v>1</v>
      </c>
      <c r="AT2789">
        <v>0</v>
      </c>
      <c r="AU2789">
        <f t="shared" ca="1" si="1113"/>
        <v>1</v>
      </c>
      <c r="AV2789">
        <f t="shared" ca="1" si="1113"/>
        <v>0</v>
      </c>
      <c r="AW2789">
        <f t="shared" ca="1" si="1113"/>
        <v>0</v>
      </c>
      <c r="AX2789">
        <v>0</v>
      </c>
    </row>
    <row r="2790" spans="1:50" x14ac:dyDescent="0.25">
      <c r="A2790" s="2">
        <v>41643</v>
      </c>
      <c r="B2790">
        <v>1790</v>
      </c>
      <c r="C2790">
        <v>11</v>
      </c>
      <c r="D2790">
        <f t="shared" ca="1" si="1091"/>
        <v>19.358337252121245</v>
      </c>
      <c r="E2790">
        <f t="shared" ca="1" si="1092"/>
        <v>-8.3583372521212453</v>
      </c>
      <c r="F2790" t="str">
        <f t="shared" ca="1" si="1093"/>
        <v>low</v>
      </c>
      <c r="G2790">
        <v>280</v>
      </c>
      <c r="H2790">
        <f t="shared" si="1094"/>
        <v>280</v>
      </c>
      <c r="I2790">
        <f t="shared" ca="1" si="1095"/>
        <v>1170.3628856381793</v>
      </c>
      <c r="J2790">
        <f t="shared" ca="1" si="1096"/>
        <v>-890.36288563817925</v>
      </c>
      <c r="K2790" t="str">
        <f t="shared" ca="1" si="1097"/>
        <v>low</v>
      </c>
      <c r="L2790">
        <v>0.1</v>
      </c>
      <c r="M2790" t="str">
        <f t="shared" si="1110"/>
        <v>low</v>
      </c>
      <c r="N2790">
        <f t="shared" si="1079"/>
        <v>1</v>
      </c>
      <c r="O2790">
        <f t="shared" si="1080"/>
        <v>6</v>
      </c>
      <c r="P2790" t="str">
        <f t="shared" si="1081"/>
        <v>sobota</v>
      </c>
      <c r="Q2790">
        <f t="shared" si="1111"/>
        <v>1</v>
      </c>
      <c r="R2790">
        <f t="shared" si="1111"/>
        <v>0</v>
      </c>
      <c r="S2790">
        <f t="shared" si="1111"/>
        <v>0</v>
      </c>
      <c r="T2790">
        <f t="shared" si="1111"/>
        <v>0</v>
      </c>
      <c r="U2790">
        <f t="shared" si="1111"/>
        <v>0</v>
      </c>
      <c r="V2790">
        <f t="shared" si="1111"/>
        <v>0</v>
      </c>
      <c r="W2790">
        <f t="shared" si="1111"/>
        <v>0</v>
      </c>
      <c r="X2790">
        <f t="shared" si="1111"/>
        <v>0</v>
      </c>
      <c r="Y2790">
        <f t="shared" si="1111"/>
        <v>0</v>
      </c>
      <c r="Z2790">
        <f t="shared" si="1111"/>
        <v>0</v>
      </c>
      <c r="AA2790">
        <f t="shared" si="1111"/>
        <v>0</v>
      </c>
      <c r="AB2790">
        <f t="shared" si="1111"/>
        <v>0</v>
      </c>
      <c r="AC2790">
        <f t="shared" si="1112"/>
        <v>0</v>
      </c>
      <c r="AD2790">
        <f t="shared" si="1112"/>
        <v>0</v>
      </c>
      <c r="AE2790">
        <f t="shared" si="1112"/>
        <v>0</v>
      </c>
      <c r="AF2790">
        <f t="shared" si="1112"/>
        <v>0</v>
      </c>
      <c r="AG2790">
        <f t="shared" si="1112"/>
        <v>0</v>
      </c>
      <c r="AH2790">
        <f t="shared" si="1112"/>
        <v>1</v>
      </c>
      <c r="AI2790">
        <f t="shared" si="1112"/>
        <v>0</v>
      </c>
      <c r="AJ2790">
        <f t="shared" ca="1" si="1082"/>
        <v>0</v>
      </c>
      <c r="AK2790">
        <f t="shared" ca="1" si="1083"/>
        <v>1</v>
      </c>
      <c r="AL2790">
        <f t="shared" ca="1" si="1084"/>
        <v>0</v>
      </c>
      <c r="AM2790">
        <f t="shared" ca="1" si="1085"/>
        <v>1</v>
      </c>
      <c r="AN2790">
        <f t="shared" ca="1" si="1086"/>
        <v>0</v>
      </c>
      <c r="AO2790">
        <f t="shared" ca="1" si="1087"/>
        <v>0</v>
      </c>
      <c r="AP2790">
        <f t="shared" ca="1" si="1088"/>
        <v>1</v>
      </c>
      <c r="AQ2790">
        <f t="shared" ca="1" si="1089"/>
        <v>0</v>
      </c>
      <c r="AR2790">
        <f t="shared" ca="1" si="1090"/>
        <v>0</v>
      </c>
      <c r="AS2790">
        <v>0</v>
      </c>
      <c r="AT2790">
        <v>0</v>
      </c>
      <c r="AU2790">
        <f t="shared" ca="1" si="1113"/>
        <v>1</v>
      </c>
      <c r="AV2790">
        <f t="shared" ca="1" si="1113"/>
        <v>0</v>
      </c>
      <c r="AW2790">
        <f t="shared" ca="1" si="1113"/>
        <v>0</v>
      </c>
      <c r="AX2790">
        <v>0</v>
      </c>
    </row>
    <row r="2791" spans="1:50" x14ac:dyDescent="0.25">
      <c r="A2791" s="2">
        <v>41644</v>
      </c>
      <c r="B2791">
        <v>1791</v>
      </c>
      <c r="C2791">
        <v>12</v>
      </c>
      <c r="D2791">
        <f t="shared" ca="1" si="1091"/>
        <v>19.359941059944255</v>
      </c>
      <c r="E2791">
        <f t="shared" ca="1" si="1092"/>
        <v>-7.359941059944255</v>
      </c>
      <c r="F2791" t="str">
        <f t="shared" ca="1" si="1093"/>
        <v>low</v>
      </c>
      <c r="G2791">
        <v>279</v>
      </c>
      <c r="H2791">
        <f t="shared" si="1094"/>
        <v>279</v>
      </c>
      <c r="I2791">
        <f t="shared" ca="1" si="1095"/>
        <v>1170.4666636012116</v>
      </c>
      <c r="J2791">
        <f t="shared" ca="1" si="1096"/>
        <v>-891.46666360121162</v>
      </c>
      <c r="K2791" t="str">
        <f t="shared" ca="1" si="1097"/>
        <v>low</v>
      </c>
      <c r="L2791">
        <v>9.3000000000000007</v>
      </c>
      <c r="M2791" t="str">
        <f t="shared" si="1110"/>
        <v>medium</v>
      </c>
      <c r="N2791">
        <f t="shared" si="1079"/>
        <v>1</v>
      </c>
      <c r="O2791">
        <f t="shared" si="1080"/>
        <v>7</v>
      </c>
      <c r="P2791" t="str">
        <f t="shared" si="1081"/>
        <v>neděle</v>
      </c>
      <c r="Q2791">
        <f t="shared" ref="Q2791:AB2800" si="1114">VLOOKUP($N2791,$V$31:$AH$42,Q$592+1,0)</f>
        <v>1</v>
      </c>
      <c r="R2791">
        <f t="shared" si="1114"/>
        <v>0</v>
      </c>
      <c r="S2791">
        <f t="shared" si="1114"/>
        <v>0</v>
      </c>
      <c r="T2791">
        <f t="shared" si="1114"/>
        <v>0</v>
      </c>
      <c r="U2791">
        <f t="shared" si="1114"/>
        <v>0</v>
      </c>
      <c r="V2791">
        <f t="shared" si="1114"/>
        <v>0</v>
      </c>
      <c r="W2791">
        <f t="shared" si="1114"/>
        <v>0</v>
      </c>
      <c r="X2791">
        <f t="shared" si="1114"/>
        <v>0</v>
      </c>
      <c r="Y2791">
        <f t="shared" si="1114"/>
        <v>0</v>
      </c>
      <c r="Z2791">
        <f t="shared" si="1114"/>
        <v>0</v>
      </c>
      <c r="AA2791">
        <f t="shared" si="1114"/>
        <v>0</v>
      </c>
      <c r="AB2791">
        <f t="shared" si="1114"/>
        <v>0</v>
      </c>
      <c r="AC2791">
        <f t="shared" ref="AC2791:AI2800" si="1115">VLOOKUP($O2791,$V$74:$AC$80,AC$592+1,0)</f>
        <v>0</v>
      </c>
      <c r="AD2791">
        <f t="shared" si="1115"/>
        <v>0</v>
      </c>
      <c r="AE2791">
        <f t="shared" si="1115"/>
        <v>0</v>
      </c>
      <c r="AF2791">
        <f t="shared" si="1115"/>
        <v>0</v>
      </c>
      <c r="AG2791">
        <f t="shared" si="1115"/>
        <v>0</v>
      </c>
      <c r="AH2791">
        <f t="shared" si="1115"/>
        <v>0</v>
      </c>
      <c r="AI2791">
        <f t="shared" si="1115"/>
        <v>1</v>
      </c>
      <c r="AJ2791">
        <f t="shared" ca="1" si="1082"/>
        <v>0</v>
      </c>
      <c r="AK2791">
        <f t="shared" ca="1" si="1083"/>
        <v>1</v>
      </c>
      <c r="AL2791">
        <f t="shared" ca="1" si="1084"/>
        <v>0</v>
      </c>
      <c r="AM2791">
        <f t="shared" ca="1" si="1085"/>
        <v>1</v>
      </c>
      <c r="AN2791">
        <f t="shared" ca="1" si="1086"/>
        <v>0</v>
      </c>
      <c r="AO2791">
        <f t="shared" ca="1" si="1087"/>
        <v>0</v>
      </c>
      <c r="AP2791">
        <f t="shared" ca="1" si="1088"/>
        <v>0</v>
      </c>
      <c r="AQ2791">
        <f t="shared" ca="1" si="1089"/>
        <v>1</v>
      </c>
      <c r="AR2791">
        <f t="shared" ca="1" si="1090"/>
        <v>0</v>
      </c>
      <c r="AS2791">
        <v>1</v>
      </c>
      <c r="AT2791">
        <v>0</v>
      </c>
      <c r="AU2791">
        <f t="shared" ca="1" si="1113"/>
        <v>1</v>
      </c>
      <c r="AV2791">
        <f t="shared" ca="1" si="1113"/>
        <v>0</v>
      </c>
      <c r="AW2791">
        <f t="shared" ca="1" si="1113"/>
        <v>0</v>
      </c>
      <c r="AX2791">
        <v>0</v>
      </c>
    </row>
    <row r="2792" spans="1:50" x14ac:dyDescent="0.25">
      <c r="A2792" s="2">
        <v>41645</v>
      </c>
      <c r="B2792">
        <v>1792</v>
      </c>
      <c r="C2792">
        <v>18</v>
      </c>
      <c r="D2792">
        <f t="shared" ca="1" si="1091"/>
        <v>19.361540289222454</v>
      </c>
      <c r="E2792">
        <f t="shared" ca="1" si="1092"/>
        <v>-1.3615402892224537</v>
      </c>
      <c r="F2792" t="str">
        <f t="shared" ca="1" si="1093"/>
        <v>medium</v>
      </c>
      <c r="G2792">
        <v>647</v>
      </c>
      <c r="H2792">
        <f t="shared" si="1094"/>
        <v>647</v>
      </c>
      <c r="I2792">
        <f t="shared" ca="1" si="1095"/>
        <v>1170.5702918119798</v>
      </c>
      <c r="J2792">
        <f t="shared" ca="1" si="1096"/>
        <v>-523.57029181197981</v>
      </c>
      <c r="K2792" t="str">
        <f t="shared" ca="1" si="1097"/>
        <v>low</v>
      </c>
      <c r="L2792">
        <v>8</v>
      </c>
      <c r="M2792" t="str">
        <f t="shared" si="1110"/>
        <v>medium</v>
      </c>
      <c r="N2792">
        <f t="shared" si="1079"/>
        <v>1</v>
      </c>
      <c r="O2792">
        <f t="shared" si="1080"/>
        <v>1</v>
      </c>
      <c r="P2792" t="str">
        <f t="shared" si="1081"/>
        <v>pondělí</v>
      </c>
      <c r="Q2792">
        <f t="shared" si="1114"/>
        <v>1</v>
      </c>
      <c r="R2792">
        <f t="shared" si="1114"/>
        <v>0</v>
      </c>
      <c r="S2792">
        <f t="shared" si="1114"/>
        <v>0</v>
      </c>
      <c r="T2792">
        <f t="shared" si="1114"/>
        <v>0</v>
      </c>
      <c r="U2792">
        <f t="shared" si="1114"/>
        <v>0</v>
      </c>
      <c r="V2792">
        <f t="shared" si="1114"/>
        <v>0</v>
      </c>
      <c r="W2792">
        <f t="shared" si="1114"/>
        <v>0</v>
      </c>
      <c r="X2792">
        <f t="shared" si="1114"/>
        <v>0</v>
      </c>
      <c r="Y2792">
        <f t="shared" si="1114"/>
        <v>0</v>
      </c>
      <c r="Z2792">
        <f t="shared" si="1114"/>
        <v>0</v>
      </c>
      <c r="AA2792">
        <f t="shared" si="1114"/>
        <v>0</v>
      </c>
      <c r="AB2792">
        <f t="shared" si="1114"/>
        <v>0</v>
      </c>
      <c r="AC2792">
        <f t="shared" si="1115"/>
        <v>1</v>
      </c>
      <c r="AD2792">
        <f t="shared" si="1115"/>
        <v>0</v>
      </c>
      <c r="AE2792">
        <f t="shared" si="1115"/>
        <v>0</v>
      </c>
      <c r="AF2792">
        <f t="shared" si="1115"/>
        <v>0</v>
      </c>
      <c r="AG2792">
        <f t="shared" si="1115"/>
        <v>0</v>
      </c>
      <c r="AH2792">
        <f t="shared" si="1115"/>
        <v>0</v>
      </c>
      <c r="AI2792">
        <f t="shared" si="1115"/>
        <v>0</v>
      </c>
      <c r="AJ2792">
        <f t="shared" ca="1" si="1082"/>
        <v>0</v>
      </c>
      <c r="AK2792">
        <f t="shared" ca="1" si="1083"/>
        <v>1</v>
      </c>
      <c r="AL2792">
        <f t="shared" ca="1" si="1084"/>
        <v>0</v>
      </c>
      <c r="AM2792">
        <f t="shared" ca="1" si="1085"/>
        <v>1</v>
      </c>
      <c r="AN2792">
        <f t="shared" ca="1" si="1086"/>
        <v>0</v>
      </c>
      <c r="AO2792">
        <f t="shared" ca="1" si="1087"/>
        <v>0</v>
      </c>
      <c r="AP2792">
        <f t="shared" ca="1" si="1088"/>
        <v>0</v>
      </c>
      <c r="AQ2792">
        <f t="shared" ca="1" si="1089"/>
        <v>1</v>
      </c>
      <c r="AR2792">
        <f t="shared" ca="1" si="1090"/>
        <v>0</v>
      </c>
      <c r="AS2792">
        <v>1</v>
      </c>
      <c r="AT2792">
        <v>0</v>
      </c>
      <c r="AU2792">
        <f t="shared" ca="1" si="1113"/>
        <v>0</v>
      </c>
      <c r="AV2792">
        <f t="shared" ca="1" si="1113"/>
        <v>1</v>
      </c>
      <c r="AW2792">
        <f t="shared" ca="1" si="1113"/>
        <v>0</v>
      </c>
      <c r="AX2792">
        <v>0</v>
      </c>
    </row>
    <row r="2793" spans="1:50" x14ac:dyDescent="0.25">
      <c r="A2793" s="2">
        <v>41646</v>
      </c>
      <c r="B2793">
        <v>1793</v>
      </c>
      <c r="C2793">
        <v>17</v>
      </c>
      <c r="D2793">
        <f t="shared" ca="1" si="1091"/>
        <v>19.363134939955835</v>
      </c>
      <c r="E2793">
        <f t="shared" ca="1" si="1092"/>
        <v>-2.3631349399558346</v>
      </c>
      <c r="F2793" t="str">
        <f t="shared" ca="1" si="1093"/>
        <v>medium</v>
      </c>
      <c r="G2793">
        <v>1425</v>
      </c>
      <c r="H2793">
        <f t="shared" si="1094"/>
        <v>1425</v>
      </c>
      <c r="I2793">
        <f t="shared" ca="1" si="1095"/>
        <v>1170.6737702704836</v>
      </c>
      <c r="J2793">
        <f t="shared" ca="1" si="1096"/>
        <v>254.3262297295164</v>
      </c>
      <c r="K2793" t="str">
        <f t="shared" ca="1" si="1097"/>
        <v>high</v>
      </c>
      <c r="L2793">
        <v>3.55</v>
      </c>
      <c r="M2793" t="str">
        <f t="shared" si="1110"/>
        <v>low</v>
      </c>
      <c r="N2793">
        <f t="shared" ref="N2793:N2856" si="1116">MONTH(A2793)</f>
        <v>1</v>
      </c>
      <c r="O2793">
        <f t="shared" ref="O2793:O2856" si="1117">WEEKDAY(A2793,2)</f>
        <v>2</v>
      </c>
      <c r="P2793" t="str">
        <f t="shared" ref="P2793:P2856" si="1118">VLOOKUP(O2793,$O$581:$P$587,2,0)</f>
        <v>úterý</v>
      </c>
      <c r="Q2793">
        <f t="shared" si="1114"/>
        <v>1</v>
      </c>
      <c r="R2793">
        <f t="shared" si="1114"/>
        <v>0</v>
      </c>
      <c r="S2793">
        <f t="shared" si="1114"/>
        <v>0</v>
      </c>
      <c r="T2793">
        <f t="shared" si="1114"/>
        <v>0</v>
      </c>
      <c r="U2793">
        <f t="shared" si="1114"/>
        <v>0</v>
      </c>
      <c r="V2793">
        <f t="shared" si="1114"/>
        <v>0</v>
      </c>
      <c r="W2793">
        <f t="shared" si="1114"/>
        <v>0</v>
      </c>
      <c r="X2793">
        <f t="shared" si="1114"/>
        <v>0</v>
      </c>
      <c r="Y2793">
        <f t="shared" si="1114"/>
        <v>0</v>
      </c>
      <c r="Z2793">
        <f t="shared" si="1114"/>
        <v>0</v>
      </c>
      <c r="AA2793">
        <f t="shared" si="1114"/>
        <v>0</v>
      </c>
      <c r="AB2793">
        <f t="shared" si="1114"/>
        <v>0</v>
      </c>
      <c r="AC2793">
        <f t="shared" si="1115"/>
        <v>0</v>
      </c>
      <c r="AD2793">
        <f t="shared" si="1115"/>
        <v>1</v>
      </c>
      <c r="AE2793">
        <f t="shared" si="1115"/>
        <v>0</v>
      </c>
      <c r="AF2793">
        <f t="shared" si="1115"/>
        <v>0</v>
      </c>
      <c r="AG2793">
        <f t="shared" si="1115"/>
        <v>0</v>
      </c>
      <c r="AH2793">
        <f t="shared" si="1115"/>
        <v>0</v>
      </c>
      <c r="AI2793">
        <f t="shared" si="1115"/>
        <v>0</v>
      </c>
      <c r="AJ2793">
        <f t="shared" ref="AJ2793:AJ2856" ca="1" si="1119">VLOOKUP(INDIRECT($AJ$590&amp;ROW($A2793)+AJ$591),$F$17:$I$19,AJ$592+1,0)</f>
        <v>0</v>
      </c>
      <c r="AK2793">
        <f t="shared" ref="AK2793:AK2856" ca="1" si="1120">VLOOKUP(INDIRECT($AJ$590&amp;ROW($A2793)+AJ$591),$F$17:$I$19,AK$592+1,0)</f>
        <v>0</v>
      </c>
      <c r="AL2793">
        <f t="shared" ref="AL2793:AL2856" ca="1" si="1121">VLOOKUP(INDIRECT($AJ$590&amp;ROW($A2793)+AJ$591),$F$17:$I$19,AL$592+1,0)</f>
        <v>1</v>
      </c>
      <c r="AM2793">
        <f t="shared" ref="AM2793:AM2856" ca="1" si="1122">VLOOKUP(INDIRECT($AJ$590&amp;ROW($A2793)+AM$591),$F$17:$I$19,AM$592+1,0)</f>
        <v>1</v>
      </c>
      <c r="AN2793">
        <f t="shared" ref="AN2793:AN2856" ca="1" si="1123">VLOOKUP(INDIRECT($AJ$590&amp;ROW($A2793)+AM$591),$F$17:$I$19,AN$592+1,0)</f>
        <v>0</v>
      </c>
      <c r="AO2793">
        <f t="shared" ref="AO2793:AO2856" ca="1" si="1124">VLOOKUP(INDIRECT($AJ$590&amp;ROW($A2793)+AM$591),$F$17:$I$19,AO$592+1,0)</f>
        <v>0</v>
      </c>
      <c r="AP2793">
        <f t="shared" ref="AP2793:AP2856" ca="1" si="1125">VLOOKUP(INDIRECT($AJ$590&amp;ROW($A2793)+AP$591),$F$17:$I$19,AP$592+1,0)</f>
        <v>1</v>
      </c>
      <c r="AQ2793">
        <f t="shared" ref="AQ2793:AQ2856" ca="1" si="1126">VLOOKUP(INDIRECT($AJ$590&amp;ROW($A2793)+AP$591),$F$17:$I$19,AQ$592+1,0)</f>
        <v>0</v>
      </c>
      <c r="AR2793">
        <f t="shared" ref="AR2793:AR2856" ca="1" si="1127">VLOOKUP(INDIRECT($AJ$590&amp;ROW($A2793)+AP$591),$F$17:$I$19,AR$592+1,0)</f>
        <v>0</v>
      </c>
      <c r="AS2793">
        <v>0</v>
      </c>
      <c r="AT2793">
        <v>0</v>
      </c>
      <c r="AU2793">
        <f t="shared" ca="1" si="1113"/>
        <v>0</v>
      </c>
      <c r="AV2793">
        <f t="shared" ca="1" si="1113"/>
        <v>1</v>
      </c>
      <c r="AW2793">
        <f t="shared" ca="1" si="1113"/>
        <v>0</v>
      </c>
      <c r="AX2793">
        <v>0</v>
      </c>
    </row>
    <row r="2794" spans="1:50" x14ac:dyDescent="0.25">
      <c r="A2794" s="2">
        <v>41647</v>
      </c>
      <c r="B2794">
        <v>1794</v>
      </c>
      <c r="C2794">
        <v>11</v>
      </c>
      <c r="D2794">
        <f t="shared" ref="D2794:D2857" ca="1" si="1128">$D$554*B2794^2+$D$558*B2794+$D$562</f>
        <v>19.364725012144405</v>
      </c>
      <c r="E2794">
        <f t="shared" ref="E2794:E2857" ca="1" si="1129">C2794-D2794</f>
        <v>-8.3647250121444046</v>
      </c>
      <c r="F2794" t="str">
        <f t="shared" ref="F2794:F2857" ca="1" si="1130">VLOOKUP(E2794,$A$3:$C$6,3)</f>
        <v>low</v>
      </c>
      <c r="G2794">
        <v>1211</v>
      </c>
      <c r="H2794">
        <f t="shared" ref="H2794:H2857" si="1131">IF(G2794&gt;$H$592,$G$592,G2794)</f>
        <v>1211</v>
      </c>
      <c r="I2794">
        <f t="shared" ref="I2794:I2857" ca="1" si="1132">$J$554*B2794^2+$J$558*B2794+$J$562</f>
        <v>1170.7770989767237</v>
      </c>
      <c r="J2794">
        <f t="shared" ref="J2794:J2857" ca="1" si="1133">H2794-I2794</f>
        <v>40.222901023276336</v>
      </c>
      <c r="K2794" t="str">
        <f t="shared" ref="K2794:K2857" ca="1" si="1134">VLOOKUP(J2794,$A$10:$C$13,3)</f>
        <v>medium</v>
      </c>
      <c r="L2794">
        <v>7.1049999999999995</v>
      </c>
      <c r="M2794" t="str">
        <f t="shared" si="1110"/>
        <v>medium</v>
      </c>
      <c r="N2794">
        <f t="shared" si="1116"/>
        <v>1</v>
      </c>
      <c r="O2794">
        <f t="shared" si="1117"/>
        <v>3</v>
      </c>
      <c r="P2794" t="str">
        <f t="shared" si="1118"/>
        <v>středa</v>
      </c>
      <c r="Q2794">
        <f t="shared" si="1114"/>
        <v>1</v>
      </c>
      <c r="R2794">
        <f t="shared" si="1114"/>
        <v>0</v>
      </c>
      <c r="S2794">
        <f t="shared" si="1114"/>
        <v>0</v>
      </c>
      <c r="T2794">
        <f t="shared" si="1114"/>
        <v>0</v>
      </c>
      <c r="U2794">
        <f t="shared" si="1114"/>
        <v>0</v>
      </c>
      <c r="V2794">
        <f t="shared" si="1114"/>
        <v>0</v>
      </c>
      <c r="W2794">
        <f t="shared" si="1114"/>
        <v>0</v>
      </c>
      <c r="X2794">
        <f t="shared" si="1114"/>
        <v>0</v>
      </c>
      <c r="Y2794">
        <f t="shared" si="1114"/>
        <v>0</v>
      </c>
      <c r="Z2794">
        <f t="shared" si="1114"/>
        <v>0</v>
      </c>
      <c r="AA2794">
        <f t="shared" si="1114"/>
        <v>0</v>
      </c>
      <c r="AB2794">
        <f t="shared" si="1114"/>
        <v>0</v>
      </c>
      <c r="AC2794">
        <f t="shared" si="1115"/>
        <v>0</v>
      </c>
      <c r="AD2794">
        <f t="shared" si="1115"/>
        <v>0</v>
      </c>
      <c r="AE2794">
        <f t="shared" si="1115"/>
        <v>1</v>
      </c>
      <c r="AF2794">
        <f t="shared" si="1115"/>
        <v>0</v>
      </c>
      <c r="AG2794">
        <f t="shared" si="1115"/>
        <v>0</v>
      </c>
      <c r="AH2794">
        <f t="shared" si="1115"/>
        <v>0</v>
      </c>
      <c r="AI2794">
        <f t="shared" si="1115"/>
        <v>0</v>
      </c>
      <c r="AJ2794">
        <f t="shared" ca="1" si="1119"/>
        <v>0</v>
      </c>
      <c r="AK2794">
        <f t="shared" ca="1" si="1120"/>
        <v>1</v>
      </c>
      <c r="AL2794">
        <f t="shared" ca="1" si="1121"/>
        <v>0</v>
      </c>
      <c r="AM2794">
        <f t="shared" ca="1" si="1122"/>
        <v>1</v>
      </c>
      <c r="AN2794">
        <f t="shared" ca="1" si="1123"/>
        <v>0</v>
      </c>
      <c r="AO2794">
        <f t="shared" ca="1" si="1124"/>
        <v>0</v>
      </c>
      <c r="AP2794">
        <f t="shared" ca="1" si="1125"/>
        <v>0</v>
      </c>
      <c r="AQ2794">
        <f t="shared" ca="1" si="1126"/>
        <v>1</v>
      </c>
      <c r="AR2794">
        <f t="shared" ca="1" si="1127"/>
        <v>0</v>
      </c>
      <c r="AS2794">
        <v>0</v>
      </c>
      <c r="AT2794">
        <v>0</v>
      </c>
      <c r="AU2794">
        <f t="shared" ca="1" si="1113"/>
        <v>1</v>
      </c>
      <c r="AV2794">
        <f t="shared" ca="1" si="1113"/>
        <v>0</v>
      </c>
      <c r="AW2794">
        <f t="shared" ca="1" si="1113"/>
        <v>0</v>
      </c>
      <c r="AX2794">
        <v>0</v>
      </c>
    </row>
    <row r="2795" spans="1:50" x14ac:dyDescent="0.25">
      <c r="A2795" s="2">
        <v>41648</v>
      </c>
      <c r="B2795">
        <v>1795</v>
      </c>
      <c r="C2795">
        <v>12</v>
      </c>
      <c r="D2795">
        <f t="shared" ca="1" si="1128"/>
        <v>19.366310505788153</v>
      </c>
      <c r="E2795">
        <f t="shared" ca="1" si="1129"/>
        <v>-7.3663105057881531</v>
      </c>
      <c r="F2795" t="str">
        <f t="shared" ca="1" si="1130"/>
        <v>low</v>
      </c>
      <c r="G2795">
        <v>486</v>
      </c>
      <c r="H2795">
        <f t="shared" si="1131"/>
        <v>486</v>
      </c>
      <c r="I2795">
        <f t="shared" ca="1" si="1132"/>
        <v>1170.8802779306993</v>
      </c>
      <c r="J2795">
        <f t="shared" ca="1" si="1133"/>
        <v>-684.88027793069932</v>
      </c>
      <c r="K2795" t="str">
        <f t="shared" ca="1" si="1134"/>
        <v>low</v>
      </c>
      <c r="L2795">
        <v>4.0999999999999996</v>
      </c>
      <c r="M2795" t="str">
        <f t="shared" si="1110"/>
        <v>low</v>
      </c>
      <c r="N2795">
        <f t="shared" si="1116"/>
        <v>1</v>
      </c>
      <c r="O2795">
        <f t="shared" si="1117"/>
        <v>4</v>
      </c>
      <c r="P2795" t="str">
        <f t="shared" si="1118"/>
        <v>čtvrtek</v>
      </c>
      <c r="Q2795">
        <f t="shared" si="1114"/>
        <v>1</v>
      </c>
      <c r="R2795">
        <f t="shared" si="1114"/>
        <v>0</v>
      </c>
      <c r="S2795">
        <f t="shared" si="1114"/>
        <v>0</v>
      </c>
      <c r="T2795">
        <f t="shared" si="1114"/>
        <v>0</v>
      </c>
      <c r="U2795">
        <f t="shared" si="1114"/>
        <v>0</v>
      </c>
      <c r="V2795">
        <f t="shared" si="1114"/>
        <v>0</v>
      </c>
      <c r="W2795">
        <f t="shared" si="1114"/>
        <v>0</v>
      </c>
      <c r="X2795">
        <f t="shared" si="1114"/>
        <v>0</v>
      </c>
      <c r="Y2795">
        <f t="shared" si="1114"/>
        <v>0</v>
      </c>
      <c r="Z2795">
        <f t="shared" si="1114"/>
        <v>0</v>
      </c>
      <c r="AA2795">
        <f t="shared" si="1114"/>
        <v>0</v>
      </c>
      <c r="AB2795">
        <f t="shared" si="1114"/>
        <v>0</v>
      </c>
      <c r="AC2795">
        <f t="shared" si="1115"/>
        <v>0</v>
      </c>
      <c r="AD2795">
        <f t="shared" si="1115"/>
        <v>0</v>
      </c>
      <c r="AE2795">
        <f t="shared" si="1115"/>
        <v>0</v>
      </c>
      <c r="AF2795">
        <f t="shared" si="1115"/>
        <v>1</v>
      </c>
      <c r="AG2795">
        <f t="shared" si="1115"/>
        <v>0</v>
      </c>
      <c r="AH2795">
        <f t="shared" si="1115"/>
        <v>0</v>
      </c>
      <c r="AI2795">
        <f t="shared" si="1115"/>
        <v>0</v>
      </c>
      <c r="AJ2795">
        <f t="shared" ca="1" si="1119"/>
        <v>0</v>
      </c>
      <c r="AK2795">
        <f t="shared" ca="1" si="1120"/>
        <v>1</v>
      </c>
      <c r="AL2795">
        <f t="shared" ca="1" si="1121"/>
        <v>0</v>
      </c>
      <c r="AM2795">
        <f t="shared" ca="1" si="1122"/>
        <v>1</v>
      </c>
      <c r="AN2795">
        <f t="shared" ca="1" si="1123"/>
        <v>0</v>
      </c>
      <c r="AO2795">
        <f t="shared" ca="1" si="1124"/>
        <v>0</v>
      </c>
      <c r="AP2795">
        <f t="shared" ca="1" si="1125"/>
        <v>1</v>
      </c>
      <c r="AQ2795">
        <f t="shared" ca="1" si="1126"/>
        <v>0</v>
      </c>
      <c r="AR2795">
        <f t="shared" ca="1" si="1127"/>
        <v>0</v>
      </c>
      <c r="AS2795">
        <v>0</v>
      </c>
      <c r="AT2795">
        <v>0</v>
      </c>
      <c r="AU2795">
        <f t="shared" ca="1" si="1113"/>
        <v>1</v>
      </c>
      <c r="AV2795">
        <f t="shared" ca="1" si="1113"/>
        <v>0</v>
      </c>
      <c r="AW2795">
        <f t="shared" ca="1" si="1113"/>
        <v>0</v>
      </c>
      <c r="AX2795">
        <v>0</v>
      </c>
    </row>
    <row r="2796" spans="1:50" x14ac:dyDescent="0.25">
      <c r="A2796" s="2">
        <v>41649</v>
      </c>
      <c r="B2796">
        <v>1796</v>
      </c>
      <c r="C2796">
        <v>20</v>
      </c>
      <c r="D2796">
        <f t="shared" ca="1" si="1128"/>
        <v>19.367891420887091</v>
      </c>
      <c r="E2796">
        <f t="shared" ca="1" si="1129"/>
        <v>0.6321085791129093</v>
      </c>
      <c r="F2796" t="str">
        <f t="shared" ca="1" si="1130"/>
        <v>medium</v>
      </c>
      <c r="G2796">
        <v>1040</v>
      </c>
      <c r="H2796">
        <f t="shared" si="1131"/>
        <v>1040</v>
      </c>
      <c r="I2796">
        <f t="shared" ca="1" si="1132"/>
        <v>1170.9833071324106</v>
      </c>
      <c r="J2796">
        <f t="shared" ca="1" si="1133"/>
        <v>-130.98330713241057</v>
      </c>
      <c r="K2796" t="str">
        <f t="shared" ca="1" si="1134"/>
        <v>medium</v>
      </c>
      <c r="L2796">
        <v>2.4499999999999997</v>
      </c>
      <c r="M2796" t="str">
        <f t="shared" si="1110"/>
        <v>low</v>
      </c>
      <c r="N2796">
        <f t="shared" si="1116"/>
        <v>1</v>
      </c>
      <c r="O2796">
        <f t="shared" si="1117"/>
        <v>5</v>
      </c>
      <c r="P2796" t="str">
        <f t="shared" si="1118"/>
        <v>pátek</v>
      </c>
      <c r="Q2796">
        <f t="shared" si="1114"/>
        <v>1</v>
      </c>
      <c r="R2796">
        <f t="shared" si="1114"/>
        <v>0</v>
      </c>
      <c r="S2796">
        <f t="shared" si="1114"/>
        <v>0</v>
      </c>
      <c r="T2796">
        <f t="shared" si="1114"/>
        <v>0</v>
      </c>
      <c r="U2796">
        <f t="shared" si="1114"/>
        <v>0</v>
      </c>
      <c r="V2796">
        <f t="shared" si="1114"/>
        <v>0</v>
      </c>
      <c r="W2796">
        <f t="shared" si="1114"/>
        <v>0</v>
      </c>
      <c r="X2796">
        <f t="shared" si="1114"/>
        <v>0</v>
      </c>
      <c r="Y2796">
        <f t="shared" si="1114"/>
        <v>0</v>
      </c>
      <c r="Z2796">
        <f t="shared" si="1114"/>
        <v>0</v>
      </c>
      <c r="AA2796">
        <f t="shared" si="1114"/>
        <v>0</v>
      </c>
      <c r="AB2796">
        <f t="shared" si="1114"/>
        <v>0</v>
      </c>
      <c r="AC2796">
        <f t="shared" si="1115"/>
        <v>0</v>
      </c>
      <c r="AD2796">
        <f t="shared" si="1115"/>
        <v>0</v>
      </c>
      <c r="AE2796">
        <f t="shared" si="1115"/>
        <v>0</v>
      </c>
      <c r="AF2796">
        <f t="shared" si="1115"/>
        <v>0</v>
      </c>
      <c r="AG2796">
        <f t="shared" si="1115"/>
        <v>1</v>
      </c>
      <c r="AH2796">
        <f t="shared" si="1115"/>
        <v>0</v>
      </c>
      <c r="AI2796">
        <f t="shared" si="1115"/>
        <v>0</v>
      </c>
      <c r="AJ2796">
        <f t="shared" ca="1" si="1119"/>
        <v>0</v>
      </c>
      <c r="AK2796">
        <f t="shared" ca="1" si="1120"/>
        <v>1</v>
      </c>
      <c r="AL2796">
        <f t="shared" ca="1" si="1121"/>
        <v>0</v>
      </c>
      <c r="AM2796">
        <f t="shared" ca="1" si="1122"/>
        <v>1</v>
      </c>
      <c r="AN2796">
        <f t="shared" ca="1" si="1123"/>
        <v>0</v>
      </c>
      <c r="AO2796">
        <f t="shared" ca="1" si="1124"/>
        <v>0</v>
      </c>
      <c r="AP2796">
        <f t="shared" ca="1" si="1125"/>
        <v>1</v>
      </c>
      <c r="AQ2796">
        <f t="shared" ca="1" si="1126"/>
        <v>0</v>
      </c>
      <c r="AR2796">
        <f t="shared" ca="1" si="1127"/>
        <v>0</v>
      </c>
      <c r="AS2796">
        <v>1</v>
      </c>
      <c r="AT2796">
        <v>0</v>
      </c>
      <c r="AU2796">
        <f t="shared" ca="1" si="1113"/>
        <v>0</v>
      </c>
      <c r="AV2796">
        <f t="shared" ca="1" si="1113"/>
        <v>1</v>
      </c>
      <c r="AW2796">
        <f t="shared" ca="1" si="1113"/>
        <v>0</v>
      </c>
      <c r="AX2796">
        <v>0</v>
      </c>
    </row>
    <row r="2797" spans="1:50" x14ac:dyDescent="0.25">
      <c r="A2797" s="2">
        <v>41650</v>
      </c>
      <c r="B2797">
        <v>1797</v>
      </c>
      <c r="C2797">
        <v>13</v>
      </c>
      <c r="D2797">
        <f t="shared" ca="1" si="1128"/>
        <v>19.369467757441207</v>
      </c>
      <c r="E2797">
        <f t="shared" ca="1" si="1129"/>
        <v>-6.3694677574412069</v>
      </c>
      <c r="F2797" t="str">
        <f t="shared" ca="1" si="1130"/>
        <v>low</v>
      </c>
      <c r="G2797">
        <v>651</v>
      </c>
      <c r="H2797">
        <f t="shared" si="1131"/>
        <v>651</v>
      </c>
      <c r="I2797">
        <f t="shared" ca="1" si="1132"/>
        <v>1171.0861865818581</v>
      </c>
      <c r="J2797">
        <f t="shared" ca="1" si="1133"/>
        <v>-520.0861865818581</v>
      </c>
      <c r="K2797" t="str">
        <f t="shared" ca="1" si="1134"/>
        <v>low</v>
      </c>
      <c r="L2797">
        <v>6.3</v>
      </c>
      <c r="M2797" t="str">
        <f t="shared" si="1110"/>
        <v>medium</v>
      </c>
      <c r="N2797">
        <f t="shared" si="1116"/>
        <v>1</v>
      </c>
      <c r="O2797">
        <f t="shared" si="1117"/>
        <v>6</v>
      </c>
      <c r="P2797" t="str">
        <f t="shared" si="1118"/>
        <v>sobota</v>
      </c>
      <c r="Q2797">
        <f t="shared" si="1114"/>
        <v>1</v>
      </c>
      <c r="R2797">
        <f t="shared" si="1114"/>
        <v>0</v>
      </c>
      <c r="S2797">
        <f t="shared" si="1114"/>
        <v>0</v>
      </c>
      <c r="T2797">
        <f t="shared" si="1114"/>
        <v>0</v>
      </c>
      <c r="U2797">
        <f t="shared" si="1114"/>
        <v>0</v>
      </c>
      <c r="V2797">
        <f t="shared" si="1114"/>
        <v>0</v>
      </c>
      <c r="W2797">
        <f t="shared" si="1114"/>
        <v>0</v>
      </c>
      <c r="X2797">
        <f t="shared" si="1114"/>
        <v>0</v>
      </c>
      <c r="Y2797">
        <f t="shared" si="1114"/>
        <v>0</v>
      </c>
      <c r="Z2797">
        <f t="shared" si="1114"/>
        <v>0</v>
      </c>
      <c r="AA2797">
        <f t="shared" si="1114"/>
        <v>0</v>
      </c>
      <c r="AB2797">
        <f t="shared" si="1114"/>
        <v>0</v>
      </c>
      <c r="AC2797">
        <f t="shared" si="1115"/>
        <v>0</v>
      </c>
      <c r="AD2797">
        <f t="shared" si="1115"/>
        <v>0</v>
      </c>
      <c r="AE2797">
        <f t="shared" si="1115"/>
        <v>0</v>
      </c>
      <c r="AF2797">
        <f t="shared" si="1115"/>
        <v>0</v>
      </c>
      <c r="AG2797">
        <f t="shared" si="1115"/>
        <v>0</v>
      </c>
      <c r="AH2797">
        <f t="shared" si="1115"/>
        <v>1</v>
      </c>
      <c r="AI2797">
        <f t="shared" si="1115"/>
        <v>0</v>
      </c>
      <c r="AJ2797">
        <f t="shared" ca="1" si="1119"/>
        <v>0</v>
      </c>
      <c r="AK2797">
        <f t="shared" ca="1" si="1120"/>
        <v>0</v>
      </c>
      <c r="AL2797">
        <f t="shared" ca="1" si="1121"/>
        <v>1</v>
      </c>
      <c r="AM2797">
        <f t="shared" ca="1" si="1122"/>
        <v>1</v>
      </c>
      <c r="AN2797">
        <f t="shared" ca="1" si="1123"/>
        <v>0</v>
      </c>
      <c r="AO2797">
        <f t="shared" ca="1" si="1124"/>
        <v>0</v>
      </c>
      <c r="AP2797">
        <f t="shared" ca="1" si="1125"/>
        <v>0</v>
      </c>
      <c r="AQ2797">
        <f t="shared" ca="1" si="1126"/>
        <v>1</v>
      </c>
      <c r="AR2797">
        <f t="shared" ca="1" si="1127"/>
        <v>0</v>
      </c>
      <c r="AS2797">
        <v>0</v>
      </c>
      <c r="AT2797">
        <v>0</v>
      </c>
      <c r="AU2797">
        <f t="shared" ca="1" si="1113"/>
        <v>1</v>
      </c>
      <c r="AV2797">
        <f t="shared" ca="1" si="1113"/>
        <v>0</v>
      </c>
      <c r="AW2797">
        <f t="shared" ca="1" si="1113"/>
        <v>0</v>
      </c>
      <c r="AX2797">
        <v>0</v>
      </c>
    </row>
    <row r="2798" spans="1:50" x14ac:dyDescent="0.25">
      <c r="A2798" s="2">
        <v>41651</v>
      </c>
      <c r="B2798">
        <v>1798</v>
      </c>
      <c r="C2798">
        <v>10</v>
      </c>
      <c r="D2798">
        <f t="shared" ca="1" si="1128"/>
        <v>19.371039515450512</v>
      </c>
      <c r="E2798">
        <f t="shared" ca="1" si="1129"/>
        <v>-9.3710395154505122</v>
      </c>
      <c r="F2798" t="str">
        <f t="shared" ca="1" si="1130"/>
        <v>low</v>
      </c>
      <c r="G2798">
        <v>607</v>
      </c>
      <c r="H2798">
        <f t="shared" si="1131"/>
        <v>607</v>
      </c>
      <c r="I2798">
        <f t="shared" ca="1" si="1132"/>
        <v>1171.1889162790412</v>
      </c>
      <c r="J2798">
        <f t="shared" ca="1" si="1133"/>
        <v>-564.18891627904122</v>
      </c>
      <c r="K2798" t="str">
        <f t="shared" ca="1" si="1134"/>
        <v>low</v>
      </c>
      <c r="L2798">
        <v>6.6</v>
      </c>
      <c r="M2798" t="str">
        <f t="shared" si="1110"/>
        <v>medium</v>
      </c>
      <c r="N2798">
        <f t="shared" si="1116"/>
        <v>1</v>
      </c>
      <c r="O2798">
        <f t="shared" si="1117"/>
        <v>7</v>
      </c>
      <c r="P2798" t="str">
        <f t="shared" si="1118"/>
        <v>neděle</v>
      </c>
      <c r="Q2798">
        <f t="shared" si="1114"/>
        <v>1</v>
      </c>
      <c r="R2798">
        <f t="shared" si="1114"/>
        <v>0</v>
      </c>
      <c r="S2798">
        <f t="shared" si="1114"/>
        <v>0</v>
      </c>
      <c r="T2798">
        <f t="shared" si="1114"/>
        <v>0</v>
      </c>
      <c r="U2798">
        <f t="shared" si="1114"/>
        <v>0</v>
      </c>
      <c r="V2798">
        <f t="shared" si="1114"/>
        <v>0</v>
      </c>
      <c r="W2798">
        <f t="shared" si="1114"/>
        <v>0</v>
      </c>
      <c r="X2798">
        <f t="shared" si="1114"/>
        <v>0</v>
      </c>
      <c r="Y2798">
        <f t="shared" si="1114"/>
        <v>0</v>
      </c>
      <c r="Z2798">
        <f t="shared" si="1114"/>
        <v>0</v>
      </c>
      <c r="AA2798">
        <f t="shared" si="1114"/>
        <v>0</v>
      </c>
      <c r="AB2798">
        <f t="shared" si="1114"/>
        <v>0</v>
      </c>
      <c r="AC2798">
        <f t="shared" si="1115"/>
        <v>0</v>
      </c>
      <c r="AD2798">
        <f t="shared" si="1115"/>
        <v>0</v>
      </c>
      <c r="AE2798">
        <f t="shared" si="1115"/>
        <v>0</v>
      </c>
      <c r="AF2798">
        <f t="shared" si="1115"/>
        <v>0</v>
      </c>
      <c r="AG2798">
        <f t="shared" si="1115"/>
        <v>0</v>
      </c>
      <c r="AH2798">
        <f t="shared" si="1115"/>
        <v>0</v>
      </c>
      <c r="AI2798">
        <f t="shared" si="1115"/>
        <v>1</v>
      </c>
      <c r="AJ2798">
        <f t="shared" ca="1" si="1119"/>
        <v>0</v>
      </c>
      <c r="AK2798">
        <f t="shared" ca="1" si="1120"/>
        <v>0</v>
      </c>
      <c r="AL2798">
        <f t="shared" ca="1" si="1121"/>
        <v>1</v>
      </c>
      <c r="AM2798">
        <f t="shared" ca="1" si="1122"/>
        <v>1</v>
      </c>
      <c r="AN2798">
        <f t="shared" ca="1" si="1123"/>
        <v>0</v>
      </c>
      <c r="AO2798">
        <f t="shared" ca="1" si="1124"/>
        <v>0</v>
      </c>
      <c r="AP2798">
        <f t="shared" ca="1" si="1125"/>
        <v>0</v>
      </c>
      <c r="AQ2798">
        <f t="shared" ca="1" si="1126"/>
        <v>1</v>
      </c>
      <c r="AR2798">
        <f t="shared" ca="1" si="1127"/>
        <v>0</v>
      </c>
      <c r="AS2798">
        <v>0</v>
      </c>
      <c r="AT2798">
        <v>0</v>
      </c>
      <c r="AU2798">
        <f t="shared" ca="1" si="1113"/>
        <v>1</v>
      </c>
      <c r="AV2798">
        <f t="shared" ca="1" si="1113"/>
        <v>0</v>
      </c>
      <c r="AW2798">
        <f t="shared" ca="1" si="1113"/>
        <v>0</v>
      </c>
      <c r="AX2798">
        <v>0</v>
      </c>
    </row>
    <row r="2799" spans="1:50" x14ac:dyDescent="0.25">
      <c r="A2799" s="2">
        <v>41652</v>
      </c>
      <c r="B2799">
        <v>1799</v>
      </c>
      <c r="C2799">
        <v>23</v>
      </c>
      <c r="D2799">
        <f t="shared" ca="1" si="1128"/>
        <v>19.372606694915</v>
      </c>
      <c r="E2799">
        <f t="shared" ca="1" si="1129"/>
        <v>3.6273933050850005</v>
      </c>
      <c r="F2799" t="str">
        <f t="shared" ca="1" si="1130"/>
        <v>high</v>
      </c>
      <c r="G2799">
        <v>1068</v>
      </c>
      <c r="H2799">
        <f t="shared" si="1131"/>
        <v>1068</v>
      </c>
      <c r="I2799">
        <f t="shared" ca="1" si="1132"/>
        <v>1171.2914962239604</v>
      </c>
      <c r="J2799">
        <f t="shared" ca="1" si="1133"/>
        <v>-103.29149622396039</v>
      </c>
      <c r="K2799" t="str">
        <f t="shared" ca="1" si="1134"/>
        <v>medium</v>
      </c>
      <c r="L2799">
        <v>-1</v>
      </c>
      <c r="M2799" t="str">
        <f t="shared" si="1110"/>
        <v>low</v>
      </c>
      <c r="N2799">
        <f t="shared" si="1116"/>
        <v>1</v>
      </c>
      <c r="O2799">
        <f t="shared" si="1117"/>
        <v>1</v>
      </c>
      <c r="P2799" t="str">
        <f t="shared" si="1118"/>
        <v>pondělí</v>
      </c>
      <c r="Q2799">
        <f t="shared" si="1114"/>
        <v>1</v>
      </c>
      <c r="R2799">
        <f t="shared" si="1114"/>
        <v>0</v>
      </c>
      <c r="S2799">
        <f t="shared" si="1114"/>
        <v>0</v>
      </c>
      <c r="T2799">
        <f t="shared" si="1114"/>
        <v>0</v>
      </c>
      <c r="U2799">
        <f t="shared" si="1114"/>
        <v>0</v>
      </c>
      <c r="V2799">
        <f t="shared" si="1114"/>
        <v>0</v>
      </c>
      <c r="W2799">
        <f t="shared" si="1114"/>
        <v>0</v>
      </c>
      <c r="X2799">
        <f t="shared" si="1114"/>
        <v>0</v>
      </c>
      <c r="Y2799">
        <f t="shared" si="1114"/>
        <v>0</v>
      </c>
      <c r="Z2799">
        <f t="shared" si="1114"/>
        <v>0</v>
      </c>
      <c r="AA2799">
        <f t="shared" si="1114"/>
        <v>0</v>
      </c>
      <c r="AB2799">
        <f t="shared" si="1114"/>
        <v>0</v>
      </c>
      <c r="AC2799">
        <f t="shared" si="1115"/>
        <v>1</v>
      </c>
      <c r="AD2799">
        <f t="shared" si="1115"/>
        <v>0</v>
      </c>
      <c r="AE2799">
        <f t="shared" si="1115"/>
        <v>0</v>
      </c>
      <c r="AF2799">
        <f t="shared" si="1115"/>
        <v>0</v>
      </c>
      <c r="AG2799">
        <f t="shared" si="1115"/>
        <v>0</v>
      </c>
      <c r="AH2799">
        <f t="shared" si="1115"/>
        <v>0</v>
      </c>
      <c r="AI2799">
        <f t="shared" si="1115"/>
        <v>0</v>
      </c>
      <c r="AJ2799">
        <f t="shared" ca="1" si="1119"/>
        <v>0</v>
      </c>
      <c r="AK2799">
        <f t="shared" ca="1" si="1120"/>
        <v>0</v>
      </c>
      <c r="AL2799">
        <f t="shared" ca="1" si="1121"/>
        <v>1</v>
      </c>
      <c r="AM2799">
        <f t="shared" ca="1" si="1122"/>
        <v>1</v>
      </c>
      <c r="AN2799">
        <f t="shared" ca="1" si="1123"/>
        <v>0</v>
      </c>
      <c r="AO2799">
        <f t="shared" ca="1" si="1124"/>
        <v>0</v>
      </c>
      <c r="AP2799">
        <f t="shared" ca="1" si="1125"/>
        <v>1</v>
      </c>
      <c r="AQ2799">
        <f t="shared" ca="1" si="1126"/>
        <v>0</v>
      </c>
      <c r="AR2799">
        <f t="shared" ca="1" si="1127"/>
        <v>0</v>
      </c>
      <c r="AS2799">
        <v>0</v>
      </c>
      <c r="AT2799">
        <v>0</v>
      </c>
      <c r="AU2799">
        <f t="shared" ca="1" si="1113"/>
        <v>0</v>
      </c>
      <c r="AV2799">
        <f t="shared" ca="1" si="1113"/>
        <v>0</v>
      </c>
      <c r="AW2799">
        <f t="shared" ca="1" si="1113"/>
        <v>1</v>
      </c>
      <c r="AX2799">
        <v>0</v>
      </c>
    </row>
    <row r="2800" spans="1:50" x14ac:dyDescent="0.25">
      <c r="A2800" s="2">
        <v>41653</v>
      </c>
      <c r="B2800">
        <v>1800</v>
      </c>
      <c r="C2800">
        <v>21</v>
      </c>
      <c r="D2800">
        <f t="shared" ca="1" si="1128"/>
        <v>19.374169295834676</v>
      </c>
      <c r="E2800">
        <f t="shared" ca="1" si="1129"/>
        <v>1.6258307041653239</v>
      </c>
      <c r="F2800" t="str">
        <f t="shared" ca="1" si="1130"/>
        <v>medium</v>
      </c>
      <c r="G2800">
        <v>1453</v>
      </c>
      <c r="H2800">
        <f t="shared" si="1131"/>
        <v>1453</v>
      </c>
      <c r="I2800">
        <f t="shared" ca="1" si="1132"/>
        <v>1171.3939264166156</v>
      </c>
      <c r="J2800">
        <f t="shared" ca="1" si="1133"/>
        <v>281.60607358338439</v>
      </c>
      <c r="K2800" t="str">
        <f t="shared" ca="1" si="1134"/>
        <v>high</v>
      </c>
      <c r="L2800">
        <v>-1.4</v>
      </c>
      <c r="M2800" t="str">
        <f t="shared" si="1110"/>
        <v>low</v>
      </c>
      <c r="N2800">
        <f t="shared" si="1116"/>
        <v>1</v>
      </c>
      <c r="O2800">
        <f t="shared" si="1117"/>
        <v>2</v>
      </c>
      <c r="P2800" t="str">
        <f t="shared" si="1118"/>
        <v>úterý</v>
      </c>
      <c r="Q2800">
        <f t="shared" si="1114"/>
        <v>1</v>
      </c>
      <c r="R2800">
        <f t="shared" si="1114"/>
        <v>0</v>
      </c>
      <c r="S2800">
        <f t="shared" si="1114"/>
        <v>0</v>
      </c>
      <c r="T2800">
        <f t="shared" si="1114"/>
        <v>0</v>
      </c>
      <c r="U2800">
        <f t="shared" si="1114"/>
        <v>0</v>
      </c>
      <c r="V2800">
        <f t="shared" si="1114"/>
        <v>0</v>
      </c>
      <c r="W2800">
        <f t="shared" si="1114"/>
        <v>0</v>
      </c>
      <c r="X2800">
        <f t="shared" si="1114"/>
        <v>0</v>
      </c>
      <c r="Y2800">
        <f t="shared" si="1114"/>
        <v>0</v>
      </c>
      <c r="Z2800">
        <f t="shared" si="1114"/>
        <v>0</v>
      </c>
      <c r="AA2800">
        <f t="shared" si="1114"/>
        <v>0</v>
      </c>
      <c r="AB2800">
        <f t="shared" si="1114"/>
        <v>0</v>
      </c>
      <c r="AC2800">
        <f t="shared" si="1115"/>
        <v>0</v>
      </c>
      <c r="AD2800">
        <f t="shared" si="1115"/>
        <v>1</v>
      </c>
      <c r="AE2800">
        <f t="shared" si="1115"/>
        <v>0</v>
      </c>
      <c r="AF2800">
        <f t="shared" si="1115"/>
        <v>0</v>
      </c>
      <c r="AG2800">
        <f t="shared" si="1115"/>
        <v>0</v>
      </c>
      <c r="AH2800">
        <f t="shared" si="1115"/>
        <v>0</v>
      </c>
      <c r="AI2800">
        <f t="shared" si="1115"/>
        <v>0</v>
      </c>
      <c r="AJ2800">
        <f t="shared" ca="1" si="1119"/>
        <v>0</v>
      </c>
      <c r="AK2800">
        <f t="shared" ca="1" si="1120"/>
        <v>1</v>
      </c>
      <c r="AL2800">
        <f t="shared" ca="1" si="1121"/>
        <v>0</v>
      </c>
      <c r="AM2800">
        <f t="shared" ca="1" si="1122"/>
        <v>1</v>
      </c>
      <c r="AN2800">
        <f t="shared" ca="1" si="1123"/>
        <v>0</v>
      </c>
      <c r="AO2800">
        <f t="shared" ca="1" si="1124"/>
        <v>0</v>
      </c>
      <c r="AP2800">
        <f t="shared" ca="1" si="1125"/>
        <v>1</v>
      </c>
      <c r="AQ2800">
        <f t="shared" ca="1" si="1126"/>
        <v>0</v>
      </c>
      <c r="AR2800">
        <f t="shared" ca="1" si="1127"/>
        <v>0</v>
      </c>
      <c r="AS2800">
        <v>0</v>
      </c>
      <c r="AT2800">
        <v>0</v>
      </c>
      <c r="AU2800">
        <f t="shared" ca="1" si="1113"/>
        <v>0</v>
      </c>
      <c r="AV2800">
        <f t="shared" ca="1" si="1113"/>
        <v>1</v>
      </c>
      <c r="AW2800">
        <f t="shared" ca="1" si="1113"/>
        <v>0</v>
      </c>
      <c r="AX2800">
        <v>0</v>
      </c>
    </row>
    <row r="2801" spans="1:50" x14ac:dyDescent="0.25">
      <c r="A2801" s="2">
        <v>41654</v>
      </c>
      <c r="B2801">
        <v>1801</v>
      </c>
      <c r="C2801">
        <v>20</v>
      </c>
      <c r="D2801">
        <f t="shared" ca="1" si="1128"/>
        <v>19.375727318209535</v>
      </c>
      <c r="E2801">
        <f t="shared" ca="1" si="1129"/>
        <v>0.62427268179046536</v>
      </c>
      <c r="F2801" t="str">
        <f t="shared" ca="1" si="1130"/>
        <v>medium</v>
      </c>
      <c r="G2801">
        <v>1910</v>
      </c>
      <c r="H2801">
        <f t="shared" si="1131"/>
        <v>1910</v>
      </c>
      <c r="I2801">
        <f t="shared" ca="1" si="1132"/>
        <v>1171.4962068570062</v>
      </c>
      <c r="J2801">
        <f t="shared" ca="1" si="1133"/>
        <v>738.5037931429938</v>
      </c>
      <c r="K2801" t="str">
        <f t="shared" ca="1" si="1134"/>
        <v>high</v>
      </c>
      <c r="L2801">
        <v>5</v>
      </c>
      <c r="M2801" t="str">
        <f t="shared" si="1110"/>
        <v>medium</v>
      </c>
      <c r="N2801">
        <f t="shared" si="1116"/>
        <v>1</v>
      </c>
      <c r="O2801">
        <f t="shared" si="1117"/>
        <v>3</v>
      </c>
      <c r="P2801" t="str">
        <f t="shared" si="1118"/>
        <v>středa</v>
      </c>
      <c r="Q2801">
        <f t="shared" ref="Q2801:AB2810" si="1135">VLOOKUP($N2801,$V$31:$AH$42,Q$592+1,0)</f>
        <v>1</v>
      </c>
      <c r="R2801">
        <f t="shared" si="1135"/>
        <v>0</v>
      </c>
      <c r="S2801">
        <f t="shared" si="1135"/>
        <v>0</v>
      </c>
      <c r="T2801">
        <f t="shared" si="1135"/>
        <v>0</v>
      </c>
      <c r="U2801">
        <f t="shared" si="1135"/>
        <v>0</v>
      </c>
      <c r="V2801">
        <f t="shared" si="1135"/>
        <v>0</v>
      </c>
      <c r="W2801">
        <f t="shared" si="1135"/>
        <v>0</v>
      </c>
      <c r="X2801">
        <f t="shared" si="1135"/>
        <v>0</v>
      </c>
      <c r="Y2801">
        <f t="shared" si="1135"/>
        <v>0</v>
      </c>
      <c r="Z2801">
        <f t="shared" si="1135"/>
        <v>0</v>
      </c>
      <c r="AA2801">
        <f t="shared" si="1135"/>
        <v>0</v>
      </c>
      <c r="AB2801">
        <f t="shared" si="1135"/>
        <v>0</v>
      </c>
      <c r="AC2801">
        <f t="shared" ref="AC2801:AI2810" si="1136">VLOOKUP($O2801,$V$74:$AC$80,AC$592+1,0)</f>
        <v>0</v>
      </c>
      <c r="AD2801">
        <f t="shared" si="1136"/>
        <v>0</v>
      </c>
      <c r="AE2801">
        <f t="shared" si="1136"/>
        <v>1</v>
      </c>
      <c r="AF2801">
        <f t="shared" si="1136"/>
        <v>0</v>
      </c>
      <c r="AG2801">
        <f t="shared" si="1136"/>
        <v>0</v>
      </c>
      <c r="AH2801">
        <f t="shared" si="1136"/>
        <v>0</v>
      </c>
      <c r="AI2801">
        <f t="shared" si="1136"/>
        <v>0</v>
      </c>
      <c r="AJ2801">
        <f t="shared" ca="1" si="1119"/>
        <v>0</v>
      </c>
      <c r="AK2801">
        <f t="shared" ca="1" si="1120"/>
        <v>0</v>
      </c>
      <c r="AL2801">
        <f t="shared" ca="1" si="1121"/>
        <v>1</v>
      </c>
      <c r="AM2801">
        <f t="shared" ca="1" si="1122"/>
        <v>1</v>
      </c>
      <c r="AN2801">
        <f t="shared" ca="1" si="1123"/>
        <v>0</v>
      </c>
      <c r="AO2801">
        <f t="shared" ca="1" si="1124"/>
        <v>0</v>
      </c>
      <c r="AP2801">
        <f t="shared" ca="1" si="1125"/>
        <v>0</v>
      </c>
      <c r="AQ2801">
        <f t="shared" ca="1" si="1126"/>
        <v>1</v>
      </c>
      <c r="AR2801">
        <f t="shared" ca="1" si="1127"/>
        <v>0</v>
      </c>
      <c r="AS2801">
        <v>1</v>
      </c>
      <c r="AT2801">
        <v>0</v>
      </c>
      <c r="AU2801">
        <f t="shared" ref="AU2801:AW2820" ca="1" si="1137">VLOOKUP(INDIRECT($AU$590&amp;ROW($A2801)),$F$17:$I$19,AU$592+1,0)</f>
        <v>0</v>
      </c>
      <c r="AV2801">
        <f t="shared" ca="1" si="1137"/>
        <v>1</v>
      </c>
      <c r="AW2801">
        <f t="shared" ca="1" si="1137"/>
        <v>0</v>
      </c>
      <c r="AX2801">
        <v>0</v>
      </c>
    </row>
    <row r="2802" spans="1:50" x14ac:dyDescent="0.25">
      <c r="A2802" s="2">
        <v>41655</v>
      </c>
      <c r="B2802">
        <v>1802</v>
      </c>
      <c r="C2802">
        <v>11</v>
      </c>
      <c r="D2802">
        <f t="shared" ca="1" si="1128"/>
        <v>19.377280762039575</v>
      </c>
      <c r="E2802">
        <f t="shared" ca="1" si="1129"/>
        <v>-8.3772807620395753</v>
      </c>
      <c r="F2802" t="str">
        <f t="shared" ca="1" si="1130"/>
        <v>low</v>
      </c>
      <c r="G2802">
        <v>1040</v>
      </c>
      <c r="H2802">
        <f t="shared" si="1131"/>
        <v>1040</v>
      </c>
      <c r="I2802">
        <f t="shared" ca="1" si="1132"/>
        <v>1171.5983375451331</v>
      </c>
      <c r="J2802">
        <f t="shared" ca="1" si="1133"/>
        <v>-131.59833754513306</v>
      </c>
      <c r="K2802" t="str">
        <f t="shared" ca="1" si="1134"/>
        <v>medium</v>
      </c>
      <c r="L2802">
        <v>-4</v>
      </c>
      <c r="M2802" t="str">
        <f t="shared" si="1110"/>
        <v>low</v>
      </c>
      <c r="N2802">
        <f t="shared" si="1116"/>
        <v>1</v>
      </c>
      <c r="O2802">
        <f t="shared" si="1117"/>
        <v>4</v>
      </c>
      <c r="P2802" t="str">
        <f t="shared" si="1118"/>
        <v>čtvrtek</v>
      </c>
      <c r="Q2802">
        <f t="shared" si="1135"/>
        <v>1</v>
      </c>
      <c r="R2802">
        <f t="shared" si="1135"/>
        <v>0</v>
      </c>
      <c r="S2802">
        <f t="shared" si="1135"/>
        <v>0</v>
      </c>
      <c r="T2802">
        <f t="shared" si="1135"/>
        <v>0</v>
      </c>
      <c r="U2802">
        <f t="shared" si="1135"/>
        <v>0</v>
      </c>
      <c r="V2802">
        <f t="shared" si="1135"/>
        <v>0</v>
      </c>
      <c r="W2802">
        <f t="shared" si="1135"/>
        <v>0</v>
      </c>
      <c r="X2802">
        <f t="shared" si="1135"/>
        <v>0</v>
      </c>
      <c r="Y2802">
        <f t="shared" si="1135"/>
        <v>0</v>
      </c>
      <c r="Z2802">
        <f t="shared" si="1135"/>
        <v>0</v>
      </c>
      <c r="AA2802">
        <f t="shared" si="1135"/>
        <v>0</v>
      </c>
      <c r="AB2802">
        <f t="shared" si="1135"/>
        <v>0</v>
      </c>
      <c r="AC2802">
        <f t="shared" si="1136"/>
        <v>0</v>
      </c>
      <c r="AD2802">
        <f t="shared" si="1136"/>
        <v>0</v>
      </c>
      <c r="AE2802">
        <f t="shared" si="1136"/>
        <v>0</v>
      </c>
      <c r="AF2802">
        <f t="shared" si="1136"/>
        <v>1</v>
      </c>
      <c r="AG2802">
        <f t="shared" si="1136"/>
        <v>0</v>
      </c>
      <c r="AH2802">
        <f t="shared" si="1136"/>
        <v>0</v>
      </c>
      <c r="AI2802">
        <f t="shared" si="1136"/>
        <v>0</v>
      </c>
      <c r="AJ2802">
        <f t="shared" ca="1" si="1119"/>
        <v>0</v>
      </c>
      <c r="AK2802">
        <f t="shared" ca="1" si="1120"/>
        <v>0</v>
      </c>
      <c r="AL2802">
        <f t="shared" ca="1" si="1121"/>
        <v>1</v>
      </c>
      <c r="AM2802">
        <f t="shared" ca="1" si="1122"/>
        <v>1</v>
      </c>
      <c r="AN2802">
        <f t="shared" ca="1" si="1123"/>
        <v>0</v>
      </c>
      <c r="AO2802">
        <f t="shared" ca="1" si="1124"/>
        <v>0</v>
      </c>
      <c r="AP2802">
        <f t="shared" ca="1" si="1125"/>
        <v>1</v>
      </c>
      <c r="AQ2802">
        <f t="shared" ca="1" si="1126"/>
        <v>0</v>
      </c>
      <c r="AR2802">
        <f t="shared" ca="1" si="1127"/>
        <v>0</v>
      </c>
      <c r="AS2802">
        <v>0</v>
      </c>
      <c r="AT2802">
        <v>0</v>
      </c>
      <c r="AU2802">
        <f t="shared" ca="1" si="1137"/>
        <v>1</v>
      </c>
      <c r="AV2802">
        <f t="shared" ca="1" si="1137"/>
        <v>0</v>
      </c>
      <c r="AW2802">
        <f t="shared" ca="1" si="1137"/>
        <v>0</v>
      </c>
      <c r="AX2802">
        <v>0</v>
      </c>
    </row>
    <row r="2803" spans="1:50" x14ac:dyDescent="0.25">
      <c r="A2803" s="2">
        <v>41656</v>
      </c>
      <c r="B2803">
        <v>1803</v>
      </c>
      <c r="C2803">
        <v>9</v>
      </c>
      <c r="D2803">
        <f t="shared" ca="1" si="1128"/>
        <v>19.378829627324798</v>
      </c>
      <c r="E2803">
        <f t="shared" ca="1" si="1129"/>
        <v>-10.378829627324798</v>
      </c>
      <c r="F2803" t="str">
        <f t="shared" ca="1" si="1130"/>
        <v>low</v>
      </c>
      <c r="G2803">
        <v>551</v>
      </c>
      <c r="H2803">
        <f t="shared" si="1131"/>
        <v>551</v>
      </c>
      <c r="I2803">
        <f t="shared" ca="1" si="1132"/>
        <v>1171.7003184809955</v>
      </c>
      <c r="J2803">
        <f t="shared" ca="1" si="1133"/>
        <v>-620.70031848099552</v>
      </c>
      <c r="K2803" t="str">
        <f t="shared" ca="1" si="1134"/>
        <v>low</v>
      </c>
      <c r="L2803">
        <v>1.4849999999999999</v>
      </c>
      <c r="M2803" t="str">
        <f t="shared" si="1110"/>
        <v>low</v>
      </c>
      <c r="N2803">
        <f t="shared" si="1116"/>
        <v>1</v>
      </c>
      <c r="O2803">
        <f t="shared" si="1117"/>
        <v>5</v>
      </c>
      <c r="P2803" t="str">
        <f t="shared" si="1118"/>
        <v>pátek</v>
      </c>
      <c r="Q2803">
        <f t="shared" si="1135"/>
        <v>1</v>
      </c>
      <c r="R2803">
        <f t="shared" si="1135"/>
        <v>0</v>
      </c>
      <c r="S2803">
        <f t="shared" si="1135"/>
        <v>0</v>
      </c>
      <c r="T2803">
        <f t="shared" si="1135"/>
        <v>0</v>
      </c>
      <c r="U2803">
        <f t="shared" si="1135"/>
        <v>0</v>
      </c>
      <c r="V2803">
        <f t="shared" si="1135"/>
        <v>0</v>
      </c>
      <c r="W2803">
        <f t="shared" si="1135"/>
        <v>0</v>
      </c>
      <c r="X2803">
        <f t="shared" si="1135"/>
        <v>0</v>
      </c>
      <c r="Y2803">
        <f t="shared" si="1135"/>
        <v>0</v>
      </c>
      <c r="Z2803">
        <f t="shared" si="1135"/>
        <v>0</v>
      </c>
      <c r="AA2803">
        <f t="shared" si="1135"/>
        <v>0</v>
      </c>
      <c r="AB2803">
        <f t="shared" si="1135"/>
        <v>0</v>
      </c>
      <c r="AC2803">
        <f t="shared" si="1136"/>
        <v>0</v>
      </c>
      <c r="AD2803">
        <f t="shared" si="1136"/>
        <v>0</v>
      </c>
      <c r="AE2803">
        <f t="shared" si="1136"/>
        <v>0</v>
      </c>
      <c r="AF2803">
        <f t="shared" si="1136"/>
        <v>0</v>
      </c>
      <c r="AG2803">
        <f t="shared" si="1136"/>
        <v>1</v>
      </c>
      <c r="AH2803">
        <f t="shared" si="1136"/>
        <v>0</v>
      </c>
      <c r="AI2803">
        <f t="shared" si="1136"/>
        <v>0</v>
      </c>
      <c r="AJ2803">
        <f t="shared" ca="1" si="1119"/>
        <v>0</v>
      </c>
      <c r="AK2803">
        <f t="shared" ca="1" si="1120"/>
        <v>0</v>
      </c>
      <c r="AL2803">
        <f t="shared" ca="1" si="1121"/>
        <v>1</v>
      </c>
      <c r="AM2803">
        <f t="shared" ca="1" si="1122"/>
        <v>1</v>
      </c>
      <c r="AN2803">
        <f t="shared" ca="1" si="1123"/>
        <v>0</v>
      </c>
      <c r="AO2803">
        <f t="shared" ca="1" si="1124"/>
        <v>0</v>
      </c>
      <c r="AP2803">
        <f t="shared" ca="1" si="1125"/>
        <v>1</v>
      </c>
      <c r="AQ2803">
        <f t="shared" ca="1" si="1126"/>
        <v>0</v>
      </c>
      <c r="AR2803">
        <f t="shared" ca="1" si="1127"/>
        <v>0</v>
      </c>
      <c r="AS2803">
        <v>0</v>
      </c>
      <c r="AT2803">
        <v>0</v>
      </c>
      <c r="AU2803">
        <f t="shared" ca="1" si="1137"/>
        <v>1</v>
      </c>
      <c r="AV2803">
        <f t="shared" ca="1" si="1137"/>
        <v>0</v>
      </c>
      <c r="AW2803">
        <f t="shared" ca="1" si="1137"/>
        <v>0</v>
      </c>
      <c r="AX2803">
        <v>0</v>
      </c>
    </row>
    <row r="2804" spans="1:50" x14ac:dyDescent="0.25">
      <c r="A2804" s="2">
        <v>41657</v>
      </c>
      <c r="B2804">
        <v>1804</v>
      </c>
      <c r="C2804">
        <v>16</v>
      </c>
      <c r="D2804">
        <f t="shared" ca="1" si="1128"/>
        <v>19.38037391406521</v>
      </c>
      <c r="E2804">
        <f t="shared" ca="1" si="1129"/>
        <v>-3.3803739140652098</v>
      </c>
      <c r="F2804" t="str">
        <f t="shared" ca="1" si="1130"/>
        <v>low</v>
      </c>
      <c r="G2804">
        <v>551</v>
      </c>
      <c r="H2804">
        <f t="shared" si="1131"/>
        <v>551</v>
      </c>
      <c r="I2804">
        <f t="shared" ca="1" si="1132"/>
        <v>1171.802149664594</v>
      </c>
      <c r="J2804">
        <f t="shared" ca="1" si="1133"/>
        <v>-620.80214966459403</v>
      </c>
      <c r="K2804" t="str">
        <f t="shared" ca="1" si="1134"/>
        <v>low</v>
      </c>
      <c r="L2804">
        <v>-0.3</v>
      </c>
      <c r="M2804" t="str">
        <f t="shared" si="1110"/>
        <v>low</v>
      </c>
      <c r="N2804">
        <f t="shared" si="1116"/>
        <v>1</v>
      </c>
      <c r="O2804">
        <f t="shared" si="1117"/>
        <v>6</v>
      </c>
      <c r="P2804" t="str">
        <f t="shared" si="1118"/>
        <v>sobota</v>
      </c>
      <c r="Q2804">
        <f t="shared" si="1135"/>
        <v>1</v>
      </c>
      <c r="R2804">
        <f t="shared" si="1135"/>
        <v>0</v>
      </c>
      <c r="S2804">
        <f t="shared" si="1135"/>
        <v>0</v>
      </c>
      <c r="T2804">
        <f t="shared" si="1135"/>
        <v>0</v>
      </c>
      <c r="U2804">
        <f t="shared" si="1135"/>
        <v>0</v>
      </c>
      <c r="V2804">
        <f t="shared" si="1135"/>
        <v>0</v>
      </c>
      <c r="W2804">
        <f t="shared" si="1135"/>
        <v>0</v>
      </c>
      <c r="X2804">
        <f t="shared" si="1135"/>
        <v>0</v>
      </c>
      <c r="Y2804">
        <f t="shared" si="1135"/>
        <v>0</v>
      </c>
      <c r="Z2804">
        <f t="shared" si="1135"/>
        <v>0</v>
      </c>
      <c r="AA2804">
        <f t="shared" si="1135"/>
        <v>0</v>
      </c>
      <c r="AB2804">
        <f t="shared" si="1135"/>
        <v>0</v>
      </c>
      <c r="AC2804">
        <f t="shared" si="1136"/>
        <v>0</v>
      </c>
      <c r="AD2804">
        <f t="shared" si="1136"/>
        <v>0</v>
      </c>
      <c r="AE2804">
        <f t="shared" si="1136"/>
        <v>0</v>
      </c>
      <c r="AF2804">
        <f t="shared" si="1136"/>
        <v>0</v>
      </c>
      <c r="AG2804">
        <f t="shared" si="1136"/>
        <v>0</v>
      </c>
      <c r="AH2804">
        <f t="shared" si="1136"/>
        <v>1</v>
      </c>
      <c r="AI2804">
        <f t="shared" si="1136"/>
        <v>0</v>
      </c>
      <c r="AJ2804">
        <f t="shared" ca="1" si="1119"/>
        <v>0</v>
      </c>
      <c r="AK2804">
        <f t="shared" ca="1" si="1120"/>
        <v>0</v>
      </c>
      <c r="AL2804">
        <f t="shared" ca="1" si="1121"/>
        <v>1</v>
      </c>
      <c r="AM2804">
        <f t="shared" ca="1" si="1122"/>
        <v>1</v>
      </c>
      <c r="AN2804">
        <f t="shared" ca="1" si="1123"/>
        <v>0</v>
      </c>
      <c r="AO2804">
        <f t="shared" ca="1" si="1124"/>
        <v>0</v>
      </c>
      <c r="AP2804">
        <f t="shared" ca="1" si="1125"/>
        <v>1</v>
      </c>
      <c r="AQ2804">
        <f t="shared" ca="1" si="1126"/>
        <v>0</v>
      </c>
      <c r="AR2804">
        <f t="shared" ca="1" si="1127"/>
        <v>0</v>
      </c>
      <c r="AS2804">
        <v>1</v>
      </c>
      <c r="AT2804">
        <v>0</v>
      </c>
      <c r="AU2804">
        <f t="shared" ca="1" si="1137"/>
        <v>1</v>
      </c>
      <c r="AV2804">
        <f t="shared" ca="1" si="1137"/>
        <v>0</v>
      </c>
      <c r="AW2804">
        <f t="shared" ca="1" si="1137"/>
        <v>0</v>
      </c>
      <c r="AX2804">
        <v>0</v>
      </c>
    </row>
    <row r="2805" spans="1:50" x14ac:dyDescent="0.25">
      <c r="A2805" s="2">
        <v>41658</v>
      </c>
      <c r="B2805">
        <v>1805</v>
      </c>
      <c r="C2805">
        <v>16</v>
      </c>
      <c r="D2805">
        <f t="shared" ca="1" si="1128"/>
        <v>19.381913622260804</v>
      </c>
      <c r="E2805">
        <f t="shared" ca="1" si="1129"/>
        <v>-3.3819136222608037</v>
      </c>
      <c r="F2805" t="str">
        <f t="shared" ca="1" si="1130"/>
        <v>low</v>
      </c>
      <c r="G2805">
        <v>865</v>
      </c>
      <c r="H2805">
        <f t="shared" si="1131"/>
        <v>865</v>
      </c>
      <c r="I2805">
        <f t="shared" ca="1" si="1132"/>
        <v>1171.9038310959281</v>
      </c>
      <c r="J2805">
        <f t="shared" ca="1" si="1133"/>
        <v>-306.90383109592813</v>
      </c>
      <c r="K2805" t="str">
        <f t="shared" ca="1" si="1134"/>
        <v>medium</v>
      </c>
      <c r="L2805">
        <v>8.25</v>
      </c>
      <c r="M2805" t="str">
        <f t="shared" si="1110"/>
        <v>medium</v>
      </c>
      <c r="N2805">
        <f t="shared" si="1116"/>
        <v>1</v>
      </c>
      <c r="O2805">
        <f t="shared" si="1117"/>
        <v>7</v>
      </c>
      <c r="P2805" t="str">
        <f t="shared" si="1118"/>
        <v>neděle</v>
      </c>
      <c r="Q2805">
        <f t="shared" si="1135"/>
        <v>1</v>
      </c>
      <c r="R2805">
        <f t="shared" si="1135"/>
        <v>0</v>
      </c>
      <c r="S2805">
        <f t="shared" si="1135"/>
        <v>0</v>
      </c>
      <c r="T2805">
        <f t="shared" si="1135"/>
        <v>0</v>
      </c>
      <c r="U2805">
        <f t="shared" si="1135"/>
        <v>0</v>
      </c>
      <c r="V2805">
        <f t="shared" si="1135"/>
        <v>0</v>
      </c>
      <c r="W2805">
        <f t="shared" si="1135"/>
        <v>0</v>
      </c>
      <c r="X2805">
        <f t="shared" si="1135"/>
        <v>0</v>
      </c>
      <c r="Y2805">
        <f t="shared" si="1135"/>
        <v>0</v>
      </c>
      <c r="Z2805">
        <f t="shared" si="1135"/>
        <v>0</v>
      </c>
      <c r="AA2805">
        <f t="shared" si="1135"/>
        <v>0</v>
      </c>
      <c r="AB2805">
        <f t="shared" si="1135"/>
        <v>0</v>
      </c>
      <c r="AC2805">
        <f t="shared" si="1136"/>
        <v>0</v>
      </c>
      <c r="AD2805">
        <f t="shared" si="1136"/>
        <v>0</v>
      </c>
      <c r="AE2805">
        <f t="shared" si="1136"/>
        <v>0</v>
      </c>
      <c r="AF2805">
        <f t="shared" si="1136"/>
        <v>0</v>
      </c>
      <c r="AG2805">
        <f t="shared" si="1136"/>
        <v>0</v>
      </c>
      <c r="AH2805">
        <f t="shared" si="1136"/>
        <v>0</v>
      </c>
      <c r="AI2805">
        <f t="shared" si="1136"/>
        <v>1</v>
      </c>
      <c r="AJ2805">
        <f t="shared" ca="1" si="1119"/>
        <v>0</v>
      </c>
      <c r="AK2805">
        <f t="shared" ca="1" si="1120"/>
        <v>1</v>
      </c>
      <c r="AL2805">
        <f t="shared" ca="1" si="1121"/>
        <v>0</v>
      </c>
      <c r="AM2805">
        <f t="shared" ca="1" si="1122"/>
        <v>1</v>
      </c>
      <c r="AN2805">
        <f t="shared" ca="1" si="1123"/>
        <v>0</v>
      </c>
      <c r="AO2805">
        <f t="shared" ca="1" si="1124"/>
        <v>0</v>
      </c>
      <c r="AP2805">
        <f t="shared" ca="1" si="1125"/>
        <v>0</v>
      </c>
      <c r="AQ2805">
        <f t="shared" ca="1" si="1126"/>
        <v>1</v>
      </c>
      <c r="AR2805">
        <f t="shared" ca="1" si="1127"/>
        <v>0</v>
      </c>
      <c r="AS2805">
        <v>0</v>
      </c>
      <c r="AT2805">
        <v>0</v>
      </c>
      <c r="AU2805">
        <f t="shared" ca="1" si="1137"/>
        <v>1</v>
      </c>
      <c r="AV2805">
        <f t="shared" ca="1" si="1137"/>
        <v>0</v>
      </c>
      <c r="AW2805">
        <f t="shared" ca="1" si="1137"/>
        <v>0</v>
      </c>
      <c r="AX2805">
        <v>0</v>
      </c>
    </row>
    <row r="2806" spans="1:50" x14ac:dyDescent="0.25">
      <c r="A2806" s="2">
        <v>41659</v>
      </c>
      <c r="B2806">
        <v>1806</v>
      </c>
      <c r="C2806">
        <v>15</v>
      </c>
      <c r="D2806">
        <f t="shared" ca="1" si="1128"/>
        <v>19.383448751911587</v>
      </c>
      <c r="E2806">
        <f t="shared" ca="1" si="1129"/>
        <v>-4.3834487519115868</v>
      </c>
      <c r="F2806" t="str">
        <f t="shared" ca="1" si="1130"/>
        <v>low</v>
      </c>
      <c r="G2806">
        <v>701</v>
      </c>
      <c r="H2806">
        <f t="shared" si="1131"/>
        <v>701</v>
      </c>
      <c r="I2806">
        <f t="shared" ca="1" si="1132"/>
        <v>1172.0053627749985</v>
      </c>
      <c r="J2806">
        <f t="shared" ca="1" si="1133"/>
        <v>-471.0053627749985</v>
      </c>
      <c r="K2806" t="str">
        <f t="shared" ca="1" si="1134"/>
        <v>low</v>
      </c>
      <c r="L2806">
        <v>5.5</v>
      </c>
      <c r="M2806" t="str">
        <f t="shared" si="1110"/>
        <v>medium</v>
      </c>
      <c r="N2806">
        <f t="shared" si="1116"/>
        <v>1</v>
      </c>
      <c r="O2806">
        <f t="shared" si="1117"/>
        <v>1</v>
      </c>
      <c r="P2806" t="str">
        <f t="shared" si="1118"/>
        <v>pondělí</v>
      </c>
      <c r="Q2806">
        <f t="shared" si="1135"/>
        <v>1</v>
      </c>
      <c r="R2806">
        <f t="shared" si="1135"/>
        <v>0</v>
      </c>
      <c r="S2806">
        <f t="shared" si="1135"/>
        <v>0</v>
      </c>
      <c r="T2806">
        <f t="shared" si="1135"/>
        <v>0</v>
      </c>
      <c r="U2806">
        <f t="shared" si="1135"/>
        <v>0</v>
      </c>
      <c r="V2806">
        <f t="shared" si="1135"/>
        <v>0</v>
      </c>
      <c r="W2806">
        <f t="shared" si="1135"/>
        <v>0</v>
      </c>
      <c r="X2806">
        <f t="shared" si="1135"/>
        <v>0</v>
      </c>
      <c r="Y2806">
        <f t="shared" si="1135"/>
        <v>0</v>
      </c>
      <c r="Z2806">
        <f t="shared" si="1135"/>
        <v>0</v>
      </c>
      <c r="AA2806">
        <f t="shared" si="1135"/>
        <v>0</v>
      </c>
      <c r="AB2806">
        <f t="shared" si="1135"/>
        <v>0</v>
      </c>
      <c r="AC2806">
        <f t="shared" si="1136"/>
        <v>1</v>
      </c>
      <c r="AD2806">
        <f t="shared" si="1136"/>
        <v>0</v>
      </c>
      <c r="AE2806">
        <f t="shared" si="1136"/>
        <v>0</v>
      </c>
      <c r="AF2806">
        <f t="shared" si="1136"/>
        <v>0</v>
      </c>
      <c r="AG2806">
        <f t="shared" si="1136"/>
        <v>0</v>
      </c>
      <c r="AH2806">
        <f t="shared" si="1136"/>
        <v>0</v>
      </c>
      <c r="AI2806">
        <f t="shared" si="1136"/>
        <v>0</v>
      </c>
      <c r="AJ2806">
        <f t="shared" ca="1" si="1119"/>
        <v>0</v>
      </c>
      <c r="AK2806">
        <f t="shared" ca="1" si="1120"/>
        <v>0</v>
      </c>
      <c r="AL2806">
        <f t="shared" ca="1" si="1121"/>
        <v>1</v>
      </c>
      <c r="AM2806">
        <f t="shared" ca="1" si="1122"/>
        <v>1</v>
      </c>
      <c r="AN2806">
        <f t="shared" ca="1" si="1123"/>
        <v>0</v>
      </c>
      <c r="AO2806">
        <f t="shared" ca="1" si="1124"/>
        <v>0</v>
      </c>
      <c r="AP2806">
        <f t="shared" ca="1" si="1125"/>
        <v>0</v>
      </c>
      <c r="AQ2806">
        <f t="shared" ca="1" si="1126"/>
        <v>1</v>
      </c>
      <c r="AR2806">
        <f t="shared" ca="1" si="1127"/>
        <v>0</v>
      </c>
      <c r="AS2806">
        <v>0</v>
      </c>
      <c r="AT2806">
        <v>0</v>
      </c>
      <c r="AU2806">
        <f t="shared" ca="1" si="1137"/>
        <v>1</v>
      </c>
      <c r="AV2806">
        <f t="shared" ca="1" si="1137"/>
        <v>0</v>
      </c>
      <c r="AW2806">
        <f t="shared" ca="1" si="1137"/>
        <v>0</v>
      </c>
      <c r="AX2806">
        <v>0</v>
      </c>
    </row>
    <row r="2807" spans="1:50" x14ac:dyDescent="0.25">
      <c r="A2807" s="2">
        <v>41660</v>
      </c>
      <c r="B2807">
        <v>1807</v>
      </c>
      <c r="C2807">
        <v>22</v>
      </c>
      <c r="D2807">
        <f t="shared" ca="1" si="1128"/>
        <v>19.384979303017548</v>
      </c>
      <c r="E2807">
        <f t="shared" ca="1" si="1129"/>
        <v>2.6150206969824517</v>
      </c>
      <c r="F2807" t="str">
        <f t="shared" ca="1" si="1130"/>
        <v>high</v>
      </c>
      <c r="G2807">
        <v>590</v>
      </c>
      <c r="H2807">
        <f t="shared" si="1131"/>
        <v>590</v>
      </c>
      <c r="I2807">
        <f t="shared" ca="1" si="1132"/>
        <v>1172.1067447018045</v>
      </c>
      <c r="J2807">
        <f t="shared" ca="1" si="1133"/>
        <v>-582.10674470180447</v>
      </c>
      <c r="K2807" t="str">
        <f t="shared" ca="1" si="1134"/>
        <v>low</v>
      </c>
      <c r="L2807">
        <v>0.90000000000000013</v>
      </c>
      <c r="M2807" t="str">
        <f t="shared" si="1110"/>
        <v>low</v>
      </c>
      <c r="N2807">
        <f t="shared" si="1116"/>
        <v>1</v>
      </c>
      <c r="O2807">
        <f t="shared" si="1117"/>
        <v>2</v>
      </c>
      <c r="P2807" t="str">
        <f t="shared" si="1118"/>
        <v>úterý</v>
      </c>
      <c r="Q2807">
        <f t="shared" si="1135"/>
        <v>1</v>
      </c>
      <c r="R2807">
        <f t="shared" si="1135"/>
        <v>0</v>
      </c>
      <c r="S2807">
        <f t="shared" si="1135"/>
        <v>0</v>
      </c>
      <c r="T2807">
        <f t="shared" si="1135"/>
        <v>0</v>
      </c>
      <c r="U2807">
        <f t="shared" si="1135"/>
        <v>0</v>
      </c>
      <c r="V2807">
        <f t="shared" si="1135"/>
        <v>0</v>
      </c>
      <c r="W2807">
        <f t="shared" si="1135"/>
        <v>0</v>
      </c>
      <c r="X2807">
        <f t="shared" si="1135"/>
        <v>0</v>
      </c>
      <c r="Y2807">
        <f t="shared" si="1135"/>
        <v>0</v>
      </c>
      <c r="Z2807">
        <f t="shared" si="1135"/>
        <v>0</v>
      </c>
      <c r="AA2807">
        <f t="shared" si="1135"/>
        <v>0</v>
      </c>
      <c r="AB2807">
        <f t="shared" si="1135"/>
        <v>0</v>
      </c>
      <c r="AC2807">
        <f t="shared" si="1136"/>
        <v>0</v>
      </c>
      <c r="AD2807">
        <f t="shared" si="1136"/>
        <v>1</v>
      </c>
      <c r="AE2807">
        <f t="shared" si="1136"/>
        <v>0</v>
      </c>
      <c r="AF2807">
        <f t="shared" si="1136"/>
        <v>0</v>
      </c>
      <c r="AG2807">
        <f t="shared" si="1136"/>
        <v>0</v>
      </c>
      <c r="AH2807">
        <f t="shared" si="1136"/>
        <v>0</v>
      </c>
      <c r="AI2807">
        <f t="shared" si="1136"/>
        <v>0</v>
      </c>
      <c r="AJ2807">
        <f t="shared" ca="1" si="1119"/>
        <v>0</v>
      </c>
      <c r="AK2807">
        <f t="shared" ca="1" si="1120"/>
        <v>0</v>
      </c>
      <c r="AL2807">
        <f t="shared" ca="1" si="1121"/>
        <v>1</v>
      </c>
      <c r="AM2807">
        <f t="shared" ca="1" si="1122"/>
        <v>1</v>
      </c>
      <c r="AN2807">
        <f t="shared" ca="1" si="1123"/>
        <v>0</v>
      </c>
      <c r="AO2807">
        <f t="shared" ca="1" si="1124"/>
        <v>0</v>
      </c>
      <c r="AP2807">
        <f t="shared" ca="1" si="1125"/>
        <v>1</v>
      </c>
      <c r="AQ2807">
        <f t="shared" ca="1" si="1126"/>
        <v>0</v>
      </c>
      <c r="AR2807">
        <f t="shared" ca="1" si="1127"/>
        <v>0</v>
      </c>
      <c r="AS2807">
        <v>1</v>
      </c>
      <c r="AT2807">
        <v>0</v>
      </c>
      <c r="AU2807">
        <f t="shared" ca="1" si="1137"/>
        <v>0</v>
      </c>
      <c r="AV2807">
        <f t="shared" ca="1" si="1137"/>
        <v>0</v>
      </c>
      <c r="AW2807">
        <f t="shared" ca="1" si="1137"/>
        <v>1</v>
      </c>
      <c r="AX2807">
        <v>0</v>
      </c>
    </row>
    <row r="2808" spans="1:50" x14ac:dyDescent="0.25">
      <c r="A2808" s="2">
        <v>41661</v>
      </c>
      <c r="B2808">
        <v>1808</v>
      </c>
      <c r="C2808">
        <v>17</v>
      </c>
      <c r="D2808">
        <f t="shared" ca="1" si="1128"/>
        <v>19.386505275578699</v>
      </c>
      <c r="E2808">
        <f t="shared" ca="1" si="1129"/>
        <v>-2.3865052755786991</v>
      </c>
      <c r="F2808" t="str">
        <f t="shared" ca="1" si="1130"/>
        <v>medium</v>
      </c>
      <c r="G2808">
        <v>1075</v>
      </c>
      <c r="H2808">
        <f t="shared" si="1131"/>
        <v>1075</v>
      </c>
      <c r="I2808">
        <f t="shared" ca="1" si="1132"/>
        <v>1172.2079768763463</v>
      </c>
      <c r="J2808">
        <f t="shared" ca="1" si="1133"/>
        <v>-97.207976876346265</v>
      </c>
      <c r="K2808" t="str">
        <f t="shared" ca="1" si="1134"/>
        <v>medium</v>
      </c>
      <c r="L2808">
        <v>-1.2285714285714289</v>
      </c>
      <c r="M2808" t="str">
        <f t="shared" si="1110"/>
        <v>low</v>
      </c>
      <c r="N2808">
        <f t="shared" si="1116"/>
        <v>1</v>
      </c>
      <c r="O2808">
        <f t="shared" si="1117"/>
        <v>3</v>
      </c>
      <c r="P2808" t="str">
        <f t="shared" si="1118"/>
        <v>středa</v>
      </c>
      <c r="Q2808">
        <f t="shared" si="1135"/>
        <v>1</v>
      </c>
      <c r="R2808">
        <f t="shared" si="1135"/>
        <v>0</v>
      </c>
      <c r="S2808">
        <f t="shared" si="1135"/>
        <v>0</v>
      </c>
      <c r="T2808">
        <f t="shared" si="1135"/>
        <v>0</v>
      </c>
      <c r="U2808">
        <f t="shared" si="1135"/>
        <v>0</v>
      </c>
      <c r="V2808">
        <f t="shared" si="1135"/>
        <v>0</v>
      </c>
      <c r="W2808">
        <f t="shared" si="1135"/>
        <v>0</v>
      </c>
      <c r="X2808">
        <f t="shared" si="1135"/>
        <v>0</v>
      </c>
      <c r="Y2808">
        <f t="shared" si="1135"/>
        <v>0</v>
      </c>
      <c r="Z2808">
        <f t="shared" si="1135"/>
        <v>0</v>
      </c>
      <c r="AA2808">
        <f t="shared" si="1135"/>
        <v>0</v>
      </c>
      <c r="AB2808">
        <f t="shared" si="1135"/>
        <v>0</v>
      </c>
      <c r="AC2808">
        <f t="shared" si="1136"/>
        <v>0</v>
      </c>
      <c r="AD2808">
        <f t="shared" si="1136"/>
        <v>0</v>
      </c>
      <c r="AE2808">
        <f t="shared" si="1136"/>
        <v>1</v>
      </c>
      <c r="AF2808">
        <f t="shared" si="1136"/>
        <v>0</v>
      </c>
      <c r="AG2808">
        <f t="shared" si="1136"/>
        <v>0</v>
      </c>
      <c r="AH2808">
        <f t="shared" si="1136"/>
        <v>0</v>
      </c>
      <c r="AI2808">
        <f t="shared" si="1136"/>
        <v>0</v>
      </c>
      <c r="AJ2808">
        <f t="shared" ca="1" si="1119"/>
        <v>0</v>
      </c>
      <c r="AK2808">
        <f t="shared" ca="1" si="1120"/>
        <v>0</v>
      </c>
      <c r="AL2808">
        <f t="shared" ca="1" si="1121"/>
        <v>1</v>
      </c>
      <c r="AM2808">
        <f t="shared" ca="1" si="1122"/>
        <v>1</v>
      </c>
      <c r="AN2808">
        <f t="shared" ca="1" si="1123"/>
        <v>0</v>
      </c>
      <c r="AO2808">
        <f t="shared" ca="1" si="1124"/>
        <v>0</v>
      </c>
      <c r="AP2808">
        <f t="shared" ca="1" si="1125"/>
        <v>1</v>
      </c>
      <c r="AQ2808">
        <f t="shared" ca="1" si="1126"/>
        <v>0</v>
      </c>
      <c r="AR2808">
        <f t="shared" ca="1" si="1127"/>
        <v>0</v>
      </c>
      <c r="AS2808">
        <v>1</v>
      </c>
      <c r="AT2808">
        <v>1</v>
      </c>
      <c r="AU2808">
        <f t="shared" ca="1" si="1137"/>
        <v>0</v>
      </c>
      <c r="AV2808">
        <f t="shared" ca="1" si="1137"/>
        <v>1</v>
      </c>
      <c r="AW2808">
        <f t="shared" ca="1" si="1137"/>
        <v>0</v>
      </c>
      <c r="AX2808">
        <v>0</v>
      </c>
    </row>
    <row r="2809" spans="1:50" x14ac:dyDescent="0.25">
      <c r="A2809" s="2">
        <v>41662</v>
      </c>
      <c r="B2809">
        <v>1809</v>
      </c>
      <c r="C2809">
        <v>16</v>
      </c>
      <c r="D2809">
        <f t="shared" ca="1" si="1128"/>
        <v>19.388026669595028</v>
      </c>
      <c r="E2809">
        <f t="shared" ca="1" si="1129"/>
        <v>-3.3880266695950283</v>
      </c>
      <c r="F2809" t="str">
        <f t="shared" ca="1" si="1130"/>
        <v>low</v>
      </c>
      <c r="G2809">
        <v>637</v>
      </c>
      <c r="H2809">
        <f t="shared" si="1131"/>
        <v>637</v>
      </c>
      <c r="I2809">
        <f t="shared" ca="1" si="1132"/>
        <v>1172.3090592986241</v>
      </c>
      <c r="J2809">
        <f t="shared" ca="1" si="1133"/>
        <v>-535.30905929862411</v>
      </c>
      <c r="K2809" t="str">
        <f t="shared" ca="1" si="1134"/>
        <v>low</v>
      </c>
      <c r="L2809">
        <v>-1.6</v>
      </c>
      <c r="M2809" t="str">
        <f t="shared" si="1110"/>
        <v>low</v>
      </c>
      <c r="N2809">
        <f t="shared" si="1116"/>
        <v>1</v>
      </c>
      <c r="O2809">
        <f t="shared" si="1117"/>
        <v>4</v>
      </c>
      <c r="P2809" t="str">
        <f t="shared" si="1118"/>
        <v>čtvrtek</v>
      </c>
      <c r="Q2809">
        <f t="shared" si="1135"/>
        <v>1</v>
      </c>
      <c r="R2809">
        <f t="shared" si="1135"/>
        <v>0</v>
      </c>
      <c r="S2809">
        <f t="shared" si="1135"/>
        <v>0</v>
      </c>
      <c r="T2809">
        <f t="shared" si="1135"/>
        <v>0</v>
      </c>
      <c r="U2809">
        <f t="shared" si="1135"/>
        <v>0</v>
      </c>
      <c r="V2809">
        <f t="shared" si="1135"/>
        <v>0</v>
      </c>
      <c r="W2809">
        <f t="shared" si="1135"/>
        <v>0</v>
      </c>
      <c r="X2809">
        <f t="shared" si="1135"/>
        <v>0</v>
      </c>
      <c r="Y2809">
        <f t="shared" si="1135"/>
        <v>0</v>
      </c>
      <c r="Z2809">
        <f t="shared" si="1135"/>
        <v>0</v>
      </c>
      <c r="AA2809">
        <f t="shared" si="1135"/>
        <v>0</v>
      </c>
      <c r="AB2809">
        <f t="shared" si="1135"/>
        <v>0</v>
      </c>
      <c r="AC2809">
        <f t="shared" si="1136"/>
        <v>0</v>
      </c>
      <c r="AD2809">
        <f t="shared" si="1136"/>
        <v>0</v>
      </c>
      <c r="AE2809">
        <f t="shared" si="1136"/>
        <v>0</v>
      </c>
      <c r="AF2809">
        <f t="shared" si="1136"/>
        <v>1</v>
      </c>
      <c r="AG2809">
        <f t="shared" si="1136"/>
        <v>0</v>
      </c>
      <c r="AH2809">
        <f t="shared" si="1136"/>
        <v>0</v>
      </c>
      <c r="AI2809">
        <f t="shared" si="1136"/>
        <v>0</v>
      </c>
      <c r="AJ2809">
        <f t="shared" ca="1" si="1119"/>
        <v>0</v>
      </c>
      <c r="AK2809">
        <f t="shared" ca="1" si="1120"/>
        <v>0</v>
      </c>
      <c r="AL2809">
        <f t="shared" ca="1" si="1121"/>
        <v>1</v>
      </c>
      <c r="AM2809">
        <f t="shared" ca="1" si="1122"/>
        <v>1</v>
      </c>
      <c r="AN2809">
        <f t="shared" ca="1" si="1123"/>
        <v>0</v>
      </c>
      <c r="AO2809">
        <f t="shared" ca="1" si="1124"/>
        <v>0</v>
      </c>
      <c r="AP2809">
        <f t="shared" ca="1" si="1125"/>
        <v>1</v>
      </c>
      <c r="AQ2809">
        <f t="shared" ca="1" si="1126"/>
        <v>0</v>
      </c>
      <c r="AR2809">
        <f t="shared" ca="1" si="1127"/>
        <v>0</v>
      </c>
      <c r="AS2809">
        <v>0</v>
      </c>
      <c r="AT2809">
        <v>1</v>
      </c>
      <c r="AU2809">
        <f t="shared" ca="1" si="1137"/>
        <v>1</v>
      </c>
      <c r="AV2809">
        <f t="shared" ca="1" si="1137"/>
        <v>0</v>
      </c>
      <c r="AW2809">
        <f t="shared" ca="1" si="1137"/>
        <v>0</v>
      </c>
      <c r="AX2809">
        <v>0</v>
      </c>
    </row>
    <row r="2810" spans="1:50" x14ac:dyDescent="0.25">
      <c r="A2810" s="2">
        <v>41663</v>
      </c>
      <c r="B2810">
        <v>1810</v>
      </c>
      <c r="C2810">
        <v>12</v>
      </c>
      <c r="D2810">
        <f t="shared" ca="1" si="1128"/>
        <v>19.389543485066547</v>
      </c>
      <c r="E2810">
        <f t="shared" ca="1" si="1129"/>
        <v>-7.3895434850665467</v>
      </c>
      <c r="F2810" t="str">
        <f t="shared" ca="1" si="1130"/>
        <v>low</v>
      </c>
      <c r="G2810">
        <v>1403</v>
      </c>
      <c r="H2810">
        <f t="shared" si="1131"/>
        <v>1403</v>
      </c>
      <c r="I2810">
        <f t="shared" ca="1" si="1132"/>
        <v>1172.4099919686375</v>
      </c>
      <c r="J2810">
        <f t="shared" ca="1" si="1133"/>
        <v>230.59000803136246</v>
      </c>
      <c r="K2810" t="str">
        <f t="shared" ca="1" si="1134"/>
        <v>high</v>
      </c>
      <c r="L2810">
        <v>-2</v>
      </c>
      <c r="M2810" t="str">
        <f t="shared" si="1110"/>
        <v>low</v>
      </c>
      <c r="N2810">
        <f t="shared" si="1116"/>
        <v>1</v>
      </c>
      <c r="O2810">
        <f t="shared" si="1117"/>
        <v>5</v>
      </c>
      <c r="P2810" t="str">
        <f t="shared" si="1118"/>
        <v>pátek</v>
      </c>
      <c r="Q2810">
        <f t="shared" si="1135"/>
        <v>1</v>
      </c>
      <c r="R2810">
        <f t="shared" si="1135"/>
        <v>0</v>
      </c>
      <c r="S2810">
        <f t="shared" si="1135"/>
        <v>0</v>
      </c>
      <c r="T2810">
        <f t="shared" si="1135"/>
        <v>0</v>
      </c>
      <c r="U2810">
        <f t="shared" si="1135"/>
        <v>0</v>
      </c>
      <c r="V2810">
        <f t="shared" si="1135"/>
        <v>0</v>
      </c>
      <c r="W2810">
        <f t="shared" si="1135"/>
        <v>0</v>
      </c>
      <c r="X2810">
        <f t="shared" si="1135"/>
        <v>0</v>
      </c>
      <c r="Y2810">
        <f t="shared" si="1135"/>
        <v>0</v>
      </c>
      <c r="Z2810">
        <f t="shared" si="1135"/>
        <v>0</v>
      </c>
      <c r="AA2810">
        <f t="shared" si="1135"/>
        <v>0</v>
      </c>
      <c r="AB2810">
        <f t="shared" si="1135"/>
        <v>0</v>
      </c>
      <c r="AC2810">
        <f t="shared" si="1136"/>
        <v>0</v>
      </c>
      <c r="AD2810">
        <f t="shared" si="1136"/>
        <v>0</v>
      </c>
      <c r="AE2810">
        <f t="shared" si="1136"/>
        <v>0</v>
      </c>
      <c r="AF2810">
        <f t="shared" si="1136"/>
        <v>0</v>
      </c>
      <c r="AG2810">
        <f t="shared" si="1136"/>
        <v>1</v>
      </c>
      <c r="AH2810">
        <f t="shared" si="1136"/>
        <v>0</v>
      </c>
      <c r="AI2810">
        <f t="shared" si="1136"/>
        <v>0</v>
      </c>
      <c r="AJ2810">
        <f t="shared" ca="1" si="1119"/>
        <v>0</v>
      </c>
      <c r="AK2810">
        <f t="shared" ca="1" si="1120"/>
        <v>0</v>
      </c>
      <c r="AL2810">
        <f t="shared" ca="1" si="1121"/>
        <v>1</v>
      </c>
      <c r="AM2810">
        <f t="shared" ca="1" si="1122"/>
        <v>1</v>
      </c>
      <c r="AN2810">
        <f t="shared" ca="1" si="1123"/>
        <v>0</v>
      </c>
      <c r="AO2810">
        <f t="shared" ca="1" si="1124"/>
        <v>0</v>
      </c>
      <c r="AP2810">
        <f t="shared" ca="1" si="1125"/>
        <v>1</v>
      </c>
      <c r="AQ2810">
        <f t="shared" ca="1" si="1126"/>
        <v>0</v>
      </c>
      <c r="AR2810">
        <f t="shared" ca="1" si="1127"/>
        <v>0</v>
      </c>
      <c r="AS2810">
        <v>1</v>
      </c>
      <c r="AT2810">
        <v>1</v>
      </c>
      <c r="AU2810">
        <f t="shared" ca="1" si="1137"/>
        <v>1</v>
      </c>
      <c r="AV2810">
        <f t="shared" ca="1" si="1137"/>
        <v>0</v>
      </c>
      <c r="AW2810">
        <f t="shared" ca="1" si="1137"/>
        <v>0</v>
      </c>
      <c r="AX2810">
        <v>0</v>
      </c>
    </row>
    <row r="2811" spans="1:50" x14ac:dyDescent="0.25">
      <c r="A2811" s="2">
        <v>41664</v>
      </c>
      <c r="B2811">
        <v>1811</v>
      </c>
      <c r="C2811">
        <v>15</v>
      </c>
      <c r="D2811">
        <f t="shared" ca="1" si="1128"/>
        <v>19.391055721993251</v>
      </c>
      <c r="E2811">
        <f t="shared" ca="1" si="1129"/>
        <v>-4.3910557219932507</v>
      </c>
      <c r="F2811" t="str">
        <f t="shared" ca="1" si="1130"/>
        <v>low</v>
      </c>
      <c r="G2811">
        <v>598</v>
      </c>
      <c r="H2811">
        <f t="shared" si="1131"/>
        <v>598</v>
      </c>
      <c r="I2811">
        <f t="shared" ca="1" si="1132"/>
        <v>1172.510774886387</v>
      </c>
      <c r="J2811">
        <f t="shared" ca="1" si="1133"/>
        <v>-574.51077488638703</v>
      </c>
      <c r="K2811" t="str">
        <f t="shared" ca="1" si="1134"/>
        <v>low</v>
      </c>
      <c r="L2811">
        <v>-2</v>
      </c>
      <c r="M2811" t="str">
        <f t="shared" si="1110"/>
        <v>low</v>
      </c>
      <c r="N2811">
        <f t="shared" si="1116"/>
        <v>1</v>
      </c>
      <c r="O2811">
        <f t="shared" si="1117"/>
        <v>6</v>
      </c>
      <c r="P2811" t="str">
        <f t="shared" si="1118"/>
        <v>sobota</v>
      </c>
      <c r="Q2811">
        <f t="shared" ref="Q2811:AB2820" si="1138">VLOOKUP($N2811,$V$31:$AH$42,Q$592+1,0)</f>
        <v>1</v>
      </c>
      <c r="R2811">
        <f t="shared" si="1138"/>
        <v>0</v>
      </c>
      <c r="S2811">
        <f t="shared" si="1138"/>
        <v>0</v>
      </c>
      <c r="T2811">
        <f t="shared" si="1138"/>
        <v>0</v>
      </c>
      <c r="U2811">
        <f t="shared" si="1138"/>
        <v>0</v>
      </c>
      <c r="V2811">
        <f t="shared" si="1138"/>
        <v>0</v>
      </c>
      <c r="W2811">
        <f t="shared" si="1138"/>
        <v>0</v>
      </c>
      <c r="X2811">
        <f t="shared" si="1138"/>
        <v>0</v>
      </c>
      <c r="Y2811">
        <f t="shared" si="1138"/>
        <v>0</v>
      </c>
      <c r="Z2811">
        <f t="shared" si="1138"/>
        <v>0</v>
      </c>
      <c r="AA2811">
        <f t="shared" si="1138"/>
        <v>0</v>
      </c>
      <c r="AB2811">
        <f t="shared" si="1138"/>
        <v>0</v>
      </c>
      <c r="AC2811">
        <f t="shared" ref="AC2811:AI2820" si="1139">VLOOKUP($O2811,$V$74:$AC$80,AC$592+1,0)</f>
        <v>0</v>
      </c>
      <c r="AD2811">
        <f t="shared" si="1139"/>
        <v>0</v>
      </c>
      <c r="AE2811">
        <f t="shared" si="1139"/>
        <v>0</v>
      </c>
      <c r="AF2811">
        <f t="shared" si="1139"/>
        <v>0</v>
      </c>
      <c r="AG2811">
        <f t="shared" si="1139"/>
        <v>0</v>
      </c>
      <c r="AH2811">
        <f t="shared" si="1139"/>
        <v>1</v>
      </c>
      <c r="AI2811">
        <f t="shared" si="1139"/>
        <v>0</v>
      </c>
      <c r="AJ2811">
        <f t="shared" ca="1" si="1119"/>
        <v>0</v>
      </c>
      <c r="AK2811">
        <f t="shared" ca="1" si="1120"/>
        <v>0</v>
      </c>
      <c r="AL2811">
        <f t="shared" ca="1" si="1121"/>
        <v>1</v>
      </c>
      <c r="AM2811">
        <f t="shared" ca="1" si="1122"/>
        <v>1</v>
      </c>
      <c r="AN2811">
        <f t="shared" ca="1" si="1123"/>
        <v>0</v>
      </c>
      <c r="AO2811">
        <f t="shared" ca="1" si="1124"/>
        <v>0</v>
      </c>
      <c r="AP2811">
        <f t="shared" ca="1" si="1125"/>
        <v>1</v>
      </c>
      <c r="AQ2811">
        <f t="shared" ca="1" si="1126"/>
        <v>0</v>
      </c>
      <c r="AR2811">
        <f t="shared" ca="1" si="1127"/>
        <v>0</v>
      </c>
      <c r="AS2811">
        <v>0</v>
      </c>
      <c r="AT2811">
        <v>1</v>
      </c>
      <c r="AU2811">
        <f t="shared" ca="1" si="1137"/>
        <v>1</v>
      </c>
      <c r="AV2811">
        <f t="shared" ca="1" si="1137"/>
        <v>0</v>
      </c>
      <c r="AW2811">
        <f t="shared" ca="1" si="1137"/>
        <v>0</v>
      </c>
      <c r="AX2811">
        <v>0</v>
      </c>
    </row>
    <row r="2812" spans="1:50" x14ac:dyDescent="0.25">
      <c r="A2812" s="2">
        <v>41665</v>
      </c>
      <c r="B2812">
        <v>1812</v>
      </c>
      <c r="C2812">
        <v>7</v>
      </c>
      <c r="D2812">
        <f t="shared" ca="1" si="1128"/>
        <v>19.392563380375137</v>
      </c>
      <c r="E2812">
        <f t="shared" ca="1" si="1129"/>
        <v>-12.392563380375137</v>
      </c>
      <c r="F2812" t="str">
        <f t="shared" ca="1" si="1130"/>
        <v>low</v>
      </c>
      <c r="G2812">
        <v>402</v>
      </c>
      <c r="H2812">
        <f t="shared" si="1131"/>
        <v>402</v>
      </c>
      <c r="I2812">
        <f t="shared" ca="1" si="1132"/>
        <v>1172.6114080518723</v>
      </c>
      <c r="J2812">
        <f t="shared" ca="1" si="1133"/>
        <v>-770.61140805187233</v>
      </c>
      <c r="K2812" t="str">
        <f t="shared" ca="1" si="1134"/>
        <v>low</v>
      </c>
      <c r="L2812">
        <v>-9.4499999999999993</v>
      </c>
      <c r="M2812" t="str">
        <f t="shared" si="1110"/>
        <v>low</v>
      </c>
      <c r="N2812">
        <f t="shared" si="1116"/>
        <v>1</v>
      </c>
      <c r="O2812">
        <f t="shared" si="1117"/>
        <v>7</v>
      </c>
      <c r="P2812" t="str">
        <f t="shared" si="1118"/>
        <v>neděle</v>
      </c>
      <c r="Q2812">
        <f t="shared" si="1138"/>
        <v>1</v>
      </c>
      <c r="R2812">
        <f t="shared" si="1138"/>
        <v>0</v>
      </c>
      <c r="S2812">
        <f t="shared" si="1138"/>
        <v>0</v>
      </c>
      <c r="T2812">
        <f t="shared" si="1138"/>
        <v>0</v>
      </c>
      <c r="U2812">
        <f t="shared" si="1138"/>
        <v>0</v>
      </c>
      <c r="V2812">
        <f t="shared" si="1138"/>
        <v>0</v>
      </c>
      <c r="W2812">
        <f t="shared" si="1138"/>
        <v>0</v>
      </c>
      <c r="X2812">
        <f t="shared" si="1138"/>
        <v>0</v>
      </c>
      <c r="Y2812">
        <f t="shared" si="1138"/>
        <v>0</v>
      </c>
      <c r="Z2812">
        <f t="shared" si="1138"/>
        <v>0</v>
      </c>
      <c r="AA2812">
        <f t="shared" si="1138"/>
        <v>0</v>
      </c>
      <c r="AB2812">
        <f t="shared" si="1138"/>
        <v>0</v>
      </c>
      <c r="AC2812">
        <f t="shared" si="1139"/>
        <v>0</v>
      </c>
      <c r="AD2812">
        <f t="shared" si="1139"/>
        <v>0</v>
      </c>
      <c r="AE2812">
        <f t="shared" si="1139"/>
        <v>0</v>
      </c>
      <c r="AF2812">
        <f t="shared" si="1139"/>
        <v>0</v>
      </c>
      <c r="AG2812">
        <f t="shared" si="1139"/>
        <v>0</v>
      </c>
      <c r="AH2812">
        <f t="shared" si="1139"/>
        <v>0</v>
      </c>
      <c r="AI2812">
        <f t="shared" si="1139"/>
        <v>1</v>
      </c>
      <c r="AJ2812">
        <f t="shared" ca="1" si="1119"/>
        <v>0</v>
      </c>
      <c r="AK2812">
        <f t="shared" ca="1" si="1120"/>
        <v>0</v>
      </c>
      <c r="AL2812">
        <f t="shared" ca="1" si="1121"/>
        <v>1</v>
      </c>
      <c r="AM2812">
        <f t="shared" ca="1" si="1122"/>
        <v>0</v>
      </c>
      <c r="AN2812">
        <f t="shared" ca="1" si="1123"/>
        <v>1</v>
      </c>
      <c r="AO2812">
        <f t="shared" ca="1" si="1124"/>
        <v>0</v>
      </c>
      <c r="AP2812">
        <f t="shared" ca="1" si="1125"/>
        <v>1</v>
      </c>
      <c r="AQ2812">
        <f t="shared" ca="1" si="1126"/>
        <v>0</v>
      </c>
      <c r="AR2812">
        <f t="shared" ca="1" si="1127"/>
        <v>0</v>
      </c>
      <c r="AS2812">
        <v>0</v>
      </c>
      <c r="AT2812">
        <v>0</v>
      </c>
      <c r="AU2812">
        <f t="shared" ca="1" si="1137"/>
        <v>1</v>
      </c>
      <c r="AV2812">
        <f t="shared" ca="1" si="1137"/>
        <v>0</v>
      </c>
      <c r="AW2812">
        <f t="shared" ca="1" si="1137"/>
        <v>0</v>
      </c>
      <c r="AX2812">
        <v>0</v>
      </c>
    </row>
    <row r="2813" spans="1:50" x14ac:dyDescent="0.25">
      <c r="A2813" s="2">
        <v>41666</v>
      </c>
      <c r="B2813">
        <v>1813</v>
      </c>
      <c r="C2813">
        <v>19</v>
      </c>
      <c r="D2813">
        <f t="shared" ca="1" si="1128"/>
        <v>19.394066460212208</v>
      </c>
      <c r="E2813">
        <f t="shared" ca="1" si="1129"/>
        <v>-0.39406646021220837</v>
      </c>
      <c r="F2813" t="str">
        <f t="shared" ca="1" si="1130"/>
        <v>medium</v>
      </c>
      <c r="G2813">
        <v>714</v>
      </c>
      <c r="H2813">
        <f t="shared" si="1131"/>
        <v>714</v>
      </c>
      <c r="I2813">
        <f t="shared" ca="1" si="1132"/>
        <v>1172.7118914650935</v>
      </c>
      <c r="J2813">
        <f t="shared" ca="1" si="1133"/>
        <v>-458.71189146509346</v>
      </c>
      <c r="K2813" t="str">
        <f t="shared" ca="1" si="1134"/>
        <v>low</v>
      </c>
      <c r="L2813">
        <v>-6.5</v>
      </c>
      <c r="M2813" t="str">
        <f t="shared" si="1110"/>
        <v>low</v>
      </c>
      <c r="N2813">
        <f t="shared" si="1116"/>
        <v>1</v>
      </c>
      <c r="O2813">
        <f t="shared" si="1117"/>
        <v>1</v>
      </c>
      <c r="P2813" t="str">
        <f t="shared" si="1118"/>
        <v>pondělí</v>
      </c>
      <c r="Q2813">
        <f t="shared" si="1138"/>
        <v>1</v>
      </c>
      <c r="R2813">
        <f t="shared" si="1138"/>
        <v>0</v>
      </c>
      <c r="S2813">
        <f t="shared" si="1138"/>
        <v>0</v>
      </c>
      <c r="T2813">
        <f t="shared" si="1138"/>
        <v>0</v>
      </c>
      <c r="U2813">
        <f t="shared" si="1138"/>
        <v>0</v>
      </c>
      <c r="V2813">
        <f t="shared" si="1138"/>
        <v>0</v>
      </c>
      <c r="W2813">
        <f t="shared" si="1138"/>
        <v>0</v>
      </c>
      <c r="X2813">
        <f t="shared" si="1138"/>
        <v>0</v>
      </c>
      <c r="Y2813">
        <f t="shared" si="1138"/>
        <v>0</v>
      </c>
      <c r="Z2813">
        <f t="shared" si="1138"/>
        <v>0</v>
      </c>
      <c r="AA2813">
        <f t="shared" si="1138"/>
        <v>0</v>
      </c>
      <c r="AB2813">
        <f t="shared" si="1138"/>
        <v>0</v>
      </c>
      <c r="AC2813">
        <f t="shared" si="1139"/>
        <v>1</v>
      </c>
      <c r="AD2813">
        <f t="shared" si="1139"/>
        <v>0</v>
      </c>
      <c r="AE2813">
        <f t="shared" si="1139"/>
        <v>0</v>
      </c>
      <c r="AF2813">
        <f t="shared" si="1139"/>
        <v>0</v>
      </c>
      <c r="AG2813">
        <f t="shared" si="1139"/>
        <v>0</v>
      </c>
      <c r="AH2813">
        <f t="shared" si="1139"/>
        <v>0</v>
      </c>
      <c r="AI2813">
        <f t="shared" si="1139"/>
        <v>0</v>
      </c>
      <c r="AJ2813">
        <f t="shared" ca="1" si="1119"/>
        <v>0</v>
      </c>
      <c r="AK2813">
        <f t="shared" ca="1" si="1120"/>
        <v>0</v>
      </c>
      <c r="AL2813">
        <f t="shared" ca="1" si="1121"/>
        <v>1</v>
      </c>
      <c r="AM2813">
        <f t="shared" ca="1" si="1122"/>
        <v>0</v>
      </c>
      <c r="AN2813">
        <f t="shared" ca="1" si="1123"/>
        <v>1</v>
      </c>
      <c r="AO2813">
        <f t="shared" ca="1" si="1124"/>
        <v>0</v>
      </c>
      <c r="AP2813">
        <f t="shared" ca="1" si="1125"/>
        <v>1</v>
      </c>
      <c r="AQ2813">
        <f t="shared" ca="1" si="1126"/>
        <v>0</v>
      </c>
      <c r="AR2813">
        <f t="shared" ca="1" si="1127"/>
        <v>0</v>
      </c>
      <c r="AS2813">
        <v>0</v>
      </c>
      <c r="AT2813">
        <v>1</v>
      </c>
      <c r="AU2813">
        <f t="shared" ca="1" si="1137"/>
        <v>0</v>
      </c>
      <c r="AV2813">
        <f t="shared" ca="1" si="1137"/>
        <v>1</v>
      </c>
      <c r="AW2813">
        <f t="shared" ca="1" si="1137"/>
        <v>0</v>
      </c>
      <c r="AX2813">
        <v>0</v>
      </c>
    </row>
    <row r="2814" spans="1:50" x14ac:dyDescent="0.25">
      <c r="A2814" s="2">
        <v>41667</v>
      </c>
      <c r="B2814">
        <v>1814</v>
      </c>
      <c r="C2814">
        <v>23</v>
      </c>
      <c r="D2814">
        <f t="shared" ca="1" si="1128"/>
        <v>19.395564961504462</v>
      </c>
      <c r="E2814">
        <f t="shared" ca="1" si="1129"/>
        <v>3.6044350384955379</v>
      </c>
      <c r="F2814" t="str">
        <f t="shared" ca="1" si="1130"/>
        <v>high</v>
      </c>
      <c r="G2814">
        <v>1066</v>
      </c>
      <c r="H2814">
        <f t="shared" si="1131"/>
        <v>1066</v>
      </c>
      <c r="I2814">
        <f t="shared" ca="1" si="1132"/>
        <v>1172.8122251260504</v>
      </c>
      <c r="J2814">
        <f t="shared" ca="1" si="1133"/>
        <v>-106.81222512605041</v>
      </c>
      <c r="K2814" t="str">
        <f t="shared" ca="1" si="1134"/>
        <v>medium</v>
      </c>
      <c r="L2814">
        <v>-3.2666666666666662</v>
      </c>
      <c r="M2814" t="str">
        <f t="shared" si="1110"/>
        <v>low</v>
      </c>
      <c r="N2814">
        <f t="shared" si="1116"/>
        <v>1</v>
      </c>
      <c r="O2814">
        <f t="shared" si="1117"/>
        <v>2</v>
      </c>
      <c r="P2814" t="str">
        <f t="shared" si="1118"/>
        <v>úterý</v>
      </c>
      <c r="Q2814">
        <f t="shared" si="1138"/>
        <v>1</v>
      </c>
      <c r="R2814">
        <f t="shared" si="1138"/>
        <v>0</v>
      </c>
      <c r="S2814">
        <f t="shared" si="1138"/>
        <v>0</v>
      </c>
      <c r="T2814">
        <f t="shared" si="1138"/>
        <v>0</v>
      </c>
      <c r="U2814">
        <f t="shared" si="1138"/>
        <v>0</v>
      </c>
      <c r="V2814">
        <f t="shared" si="1138"/>
        <v>0</v>
      </c>
      <c r="W2814">
        <f t="shared" si="1138"/>
        <v>0</v>
      </c>
      <c r="X2814">
        <f t="shared" si="1138"/>
        <v>0</v>
      </c>
      <c r="Y2814">
        <f t="shared" si="1138"/>
        <v>0</v>
      </c>
      <c r="Z2814">
        <f t="shared" si="1138"/>
        <v>0</v>
      </c>
      <c r="AA2814">
        <f t="shared" si="1138"/>
        <v>0</v>
      </c>
      <c r="AB2814">
        <f t="shared" si="1138"/>
        <v>0</v>
      </c>
      <c r="AC2814">
        <f t="shared" si="1139"/>
        <v>0</v>
      </c>
      <c r="AD2814">
        <f t="shared" si="1139"/>
        <v>1</v>
      </c>
      <c r="AE2814">
        <f t="shared" si="1139"/>
        <v>0</v>
      </c>
      <c r="AF2814">
        <f t="shared" si="1139"/>
        <v>0</v>
      </c>
      <c r="AG2814">
        <f t="shared" si="1139"/>
        <v>0</v>
      </c>
      <c r="AH2814">
        <f t="shared" si="1139"/>
        <v>0</v>
      </c>
      <c r="AI2814">
        <f t="shared" si="1139"/>
        <v>0</v>
      </c>
      <c r="AJ2814">
        <f t="shared" ca="1" si="1119"/>
        <v>0</v>
      </c>
      <c r="AK2814">
        <f t="shared" ca="1" si="1120"/>
        <v>0</v>
      </c>
      <c r="AL2814">
        <f t="shared" ca="1" si="1121"/>
        <v>1</v>
      </c>
      <c r="AM2814">
        <f t="shared" ca="1" si="1122"/>
        <v>0</v>
      </c>
      <c r="AN2814">
        <f t="shared" ca="1" si="1123"/>
        <v>1</v>
      </c>
      <c r="AO2814">
        <f t="shared" ca="1" si="1124"/>
        <v>0</v>
      </c>
      <c r="AP2814">
        <f t="shared" ca="1" si="1125"/>
        <v>1</v>
      </c>
      <c r="AQ2814">
        <f t="shared" ca="1" si="1126"/>
        <v>0</v>
      </c>
      <c r="AR2814">
        <f t="shared" ca="1" si="1127"/>
        <v>0</v>
      </c>
      <c r="AS2814">
        <v>1</v>
      </c>
      <c r="AT2814">
        <v>1</v>
      </c>
      <c r="AU2814">
        <f t="shared" ca="1" si="1137"/>
        <v>0</v>
      </c>
      <c r="AV2814">
        <f t="shared" ca="1" si="1137"/>
        <v>0</v>
      </c>
      <c r="AW2814">
        <f t="shared" ca="1" si="1137"/>
        <v>1</v>
      </c>
      <c r="AX2814">
        <v>0</v>
      </c>
    </row>
    <row r="2815" spans="1:50" x14ac:dyDescent="0.25">
      <c r="A2815" s="2">
        <v>41668</v>
      </c>
      <c r="B2815">
        <v>1815</v>
      </c>
      <c r="C2815">
        <v>19</v>
      </c>
      <c r="D2815">
        <f t="shared" ca="1" si="1128"/>
        <v>19.397058884251905</v>
      </c>
      <c r="E2815">
        <f t="shared" ca="1" si="1129"/>
        <v>-0.39705888425190494</v>
      </c>
      <c r="F2815" t="str">
        <f t="shared" ca="1" si="1130"/>
        <v>medium</v>
      </c>
      <c r="G2815">
        <v>1694</v>
      </c>
      <c r="H2815">
        <f t="shared" si="1131"/>
        <v>1694</v>
      </c>
      <c r="I2815">
        <f t="shared" ca="1" si="1132"/>
        <v>1172.9124090347434</v>
      </c>
      <c r="J2815">
        <f t="shared" ca="1" si="1133"/>
        <v>521.0875909652566</v>
      </c>
      <c r="K2815" t="str">
        <f t="shared" ca="1" si="1134"/>
        <v>high</v>
      </c>
      <c r="L2815">
        <v>-4.5250000000000004</v>
      </c>
      <c r="M2815" t="str">
        <f t="shared" si="1110"/>
        <v>low</v>
      </c>
      <c r="N2815">
        <f t="shared" si="1116"/>
        <v>1</v>
      </c>
      <c r="O2815">
        <f t="shared" si="1117"/>
        <v>3</v>
      </c>
      <c r="P2815" t="str">
        <f t="shared" si="1118"/>
        <v>středa</v>
      </c>
      <c r="Q2815">
        <f t="shared" si="1138"/>
        <v>1</v>
      </c>
      <c r="R2815">
        <f t="shared" si="1138"/>
        <v>0</v>
      </c>
      <c r="S2815">
        <f t="shared" si="1138"/>
        <v>0</v>
      </c>
      <c r="T2815">
        <f t="shared" si="1138"/>
        <v>0</v>
      </c>
      <c r="U2815">
        <f t="shared" si="1138"/>
        <v>0</v>
      </c>
      <c r="V2815">
        <f t="shared" si="1138"/>
        <v>0</v>
      </c>
      <c r="W2815">
        <f t="shared" si="1138"/>
        <v>0</v>
      </c>
      <c r="X2815">
        <f t="shared" si="1138"/>
        <v>0</v>
      </c>
      <c r="Y2815">
        <f t="shared" si="1138"/>
        <v>0</v>
      </c>
      <c r="Z2815">
        <f t="shared" si="1138"/>
        <v>0</v>
      </c>
      <c r="AA2815">
        <f t="shared" si="1138"/>
        <v>0</v>
      </c>
      <c r="AB2815">
        <f t="shared" si="1138"/>
        <v>0</v>
      </c>
      <c r="AC2815">
        <f t="shared" si="1139"/>
        <v>0</v>
      </c>
      <c r="AD2815">
        <f t="shared" si="1139"/>
        <v>0</v>
      </c>
      <c r="AE2815">
        <f t="shared" si="1139"/>
        <v>1</v>
      </c>
      <c r="AF2815">
        <f t="shared" si="1139"/>
        <v>0</v>
      </c>
      <c r="AG2815">
        <f t="shared" si="1139"/>
        <v>0</v>
      </c>
      <c r="AH2815">
        <f t="shared" si="1139"/>
        <v>0</v>
      </c>
      <c r="AI2815">
        <f t="shared" si="1139"/>
        <v>0</v>
      </c>
      <c r="AJ2815">
        <f t="shared" ca="1" si="1119"/>
        <v>0</v>
      </c>
      <c r="AK2815">
        <f t="shared" ca="1" si="1120"/>
        <v>1</v>
      </c>
      <c r="AL2815">
        <f t="shared" ca="1" si="1121"/>
        <v>0</v>
      </c>
      <c r="AM2815">
        <f t="shared" ca="1" si="1122"/>
        <v>1</v>
      </c>
      <c r="AN2815">
        <f t="shared" ca="1" si="1123"/>
        <v>0</v>
      </c>
      <c r="AO2815">
        <f t="shared" ca="1" si="1124"/>
        <v>0</v>
      </c>
      <c r="AP2815">
        <f t="shared" ca="1" si="1125"/>
        <v>1</v>
      </c>
      <c r="AQ2815">
        <f t="shared" ca="1" si="1126"/>
        <v>0</v>
      </c>
      <c r="AR2815">
        <f t="shared" ca="1" si="1127"/>
        <v>0</v>
      </c>
      <c r="AS2815">
        <v>0</v>
      </c>
      <c r="AT2815">
        <v>1</v>
      </c>
      <c r="AU2815">
        <f t="shared" ca="1" si="1137"/>
        <v>0</v>
      </c>
      <c r="AV2815">
        <f t="shared" ca="1" si="1137"/>
        <v>1</v>
      </c>
      <c r="AW2815">
        <f t="shared" ca="1" si="1137"/>
        <v>0</v>
      </c>
      <c r="AX2815">
        <v>0</v>
      </c>
    </row>
    <row r="2816" spans="1:50" x14ac:dyDescent="0.25">
      <c r="A2816" s="2">
        <v>41669</v>
      </c>
      <c r="B2816">
        <v>1816</v>
      </c>
      <c r="C2816">
        <v>8</v>
      </c>
      <c r="D2816">
        <f t="shared" ca="1" si="1128"/>
        <v>19.39854822845453</v>
      </c>
      <c r="E2816">
        <f t="shared" ca="1" si="1129"/>
        <v>-11.39854822845453</v>
      </c>
      <c r="F2816" t="str">
        <f t="shared" ca="1" si="1130"/>
        <v>low</v>
      </c>
      <c r="G2816">
        <v>756</v>
      </c>
      <c r="H2816">
        <f t="shared" si="1131"/>
        <v>756</v>
      </c>
      <c r="I2816">
        <f t="shared" ca="1" si="1132"/>
        <v>1173.0124431911722</v>
      </c>
      <c r="J2816">
        <f t="shared" ca="1" si="1133"/>
        <v>-417.01244319117222</v>
      </c>
      <c r="K2816" t="str">
        <f t="shared" ca="1" si="1134"/>
        <v>low</v>
      </c>
      <c r="L2816">
        <v>-4.3</v>
      </c>
      <c r="M2816" t="str">
        <f t="shared" si="1110"/>
        <v>low</v>
      </c>
      <c r="N2816">
        <f t="shared" si="1116"/>
        <v>1</v>
      </c>
      <c r="O2816">
        <f t="shared" si="1117"/>
        <v>4</v>
      </c>
      <c r="P2816" t="str">
        <f t="shared" si="1118"/>
        <v>čtvrtek</v>
      </c>
      <c r="Q2816">
        <f t="shared" si="1138"/>
        <v>1</v>
      </c>
      <c r="R2816">
        <f t="shared" si="1138"/>
        <v>0</v>
      </c>
      <c r="S2816">
        <f t="shared" si="1138"/>
        <v>0</v>
      </c>
      <c r="T2816">
        <f t="shared" si="1138"/>
        <v>0</v>
      </c>
      <c r="U2816">
        <f t="shared" si="1138"/>
        <v>0</v>
      </c>
      <c r="V2816">
        <f t="shared" si="1138"/>
        <v>0</v>
      </c>
      <c r="W2816">
        <f t="shared" si="1138"/>
        <v>0</v>
      </c>
      <c r="X2816">
        <f t="shared" si="1138"/>
        <v>0</v>
      </c>
      <c r="Y2816">
        <f t="shared" si="1138"/>
        <v>0</v>
      </c>
      <c r="Z2816">
        <f t="shared" si="1138"/>
        <v>0</v>
      </c>
      <c r="AA2816">
        <f t="shared" si="1138"/>
        <v>0</v>
      </c>
      <c r="AB2816">
        <f t="shared" si="1138"/>
        <v>0</v>
      </c>
      <c r="AC2816">
        <f t="shared" si="1139"/>
        <v>0</v>
      </c>
      <c r="AD2816">
        <f t="shared" si="1139"/>
        <v>0</v>
      </c>
      <c r="AE2816">
        <f t="shared" si="1139"/>
        <v>0</v>
      </c>
      <c r="AF2816">
        <f t="shared" si="1139"/>
        <v>1</v>
      </c>
      <c r="AG2816">
        <f t="shared" si="1139"/>
        <v>0</v>
      </c>
      <c r="AH2816">
        <f t="shared" si="1139"/>
        <v>0</v>
      </c>
      <c r="AI2816">
        <f t="shared" si="1139"/>
        <v>0</v>
      </c>
      <c r="AJ2816">
        <f t="shared" ca="1" si="1119"/>
        <v>0</v>
      </c>
      <c r="AK2816">
        <f t="shared" ca="1" si="1120"/>
        <v>1</v>
      </c>
      <c r="AL2816">
        <f t="shared" ca="1" si="1121"/>
        <v>0</v>
      </c>
      <c r="AM2816">
        <f t="shared" ca="1" si="1122"/>
        <v>0</v>
      </c>
      <c r="AN2816">
        <f t="shared" ca="1" si="1123"/>
        <v>1</v>
      </c>
      <c r="AO2816">
        <f t="shared" ca="1" si="1124"/>
        <v>0</v>
      </c>
      <c r="AP2816">
        <f t="shared" ca="1" si="1125"/>
        <v>1</v>
      </c>
      <c r="AQ2816">
        <f t="shared" ca="1" si="1126"/>
        <v>0</v>
      </c>
      <c r="AR2816">
        <f t="shared" ca="1" si="1127"/>
        <v>0</v>
      </c>
      <c r="AS2816">
        <v>0</v>
      </c>
      <c r="AT2816">
        <v>0</v>
      </c>
      <c r="AU2816">
        <f t="shared" ca="1" si="1137"/>
        <v>1</v>
      </c>
      <c r="AV2816">
        <f t="shared" ca="1" si="1137"/>
        <v>0</v>
      </c>
      <c r="AW2816">
        <f t="shared" ca="1" si="1137"/>
        <v>0</v>
      </c>
      <c r="AX2816">
        <v>0</v>
      </c>
    </row>
    <row r="2817" spans="1:50" x14ac:dyDescent="0.25">
      <c r="A2817" s="2">
        <v>41670</v>
      </c>
      <c r="B2817">
        <v>1817</v>
      </c>
      <c r="C2817">
        <v>15</v>
      </c>
      <c r="D2817">
        <f t="shared" ca="1" si="1128"/>
        <v>19.400032994112337</v>
      </c>
      <c r="E2817">
        <f t="shared" ca="1" si="1129"/>
        <v>-4.4000329941123368</v>
      </c>
      <c r="F2817" t="str">
        <f t="shared" ca="1" si="1130"/>
        <v>low</v>
      </c>
      <c r="G2817">
        <v>772</v>
      </c>
      <c r="H2817">
        <f t="shared" si="1131"/>
        <v>772</v>
      </c>
      <c r="I2817">
        <f t="shared" ca="1" si="1132"/>
        <v>1173.1123275953369</v>
      </c>
      <c r="J2817">
        <f t="shared" ca="1" si="1133"/>
        <v>-401.11232759533686</v>
      </c>
      <c r="K2817" t="str">
        <f t="shared" ca="1" si="1134"/>
        <v>low</v>
      </c>
      <c r="L2817">
        <v>-0.76666666666666672</v>
      </c>
      <c r="M2817" t="str">
        <f t="shared" si="1110"/>
        <v>low</v>
      </c>
      <c r="N2817">
        <f t="shared" si="1116"/>
        <v>1</v>
      </c>
      <c r="O2817">
        <f t="shared" si="1117"/>
        <v>5</v>
      </c>
      <c r="P2817" t="str">
        <f t="shared" si="1118"/>
        <v>pátek</v>
      </c>
      <c r="Q2817">
        <f t="shared" si="1138"/>
        <v>1</v>
      </c>
      <c r="R2817">
        <f t="shared" si="1138"/>
        <v>0</v>
      </c>
      <c r="S2817">
        <f t="shared" si="1138"/>
        <v>0</v>
      </c>
      <c r="T2817">
        <f t="shared" si="1138"/>
        <v>0</v>
      </c>
      <c r="U2817">
        <f t="shared" si="1138"/>
        <v>0</v>
      </c>
      <c r="V2817">
        <f t="shared" si="1138"/>
        <v>0</v>
      </c>
      <c r="W2817">
        <f t="shared" si="1138"/>
        <v>0</v>
      </c>
      <c r="X2817">
        <f t="shared" si="1138"/>
        <v>0</v>
      </c>
      <c r="Y2817">
        <f t="shared" si="1138"/>
        <v>0</v>
      </c>
      <c r="Z2817">
        <f t="shared" si="1138"/>
        <v>0</v>
      </c>
      <c r="AA2817">
        <f t="shared" si="1138"/>
        <v>0</v>
      </c>
      <c r="AB2817">
        <f t="shared" si="1138"/>
        <v>0</v>
      </c>
      <c r="AC2817">
        <f t="shared" si="1139"/>
        <v>0</v>
      </c>
      <c r="AD2817">
        <f t="shared" si="1139"/>
        <v>0</v>
      </c>
      <c r="AE2817">
        <f t="shared" si="1139"/>
        <v>0</v>
      </c>
      <c r="AF2817">
        <f t="shared" si="1139"/>
        <v>0</v>
      </c>
      <c r="AG2817">
        <f t="shared" si="1139"/>
        <v>1</v>
      </c>
      <c r="AH2817">
        <f t="shared" si="1139"/>
        <v>0</v>
      </c>
      <c r="AI2817">
        <f t="shared" si="1139"/>
        <v>0</v>
      </c>
      <c r="AJ2817">
        <f t="shared" ca="1" si="1119"/>
        <v>0</v>
      </c>
      <c r="AK2817">
        <f t="shared" ca="1" si="1120"/>
        <v>0</v>
      </c>
      <c r="AL2817">
        <f t="shared" ca="1" si="1121"/>
        <v>1</v>
      </c>
      <c r="AM2817">
        <f t="shared" ca="1" si="1122"/>
        <v>1</v>
      </c>
      <c r="AN2817">
        <f t="shared" ca="1" si="1123"/>
        <v>0</v>
      </c>
      <c r="AO2817">
        <f t="shared" ca="1" si="1124"/>
        <v>0</v>
      </c>
      <c r="AP2817">
        <f t="shared" ca="1" si="1125"/>
        <v>1</v>
      </c>
      <c r="AQ2817">
        <f t="shared" ca="1" si="1126"/>
        <v>0</v>
      </c>
      <c r="AR2817">
        <f t="shared" ca="1" si="1127"/>
        <v>0</v>
      </c>
      <c r="AS2817">
        <v>0</v>
      </c>
      <c r="AT2817">
        <v>0</v>
      </c>
      <c r="AU2817">
        <f t="shared" ca="1" si="1137"/>
        <v>1</v>
      </c>
      <c r="AV2817">
        <f t="shared" ca="1" si="1137"/>
        <v>0</v>
      </c>
      <c r="AW2817">
        <f t="shared" ca="1" si="1137"/>
        <v>0</v>
      </c>
      <c r="AX2817">
        <v>0</v>
      </c>
    </row>
    <row r="2818" spans="1:50" x14ac:dyDescent="0.25">
      <c r="A2818" s="2">
        <v>41671</v>
      </c>
      <c r="B2818">
        <v>1818</v>
      </c>
      <c r="C2818">
        <v>14</v>
      </c>
      <c r="D2818">
        <f t="shared" ca="1" si="1128"/>
        <v>19.401513181225326</v>
      </c>
      <c r="E2818">
        <f t="shared" ca="1" si="1129"/>
        <v>-5.4015131812253259</v>
      </c>
      <c r="F2818" t="str">
        <f t="shared" ca="1" si="1130"/>
        <v>low</v>
      </c>
      <c r="G2818">
        <v>467</v>
      </c>
      <c r="H2818">
        <f t="shared" si="1131"/>
        <v>467</v>
      </c>
      <c r="I2818">
        <f t="shared" ca="1" si="1132"/>
        <v>1173.2120622472371</v>
      </c>
      <c r="J2818">
        <f t="shared" ca="1" si="1133"/>
        <v>-706.2120622472371</v>
      </c>
      <c r="K2818" t="str">
        <f t="shared" ca="1" si="1134"/>
        <v>low</v>
      </c>
      <c r="L2818">
        <v>0.7</v>
      </c>
      <c r="M2818" t="str">
        <f t="shared" si="1110"/>
        <v>low</v>
      </c>
      <c r="N2818">
        <f t="shared" si="1116"/>
        <v>2</v>
      </c>
      <c r="O2818">
        <f t="shared" si="1117"/>
        <v>6</v>
      </c>
      <c r="P2818" t="str">
        <f t="shared" si="1118"/>
        <v>sobota</v>
      </c>
      <c r="Q2818">
        <f t="shared" si="1138"/>
        <v>0</v>
      </c>
      <c r="R2818">
        <f t="shared" si="1138"/>
        <v>1</v>
      </c>
      <c r="S2818">
        <f t="shared" si="1138"/>
        <v>0</v>
      </c>
      <c r="T2818">
        <f t="shared" si="1138"/>
        <v>0</v>
      </c>
      <c r="U2818">
        <f t="shared" si="1138"/>
        <v>0</v>
      </c>
      <c r="V2818">
        <f t="shared" si="1138"/>
        <v>0</v>
      </c>
      <c r="W2818">
        <f t="shared" si="1138"/>
        <v>0</v>
      </c>
      <c r="X2818">
        <f t="shared" si="1138"/>
        <v>0</v>
      </c>
      <c r="Y2818">
        <f t="shared" si="1138"/>
        <v>0</v>
      </c>
      <c r="Z2818">
        <f t="shared" si="1138"/>
        <v>0</v>
      </c>
      <c r="AA2818">
        <f t="shared" si="1138"/>
        <v>0</v>
      </c>
      <c r="AB2818">
        <f t="shared" si="1138"/>
        <v>0</v>
      </c>
      <c r="AC2818">
        <f t="shared" si="1139"/>
        <v>0</v>
      </c>
      <c r="AD2818">
        <f t="shared" si="1139"/>
        <v>0</v>
      </c>
      <c r="AE2818">
        <f t="shared" si="1139"/>
        <v>0</v>
      </c>
      <c r="AF2818">
        <f t="shared" si="1139"/>
        <v>0</v>
      </c>
      <c r="AG2818">
        <f t="shared" si="1139"/>
        <v>0</v>
      </c>
      <c r="AH2818">
        <f t="shared" si="1139"/>
        <v>1</v>
      </c>
      <c r="AI2818">
        <f t="shared" si="1139"/>
        <v>0</v>
      </c>
      <c r="AJ2818">
        <f t="shared" ca="1" si="1119"/>
        <v>0</v>
      </c>
      <c r="AK2818">
        <f t="shared" ca="1" si="1120"/>
        <v>0</v>
      </c>
      <c r="AL2818">
        <f t="shared" ca="1" si="1121"/>
        <v>1</v>
      </c>
      <c r="AM2818">
        <f t="shared" ca="1" si="1122"/>
        <v>1</v>
      </c>
      <c r="AN2818">
        <f t="shared" ca="1" si="1123"/>
        <v>0</v>
      </c>
      <c r="AO2818">
        <f t="shared" ca="1" si="1124"/>
        <v>0</v>
      </c>
      <c r="AP2818">
        <f t="shared" ca="1" si="1125"/>
        <v>1</v>
      </c>
      <c r="AQ2818">
        <f t="shared" ca="1" si="1126"/>
        <v>0</v>
      </c>
      <c r="AR2818">
        <f t="shared" ca="1" si="1127"/>
        <v>0</v>
      </c>
      <c r="AS2818">
        <v>0</v>
      </c>
      <c r="AT2818">
        <v>0</v>
      </c>
      <c r="AU2818">
        <f t="shared" ca="1" si="1137"/>
        <v>1</v>
      </c>
      <c r="AV2818">
        <f t="shared" ca="1" si="1137"/>
        <v>0</v>
      </c>
      <c r="AW2818">
        <f t="shared" ca="1" si="1137"/>
        <v>0</v>
      </c>
      <c r="AX2818">
        <v>0</v>
      </c>
    </row>
    <row r="2819" spans="1:50" x14ac:dyDescent="0.25">
      <c r="A2819" s="2">
        <v>41672</v>
      </c>
      <c r="B2819">
        <v>1819</v>
      </c>
      <c r="C2819">
        <v>39</v>
      </c>
      <c r="D2819">
        <f t="shared" ca="1" si="1128"/>
        <v>19.402988789793504</v>
      </c>
      <c r="E2819">
        <f t="shared" ca="1" si="1129"/>
        <v>19.597011210206496</v>
      </c>
      <c r="F2819" t="str">
        <f t="shared" ca="1" si="1130"/>
        <v>high</v>
      </c>
      <c r="G2819">
        <v>1815</v>
      </c>
      <c r="H2819">
        <f t="shared" si="1131"/>
        <v>1815</v>
      </c>
      <c r="I2819">
        <f t="shared" ca="1" si="1132"/>
        <v>1173.3116471468734</v>
      </c>
      <c r="J2819">
        <f t="shared" ca="1" si="1133"/>
        <v>641.68835285312662</v>
      </c>
      <c r="K2819" t="str">
        <f t="shared" ca="1" si="1134"/>
        <v>high</v>
      </c>
      <c r="L2819">
        <v>-0.7</v>
      </c>
      <c r="M2819" t="str">
        <f t="shared" si="1110"/>
        <v>low</v>
      </c>
      <c r="N2819">
        <f t="shared" si="1116"/>
        <v>2</v>
      </c>
      <c r="O2819">
        <f t="shared" si="1117"/>
        <v>7</v>
      </c>
      <c r="P2819" t="str">
        <f t="shared" si="1118"/>
        <v>neděle</v>
      </c>
      <c r="Q2819">
        <f t="shared" si="1138"/>
        <v>0</v>
      </c>
      <c r="R2819">
        <f t="shared" si="1138"/>
        <v>1</v>
      </c>
      <c r="S2819">
        <f t="shared" si="1138"/>
        <v>0</v>
      </c>
      <c r="T2819">
        <f t="shared" si="1138"/>
        <v>0</v>
      </c>
      <c r="U2819">
        <f t="shared" si="1138"/>
        <v>0</v>
      </c>
      <c r="V2819">
        <f t="shared" si="1138"/>
        <v>0</v>
      </c>
      <c r="W2819">
        <f t="shared" si="1138"/>
        <v>0</v>
      </c>
      <c r="X2819">
        <f t="shared" si="1138"/>
        <v>0</v>
      </c>
      <c r="Y2819">
        <f t="shared" si="1138"/>
        <v>0</v>
      </c>
      <c r="Z2819">
        <f t="shared" si="1138"/>
        <v>0</v>
      </c>
      <c r="AA2819">
        <f t="shared" si="1138"/>
        <v>0</v>
      </c>
      <c r="AB2819">
        <f t="shared" si="1138"/>
        <v>0</v>
      </c>
      <c r="AC2819">
        <f t="shared" si="1139"/>
        <v>0</v>
      </c>
      <c r="AD2819">
        <f t="shared" si="1139"/>
        <v>0</v>
      </c>
      <c r="AE2819">
        <f t="shared" si="1139"/>
        <v>0</v>
      </c>
      <c r="AF2819">
        <f t="shared" si="1139"/>
        <v>0</v>
      </c>
      <c r="AG2819">
        <f t="shared" si="1139"/>
        <v>0</v>
      </c>
      <c r="AH2819">
        <f t="shared" si="1139"/>
        <v>0</v>
      </c>
      <c r="AI2819">
        <f t="shared" si="1139"/>
        <v>1</v>
      </c>
      <c r="AJ2819">
        <f t="shared" ca="1" si="1119"/>
        <v>0</v>
      </c>
      <c r="AK2819">
        <f t="shared" ca="1" si="1120"/>
        <v>0</v>
      </c>
      <c r="AL2819">
        <f t="shared" ca="1" si="1121"/>
        <v>1</v>
      </c>
      <c r="AM2819">
        <f t="shared" ca="1" si="1122"/>
        <v>1</v>
      </c>
      <c r="AN2819">
        <f t="shared" ca="1" si="1123"/>
        <v>0</v>
      </c>
      <c r="AO2819">
        <f t="shared" ca="1" si="1124"/>
        <v>0</v>
      </c>
      <c r="AP2819">
        <f t="shared" ca="1" si="1125"/>
        <v>1</v>
      </c>
      <c r="AQ2819">
        <f t="shared" ca="1" si="1126"/>
        <v>0</v>
      </c>
      <c r="AR2819">
        <f t="shared" ca="1" si="1127"/>
        <v>0</v>
      </c>
      <c r="AS2819">
        <v>1</v>
      </c>
      <c r="AT2819">
        <v>0</v>
      </c>
      <c r="AU2819">
        <f t="shared" ca="1" si="1137"/>
        <v>0</v>
      </c>
      <c r="AV2819">
        <f t="shared" ca="1" si="1137"/>
        <v>0</v>
      </c>
      <c r="AW2819">
        <f t="shared" ca="1" si="1137"/>
        <v>1</v>
      </c>
      <c r="AX2819">
        <v>0</v>
      </c>
    </row>
    <row r="2820" spans="1:50" x14ac:dyDescent="0.25">
      <c r="A2820" s="2">
        <v>41673</v>
      </c>
      <c r="B2820">
        <v>1820</v>
      </c>
      <c r="C2820">
        <v>26</v>
      </c>
      <c r="D2820">
        <f t="shared" ca="1" si="1128"/>
        <v>19.404459819816871</v>
      </c>
      <c r="E2820">
        <f t="shared" ca="1" si="1129"/>
        <v>6.5955401801831286</v>
      </c>
      <c r="F2820" t="str">
        <f t="shared" ca="1" si="1130"/>
        <v>high</v>
      </c>
      <c r="G2820">
        <v>1654</v>
      </c>
      <c r="H2820">
        <f t="shared" si="1131"/>
        <v>1654</v>
      </c>
      <c r="I2820">
        <f t="shared" ca="1" si="1132"/>
        <v>1173.4110822942457</v>
      </c>
      <c r="J2820">
        <f t="shared" ca="1" si="1133"/>
        <v>480.58891770575428</v>
      </c>
      <c r="K2820" t="str">
        <f t="shared" ca="1" si="1134"/>
        <v>high</v>
      </c>
      <c r="L2820">
        <v>3.5</v>
      </c>
      <c r="M2820" t="str">
        <f t="shared" si="1110"/>
        <v>low</v>
      </c>
      <c r="N2820">
        <f t="shared" si="1116"/>
        <v>2</v>
      </c>
      <c r="O2820">
        <f t="shared" si="1117"/>
        <v>1</v>
      </c>
      <c r="P2820" t="str">
        <f t="shared" si="1118"/>
        <v>pondělí</v>
      </c>
      <c r="Q2820">
        <f t="shared" si="1138"/>
        <v>0</v>
      </c>
      <c r="R2820">
        <f t="shared" si="1138"/>
        <v>1</v>
      </c>
      <c r="S2820">
        <f t="shared" si="1138"/>
        <v>0</v>
      </c>
      <c r="T2820">
        <f t="shared" si="1138"/>
        <v>0</v>
      </c>
      <c r="U2820">
        <f t="shared" si="1138"/>
        <v>0</v>
      </c>
      <c r="V2820">
        <f t="shared" si="1138"/>
        <v>0</v>
      </c>
      <c r="W2820">
        <f t="shared" si="1138"/>
        <v>0</v>
      </c>
      <c r="X2820">
        <f t="shared" si="1138"/>
        <v>0</v>
      </c>
      <c r="Y2820">
        <f t="shared" si="1138"/>
        <v>0</v>
      </c>
      <c r="Z2820">
        <f t="shared" si="1138"/>
        <v>0</v>
      </c>
      <c r="AA2820">
        <f t="shared" si="1138"/>
        <v>0</v>
      </c>
      <c r="AB2820">
        <f t="shared" si="1138"/>
        <v>0</v>
      </c>
      <c r="AC2820">
        <f t="shared" si="1139"/>
        <v>1</v>
      </c>
      <c r="AD2820">
        <f t="shared" si="1139"/>
        <v>0</v>
      </c>
      <c r="AE2820">
        <f t="shared" si="1139"/>
        <v>0</v>
      </c>
      <c r="AF2820">
        <f t="shared" si="1139"/>
        <v>0</v>
      </c>
      <c r="AG2820">
        <f t="shared" si="1139"/>
        <v>0</v>
      </c>
      <c r="AH2820">
        <f t="shared" si="1139"/>
        <v>0</v>
      </c>
      <c r="AI2820">
        <f t="shared" si="1139"/>
        <v>0</v>
      </c>
      <c r="AJ2820">
        <f t="shared" ca="1" si="1119"/>
        <v>0</v>
      </c>
      <c r="AK2820">
        <f t="shared" ca="1" si="1120"/>
        <v>0</v>
      </c>
      <c r="AL2820">
        <f t="shared" ca="1" si="1121"/>
        <v>1</v>
      </c>
      <c r="AM2820">
        <f t="shared" ca="1" si="1122"/>
        <v>1</v>
      </c>
      <c r="AN2820">
        <f t="shared" ca="1" si="1123"/>
        <v>0</v>
      </c>
      <c r="AO2820">
        <f t="shared" ca="1" si="1124"/>
        <v>0</v>
      </c>
      <c r="AP2820">
        <f t="shared" ca="1" si="1125"/>
        <v>1</v>
      </c>
      <c r="AQ2820">
        <f t="shared" ca="1" si="1126"/>
        <v>0</v>
      </c>
      <c r="AR2820">
        <f t="shared" ca="1" si="1127"/>
        <v>0</v>
      </c>
      <c r="AS2820">
        <v>1</v>
      </c>
      <c r="AT2820">
        <v>0</v>
      </c>
      <c r="AU2820">
        <f t="shared" ca="1" si="1137"/>
        <v>0</v>
      </c>
      <c r="AV2820">
        <f t="shared" ca="1" si="1137"/>
        <v>0</v>
      </c>
      <c r="AW2820">
        <f t="shared" ca="1" si="1137"/>
        <v>1</v>
      </c>
      <c r="AX2820">
        <v>0</v>
      </c>
    </row>
    <row r="2821" spans="1:50" x14ac:dyDescent="0.25">
      <c r="A2821" s="2">
        <v>41674</v>
      </c>
      <c r="B2821">
        <v>1821</v>
      </c>
      <c r="C2821">
        <v>21</v>
      </c>
      <c r="D2821">
        <f t="shared" ca="1" si="1128"/>
        <v>19.405926271295414</v>
      </c>
      <c r="E2821">
        <f t="shared" ca="1" si="1129"/>
        <v>1.5940737287045863</v>
      </c>
      <c r="F2821" t="str">
        <f t="shared" ca="1" si="1130"/>
        <v>medium</v>
      </c>
      <c r="G2821">
        <v>967</v>
      </c>
      <c r="H2821">
        <f t="shared" si="1131"/>
        <v>967</v>
      </c>
      <c r="I2821">
        <f t="shared" ca="1" si="1132"/>
        <v>1173.5103676893536</v>
      </c>
      <c r="J2821">
        <f t="shared" ca="1" si="1133"/>
        <v>-206.51036768935364</v>
      </c>
      <c r="K2821" t="str">
        <f t="shared" ca="1" si="1134"/>
        <v>medium</v>
      </c>
      <c r="L2821">
        <v>-5</v>
      </c>
      <c r="M2821" t="str">
        <f t="shared" si="1110"/>
        <v>low</v>
      </c>
      <c r="N2821">
        <f t="shared" si="1116"/>
        <v>2</v>
      </c>
      <c r="O2821">
        <f t="shared" si="1117"/>
        <v>2</v>
      </c>
      <c r="P2821" t="str">
        <f t="shared" si="1118"/>
        <v>úterý</v>
      </c>
      <c r="Q2821">
        <f t="shared" ref="Q2821:AB2830" si="1140">VLOOKUP($N2821,$V$31:$AH$42,Q$592+1,0)</f>
        <v>0</v>
      </c>
      <c r="R2821">
        <f t="shared" si="1140"/>
        <v>1</v>
      </c>
      <c r="S2821">
        <f t="shared" si="1140"/>
        <v>0</v>
      </c>
      <c r="T2821">
        <f t="shared" si="1140"/>
        <v>0</v>
      </c>
      <c r="U2821">
        <f t="shared" si="1140"/>
        <v>0</v>
      </c>
      <c r="V2821">
        <f t="shared" si="1140"/>
        <v>0</v>
      </c>
      <c r="W2821">
        <f t="shared" si="1140"/>
        <v>0</v>
      </c>
      <c r="X2821">
        <f t="shared" si="1140"/>
        <v>0</v>
      </c>
      <c r="Y2821">
        <f t="shared" si="1140"/>
        <v>0</v>
      </c>
      <c r="Z2821">
        <f t="shared" si="1140"/>
        <v>0</v>
      </c>
      <c r="AA2821">
        <f t="shared" si="1140"/>
        <v>0</v>
      </c>
      <c r="AB2821">
        <f t="shared" si="1140"/>
        <v>0</v>
      </c>
      <c r="AC2821">
        <f t="shared" ref="AC2821:AI2830" si="1141">VLOOKUP($O2821,$V$74:$AC$80,AC$592+1,0)</f>
        <v>0</v>
      </c>
      <c r="AD2821">
        <f t="shared" si="1141"/>
        <v>1</v>
      </c>
      <c r="AE2821">
        <f t="shared" si="1141"/>
        <v>0</v>
      </c>
      <c r="AF2821">
        <f t="shared" si="1141"/>
        <v>0</v>
      </c>
      <c r="AG2821">
        <f t="shared" si="1141"/>
        <v>0</v>
      </c>
      <c r="AH2821">
        <f t="shared" si="1141"/>
        <v>0</v>
      </c>
      <c r="AI2821">
        <f t="shared" si="1141"/>
        <v>0</v>
      </c>
      <c r="AJ2821">
        <f t="shared" ca="1" si="1119"/>
        <v>0</v>
      </c>
      <c r="AK2821">
        <f t="shared" ca="1" si="1120"/>
        <v>1</v>
      </c>
      <c r="AL2821">
        <f t="shared" ca="1" si="1121"/>
        <v>0</v>
      </c>
      <c r="AM2821">
        <f t="shared" ca="1" si="1122"/>
        <v>1</v>
      </c>
      <c r="AN2821">
        <f t="shared" ca="1" si="1123"/>
        <v>0</v>
      </c>
      <c r="AO2821">
        <f t="shared" ca="1" si="1124"/>
        <v>0</v>
      </c>
      <c r="AP2821">
        <f t="shared" ca="1" si="1125"/>
        <v>1</v>
      </c>
      <c r="AQ2821">
        <f t="shared" ca="1" si="1126"/>
        <v>0</v>
      </c>
      <c r="AR2821">
        <f t="shared" ca="1" si="1127"/>
        <v>0</v>
      </c>
      <c r="AS2821">
        <v>0</v>
      </c>
      <c r="AT2821">
        <v>0</v>
      </c>
      <c r="AU2821">
        <f t="shared" ref="AU2821:AW2840" ca="1" si="1142">VLOOKUP(INDIRECT($AU$590&amp;ROW($A2821)),$F$17:$I$19,AU$592+1,0)</f>
        <v>0</v>
      </c>
      <c r="AV2821">
        <f t="shared" ca="1" si="1142"/>
        <v>1</v>
      </c>
      <c r="AW2821">
        <f t="shared" ca="1" si="1142"/>
        <v>0</v>
      </c>
      <c r="AX2821">
        <v>0</v>
      </c>
    </row>
    <row r="2822" spans="1:50" x14ac:dyDescent="0.25">
      <c r="A2822" s="2">
        <v>41675</v>
      </c>
      <c r="B2822">
        <v>1822</v>
      </c>
      <c r="C2822">
        <v>6</v>
      </c>
      <c r="D2822">
        <f t="shared" ca="1" si="1128"/>
        <v>19.407388144229145</v>
      </c>
      <c r="E2822">
        <f t="shared" ca="1" si="1129"/>
        <v>-13.407388144229145</v>
      </c>
      <c r="F2822" t="str">
        <f t="shared" ca="1" si="1130"/>
        <v>low</v>
      </c>
      <c r="G2822">
        <v>306</v>
      </c>
      <c r="H2822">
        <f t="shared" si="1131"/>
        <v>306</v>
      </c>
      <c r="I2822">
        <f t="shared" ca="1" si="1132"/>
        <v>1173.6095033321976</v>
      </c>
      <c r="J2822">
        <f t="shared" ca="1" si="1133"/>
        <v>-867.60950333219762</v>
      </c>
      <c r="K2822" t="str">
        <f t="shared" ca="1" si="1134"/>
        <v>low</v>
      </c>
      <c r="L2822">
        <v>-0.05</v>
      </c>
      <c r="M2822" t="str">
        <f t="shared" si="1110"/>
        <v>low</v>
      </c>
      <c r="N2822">
        <f t="shared" si="1116"/>
        <v>2</v>
      </c>
      <c r="O2822">
        <f t="shared" si="1117"/>
        <v>3</v>
      </c>
      <c r="P2822" t="str">
        <f t="shared" si="1118"/>
        <v>středa</v>
      </c>
      <c r="Q2822">
        <f t="shared" si="1140"/>
        <v>0</v>
      </c>
      <c r="R2822">
        <f t="shared" si="1140"/>
        <v>1</v>
      </c>
      <c r="S2822">
        <f t="shared" si="1140"/>
        <v>0</v>
      </c>
      <c r="T2822">
        <f t="shared" si="1140"/>
        <v>0</v>
      </c>
      <c r="U2822">
        <f t="shared" si="1140"/>
        <v>0</v>
      </c>
      <c r="V2822">
        <f t="shared" si="1140"/>
        <v>0</v>
      </c>
      <c r="W2822">
        <f t="shared" si="1140"/>
        <v>0</v>
      </c>
      <c r="X2822">
        <f t="shared" si="1140"/>
        <v>0</v>
      </c>
      <c r="Y2822">
        <f t="shared" si="1140"/>
        <v>0</v>
      </c>
      <c r="Z2822">
        <f t="shared" si="1140"/>
        <v>0</v>
      </c>
      <c r="AA2822">
        <f t="shared" si="1140"/>
        <v>0</v>
      </c>
      <c r="AB2822">
        <f t="shared" si="1140"/>
        <v>0</v>
      </c>
      <c r="AC2822">
        <f t="shared" si="1141"/>
        <v>0</v>
      </c>
      <c r="AD2822">
        <f t="shared" si="1141"/>
        <v>0</v>
      </c>
      <c r="AE2822">
        <f t="shared" si="1141"/>
        <v>1</v>
      </c>
      <c r="AF2822">
        <f t="shared" si="1141"/>
        <v>0</v>
      </c>
      <c r="AG2822">
        <f t="shared" si="1141"/>
        <v>0</v>
      </c>
      <c r="AH2822">
        <f t="shared" si="1141"/>
        <v>0</v>
      </c>
      <c r="AI2822">
        <f t="shared" si="1141"/>
        <v>0</v>
      </c>
      <c r="AJ2822">
        <f t="shared" ca="1" si="1119"/>
        <v>0</v>
      </c>
      <c r="AK2822">
        <f t="shared" ca="1" si="1120"/>
        <v>0</v>
      </c>
      <c r="AL2822">
        <f t="shared" ca="1" si="1121"/>
        <v>1</v>
      </c>
      <c r="AM2822">
        <f t="shared" ca="1" si="1122"/>
        <v>1</v>
      </c>
      <c r="AN2822">
        <f t="shared" ca="1" si="1123"/>
        <v>0</v>
      </c>
      <c r="AO2822">
        <f t="shared" ca="1" si="1124"/>
        <v>0</v>
      </c>
      <c r="AP2822">
        <f t="shared" ca="1" si="1125"/>
        <v>1</v>
      </c>
      <c r="AQ2822">
        <f t="shared" ca="1" si="1126"/>
        <v>0</v>
      </c>
      <c r="AR2822">
        <f t="shared" ca="1" si="1127"/>
        <v>0</v>
      </c>
      <c r="AS2822">
        <v>0</v>
      </c>
      <c r="AT2822">
        <v>0</v>
      </c>
      <c r="AU2822">
        <f t="shared" ca="1" si="1142"/>
        <v>1</v>
      </c>
      <c r="AV2822">
        <f t="shared" ca="1" si="1142"/>
        <v>0</v>
      </c>
      <c r="AW2822">
        <f t="shared" ca="1" si="1142"/>
        <v>0</v>
      </c>
      <c r="AX2822">
        <v>0</v>
      </c>
    </row>
    <row r="2823" spans="1:50" x14ac:dyDescent="0.25">
      <c r="A2823" s="2">
        <v>41676</v>
      </c>
      <c r="B2823">
        <v>1823</v>
      </c>
      <c r="C2823">
        <v>13</v>
      </c>
      <c r="D2823">
        <f t="shared" ca="1" si="1128"/>
        <v>19.408845438618066</v>
      </c>
      <c r="E2823">
        <f t="shared" ca="1" si="1129"/>
        <v>-6.4088454386180658</v>
      </c>
      <c r="F2823" t="str">
        <f t="shared" ca="1" si="1130"/>
        <v>low</v>
      </c>
      <c r="G2823">
        <v>325</v>
      </c>
      <c r="H2823">
        <f t="shared" si="1131"/>
        <v>325</v>
      </c>
      <c r="I2823">
        <f t="shared" ca="1" si="1132"/>
        <v>1173.7084892227774</v>
      </c>
      <c r="J2823">
        <f t="shared" ca="1" si="1133"/>
        <v>-848.70848922277742</v>
      </c>
      <c r="K2823" t="str">
        <f t="shared" ca="1" si="1134"/>
        <v>low</v>
      </c>
      <c r="L2823">
        <v>2.4</v>
      </c>
      <c r="M2823" t="str">
        <f t="shared" si="1110"/>
        <v>low</v>
      </c>
      <c r="N2823">
        <f t="shared" si="1116"/>
        <v>2</v>
      </c>
      <c r="O2823">
        <f t="shared" si="1117"/>
        <v>4</v>
      </c>
      <c r="P2823" t="str">
        <f t="shared" si="1118"/>
        <v>čtvrtek</v>
      </c>
      <c r="Q2823">
        <f t="shared" si="1140"/>
        <v>0</v>
      </c>
      <c r="R2823">
        <f t="shared" si="1140"/>
        <v>1</v>
      </c>
      <c r="S2823">
        <f t="shared" si="1140"/>
        <v>0</v>
      </c>
      <c r="T2823">
        <f t="shared" si="1140"/>
        <v>0</v>
      </c>
      <c r="U2823">
        <f t="shared" si="1140"/>
        <v>0</v>
      </c>
      <c r="V2823">
        <f t="shared" si="1140"/>
        <v>0</v>
      </c>
      <c r="W2823">
        <f t="shared" si="1140"/>
        <v>0</v>
      </c>
      <c r="X2823">
        <f t="shared" si="1140"/>
        <v>0</v>
      </c>
      <c r="Y2823">
        <f t="shared" si="1140"/>
        <v>0</v>
      </c>
      <c r="Z2823">
        <f t="shared" si="1140"/>
        <v>0</v>
      </c>
      <c r="AA2823">
        <f t="shared" si="1140"/>
        <v>0</v>
      </c>
      <c r="AB2823">
        <f t="shared" si="1140"/>
        <v>0</v>
      </c>
      <c r="AC2823">
        <f t="shared" si="1141"/>
        <v>0</v>
      </c>
      <c r="AD2823">
        <f t="shared" si="1141"/>
        <v>0</v>
      </c>
      <c r="AE2823">
        <f t="shared" si="1141"/>
        <v>0</v>
      </c>
      <c r="AF2823">
        <f t="shared" si="1141"/>
        <v>1</v>
      </c>
      <c r="AG2823">
        <f t="shared" si="1141"/>
        <v>0</v>
      </c>
      <c r="AH2823">
        <f t="shared" si="1141"/>
        <v>0</v>
      </c>
      <c r="AI2823">
        <f t="shared" si="1141"/>
        <v>0</v>
      </c>
      <c r="AJ2823">
        <f t="shared" ca="1" si="1119"/>
        <v>0</v>
      </c>
      <c r="AK2823">
        <f t="shared" ca="1" si="1120"/>
        <v>0</v>
      </c>
      <c r="AL2823">
        <f t="shared" ca="1" si="1121"/>
        <v>1</v>
      </c>
      <c r="AM2823">
        <f t="shared" ca="1" si="1122"/>
        <v>0</v>
      </c>
      <c r="AN2823">
        <f t="shared" ca="1" si="1123"/>
        <v>1</v>
      </c>
      <c r="AO2823">
        <f t="shared" ca="1" si="1124"/>
        <v>0</v>
      </c>
      <c r="AP2823">
        <f t="shared" ca="1" si="1125"/>
        <v>1</v>
      </c>
      <c r="AQ2823">
        <f t="shared" ca="1" si="1126"/>
        <v>0</v>
      </c>
      <c r="AR2823">
        <f t="shared" ca="1" si="1127"/>
        <v>0</v>
      </c>
      <c r="AS2823">
        <v>0</v>
      </c>
      <c r="AT2823">
        <v>0</v>
      </c>
      <c r="AU2823">
        <f t="shared" ca="1" si="1142"/>
        <v>1</v>
      </c>
      <c r="AV2823">
        <f t="shared" ca="1" si="1142"/>
        <v>0</v>
      </c>
      <c r="AW2823">
        <f t="shared" ca="1" si="1142"/>
        <v>0</v>
      </c>
      <c r="AX2823">
        <v>0</v>
      </c>
    </row>
    <row r="2824" spans="1:50" x14ac:dyDescent="0.25">
      <c r="A2824" s="2">
        <v>41677</v>
      </c>
      <c r="B2824">
        <v>1824</v>
      </c>
      <c r="C2824">
        <v>21</v>
      </c>
      <c r="D2824">
        <f t="shared" ca="1" si="1128"/>
        <v>19.410298154462161</v>
      </c>
      <c r="E2824">
        <f t="shared" ca="1" si="1129"/>
        <v>1.5897018455378387</v>
      </c>
      <c r="F2824" t="str">
        <f t="shared" ca="1" si="1130"/>
        <v>medium</v>
      </c>
      <c r="G2824">
        <v>2742</v>
      </c>
      <c r="H2824">
        <f t="shared" si="1131"/>
        <v>2742</v>
      </c>
      <c r="I2824">
        <f t="shared" ca="1" si="1132"/>
        <v>1173.807325361093</v>
      </c>
      <c r="J2824">
        <f t="shared" ca="1" si="1133"/>
        <v>1568.192674638907</v>
      </c>
      <c r="K2824" t="str">
        <f t="shared" ca="1" si="1134"/>
        <v>high</v>
      </c>
      <c r="L2824">
        <v>-1.9</v>
      </c>
      <c r="M2824" t="str">
        <f t="shared" si="1110"/>
        <v>low</v>
      </c>
      <c r="N2824">
        <f t="shared" si="1116"/>
        <v>2</v>
      </c>
      <c r="O2824">
        <f t="shared" si="1117"/>
        <v>5</v>
      </c>
      <c r="P2824" t="str">
        <f t="shared" si="1118"/>
        <v>pátek</v>
      </c>
      <c r="Q2824">
        <f t="shared" si="1140"/>
        <v>0</v>
      </c>
      <c r="R2824">
        <f t="shared" si="1140"/>
        <v>1</v>
      </c>
      <c r="S2824">
        <f t="shared" si="1140"/>
        <v>0</v>
      </c>
      <c r="T2824">
        <f t="shared" si="1140"/>
        <v>0</v>
      </c>
      <c r="U2824">
        <f t="shared" si="1140"/>
        <v>0</v>
      </c>
      <c r="V2824">
        <f t="shared" si="1140"/>
        <v>0</v>
      </c>
      <c r="W2824">
        <f t="shared" si="1140"/>
        <v>0</v>
      </c>
      <c r="X2824">
        <f t="shared" si="1140"/>
        <v>0</v>
      </c>
      <c r="Y2824">
        <f t="shared" si="1140"/>
        <v>0</v>
      </c>
      <c r="Z2824">
        <f t="shared" si="1140"/>
        <v>0</v>
      </c>
      <c r="AA2824">
        <f t="shared" si="1140"/>
        <v>0</v>
      </c>
      <c r="AB2824">
        <f t="shared" si="1140"/>
        <v>0</v>
      </c>
      <c r="AC2824">
        <f t="shared" si="1141"/>
        <v>0</v>
      </c>
      <c r="AD2824">
        <f t="shared" si="1141"/>
        <v>0</v>
      </c>
      <c r="AE2824">
        <f t="shared" si="1141"/>
        <v>0</v>
      </c>
      <c r="AF2824">
        <f t="shared" si="1141"/>
        <v>0</v>
      </c>
      <c r="AG2824">
        <f t="shared" si="1141"/>
        <v>1</v>
      </c>
      <c r="AH2824">
        <f t="shared" si="1141"/>
        <v>0</v>
      </c>
      <c r="AI2824">
        <f t="shared" si="1141"/>
        <v>0</v>
      </c>
      <c r="AJ2824">
        <f t="shared" ca="1" si="1119"/>
        <v>0</v>
      </c>
      <c r="AK2824">
        <f t="shared" ca="1" si="1120"/>
        <v>0</v>
      </c>
      <c r="AL2824">
        <f t="shared" ca="1" si="1121"/>
        <v>1</v>
      </c>
      <c r="AM2824">
        <f t="shared" ca="1" si="1122"/>
        <v>0</v>
      </c>
      <c r="AN2824">
        <f t="shared" ca="1" si="1123"/>
        <v>1</v>
      </c>
      <c r="AO2824">
        <f t="shared" ca="1" si="1124"/>
        <v>0</v>
      </c>
      <c r="AP2824">
        <f t="shared" ca="1" si="1125"/>
        <v>1</v>
      </c>
      <c r="AQ2824">
        <f t="shared" ca="1" si="1126"/>
        <v>0</v>
      </c>
      <c r="AR2824">
        <f t="shared" ca="1" si="1127"/>
        <v>0</v>
      </c>
      <c r="AS2824">
        <v>0</v>
      </c>
      <c r="AT2824">
        <v>0</v>
      </c>
      <c r="AU2824">
        <f t="shared" ca="1" si="1142"/>
        <v>0</v>
      </c>
      <c r="AV2824">
        <f t="shared" ca="1" si="1142"/>
        <v>1</v>
      </c>
      <c r="AW2824">
        <f t="shared" ca="1" si="1142"/>
        <v>0</v>
      </c>
      <c r="AX2824">
        <v>0</v>
      </c>
    </row>
    <row r="2825" spans="1:50" x14ac:dyDescent="0.25">
      <c r="A2825" s="2">
        <v>41678</v>
      </c>
      <c r="B2825">
        <v>1825</v>
      </c>
      <c r="C2825">
        <v>20</v>
      </c>
      <c r="D2825">
        <f t="shared" ca="1" si="1128"/>
        <v>19.411746291761446</v>
      </c>
      <c r="E2825">
        <f t="shared" ca="1" si="1129"/>
        <v>0.58825370823855394</v>
      </c>
      <c r="F2825" t="str">
        <f t="shared" ca="1" si="1130"/>
        <v>medium</v>
      </c>
      <c r="G2825">
        <v>1474</v>
      </c>
      <c r="H2825">
        <f t="shared" si="1131"/>
        <v>1474</v>
      </c>
      <c r="I2825">
        <f t="shared" ca="1" si="1132"/>
        <v>1173.9060117471445</v>
      </c>
      <c r="J2825">
        <f t="shared" ca="1" si="1133"/>
        <v>300.09398825285552</v>
      </c>
      <c r="K2825" t="str">
        <f t="shared" ca="1" si="1134"/>
        <v>high</v>
      </c>
      <c r="L2825">
        <v>8.6999999999999993</v>
      </c>
      <c r="M2825" t="str">
        <f t="shared" si="1110"/>
        <v>medium</v>
      </c>
      <c r="N2825">
        <f t="shared" si="1116"/>
        <v>2</v>
      </c>
      <c r="O2825">
        <f t="shared" si="1117"/>
        <v>6</v>
      </c>
      <c r="P2825" t="str">
        <f t="shared" si="1118"/>
        <v>sobota</v>
      </c>
      <c r="Q2825">
        <f t="shared" si="1140"/>
        <v>0</v>
      </c>
      <c r="R2825">
        <f t="shared" si="1140"/>
        <v>1</v>
      </c>
      <c r="S2825">
        <f t="shared" si="1140"/>
        <v>0</v>
      </c>
      <c r="T2825">
        <f t="shared" si="1140"/>
        <v>0</v>
      </c>
      <c r="U2825">
        <f t="shared" si="1140"/>
        <v>0</v>
      </c>
      <c r="V2825">
        <f t="shared" si="1140"/>
        <v>0</v>
      </c>
      <c r="W2825">
        <f t="shared" si="1140"/>
        <v>0</v>
      </c>
      <c r="X2825">
        <f t="shared" si="1140"/>
        <v>0</v>
      </c>
      <c r="Y2825">
        <f t="shared" si="1140"/>
        <v>0</v>
      </c>
      <c r="Z2825">
        <f t="shared" si="1140"/>
        <v>0</v>
      </c>
      <c r="AA2825">
        <f t="shared" si="1140"/>
        <v>0</v>
      </c>
      <c r="AB2825">
        <f t="shared" si="1140"/>
        <v>0</v>
      </c>
      <c r="AC2825">
        <f t="shared" si="1141"/>
        <v>0</v>
      </c>
      <c r="AD2825">
        <f t="shared" si="1141"/>
        <v>0</v>
      </c>
      <c r="AE2825">
        <f t="shared" si="1141"/>
        <v>0</v>
      </c>
      <c r="AF2825">
        <f t="shared" si="1141"/>
        <v>0</v>
      </c>
      <c r="AG2825">
        <f t="shared" si="1141"/>
        <v>0</v>
      </c>
      <c r="AH2825">
        <f t="shared" si="1141"/>
        <v>1</v>
      </c>
      <c r="AI2825">
        <f t="shared" si="1141"/>
        <v>0</v>
      </c>
      <c r="AJ2825">
        <f t="shared" ca="1" si="1119"/>
        <v>0</v>
      </c>
      <c r="AK2825">
        <f t="shared" ca="1" si="1120"/>
        <v>0</v>
      </c>
      <c r="AL2825">
        <f t="shared" ca="1" si="1121"/>
        <v>1</v>
      </c>
      <c r="AM2825">
        <f t="shared" ca="1" si="1122"/>
        <v>1</v>
      </c>
      <c r="AN2825">
        <f t="shared" ca="1" si="1123"/>
        <v>0</v>
      </c>
      <c r="AO2825">
        <f t="shared" ca="1" si="1124"/>
        <v>0</v>
      </c>
      <c r="AP2825">
        <f t="shared" ca="1" si="1125"/>
        <v>0</v>
      </c>
      <c r="AQ2825">
        <f t="shared" ca="1" si="1126"/>
        <v>1</v>
      </c>
      <c r="AR2825">
        <f t="shared" ca="1" si="1127"/>
        <v>0</v>
      </c>
      <c r="AS2825">
        <v>0</v>
      </c>
      <c r="AT2825">
        <v>0</v>
      </c>
      <c r="AU2825">
        <f t="shared" ca="1" si="1142"/>
        <v>0</v>
      </c>
      <c r="AV2825">
        <f t="shared" ca="1" si="1142"/>
        <v>1</v>
      </c>
      <c r="AW2825">
        <f t="shared" ca="1" si="1142"/>
        <v>0</v>
      </c>
      <c r="AX2825">
        <v>0</v>
      </c>
    </row>
    <row r="2826" spans="1:50" x14ac:dyDescent="0.25">
      <c r="A2826" s="2">
        <v>41679</v>
      </c>
      <c r="B2826">
        <v>1826</v>
      </c>
      <c r="C2826">
        <v>11</v>
      </c>
      <c r="D2826">
        <f t="shared" ca="1" si="1128"/>
        <v>19.41318985051592</v>
      </c>
      <c r="E2826">
        <f t="shared" ca="1" si="1129"/>
        <v>-8.4131898505159199</v>
      </c>
      <c r="F2826" t="str">
        <f t="shared" ca="1" si="1130"/>
        <v>low</v>
      </c>
      <c r="G2826">
        <v>371</v>
      </c>
      <c r="H2826">
        <f t="shared" si="1131"/>
        <v>371</v>
      </c>
      <c r="I2826">
        <f t="shared" ca="1" si="1132"/>
        <v>1174.0045483809317</v>
      </c>
      <c r="J2826">
        <f t="shared" ca="1" si="1133"/>
        <v>-803.00454838093174</v>
      </c>
      <c r="K2826" t="str">
        <f t="shared" ca="1" si="1134"/>
        <v>low</v>
      </c>
      <c r="L2826">
        <v>4.6428571428571432</v>
      </c>
      <c r="M2826" t="str">
        <f t="shared" si="1110"/>
        <v>low</v>
      </c>
      <c r="N2826">
        <f t="shared" si="1116"/>
        <v>2</v>
      </c>
      <c r="O2826">
        <f t="shared" si="1117"/>
        <v>7</v>
      </c>
      <c r="P2826" t="str">
        <f t="shared" si="1118"/>
        <v>neděle</v>
      </c>
      <c r="Q2826">
        <f t="shared" si="1140"/>
        <v>0</v>
      </c>
      <c r="R2826">
        <f t="shared" si="1140"/>
        <v>1</v>
      </c>
      <c r="S2826">
        <f t="shared" si="1140"/>
        <v>0</v>
      </c>
      <c r="T2826">
        <f t="shared" si="1140"/>
        <v>0</v>
      </c>
      <c r="U2826">
        <f t="shared" si="1140"/>
        <v>0</v>
      </c>
      <c r="V2826">
        <f t="shared" si="1140"/>
        <v>0</v>
      </c>
      <c r="W2826">
        <f t="shared" si="1140"/>
        <v>0</v>
      </c>
      <c r="X2826">
        <f t="shared" si="1140"/>
        <v>0</v>
      </c>
      <c r="Y2826">
        <f t="shared" si="1140"/>
        <v>0</v>
      </c>
      <c r="Z2826">
        <f t="shared" si="1140"/>
        <v>0</v>
      </c>
      <c r="AA2826">
        <f t="shared" si="1140"/>
        <v>0</v>
      </c>
      <c r="AB2826">
        <f t="shared" si="1140"/>
        <v>0</v>
      </c>
      <c r="AC2826">
        <f t="shared" si="1141"/>
        <v>0</v>
      </c>
      <c r="AD2826">
        <f t="shared" si="1141"/>
        <v>0</v>
      </c>
      <c r="AE2826">
        <f t="shared" si="1141"/>
        <v>0</v>
      </c>
      <c r="AF2826">
        <f t="shared" si="1141"/>
        <v>0</v>
      </c>
      <c r="AG2826">
        <f t="shared" si="1141"/>
        <v>0</v>
      </c>
      <c r="AH2826">
        <f t="shared" si="1141"/>
        <v>0</v>
      </c>
      <c r="AI2826">
        <f t="shared" si="1141"/>
        <v>1</v>
      </c>
      <c r="AJ2826">
        <f t="shared" ca="1" si="1119"/>
        <v>0</v>
      </c>
      <c r="AK2826">
        <f t="shared" ca="1" si="1120"/>
        <v>0</v>
      </c>
      <c r="AL2826">
        <f t="shared" ca="1" si="1121"/>
        <v>1</v>
      </c>
      <c r="AM2826">
        <f t="shared" ca="1" si="1122"/>
        <v>0</v>
      </c>
      <c r="AN2826">
        <f t="shared" ca="1" si="1123"/>
        <v>1</v>
      </c>
      <c r="AO2826">
        <f t="shared" ca="1" si="1124"/>
        <v>0</v>
      </c>
      <c r="AP2826">
        <f t="shared" ca="1" si="1125"/>
        <v>1</v>
      </c>
      <c r="AQ2826">
        <f t="shared" ca="1" si="1126"/>
        <v>0</v>
      </c>
      <c r="AR2826">
        <f t="shared" ca="1" si="1127"/>
        <v>0</v>
      </c>
      <c r="AS2826">
        <v>0</v>
      </c>
      <c r="AT2826">
        <v>0</v>
      </c>
      <c r="AU2826">
        <f t="shared" ca="1" si="1142"/>
        <v>1</v>
      </c>
      <c r="AV2826">
        <f t="shared" ca="1" si="1142"/>
        <v>0</v>
      </c>
      <c r="AW2826">
        <f t="shared" ca="1" si="1142"/>
        <v>0</v>
      </c>
      <c r="AX2826">
        <v>0</v>
      </c>
    </row>
    <row r="2827" spans="1:50" x14ac:dyDescent="0.25">
      <c r="A2827" s="2">
        <v>41680</v>
      </c>
      <c r="B2827">
        <v>1827</v>
      </c>
      <c r="C2827">
        <v>16</v>
      </c>
      <c r="D2827">
        <f t="shared" ca="1" si="1128"/>
        <v>19.414628830725572</v>
      </c>
      <c r="E2827">
        <f t="shared" ca="1" si="1129"/>
        <v>-3.4146288307255723</v>
      </c>
      <c r="F2827" t="str">
        <f t="shared" ca="1" si="1130"/>
        <v>low</v>
      </c>
      <c r="G2827">
        <v>531</v>
      </c>
      <c r="H2827">
        <f t="shared" si="1131"/>
        <v>531</v>
      </c>
      <c r="I2827">
        <f t="shared" ca="1" si="1132"/>
        <v>1174.102935262455</v>
      </c>
      <c r="J2827">
        <f t="shared" ca="1" si="1133"/>
        <v>-643.10293526245505</v>
      </c>
      <c r="K2827" t="str">
        <f t="shared" ca="1" si="1134"/>
        <v>low</v>
      </c>
      <c r="L2827">
        <v>7.3</v>
      </c>
      <c r="M2827" t="str">
        <f t="shared" si="1110"/>
        <v>medium</v>
      </c>
      <c r="N2827">
        <f t="shared" si="1116"/>
        <v>2</v>
      </c>
      <c r="O2827">
        <f t="shared" si="1117"/>
        <v>1</v>
      </c>
      <c r="P2827" t="str">
        <f t="shared" si="1118"/>
        <v>pondělí</v>
      </c>
      <c r="Q2827">
        <f t="shared" si="1140"/>
        <v>0</v>
      </c>
      <c r="R2827">
        <f t="shared" si="1140"/>
        <v>1</v>
      </c>
      <c r="S2827">
        <f t="shared" si="1140"/>
        <v>0</v>
      </c>
      <c r="T2827">
        <f t="shared" si="1140"/>
        <v>0</v>
      </c>
      <c r="U2827">
        <f t="shared" si="1140"/>
        <v>0</v>
      </c>
      <c r="V2827">
        <f t="shared" si="1140"/>
        <v>0</v>
      </c>
      <c r="W2827">
        <f t="shared" si="1140"/>
        <v>0</v>
      </c>
      <c r="X2827">
        <f t="shared" si="1140"/>
        <v>0</v>
      </c>
      <c r="Y2827">
        <f t="shared" si="1140"/>
        <v>0</v>
      </c>
      <c r="Z2827">
        <f t="shared" si="1140"/>
        <v>0</v>
      </c>
      <c r="AA2827">
        <f t="shared" si="1140"/>
        <v>0</v>
      </c>
      <c r="AB2827">
        <f t="shared" si="1140"/>
        <v>0</v>
      </c>
      <c r="AC2827">
        <f t="shared" si="1141"/>
        <v>1</v>
      </c>
      <c r="AD2827">
        <f t="shared" si="1141"/>
        <v>0</v>
      </c>
      <c r="AE2827">
        <f t="shared" si="1141"/>
        <v>0</v>
      </c>
      <c r="AF2827">
        <f t="shared" si="1141"/>
        <v>0</v>
      </c>
      <c r="AG2827">
        <f t="shared" si="1141"/>
        <v>0</v>
      </c>
      <c r="AH2827">
        <f t="shared" si="1141"/>
        <v>0</v>
      </c>
      <c r="AI2827">
        <f t="shared" si="1141"/>
        <v>0</v>
      </c>
      <c r="AJ2827">
        <f t="shared" ca="1" si="1119"/>
        <v>0</v>
      </c>
      <c r="AK2827">
        <f t="shared" ca="1" si="1120"/>
        <v>0</v>
      </c>
      <c r="AL2827">
        <f t="shared" ca="1" si="1121"/>
        <v>1</v>
      </c>
      <c r="AM2827">
        <f t="shared" ca="1" si="1122"/>
        <v>1</v>
      </c>
      <c r="AN2827">
        <f t="shared" ca="1" si="1123"/>
        <v>0</v>
      </c>
      <c r="AO2827">
        <f t="shared" ca="1" si="1124"/>
        <v>0</v>
      </c>
      <c r="AP2827">
        <f t="shared" ca="1" si="1125"/>
        <v>0</v>
      </c>
      <c r="AQ2827">
        <f t="shared" ca="1" si="1126"/>
        <v>1</v>
      </c>
      <c r="AR2827">
        <f t="shared" ca="1" si="1127"/>
        <v>0</v>
      </c>
      <c r="AS2827">
        <v>1</v>
      </c>
      <c r="AT2827">
        <v>0</v>
      </c>
      <c r="AU2827">
        <f t="shared" ca="1" si="1142"/>
        <v>1</v>
      </c>
      <c r="AV2827">
        <f t="shared" ca="1" si="1142"/>
        <v>0</v>
      </c>
      <c r="AW2827">
        <f t="shared" ca="1" si="1142"/>
        <v>0</v>
      </c>
      <c r="AX2827">
        <v>0</v>
      </c>
    </row>
    <row r="2828" spans="1:50" x14ac:dyDescent="0.25">
      <c r="A2828" s="2">
        <v>41681</v>
      </c>
      <c r="B2828">
        <v>1828</v>
      </c>
      <c r="C2828">
        <v>19</v>
      </c>
      <c r="D2828">
        <f t="shared" ca="1" si="1128"/>
        <v>19.41606323239041</v>
      </c>
      <c r="E2828">
        <f t="shared" ca="1" si="1129"/>
        <v>-0.41606323239041032</v>
      </c>
      <c r="F2828" t="str">
        <f t="shared" ca="1" si="1130"/>
        <v>medium</v>
      </c>
      <c r="G2828">
        <v>1619</v>
      </c>
      <c r="H2828">
        <f t="shared" si="1131"/>
        <v>1619</v>
      </c>
      <c r="I2828">
        <f t="shared" ca="1" si="1132"/>
        <v>1174.2011723917142</v>
      </c>
      <c r="J2828">
        <f t="shared" ca="1" si="1133"/>
        <v>444.79882760828582</v>
      </c>
      <c r="K2828" t="str">
        <f t="shared" ca="1" si="1134"/>
        <v>high</v>
      </c>
      <c r="L2828">
        <v>4.3444444444444441</v>
      </c>
      <c r="M2828" t="str">
        <f t="shared" si="1110"/>
        <v>low</v>
      </c>
      <c r="N2828">
        <f t="shared" si="1116"/>
        <v>2</v>
      </c>
      <c r="O2828">
        <f t="shared" si="1117"/>
        <v>2</v>
      </c>
      <c r="P2828" t="str">
        <f t="shared" si="1118"/>
        <v>úterý</v>
      </c>
      <c r="Q2828">
        <f t="shared" si="1140"/>
        <v>0</v>
      </c>
      <c r="R2828">
        <f t="shared" si="1140"/>
        <v>1</v>
      </c>
      <c r="S2828">
        <f t="shared" si="1140"/>
        <v>0</v>
      </c>
      <c r="T2828">
        <f t="shared" si="1140"/>
        <v>0</v>
      </c>
      <c r="U2828">
        <f t="shared" si="1140"/>
        <v>0</v>
      </c>
      <c r="V2828">
        <f t="shared" si="1140"/>
        <v>0</v>
      </c>
      <c r="W2828">
        <f t="shared" si="1140"/>
        <v>0</v>
      </c>
      <c r="X2828">
        <f t="shared" si="1140"/>
        <v>0</v>
      </c>
      <c r="Y2828">
        <f t="shared" si="1140"/>
        <v>0</v>
      </c>
      <c r="Z2828">
        <f t="shared" si="1140"/>
        <v>0</v>
      </c>
      <c r="AA2828">
        <f t="shared" si="1140"/>
        <v>0</v>
      </c>
      <c r="AB2828">
        <f t="shared" si="1140"/>
        <v>0</v>
      </c>
      <c r="AC2828">
        <f t="shared" si="1141"/>
        <v>0</v>
      </c>
      <c r="AD2828">
        <f t="shared" si="1141"/>
        <v>1</v>
      </c>
      <c r="AE2828">
        <f t="shared" si="1141"/>
        <v>0</v>
      </c>
      <c r="AF2828">
        <f t="shared" si="1141"/>
        <v>0</v>
      </c>
      <c r="AG2828">
        <f t="shared" si="1141"/>
        <v>0</v>
      </c>
      <c r="AH2828">
        <f t="shared" si="1141"/>
        <v>0</v>
      </c>
      <c r="AI2828">
        <f t="shared" si="1141"/>
        <v>0</v>
      </c>
      <c r="AJ2828">
        <f t="shared" ca="1" si="1119"/>
        <v>0</v>
      </c>
      <c r="AK2828">
        <f t="shared" ca="1" si="1120"/>
        <v>0</v>
      </c>
      <c r="AL2828">
        <f t="shared" ca="1" si="1121"/>
        <v>1</v>
      </c>
      <c r="AM2828">
        <f t="shared" ca="1" si="1122"/>
        <v>1</v>
      </c>
      <c r="AN2828">
        <f t="shared" ca="1" si="1123"/>
        <v>0</v>
      </c>
      <c r="AO2828">
        <f t="shared" ca="1" si="1124"/>
        <v>0</v>
      </c>
      <c r="AP2828">
        <f t="shared" ca="1" si="1125"/>
        <v>1</v>
      </c>
      <c r="AQ2828">
        <f t="shared" ca="1" si="1126"/>
        <v>0</v>
      </c>
      <c r="AR2828">
        <f t="shared" ca="1" si="1127"/>
        <v>0</v>
      </c>
      <c r="AS2828">
        <v>1</v>
      </c>
      <c r="AT2828">
        <v>0</v>
      </c>
      <c r="AU2828">
        <f t="shared" ca="1" si="1142"/>
        <v>0</v>
      </c>
      <c r="AV2828">
        <f t="shared" ca="1" si="1142"/>
        <v>1</v>
      </c>
      <c r="AW2828">
        <f t="shared" ca="1" si="1142"/>
        <v>0</v>
      </c>
      <c r="AX2828">
        <v>0</v>
      </c>
    </row>
    <row r="2829" spans="1:50" x14ac:dyDescent="0.25">
      <c r="A2829" s="2">
        <v>41682</v>
      </c>
      <c r="B2829">
        <v>1829</v>
      </c>
      <c r="C2829">
        <v>17</v>
      </c>
      <c r="D2829">
        <f t="shared" ca="1" si="1128"/>
        <v>19.417493055510434</v>
      </c>
      <c r="E2829">
        <f t="shared" ca="1" si="1129"/>
        <v>-2.4174930555104339</v>
      </c>
      <c r="F2829" t="str">
        <f t="shared" ca="1" si="1130"/>
        <v>medium</v>
      </c>
      <c r="G2829">
        <v>896</v>
      </c>
      <c r="H2829">
        <f t="shared" si="1131"/>
        <v>896</v>
      </c>
      <c r="I2829">
        <f t="shared" ca="1" si="1132"/>
        <v>1174.2992597687089</v>
      </c>
      <c r="J2829">
        <f t="shared" ca="1" si="1133"/>
        <v>-278.29925976870891</v>
      </c>
      <c r="K2829" t="str">
        <f t="shared" ca="1" si="1134"/>
        <v>medium</v>
      </c>
      <c r="L2829">
        <v>7.2</v>
      </c>
      <c r="M2829" t="str">
        <f t="shared" si="1110"/>
        <v>medium</v>
      </c>
      <c r="N2829">
        <f t="shared" si="1116"/>
        <v>2</v>
      </c>
      <c r="O2829">
        <f t="shared" si="1117"/>
        <v>3</v>
      </c>
      <c r="P2829" t="str">
        <f t="shared" si="1118"/>
        <v>středa</v>
      </c>
      <c r="Q2829">
        <f t="shared" si="1140"/>
        <v>0</v>
      </c>
      <c r="R2829">
        <f t="shared" si="1140"/>
        <v>1</v>
      </c>
      <c r="S2829">
        <f t="shared" si="1140"/>
        <v>0</v>
      </c>
      <c r="T2829">
        <f t="shared" si="1140"/>
        <v>0</v>
      </c>
      <c r="U2829">
        <f t="shared" si="1140"/>
        <v>0</v>
      </c>
      <c r="V2829">
        <f t="shared" si="1140"/>
        <v>0</v>
      </c>
      <c r="W2829">
        <f t="shared" si="1140"/>
        <v>0</v>
      </c>
      <c r="X2829">
        <f t="shared" si="1140"/>
        <v>0</v>
      </c>
      <c r="Y2829">
        <f t="shared" si="1140"/>
        <v>0</v>
      </c>
      <c r="Z2829">
        <f t="shared" si="1140"/>
        <v>0</v>
      </c>
      <c r="AA2829">
        <f t="shared" si="1140"/>
        <v>0</v>
      </c>
      <c r="AB2829">
        <f t="shared" si="1140"/>
        <v>0</v>
      </c>
      <c r="AC2829">
        <f t="shared" si="1141"/>
        <v>0</v>
      </c>
      <c r="AD2829">
        <f t="shared" si="1141"/>
        <v>0</v>
      </c>
      <c r="AE2829">
        <f t="shared" si="1141"/>
        <v>1</v>
      </c>
      <c r="AF2829">
        <f t="shared" si="1141"/>
        <v>0</v>
      </c>
      <c r="AG2829">
        <f t="shared" si="1141"/>
        <v>0</v>
      </c>
      <c r="AH2829">
        <f t="shared" si="1141"/>
        <v>0</v>
      </c>
      <c r="AI2829">
        <f t="shared" si="1141"/>
        <v>0</v>
      </c>
      <c r="AJ2829">
        <f t="shared" ca="1" si="1119"/>
        <v>0</v>
      </c>
      <c r="AK2829">
        <f t="shared" ca="1" si="1120"/>
        <v>0</v>
      </c>
      <c r="AL2829">
        <f t="shared" ca="1" si="1121"/>
        <v>1</v>
      </c>
      <c r="AM2829">
        <f t="shared" ca="1" si="1122"/>
        <v>0</v>
      </c>
      <c r="AN2829">
        <f t="shared" ca="1" si="1123"/>
        <v>1</v>
      </c>
      <c r="AO2829">
        <f t="shared" ca="1" si="1124"/>
        <v>0</v>
      </c>
      <c r="AP2829">
        <f t="shared" ca="1" si="1125"/>
        <v>0</v>
      </c>
      <c r="AQ2829">
        <f t="shared" ca="1" si="1126"/>
        <v>1</v>
      </c>
      <c r="AR2829">
        <f t="shared" ca="1" si="1127"/>
        <v>0</v>
      </c>
      <c r="AS2829">
        <v>1</v>
      </c>
      <c r="AT2829">
        <v>0</v>
      </c>
      <c r="AU2829">
        <f t="shared" ca="1" si="1142"/>
        <v>0</v>
      </c>
      <c r="AV2829">
        <f t="shared" ca="1" si="1142"/>
        <v>1</v>
      </c>
      <c r="AW2829">
        <f t="shared" ca="1" si="1142"/>
        <v>0</v>
      </c>
      <c r="AX2829">
        <v>0</v>
      </c>
    </row>
    <row r="2830" spans="1:50" x14ac:dyDescent="0.25">
      <c r="A2830" s="2">
        <v>41683</v>
      </c>
      <c r="B2830">
        <v>1830</v>
      </c>
      <c r="C2830">
        <v>11</v>
      </c>
      <c r="D2830">
        <f t="shared" ca="1" si="1128"/>
        <v>19.418918300085636</v>
      </c>
      <c r="E2830">
        <f t="shared" ca="1" si="1129"/>
        <v>-8.418918300085636</v>
      </c>
      <c r="F2830" t="str">
        <f t="shared" ca="1" si="1130"/>
        <v>low</v>
      </c>
      <c r="G2830">
        <v>534</v>
      </c>
      <c r="H2830">
        <f t="shared" si="1131"/>
        <v>534</v>
      </c>
      <c r="I2830">
        <f t="shared" ca="1" si="1132"/>
        <v>1174.3971973934399</v>
      </c>
      <c r="J2830">
        <f t="shared" ca="1" si="1133"/>
        <v>-640.39719739343991</v>
      </c>
      <c r="K2830" t="str">
        <f t="shared" ca="1" si="1134"/>
        <v>low</v>
      </c>
      <c r="L2830">
        <v>0.4</v>
      </c>
      <c r="M2830" t="str">
        <f t="shared" si="1110"/>
        <v>low</v>
      </c>
      <c r="N2830">
        <f t="shared" si="1116"/>
        <v>2</v>
      </c>
      <c r="O2830">
        <f t="shared" si="1117"/>
        <v>4</v>
      </c>
      <c r="P2830" t="str">
        <f t="shared" si="1118"/>
        <v>čtvrtek</v>
      </c>
      <c r="Q2830">
        <f t="shared" si="1140"/>
        <v>0</v>
      </c>
      <c r="R2830">
        <f t="shared" si="1140"/>
        <v>1</v>
      </c>
      <c r="S2830">
        <f t="shared" si="1140"/>
        <v>0</v>
      </c>
      <c r="T2830">
        <f t="shared" si="1140"/>
        <v>0</v>
      </c>
      <c r="U2830">
        <f t="shared" si="1140"/>
        <v>0</v>
      </c>
      <c r="V2830">
        <f t="shared" si="1140"/>
        <v>0</v>
      </c>
      <c r="W2830">
        <f t="shared" si="1140"/>
        <v>0</v>
      </c>
      <c r="X2830">
        <f t="shared" si="1140"/>
        <v>0</v>
      </c>
      <c r="Y2830">
        <f t="shared" si="1140"/>
        <v>0</v>
      </c>
      <c r="Z2830">
        <f t="shared" si="1140"/>
        <v>0</v>
      </c>
      <c r="AA2830">
        <f t="shared" si="1140"/>
        <v>0</v>
      </c>
      <c r="AB2830">
        <f t="shared" si="1140"/>
        <v>0</v>
      </c>
      <c r="AC2830">
        <f t="shared" si="1141"/>
        <v>0</v>
      </c>
      <c r="AD2830">
        <f t="shared" si="1141"/>
        <v>0</v>
      </c>
      <c r="AE2830">
        <f t="shared" si="1141"/>
        <v>0</v>
      </c>
      <c r="AF2830">
        <f t="shared" si="1141"/>
        <v>1</v>
      </c>
      <c r="AG2830">
        <f t="shared" si="1141"/>
        <v>0</v>
      </c>
      <c r="AH2830">
        <f t="shared" si="1141"/>
        <v>0</v>
      </c>
      <c r="AI2830">
        <f t="shared" si="1141"/>
        <v>0</v>
      </c>
      <c r="AJ2830">
        <f t="shared" ca="1" si="1119"/>
        <v>0</v>
      </c>
      <c r="AK2830">
        <f t="shared" ca="1" si="1120"/>
        <v>0</v>
      </c>
      <c r="AL2830">
        <f t="shared" ca="1" si="1121"/>
        <v>1</v>
      </c>
      <c r="AM2830">
        <f t="shared" ca="1" si="1122"/>
        <v>0</v>
      </c>
      <c r="AN2830">
        <f t="shared" ca="1" si="1123"/>
        <v>1</v>
      </c>
      <c r="AO2830">
        <f t="shared" ca="1" si="1124"/>
        <v>0</v>
      </c>
      <c r="AP2830">
        <f t="shared" ca="1" si="1125"/>
        <v>1</v>
      </c>
      <c r="AQ2830">
        <f t="shared" ca="1" si="1126"/>
        <v>0</v>
      </c>
      <c r="AR2830">
        <f t="shared" ca="1" si="1127"/>
        <v>0</v>
      </c>
      <c r="AS2830">
        <v>0</v>
      </c>
      <c r="AT2830">
        <v>0</v>
      </c>
      <c r="AU2830">
        <f t="shared" ca="1" si="1142"/>
        <v>1</v>
      </c>
      <c r="AV2830">
        <f t="shared" ca="1" si="1142"/>
        <v>0</v>
      </c>
      <c r="AW2830">
        <f t="shared" ca="1" si="1142"/>
        <v>0</v>
      </c>
      <c r="AX2830">
        <v>0</v>
      </c>
    </row>
    <row r="2831" spans="1:50" x14ac:dyDescent="0.25">
      <c r="A2831" s="2">
        <v>41684</v>
      </c>
      <c r="B2831">
        <v>1831</v>
      </c>
      <c r="C2831">
        <v>17</v>
      </c>
      <c r="D2831">
        <f t="shared" ca="1" si="1128"/>
        <v>19.420338966116027</v>
      </c>
      <c r="E2831">
        <f t="shared" ca="1" si="1129"/>
        <v>-2.4203389661160273</v>
      </c>
      <c r="F2831" t="str">
        <f t="shared" ca="1" si="1130"/>
        <v>medium</v>
      </c>
      <c r="G2831">
        <v>830</v>
      </c>
      <c r="H2831">
        <f t="shared" si="1131"/>
        <v>830</v>
      </c>
      <c r="I2831">
        <f t="shared" ca="1" si="1132"/>
        <v>1174.4949852659065</v>
      </c>
      <c r="J2831">
        <f t="shared" ca="1" si="1133"/>
        <v>-344.49498526590651</v>
      </c>
      <c r="K2831" t="str">
        <f t="shared" ca="1" si="1134"/>
        <v>medium</v>
      </c>
      <c r="L2831">
        <v>5.8111111111111118</v>
      </c>
      <c r="M2831" t="str">
        <f t="shared" si="1110"/>
        <v>medium</v>
      </c>
      <c r="N2831">
        <f t="shared" si="1116"/>
        <v>2</v>
      </c>
      <c r="O2831">
        <f t="shared" si="1117"/>
        <v>5</v>
      </c>
      <c r="P2831" t="str">
        <f t="shared" si="1118"/>
        <v>pátek</v>
      </c>
      <c r="Q2831">
        <f t="shared" ref="Q2831:AB2840" si="1143">VLOOKUP($N2831,$V$31:$AH$42,Q$592+1,0)</f>
        <v>0</v>
      </c>
      <c r="R2831">
        <f t="shared" si="1143"/>
        <v>1</v>
      </c>
      <c r="S2831">
        <f t="shared" si="1143"/>
        <v>0</v>
      </c>
      <c r="T2831">
        <f t="shared" si="1143"/>
        <v>0</v>
      </c>
      <c r="U2831">
        <f t="shared" si="1143"/>
        <v>0</v>
      </c>
      <c r="V2831">
        <f t="shared" si="1143"/>
        <v>0</v>
      </c>
      <c r="W2831">
        <f t="shared" si="1143"/>
        <v>0</v>
      </c>
      <c r="X2831">
        <f t="shared" si="1143"/>
        <v>0</v>
      </c>
      <c r="Y2831">
        <f t="shared" si="1143"/>
        <v>0</v>
      </c>
      <c r="Z2831">
        <f t="shared" si="1143"/>
        <v>0</v>
      </c>
      <c r="AA2831">
        <f t="shared" si="1143"/>
        <v>0</v>
      </c>
      <c r="AB2831">
        <f t="shared" si="1143"/>
        <v>0</v>
      </c>
      <c r="AC2831">
        <f t="shared" ref="AC2831:AI2840" si="1144">VLOOKUP($O2831,$V$74:$AC$80,AC$592+1,0)</f>
        <v>0</v>
      </c>
      <c r="AD2831">
        <f t="shared" si="1144"/>
        <v>0</v>
      </c>
      <c r="AE2831">
        <f t="shared" si="1144"/>
        <v>0</v>
      </c>
      <c r="AF2831">
        <f t="shared" si="1144"/>
        <v>0</v>
      </c>
      <c r="AG2831">
        <f t="shared" si="1144"/>
        <v>1</v>
      </c>
      <c r="AH2831">
        <f t="shared" si="1144"/>
        <v>0</v>
      </c>
      <c r="AI2831">
        <f t="shared" si="1144"/>
        <v>0</v>
      </c>
      <c r="AJ2831">
        <f t="shared" ca="1" si="1119"/>
        <v>0</v>
      </c>
      <c r="AK2831">
        <f t="shared" ca="1" si="1120"/>
        <v>0</v>
      </c>
      <c r="AL2831">
        <f t="shared" ca="1" si="1121"/>
        <v>1</v>
      </c>
      <c r="AM2831">
        <f t="shared" ca="1" si="1122"/>
        <v>1</v>
      </c>
      <c r="AN2831">
        <f t="shared" ca="1" si="1123"/>
        <v>0</v>
      </c>
      <c r="AO2831">
        <f t="shared" ca="1" si="1124"/>
        <v>0</v>
      </c>
      <c r="AP2831">
        <f t="shared" ca="1" si="1125"/>
        <v>0</v>
      </c>
      <c r="AQ2831">
        <f t="shared" ca="1" si="1126"/>
        <v>1</v>
      </c>
      <c r="AR2831">
        <f t="shared" ca="1" si="1127"/>
        <v>0</v>
      </c>
      <c r="AS2831">
        <v>0</v>
      </c>
      <c r="AT2831">
        <v>0</v>
      </c>
      <c r="AU2831">
        <f t="shared" ca="1" si="1142"/>
        <v>0</v>
      </c>
      <c r="AV2831">
        <f t="shared" ca="1" si="1142"/>
        <v>1</v>
      </c>
      <c r="AW2831">
        <f t="shared" ca="1" si="1142"/>
        <v>0</v>
      </c>
      <c r="AX2831">
        <v>0</v>
      </c>
    </row>
    <row r="2832" spans="1:50" x14ac:dyDescent="0.25">
      <c r="A2832" s="2">
        <v>41685</v>
      </c>
      <c r="B2832">
        <v>1832</v>
      </c>
      <c r="C2832">
        <v>12</v>
      </c>
      <c r="D2832">
        <f t="shared" ca="1" si="1128"/>
        <v>19.421755053601604</v>
      </c>
      <c r="E2832">
        <f t="shared" ca="1" si="1129"/>
        <v>-7.4217550536016041</v>
      </c>
      <c r="F2832" t="str">
        <f t="shared" ca="1" si="1130"/>
        <v>low</v>
      </c>
      <c r="G2832">
        <v>634</v>
      </c>
      <c r="H2832">
        <f t="shared" si="1131"/>
        <v>634</v>
      </c>
      <c r="I2832">
        <f t="shared" ca="1" si="1132"/>
        <v>1174.5926233861092</v>
      </c>
      <c r="J2832">
        <f t="shared" ca="1" si="1133"/>
        <v>-540.59262338610915</v>
      </c>
      <c r="K2832" t="str">
        <f t="shared" ca="1" si="1134"/>
        <v>low</v>
      </c>
      <c r="L2832">
        <v>3.75</v>
      </c>
      <c r="M2832" t="str">
        <f t="shared" si="1110"/>
        <v>low</v>
      </c>
      <c r="N2832">
        <f t="shared" si="1116"/>
        <v>2</v>
      </c>
      <c r="O2832">
        <f t="shared" si="1117"/>
        <v>6</v>
      </c>
      <c r="P2832" t="str">
        <f t="shared" si="1118"/>
        <v>sobota</v>
      </c>
      <c r="Q2832">
        <f t="shared" si="1143"/>
        <v>0</v>
      </c>
      <c r="R2832">
        <f t="shared" si="1143"/>
        <v>1</v>
      </c>
      <c r="S2832">
        <f t="shared" si="1143"/>
        <v>0</v>
      </c>
      <c r="T2832">
        <f t="shared" si="1143"/>
        <v>0</v>
      </c>
      <c r="U2832">
        <f t="shared" si="1143"/>
        <v>0</v>
      </c>
      <c r="V2832">
        <f t="shared" si="1143"/>
        <v>0</v>
      </c>
      <c r="W2832">
        <f t="shared" si="1143"/>
        <v>0</v>
      </c>
      <c r="X2832">
        <f t="shared" si="1143"/>
        <v>0</v>
      </c>
      <c r="Y2832">
        <f t="shared" si="1143"/>
        <v>0</v>
      </c>
      <c r="Z2832">
        <f t="shared" si="1143"/>
        <v>0</v>
      </c>
      <c r="AA2832">
        <f t="shared" si="1143"/>
        <v>0</v>
      </c>
      <c r="AB2832">
        <f t="shared" si="1143"/>
        <v>0</v>
      </c>
      <c r="AC2832">
        <f t="shared" si="1144"/>
        <v>0</v>
      </c>
      <c r="AD2832">
        <f t="shared" si="1144"/>
        <v>0</v>
      </c>
      <c r="AE2832">
        <f t="shared" si="1144"/>
        <v>0</v>
      </c>
      <c r="AF2832">
        <f t="shared" si="1144"/>
        <v>0</v>
      </c>
      <c r="AG2832">
        <f t="shared" si="1144"/>
        <v>0</v>
      </c>
      <c r="AH2832">
        <f t="shared" si="1144"/>
        <v>1</v>
      </c>
      <c r="AI2832">
        <f t="shared" si="1144"/>
        <v>0</v>
      </c>
      <c r="AJ2832">
        <f t="shared" ca="1" si="1119"/>
        <v>0</v>
      </c>
      <c r="AK2832">
        <f t="shared" ca="1" si="1120"/>
        <v>0</v>
      </c>
      <c r="AL2832">
        <f t="shared" ca="1" si="1121"/>
        <v>1</v>
      </c>
      <c r="AM2832">
        <f t="shared" ca="1" si="1122"/>
        <v>1</v>
      </c>
      <c r="AN2832">
        <f t="shared" ca="1" si="1123"/>
        <v>0</v>
      </c>
      <c r="AO2832">
        <f t="shared" ca="1" si="1124"/>
        <v>0</v>
      </c>
      <c r="AP2832">
        <f t="shared" ca="1" si="1125"/>
        <v>1</v>
      </c>
      <c r="AQ2832">
        <f t="shared" ca="1" si="1126"/>
        <v>0</v>
      </c>
      <c r="AR2832">
        <f t="shared" ca="1" si="1127"/>
        <v>0</v>
      </c>
      <c r="AS2832">
        <v>0</v>
      </c>
      <c r="AT2832">
        <v>0</v>
      </c>
      <c r="AU2832">
        <f t="shared" ca="1" si="1142"/>
        <v>1</v>
      </c>
      <c r="AV2832">
        <f t="shared" ca="1" si="1142"/>
        <v>0</v>
      </c>
      <c r="AW2832">
        <f t="shared" ca="1" si="1142"/>
        <v>0</v>
      </c>
      <c r="AX2832">
        <v>0</v>
      </c>
    </row>
    <row r="2833" spans="1:50" x14ac:dyDescent="0.25">
      <c r="A2833" s="2">
        <v>41686</v>
      </c>
      <c r="B2833">
        <v>1833</v>
      </c>
      <c r="C2833">
        <v>6</v>
      </c>
      <c r="D2833">
        <f t="shared" ca="1" si="1128"/>
        <v>19.423166562542363</v>
      </c>
      <c r="E2833">
        <f t="shared" ca="1" si="1129"/>
        <v>-13.423166562542363</v>
      </c>
      <c r="F2833" t="str">
        <f t="shared" ca="1" si="1130"/>
        <v>low</v>
      </c>
      <c r="G2833">
        <v>454</v>
      </c>
      <c r="H2833">
        <f t="shared" si="1131"/>
        <v>454</v>
      </c>
      <c r="I2833">
        <f t="shared" ca="1" si="1132"/>
        <v>1174.6901117540474</v>
      </c>
      <c r="J2833">
        <f t="shared" ca="1" si="1133"/>
        <v>-720.69011175404739</v>
      </c>
      <c r="K2833" t="str">
        <f t="shared" ca="1" si="1134"/>
        <v>low</v>
      </c>
      <c r="L2833">
        <v>-1.1000000000000001</v>
      </c>
      <c r="M2833" t="str">
        <f t="shared" si="1110"/>
        <v>low</v>
      </c>
      <c r="N2833">
        <f t="shared" si="1116"/>
        <v>2</v>
      </c>
      <c r="O2833">
        <f t="shared" si="1117"/>
        <v>7</v>
      </c>
      <c r="P2833" t="str">
        <f t="shared" si="1118"/>
        <v>neděle</v>
      </c>
      <c r="Q2833">
        <f t="shared" si="1143"/>
        <v>0</v>
      </c>
      <c r="R2833">
        <f t="shared" si="1143"/>
        <v>1</v>
      </c>
      <c r="S2833">
        <f t="shared" si="1143"/>
        <v>0</v>
      </c>
      <c r="T2833">
        <f t="shared" si="1143"/>
        <v>0</v>
      </c>
      <c r="U2833">
        <f t="shared" si="1143"/>
        <v>0</v>
      </c>
      <c r="V2833">
        <f t="shared" si="1143"/>
        <v>0</v>
      </c>
      <c r="W2833">
        <f t="shared" si="1143"/>
        <v>0</v>
      </c>
      <c r="X2833">
        <f t="shared" si="1143"/>
        <v>0</v>
      </c>
      <c r="Y2833">
        <f t="shared" si="1143"/>
        <v>0</v>
      </c>
      <c r="Z2833">
        <f t="shared" si="1143"/>
        <v>0</v>
      </c>
      <c r="AA2833">
        <f t="shared" si="1143"/>
        <v>0</v>
      </c>
      <c r="AB2833">
        <f t="shared" si="1143"/>
        <v>0</v>
      </c>
      <c r="AC2833">
        <f t="shared" si="1144"/>
        <v>0</v>
      </c>
      <c r="AD2833">
        <f t="shared" si="1144"/>
        <v>0</v>
      </c>
      <c r="AE2833">
        <f t="shared" si="1144"/>
        <v>0</v>
      </c>
      <c r="AF2833">
        <f t="shared" si="1144"/>
        <v>0</v>
      </c>
      <c r="AG2833">
        <f t="shared" si="1144"/>
        <v>0</v>
      </c>
      <c r="AH2833">
        <f t="shared" si="1144"/>
        <v>0</v>
      </c>
      <c r="AI2833">
        <f t="shared" si="1144"/>
        <v>1</v>
      </c>
      <c r="AJ2833">
        <f t="shared" ca="1" si="1119"/>
        <v>0</v>
      </c>
      <c r="AK2833">
        <f t="shared" ca="1" si="1120"/>
        <v>0</v>
      </c>
      <c r="AL2833">
        <f t="shared" ca="1" si="1121"/>
        <v>1</v>
      </c>
      <c r="AM2833">
        <f t="shared" ca="1" si="1122"/>
        <v>0</v>
      </c>
      <c r="AN2833">
        <f t="shared" ca="1" si="1123"/>
        <v>1</v>
      </c>
      <c r="AO2833">
        <f t="shared" ca="1" si="1124"/>
        <v>0</v>
      </c>
      <c r="AP2833">
        <f t="shared" ca="1" si="1125"/>
        <v>1</v>
      </c>
      <c r="AQ2833">
        <f t="shared" ca="1" si="1126"/>
        <v>0</v>
      </c>
      <c r="AR2833">
        <f t="shared" ca="1" si="1127"/>
        <v>0</v>
      </c>
      <c r="AS2833">
        <v>0</v>
      </c>
      <c r="AT2833">
        <v>0</v>
      </c>
      <c r="AU2833">
        <f t="shared" ca="1" si="1142"/>
        <v>1</v>
      </c>
      <c r="AV2833">
        <f t="shared" ca="1" si="1142"/>
        <v>0</v>
      </c>
      <c r="AW2833">
        <f t="shared" ca="1" si="1142"/>
        <v>0</v>
      </c>
      <c r="AX2833">
        <v>0</v>
      </c>
    </row>
    <row r="2834" spans="1:50" x14ac:dyDescent="0.25">
      <c r="A2834" s="2">
        <v>41687</v>
      </c>
      <c r="B2834">
        <v>1834</v>
      </c>
      <c r="C2834">
        <v>23</v>
      </c>
      <c r="D2834">
        <f t="shared" ca="1" si="1128"/>
        <v>19.424573492938308</v>
      </c>
      <c r="E2834">
        <f t="shared" ca="1" si="1129"/>
        <v>3.5754265070616924</v>
      </c>
      <c r="F2834" t="str">
        <f t="shared" ca="1" si="1130"/>
        <v>high</v>
      </c>
      <c r="G2834">
        <v>1172</v>
      </c>
      <c r="H2834">
        <f t="shared" si="1131"/>
        <v>1172</v>
      </c>
      <c r="I2834">
        <f t="shared" ca="1" si="1132"/>
        <v>1174.7874503697217</v>
      </c>
      <c r="J2834">
        <f t="shared" ca="1" si="1133"/>
        <v>-2.7874503697216824</v>
      </c>
      <c r="K2834" t="str">
        <f t="shared" ca="1" si="1134"/>
        <v>medium</v>
      </c>
      <c r="L2834">
        <v>5.0999999999999996</v>
      </c>
      <c r="M2834" t="str">
        <f t="shared" si="1110"/>
        <v>medium</v>
      </c>
      <c r="N2834">
        <f t="shared" si="1116"/>
        <v>2</v>
      </c>
      <c r="O2834">
        <f t="shared" si="1117"/>
        <v>1</v>
      </c>
      <c r="P2834" t="str">
        <f t="shared" si="1118"/>
        <v>pondělí</v>
      </c>
      <c r="Q2834">
        <f t="shared" si="1143"/>
        <v>0</v>
      </c>
      <c r="R2834">
        <f t="shared" si="1143"/>
        <v>1</v>
      </c>
      <c r="S2834">
        <f t="shared" si="1143"/>
        <v>0</v>
      </c>
      <c r="T2834">
        <f t="shared" si="1143"/>
        <v>0</v>
      </c>
      <c r="U2834">
        <f t="shared" si="1143"/>
        <v>0</v>
      </c>
      <c r="V2834">
        <f t="shared" si="1143"/>
        <v>0</v>
      </c>
      <c r="W2834">
        <f t="shared" si="1143"/>
        <v>0</v>
      </c>
      <c r="X2834">
        <f t="shared" si="1143"/>
        <v>0</v>
      </c>
      <c r="Y2834">
        <f t="shared" si="1143"/>
        <v>0</v>
      </c>
      <c r="Z2834">
        <f t="shared" si="1143"/>
        <v>0</v>
      </c>
      <c r="AA2834">
        <f t="shared" si="1143"/>
        <v>0</v>
      </c>
      <c r="AB2834">
        <f t="shared" si="1143"/>
        <v>0</v>
      </c>
      <c r="AC2834">
        <f t="shared" si="1144"/>
        <v>1</v>
      </c>
      <c r="AD2834">
        <f t="shared" si="1144"/>
        <v>0</v>
      </c>
      <c r="AE2834">
        <f t="shared" si="1144"/>
        <v>0</v>
      </c>
      <c r="AF2834">
        <f t="shared" si="1144"/>
        <v>0</v>
      </c>
      <c r="AG2834">
        <f t="shared" si="1144"/>
        <v>0</v>
      </c>
      <c r="AH2834">
        <f t="shared" si="1144"/>
        <v>0</v>
      </c>
      <c r="AI2834">
        <f t="shared" si="1144"/>
        <v>0</v>
      </c>
      <c r="AJ2834">
        <f t="shared" ca="1" si="1119"/>
        <v>0</v>
      </c>
      <c r="AK2834">
        <f t="shared" ca="1" si="1120"/>
        <v>0</v>
      </c>
      <c r="AL2834">
        <f t="shared" ca="1" si="1121"/>
        <v>1</v>
      </c>
      <c r="AM2834">
        <f t="shared" ca="1" si="1122"/>
        <v>1</v>
      </c>
      <c r="AN2834">
        <f t="shared" ca="1" si="1123"/>
        <v>0</v>
      </c>
      <c r="AO2834">
        <f t="shared" ca="1" si="1124"/>
        <v>0</v>
      </c>
      <c r="AP2834">
        <f t="shared" ca="1" si="1125"/>
        <v>0</v>
      </c>
      <c r="AQ2834">
        <f t="shared" ca="1" si="1126"/>
        <v>1</v>
      </c>
      <c r="AR2834">
        <f t="shared" ca="1" si="1127"/>
        <v>0</v>
      </c>
      <c r="AS2834">
        <v>0</v>
      </c>
      <c r="AT2834">
        <v>0</v>
      </c>
      <c r="AU2834">
        <f t="shared" ca="1" si="1142"/>
        <v>0</v>
      </c>
      <c r="AV2834">
        <f t="shared" ca="1" si="1142"/>
        <v>0</v>
      </c>
      <c r="AW2834">
        <f t="shared" ca="1" si="1142"/>
        <v>1</v>
      </c>
      <c r="AX2834">
        <v>0</v>
      </c>
    </row>
    <row r="2835" spans="1:50" x14ac:dyDescent="0.25">
      <c r="A2835" s="2">
        <v>41688</v>
      </c>
      <c r="B2835">
        <v>1835</v>
      </c>
      <c r="C2835">
        <v>13</v>
      </c>
      <c r="D2835">
        <f t="shared" ca="1" si="1128"/>
        <v>19.425975844789441</v>
      </c>
      <c r="E2835">
        <f t="shared" ca="1" si="1129"/>
        <v>-6.4259758447894413</v>
      </c>
      <c r="F2835" t="str">
        <f t="shared" ca="1" si="1130"/>
        <v>low</v>
      </c>
      <c r="G2835">
        <v>668</v>
      </c>
      <c r="H2835">
        <f t="shared" si="1131"/>
        <v>668</v>
      </c>
      <c r="I2835">
        <f t="shared" ca="1" si="1132"/>
        <v>1174.8846392331316</v>
      </c>
      <c r="J2835">
        <f t="shared" ca="1" si="1133"/>
        <v>-506.88463923313157</v>
      </c>
      <c r="K2835" t="str">
        <f t="shared" ca="1" si="1134"/>
        <v>low</v>
      </c>
      <c r="L2835">
        <v>-2.2999999999999998</v>
      </c>
      <c r="M2835" t="str">
        <f t="shared" si="1110"/>
        <v>low</v>
      </c>
      <c r="N2835">
        <f t="shared" si="1116"/>
        <v>2</v>
      </c>
      <c r="O2835">
        <f t="shared" si="1117"/>
        <v>2</v>
      </c>
      <c r="P2835" t="str">
        <f t="shared" si="1118"/>
        <v>úterý</v>
      </c>
      <c r="Q2835">
        <f t="shared" si="1143"/>
        <v>0</v>
      </c>
      <c r="R2835">
        <f t="shared" si="1143"/>
        <v>1</v>
      </c>
      <c r="S2835">
        <f t="shared" si="1143"/>
        <v>0</v>
      </c>
      <c r="T2835">
        <f t="shared" si="1143"/>
        <v>0</v>
      </c>
      <c r="U2835">
        <f t="shared" si="1143"/>
        <v>0</v>
      </c>
      <c r="V2835">
        <f t="shared" si="1143"/>
        <v>0</v>
      </c>
      <c r="W2835">
        <f t="shared" si="1143"/>
        <v>0</v>
      </c>
      <c r="X2835">
        <f t="shared" si="1143"/>
        <v>0</v>
      </c>
      <c r="Y2835">
        <f t="shared" si="1143"/>
        <v>0</v>
      </c>
      <c r="Z2835">
        <f t="shared" si="1143"/>
        <v>0</v>
      </c>
      <c r="AA2835">
        <f t="shared" si="1143"/>
        <v>0</v>
      </c>
      <c r="AB2835">
        <f t="shared" si="1143"/>
        <v>0</v>
      </c>
      <c r="AC2835">
        <f t="shared" si="1144"/>
        <v>0</v>
      </c>
      <c r="AD2835">
        <f t="shared" si="1144"/>
        <v>1</v>
      </c>
      <c r="AE2835">
        <f t="shared" si="1144"/>
        <v>0</v>
      </c>
      <c r="AF2835">
        <f t="shared" si="1144"/>
        <v>0</v>
      </c>
      <c r="AG2835">
        <f t="shared" si="1144"/>
        <v>0</v>
      </c>
      <c r="AH2835">
        <f t="shared" si="1144"/>
        <v>0</v>
      </c>
      <c r="AI2835">
        <f t="shared" si="1144"/>
        <v>0</v>
      </c>
      <c r="AJ2835">
        <f t="shared" ca="1" si="1119"/>
        <v>0</v>
      </c>
      <c r="AK2835">
        <f t="shared" ca="1" si="1120"/>
        <v>0</v>
      </c>
      <c r="AL2835">
        <f t="shared" ca="1" si="1121"/>
        <v>1</v>
      </c>
      <c r="AM2835">
        <f t="shared" ca="1" si="1122"/>
        <v>1</v>
      </c>
      <c r="AN2835">
        <f t="shared" ca="1" si="1123"/>
        <v>0</v>
      </c>
      <c r="AO2835">
        <f t="shared" ca="1" si="1124"/>
        <v>0</v>
      </c>
      <c r="AP2835">
        <f t="shared" ca="1" si="1125"/>
        <v>1</v>
      </c>
      <c r="AQ2835">
        <f t="shared" ca="1" si="1126"/>
        <v>0</v>
      </c>
      <c r="AR2835">
        <f t="shared" ca="1" si="1127"/>
        <v>0</v>
      </c>
      <c r="AS2835">
        <v>0</v>
      </c>
      <c r="AT2835">
        <v>0</v>
      </c>
      <c r="AU2835">
        <f t="shared" ca="1" si="1142"/>
        <v>1</v>
      </c>
      <c r="AV2835">
        <f t="shared" ca="1" si="1142"/>
        <v>0</v>
      </c>
      <c r="AW2835">
        <f t="shared" ca="1" si="1142"/>
        <v>0</v>
      </c>
      <c r="AX2835">
        <v>0</v>
      </c>
    </row>
    <row r="2836" spans="1:50" x14ac:dyDescent="0.25">
      <c r="A2836" s="2">
        <v>41689</v>
      </c>
      <c r="B2836">
        <v>1836</v>
      </c>
      <c r="C2836">
        <v>12</v>
      </c>
      <c r="D2836">
        <f t="shared" ca="1" si="1128"/>
        <v>19.427373618095753</v>
      </c>
      <c r="E2836">
        <f t="shared" ca="1" si="1129"/>
        <v>-7.4273736180957535</v>
      </c>
      <c r="F2836" t="str">
        <f t="shared" ca="1" si="1130"/>
        <v>low</v>
      </c>
      <c r="G2836">
        <v>414</v>
      </c>
      <c r="H2836">
        <f t="shared" si="1131"/>
        <v>414</v>
      </c>
      <c r="I2836">
        <f t="shared" ca="1" si="1132"/>
        <v>1174.9816783442775</v>
      </c>
      <c r="J2836">
        <f t="shared" ca="1" si="1133"/>
        <v>-760.9816783442775</v>
      </c>
      <c r="K2836" t="str">
        <f t="shared" ca="1" si="1134"/>
        <v>low</v>
      </c>
      <c r="L2836">
        <v>6.5</v>
      </c>
      <c r="M2836" t="str">
        <f t="shared" ref="M2836:M2899" si="1145">VLOOKUP(L2836,$A$17:$C$20,3)</f>
        <v>medium</v>
      </c>
      <c r="N2836">
        <f t="shared" si="1116"/>
        <v>2</v>
      </c>
      <c r="O2836">
        <f t="shared" si="1117"/>
        <v>3</v>
      </c>
      <c r="P2836" t="str">
        <f t="shared" si="1118"/>
        <v>středa</v>
      </c>
      <c r="Q2836">
        <f t="shared" si="1143"/>
        <v>0</v>
      </c>
      <c r="R2836">
        <f t="shared" si="1143"/>
        <v>1</v>
      </c>
      <c r="S2836">
        <f t="shared" si="1143"/>
        <v>0</v>
      </c>
      <c r="T2836">
        <f t="shared" si="1143"/>
        <v>0</v>
      </c>
      <c r="U2836">
        <f t="shared" si="1143"/>
        <v>0</v>
      </c>
      <c r="V2836">
        <f t="shared" si="1143"/>
        <v>0</v>
      </c>
      <c r="W2836">
        <f t="shared" si="1143"/>
        <v>0</v>
      </c>
      <c r="X2836">
        <f t="shared" si="1143"/>
        <v>0</v>
      </c>
      <c r="Y2836">
        <f t="shared" si="1143"/>
        <v>0</v>
      </c>
      <c r="Z2836">
        <f t="shared" si="1143"/>
        <v>0</v>
      </c>
      <c r="AA2836">
        <f t="shared" si="1143"/>
        <v>0</v>
      </c>
      <c r="AB2836">
        <f t="shared" si="1143"/>
        <v>0</v>
      </c>
      <c r="AC2836">
        <f t="shared" si="1144"/>
        <v>0</v>
      </c>
      <c r="AD2836">
        <f t="shared" si="1144"/>
        <v>0</v>
      </c>
      <c r="AE2836">
        <f t="shared" si="1144"/>
        <v>1</v>
      </c>
      <c r="AF2836">
        <f t="shared" si="1144"/>
        <v>0</v>
      </c>
      <c r="AG2836">
        <f t="shared" si="1144"/>
        <v>0</v>
      </c>
      <c r="AH2836">
        <f t="shared" si="1144"/>
        <v>0</v>
      </c>
      <c r="AI2836">
        <f t="shared" si="1144"/>
        <v>0</v>
      </c>
      <c r="AJ2836">
        <f t="shared" ca="1" si="1119"/>
        <v>0</v>
      </c>
      <c r="AK2836">
        <f t="shared" ca="1" si="1120"/>
        <v>0</v>
      </c>
      <c r="AL2836">
        <f t="shared" ca="1" si="1121"/>
        <v>1</v>
      </c>
      <c r="AM2836">
        <f t="shared" ca="1" si="1122"/>
        <v>1</v>
      </c>
      <c r="AN2836">
        <f t="shared" ca="1" si="1123"/>
        <v>0</v>
      </c>
      <c r="AO2836">
        <f t="shared" ca="1" si="1124"/>
        <v>0</v>
      </c>
      <c r="AP2836">
        <f t="shared" ca="1" si="1125"/>
        <v>0</v>
      </c>
      <c r="AQ2836">
        <f t="shared" ca="1" si="1126"/>
        <v>1</v>
      </c>
      <c r="AR2836">
        <f t="shared" ca="1" si="1127"/>
        <v>0</v>
      </c>
      <c r="AS2836">
        <v>0</v>
      </c>
      <c r="AT2836">
        <v>0</v>
      </c>
      <c r="AU2836">
        <f t="shared" ca="1" si="1142"/>
        <v>1</v>
      </c>
      <c r="AV2836">
        <f t="shared" ca="1" si="1142"/>
        <v>0</v>
      </c>
      <c r="AW2836">
        <f t="shared" ca="1" si="1142"/>
        <v>0</v>
      </c>
      <c r="AX2836">
        <v>0</v>
      </c>
    </row>
    <row r="2837" spans="1:50" x14ac:dyDescent="0.25">
      <c r="A2837" s="2">
        <v>41690</v>
      </c>
      <c r="B2837">
        <v>1837</v>
      </c>
      <c r="C2837">
        <v>13</v>
      </c>
      <c r="D2837">
        <f t="shared" ca="1" si="1128"/>
        <v>19.428766812857251</v>
      </c>
      <c r="E2837">
        <f t="shared" ca="1" si="1129"/>
        <v>-6.4287668128572513</v>
      </c>
      <c r="F2837" t="str">
        <f t="shared" ca="1" si="1130"/>
        <v>low</v>
      </c>
      <c r="G2837">
        <v>954</v>
      </c>
      <c r="H2837">
        <f t="shared" si="1131"/>
        <v>954</v>
      </c>
      <c r="I2837">
        <f t="shared" ca="1" si="1132"/>
        <v>1175.0785677031595</v>
      </c>
      <c r="J2837">
        <f t="shared" ca="1" si="1133"/>
        <v>-221.07856770315948</v>
      </c>
      <c r="K2837" t="str">
        <f t="shared" ca="1" si="1134"/>
        <v>medium</v>
      </c>
      <c r="L2837">
        <v>11</v>
      </c>
      <c r="M2837" t="str">
        <f t="shared" si="1145"/>
        <v>medium</v>
      </c>
      <c r="N2837">
        <f t="shared" si="1116"/>
        <v>2</v>
      </c>
      <c r="O2837">
        <f t="shared" si="1117"/>
        <v>4</v>
      </c>
      <c r="P2837" t="str">
        <f t="shared" si="1118"/>
        <v>čtvrtek</v>
      </c>
      <c r="Q2837">
        <f t="shared" si="1143"/>
        <v>0</v>
      </c>
      <c r="R2837">
        <f t="shared" si="1143"/>
        <v>1</v>
      </c>
      <c r="S2837">
        <f t="shared" si="1143"/>
        <v>0</v>
      </c>
      <c r="T2837">
        <f t="shared" si="1143"/>
        <v>0</v>
      </c>
      <c r="U2837">
        <f t="shared" si="1143"/>
        <v>0</v>
      </c>
      <c r="V2837">
        <f t="shared" si="1143"/>
        <v>0</v>
      </c>
      <c r="W2837">
        <f t="shared" si="1143"/>
        <v>0</v>
      </c>
      <c r="X2837">
        <f t="shared" si="1143"/>
        <v>0</v>
      </c>
      <c r="Y2837">
        <f t="shared" si="1143"/>
        <v>0</v>
      </c>
      <c r="Z2837">
        <f t="shared" si="1143"/>
        <v>0</v>
      </c>
      <c r="AA2837">
        <f t="shared" si="1143"/>
        <v>0</v>
      </c>
      <c r="AB2837">
        <f t="shared" si="1143"/>
        <v>0</v>
      </c>
      <c r="AC2837">
        <f t="shared" si="1144"/>
        <v>0</v>
      </c>
      <c r="AD2837">
        <f t="shared" si="1144"/>
        <v>0</v>
      </c>
      <c r="AE2837">
        <f t="shared" si="1144"/>
        <v>0</v>
      </c>
      <c r="AF2837">
        <f t="shared" si="1144"/>
        <v>1</v>
      </c>
      <c r="AG2837">
        <f t="shared" si="1144"/>
        <v>0</v>
      </c>
      <c r="AH2837">
        <f t="shared" si="1144"/>
        <v>0</v>
      </c>
      <c r="AI2837">
        <f t="shared" si="1144"/>
        <v>0</v>
      </c>
      <c r="AJ2837">
        <f t="shared" ca="1" si="1119"/>
        <v>0</v>
      </c>
      <c r="AK2837">
        <f t="shared" ca="1" si="1120"/>
        <v>1</v>
      </c>
      <c r="AL2837">
        <f t="shared" ca="1" si="1121"/>
        <v>0</v>
      </c>
      <c r="AM2837">
        <f t="shared" ca="1" si="1122"/>
        <v>0</v>
      </c>
      <c r="AN2837">
        <f t="shared" ca="1" si="1123"/>
        <v>1</v>
      </c>
      <c r="AO2837">
        <f t="shared" ca="1" si="1124"/>
        <v>0</v>
      </c>
      <c r="AP2837">
        <f t="shared" ca="1" si="1125"/>
        <v>0</v>
      </c>
      <c r="AQ2837">
        <f t="shared" ca="1" si="1126"/>
        <v>1</v>
      </c>
      <c r="AR2837">
        <f t="shared" ca="1" si="1127"/>
        <v>0</v>
      </c>
      <c r="AS2837">
        <v>1</v>
      </c>
      <c r="AT2837">
        <v>0</v>
      </c>
      <c r="AU2837">
        <f t="shared" ca="1" si="1142"/>
        <v>1</v>
      </c>
      <c r="AV2837">
        <f t="shared" ca="1" si="1142"/>
        <v>0</v>
      </c>
      <c r="AW2837">
        <f t="shared" ca="1" si="1142"/>
        <v>0</v>
      </c>
      <c r="AX2837">
        <v>0</v>
      </c>
    </row>
    <row r="2838" spans="1:50" x14ac:dyDescent="0.25">
      <c r="A2838" s="2">
        <v>41691</v>
      </c>
      <c r="B2838">
        <v>1838</v>
      </c>
      <c r="C2838">
        <v>12</v>
      </c>
      <c r="D2838">
        <f t="shared" ca="1" si="1128"/>
        <v>19.430155429073935</v>
      </c>
      <c r="E2838">
        <f t="shared" ca="1" si="1129"/>
        <v>-7.4301554290739347</v>
      </c>
      <c r="F2838" t="str">
        <f t="shared" ca="1" si="1130"/>
        <v>low</v>
      </c>
      <c r="G2838">
        <v>423</v>
      </c>
      <c r="H2838">
        <f t="shared" si="1131"/>
        <v>423</v>
      </c>
      <c r="I2838">
        <f t="shared" ca="1" si="1132"/>
        <v>1175.1753073097771</v>
      </c>
      <c r="J2838">
        <f t="shared" ca="1" si="1133"/>
        <v>-752.17530730977705</v>
      </c>
      <c r="K2838" t="str">
        <f t="shared" ca="1" si="1134"/>
        <v>low</v>
      </c>
      <c r="L2838">
        <v>5.75</v>
      </c>
      <c r="M2838" t="str">
        <f t="shared" si="1145"/>
        <v>medium</v>
      </c>
      <c r="N2838">
        <f t="shared" si="1116"/>
        <v>2</v>
      </c>
      <c r="O2838">
        <f t="shared" si="1117"/>
        <v>5</v>
      </c>
      <c r="P2838" t="str">
        <f t="shared" si="1118"/>
        <v>pátek</v>
      </c>
      <c r="Q2838">
        <f t="shared" si="1143"/>
        <v>0</v>
      </c>
      <c r="R2838">
        <f t="shared" si="1143"/>
        <v>1</v>
      </c>
      <c r="S2838">
        <f t="shared" si="1143"/>
        <v>0</v>
      </c>
      <c r="T2838">
        <f t="shared" si="1143"/>
        <v>0</v>
      </c>
      <c r="U2838">
        <f t="shared" si="1143"/>
        <v>0</v>
      </c>
      <c r="V2838">
        <f t="shared" si="1143"/>
        <v>0</v>
      </c>
      <c r="W2838">
        <f t="shared" si="1143"/>
        <v>0</v>
      </c>
      <c r="X2838">
        <f t="shared" si="1143"/>
        <v>0</v>
      </c>
      <c r="Y2838">
        <f t="shared" si="1143"/>
        <v>0</v>
      </c>
      <c r="Z2838">
        <f t="shared" si="1143"/>
        <v>0</v>
      </c>
      <c r="AA2838">
        <f t="shared" si="1143"/>
        <v>0</v>
      </c>
      <c r="AB2838">
        <f t="shared" si="1143"/>
        <v>0</v>
      </c>
      <c r="AC2838">
        <f t="shared" si="1144"/>
        <v>0</v>
      </c>
      <c r="AD2838">
        <f t="shared" si="1144"/>
        <v>0</v>
      </c>
      <c r="AE2838">
        <f t="shared" si="1144"/>
        <v>0</v>
      </c>
      <c r="AF2838">
        <f t="shared" si="1144"/>
        <v>0</v>
      </c>
      <c r="AG2838">
        <f t="shared" si="1144"/>
        <v>1</v>
      </c>
      <c r="AH2838">
        <f t="shared" si="1144"/>
        <v>0</v>
      </c>
      <c r="AI2838">
        <f t="shared" si="1144"/>
        <v>0</v>
      </c>
      <c r="AJ2838">
        <f t="shared" ca="1" si="1119"/>
        <v>0</v>
      </c>
      <c r="AK2838">
        <f t="shared" ca="1" si="1120"/>
        <v>0</v>
      </c>
      <c r="AL2838">
        <f t="shared" ca="1" si="1121"/>
        <v>1</v>
      </c>
      <c r="AM2838">
        <f t="shared" ca="1" si="1122"/>
        <v>0</v>
      </c>
      <c r="AN2838">
        <f t="shared" ca="1" si="1123"/>
        <v>1</v>
      </c>
      <c r="AO2838">
        <f t="shared" ca="1" si="1124"/>
        <v>0</v>
      </c>
      <c r="AP2838">
        <f t="shared" ca="1" si="1125"/>
        <v>0</v>
      </c>
      <c r="AQ2838">
        <f t="shared" ca="1" si="1126"/>
        <v>1</v>
      </c>
      <c r="AR2838">
        <f t="shared" ca="1" si="1127"/>
        <v>0</v>
      </c>
      <c r="AS2838">
        <v>0</v>
      </c>
      <c r="AT2838">
        <v>0</v>
      </c>
      <c r="AU2838">
        <f t="shared" ca="1" si="1142"/>
        <v>1</v>
      </c>
      <c r="AV2838">
        <f t="shared" ca="1" si="1142"/>
        <v>0</v>
      </c>
      <c r="AW2838">
        <f t="shared" ca="1" si="1142"/>
        <v>0</v>
      </c>
      <c r="AX2838">
        <v>0</v>
      </c>
    </row>
    <row r="2839" spans="1:50" x14ac:dyDescent="0.25">
      <c r="A2839" s="2">
        <v>41692</v>
      </c>
      <c r="B2839">
        <v>1839</v>
      </c>
      <c r="C2839">
        <v>12</v>
      </c>
      <c r="D2839">
        <f t="shared" ca="1" si="1128"/>
        <v>19.431539466745804</v>
      </c>
      <c r="E2839">
        <f t="shared" ca="1" si="1129"/>
        <v>-7.4315394667458037</v>
      </c>
      <c r="F2839" t="str">
        <f t="shared" ca="1" si="1130"/>
        <v>low</v>
      </c>
      <c r="G2839">
        <v>436</v>
      </c>
      <c r="H2839">
        <f t="shared" si="1131"/>
        <v>436</v>
      </c>
      <c r="I2839">
        <f t="shared" ca="1" si="1132"/>
        <v>1175.2718971641307</v>
      </c>
      <c r="J2839">
        <f t="shared" ca="1" si="1133"/>
        <v>-739.27189716413068</v>
      </c>
      <c r="K2839" t="str">
        <f t="shared" ca="1" si="1134"/>
        <v>low</v>
      </c>
      <c r="L2839">
        <v>8.5</v>
      </c>
      <c r="M2839" t="str">
        <f t="shared" si="1145"/>
        <v>medium</v>
      </c>
      <c r="N2839">
        <f t="shared" si="1116"/>
        <v>2</v>
      </c>
      <c r="O2839">
        <f t="shared" si="1117"/>
        <v>6</v>
      </c>
      <c r="P2839" t="str">
        <f t="shared" si="1118"/>
        <v>sobota</v>
      </c>
      <c r="Q2839">
        <f t="shared" si="1143"/>
        <v>0</v>
      </c>
      <c r="R2839">
        <f t="shared" si="1143"/>
        <v>1</v>
      </c>
      <c r="S2839">
        <f t="shared" si="1143"/>
        <v>0</v>
      </c>
      <c r="T2839">
        <f t="shared" si="1143"/>
        <v>0</v>
      </c>
      <c r="U2839">
        <f t="shared" si="1143"/>
        <v>0</v>
      </c>
      <c r="V2839">
        <f t="shared" si="1143"/>
        <v>0</v>
      </c>
      <c r="W2839">
        <f t="shared" si="1143"/>
        <v>0</v>
      </c>
      <c r="X2839">
        <f t="shared" si="1143"/>
        <v>0</v>
      </c>
      <c r="Y2839">
        <f t="shared" si="1143"/>
        <v>0</v>
      </c>
      <c r="Z2839">
        <f t="shared" si="1143"/>
        <v>0</v>
      </c>
      <c r="AA2839">
        <f t="shared" si="1143"/>
        <v>0</v>
      </c>
      <c r="AB2839">
        <f t="shared" si="1143"/>
        <v>0</v>
      </c>
      <c r="AC2839">
        <f t="shared" si="1144"/>
        <v>0</v>
      </c>
      <c r="AD2839">
        <f t="shared" si="1144"/>
        <v>0</v>
      </c>
      <c r="AE2839">
        <f t="shared" si="1144"/>
        <v>0</v>
      </c>
      <c r="AF2839">
        <f t="shared" si="1144"/>
        <v>0</v>
      </c>
      <c r="AG2839">
        <f t="shared" si="1144"/>
        <v>0</v>
      </c>
      <c r="AH2839">
        <f t="shared" si="1144"/>
        <v>1</v>
      </c>
      <c r="AI2839">
        <f t="shared" si="1144"/>
        <v>0</v>
      </c>
      <c r="AJ2839">
        <f t="shared" ca="1" si="1119"/>
        <v>0</v>
      </c>
      <c r="AK2839">
        <f t="shared" ca="1" si="1120"/>
        <v>0</v>
      </c>
      <c r="AL2839">
        <f t="shared" ca="1" si="1121"/>
        <v>1</v>
      </c>
      <c r="AM2839">
        <f t="shared" ca="1" si="1122"/>
        <v>1</v>
      </c>
      <c r="AN2839">
        <f t="shared" ca="1" si="1123"/>
        <v>0</v>
      </c>
      <c r="AO2839">
        <f t="shared" ca="1" si="1124"/>
        <v>0</v>
      </c>
      <c r="AP2839">
        <f t="shared" ca="1" si="1125"/>
        <v>0</v>
      </c>
      <c r="AQ2839">
        <f t="shared" ca="1" si="1126"/>
        <v>1</v>
      </c>
      <c r="AR2839">
        <f t="shared" ca="1" si="1127"/>
        <v>0</v>
      </c>
      <c r="AS2839">
        <v>1</v>
      </c>
      <c r="AT2839">
        <v>0</v>
      </c>
      <c r="AU2839">
        <f t="shared" ca="1" si="1142"/>
        <v>1</v>
      </c>
      <c r="AV2839">
        <f t="shared" ca="1" si="1142"/>
        <v>0</v>
      </c>
      <c r="AW2839">
        <f t="shared" ca="1" si="1142"/>
        <v>0</v>
      </c>
      <c r="AX2839">
        <v>0</v>
      </c>
    </row>
    <row r="2840" spans="1:50" x14ac:dyDescent="0.25">
      <c r="A2840" s="2">
        <v>41693</v>
      </c>
      <c r="B2840">
        <v>1840</v>
      </c>
      <c r="C2840">
        <v>14</v>
      </c>
      <c r="D2840">
        <f t="shared" ca="1" si="1128"/>
        <v>19.432918925872855</v>
      </c>
      <c r="E2840">
        <f t="shared" ca="1" si="1129"/>
        <v>-5.4329189258728547</v>
      </c>
      <c r="F2840" t="str">
        <f t="shared" ca="1" si="1130"/>
        <v>low</v>
      </c>
      <c r="G2840">
        <v>539</v>
      </c>
      <c r="H2840">
        <f t="shared" si="1131"/>
        <v>539</v>
      </c>
      <c r="I2840">
        <f t="shared" ca="1" si="1132"/>
        <v>1175.3683372662201</v>
      </c>
      <c r="J2840">
        <f t="shared" ca="1" si="1133"/>
        <v>-636.36833726622012</v>
      </c>
      <c r="K2840" t="str">
        <f t="shared" ca="1" si="1134"/>
        <v>low</v>
      </c>
      <c r="L2840">
        <v>6.1</v>
      </c>
      <c r="M2840" t="str">
        <f t="shared" si="1145"/>
        <v>medium</v>
      </c>
      <c r="N2840">
        <f t="shared" si="1116"/>
        <v>2</v>
      </c>
      <c r="O2840">
        <f t="shared" si="1117"/>
        <v>7</v>
      </c>
      <c r="P2840" t="str">
        <f t="shared" si="1118"/>
        <v>neděle</v>
      </c>
      <c r="Q2840">
        <f t="shared" si="1143"/>
        <v>0</v>
      </c>
      <c r="R2840">
        <f t="shared" si="1143"/>
        <v>1</v>
      </c>
      <c r="S2840">
        <f t="shared" si="1143"/>
        <v>0</v>
      </c>
      <c r="T2840">
        <f t="shared" si="1143"/>
        <v>0</v>
      </c>
      <c r="U2840">
        <f t="shared" si="1143"/>
        <v>0</v>
      </c>
      <c r="V2840">
        <f t="shared" si="1143"/>
        <v>0</v>
      </c>
      <c r="W2840">
        <f t="shared" si="1143"/>
        <v>0</v>
      </c>
      <c r="X2840">
        <f t="shared" si="1143"/>
        <v>0</v>
      </c>
      <c r="Y2840">
        <f t="shared" si="1143"/>
        <v>0</v>
      </c>
      <c r="Z2840">
        <f t="shared" si="1143"/>
        <v>0</v>
      </c>
      <c r="AA2840">
        <f t="shared" si="1143"/>
        <v>0</v>
      </c>
      <c r="AB2840">
        <f t="shared" si="1143"/>
        <v>0</v>
      </c>
      <c r="AC2840">
        <f t="shared" si="1144"/>
        <v>0</v>
      </c>
      <c r="AD2840">
        <f t="shared" si="1144"/>
        <v>0</v>
      </c>
      <c r="AE2840">
        <f t="shared" si="1144"/>
        <v>0</v>
      </c>
      <c r="AF2840">
        <f t="shared" si="1144"/>
        <v>0</v>
      </c>
      <c r="AG2840">
        <f t="shared" si="1144"/>
        <v>0</v>
      </c>
      <c r="AH2840">
        <f t="shared" si="1144"/>
        <v>0</v>
      </c>
      <c r="AI2840">
        <f t="shared" si="1144"/>
        <v>1</v>
      </c>
      <c r="AJ2840">
        <f t="shared" ca="1" si="1119"/>
        <v>0</v>
      </c>
      <c r="AK2840">
        <f t="shared" ca="1" si="1120"/>
        <v>0</v>
      </c>
      <c r="AL2840">
        <f t="shared" ca="1" si="1121"/>
        <v>1</v>
      </c>
      <c r="AM2840">
        <f t="shared" ca="1" si="1122"/>
        <v>1</v>
      </c>
      <c r="AN2840">
        <f t="shared" ca="1" si="1123"/>
        <v>0</v>
      </c>
      <c r="AO2840">
        <f t="shared" ca="1" si="1124"/>
        <v>0</v>
      </c>
      <c r="AP2840">
        <f t="shared" ca="1" si="1125"/>
        <v>0</v>
      </c>
      <c r="AQ2840">
        <f t="shared" ca="1" si="1126"/>
        <v>1</v>
      </c>
      <c r="AR2840">
        <f t="shared" ca="1" si="1127"/>
        <v>0</v>
      </c>
      <c r="AS2840">
        <v>0</v>
      </c>
      <c r="AT2840">
        <v>0</v>
      </c>
      <c r="AU2840">
        <f t="shared" ca="1" si="1142"/>
        <v>1</v>
      </c>
      <c r="AV2840">
        <f t="shared" ca="1" si="1142"/>
        <v>0</v>
      </c>
      <c r="AW2840">
        <f t="shared" ca="1" si="1142"/>
        <v>0</v>
      </c>
      <c r="AX2840">
        <v>0</v>
      </c>
    </row>
    <row r="2841" spans="1:50" x14ac:dyDescent="0.25">
      <c r="A2841" s="2">
        <v>41694</v>
      </c>
      <c r="B2841">
        <v>1841</v>
      </c>
      <c r="C2841">
        <v>20</v>
      </c>
      <c r="D2841">
        <f t="shared" ca="1" si="1128"/>
        <v>19.434293806455088</v>
      </c>
      <c r="E2841">
        <f t="shared" ca="1" si="1129"/>
        <v>0.56570619354491214</v>
      </c>
      <c r="F2841" t="str">
        <f t="shared" ca="1" si="1130"/>
        <v>medium</v>
      </c>
      <c r="G2841">
        <v>1125</v>
      </c>
      <c r="H2841">
        <f t="shared" si="1131"/>
        <v>1125</v>
      </c>
      <c r="I2841">
        <f t="shared" ca="1" si="1132"/>
        <v>1175.4646276160452</v>
      </c>
      <c r="J2841">
        <f t="shared" ca="1" si="1133"/>
        <v>-50.464627616045163</v>
      </c>
      <c r="K2841" t="str">
        <f t="shared" ca="1" si="1134"/>
        <v>medium</v>
      </c>
      <c r="L2841">
        <v>4.8499999999999996</v>
      </c>
      <c r="M2841" t="str">
        <f t="shared" si="1145"/>
        <v>low</v>
      </c>
      <c r="N2841">
        <f t="shared" si="1116"/>
        <v>2</v>
      </c>
      <c r="O2841">
        <f t="shared" si="1117"/>
        <v>1</v>
      </c>
      <c r="P2841" t="str">
        <f t="shared" si="1118"/>
        <v>pondělí</v>
      </c>
      <c r="Q2841">
        <f t="shared" ref="Q2841:AB2850" si="1146">VLOOKUP($N2841,$V$31:$AH$42,Q$592+1,0)</f>
        <v>0</v>
      </c>
      <c r="R2841">
        <f t="shared" si="1146"/>
        <v>1</v>
      </c>
      <c r="S2841">
        <f t="shared" si="1146"/>
        <v>0</v>
      </c>
      <c r="T2841">
        <f t="shared" si="1146"/>
        <v>0</v>
      </c>
      <c r="U2841">
        <f t="shared" si="1146"/>
        <v>0</v>
      </c>
      <c r="V2841">
        <f t="shared" si="1146"/>
        <v>0</v>
      </c>
      <c r="W2841">
        <f t="shared" si="1146"/>
        <v>0</v>
      </c>
      <c r="X2841">
        <f t="shared" si="1146"/>
        <v>0</v>
      </c>
      <c r="Y2841">
        <f t="shared" si="1146"/>
        <v>0</v>
      </c>
      <c r="Z2841">
        <f t="shared" si="1146"/>
        <v>0</v>
      </c>
      <c r="AA2841">
        <f t="shared" si="1146"/>
        <v>0</v>
      </c>
      <c r="AB2841">
        <f t="shared" si="1146"/>
        <v>0</v>
      </c>
      <c r="AC2841">
        <f t="shared" ref="AC2841:AI2850" si="1147">VLOOKUP($O2841,$V$74:$AC$80,AC$592+1,0)</f>
        <v>1</v>
      </c>
      <c r="AD2841">
        <f t="shared" si="1147"/>
        <v>0</v>
      </c>
      <c r="AE2841">
        <f t="shared" si="1147"/>
        <v>0</v>
      </c>
      <c r="AF2841">
        <f t="shared" si="1147"/>
        <v>0</v>
      </c>
      <c r="AG2841">
        <f t="shared" si="1147"/>
        <v>0</v>
      </c>
      <c r="AH2841">
        <f t="shared" si="1147"/>
        <v>0</v>
      </c>
      <c r="AI2841">
        <f t="shared" si="1147"/>
        <v>0</v>
      </c>
      <c r="AJ2841">
        <f t="shared" ca="1" si="1119"/>
        <v>0</v>
      </c>
      <c r="AK2841">
        <f t="shared" ca="1" si="1120"/>
        <v>0</v>
      </c>
      <c r="AL2841">
        <f t="shared" ca="1" si="1121"/>
        <v>1</v>
      </c>
      <c r="AM2841">
        <f t="shared" ca="1" si="1122"/>
        <v>1</v>
      </c>
      <c r="AN2841">
        <f t="shared" ca="1" si="1123"/>
        <v>0</v>
      </c>
      <c r="AO2841">
        <f t="shared" ca="1" si="1124"/>
        <v>0</v>
      </c>
      <c r="AP2841">
        <f t="shared" ca="1" si="1125"/>
        <v>1</v>
      </c>
      <c r="AQ2841">
        <f t="shared" ca="1" si="1126"/>
        <v>0</v>
      </c>
      <c r="AR2841">
        <f t="shared" ca="1" si="1127"/>
        <v>0</v>
      </c>
      <c r="AS2841">
        <v>0</v>
      </c>
      <c r="AT2841">
        <v>0</v>
      </c>
      <c r="AU2841">
        <f t="shared" ref="AU2841:AW2860" ca="1" si="1148">VLOOKUP(INDIRECT($AU$590&amp;ROW($A2841)),$F$17:$I$19,AU$592+1,0)</f>
        <v>0</v>
      </c>
      <c r="AV2841">
        <f t="shared" ca="1" si="1148"/>
        <v>1</v>
      </c>
      <c r="AW2841">
        <f t="shared" ca="1" si="1148"/>
        <v>0</v>
      </c>
      <c r="AX2841">
        <v>0</v>
      </c>
    </row>
    <row r="2842" spans="1:50" x14ac:dyDescent="0.25">
      <c r="A2842" s="2">
        <v>41695</v>
      </c>
      <c r="B2842">
        <v>1842</v>
      </c>
      <c r="C2842">
        <v>11</v>
      </c>
      <c r="D2842">
        <f t="shared" ca="1" si="1128"/>
        <v>19.43566410849251</v>
      </c>
      <c r="E2842">
        <f t="shared" ca="1" si="1129"/>
        <v>-8.4356641084925101</v>
      </c>
      <c r="F2842" t="str">
        <f t="shared" ca="1" si="1130"/>
        <v>low</v>
      </c>
      <c r="G2842">
        <v>711</v>
      </c>
      <c r="H2842">
        <f t="shared" si="1131"/>
        <v>711</v>
      </c>
      <c r="I2842">
        <f t="shared" ca="1" si="1132"/>
        <v>1175.5607682136065</v>
      </c>
      <c r="J2842">
        <f t="shared" ca="1" si="1133"/>
        <v>-464.56076821360648</v>
      </c>
      <c r="K2842" t="str">
        <f t="shared" ca="1" si="1134"/>
        <v>low</v>
      </c>
      <c r="L2842">
        <v>10.199999999999999</v>
      </c>
      <c r="M2842" t="str">
        <f t="shared" si="1145"/>
        <v>medium</v>
      </c>
      <c r="N2842">
        <f t="shared" si="1116"/>
        <v>2</v>
      </c>
      <c r="O2842">
        <f t="shared" si="1117"/>
        <v>2</v>
      </c>
      <c r="P2842" t="str">
        <f t="shared" si="1118"/>
        <v>úterý</v>
      </c>
      <c r="Q2842">
        <f t="shared" si="1146"/>
        <v>0</v>
      </c>
      <c r="R2842">
        <f t="shared" si="1146"/>
        <v>1</v>
      </c>
      <c r="S2842">
        <f t="shared" si="1146"/>
        <v>0</v>
      </c>
      <c r="T2842">
        <f t="shared" si="1146"/>
        <v>0</v>
      </c>
      <c r="U2842">
        <f t="shared" si="1146"/>
        <v>0</v>
      </c>
      <c r="V2842">
        <f t="shared" si="1146"/>
        <v>0</v>
      </c>
      <c r="W2842">
        <f t="shared" si="1146"/>
        <v>0</v>
      </c>
      <c r="X2842">
        <f t="shared" si="1146"/>
        <v>0</v>
      </c>
      <c r="Y2842">
        <f t="shared" si="1146"/>
        <v>0</v>
      </c>
      <c r="Z2842">
        <f t="shared" si="1146"/>
        <v>0</v>
      </c>
      <c r="AA2842">
        <f t="shared" si="1146"/>
        <v>0</v>
      </c>
      <c r="AB2842">
        <f t="shared" si="1146"/>
        <v>0</v>
      </c>
      <c r="AC2842">
        <f t="shared" si="1147"/>
        <v>0</v>
      </c>
      <c r="AD2842">
        <f t="shared" si="1147"/>
        <v>1</v>
      </c>
      <c r="AE2842">
        <f t="shared" si="1147"/>
        <v>0</v>
      </c>
      <c r="AF2842">
        <f t="shared" si="1147"/>
        <v>0</v>
      </c>
      <c r="AG2842">
        <f t="shared" si="1147"/>
        <v>0</v>
      </c>
      <c r="AH2842">
        <f t="shared" si="1147"/>
        <v>0</v>
      </c>
      <c r="AI2842">
        <f t="shared" si="1147"/>
        <v>0</v>
      </c>
      <c r="AJ2842">
        <f t="shared" ca="1" si="1119"/>
        <v>0</v>
      </c>
      <c r="AK2842">
        <f t="shared" ca="1" si="1120"/>
        <v>0</v>
      </c>
      <c r="AL2842">
        <f t="shared" ca="1" si="1121"/>
        <v>1</v>
      </c>
      <c r="AM2842">
        <f t="shared" ca="1" si="1122"/>
        <v>1</v>
      </c>
      <c r="AN2842">
        <f t="shared" ca="1" si="1123"/>
        <v>0</v>
      </c>
      <c r="AO2842">
        <f t="shared" ca="1" si="1124"/>
        <v>0</v>
      </c>
      <c r="AP2842">
        <f t="shared" ca="1" si="1125"/>
        <v>0</v>
      </c>
      <c r="AQ2842">
        <f t="shared" ca="1" si="1126"/>
        <v>1</v>
      </c>
      <c r="AR2842">
        <f t="shared" ca="1" si="1127"/>
        <v>0</v>
      </c>
      <c r="AS2842">
        <v>0</v>
      </c>
      <c r="AT2842">
        <v>0</v>
      </c>
      <c r="AU2842">
        <f t="shared" ca="1" si="1148"/>
        <v>1</v>
      </c>
      <c r="AV2842">
        <f t="shared" ca="1" si="1148"/>
        <v>0</v>
      </c>
      <c r="AW2842">
        <f t="shared" ca="1" si="1148"/>
        <v>0</v>
      </c>
      <c r="AX2842">
        <v>0</v>
      </c>
    </row>
    <row r="2843" spans="1:50" x14ac:dyDescent="0.25">
      <c r="A2843" s="2">
        <v>41696</v>
      </c>
      <c r="B2843">
        <v>1843</v>
      </c>
      <c r="C2843">
        <v>19</v>
      </c>
      <c r="D2843">
        <f t="shared" ca="1" si="1128"/>
        <v>19.437029831985114</v>
      </c>
      <c r="E2843">
        <f t="shared" ca="1" si="1129"/>
        <v>-0.43702983198511447</v>
      </c>
      <c r="F2843" t="str">
        <f t="shared" ca="1" si="1130"/>
        <v>medium</v>
      </c>
      <c r="G2843">
        <v>683</v>
      </c>
      <c r="H2843">
        <f t="shared" si="1131"/>
        <v>683</v>
      </c>
      <c r="I2843">
        <f t="shared" ca="1" si="1132"/>
        <v>1175.6567590589034</v>
      </c>
      <c r="J2843">
        <f t="shared" ca="1" si="1133"/>
        <v>-492.65675905890339</v>
      </c>
      <c r="K2843" t="str">
        <f t="shared" ca="1" si="1134"/>
        <v>low</v>
      </c>
      <c r="L2843">
        <v>9</v>
      </c>
      <c r="M2843" t="str">
        <f t="shared" si="1145"/>
        <v>medium</v>
      </c>
      <c r="N2843">
        <f t="shared" si="1116"/>
        <v>2</v>
      </c>
      <c r="O2843">
        <f t="shared" si="1117"/>
        <v>3</v>
      </c>
      <c r="P2843" t="str">
        <f t="shared" si="1118"/>
        <v>středa</v>
      </c>
      <c r="Q2843">
        <f t="shared" si="1146"/>
        <v>0</v>
      </c>
      <c r="R2843">
        <f t="shared" si="1146"/>
        <v>1</v>
      </c>
      <c r="S2843">
        <f t="shared" si="1146"/>
        <v>0</v>
      </c>
      <c r="T2843">
        <f t="shared" si="1146"/>
        <v>0</v>
      </c>
      <c r="U2843">
        <f t="shared" si="1146"/>
        <v>0</v>
      </c>
      <c r="V2843">
        <f t="shared" si="1146"/>
        <v>0</v>
      </c>
      <c r="W2843">
        <f t="shared" si="1146"/>
        <v>0</v>
      </c>
      <c r="X2843">
        <f t="shared" si="1146"/>
        <v>0</v>
      </c>
      <c r="Y2843">
        <f t="shared" si="1146"/>
        <v>0</v>
      </c>
      <c r="Z2843">
        <f t="shared" si="1146"/>
        <v>0</v>
      </c>
      <c r="AA2843">
        <f t="shared" si="1146"/>
        <v>0</v>
      </c>
      <c r="AB2843">
        <f t="shared" si="1146"/>
        <v>0</v>
      </c>
      <c r="AC2843">
        <f t="shared" si="1147"/>
        <v>0</v>
      </c>
      <c r="AD2843">
        <f t="shared" si="1147"/>
        <v>0</v>
      </c>
      <c r="AE2843">
        <f t="shared" si="1147"/>
        <v>1</v>
      </c>
      <c r="AF2843">
        <f t="shared" si="1147"/>
        <v>0</v>
      </c>
      <c r="AG2843">
        <f t="shared" si="1147"/>
        <v>0</v>
      </c>
      <c r="AH2843">
        <f t="shared" si="1147"/>
        <v>0</v>
      </c>
      <c r="AI2843">
        <f t="shared" si="1147"/>
        <v>0</v>
      </c>
      <c r="AJ2843">
        <f t="shared" ca="1" si="1119"/>
        <v>0</v>
      </c>
      <c r="AK2843">
        <f t="shared" ca="1" si="1120"/>
        <v>0</v>
      </c>
      <c r="AL2843">
        <f t="shared" ca="1" si="1121"/>
        <v>1</v>
      </c>
      <c r="AM2843">
        <f t="shared" ca="1" si="1122"/>
        <v>1</v>
      </c>
      <c r="AN2843">
        <f t="shared" ca="1" si="1123"/>
        <v>0</v>
      </c>
      <c r="AO2843">
        <f t="shared" ca="1" si="1124"/>
        <v>0</v>
      </c>
      <c r="AP2843">
        <f t="shared" ca="1" si="1125"/>
        <v>0</v>
      </c>
      <c r="AQ2843">
        <f t="shared" ca="1" si="1126"/>
        <v>1</v>
      </c>
      <c r="AR2843">
        <f t="shared" ca="1" si="1127"/>
        <v>0</v>
      </c>
      <c r="AS2843">
        <v>0</v>
      </c>
      <c r="AT2843">
        <v>0</v>
      </c>
      <c r="AU2843">
        <f t="shared" ca="1" si="1148"/>
        <v>0</v>
      </c>
      <c r="AV2843">
        <f t="shared" ca="1" si="1148"/>
        <v>1</v>
      </c>
      <c r="AW2843">
        <f t="shared" ca="1" si="1148"/>
        <v>0</v>
      </c>
      <c r="AX2843">
        <v>0</v>
      </c>
    </row>
    <row r="2844" spans="1:50" x14ac:dyDescent="0.25">
      <c r="A2844" s="2">
        <v>41697</v>
      </c>
      <c r="B2844">
        <v>1844</v>
      </c>
      <c r="C2844">
        <v>14</v>
      </c>
      <c r="D2844">
        <f t="shared" ca="1" si="1128"/>
        <v>19.438390976932901</v>
      </c>
      <c r="E2844">
        <f t="shared" ca="1" si="1129"/>
        <v>-5.4383909769329009</v>
      </c>
      <c r="F2844" t="str">
        <f t="shared" ca="1" si="1130"/>
        <v>low</v>
      </c>
      <c r="G2844">
        <v>330</v>
      </c>
      <c r="H2844">
        <f t="shared" si="1131"/>
        <v>330</v>
      </c>
      <c r="I2844">
        <f t="shared" ca="1" si="1132"/>
        <v>1175.7526001519363</v>
      </c>
      <c r="J2844">
        <f t="shared" ca="1" si="1133"/>
        <v>-845.75260015193635</v>
      </c>
      <c r="K2844" t="str">
        <f t="shared" ca="1" si="1134"/>
        <v>low</v>
      </c>
      <c r="L2844">
        <v>3.35</v>
      </c>
      <c r="M2844" t="str">
        <f t="shared" si="1145"/>
        <v>low</v>
      </c>
      <c r="N2844">
        <f t="shared" si="1116"/>
        <v>2</v>
      </c>
      <c r="O2844">
        <f t="shared" si="1117"/>
        <v>4</v>
      </c>
      <c r="P2844" t="str">
        <f t="shared" si="1118"/>
        <v>čtvrtek</v>
      </c>
      <c r="Q2844">
        <f t="shared" si="1146"/>
        <v>0</v>
      </c>
      <c r="R2844">
        <f t="shared" si="1146"/>
        <v>1</v>
      </c>
      <c r="S2844">
        <f t="shared" si="1146"/>
        <v>0</v>
      </c>
      <c r="T2844">
        <f t="shared" si="1146"/>
        <v>0</v>
      </c>
      <c r="U2844">
        <f t="shared" si="1146"/>
        <v>0</v>
      </c>
      <c r="V2844">
        <f t="shared" si="1146"/>
        <v>0</v>
      </c>
      <c r="W2844">
        <f t="shared" si="1146"/>
        <v>0</v>
      </c>
      <c r="X2844">
        <f t="shared" si="1146"/>
        <v>0</v>
      </c>
      <c r="Y2844">
        <f t="shared" si="1146"/>
        <v>0</v>
      </c>
      <c r="Z2844">
        <f t="shared" si="1146"/>
        <v>0</v>
      </c>
      <c r="AA2844">
        <f t="shared" si="1146"/>
        <v>0</v>
      </c>
      <c r="AB2844">
        <f t="shared" si="1146"/>
        <v>0</v>
      </c>
      <c r="AC2844">
        <f t="shared" si="1147"/>
        <v>0</v>
      </c>
      <c r="AD2844">
        <f t="shared" si="1147"/>
        <v>0</v>
      </c>
      <c r="AE2844">
        <f t="shared" si="1147"/>
        <v>0</v>
      </c>
      <c r="AF2844">
        <f t="shared" si="1147"/>
        <v>1</v>
      </c>
      <c r="AG2844">
        <f t="shared" si="1147"/>
        <v>0</v>
      </c>
      <c r="AH2844">
        <f t="shared" si="1147"/>
        <v>0</v>
      </c>
      <c r="AI2844">
        <f t="shared" si="1147"/>
        <v>0</v>
      </c>
      <c r="AJ2844">
        <f t="shared" ca="1" si="1119"/>
        <v>0</v>
      </c>
      <c r="AK2844">
        <f t="shared" ca="1" si="1120"/>
        <v>0</v>
      </c>
      <c r="AL2844">
        <f t="shared" ca="1" si="1121"/>
        <v>1</v>
      </c>
      <c r="AM2844">
        <f t="shared" ca="1" si="1122"/>
        <v>1</v>
      </c>
      <c r="AN2844">
        <f t="shared" ca="1" si="1123"/>
        <v>0</v>
      </c>
      <c r="AO2844">
        <f t="shared" ca="1" si="1124"/>
        <v>0</v>
      </c>
      <c r="AP2844">
        <f t="shared" ca="1" si="1125"/>
        <v>1</v>
      </c>
      <c r="AQ2844">
        <f t="shared" ca="1" si="1126"/>
        <v>0</v>
      </c>
      <c r="AR2844">
        <f t="shared" ca="1" si="1127"/>
        <v>0</v>
      </c>
      <c r="AS2844">
        <v>0</v>
      </c>
      <c r="AT2844">
        <v>0</v>
      </c>
      <c r="AU2844">
        <f t="shared" ca="1" si="1148"/>
        <v>1</v>
      </c>
      <c r="AV2844">
        <f t="shared" ca="1" si="1148"/>
        <v>0</v>
      </c>
      <c r="AW2844">
        <f t="shared" ca="1" si="1148"/>
        <v>0</v>
      </c>
      <c r="AX2844">
        <v>0</v>
      </c>
    </row>
    <row r="2845" spans="1:50" x14ac:dyDescent="0.25">
      <c r="A2845" s="2">
        <v>41698</v>
      </c>
      <c r="B2845">
        <v>1845</v>
      </c>
      <c r="C2845">
        <v>9</v>
      </c>
      <c r="D2845">
        <f t="shared" ca="1" si="1128"/>
        <v>19.439747543335876</v>
      </c>
      <c r="E2845">
        <f t="shared" ca="1" si="1129"/>
        <v>-10.439747543335876</v>
      </c>
      <c r="F2845" t="str">
        <f t="shared" ca="1" si="1130"/>
        <v>low</v>
      </c>
      <c r="G2845">
        <v>1180</v>
      </c>
      <c r="H2845">
        <f t="shared" si="1131"/>
        <v>1180</v>
      </c>
      <c r="I2845">
        <f t="shared" ca="1" si="1132"/>
        <v>1175.8482914927049</v>
      </c>
      <c r="J2845">
        <f t="shared" ca="1" si="1133"/>
        <v>4.1517085072950977</v>
      </c>
      <c r="K2845" t="str">
        <f t="shared" ca="1" si="1134"/>
        <v>medium</v>
      </c>
      <c r="L2845">
        <v>1.3</v>
      </c>
      <c r="M2845" t="str">
        <f t="shared" si="1145"/>
        <v>low</v>
      </c>
      <c r="N2845">
        <f t="shared" si="1116"/>
        <v>2</v>
      </c>
      <c r="O2845">
        <f t="shared" si="1117"/>
        <v>5</v>
      </c>
      <c r="P2845" t="str">
        <f t="shared" si="1118"/>
        <v>pátek</v>
      </c>
      <c r="Q2845">
        <f t="shared" si="1146"/>
        <v>0</v>
      </c>
      <c r="R2845">
        <f t="shared" si="1146"/>
        <v>1</v>
      </c>
      <c r="S2845">
        <f t="shared" si="1146"/>
        <v>0</v>
      </c>
      <c r="T2845">
        <f t="shared" si="1146"/>
        <v>0</v>
      </c>
      <c r="U2845">
        <f t="shared" si="1146"/>
        <v>0</v>
      </c>
      <c r="V2845">
        <f t="shared" si="1146"/>
        <v>0</v>
      </c>
      <c r="W2845">
        <f t="shared" si="1146"/>
        <v>0</v>
      </c>
      <c r="X2845">
        <f t="shared" si="1146"/>
        <v>0</v>
      </c>
      <c r="Y2845">
        <f t="shared" si="1146"/>
        <v>0</v>
      </c>
      <c r="Z2845">
        <f t="shared" si="1146"/>
        <v>0</v>
      </c>
      <c r="AA2845">
        <f t="shared" si="1146"/>
        <v>0</v>
      </c>
      <c r="AB2845">
        <f t="shared" si="1146"/>
        <v>0</v>
      </c>
      <c r="AC2845">
        <f t="shared" si="1147"/>
        <v>0</v>
      </c>
      <c r="AD2845">
        <f t="shared" si="1147"/>
        <v>0</v>
      </c>
      <c r="AE2845">
        <f t="shared" si="1147"/>
        <v>0</v>
      </c>
      <c r="AF2845">
        <f t="shared" si="1147"/>
        <v>0</v>
      </c>
      <c r="AG2845">
        <f t="shared" si="1147"/>
        <v>1</v>
      </c>
      <c r="AH2845">
        <f t="shared" si="1147"/>
        <v>0</v>
      </c>
      <c r="AI2845">
        <f t="shared" si="1147"/>
        <v>0</v>
      </c>
      <c r="AJ2845">
        <f t="shared" ca="1" si="1119"/>
        <v>0</v>
      </c>
      <c r="AK2845">
        <f t="shared" ca="1" si="1120"/>
        <v>0</v>
      </c>
      <c r="AL2845">
        <f t="shared" ca="1" si="1121"/>
        <v>1</v>
      </c>
      <c r="AM2845">
        <f t="shared" ca="1" si="1122"/>
        <v>1</v>
      </c>
      <c r="AN2845">
        <f t="shared" ca="1" si="1123"/>
        <v>0</v>
      </c>
      <c r="AO2845">
        <f t="shared" ca="1" si="1124"/>
        <v>0</v>
      </c>
      <c r="AP2845">
        <f t="shared" ca="1" si="1125"/>
        <v>1</v>
      </c>
      <c r="AQ2845">
        <f t="shared" ca="1" si="1126"/>
        <v>0</v>
      </c>
      <c r="AR2845">
        <f t="shared" ca="1" si="1127"/>
        <v>0</v>
      </c>
      <c r="AS2845">
        <v>0</v>
      </c>
      <c r="AT2845">
        <v>0</v>
      </c>
      <c r="AU2845">
        <f t="shared" ca="1" si="1148"/>
        <v>1</v>
      </c>
      <c r="AV2845">
        <f t="shared" ca="1" si="1148"/>
        <v>0</v>
      </c>
      <c r="AW2845">
        <f t="shared" ca="1" si="1148"/>
        <v>0</v>
      </c>
      <c r="AX2845">
        <v>0</v>
      </c>
    </row>
    <row r="2846" spans="1:50" x14ac:dyDescent="0.25">
      <c r="A2846" s="2">
        <v>41699</v>
      </c>
      <c r="B2846">
        <v>1846</v>
      </c>
      <c r="C2846">
        <v>11</v>
      </c>
      <c r="D2846">
        <f t="shared" ca="1" si="1128"/>
        <v>19.441099531194034</v>
      </c>
      <c r="E2846">
        <f t="shared" ca="1" si="1129"/>
        <v>-8.441099531194034</v>
      </c>
      <c r="F2846" t="str">
        <f t="shared" ca="1" si="1130"/>
        <v>low</v>
      </c>
      <c r="G2846">
        <v>614</v>
      </c>
      <c r="H2846">
        <f t="shared" si="1131"/>
        <v>614</v>
      </c>
      <c r="I2846">
        <f t="shared" ca="1" si="1132"/>
        <v>1175.9438330812095</v>
      </c>
      <c r="J2846">
        <f t="shared" ca="1" si="1133"/>
        <v>-561.9438330812095</v>
      </c>
      <c r="K2846" t="str">
        <f t="shared" ca="1" si="1134"/>
        <v>low</v>
      </c>
      <c r="L2846">
        <v>7.5</v>
      </c>
      <c r="M2846" t="str">
        <f t="shared" si="1145"/>
        <v>medium</v>
      </c>
      <c r="N2846">
        <f t="shared" si="1116"/>
        <v>3</v>
      </c>
      <c r="O2846">
        <f t="shared" si="1117"/>
        <v>6</v>
      </c>
      <c r="P2846" t="str">
        <f t="shared" si="1118"/>
        <v>sobota</v>
      </c>
      <c r="Q2846">
        <f t="shared" si="1146"/>
        <v>0</v>
      </c>
      <c r="R2846">
        <f t="shared" si="1146"/>
        <v>0</v>
      </c>
      <c r="S2846">
        <f t="shared" si="1146"/>
        <v>1</v>
      </c>
      <c r="T2846">
        <f t="shared" si="1146"/>
        <v>0</v>
      </c>
      <c r="U2846">
        <f t="shared" si="1146"/>
        <v>0</v>
      </c>
      <c r="V2846">
        <f t="shared" si="1146"/>
        <v>0</v>
      </c>
      <c r="W2846">
        <f t="shared" si="1146"/>
        <v>0</v>
      </c>
      <c r="X2846">
        <f t="shared" si="1146"/>
        <v>0</v>
      </c>
      <c r="Y2846">
        <f t="shared" si="1146"/>
        <v>0</v>
      </c>
      <c r="Z2846">
        <f t="shared" si="1146"/>
        <v>0</v>
      </c>
      <c r="AA2846">
        <f t="shared" si="1146"/>
        <v>0</v>
      </c>
      <c r="AB2846">
        <f t="shared" si="1146"/>
        <v>0</v>
      </c>
      <c r="AC2846">
        <f t="shared" si="1147"/>
        <v>0</v>
      </c>
      <c r="AD2846">
        <f t="shared" si="1147"/>
        <v>0</v>
      </c>
      <c r="AE2846">
        <f t="shared" si="1147"/>
        <v>0</v>
      </c>
      <c r="AF2846">
        <f t="shared" si="1147"/>
        <v>0</v>
      </c>
      <c r="AG2846">
        <f t="shared" si="1147"/>
        <v>0</v>
      </c>
      <c r="AH2846">
        <f t="shared" si="1147"/>
        <v>1</v>
      </c>
      <c r="AI2846">
        <f t="shared" si="1147"/>
        <v>0</v>
      </c>
      <c r="AJ2846">
        <f t="shared" ca="1" si="1119"/>
        <v>0</v>
      </c>
      <c r="AK2846">
        <f t="shared" ca="1" si="1120"/>
        <v>0</v>
      </c>
      <c r="AL2846">
        <f t="shared" ca="1" si="1121"/>
        <v>1</v>
      </c>
      <c r="AM2846">
        <f t="shared" ca="1" si="1122"/>
        <v>1</v>
      </c>
      <c r="AN2846">
        <f t="shared" ca="1" si="1123"/>
        <v>0</v>
      </c>
      <c r="AO2846">
        <f t="shared" ca="1" si="1124"/>
        <v>0</v>
      </c>
      <c r="AP2846">
        <f t="shared" ca="1" si="1125"/>
        <v>0</v>
      </c>
      <c r="AQ2846">
        <f t="shared" ca="1" si="1126"/>
        <v>1</v>
      </c>
      <c r="AR2846">
        <f t="shared" ca="1" si="1127"/>
        <v>0</v>
      </c>
      <c r="AS2846">
        <v>0</v>
      </c>
      <c r="AT2846">
        <v>0</v>
      </c>
      <c r="AU2846">
        <f t="shared" ca="1" si="1148"/>
        <v>1</v>
      </c>
      <c r="AV2846">
        <f t="shared" ca="1" si="1148"/>
        <v>0</v>
      </c>
      <c r="AW2846">
        <f t="shared" ca="1" si="1148"/>
        <v>0</v>
      </c>
      <c r="AX2846">
        <v>0</v>
      </c>
    </row>
    <row r="2847" spans="1:50" x14ac:dyDescent="0.25">
      <c r="A2847" s="2">
        <v>41700</v>
      </c>
      <c r="B2847">
        <v>1847</v>
      </c>
      <c r="C2847">
        <v>6</v>
      </c>
      <c r="D2847">
        <f t="shared" ca="1" si="1128"/>
        <v>19.442446940507381</v>
      </c>
      <c r="E2847">
        <f t="shared" ca="1" si="1129"/>
        <v>-13.442446940507381</v>
      </c>
      <c r="F2847" t="str">
        <f t="shared" ca="1" si="1130"/>
        <v>low</v>
      </c>
      <c r="G2847">
        <v>112</v>
      </c>
      <c r="H2847">
        <f t="shared" si="1131"/>
        <v>112</v>
      </c>
      <c r="I2847">
        <f t="shared" ca="1" si="1132"/>
        <v>1176.0392249174499</v>
      </c>
      <c r="J2847">
        <f t="shared" ca="1" si="1133"/>
        <v>-1064.0392249174499</v>
      </c>
      <c r="K2847" t="str">
        <f t="shared" ca="1" si="1134"/>
        <v>low</v>
      </c>
      <c r="L2847">
        <v>7.45</v>
      </c>
      <c r="M2847" t="str">
        <f t="shared" si="1145"/>
        <v>medium</v>
      </c>
      <c r="N2847">
        <f t="shared" si="1116"/>
        <v>3</v>
      </c>
      <c r="O2847">
        <f t="shared" si="1117"/>
        <v>7</v>
      </c>
      <c r="P2847" t="str">
        <f t="shared" si="1118"/>
        <v>neděle</v>
      </c>
      <c r="Q2847">
        <f t="shared" si="1146"/>
        <v>0</v>
      </c>
      <c r="R2847">
        <f t="shared" si="1146"/>
        <v>0</v>
      </c>
      <c r="S2847">
        <f t="shared" si="1146"/>
        <v>1</v>
      </c>
      <c r="T2847">
        <f t="shared" si="1146"/>
        <v>0</v>
      </c>
      <c r="U2847">
        <f t="shared" si="1146"/>
        <v>0</v>
      </c>
      <c r="V2847">
        <f t="shared" si="1146"/>
        <v>0</v>
      </c>
      <c r="W2847">
        <f t="shared" si="1146"/>
        <v>0</v>
      </c>
      <c r="X2847">
        <f t="shared" si="1146"/>
        <v>0</v>
      </c>
      <c r="Y2847">
        <f t="shared" si="1146"/>
        <v>0</v>
      </c>
      <c r="Z2847">
        <f t="shared" si="1146"/>
        <v>0</v>
      </c>
      <c r="AA2847">
        <f t="shared" si="1146"/>
        <v>0</v>
      </c>
      <c r="AB2847">
        <f t="shared" si="1146"/>
        <v>0</v>
      </c>
      <c r="AC2847">
        <f t="shared" si="1147"/>
        <v>0</v>
      </c>
      <c r="AD2847">
        <f t="shared" si="1147"/>
        <v>0</v>
      </c>
      <c r="AE2847">
        <f t="shared" si="1147"/>
        <v>0</v>
      </c>
      <c r="AF2847">
        <f t="shared" si="1147"/>
        <v>0</v>
      </c>
      <c r="AG2847">
        <f t="shared" si="1147"/>
        <v>0</v>
      </c>
      <c r="AH2847">
        <f t="shared" si="1147"/>
        <v>0</v>
      </c>
      <c r="AI2847">
        <f t="shared" si="1147"/>
        <v>1</v>
      </c>
      <c r="AJ2847">
        <f t="shared" ca="1" si="1119"/>
        <v>0</v>
      </c>
      <c r="AK2847">
        <f t="shared" ca="1" si="1120"/>
        <v>0</v>
      </c>
      <c r="AL2847">
        <f t="shared" ca="1" si="1121"/>
        <v>1</v>
      </c>
      <c r="AM2847">
        <f t="shared" ca="1" si="1122"/>
        <v>1</v>
      </c>
      <c r="AN2847">
        <f t="shared" ca="1" si="1123"/>
        <v>0</v>
      </c>
      <c r="AO2847">
        <f t="shared" ca="1" si="1124"/>
        <v>0</v>
      </c>
      <c r="AP2847">
        <f t="shared" ca="1" si="1125"/>
        <v>0</v>
      </c>
      <c r="AQ2847">
        <f t="shared" ca="1" si="1126"/>
        <v>1</v>
      </c>
      <c r="AR2847">
        <f t="shared" ca="1" si="1127"/>
        <v>0</v>
      </c>
      <c r="AS2847">
        <v>0</v>
      </c>
      <c r="AT2847">
        <v>0</v>
      </c>
      <c r="AU2847">
        <f t="shared" ca="1" si="1148"/>
        <v>1</v>
      </c>
      <c r="AV2847">
        <f t="shared" ca="1" si="1148"/>
        <v>0</v>
      </c>
      <c r="AW2847">
        <f t="shared" ca="1" si="1148"/>
        <v>0</v>
      </c>
      <c r="AX2847">
        <v>0</v>
      </c>
    </row>
    <row r="2848" spans="1:50" x14ac:dyDescent="0.25">
      <c r="A2848" s="2">
        <v>41701</v>
      </c>
      <c r="B2848">
        <v>1848</v>
      </c>
      <c r="C2848">
        <v>12</v>
      </c>
      <c r="D2848">
        <f t="shared" ca="1" si="1128"/>
        <v>19.443789771275902</v>
      </c>
      <c r="E2848">
        <f t="shared" ca="1" si="1129"/>
        <v>-7.4437897712759025</v>
      </c>
      <c r="F2848" t="str">
        <f t="shared" ca="1" si="1130"/>
        <v>low</v>
      </c>
      <c r="G2848">
        <v>312</v>
      </c>
      <c r="H2848">
        <f t="shared" si="1131"/>
        <v>312</v>
      </c>
      <c r="I2848">
        <f t="shared" ca="1" si="1132"/>
        <v>1176.1344670014262</v>
      </c>
      <c r="J2848">
        <f t="shared" ca="1" si="1133"/>
        <v>-864.13446700142617</v>
      </c>
      <c r="K2848" t="str">
        <f t="shared" ca="1" si="1134"/>
        <v>low</v>
      </c>
      <c r="L2848">
        <v>0.9</v>
      </c>
      <c r="M2848" t="str">
        <f t="shared" si="1145"/>
        <v>low</v>
      </c>
      <c r="N2848">
        <f t="shared" si="1116"/>
        <v>3</v>
      </c>
      <c r="O2848">
        <f t="shared" si="1117"/>
        <v>1</v>
      </c>
      <c r="P2848" t="str">
        <f t="shared" si="1118"/>
        <v>pondělí</v>
      </c>
      <c r="Q2848">
        <f t="shared" si="1146"/>
        <v>0</v>
      </c>
      <c r="R2848">
        <f t="shared" si="1146"/>
        <v>0</v>
      </c>
      <c r="S2848">
        <f t="shared" si="1146"/>
        <v>1</v>
      </c>
      <c r="T2848">
        <f t="shared" si="1146"/>
        <v>0</v>
      </c>
      <c r="U2848">
        <f t="shared" si="1146"/>
        <v>0</v>
      </c>
      <c r="V2848">
        <f t="shared" si="1146"/>
        <v>0</v>
      </c>
      <c r="W2848">
        <f t="shared" si="1146"/>
        <v>0</v>
      </c>
      <c r="X2848">
        <f t="shared" si="1146"/>
        <v>0</v>
      </c>
      <c r="Y2848">
        <f t="shared" si="1146"/>
        <v>0</v>
      </c>
      <c r="Z2848">
        <f t="shared" si="1146"/>
        <v>0</v>
      </c>
      <c r="AA2848">
        <f t="shared" si="1146"/>
        <v>0</v>
      </c>
      <c r="AB2848">
        <f t="shared" si="1146"/>
        <v>0</v>
      </c>
      <c r="AC2848">
        <f t="shared" si="1147"/>
        <v>1</v>
      </c>
      <c r="AD2848">
        <f t="shared" si="1147"/>
        <v>0</v>
      </c>
      <c r="AE2848">
        <f t="shared" si="1147"/>
        <v>0</v>
      </c>
      <c r="AF2848">
        <f t="shared" si="1147"/>
        <v>0</v>
      </c>
      <c r="AG2848">
        <f t="shared" si="1147"/>
        <v>0</v>
      </c>
      <c r="AH2848">
        <f t="shared" si="1147"/>
        <v>0</v>
      </c>
      <c r="AI2848">
        <f t="shared" si="1147"/>
        <v>0</v>
      </c>
      <c r="AJ2848">
        <f t="shared" ca="1" si="1119"/>
        <v>0</v>
      </c>
      <c r="AK2848">
        <f t="shared" ca="1" si="1120"/>
        <v>0</v>
      </c>
      <c r="AL2848">
        <f t="shared" ca="1" si="1121"/>
        <v>1</v>
      </c>
      <c r="AM2848">
        <f t="shared" ca="1" si="1122"/>
        <v>1</v>
      </c>
      <c r="AN2848">
        <f t="shared" ca="1" si="1123"/>
        <v>0</v>
      </c>
      <c r="AO2848">
        <f t="shared" ca="1" si="1124"/>
        <v>0</v>
      </c>
      <c r="AP2848">
        <f t="shared" ca="1" si="1125"/>
        <v>1</v>
      </c>
      <c r="AQ2848">
        <f t="shared" ca="1" si="1126"/>
        <v>0</v>
      </c>
      <c r="AR2848">
        <f t="shared" ca="1" si="1127"/>
        <v>0</v>
      </c>
      <c r="AS2848">
        <v>0</v>
      </c>
      <c r="AT2848">
        <v>0</v>
      </c>
      <c r="AU2848">
        <f t="shared" ca="1" si="1148"/>
        <v>1</v>
      </c>
      <c r="AV2848">
        <f t="shared" ca="1" si="1148"/>
        <v>0</v>
      </c>
      <c r="AW2848">
        <f t="shared" ca="1" si="1148"/>
        <v>0</v>
      </c>
      <c r="AX2848">
        <v>0</v>
      </c>
    </row>
    <row r="2849" spans="1:50" x14ac:dyDescent="0.25">
      <c r="A2849" s="2">
        <v>41702</v>
      </c>
      <c r="B2849">
        <v>1849</v>
      </c>
      <c r="C2849">
        <v>17</v>
      </c>
      <c r="D2849">
        <f t="shared" ca="1" si="1128"/>
        <v>19.445128023499617</v>
      </c>
      <c r="E2849">
        <f t="shared" ca="1" si="1129"/>
        <v>-2.4451280234996169</v>
      </c>
      <c r="F2849" t="str">
        <f t="shared" ca="1" si="1130"/>
        <v>medium</v>
      </c>
      <c r="G2849">
        <v>759</v>
      </c>
      <c r="H2849">
        <f t="shared" si="1131"/>
        <v>759</v>
      </c>
      <c r="I2849">
        <f t="shared" ca="1" si="1132"/>
        <v>1176.2295593331382</v>
      </c>
      <c r="J2849">
        <f t="shared" ca="1" si="1133"/>
        <v>-417.22955933313824</v>
      </c>
      <c r="K2849" t="str">
        <f t="shared" ca="1" si="1134"/>
        <v>low</v>
      </c>
      <c r="L2849">
        <v>10.3</v>
      </c>
      <c r="M2849" t="str">
        <f t="shared" si="1145"/>
        <v>medium</v>
      </c>
      <c r="N2849">
        <f t="shared" si="1116"/>
        <v>3</v>
      </c>
      <c r="O2849">
        <f t="shared" si="1117"/>
        <v>2</v>
      </c>
      <c r="P2849" t="str">
        <f t="shared" si="1118"/>
        <v>úterý</v>
      </c>
      <c r="Q2849">
        <f t="shared" si="1146"/>
        <v>0</v>
      </c>
      <c r="R2849">
        <f t="shared" si="1146"/>
        <v>0</v>
      </c>
      <c r="S2849">
        <f t="shared" si="1146"/>
        <v>1</v>
      </c>
      <c r="T2849">
        <f t="shared" si="1146"/>
        <v>0</v>
      </c>
      <c r="U2849">
        <f t="shared" si="1146"/>
        <v>0</v>
      </c>
      <c r="V2849">
        <f t="shared" si="1146"/>
        <v>0</v>
      </c>
      <c r="W2849">
        <f t="shared" si="1146"/>
        <v>0</v>
      </c>
      <c r="X2849">
        <f t="shared" si="1146"/>
        <v>0</v>
      </c>
      <c r="Y2849">
        <f t="shared" si="1146"/>
        <v>0</v>
      </c>
      <c r="Z2849">
        <f t="shared" si="1146"/>
        <v>0</v>
      </c>
      <c r="AA2849">
        <f t="shared" si="1146"/>
        <v>0</v>
      </c>
      <c r="AB2849">
        <f t="shared" si="1146"/>
        <v>0</v>
      </c>
      <c r="AC2849">
        <f t="shared" si="1147"/>
        <v>0</v>
      </c>
      <c r="AD2849">
        <f t="shared" si="1147"/>
        <v>1</v>
      </c>
      <c r="AE2849">
        <f t="shared" si="1147"/>
        <v>0</v>
      </c>
      <c r="AF2849">
        <f t="shared" si="1147"/>
        <v>0</v>
      </c>
      <c r="AG2849">
        <f t="shared" si="1147"/>
        <v>0</v>
      </c>
      <c r="AH2849">
        <f t="shared" si="1147"/>
        <v>0</v>
      </c>
      <c r="AI2849">
        <f t="shared" si="1147"/>
        <v>0</v>
      </c>
      <c r="AJ2849">
        <f t="shared" ca="1" si="1119"/>
        <v>0</v>
      </c>
      <c r="AK2849">
        <f t="shared" ca="1" si="1120"/>
        <v>0</v>
      </c>
      <c r="AL2849">
        <f t="shared" ca="1" si="1121"/>
        <v>1</v>
      </c>
      <c r="AM2849">
        <f t="shared" ca="1" si="1122"/>
        <v>1</v>
      </c>
      <c r="AN2849">
        <f t="shared" ca="1" si="1123"/>
        <v>0</v>
      </c>
      <c r="AO2849">
        <f t="shared" ca="1" si="1124"/>
        <v>0</v>
      </c>
      <c r="AP2849">
        <f t="shared" ca="1" si="1125"/>
        <v>0</v>
      </c>
      <c r="AQ2849">
        <f t="shared" ca="1" si="1126"/>
        <v>1</v>
      </c>
      <c r="AR2849">
        <f t="shared" ca="1" si="1127"/>
        <v>0</v>
      </c>
      <c r="AS2849">
        <v>1</v>
      </c>
      <c r="AT2849">
        <v>0</v>
      </c>
      <c r="AU2849">
        <f t="shared" ca="1" si="1148"/>
        <v>0</v>
      </c>
      <c r="AV2849">
        <f t="shared" ca="1" si="1148"/>
        <v>1</v>
      </c>
      <c r="AW2849">
        <f t="shared" ca="1" si="1148"/>
        <v>0</v>
      </c>
      <c r="AX2849">
        <v>0</v>
      </c>
    </row>
    <row r="2850" spans="1:50" x14ac:dyDescent="0.25">
      <c r="A2850" s="2">
        <v>41703</v>
      </c>
      <c r="B2850">
        <v>1850</v>
      </c>
      <c r="C2850">
        <v>22</v>
      </c>
      <c r="D2850">
        <f t="shared" ca="1" si="1128"/>
        <v>19.446461697178513</v>
      </c>
      <c r="E2850">
        <f t="shared" ca="1" si="1129"/>
        <v>2.5535383028214866</v>
      </c>
      <c r="F2850" t="str">
        <f t="shared" ca="1" si="1130"/>
        <v>high</v>
      </c>
      <c r="G2850">
        <v>1446</v>
      </c>
      <c r="H2850">
        <f t="shared" si="1131"/>
        <v>1446</v>
      </c>
      <c r="I2850">
        <f t="shared" ca="1" si="1132"/>
        <v>1176.3245019125861</v>
      </c>
      <c r="J2850">
        <f t="shared" ca="1" si="1133"/>
        <v>269.67549808741387</v>
      </c>
      <c r="K2850" t="str">
        <f t="shared" ca="1" si="1134"/>
        <v>high</v>
      </c>
      <c r="L2850">
        <v>5.9</v>
      </c>
      <c r="M2850" t="str">
        <f t="shared" si="1145"/>
        <v>medium</v>
      </c>
      <c r="N2850">
        <f t="shared" si="1116"/>
        <v>3</v>
      </c>
      <c r="O2850">
        <f t="shared" si="1117"/>
        <v>3</v>
      </c>
      <c r="P2850" t="str">
        <f t="shared" si="1118"/>
        <v>středa</v>
      </c>
      <c r="Q2850">
        <f t="shared" si="1146"/>
        <v>0</v>
      </c>
      <c r="R2850">
        <f t="shared" si="1146"/>
        <v>0</v>
      </c>
      <c r="S2850">
        <f t="shared" si="1146"/>
        <v>1</v>
      </c>
      <c r="T2850">
        <f t="shared" si="1146"/>
        <v>0</v>
      </c>
      <c r="U2850">
        <f t="shared" si="1146"/>
        <v>0</v>
      </c>
      <c r="V2850">
        <f t="shared" si="1146"/>
        <v>0</v>
      </c>
      <c r="W2850">
        <f t="shared" si="1146"/>
        <v>0</v>
      </c>
      <c r="X2850">
        <f t="shared" si="1146"/>
        <v>0</v>
      </c>
      <c r="Y2850">
        <f t="shared" si="1146"/>
        <v>0</v>
      </c>
      <c r="Z2850">
        <f t="shared" si="1146"/>
        <v>0</v>
      </c>
      <c r="AA2850">
        <f t="shared" si="1146"/>
        <v>0</v>
      </c>
      <c r="AB2850">
        <f t="shared" si="1146"/>
        <v>0</v>
      </c>
      <c r="AC2850">
        <f t="shared" si="1147"/>
        <v>0</v>
      </c>
      <c r="AD2850">
        <f t="shared" si="1147"/>
        <v>0</v>
      </c>
      <c r="AE2850">
        <f t="shared" si="1147"/>
        <v>1</v>
      </c>
      <c r="AF2850">
        <f t="shared" si="1147"/>
        <v>0</v>
      </c>
      <c r="AG2850">
        <f t="shared" si="1147"/>
        <v>0</v>
      </c>
      <c r="AH2850">
        <f t="shared" si="1147"/>
        <v>0</v>
      </c>
      <c r="AI2850">
        <f t="shared" si="1147"/>
        <v>0</v>
      </c>
      <c r="AJ2850">
        <f t="shared" ca="1" si="1119"/>
        <v>0</v>
      </c>
      <c r="AK2850">
        <f t="shared" ca="1" si="1120"/>
        <v>0</v>
      </c>
      <c r="AL2850">
        <f t="shared" ca="1" si="1121"/>
        <v>1</v>
      </c>
      <c r="AM2850">
        <f t="shared" ca="1" si="1122"/>
        <v>1</v>
      </c>
      <c r="AN2850">
        <f t="shared" ca="1" si="1123"/>
        <v>0</v>
      </c>
      <c r="AO2850">
        <f t="shared" ca="1" si="1124"/>
        <v>0</v>
      </c>
      <c r="AP2850">
        <f t="shared" ca="1" si="1125"/>
        <v>0</v>
      </c>
      <c r="AQ2850">
        <f t="shared" ca="1" si="1126"/>
        <v>1</v>
      </c>
      <c r="AR2850">
        <f t="shared" ca="1" si="1127"/>
        <v>0</v>
      </c>
      <c r="AS2850">
        <v>1</v>
      </c>
      <c r="AT2850">
        <v>0</v>
      </c>
      <c r="AU2850">
        <f t="shared" ca="1" si="1148"/>
        <v>0</v>
      </c>
      <c r="AV2850">
        <f t="shared" ca="1" si="1148"/>
        <v>0</v>
      </c>
      <c r="AW2850">
        <f t="shared" ca="1" si="1148"/>
        <v>1</v>
      </c>
      <c r="AX2850">
        <v>0</v>
      </c>
    </row>
    <row r="2851" spans="1:50" x14ac:dyDescent="0.25">
      <c r="A2851" s="2">
        <v>41704</v>
      </c>
      <c r="B2851">
        <v>1851</v>
      </c>
      <c r="C2851">
        <v>19</v>
      </c>
      <c r="D2851">
        <f t="shared" ca="1" si="1128"/>
        <v>19.447790792312595</v>
      </c>
      <c r="E2851">
        <f t="shared" ca="1" si="1129"/>
        <v>-0.44779079231259544</v>
      </c>
      <c r="F2851" t="str">
        <f t="shared" ca="1" si="1130"/>
        <v>medium</v>
      </c>
      <c r="G2851">
        <v>1102</v>
      </c>
      <c r="H2851">
        <f t="shared" si="1131"/>
        <v>1102</v>
      </c>
      <c r="I2851">
        <f t="shared" ca="1" si="1132"/>
        <v>1176.4192947397701</v>
      </c>
      <c r="J2851">
        <f t="shared" ca="1" si="1133"/>
        <v>-74.419294739770066</v>
      </c>
      <c r="K2851" t="str">
        <f t="shared" ca="1" si="1134"/>
        <v>medium</v>
      </c>
      <c r="L2851">
        <v>4.92</v>
      </c>
      <c r="M2851" t="str">
        <f t="shared" si="1145"/>
        <v>low</v>
      </c>
      <c r="N2851">
        <f t="shared" si="1116"/>
        <v>3</v>
      </c>
      <c r="O2851">
        <f t="shared" si="1117"/>
        <v>4</v>
      </c>
      <c r="P2851" t="str">
        <f t="shared" si="1118"/>
        <v>čtvrtek</v>
      </c>
      <c r="Q2851">
        <f t="shared" ref="Q2851:AB2860" si="1149">VLOOKUP($N2851,$V$31:$AH$42,Q$592+1,0)</f>
        <v>0</v>
      </c>
      <c r="R2851">
        <f t="shared" si="1149"/>
        <v>0</v>
      </c>
      <c r="S2851">
        <f t="shared" si="1149"/>
        <v>1</v>
      </c>
      <c r="T2851">
        <f t="shared" si="1149"/>
        <v>0</v>
      </c>
      <c r="U2851">
        <f t="shared" si="1149"/>
        <v>0</v>
      </c>
      <c r="V2851">
        <f t="shared" si="1149"/>
        <v>0</v>
      </c>
      <c r="W2851">
        <f t="shared" si="1149"/>
        <v>0</v>
      </c>
      <c r="X2851">
        <f t="shared" si="1149"/>
        <v>0</v>
      </c>
      <c r="Y2851">
        <f t="shared" si="1149"/>
        <v>0</v>
      </c>
      <c r="Z2851">
        <f t="shared" si="1149"/>
        <v>0</v>
      </c>
      <c r="AA2851">
        <f t="shared" si="1149"/>
        <v>0</v>
      </c>
      <c r="AB2851">
        <f t="shared" si="1149"/>
        <v>0</v>
      </c>
      <c r="AC2851">
        <f t="shared" ref="AC2851:AI2860" si="1150">VLOOKUP($O2851,$V$74:$AC$80,AC$592+1,0)</f>
        <v>0</v>
      </c>
      <c r="AD2851">
        <f t="shared" si="1150"/>
        <v>0</v>
      </c>
      <c r="AE2851">
        <f t="shared" si="1150"/>
        <v>0</v>
      </c>
      <c r="AF2851">
        <f t="shared" si="1150"/>
        <v>1</v>
      </c>
      <c r="AG2851">
        <f t="shared" si="1150"/>
        <v>0</v>
      </c>
      <c r="AH2851">
        <f t="shared" si="1150"/>
        <v>0</v>
      </c>
      <c r="AI2851">
        <f t="shared" si="1150"/>
        <v>0</v>
      </c>
      <c r="AJ2851">
        <f t="shared" ca="1" si="1119"/>
        <v>0</v>
      </c>
      <c r="AK2851">
        <f t="shared" ca="1" si="1120"/>
        <v>0</v>
      </c>
      <c r="AL2851">
        <f t="shared" ca="1" si="1121"/>
        <v>1</v>
      </c>
      <c r="AM2851">
        <f t="shared" ca="1" si="1122"/>
        <v>1</v>
      </c>
      <c r="AN2851">
        <f t="shared" ca="1" si="1123"/>
        <v>0</v>
      </c>
      <c r="AO2851">
        <f t="shared" ca="1" si="1124"/>
        <v>0</v>
      </c>
      <c r="AP2851">
        <f t="shared" ca="1" si="1125"/>
        <v>1</v>
      </c>
      <c r="AQ2851">
        <f t="shared" ca="1" si="1126"/>
        <v>0</v>
      </c>
      <c r="AR2851">
        <f t="shared" ca="1" si="1127"/>
        <v>0</v>
      </c>
      <c r="AS2851">
        <v>0</v>
      </c>
      <c r="AT2851">
        <v>0</v>
      </c>
      <c r="AU2851">
        <f t="shared" ca="1" si="1148"/>
        <v>0</v>
      </c>
      <c r="AV2851">
        <f t="shared" ca="1" si="1148"/>
        <v>1</v>
      </c>
      <c r="AW2851">
        <f t="shared" ca="1" si="1148"/>
        <v>0</v>
      </c>
      <c r="AX2851">
        <v>0</v>
      </c>
    </row>
    <row r="2852" spans="1:50" x14ac:dyDescent="0.25">
      <c r="A2852" s="2">
        <v>41705</v>
      </c>
      <c r="B2852">
        <v>1852</v>
      </c>
      <c r="C2852">
        <v>16</v>
      </c>
      <c r="D2852">
        <f t="shared" ca="1" si="1128"/>
        <v>19.44911530890186</v>
      </c>
      <c r="E2852">
        <f t="shared" ca="1" si="1129"/>
        <v>-3.4491153089018596</v>
      </c>
      <c r="F2852" t="str">
        <f t="shared" ca="1" si="1130"/>
        <v>low</v>
      </c>
      <c r="G2852">
        <v>988</v>
      </c>
      <c r="H2852">
        <f t="shared" si="1131"/>
        <v>988</v>
      </c>
      <c r="I2852">
        <f t="shared" ca="1" si="1132"/>
        <v>1176.5139378146898</v>
      </c>
      <c r="J2852">
        <f t="shared" ca="1" si="1133"/>
        <v>-188.51393781468983</v>
      </c>
      <c r="K2852" t="str">
        <f t="shared" ca="1" si="1134"/>
        <v>medium</v>
      </c>
      <c r="L2852">
        <v>8.6999999999999993</v>
      </c>
      <c r="M2852" t="str">
        <f t="shared" si="1145"/>
        <v>medium</v>
      </c>
      <c r="N2852">
        <f t="shared" si="1116"/>
        <v>3</v>
      </c>
      <c r="O2852">
        <f t="shared" si="1117"/>
        <v>5</v>
      </c>
      <c r="P2852" t="str">
        <f t="shared" si="1118"/>
        <v>pátek</v>
      </c>
      <c r="Q2852">
        <f t="shared" si="1149"/>
        <v>0</v>
      </c>
      <c r="R2852">
        <f t="shared" si="1149"/>
        <v>0</v>
      </c>
      <c r="S2852">
        <f t="shared" si="1149"/>
        <v>1</v>
      </c>
      <c r="T2852">
        <f t="shared" si="1149"/>
        <v>0</v>
      </c>
      <c r="U2852">
        <f t="shared" si="1149"/>
        <v>0</v>
      </c>
      <c r="V2852">
        <f t="shared" si="1149"/>
        <v>0</v>
      </c>
      <c r="W2852">
        <f t="shared" si="1149"/>
        <v>0</v>
      </c>
      <c r="X2852">
        <f t="shared" si="1149"/>
        <v>0</v>
      </c>
      <c r="Y2852">
        <f t="shared" si="1149"/>
        <v>0</v>
      </c>
      <c r="Z2852">
        <f t="shared" si="1149"/>
        <v>0</v>
      </c>
      <c r="AA2852">
        <f t="shared" si="1149"/>
        <v>0</v>
      </c>
      <c r="AB2852">
        <f t="shared" si="1149"/>
        <v>0</v>
      </c>
      <c r="AC2852">
        <f t="shared" si="1150"/>
        <v>0</v>
      </c>
      <c r="AD2852">
        <f t="shared" si="1150"/>
        <v>0</v>
      </c>
      <c r="AE2852">
        <f t="shared" si="1150"/>
        <v>0</v>
      </c>
      <c r="AF2852">
        <f t="shared" si="1150"/>
        <v>0</v>
      </c>
      <c r="AG2852">
        <f t="shared" si="1150"/>
        <v>1</v>
      </c>
      <c r="AH2852">
        <f t="shared" si="1150"/>
        <v>0</v>
      </c>
      <c r="AI2852">
        <f t="shared" si="1150"/>
        <v>0</v>
      </c>
      <c r="AJ2852">
        <f t="shared" ca="1" si="1119"/>
        <v>0</v>
      </c>
      <c r="AK2852">
        <f t="shared" ca="1" si="1120"/>
        <v>0</v>
      </c>
      <c r="AL2852">
        <f t="shared" ca="1" si="1121"/>
        <v>1</v>
      </c>
      <c r="AM2852">
        <f t="shared" ca="1" si="1122"/>
        <v>1</v>
      </c>
      <c r="AN2852">
        <f t="shared" ca="1" si="1123"/>
        <v>0</v>
      </c>
      <c r="AO2852">
        <f t="shared" ca="1" si="1124"/>
        <v>0</v>
      </c>
      <c r="AP2852">
        <f t="shared" ca="1" si="1125"/>
        <v>0</v>
      </c>
      <c r="AQ2852">
        <f t="shared" ca="1" si="1126"/>
        <v>1</v>
      </c>
      <c r="AR2852">
        <f t="shared" ca="1" si="1127"/>
        <v>0</v>
      </c>
      <c r="AS2852">
        <v>0</v>
      </c>
      <c r="AT2852">
        <v>0</v>
      </c>
      <c r="AU2852">
        <f t="shared" ca="1" si="1148"/>
        <v>1</v>
      </c>
      <c r="AV2852">
        <f t="shared" ca="1" si="1148"/>
        <v>0</v>
      </c>
      <c r="AW2852">
        <f t="shared" ca="1" si="1148"/>
        <v>0</v>
      </c>
      <c r="AX2852">
        <v>0</v>
      </c>
    </row>
    <row r="2853" spans="1:50" x14ac:dyDescent="0.25">
      <c r="A2853" s="2">
        <v>41706</v>
      </c>
      <c r="B2853">
        <v>1853</v>
      </c>
      <c r="C2853">
        <v>18</v>
      </c>
      <c r="D2853">
        <f t="shared" ca="1" si="1128"/>
        <v>19.450435246946313</v>
      </c>
      <c r="E2853">
        <f t="shared" ca="1" si="1129"/>
        <v>-1.4504352469463129</v>
      </c>
      <c r="F2853" t="str">
        <f t="shared" ca="1" si="1130"/>
        <v>medium</v>
      </c>
      <c r="G2853">
        <v>681</v>
      </c>
      <c r="H2853">
        <f t="shared" si="1131"/>
        <v>681</v>
      </c>
      <c r="I2853">
        <f t="shared" ca="1" si="1132"/>
        <v>1176.6084311373454</v>
      </c>
      <c r="J2853">
        <f t="shared" ca="1" si="1133"/>
        <v>-495.60843113734541</v>
      </c>
      <c r="K2853" t="str">
        <f t="shared" ca="1" si="1134"/>
        <v>low</v>
      </c>
      <c r="L2853">
        <v>6.55</v>
      </c>
      <c r="M2853" t="str">
        <f t="shared" si="1145"/>
        <v>medium</v>
      </c>
      <c r="N2853">
        <f t="shared" si="1116"/>
        <v>3</v>
      </c>
      <c r="O2853">
        <f t="shared" si="1117"/>
        <v>6</v>
      </c>
      <c r="P2853" t="str">
        <f t="shared" si="1118"/>
        <v>sobota</v>
      </c>
      <c r="Q2853">
        <f t="shared" si="1149"/>
        <v>0</v>
      </c>
      <c r="R2853">
        <f t="shared" si="1149"/>
        <v>0</v>
      </c>
      <c r="S2853">
        <f t="shared" si="1149"/>
        <v>1</v>
      </c>
      <c r="T2853">
        <f t="shared" si="1149"/>
        <v>0</v>
      </c>
      <c r="U2853">
        <f t="shared" si="1149"/>
        <v>0</v>
      </c>
      <c r="V2853">
        <f t="shared" si="1149"/>
        <v>0</v>
      </c>
      <c r="W2853">
        <f t="shared" si="1149"/>
        <v>0</v>
      </c>
      <c r="X2853">
        <f t="shared" si="1149"/>
        <v>0</v>
      </c>
      <c r="Y2853">
        <f t="shared" si="1149"/>
        <v>0</v>
      </c>
      <c r="Z2853">
        <f t="shared" si="1149"/>
        <v>0</v>
      </c>
      <c r="AA2853">
        <f t="shared" si="1149"/>
        <v>0</v>
      </c>
      <c r="AB2853">
        <f t="shared" si="1149"/>
        <v>0</v>
      </c>
      <c r="AC2853">
        <f t="shared" si="1150"/>
        <v>0</v>
      </c>
      <c r="AD2853">
        <f t="shared" si="1150"/>
        <v>0</v>
      </c>
      <c r="AE2853">
        <f t="shared" si="1150"/>
        <v>0</v>
      </c>
      <c r="AF2853">
        <f t="shared" si="1150"/>
        <v>0</v>
      </c>
      <c r="AG2853">
        <f t="shared" si="1150"/>
        <v>0</v>
      </c>
      <c r="AH2853">
        <f t="shared" si="1150"/>
        <v>1</v>
      </c>
      <c r="AI2853">
        <f t="shared" si="1150"/>
        <v>0</v>
      </c>
      <c r="AJ2853">
        <f t="shared" ca="1" si="1119"/>
        <v>0</v>
      </c>
      <c r="AK2853">
        <f t="shared" ca="1" si="1120"/>
        <v>0</v>
      </c>
      <c r="AL2853">
        <f t="shared" ca="1" si="1121"/>
        <v>1</v>
      </c>
      <c r="AM2853">
        <f t="shared" ca="1" si="1122"/>
        <v>1</v>
      </c>
      <c r="AN2853">
        <f t="shared" ca="1" si="1123"/>
        <v>0</v>
      </c>
      <c r="AO2853">
        <f t="shared" ca="1" si="1124"/>
        <v>0</v>
      </c>
      <c r="AP2853">
        <f t="shared" ca="1" si="1125"/>
        <v>0</v>
      </c>
      <c r="AQ2853">
        <f t="shared" ca="1" si="1126"/>
        <v>1</v>
      </c>
      <c r="AR2853">
        <f t="shared" ca="1" si="1127"/>
        <v>0</v>
      </c>
      <c r="AS2853">
        <v>0</v>
      </c>
      <c r="AT2853">
        <v>0</v>
      </c>
      <c r="AU2853">
        <f t="shared" ca="1" si="1148"/>
        <v>0</v>
      </c>
      <c r="AV2853">
        <f t="shared" ca="1" si="1148"/>
        <v>1</v>
      </c>
      <c r="AW2853">
        <f t="shared" ca="1" si="1148"/>
        <v>0</v>
      </c>
      <c r="AX2853">
        <v>0</v>
      </c>
    </row>
    <row r="2854" spans="1:50" x14ac:dyDescent="0.25">
      <c r="A2854" s="2">
        <v>41707</v>
      </c>
      <c r="B2854">
        <v>1854</v>
      </c>
      <c r="C2854">
        <v>11</v>
      </c>
      <c r="D2854">
        <f t="shared" ca="1" si="1128"/>
        <v>19.451750606445945</v>
      </c>
      <c r="E2854">
        <f t="shared" ca="1" si="1129"/>
        <v>-8.4517506064459447</v>
      </c>
      <c r="F2854" t="str">
        <f t="shared" ca="1" si="1130"/>
        <v>low</v>
      </c>
      <c r="G2854">
        <v>646</v>
      </c>
      <c r="H2854">
        <f t="shared" si="1131"/>
        <v>646</v>
      </c>
      <c r="I2854">
        <f t="shared" ca="1" si="1132"/>
        <v>1176.7027747077368</v>
      </c>
      <c r="J2854">
        <f t="shared" ca="1" si="1133"/>
        <v>-530.70277470773681</v>
      </c>
      <c r="K2854" t="str">
        <f t="shared" ca="1" si="1134"/>
        <v>low</v>
      </c>
      <c r="L2854">
        <v>7.25</v>
      </c>
      <c r="M2854" t="str">
        <f t="shared" si="1145"/>
        <v>medium</v>
      </c>
      <c r="N2854">
        <f t="shared" si="1116"/>
        <v>3</v>
      </c>
      <c r="O2854">
        <f t="shared" si="1117"/>
        <v>7</v>
      </c>
      <c r="P2854" t="str">
        <f t="shared" si="1118"/>
        <v>neděle</v>
      </c>
      <c r="Q2854">
        <f t="shared" si="1149"/>
        <v>0</v>
      </c>
      <c r="R2854">
        <f t="shared" si="1149"/>
        <v>0</v>
      </c>
      <c r="S2854">
        <f t="shared" si="1149"/>
        <v>1</v>
      </c>
      <c r="T2854">
        <f t="shared" si="1149"/>
        <v>0</v>
      </c>
      <c r="U2854">
        <f t="shared" si="1149"/>
        <v>0</v>
      </c>
      <c r="V2854">
        <f t="shared" si="1149"/>
        <v>0</v>
      </c>
      <c r="W2854">
        <f t="shared" si="1149"/>
        <v>0</v>
      </c>
      <c r="X2854">
        <f t="shared" si="1149"/>
        <v>0</v>
      </c>
      <c r="Y2854">
        <f t="shared" si="1149"/>
        <v>0</v>
      </c>
      <c r="Z2854">
        <f t="shared" si="1149"/>
        <v>0</v>
      </c>
      <c r="AA2854">
        <f t="shared" si="1149"/>
        <v>0</v>
      </c>
      <c r="AB2854">
        <f t="shared" si="1149"/>
        <v>0</v>
      </c>
      <c r="AC2854">
        <f t="shared" si="1150"/>
        <v>0</v>
      </c>
      <c r="AD2854">
        <f t="shared" si="1150"/>
        <v>0</v>
      </c>
      <c r="AE2854">
        <f t="shared" si="1150"/>
        <v>0</v>
      </c>
      <c r="AF2854">
        <f t="shared" si="1150"/>
        <v>0</v>
      </c>
      <c r="AG2854">
        <f t="shared" si="1150"/>
        <v>0</v>
      </c>
      <c r="AH2854">
        <f t="shared" si="1150"/>
        <v>0</v>
      </c>
      <c r="AI2854">
        <f t="shared" si="1150"/>
        <v>1</v>
      </c>
      <c r="AJ2854">
        <f t="shared" ca="1" si="1119"/>
        <v>0</v>
      </c>
      <c r="AK2854">
        <f t="shared" ca="1" si="1120"/>
        <v>0</v>
      </c>
      <c r="AL2854">
        <f t="shared" ca="1" si="1121"/>
        <v>1</v>
      </c>
      <c r="AM2854">
        <f t="shared" ca="1" si="1122"/>
        <v>1</v>
      </c>
      <c r="AN2854">
        <f t="shared" ca="1" si="1123"/>
        <v>0</v>
      </c>
      <c r="AO2854">
        <f t="shared" ca="1" si="1124"/>
        <v>0</v>
      </c>
      <c r="AP2854">
        <f t="shared" ca="1" si="1125"/>
        <v>0</v>
      </c>
      <c r="AQ2854">
        <f t="shared" ca="1" si="1126"/>
        <v>1</v>
      </c>
      <c r="AR2854">
        <f t="shared" ca="1" si="1127"/>
        <v>0</v>
      </c>
      <c r="AS2854">
        <v>0</v>
      </c>
      <c r="AT2854">
        <v>0</v>
      </c>
      <c r="AU2854">
        <f t="shared" ca="1" si="1148"/>
        <v>1</v>
      </c>
      <c r="AV2854">
        <f t="shared" ca="1" si="1148"/>
        <v>0</v>
      </c>
      <c r="AW2854">
        <f t="shared" ca="1" si="1148"/>
        <v>0</v>
      </c>
      <c r="AX2854">
        <v>0</v>
      </c>
    </row>
    <row r="2855" spans="1:50" x14ac:dyDescent="0.25">
      <c r="A2855" s="2">
        <v>41708</v>
      </c>
      <c r="B2855">
        <v>1855</v>
      </c>
      <c r="C2855">
        <v>14</v>
      </c>
      <c r="D2855">
        <f t="shared" ca="1" si="1128"/>
        <v>19.453061387400766</v>
      </c>
      <c r="E2855">
        <f t="shared" ca="1" si="1129"/>
        <v>-5.4530613874007656</v>
      </c>
      <c r="F2855" t="str">
        <f t="shared" ca="1" si="1130"/>
        <v>low</v>
      </c>
      <c r="G2855">
        <v>1057</v>
      </c>
      <c r="H2855">
        <f t="shared" si="1131"/>
        <v>1057</v>
      </c>
      <c r="I2855">
        <f t="shared" ca="1" si="1132"/>
        <v>1176.796968525864</v>
      </c>
      <c r="J2855">
        <f t="shared" ca="1" si="1133"/>
        <v>-119.79696852586403</v>
      </c>
      <c r="K2855" t="str">
        <f t="shared" ca="1" si="1134"/>
        <v>medium</v>
      </c>
      <c r="L2855">
        <v>6.35</v>
      </c>
      <c r="M2855" t="str">
        <f t="shared" si="1145"/>
        <v>medium</v>
      </c>
      <c r="N2855">
        <f t="shared" si="1116"/>
        <v>3</v>
      </c>
      <c r="O2855">
        <f t="shared" si="1117"/>
        <v>1</v>
      </c>
      <c r="P2855" t="str">
        <f t="shared" si="1118"/>
        <v>pondělí</v>
      </c>
      <c r="Q2855">
        <f t="shared" si="1149"/>
        <v>0</v>
      </c>
      <c r="R2855">
        <f t="shared" si="1149"/>
        <v>0</v>
      </c>
      <c r="S2855">
        <f t="shared" si="1149"/>
        <v>1</v>
      </c>
      <c r="T2855">
        <f t="shared" si="1149"/>
        <v>0</v>
      </c>
      <c r="U2855">
        <f t="shared" si="1149"/>
        <v>0</v>
      </c>
      <c r="V2855">
        <f t="shared" si="1149"/>
        <v>0</v>
      </c>
      <c r="W2855">
        <f t="shared" si="1149"/>
        <v>0</v>
      </c>
      <c r="X2855">
        <f t="shared" si="1149"/>
        <v>0</v>
      </c>
      <c r="Y2855">
        <f t="shared" si="1149"/>
        <v>0</v>
      </c>
      <c r="Z2855">
        <f t="shared" si="1149"/>
        <v>0</v>
      </c>
      <c r="AA2855">
        <f t="shared" si="1149"/>
        <v>0</v>
      </c>
      <c r="AB2855">
        <f t="shared" si="1149"/>
        <v>0</v>
      </c>
      <c r="AC2855">
        <f t="shared" si="1150"/>
        <v>1</v>
      </c>
      <c r="AD2855">
        <f t="shared" si="1150"/>
        <v>0</v>
      </c>
      <c r="AE2855">
        <f t="shared" si="1150"/>
        <v>0</v>
      </c>
      <c r="AF2855">
        <f t="shared" si="1150"/>
        <v>0</v>
      </c>
      <c r="AG2855">
        <f t="shared" si="1150"/>
        <v>0</v>
      </c>
      <c r="AH2855">
        <f t="shared" si="1150"/>
        <v>0</v>
      </c>
      <c r="AI2855">
        <f t="shared" si="1150"/>
        <v>0</v>
      </c>
      <c r="AJ2855">
        <f t="shared" ca="1" si="1119"/>
        <v>0</v>
      </c>
      <c r="AK2855">
        <f t="shared" ca="1" si="1120"/>
        <v>0</v>
      </c>
      <c r="AL2855">
        <f t="shared" ca="1" si="1121"/>
        <v>1</v>
      </c>
      <c r="AM2855">
        <f t="shared" ca="1" si="1122"/>
        <v>1</v>
      </c>
      <c r="AN2855">
        <f t="shared" ca="1" si="1123"/>
        <v>0</v>
      </c>
      <c r="AO2855">
        <f t="shared" ca="1" si="1124"/>
        <v>0</v>
      </c>
      <c r="AP2855">
        <f t="shared" ca="1" si="1125"/>
        <v>0</v>
      </c>
      <c r="AQ2855">
        <f t="shared" ca="1" si="1126"/>
        <v>1</v>
      </c>
      <c r="AR2855">
        <f t="shared" ca="1" si="1127"/>
        <v>0</v>
      </c>
      <c r="AS2855">
        <v>0</v>
      </c>
      <c r="AT2855">
        <v>0</v>
      </c>
      <c r="AU2855">
        <f t="shared" ca="1" si="1148"/>
        <v>1</v>
      </c>
      <c r="AV2855">
        <f t="shared" ca="1" si="1148"/>
        <v>0</v>
      </c>
      <c r="AW2855">
        <f t="shared" ca="1" si="1148"/>
        <v>0</v>
      </c>
      <c r="AX2855">
        <v>0</v>
      </c>
    </row>
    <row r="2856" spans="1:50" x14ac:dyDescent="0.25">
      <c r="A2856" s="2">
        <v>41709</v>
      </c>
      <c r="B2856">
        <v>1856</v>
      </c>
      <c r="C2856">
        <v>11</v>
      </c>
      <c r="D2856">
        <f t="shared" ca="1" si="1128"/>
        <v>19.454367589810765</v>
      </c>
      <c r="E2856">
        <f t="shared" ca="1" si="1129"/>
        <v>-8.4543675898107651</v>
      </c>
      <c r="F2856" t="str">
        <f t="shared" ca="1" si="1130"/>
        <v>low</v>
      </c>
      <c r="G2856">
        <v>506</v>
      </c>
      <c r="H2856">
        <f t="shared" si="1131"/>
        <v>506</v>
      </c>
      <c r="I2856">
        <f t="shared" ca="1" si="1132"/>
        <v>1176.8910125917273</v>
      </c>
      <c r="J2856">
        <f t="shared" ca="1" si="1133"/>
        <v>-670.8910125917273</v>
      </c>
      <c r="K2856" t="str">
        <f t="shared" ca="1" si="1134"/>
        <v>low</v>
      </c>
      <c r="L2856">
        <v>17.7</v>
      </c>
      <c r="M2856" t="str">
        <f t="shared" si="1145"/>
        <v>high</v>
      </c>
      <c r="N2856">
        <f t="shared" si="1116"/>
        <v>3</v>
      </c>
      <c r="O2856">
        <f t="shared" si="1117"/>
        <v>2</v>
      </c>
      <c r="P2856" t="str">
        <f t="shared" si="1118"/>
        <v>úterý</v>
      </c>
      <c r="Q2856">
        <f t="shared" si="1149"/>
        <v>0</v>
      </c>
      <c r="R2856">
        <f t="shared" si="1149"/>
        <v>0</v>
      </c>
      <c r="S2856">
        <f t="shared" si="1149"/>
        <v>1</v>
      </c>
      <c r="T2856">
        <f t="shared" si="1149"/>
        <v>0</v>
      </c>
      <c r="U2856">
        <f t="shared" si="1149"/>
        <v>0</v>
      </c>
      <c r="V2856">
        <f t="shared" si="1149"/>
        <v>0</v>
      </c>
      <c r="W2856">
        <f t="shared" si="1149"/>
        <v>0</v>
      </c>
      <c r="X2856">
        <f t="shared" si="1149"/>
        <v>0</v>
      </c>
      <c r="Y2856">
        <f t="shared" si="1149"/>
        <v>0</v>
      </c>
      <c r="Z2856">
        <f t="shared" si="1149"/>
        <v>0</v>
      </c>
      <c r="AA2856">
        <f t="shared" si="1149"/>
        <v>0</v>
      </c>
      <c r="AB2856">
        <f t="shared" si="1149"/>
        <v>0</v>
      </c>
      <c r="AC2856">
        <f t="shared" si="1150"/>
        <v>0</v>
      </c>
      <c r="AD2856">
        <f t="shared" si="1150"/>
        <v>1</v>
      </c>
      <c r="AE2856">
        <f t="shared" si="1150"/>
        <v>0</v>
      </c>
      <c r="AF2856">
        <f t="shared" si="1150"/>
        <v>0</v>
      </c>
      <c r="AG2856">
        <f t="shared" si="1150"/>
        <v>0</v>
      </c>
      <c r="AH2856">
        <f t="shared" si="1150"/>
        <v>0</v>
      </c>
      <c r="AI2856">
        <f t="shared" si="1150"/>
        <v>0</v>
      </c>
      <c r="AJ2856">
        <f t="shared" ca="1" si="1119"/>
        <v>0</v>
      </c>
      <c r="AK2856">
        <f t="shared" ca="1" si="1120"/>
        <v>0</v>
      </c>
      <c r="AL2856">
        <f t="shared" ca="1" si="1121"/>
        <v>1</v>
      </c>
      <c r="AM2856">
        <f t="shared" ca="1" si="1122"/>
        <v>1</v>
      </c>
      <c r="AN2856">
        <f t="shared" ca="1" si="1123"/>
        <v>0</v>
      </c>
      <c r="AO2856">
        <f t="shared" ca="1" si="1124"/>
        <v>0</v>
      </c>
      <c r="AP2856">
        <f t="shared" ca="1" si="1125"/>
        <v>0</v>
      </c>
      <c r="AQ2856">
        <f t="shared" ca="1" si="1126"/>
        <v>0</v>
      </c>
      <c r="AR2856">
        <f t="shared" ca="1" si="1127"/>
        <v>1</v>
      </c>
      <c r="AS2856">
        <v>0</v>
      </c>
      <c r="AT2856">
        <v>0</v>
      </c>
      <c r="AU2856">
        <f t="shared" ca="1" si="1148"/>
        <v>1</v>
      </c>
      <c r="AV2856">
        <f t="shared" ca="1" si="1148"/>
        <v>0</v>
      </c>
      <c r="AW2856">
        <f t="shared" ca="1" si="1148"/>
        <v>0</v>
      </c>
      <c r="AX2856">
        <v>0</v>
      </c>
    </row>
    <row r="2857" spans="1:50" x14ac:dyDescent="0.25">
      <c r="A2857" s="2">
        <v>41710</v>
      </c>
      <c r="B2857">
        <v>1857</v>
      </c>
      <c r="C2857">
        <v>20</v>
      </c>
      <c r="D2857">
        <f t="shared" ca="1" si="1128"/>
        <v>19.45566921367595</v>
      </c>
      <c r="E2857">
        <f t="shared" ca="1" si="1129"/>
        <v>0.54433078632404985</v>
      </c>
      <c r="F2857" t="str">
        <f t="shared" ca="1" si="1130"/>
        <v>medium</v>
      </c>
      <c r="G2857">
        <v>772</v>
      </c>
      <c r="H2857">
        <f t="shared" si="1131"/>
        <v>772</v>
      </c>
      <c r="I2857">
        <f t="shared" ca="1" si="1132"/>
        <v>1176.9849069053262</v>
      </c>
      <c r="J2857">
        <f t="shared" ca="1" si="1133"/>
        <v>-404.98490690532617</v>
      </c>
      <c r="K2857" t="str">
        <f t="shared" ca="1" si="1134"/>
        <v>low</v>
      </c>
      <c r="L2857">
        <v>8.75</v>
      </c>
      <c r="M2857" t="str">
        <f t="shared" si="1145"/>
        <v>medium</v>
      </c>
      <c r="N2857">
        <f t="shared" ref="N2857:N2920" si="1151">MONTH(A2857)</f>
        <v>3</v>
      </c>
      <c r="O2857">
        <f t="shared" ref="O2857:O2920" si="1152">WEEKDAY(A2857,2)</f>
        <v>3</v>
      </c>
      <c r="P2857" t="str">
        <f t="shared" ref="P2857:P2920" si="1153">VLOOKUP(O2857,$O$581:$P$587,2,0)</f>
        <v>středa</v>
      </c>
      <c r="Q2857">
        <f t="shared" si="1149"/>
        <v>0</v>
      </c>
      <c r="R2857">
        <f t="shared" si="1149"/>
        <v>0</v>
      </c>
      <c r="S2857">
        <f t="shared" si="1149"/>
        <v>1</v>
      </c>
      <c r="T2857">
        <f t="shared" si="1149"/>
        <v>0</v>
      </c>
      <c r="U2857">
        <f t="shared" si="1149"/>
        <v>0</v>
      </c>
      <c r="V2857">
        <f t="shared" si="1149"/>
        <v>0</v>
      </c>
      <c r="W2857">
        <f t="shared" si="1149"/>
        <v>0</v>
      </c>
      <c r="X2857">
        <f t="shared" si="1149"/>
        <v>0</v>
      </c>
      <c r="Y2857">
        <f t="shared" si="1149"/>
        <v>0</v>
      </c>
      <c r="Z2857">
        <f t="shared" si="1149"/>
        <v>0</v>
      </c>
      <c r="AA2857">
        <f t="shared" si="1149"/>
        <v>0</v>
      </c>
      <c r="AB2857">
        <f t="shared" si="1149"/>
        <v>0</v>
      </c>
      <c r="AC2857">
        <f t="shared" si="1150"/>
        <v>0</v>
      </c>
      <c r="AD2857">
        <f t="shared" si="1150"/>
        <v>0</v>
      </c>
      <c r="AE2857">
        <f t="shared" si="1150"/>
        <v>1</v>
      </c>
      <c r="AF2857">
        <f t="shared" si="1150"/>
        <v>0</v>
      </c>
      <c r="AG2857">
        <f t="shared" si="1150"/>
        <v>0</v>
      </c>
      <c r="AH2857">
        <f t="shared" si="1150"/>
        <v>0</v>
      </c>
      <c r="AI2857">
        <f t="shared" si="1150"/>
        <v>0</v>
      </c>
      <c r="AJ2857">
        <f t="shared" ref="AJ2857:AJ2920" ca="1" si="1154">VLOOKUP(INDIRECT($AJ$590&amp;ROW($A2857)+AJ$591),$F$17:$I$19,AJ$592+1,0)</f>
        <v>0</v>
      </c>
      <c r="AK2857">
        <f t="shared" ref="AK2857:AK2920" ca="1" si="1155">VLOOKUP(INDIRECT($AJ$590&amp;ROW($A2857)+AJ$591),$F$17:$I$19,AK$592+1,0)</f>
        <v>0</v>
      </c>
      <c r="AL2857">
        <f t="shared" ref="AL2857:AL2920" ca="1" si="1156">VLOOKUP(INDIRECT($AJ$590&amp;ROW($A2857)+AJ$591),$F$17:$I$19,AL$592+1,0)</f>
        <v>1</v>
      </c>
      <c r="AM2857">
        <f t="shared" ref="AM2857:AM2920" ca="1" si="1157">VLOOKUP(INDIRECT($AJ$590&amp;ROW($A2857)+AM$591),$F$17:$I$19,AM$592+1,0)</f>
        <v>0</v>
      </c>
      <c r="AN2857">
        <f t="shared" ref="AN2857:AN2920" ca="1" si="1158">VLOOKUP(INDIRECT($AJ$590&amp;ROW($A2857)+AM$591),$F$17:$I$19,AN$592+1,0)</f>
        <v>1</v>
      </c>
      <c r="AO2857">
        <f t="shared" ref="AO2857:AO2920" ca="1" si="1159">VLOOKUP(INDIRECT($AJ$590&amp;ROW($A2857)+AM$591),$F$17:$I$19,AO$592+1,0)</f>
        <v>0</v>
      </c>
      <c r="AP2857">
        <f t="shared" ref="AP2857:AP2920" ca="1" si="1160">VLOOKUP(INDIRECT($AJ$590&amp;ROW($A2857)+AP$591),$F$17:$I$19,AP$592+1,0)</f>
        <v>0</v>
      </c>
      <c r="AQ2857">
        <f t="shared" ref="AQ2857:AQ2920" ca="1" si="1161">VLOOKUP(INDIRECT($AJ$590&amp;ROW($A2857)+AP$591),$F$17:$I$19,AQ$592+1,0)</f>
        <v>1</v>
      </c>
      <c r="AR2857">
        <f t="shared" ref="AR2857:AR2920" ca="1" si="1162">VLOOKUP(INDIRECT($AJ$590&amp;ROW($A2857)+AP$591),$F$17:$I$19,AR$592+1,0)</f>
        <v>0</v>
      </c>
      <c r="AS2857">
        <v>0</v>
      </c>
      <c r="AT2857">
        <v>0</v>
      </c>
      <c r="AU2857">
        <f t="shared" ca="1" si="1148"/>
        <v>0</v>
      </c>
      <c r="AV2857">
        <f t="shared" ca="1" si="1148"/>
        <v>1</v>
      </c>
      <c r="AW2857">
        <f t="shared" ca="1" si="1148"/>
        <v>0</v>
      </c>
      <c r="AX2857">
        <v>0</v>
      </c>
    </row>
    <row r="2858" spans="1:50" x14ac:dyDescent="0.25">
      <c r="A2858" s="2">
        <v>41711</v>
      </c>
      <c r="B2858">
        <v>1858</v>
      </c>
      <c r="C2858">
        <v>30</v>
      </c>
      <c r="D2858">
        <f t="shared" ref="D2858:D2921" ca="1" si="1163">$D$554*B2858^2+$D$558*B2858+$D$562</f>
        <v>19.456966258996324</v>
      </c>
      <c r="E2858">
        <f t="shared" ref="E2858:E2921" ca="1" si="1164">C2858-D2858</f>
        <v>10.543033741003676</v>
      </c>
      <c r="F2858" t="str">
        <f t="shared" ref="F2858:F2921" ca="1" si="1165">VLOOKUP(E2858,$A$3:$C$6,3)</f>
        <v>high</v>
      </c>
      <c r="G2858">
        <v>2411</v>
      </c>
      <c r="H2858">
        <f t="shared" ref="H2858:H2921" si="1166">IF(G2858&gt;$H$592,$G$592,G2858)</f>
        <v>2411</v>
      </c>
      <c r="I2858">
        <f t="shared" ref="I2858:I2921" ca="1" si="1167">$J$554*B2858^2+$J$558*B2858+$J$562</f>
        <v>1177.0786514666611</v>
      </c>
      <c r="J2858">
        <f t="shared" ref="J2858:J2921" ca="1" si="1168">H2858-I2858</f>
        <v>1233.9213485333389</v>
      </c>
      <c r="K2858" t="str">
        <f t="shared" ref="K2858:K2921" ca="1" si="1169">VLOOKUP(J2858,$A$10:$C$13,3)</f>
        <v>high</v>
      </c>
      <c r="L2858">
        <v>7.65</v>
      </c>
      <c r="M2858" t="str">
        <f t="shared" si="1145"/>
        <v>medium</v>
      </c>
      <c r="N2858">
        <f t="shared" si="1151"/>
        <v>3</v>
      </c>
      <c r="O2858">
        <f t="shared" si="1152"/>
        <v>4</v>
      </c>
      <c r="P2858" t="str">
        <f t="shared" si="1153"/>
        <v>čtvrtek</v>
      </c>
      <c r="Q2858">
        <f t="shared" si="1149"/>
        <v>0</v>
      </c>
      <c r="R2858">
        <f t="shared" si="1149"/>
        <v>0</v>
      </c>
      <c r="S2858">
        <f t="shared" si="1149"/>
        <v>1</v>
      </c>
      <c r="T2858">
        <f t="shared" si="1149"/>
        <v>0</v>
      </c>
      <c r="U2858">
        <f t="shared" si="1149"/>
        <v>0</v>
      </c>
      <c r="V2858">
        <f t="shared" si="1149"/>
        <v>0</v>
      </c>
      <c r="W2858">
        <f t="shared" si="1149"/>
        <v>0</v>
      </c>
      <c r="X2858">
        <f t="shared" si="1149"/>
        <v>0</v>
      </c>
      <c r="Y2858">
        <f t="shared" si="1149"/>
        <v>0</v>
      </c>
      <c r="Z2858">
        <f t="shared" si="1149"/>
        <v>0</v>
      </c>
      <c r="AA2858">
        <f t="shared" si="1149"/>
        <v>0</v>
      </c>
      <c r="AB2858">
        <f t="shared" si="1149"/>
        <v>0</v>
      </c>
      <c r="AC2858">
        <f t="shared" si="1150"/>
        <v>0</v>
      </c>
      <c r="AD2858">
        <f t="shared" si="1150"/>
        <v>0</v>
      </c>
      <c r="AE2858">
        <f t="shared" si="1150"/>
        <v>0</v>
      </c>
      <c r="AF2858">
        <f t="shared" si="1150"/>
        <v>1</v>
      </c>
      <c r="AG2858">
        <f t="shared" si="1150"/>
        <v>0</v>
      </c>
      <c r="AH2858">
        <f t="shared" si="1150"/>
        <v>0</v>
      </c>
      <c r="AI2858">
        <f t="shared" si="1150"/>
        <v>0</v>
      </c>
      <c r="AJ2858">
        <f t="shared" ca="1" si="1154"/>
        <v>0</v>
      </c>
      <c r="AK2858">
        <f t="shared" ca="1" si="1155"/>
        <v>0</v>
      </c>
      <c r="AL2858">
        <f t="shared" ca="1" si="1156"/>
        <v>1</v>
      </c>
      <c r="AM2858">
        <f t="shared" ca="1" si="1157"/>
        <v>1</v>
      </c>
      <c r="AN2858">
        <f t="shared" ca="1" si="1158"/>
        <v>0</v>
      </c>
      <c r="AO2858">
        <f t="shared" ca="1" si="1159"/>
        <v>0</v>
      </c>
      <c r="AP2858">
        <f t="shared" ca="1" si="1160"/>
        <v>0</v>
      </c>
      <c r="AQ2858">
        <f t="shared" ca="1" si="1161"/>
        <v>1</v>
      </c>
      <c r="AR2858">
        <f t="shared" ca="1" si="1162"/>
        <v>0</v>
      </c>
      <c r="AS2858">
        <v>0</v>
      </c>
      <c r="AT2858">
        <v>0</v>
      </c>
      <c r="AU2858">
        <f t="shared" ca="1" si="1148"/>
        <v>0</v>
      </c>
      <c r="AV2858">
        <f t="shared" ca="1" si="1148"/>
        <v>0</v>
      </c>
      <c r="AW2858">
        <f t="shared" ca="1" si="1148"/>
        <v>1</v>
      </c>
      <c r="AX2858">
        <v>0</v>
      </c>
    </row>
    <row r="2859" spans="1:50" x14ac:dyDescent="0.25">
      <c r="A2859" s="2">
        <v>41712</v>
      </c>
      <c r="B2859">
        <v>1859</v>
      </c>
      <c r="C2859">
        <v>27</v>
      </c>
      <c r="D2859">
        <f t="shared" ca="1" si="1163"/>
        <v>19.458258725771877</v>
      </c>
      <c r="E2859">
        <f t="shared" ca="1" si="1164"/>
        <v>7.5417412742281229</v>
      </c>
      <c r="F2859" t="str">
        <f t="shared" ca="1" si="1165"/>
        <v>high</v>
      </c>
      <c r="G2859">
        <v>1454</v>
      </c>
      <c r="H2859">
        <f t="shared" si="1166"/>
        <v>1454</v>
      </c>
      <c r="I2859">
        <f t="shared" ca="1" si="1167"/>
        <v>1177.172246275732</v>
      </c>
      <c r="J2859">
        <f t="shared" ca="1" si="1168"/>
        <v>276.82775372426795</v>
      </c>
      <c r="K2859" t="str">
        <f t="shared" ca="1" si="1169"/>
        <v>high</v>
      </c>
      <c r="L2859">
        <v>9.6</v>
      </c>
      <c r="M2859" t="str">
        <f t="shared" si="1145"/>
        <v>medium</v>
      </c>
      <c r="N2859">
        <f t="shared" si="1151"/>
        <v>3</v>
      </c>
      <c r="O2859">
        <f t="shared" si="1152"/>
        <v>5</v>
      </c>
      <c r="P2859" t="str">
        <f t="shared" si="1153"/>
        <v>pátek</v>
      </c>
      <c r="Q2859">
        <f t="shared" si="1149"/>
        <v>0</v>
      </c>
      <c r="R2859">
        <f t="shared" si="1149"/>
        <v>0</v>
      </c>
      <c r="S2859">
        <f t="shared" si="1149"/>
        <v>1</v>
      </c>
      <c r="T2859">
        <f t="shared" si="1149"/>
        <v>0</v>
      </c>
      <c r="U2859">
        <f t="shared" si="1149"/>
        <v>0</v>
      </c>
      <c r="V2859">
        <f t="shared" si="1149"/>
        <v>0</v>
      </c>
      <c r="W2859">
        <f t="shared" si="1149"/>
        <v>0</v>
      </c>
      <c r="X2859">
        <f t="shared" si="1149"/>
        <v>0</v>
      </c>
      <c r="Y2859">
        <f t="shared" si="1149"/>
        <v>0</v>
      </c>
      <c r="Z2859">
        <f t="shared" si="1149"/>
        <v>0</v>
      </c>
      <c r="AA2859">
        <f t="shared" si="1149"/>
        <v>0</v>
      </c>
      <c r="AB2859">
        <f t="shared" si="1149"/>
        <v>0</v>
      </c>
      <c r="AC2859">
        <f t="shared" si="1150"/>
        <v>0</v>
      </c>
      <c r="AD2859">
        <f t="shared" si="1150"/>
        <v>0</v>
      </c>
      <c r="AE2859">
        <f t="shared" si="1150"/>
        <v>0</v>
      </c>
      <c r="AF2859">
        <f t="shared" si="1150"/>
        <v>0</v>
      </c>
      <c r="AG2859">
        <f t="shared" si="1150"/>
        <v>1</v>
      </c>
      <c r="AH2859">
        <f t="shared" si="1150"/>
        <v>0</v>
      </c>
      <c r="AI2859">
        <f t="shared" si="1150"/>
        <v>0</v>
      </c>
      <c r="AJ2859">
        <f t="shared" ca="1" si="1154"/>
        <v>0</v>
      </c>
      <c r="AK2859">
        <f t="shared" ca="1" si="1155"/>
        <v>0</v>
      </c>
      <c r="AL2859">
        <f t="shared" ca="1" si="1156"/>
        <v>1</v>
      </c>
      <c r="AM2859">
        <f t="shared" ca="1" si="1157"/>
        <v>0</v>
      </c>
      <c r="AN2859">
        <f t="shared" ca="1" si="1158"/>
        <v>1</v>
      </c>
      <c r="AO2859">
        <f t="shared" ca="1" si="1159"/>
        <v>0</v>
      </c>
      <c r="AP2859">
        <f t="shared" ca="1" si="1160"/>
        <v>0</v>
      </c>
      <c r="AQ2859">
        <f t="shared" ca="1" si="1161"/>
        <v>1</v>
      </c>
      <c r="AR2859">
        <f t="shared" ca="1" si="1162"/>
        <v>0</v>
      </c>
      <c r="AS2859">
        <v>0</v>
      </c>
      <c r="AT2859">
        <v>0</v>
      </c>
      <c r="AU2859">
        <f t="shared" ca="1" si="1148"/>
        <v>0</v>
      </c>
      <c r="AV2859">
        <f t="shared" ca="1" si="1148"/>
        <v>0</v>
      </c>
      <c r="AW2859">
        <f t="shared" ca="1" si="1148"/>
        <v>1</v>
      </c>
      <c r="AX2859">
        <v>0</v>
      </c>
    </row>
    <row r="2860" spans="1:50" x14ac:dyDescent="0.25">
      <c r="A2860" s="2">
        <v>41713</v>
      </c>
      <c r="B2860">
        <v>1860</v>
      </c>
      <c r="C2860">
        <v>15</v>
      </c>
      <c r="D2860">
        <f t="shared" ca="1" si="1163"/>
        <v>19.459546614002619</v>
      </c>
      <c r="E2860">
        <f t="shared" ca="1" si="1164"/>
        <v>-4.459546614002619</v>
      </c>
      <c r="F2860" t="str">
        <f t="shared" ca="1" si="1165"/>
        <v>low</v>
      </c>
      <c r="G2860">
        <v>906</v>
      </c>
      <c r="H2860">
        <f t="shared" si="1166"/>
        <v>906</v>
      </c>
      <c r="I2860">
        <f t="shared" ca="1" si="1167"/>
        <v>1177.2656913325386</v>
      </c>
      <c r="J2860">
        <f t="shared" ca="1" si="1168"/>
        <v>-271.26569133253861</v>
      </c>
      <c r="K2860" t="str">
        <f t="shared" ca="1" si="1169"/>
        <v>medium</v>
      </c>
      <c r="L2860">
        <v>6.55</v>
      </c>
      <c r="M2860" t="str">
        <f t="shared" si="1145"/>
        <v>medium</v>
      </c>
      <c r="N2860">
        <f t="shared" si="1151"/>
        <v>3</v>
      </c>
      <c r="O2860">
        <f t="shared" si="1152"/>
        <v>6</v>
      </c>
      <c r="P2860" t="str">
        <f t="shared" si="1153"/>
        <v>sobota</v>
      </c>
      <c r="Q2860">
        <f t="shared" si="1149"/>
        <v>0</v>
      </c>
      <c r="R2860">
        <f t="shared" si="1149"/>
        <v>0</v>
      </c>
      <c r="S2860">
        <f t="shared" si="1149"/>
        <v>1</v>
      </c>
      <c r="T2860">
        <f t="shared" si="1149"/>
        <v>0</v>
      </c>
      <c r="U2860">
        <f t="shared" si="1149"/>
        <v>0</v>
      </c>
      <c r="V2860">
        <f t="shared" si="1149"/>
        <v>0</v>
      </c>
      <c r="W2860">
        <f t="shared" si="1149"/>
        <v>0</v>
      </c>
      <c r="X2860">
        <f t="shared" si="1149"/>
        <v>0</v>
      </c>
      <c r="Y2860">
        <f t="shared" si="1149"/>
        <v>0</v>
      </c>
      <c r="Z2860">
        <f t="shared" si="1149"/>
        <v>0</v>
      </c>
      <c r="AA2860">
        <f t="shared" si="1149"/>
        <v>0</v>
      </c>
      <c r="AB2860">
        <f t="shared" si="1149"/>
        <v>0</v>
      </c>
      <c r="AC2860">
        <f t="shared" si="1150"/>
        <v>0</v>
      </c>
      <c r="AD2860">
        <f t="shared" si="1150"/>
        <v>0</v>
      </c>
      <c r="AE2860">
        <f t="shared" si="1150"/>
        <v>0</v>
      </c>
      <c r="AF2860">
        <f t="shared" si="1150"/>
        <v>0</v>
      </c>
      <c r="AG2860">
        <f t="shared" si="1150"/>
        <v>0</v>
      </c>
      <c r="AH2860">
        <f t="shared" si="1150"/>
        <v>1</v>
      </c>
      <c r="AI2860">
        <f t="shared" si="1150"/>
        <v>0</v>
      </c>
      <c r="AJ2860">
        <f t="shared" ca="1" si="1154"/>
        <v>0</v>
      </c>
      <c r="AK2860">
        <f t="shared" ca="1" si="1155"/>
        <v>0</v>
      </c>
      <c r="AL2860">
        <f t="shared" ca="1" si="1156"/>
        <v>1</v>
      </c>
      <c r="AM2860">
        <f t="shared" ca="1" si="1157"/>
        <v>1</v>
      </c>
      <c r="AN2860">
        <f t="shared" ca="1" si="1158"/>
        <v>0</v>
      </c>
      <c r="AO2860">
        <f t="shared" ca="1" si="1159"/>
        <v>0</v>
      </c>
      <c r="AP2860">
        <f t="shared" ca="1" si="1160"/>
        <v>0</v>
      </c>
      <c r="AQ2860">
        <f t="shared" ca="1" si="1161"/>
        <v>1</v>
      </c>
      <c r="AR2860">
        <f t="shared" ca="1" si="1162"/>
        <v>0</v>
      </c>
      <c r="AS2860">
        <v>0</v>
      </c>
      <c r="AT2860">
        <v>0</v>
      </c>
      <c r="AU2860">
        <f t="shared" ca="1" si="1148"/>
        <v>1</v>
      </c>
      <c r="AV2860">
        <f t="shared" ca="1" si="1148"/>
        <v>0</v>
      </c>
      <c r="AW2860">
        <f t="shared" ca="1" si="1148"/>
        <v>0</v>
      </c>
      <c r="AX2860">
        <v>0</v>
      </c>
    </row>
    <row r="2861" spans="1:50" x14ac:dyDescent="0.25">
      <c r="A2861" s="2">
        <v>41714</v>
      </c>
      <c r="B2861">
        <v>1861</v>
      </c>
      <c r="C2861">
        <v>9</v>
      </c>
      <c r="D2861">
        <f t="shared" ca="1" si="1163"/>
        <v>19.460829923688543</v>
      </c>
      <c r="E2861">
        <f t="shared" ca="1" si="1164"/>
        <v>-10.460829923688543</v>
      </c>
      <c r="F2861" t="str">
        <f t="shared" ca="1" si="1165"/>
        <v>low</v>
      </c>
      <c r="G2861">
        <v>128</v>
      </c>
      <c r="H2861">
        <f t="shared" si="1166"/>
        <v>128</v>
      </c>
      <c r="I2861">
        <f t="shared" ca="1" si="1167"/>
        <v>1177.358986637081</v>
      </c>
      <c r="J2861">
        <f t="shared" ca="1" si="1168"/>
        <v>-1049.358986637081</v>
      </c>
      <c r="K2861" t="str">
        <f t="shared" ca="1" si="1169"/>
        <v>low</v>
      </c>
      <c r="L2861">
        <v>9.25</v>
      </c>
      <c r="M2861" t="str">
        <f t="shared" si="1145"/>
        <v>medium</v>
      </c>
      <c r="N2861">
        <f t="shared" si="1151"/>
        <v>3</v>
      </c>
      <c r="O2861">
        <f t="shared" si="1152"/>
        <v>7</v>
      </c>
      <c r="P2861" t="str">
        <f t="shared" si="1153"/>
        <v>neděle</v>
      </c>
      <c r="Q2861">
        <f t="shared" ref="Q2861:AB2870" si="1170">VLOOKUP($N2861,$V$31:$AH$42,Q$592+1,0)</f>
        <v>0</v>
      </c>
      <c r="R2861">
        <f t="shared" si="1170"/>
        <v>0</v>
      </c>
      <c r="S2861">
        <f t="shared" si="1170"/>
        <v>1</v>
      </c>
      <c r="T2861">
        <f t="shared" si="1170"/>
        <v>0</v>
      </c>
      <c r="U2861">
        <f t="shared" si="1170"/>
        <v>0</v>
      </c>
      <c r="V2861">
        <f t="shared" si="1170"/>
        <v>0</v>
      </c>
      <c r="W2861">
        <f t="shared" si="1170"/>
        <v>0</v>
      </c>
      <c r="X2861">
        <f t="shared" si="1170"/>
        <v>0</v>
      </c>
      <c r="Y2861">
        <f t="shared" si="1170"/>
        <v>0</v>
      </c>
      <c r="Z2861">
        <f t="shared" si="1170"/>
        <v>0</v>
      </c>
      <c r="AA2861">
        <f t="shared" si="1170"/>
        <v>0</v>
      </c>
      <c r="AB2861">
        <f t="shared" si="1170"/>
        <v>0</v>
      </c>
      <c r="AC2861">
        <f t="shared" ref="AC2861:AI2870" si="1171">VLOOKUP($O2861,$V$74:$AC$80,AC$592+1,0)</f>
        <v>0</v>
      </c>
      <c r="AD2861">
        <f t="shared" si="1171"/>
        <v>0</v>
      </c>
      <c r="AE2861">
        <f t="shared" si="1171"/>
        <v>0</v>
      </c>
      <c r="AF2861">
        <f t="shared" si="1171"/>
        <v>0</v>
      </c>
      <c r="AG2861">
        <f t="shared" si="1171"/>
        <v>0</v>
      </c>
      <c r="AH2861">
        <f t="shared" si="1171"/>
        <v>0</v>
      </c>
      <c r="AI2861">
        <f t="shared" si="1171"/>
        <v>1</v>
      </c>
      <c r="AJ2861">
        <f t="shared" ca="1" si="1154"/>
        <v>0</v>
      </c>
      <c r="AK2861">
        <f t="shared" ca="1" si="1155"/>
        <v>0</v>
      </c>
      <c r="AL2861">
        <f t="shared" ca="1" si="1156"/>
        <v>1</v>
      </c>
      <c r="AM2861">
        <f t="shared" ca="1" si="1157"/>
        <v>0</v>
      </c>
      <c r="AN2861">
        <f t="shared" ca="1" si="1158"/>
        <v>1</v>
      </c>
      <c r="AO2861">
        <f t="shared" ca="1" si="1159"/>
        <v>0</v>
      </c>
      <c r="AP2861">
        <f t="shared" ca="1" si="1160"/>
        <v>0</v>
      </c>
      <c r="AQ2861">
        <f t="shared" ca="1" si="1161"/>
        <v>1</v>
      </c>
      <c r="AR2861">
        <f t="shared" ca="1" si="1162"/>
        <v>0</v>
      </c>
      <c r="AS2861">
        <v>1</v>
      </c>
      <c r="AT2861">
        <v>0</v>
      </c>
      <c r="AU2861">
        <f t="shared" ref="AU2861:AW2880" ca="1" si="1172">VLOOKUP(INDIRECT($AU$590&amp;ROW($A2861)),$F$17:$I$19,AU$592+1,0)</f>
        <v>1</v>
      </c>
      <c r="AV2861">
        <f t="shared" ca="1" si="1172"/>
        <v>0</v>
      </c>
      <c r="AW2861">
        <f t="shared" ca="1" si="1172"/>
        <v>0</v>
      </c>
      <c r="AX2861">
        <v>0</v>
      </c>
    </row>
    <row r="2862" spans="1:50" x14ac:dyDescent="0.25">
      <c r="A2862" s="2">
        <v>41715</v>
      </c>
      <c r="B2862">
        <v>1862</v>
      </c>
      <c r="C2862">
        <v>28</v>
      </c>
      <c r="D2862">
        <f t="shared" ca="1" si="1163"/>
        <v>19.462108654829656</v>
      </c>
      <c r="E2862">
        <f t="shared" ca="1" si="1164"/>
        <v>8.537891345170344</v>
      </c>
      <c r="F2862" t="str">
        <f t="shared" ca="1" si="1165"/>
        <v>high</v>
      </c>
      <c r="G2862">
        <v>1130</v>
      </c>
      <c r="H2862">
        <f t="shared" si="1166"/>
        <v>1130</v>
      </c>
      <c r="I2862">
        <f t="shared" ca="1" si="1167"/>
        <v>1177.4521321893594</v>
      </c>
      <c r="J2862">
        <f t="shared" ca="1" si="1168"/>
        <v>-47.452132189359418</v>
      </c>
      <c r="K2862" t="str">
        <f t="shared" ca="1" si="1169"/>
        <v>medium</v>
      </c>
      <c r="L2862">
        <v>13.6</v>
      </c>
      <c r="M2862" t="str">
        <f t="shared" si="1145"/>
        <v>medium</v>
      </c>
      <c r="N2862">
        <f t="shared" si="1151"/>
        <v>3</v>
      </c>
      <c r="O2862">
        <f t="shared" si="1152"/>
        <v>1</v>
      </c>
      <c r="P2862" t="str">
        <f t="shared" si="1153"/>
        <v>pondělí</v>
      </c>
      <c r="Q2862">
        <f t="shared" si="1170"/>
        <v>0</v>
      </c>
      <c r="R2862">
        <f t="shared" si="1170"/>
        <v>0</v>
      </c>
      <c r="S2862">
        <f t="shared" si="1170"/>
        <v>1</v>
      </c>
      <c r="T2862">
        <f t="shared" si="1170"/>
        <v>0</v>
      </c>
      <c r="U2862">
        <f t="shared" si="1170"/>
        <v>0</v>
      </c>
      <c r="V2862">
        <f t="shared" si="1170"/>
        <v>0</v>
      </c>
      <c r="W2862">
        <f t="shared" si="1170"/>
        <v>0</v>
      </c>
      <c r="X2862">
        <f t="shared" si="1170"/>
        <v>0</v>
      </c>
      <c r="Y2862">
        <f t="shared" si="1170"/>
        <v>0</v>
      </c>
      <c r="Z2862">
        <f t="shared" si="1170"/>
        <v>0</v>
      </c>
      <c r="AA2862">
        <f t="shared" si="1170"/>
        <v>0</v>
      </c>
      <c r="AB2862">
        <f t="shared" si="1170"/>
        <v>0</v>
      </c>
      <c r="AC2862">
        <f t="shared" si="1171"/>
        <v>1</v>
      </c>
      <c r="AD2862">
        <f t="shared" si="1171"/>
        <v>0</v>
      </c>
      <c r="AE2862">
        <f t="shared" si="1171"/>
        <v>0</v>
      </c>
      <c r="AF2862">
        <f t="shared" si="1171"/>
        <v>0</v>
      </c>
      <c r="AG2862">
        <f t="shared" si="1171"/>
        <v>0</v>
      </c>
      <c r="AH2862">
        <f t="shared" si="1171"/>
        <v>0</v>
      </c>
      <c r="AI2862">
        <f t="shared" si="1171"/>
        <v>0</v>
      </c>
      <c r="AJ2862">
        <f t="shared" ca="1" si="1154"/>
        <v>0</v>
      </c>
      <c r="AK2862">
        <f t="shared" ca="1" si="1155"/>
        <v>0</v>
      </c>
      <c r="AL2862">
        <f t="shared" ca="1" si="1156"/>
        <v>1</v>
      </c>
      <c r="AM2862">
        <f t="shared" ca="1" si="1157"/>
        <v>1</v>
      </c>
      <c r="AN2862">
        <f t="shared" ca="1" si="1158"/>
        <v>0</v>
      </c>
      <c r="AO2862">
        <f t="shared" ca="1" si="1159"/>
        <v>0</v>
      </c>
      <c r="AP2862">
        <f t="shared" ca="1" si="1160"/>
        <v>0</v>
      </c>
      <c r="AQ2862">
        <f t="shared" ca="1" si="1161"/>
        <v>1</v>
      </c>
      <c r="AR2862">
        <f t="shared" ca="1" si="1162"/>
        <v>0</v>
      </c>
      <c r="AS2862">
        <v>0</v>
      </c>
      <c r="AT2862">
        <v>0</v>
      </c>
      <c r="AU2862">
        <f t="shared" ca="1" si="1172"/>
        <v>0</v>
      </c>
      <c r="AV2862">
        <f t="shared" ca="1" si="1172"/>
        <v>0</v>
      </c>
      <c r="AW2862">
        <f t="shared" ca="1" si="1172"/>
        <v>1</v>
      </c>
      <c r="AX2862">
        <v>0</v>
      </c>
    </row>
    <row r="2863" spans="1:50" x14ac:dyDescent="0.25">
      <c r="A2863" s="2">
        <v>41716</v>
      </c>
      <c r="B2863">
        <v>1863</v>
      </c>
      <c r="C2863">
        <v>17</v>
      </c>
      <c r="D2863">
        <f t="shared" ca="1" si="1163"/>
        <v>19.463382807425951</v>
      </c>
      <c r="E2863">
        <f t="shared" ca="1" si="1164"/>
        <v>-2.4633828074259512</v>
      </c>
      <c r="F2863" t="str">
        <f t="shared" ca="1" si="1165"/>
        <v>medium</v>
      </c>
      <c r="G2863">
        <v>875</v>
      </c>
      <c r="H2863">
        <f t="shared" si="1166"/>
        <v>875</v>
      </c>
      <c r="I2863">
        <f t="shared" ca="1" si="1167"/>
        <v>1177.5451279893734</v>
      </c>
      <c r="J2863">
        <f t="shared" ca="1" si="1168"/>
        <v>-302.54512798937344</v>
      </c>
      <c r="K2863" t="str">
        <f t="shared" ca="1" si="1169"/>
        <v>medium</v>
      </c>
      <c r="L2863">
        <v>8.6949999999999985</v>
      </c>
      <c r="M2863" t="str">
        <f t="shared" si="1145"/>
        <v>medium</v>
      </c>
      <c r="N2863">
        <f t="shared" si="1151"/>
        <v>3</v>
      </c>
      <c r="O2863">
        <f t="shared" si="1152"/>
        <v>2</v>
      </c>
      <c r="P2863" t="str">
        <f t="shared" si="1153"/>
        <v>úterý</v>
      </c>
      <c r="Q2863">
        <f t="shared" si="1170"/>
        <v>0</v>
      </c>
      <c r="R2863">
        <f t="shared" si="1170"/>
        <v>0</v>
      </c>
      <c r="S2863">
        <f t="shared" si="1170"/>
        <v>1</v>
      </c>
      <c r="T2863">
        <f t="shared" si="1170"/>
        <v>0</v>
      </c>
      <c r="U2863">
        <f t="shared" si="1170"/>
        <v>0</v>
      </c>
      <c r="V2863">
        <f t="shared" si="1170"/>
        <v>0</v>
      </c>
      <c r="W2863">
        <f t="shared" si="1170"/>
        <v>0</v>
      </c>
      <c r="X2863">
        <f t="shared" si="1170"/>
        <v>0</v>
      </c>
      <c r="Y2863">
        <f t="shared" si="1170"/>
        <v>0</v>
      </c>
      <c r="Z2863">
        <f t="shared" si="1170"/>
        <v>0</v>
      </c>
      <c r="AA2863">
        <f t="shared" si="1170"/>
        <v>0</v>
      </c>
      <c r="AB2863">
        <f t="shared" si="1170"/>
        <v>0</v>
      </c>
      <c r="AC2863">
        <f t="shared" si="1171"/>
        <v>0</v>
      </c>
      <c r="AD2863">
        <f t="shared" si="1171"/>
        <v>1</v>
      </c>
      <c r="AE2863">
        <f t="shared" si="1171"/>
        <v>0</v>
      </c>
      <c r="AF2863">
        <f t="shared" si="1171"/>
        <v>0</v>
      </c>
      <c r="AG2863">
        <f t="shared" si="1171"/>
        <v>0</v>
      </c>
      <c r="AH2863">
        <f t="shared" si="1171"/>
        <v>0</v>
      </c>
      <c r="AI2863">
        <f t="shared" si="1171"/>
        <v>0</v>
      </c>
      <c r="AJ2863">
        <f t="shared" ca="1" si="1154"/>
        <v>0</v>
      </c>
      <c r="AK2863">
        <f t="shared" ca="1" si="1155"/>
        <v>0</v>
      </c>
      <c r="AL2863">
        <f t="shared" ca="1" si="1156"/>
        <v>1</v>
      </c>
      <c r="AM2863">
        <f t="shared" ca="1" si="1157"/>
        <v>0</v>
      </c>
      <c r="AN2863">
        <f t="shared" ca="1" si="1158"/>
        <v>1</v>
      </c>
      <c r="AO2863">
        <f t="shared" ca="1" si="1159"/>
        <v>0</v>
      </c>
      <c r="AP2863">
        <f t="shared" ca="1" si="1160"/>
        <v>0</v>
      </c>
      <c r="AQ2863">
        <f t="shared" ca="1" si="1161"/>
        <v>1</v>
      </c>
      <c r="AR2863">
        <f t="shared" ca="1" si="1162"/>
        <v>0</v>
      </c>
      <c r="AS2863">
        <v>0</v>
      </c>
      <c r="AT2863">
        <v>0</v>
      </c>
      <c r="AU2863">
        <f t="shared" ca="1" si="1172"/>
        <v>0</v>
      </c>
      <c r="AV2863">
        <f t="shared" ca="1" si="1172"/>
        <v>1</v>
      </c>
      <c r="AW2863">
        <f t="shared" ca="1" si="1172"/>
        <v>0</v>
      </c>
      <c r="AX2863">
        <v>0</v>
      </c>
    </row>
    <row r="2864" spans="1:50" x14ac:dyDescent="0.25">
      <c r="A2864" s="2">
        <v>41717</v>
      </c>
      <c r="B2864">
        <v>1864</v>
      </c>
      <c r="C2864">
        <v>35</v>
      </c>
      <c r="D2864">
        <f t="shared" ca="1" si="1163"/>
        <v>19.464652381477428</v>
      </c>
      <c r="E2864">
        <f t="shared" ca="1" si="1164"/>
        <v>15.535347618522572</v>
      </c>
      <c r="F2864" t="str">
        <f t="shared" ca="1" si="1165"/>
        <v>high</v>
      </c>
      <c r="G2864">
        <v>2228</v>
      </c>
      <c r="H2864">
        <f t="shared" si="1166"/>
        <v>2228</v>
      </c>
      <c r="I2864">
        <f t="shared" ca="1" si="1167"/>
        <v>1177.6379740371235</v>
      </c>
      <c r="J2864">
        <f t="shared" ca="1" si="1168"/>
        <v>1050.3620259628765</v>
      </c>
      <c r="K2864" t="str">
        <f t="shared" ca="1" si="1169"/>
        <v>high</v>
      </c>
      <c r="L2864">
        <v>10.35</v>
      </c>
      <c r="M2864" t="str">
        <f t="shared" si="1145"/>
        <v>medium</v>
      </c>
      <c r="N2864">
        <f t="shared" si="1151"/>
        <v>3</v>
      </c>
      <c r="O2864">
        <f t="shared" si="1152"/>
        <v>3</v>
      </c>
      <c r="P2864" t="str">
        <f t="shared" si="1153"/>
        <v>středa</v>
      </c>
      <c r="Q2864">
        <f t="shared" si="1170"/>
        <v>0</v>
      </c>
      <c r="R2864">
        <f t="shared" si="1170"/>
        <v>0</v>
      </c>
      <c r="S2864">
        <f t="shared" si="1170"/>
        <v>1</v>
      </c>
      <c r="T2864">
        <f t="shared" si="1170"/>
        <v>0</v>
      </c>
      <c r="U2864">
        <f t="shared" si="1170"/>
        <v>0</v>
      </c>
      <c r="V2864">
        <f t="shared" si="1170"/>
        <v>0</v>
      </c>
      <c r="W2864">
        <f t="shared" si="1170"/>
        <v>0</v>
      </c>
      <c r="X2864">
        <f t="shared" si="1170"/>
        <v>0</v>
      </c>
      <c r="Y2864">
        <f t="shared" si="1170"/>
        <v>0</v>
      </c>
      <c r="Z2864">
        <f t="shared" si="1170"/>
        <v>0</v>
      </c>
      <c r="AA2864">
        <f t="shared" si="1170"/>
        <v>0</v>
      </c>
      <c r="AB2864">
        <f t="shared" si="1170"/>
        <v>0</v>
      </c>
      <c r="AC2864">
        <f t="shared" si="1171"/>
        <v>0</v>
      </c>
      <c r="AD2864">
        <f t="shared" si="1171"/>
        <v>0</v>
      </c>
      <c r="AE2864">
        <f t="shared" si="1171"/>
        <v>1</v>
      </c>
      <c r="AF2864">
        <f t="shared" si="1171"/>
        <v>0</v>
      </c>
      <c r="AG2864">
        <f t="shared" si="1171"/>
        <v>0</v>
      </c>
      <c r="AH2864">
        <f t="shared" si="1171"/>
        <v>0</v>
      </c>
      <c r="AI2864">
        <f t="shared" si="1171"/>
        <v>0</v>
      </c>
      <c r="AJ2864">
        <f t="shared" ca="1" si="1154"/>
        <v>0</v>
      </c>
      <c r="AK2864">
        <f t="shared" ca="1" si="1155"/>
        <v>0</v>
      </c>
      <c r="AL2864">
        <f t="shared" ca="1" si="1156"/>
        <v>1</v>
      </c>
      <c r="AM2864">
        <f t="shared" ca="1" si="1157"/>
        <v>1</v>
      </c>
      <c r="AN2864">
        <f t="shared" ca="1" si="1158"/>
        <v>0</v>
      </c>
      <c r="AO2864">
        <f t="shared" ca="1" si="1159"/>
        <v>0</v>
      </c>
      <c r="AP2864">
        <f t="shared" ca="1" si="1160"/>
        <v>0</v>
      </c>
      <c r="AQ2864">
        <f t="shared" ca="1" si="1161"/>
        <v>1</v>
      </c>
      <c r="AR2864">
        <f t="shared" ca="1" si="1162"/>
        <v>0</v>
      </c>
      <c r="AS2864">
        <v>1</v>
      </c>
      <c r="AT2864">
        <v>0</v>
      </c>
      <c r="AU2864">
        <f t="shared" ca="1" si="1172"/>
        <v>0</v>
      </c>
      <c r="AV2864">
        <f t="shared" ca="1" si="1172"/>
        <v>0</v>
      </c>
      <c r="AW2864">
        <f t="shared" ca="1" si="1172"/>
        <v>1</v>
      </c>
      <c r="AX2864">
        <v>0</v>
      </c>
    </row>
    <row r="2865" spans="1:50" x14ac:dyDescent="0.25">
      <c r="A2865" s="2">
        <v>41718</v>
      </c>
      <c r="B2865">
        <v>1865</v>
      </c>
      <c r="C2865">
        <v>25</v>
      </c>
      <c r="D2865">
        <f t="shared" ca="1" si="1163"/>
        <v>19.465917376984095</v>
      </c>
      <c r="E2865">
        <f t="shared" ca="1" si="1164"/>
        <v>5.5340826230159053</v>
      </c>
      <c r="F2865" t="str">
        <f t="shared" ca="1" si="1165"/>
        <v>high</v>
      </c>
      <c r="G2865">
        <v>3066</v>
      </c>
      <c r="H2865">
        <f t="shared" si="1166"/>
        <v>3066</v>
      </c>
      <c r="I2865">
        <f t="shared" ca="1" si="1167"/>
        <v>1177.7306703326094</v>
      </c>
      <c r="J2865">
        <f t="shared" ca="1" si="1168"/>
        <v>1888.2693296673906</v>
      </c>
      <c r="K2865" t="str">
        <f t="shared" ca="1" si="1169"/>
        <v>high</v>
      </c>
      <c r="L2865">
        <v>11.1</v>
      </c>
      <c r="M2865" t="str">
        <f t="shared" si="1145"/>
        <v>medium</v>
      </c>
      <c r="N2865">
        <f t="shared" si="1151"/>
        <v>3</v>
      </c>
      <c r="O2865">
        <f t="shared" si="1152"/>
        <v>4</v>
      </c>
      <c r="P2865" t="str">
        <f t="shared" si="1153"/>
        <v>čtvrtek</v>
      </c>
      <c r="Q2865">
        <f t="shared" si="1170"/>
        <v>0</v>
      </c>
      <c r="R2865">
        <f t="shared" si="1170"/>
        <v>0</v>
      </c>
      <c r="S2865">
        <f t="shared" si="1170"/>
        <v>1</v>
      </c>
      <c r="T2865">
        <f t="shared" si="1170"/>
        <v>0</v>
      </c>
      <c r="U2865">
        <f t="shared" si="1170"/>
        <v>0</v>
      </c>
      <c r="V2865">
        <f t="shared" si="1170"/>
        <v>0</v>
      </c>
      <c r="W2865">
        <f t="shared" si="1170"/>
        <v>0</v>
      </c>
      <c r="X2865">
        <f t="shared" si="1170"/>
        <v>0</v>
      </c>
      <c r="Y2865">
        <f t="shared" si="1170"/>
        <v>0</v>
      </c>
      <c r="Z2865">
        <f t="shared" si="1170"/>
        <v>0</v>
      </c>
      <c r="AA2865">
        <f t="shared" si="1170"/>
        <v>0</v>
      </c>
      <c r="AB2865">
        <f t="shared" si="1170"/>
        <v>0</v>
      </c>
      <c r="AC2865">
        <f t="shared" si="1171"/>
        <v>0</v>
      </c>
      <c r="AD2865">
        <f t="shared" si="1171"/>
        <v>0</v>
      </c>
      <c r="AE2865">
        <f t="shared" si="1171"/>
        <v>0</v>
      </c>
      <c r="AF2865">
        <f t="shared" si="1171"/>
        <v>1</v>
      </c>
      <c r="AG2865">
        <f t="shared" si="1171"/>
        <v>0</v>
      </c>
      <c r="AH2865">
        <f t="shared" si="1171"/>
        <v>0</v>
      </c>
      <c r="AI2865">
        <f t="shared" si="1171"/>
        <v>0</v>
      </c>
      <c r="AJ2865">
        <f t="shared" ca="1" si="1154"/>
        <v>0</v>
      </c>
      <c r="AK2865">
        <f t="shared" ca="1" si="1155"/>
        <v>0</v>
      </c>
      <c r="AL2865">
        <f t="shared" ca="1" si="1156"/>
        <v>1</v>
      </c>
      <c r="AM2865">
        <f t="shared" ca="1" si="1157"/>
        <v>1</v>
      </c>
      <c r="AN2865">
        <f t="shared" ca="1" si="1158"/>
        <v>0</v>
      </c>
      <c r="AO2865">
        <f t="shared" ca="1" si="1159"/>
        <v>0</v>
      </c>
      <c r="AP2865">
        <f t="shared" ca="1" si="1160"/>
        <v>0</v>
      </c>
      <c r="AQ2865">
        <f t="shared" ca="1" si="1161"/>
        <v>1</v>
      </c>
      <c r="AR2865">
        <f t="shared" ca="1" si="1162"/>
        <v>0</v>
      </c>
      <c r="AS2865">
        <v>0</v>
      </c>
      <c r="AT2865">
        <v>0</v>
      </c>
      <c r="AU2865">
        <f t="shared" ca="1" si="1172"/>
        <v>0</v>
      </c>
      <c r="AV2865">
        <f t="shared" ca="1" si="1172"/>
        <v>0</v>
      </c>
      <c r="AW2865">
        <f t="shared" ca="1" si="1172"/>
        <v>1</v>
      </c>
      <c r="AX2865">
        <v>0</v>
      </c>
    </row>
    <row r="2866" spans="1:50" x14ac:dyDescent="0.25">
      <c r="A2866" s="2">
        <v>41719</v>
      </c>
      <c r="B2866">
        <v>1866</v>
      </c>
      <c r="C2866">
        <v>26</v>
      </c>
      <c r="D2866">
        <f t="shared" ca="1" si="1163"/>
        <v>19.467177793945943</v>
      </c>
      <c r="E2866">
        <f t="shared" ca="1" si="1164"/>
        <v>6.5328222060540568</v>
      </c>
      <c r="F2866" t="str">
        <f t="shared" ca="1" si="1165"/>
        <v>high</v>
      </c>
      <c r="G2866">
        <v>1363</v>
      </c>
      <c r="H2866">
        <f t="shared" si="1166"/>
        <v>1363</v>
      </c>
      <c r="I2866">
        <f t="shared" ca="1" si="1167"/>
        <v>1177.8232168758311</v>
      </c>
      <c r="J2866">
        <f t="shared" ca="1" si="1168"/>
        <v>185.17678312416888</v>
      </c>
      <c r="K2866" t="str">
        <f t="shared" ca="1" si="1169"/>
        <v>high</v>
      </c>
      <c r="L2866">
        <v>13</v>
      </c>
      <c r="M2866" t="str">
        <f t="shared" si="1145"/>
        <v>medium</v>
      </c>
      <c r="N2866">
        <f t="shared" si="1151"/>
        <v>3</v>
      </c>
      <c r="O2866">
        <f t="shared" si="1152"/>
        <v>5</v>
      </c>
      <c r="P2866" t="str">
        <f t="shared" si="1153"/>
        <v>pátek</v>
      </c>
      <c r="Q2866">
        <f t="shared" si="1170"/>
        <v>0</v>
      </c>
      <c r="R2866">
        <f t="shared" si="1170"/>
        <v>0</v>
      </c>
      <c r="S2866">
        <f t="shared" si="1170"/>
        <v>1</v>
      </c>
      <c r="T2866">
        <f t="shared" si="1170"/>
        <v>0</v>
      </c>
      <c r="U2866">
        <f t="shared" si="1170"/>
        <v>0</v>
      </c>
      <c r="V2866">
        <f t="shared" si="1170"/>
        <v>0</v>
      </c>
      <c r="W2866">
        <f t="shared" si="1170"/>
        <v>0</v>
      </c>
      <c r="X2866">
        <f t="shared" si="1170"/>
        <v>0</v>
      </c>
      <c r="Y2866">
        <f t="shared" si="1170"/>
        <v>0</v>
      </c>
      <c r="Z2866">
        <f t="shared" si="1170"/>
        <v>0</v>
      </c>
      <c r="AA2866">
        <f t="shared" si="1170"/>
        <v>0</v>
      </c>
      <c r="AB2866">
        <f t="shared" si="1170"/>
        <v>0</v>
      </c>
      <c r="AC2866">
        <f t="shared" si="1171"/>
        <v>0</v>
      </c>
      <c r="AD2866">
        <f t="shared" si="1171"/>
        <v>0</v>
      </c>
      <c r="AE2866">
        <f t="shared" si="1171"/>
        <v>0</v>
      </c>
      <c r="AF2866">
        <f t="shared" si="1171"/>
        <v>0</v>
      </c>
      <c r="AG2866">
        <f t="shared" si="1171"/>
        <v>1</v>
      </c>
      <c r="AH2866">
        <f t="shared" si="1171"/>
        <v>0</v>
      </c>
      <c r="AI2866">
        <f t="shared" si="1171"/>
        <v>0</v>
      </c>
      <c r="AJ2866">
        <f t="shared" ca="1" si="1154"/>
        <v>0</v>
      </c>
      <c r="AK2866">
        <f t="shared" ca="1" si="1155"/>
        <v>0</v>
      </c>
      <c r="AL2866">
        <f t="shared" ca="1" si="1156"/>
        <v>1</v>
      </c>
      <c r="AM2866">
        <f t="shared" ca="1" si="1157"/>
        <v>0</v>
      </c>
      <c r="AN2866">
        <f t="shared" ca="1" si="1158"/>
        <v>1</v>
      </c>
      <c r="AO2866">
        <f t="shared" ca="1" si="1159"/>
        <v>0</v>
      </c>
      <c r="AP2866">
        <f t="shared" ca="1" si="1160"/>
        <v>0</v>
      </c>
      <c r="AQ2866">
        <f t="shared" ca="1" si="1161"/>
        <v>1</v>
      </c>
      <c r="AR2866">
        <f t="shared" ca="1" si="1162"/>
        <v>0</v>
      </c>
      <c r="AS2866">
        <v>0</v>
      </c>
      <c r="AT2866">
        <v>0</v>
      </c>
      <c r="AU2866">
        <f t="shared" ca="1" si="1172"/>
        <v>0</v>
      </c>
      <c r="AV2866">
        <f t="shared" ca="1" si="1172"/>
        <v>0</v>
      </c>
      <c r="AW2866">
        <f t="shared" ca="1" si="1172"/>
        <v>1</v>
      </c>
      <c r="AX2866">
        <v>0</v>
      </c>
    </row>
    <row r="2867" spans="1:50" x14ac:dyDescent="0.25">
      <c r="A2867" s="2">
        <v>41720</v>
      </c>
      <c r="B2867">
        <v>1867</v>
      </c>
      <c r="C2867">
        <v>9</v>
      </c>
      <c r="D2867">
        <f t="shared" ca="1" si="1163"/>
        <v>19.468433632362974</v>
      </c>
      <c r="E2867">
        <f t="shared" ca="1" si="1164"/>
        <v>-10.468433632362974</v>
      </c>
      <c r="F2867" t="str">
        <f t="shared" ca="1" si="1165"/>
        <v>low</v>
      </c>
      <c r="G2867">
        <v>325</v>
      </c>
      <c r="H2867">
        <f t="shared" si="1166"/>
        <v>325</v>
      </c>
      <c r="I2867">
        <f t="shared" ca="1" si="1167"/>
        <v>1177.9156136667889</v>
      </c>
      <c r="J2867">
        <f t="shared" ca="1" si="1168"/>
        <v>-852.91561366678889</v>
      </c>
      <c r="K2867" t="str">
        <f t="shared" ca="1" si="1169"/>
        <v>low</v>
      </c>
      <c r="L2867">
        <v>14.444999999999999</v>
      </c>
      <c r="M2867" t="str">
        <f t="shared" si="1145"/>
        <v>high</v>
      </c>
      <c r="N2867">
        <f t="shared" si="1151"/>
        <v>3</v>
      </c>
      <c r="O2867">
        <f t="shared" si="1152"/>
        <v>6</v>
      </c>
      <c r="P2867" t="str">
        <f t="shared" si="1153"/>
        <v>sobota</v>
      </c>
      <c r="Q2867">
        <f t="shared" si="1170"/>
        <v>0</v>
      </c>
      <c r="R2867">
        <f t="shared" si="1170"/>
        <v>0</v>
      </c>
      <c r="S2867">
        <f t="shared" si="1170"/>
        <v>1</v>
      </c>
      <c r="T2867">
        <f t="shared" si="1170"/>
        <v>0</v>
      </c>
      <c r="U2867">
        <f t="shared" si="1170"/>
        <v>0</v>
      </c>
      <c r="V2867">
        <f t="shared" si="1170"/>
        <v>0</v>
      </c>
      <c r="W2867">
        <f t="shared" si="1170"/>
        <v>0</v>
      </c>
      <c r="X2867">
        <f t="shared" si="1170"/>
        <v>0</v>
      </c>
      <c r="Y2867">
        <f t="shared" si="1170"/>
        <v>0</v>
      </c>
      <c r="Z2867">
        <f t="shared" si="1170"/>
        <v>0</v>
      </c>
      <c r="AA2867">
        <f t="shared" si="1170"/>
        <v>0</v>
      </c>
      <c r="AB2867">
        <f t="shared" si="1170"/>
        <v>0</v>
      </c>
      <c r="AC2867">
        <f t="shared" si="1171"/>
        <v>0</v>
      </c>
      <c r="AD2867">
        <f t="shared" si="1171"/>
        <v>0</v>
      </c>
      <c r="AE2867">
        <f t="shared" si="1171"/>
        <v>0</v>
      </c>
      <c r="AF2867">
        <f t="shared" si="1171"/>
        <v>0</v>
      </c>
      <c r="AG2867">
        <f t="shared" si="1171"/>
        <v>0</v>
      </c>
      <c r="AH2867">
        <f t="shared" si="1171"/>
        <v>1</v>
      </c>
      <c r="AI2867">
        <f t="shared" si="1171"/>
        <v>0</v>
      </c>
      <c r="AJ2867">
        <f t="shared" ca="1" si="1154"/>
        <v>0</v>
      </c>
      <c r="AK2867">
        <f t="shared" ca="1" si="1155"/>
        <v>0</v>
      </c>
      <c r="AL2867">
        <f t="shared" ca="1" si="1156"/>
        <v>1</v>
      </c>
      <c r="AM2867">
        <f t="shared" ca="1" si="1157"/>
        <v>1</v>
      </c>
      <c r="AN2867">
        <f t="shared" ca="1" si="1158"/>
        <v>0</v>
      </c>
      <c r="AO2867">
        <f t="shared" ca="1" si="1159"/>
        <v>0</v>
      </c>
      <c r="AP2867">
        <f t="shared" ca="1" si="1160"/>
        <v>0</v>
      </c>
      <c r="AQ2867">
        <f t="shared" ca="1" si="1161"/>
        <v>0</v>
      </c>
      <c r="AR2867">
        <f t="shared" ca="1" si="1162"/>
        <v>1</v>
      </c>
      <c r="AS2867">
        <v>0</v>
      </c>
      <c r="AT2867">
        <v>0</v>
      </c>
      <c r="AU2867">
        <f t="shared" ca="1" si="1172"/>
        <v>1</v>
      </c>
      <c r="AV2867">
        <f t="shared" ca="1" si="1172"/>
        <v>0</v>
      </c>
      <c r="AW2867">
        <f t="shared" ca="1" si="1172"/>
        <v>0</v>
      </c>
      <c r="AX2867">
        <v>0</v>
      </c>
    </row>
    <row r="2868" spans="1:50" x14ac:dyDescent="0.25">
      <c r="A2868" s="2">
        <v>41721</v>
      </c>
      <c r="B2868">
        <v>1868</v>
      </c>
      <c r="C2868">
        <v>11</v>
      </c>
      <c r="D2868">
        <f t="shared" ca="1" si="1163"/>
        <v>19.46968489223519</v>
      </c>
      <c r="E2868">
        <f t="shared" ca="1" si="1164"/>
        <v>-8.4696848922351897</v>
      </c>
      <c r="F2868" t="str">
        <f t="shared" ca="1" si="1165"/>
        <v>low</v>
      </c>
      <c r="G2868">
        <v>557</v>
      </c>
      <c r="H2868">
        <f t="shared" si="1166"/>
        <v>557</v>
      </c>
      <c r="I2868">
        <f t="shared" ca="1" si="1167"/>
        <v>1178.0078607054822</v>
      </c>
      <c r="J2868">
        <f t="shared" ca="1" si="1168"/>
        <v>-621.00786070548224</v>
      </c>
      <c r="K2868" t="str">
        <f t="shared" ca="1" si="1169"/>
        <v>low</v>
      </c>
      <c r="L2868">
        <v>3.5</v>
      </c>
      <c r="M2868" t="str">
        <f t="shared" si="1145"/>
        <v>low</v>
      </c>
      <c r="N2868">
        <f t="shared" si="1151"/>
        <v>3</v>
      </c>
      <c r="O2868">
        <f t="shared" si="1152"/>
        <v>7</v>
      </c>
      <c r="P2868" t="str">
        <f t="shared" si="1153"/>
        <v>neděle</v>
      </c>
      <c r="Q2868">
        <f t="shared" si="1170"/>
        <v>0</v>
      </c>
      <c r="R2868">
        <f t="shared" si="1170"/>
        <v>0</v>
      </c>
      <c r="S2868">
        <f t="shared" si="1170"/>
        <v>1</v>
      </c>
      <c r="T2868">
        <f t="shared" si="1170"/>
        <v>0</v>
      </c>
      <c r="U2868">
        <f t="shared" si="1170"/>
        <v>0</v>
      </c>
      <c r="V2868">
        <f t="shared" si="1170"/>
        <v>0</v>
      </c>
      <c r="W2868">
        <f t="shared" si="1170"/>
        <v>0</v>
      </c>
      <c r="X2868">
        <f t="shared" si="1170"/>
        <v>0</v>
      </c>
      <c r="Y2868">
        <f t="shared" si="1170"/>
        <v>0</v>
      </c>
      <c r="Z2868">
        <f t="shared" si="1170"/>
        <v>0</v>
      </c>
      <c r="AA2868">
        <f t="shared" si="1170"/>
        <v>0</v>
      </c>
      <c r="AB2868">
        <f t="shared" si="1170"/>
        <v>0</v>
      </c>
      <c r="AC2868">
        <f t="shared" si="1171"/>
        <v>0</v>
      </c>
      <c r="AD2868">
        <f t="shared" si="1171"/>
        <v>0</v>
      </c>
      <c r="AE2868">
        <f t="shared" si="1171"/>
        <v>0</v>
      </c>
      <c r="AF2868">
        <f t="shared" si="1171"/>
        <v>0</v>
      </c>
      <c r="AG2868">
        <f t="shared" si="1171"/>
        <v>0</v>
      </c>
      <c r="AH2868">
        <f t="shared" si="1171"/>
        <v>0</v>
      </c>
      <c r="AI2868">
        <f t="shared" si="1171"/>
        <v>1</v>
      </c>
      <c r="AJ2868">
        <f t="shared" ca="1" si="1154"/>
        <v>0</v>
      </c>
      <c r="AK2868">
        <f t="shared" ca="1" si="1155"/>
        <v>0</v>
      </c>
      <c r="AL2868">
        <f t="shared" ca="1" si="1156"/>
        <v>1</v>
      </c>
      <c r="AM2868">
        <f t="shared" ca="1" si="1157"/>
        <v>0</v>
      </c>
      <c r="AN2868">
        <f t="shared" ca="1" si="1158"/>
        <v>1</v>
      </c>
      <c r="AO2868">
        <f t="shared" ca="1" si="1159"/>
        <v>0</v>
      </c>
      <c r="AP2868">
        <f t="shared" ca="1" si="1160"/>
        <v>1</v>
      </c>
      <c r="AQ2868">
        <f t="shared" ca="1" si="1161"/>
        <v>0</v>
      </c>
      <c r="AR2868">
        <f t="shared" ca="1" si="1162"/>
        <v>0</v>
      </c>
      <c r="AS2868">
        <v>0</v>
      </c>
      <c r="AT2868">
        <v>0</v>
      </c>
      <c r="AU2868">
        <f t="shared" ca="1" si="1172"/>
        <v>1</v>
      </c>
      <c r="AV2868">
        <f t="shared" ca="1" si="1172"/>
        <v>0</v>
      </c>
      <c r="AW2868">
        <f t="shared" ca="1" si="1172"/>
        <v>0</v>
      </c>
      <c r="AX2868">
        <v>0</v>
      </c>
    </row>
    <row r="2869" spans="1:50" x14ac:dyDescent="0.25">
      <c r="A2869" s="2">
        <v>41722</v>
      </c>
      <c r="B2869">
        <v>1869</v>
      </c>
      <c r="C2869">
        <v>17</v>
      </c>
      <c r="D2869">
        <f t="shared" ca="1" si="1163"/>
        <v>19.470931573562591</v>
      </c>
      <c r="E2869">
        <f t="shared" ca="1" si="1164"/>
        <v>-2.4709315735625914</v>
      </c>
      <c r="F2869" t="str">
        <f t="shared" ca="1" si="1165"/>
        <v>medium</v>
      </c>
      <c r="G2869">
        <v>1066</v>
      </c>
      <c r="H2869">
        <f t="shared" si="1166"/>
        <v>1066</v>
      </c>
      <c r="I2869">
        <f t="shared" ca="1" si="1167"/>
        <v>1178.0999579919117</v>
      </c>
      <c r="J2869">
        <f t="shared" ca="1" si="1168"/>
        <v>-112.09995799191165</v>
      </c>
      <c r="K2869" t="str">
        <f t="shared" ca="1" si="1169"/>
        <v>medium</v>
      </c>
      <c r="L2869">
        <v>8</v>
      </c>
      <c r="M2869" t="str">
        <f t="shared" si="1145"/>
        <v>medium</v>
      </c>
      <c r="N2869">
        <f t="shared" si="1151"/>
        <v>3</v>
      </c>
      <c r="O2869">
        <f t="shared" si="1152"/>
        <v>1</v>
      </c>
      <c r="P2869" t="str">
        <f t="shared" si="1153"/>
        <v>pondělí</v>
      </c>
      <c r="Q2869">
        <f t="shared" si="1170"/>
        <v>0</v>
      </c>
      <c r="R2869">
        <f t="shared" si="1170"/>
        <v>0</v>
      </c>
      <c r="S2869">
        <f t="shared" si="1170"/>
        <v>1</v>
      </c>
      <c r="T2869">
        <f t="shared" si="1170"/>
        <v>0</v>
      </c>
      <c r="U2869">
        <f t="shared" si="1170"/>
        <v>0</v>
      </c>
      <c r="V2869">
        <f t="shared" si="1170"/>
        <v>0</v>
      </c>
      <c r="W2869">
        <f t="shared" si="1170"/>
        <v>0</v>
      </c>
      <c r="X2869">
        <f t="shared" si="1170"/>
        <v>0</v>
      </c>
      <c r="Y2869">
        <f t="shared" si="1170"/>
        <v>0</v>
      </c>
      <c r="Z2869">
        <f t="shared" si="1170"/>
        <v>0</v>
      </c>
      <c r="AA2869">
        <f t="shared" si="1170"/>
        <v>0</v>
      </c>
      <c r="AB2869">
        <f t="shared" si="1170"/>
        <v>0</v>
      </c>
      <c r="AC2869">
        <f t="shared" si="1171"/>
        <v>1</v>
      </c>
      <c r="AD2869">
        <f t="shared" si="1171"/>
        <v>0</v>
      </c>
      <c r="AE2869">
        <f t="shared" si="1171"/>
        <v>0</v>
      </c>
      <c r="AF2869">
        <f t="shared" si="1171"/>
        <v>0</v>
      </c>
      <c r="AG2869">
        <f t="shared" si="1171"/>
        <v>0</v>
      </c>
      <c r="AH2869">
        <f t="shared" si="1171"/>
        <v>0</v>
      </c>
      <c r="AI2869">
        <f t="shared" si="1171"/>
        <v>0</v>
      </c>
      <c r="AJ2869">
        <f t="shared" ca="1" si="1154"/>
        <v>0</v>
      </c>
      <c r="AK2869">
        <f t="shared" ca="1" si="1155"/>
        <v>0</v>
      </c>
      <c r="AL2869">
        <f t="shared" ca="1" si="1156"/>
        <v>1</v>
      </c>
      <c r="AM2869">
        <f t="shared" ca="1" si="1157"/>
        <v>0</v>
      </c>
      <c r="AN2869">
        <f t="shared" ca="1" si="1158"/>
        <v>1</v>
      </c>
      <c r="AO2869">
        <f t="shared" ca="1" si="1159"/>
        <v>0</v>
      </c>
      <c r="AP2869">
        <f t="shared" ca="1" si="1160"/>
        <v>0</v>
      </c>
      <c r="AQ2869">
        <f t="shared" ca="1" si="1161"/>
        <v>1</v>
      </c>
      <c r="AR2869">
        <f t="shared" ca="1" si="1162"/>
        <v>0</v>
      </c>
      <c r="AS2869">
        <v>1</v>
      </c>
      <c r="AT2869">
        <v>0</v>
      </c>
      <c r="AU2869">
        <f t="shared" ca="1" si="1172"/>
        <v>0</v>
      </c>
      <c r="AV2869">
        <f t="shared" ca="1" si="1172"/>
        <v>1</v>
      </c>
      <c r="AW2869">
        <f t="shared" ca="1" si="1172"/>
        <v>0</v>
      </c>
      <c r="AX2869">
        <v>0</v>
      </c>
    </row>
    <row r="2870" spans="1:50" x14ac:dyDescent="0.25">
      <c r="A2870" s="2">
        <v>41723</v>
      </c>
      <c r="B2870">
        <v>1870</v>
      </c>
      <c r="C2870">
        <v>18</v>
      </c>
      <c r="D2870">
        <f t="shared" ca="1" si="1163"/>
        <v>19.472173676345172</v>
      </c>
      <c r="E2870">
        <f t="shared" ca="1" si="1164"/>
        <v>-1.4721736763451716</v>
      </c>
      <c r="F2870" t="str">
        <f t="shared" ca="1" si="1165"/>
        <v>medium</v>
      </c>
      <c r="G2870">
        <v>747</v>
      </c>
      <c r="H2870">
        <f t="shared" si="1166"/>
        <v>747</v>
      </c>
      <c r="I2870">
        <f t="shared" ca="1" si="1167"/>
        <v>1178.1919055260769</v>
      </c>
      <c r="J2870">
        <f t="shared" ca="1" si="1168"/>
        <v>-431.19190552607688</v>
      </c>
      <c r="K2870" t="str">
        <f t="shared" ca="1" si="1169"/>
        <v>low</v>
      </c>
      <c r="L2870">
        <v>10.4</v>
      </c>
      <c r="M2870" t="str">
        <f t="shared" si="1145"/>
        <v>medium</v>
      </c>
      <c r="N2870">
        <f t="shared" si="1151"/>
        <v>3</v>
      </c>
      <c r="O2870">
        <f t="shared" si="1152"/>
        <v>2</v>
      </c>
      <c r="P2870" t="str">
        <f t="shared" si="1153"/>
        <v>úterý</v>
      </c>
      <c r="Q2870">
        <f t="shared" si="1170"/>
        <v>0</v>
      </c>
      <c r="R2870">
        <f t="shared" si="1170"/>
        <v>0</v>
      </c>
      <c r="S2870">
        <f t="shared" si="1170"/>
        <v>1</v>
      </c>
      <c r="T2870">
        <f t="shared" si="1170"/>
        <v>0</v>
      </c>
      <c r="U2870">
        <f t="shared" si="1170"/>
        <v>0</v>
      </c>
      <c r="V2870">
        <f t="shared" si="1170"/>
        <v>0</v>
      </c>
      <c r="W2870">
        <f t="shared" si="1170"/>
        <v>0</v>
      </c>
      <c r="X2870">
        <f t="shared" si="1170"/>
        <v>0</v>
      </c>
      <c r="Y2870">
        <f t="shared" si="1170"/>
        <v>0</v>
      </c>
      <c r="Z2870">
        <f t="shared" si="1170"/>
        <v>0</v>
      </c>
      <c r="AA2870">
        <f t="shared" si="1170"/>
        <v>0</v>
      </c>
      <c r="AB2870">
        <f t="shared" si="1170"/>
        <v>0</v>
      </c>
      <c r="AC2870">
        <f t="shared" si="1171"/>
        <v>0</v>
      </c>
      <c r="AD2870">
        <f t="shared" si="1171"/>
        <v>1</v>
      </c>
      <c r="AE2870">
        <f t="shared" si="1171"/>
        <v>0</v>
      </c>
      <c r="AF2870">
        <f t="shared" si="1171"/>
        <v>0</v>
      </c>
      <c r="AG2870">
        <f t="shared" si="1171"/>
        <v>0</v>
      </c>
      <c r="AH2870">
        <f t="shared" si="1171"/>
        <v>0</v>
      </c>
      <c r="AI2870">
        <f t="shared" si="1171"/>
        <v>0</v>
      </c>
      <c r="AJ2870">
        <f t="shared" ca="1" si="1154"/>
        <v>0</v>
      </c>
      <c r="AK2870">
        <f t="shared" ca="1" si="1155"/>
        <v>0</v>
      </c>
      <c r="AL2870">
        <f t="shared" ca="1" si="1156"/>
        <v>1</v>
      </c>
      <c r="AM2870">
        <f t="shared" ca="1" si="1157"/>
        <v>0</v>
      </c>
      <c r="AN2870">
        <f t="shared" ca="1" si="1158"/>
        <v>1</v>
      </c>
      <c r="AO2870">
        <f t="shared" ca="1" si="1159"/>
        <v>0</v>
      </c>
      <c r="AP2870">
        <f t="shared" ca="1" si="1160"/>
        <v>0</v>
      </c>
      <c r="AQ2870">
        <f t="shared" ca="1" si="1161"/>
        <v>1</v>
      </c>
      <c r="AR2870">
        <f t="shared" ca="1" si="1162"/>
        <v>0</v>
      </c>
      <c r="AS2870">
        <v>0</v>
      </c>
      <c r="AT2870">
        <v>0</v>
      </c>
      <c r="AU2870">
        <f t="shared" ca="1" si="1172"/>
        <v>0</v>
      </c>
      <c r="AV2870">
        <f t="shared" ca="1" si="1172"/>
        <v>1</v>
      </c>
      <c r="AW2870">
        <f t="shared" ca="1" si="1172"/>
        <v>0</v>
      </c>
      <c r="AX2870">
        <v>0</v>
      </c>
    </row>
    <row r="2871" spans="1:50" x14ac:dyDescent="0.25">
      <c r="A2871" s="2">
        <v>41724</v>
      </c>
      <c r="B2871">
        <v>1871</v>
      </c>
      <c r="C2871">
        <v>21</v>
      </c>
      <c r="D2871">
        <f t="shared" ca="1" si="1163"/>
        <v>19.473411200582945</v>
      </c>
      <c r="E2871">
        <f t="shared" ca="1" si="1164"/>
        <v>1.5265887994170555</v>
      </c>
      <c r="F2871" t="str">
        <f t="shared" ca="1" si="1165"/>
        <v>medium</v>
      </c>
      <c r="G2871">
        <v>1048</v>
      </c>
      <c r="H2871">
        <f t="shared" si="1166"/>
        <v>1048</v>
      </c>
      <c r="I2871">
        <f t="shared" ca="1" si="1167"/>
        <v>1178.2837033079777</v>
      </c>
      <c r="J2871">
        <f t="shared" ca="1" si="1168"/>
        <v>-130.2837033079777</v>
      </c>
      <c r="K2871" t="str">
        <f t="shared" ca="1" si="1169"/>
        <v>medium</v>
      </c>
      <c r="L2871">
        <v>5.9</v>
      </c>
      <c r="M2871" t="str">
        <f t="shared" si="1145"/>
        <v>medium</v>
      </c>
      <c r="N2871">
        <f t="shared" si="1151"/>
        <v>3</v>
      </c>
      <c r="O2871">
        <f t="shared" si="1152"/>
        <v>3</v>
      </c>
      <c r="P2871" t="str">
        <f t="shared" si="1153"/>
        <v>středa</v>
      </c>
      <c r="Q2871">
        <f t="shared" ref="Q2871:AB2880" si="1173">VLOOKUP($N2871,$V$31:$AH$42,Q$592+1,0)</f>
        <v>0</v>
      </c>
      <c r="R2871">
        <f t="shared" si="1173"/>
        <v>0</v>
      </c>
      <c r="S2871">
        <f t="shared" si="1173"/>
        <v>1</v>
      </c>
      <c r="T2871">
        <f t="shared" si="1173"/>
        <v>0</v>
      </c>
      <c r="U2871">
        <f t="shared" si="1173"/>
        <v>0</v>
      </c>
      <c r="V2871">
        <f t="shared" si="1173"/>
        <v>0</v>
      </c>
      <c r="W2871">
        <f t="shared" si="1173"/>
        <v>0</v>
      </c>
      <c r="X2871">
        <f t="shared" si="1173"/>
        <v>0</v>
      </c>
      <c r="Y2871">
        <f t="shared" si="1173"/>
        <v>0</v>
      </c>
      <c r="Z2871">
        <f t="shared" si="1173"/>
        <v>0</v>
      </c>
      <c r="AA2871">
        <f t="shared" si="1173"/>
        <v>0</v>
      </c>
      <c r="AB2871">
        <f t="shared" si="1173"/>
        <v>0</v>
      </c>
      <c r="AC2871">
        <f t="shared" ref="AC2871:AI2880" si="1174">VLOOKUP($O2871,$V$74:$AC$80,AC$592+1,0)</f>
        <v>0</v>
      </c>
      <c r="AD2871">
        <f t="shared" si="1174"/>
        <v>0</v>
      </c>
      <c r="AE2871">
        <f t="shared" si="1174"/>
        <v>1</v>
      </c>
      <c r="AF2871">
        <f t="shared" si="1174"/>
        <v>0</v>
      </c>
      <c r="AG2871">
        <f t="shared" si="1174"/>
        <v>0</v>
      </c>
      <c r="AH2871">
        <f t="shared" si="1174"/>
        <v>0</v>
      </c>
      <c r="AI2871">
        <f t="shared" si="1174"/>
        <v>0</v>
      </c>
      <c r="AJ2871">
        <f t="shared" ca="1" si="1154"/>
        <v>0</v>
      </c>
      <c r="AK2871">
        <f t="shared" ca="1" si="1155"/>
        <v>0</v>
      </c>
      <c r="AL2871">
        <f t="shared" ca="1" si="1156"/>
        <v>1</v>
      </c>
      <c r="AM2871">
        <f t="shared" ca="1" si="1157"/>
        <v>0</v>
      </c>
      <c r="AN2871">
        <f t="shared" ca="1" si="1158"/>
        <v>1</v>
      </c>
      <c r="AO2871">
        <f t="shared" ca="1" si="1159"/>
        <v>0</v>
      </c>
      <c r="AP2871">
        <f t="shared" ca="1" si="1160"/>
        <v>0</v>
      </c>
      <c r="AQ2871">
        <f t="shared" ca="1" si="1161"/>
        <v>1</v>
      </c>
      <c r="AR2871">
        <f t="shared" ca="1" si="1162"/>
        <v>0</v>
      </c>
      <c r="AS2871">
        <v>0</v>
      </c>
      <c r="AT2871">
        <v>0</v>
      </c>
      <c r="AU2871">
        <f t="shared" ca="1" si="1172"/>
        <v>0</v>
      </c>
      <c r="AV2871">
        <f t="shared" ca="1" si="1172"/>
        <v>1</v>
      </c>
      <c r="AW2871">
        <f t="shared" ca="1" si="1172"/>
        <v>0</v>
      </c>
      <c r="AX2871">
        <v>0</v>
      </c>
    </row>
    <row r="2872" spans="1:50" x14ac:dyDescent="0.25">
      <c r="A2872" s="2">
        <v>41725</v>
      </c>
      <c r="B2872">
        <v>1872</v>
      </c>
      <c r="C2872">
        <v>17</v>
      </c>
      <c r="D2872">
        <f t="shared" ca="1" si="1163"/>
        <v>19.474644146275899</v>
      </c>
      <c r="E2872">
        <f t="shared" ca="1" si="1164"/>
        <v>-2.4746441462758995</v>
      </c>
      <c r="F2872" t="str">
        <f t="shared" ca="1" si="1165"/>
        <v>medium</v>
      </c>
      <c r="G2872">
        <v>616</v>
      </c>
      <c r="H2872">
        <f t="shared" si="1166"/>
        <v>616</v>
      </c>
      <c r="I2872">
        <f t="shared" ca="1" si="1167"/>
        <v>1178.3753513376146</v>
      </c>
      <c r="J2872">
        <f t="shared" ca="1" si="1168"/>
        <v>-562.37535133761457</v>
      </c>
      <c r="K2872" t="str">
        <f t="shared" ca="1" si="1169"/>
        <v>low</v>
      </c>
      <c r="L2872">
        <v>15.1</v>
      </c>
      <c r="M2872" t="str">
        <f t="shared" si="1145"/>
        <v>high</v>
      </c>
      <c r="N2872">
        <f t="shared" si="1151"/>
        <v>3</v>
      </c>
      <c r="O2872">
        <f t="shared" si="1152"/>
        <v>4</v>
      </c>
      <c r="P2872" t="str">
        <f t="shared" si="1153"/>
        <v>čtvrtek</v>
      </c>
      <c r="Q2872">
        <f t="shared" si="1173"/>
        <v>0</v>
      </c>
      <c r="R2872">
        <f t="shared" si="1173"/>
        <v>0</v>
      </c>
      <c r="S2872">
        <f t="shared" si="1173"/>
        <v>1</v>
      </c>
      <c r="T2872">
        <f t="shared" si="1173"/>
        <v>0</v>
      </c>
      <c r="U2872">
        <f t="shared" si="1173"/>
        <v>0</v>
      </c>
      <c r="V2872">
        <f t="shared" si="1173"/>
        <v>0</v>
      </c>
      <c r="W2872">
        <f t="shared" si="1173"/>
        <v>0</v>
      </c>
      <c r="X2872">
        <f t="shared" si="1173"/>
        <v>0</v>
      </c>
      <c r="Y2872">
        <f t="shared" si="1173"/>
        <v>0</v>
      </c>
      <c r="Z2872">
        <f t="shared" si="1173"/>
        <v>0</v>
      </c>
      <c r="AA2872">
        <f t="shared" si="1173"/>
        <v>0</v>
      </c>
      <c r="AB2872">
        <f t="shared" si="1173"/>
        <v>0</v>
      </c>
      <c r="AC2872">
        <f t="shared" si="1174"/>
        <v>0</v>
      </c>
      <c r="AD2872">
        <f t="shared" si="1174"/>
        <v>0</v>
      </c>
      <c r="AE2872">
        <f t="shared" si="1174"/>
        <v>0</v>
      </c>
      <c r="AF2872">
        <f t="shared" si="1174"/>
        <v>1</v>
      </c>
      <c r="AG2872">
        <f t="shared" si="1174"/>
        <v>0</v>
      </c>
      <c r="AH2872">
        <f t="shared" si="1174"/>
        <v>0</v>
      </c>
      <c r="AI2872">
        <f t="shared" si="1174"/>
        <v>0</v>
      </c>
      <c r="AJ2872">
        <f t="shared" ca="1" si="1154"/>
        <v>0</v>
      </c>
      <c r="AK2872">
        <f t="shared" ca="1" si="1155"/>
        <v>0</v>
      </c>
      <c r="AL2872">
        <f t="shared" ca="1" si="1156"/>
        <v>1</v>
      </c>
      <c r="AM2872">
        <f t="shared" ca="1" si="1157"/>
        <v>0</v>
      </c>
      <c r="AN2872">
        <f t="shared" ca="1" si="1158"/>
        <v>1</v>
      </c>
      <c r="AO2872">
        <f t="shared" ca="1" si="1159"/>
        <v>0</v>
      </c>
      <c r="AP2872">
        <f t="shared" ca="1" si="1160"/>
        <v>0</v>
      </c>
      <c r="AQ2872">
        <f t="shared" ca="1" si="1161"/>
        <v>0</v>
      </c>
      <c r="AR2872">
        <f t="shared" ca="1" si="1162"/>
        <v>1</v>
      </c>
      <c r="AS2872">
        <v>0</v>
      </c>
      <c r="AT2872">
        <v>0</v>
      </c>
      <c r="AU2872">
        <f t="shared" ca="1" si="1172"/>
        <v>0</v>
      </c>
      <c r="AV2872">
        <f t="shared" ca="1" si="1172"/>
        <v>1</v>
      </c>
      <c r="AW2872">
        <f t="shared" ca="1" si="1172"/>
        <v>0</v>
      </c>
      <c r="AX2872">
        <v>0</v>
      </c>
    </row>
    <row r="2873" spans="1:50" x14ac:dyDescent="0.25">
      <c r="A2873" s="2">
        <v>41726</v>
      </c>
      <c r="B2873">
        <v>1873</v>
      </c>
      <c r="C2873">
        <v>21</v>
      </c>
      <c r="D2873">
        <f t="shared" ca="1" si="1163"/>
        <v>19.475872513424036</v>
      </c>
      <c r="E2873">
        <f t="shared" ca="1" si="1164"/>
        <v>1.5241274865759635</v>
      </c>
      <c r="F2873" t="str">
        <f t="shared" ca="1" si="1165"/>
        <v>medium</v>
      </c>
      <c r="G2873">
        <v>1634</v>
      </c>
      <c r="H2873">
        <f t="shared" si="1166"/>
        <v>1634</v>
      </c>
      <c r="I2873">
        <f t="shared" ca="1" si="1167"/>
        <v>1178.4668496149875</v>
      </c>
      <c r="J2873">
        <f t="shared" ca="1" si="1168"/>
        <v>455.5331503850125</v>
      </c>
      <c r="K2873" t="str">
        <f t="shared" ca="1" si="1169"/>
        <v>high</v>
      </c>
      <c r="L2873">
        <v>10.25</v>
      </c>
      <c r="M2873" t="str">
        <f t="shared" si="1145"/>
        <v>medium</v>
      </c>
      <c r="N2873">
        <f t="shared" si="1151"/>
        <v>3</v>
      </c>
      <c r="O2873">
        <f t="shared" si="1152"/>
        <v>5</v>
      </c>
      <c r="P2873" t="str">
        <f t="shared" si="1153"/>
        <v>pátek</v>
      </c>
      <c r="Q2873">
        <f t="shared" si="1173"/>
        <v>0</v>
      </c>
      <c r="R2873">
        <f t="shared" si="1173"/>
        <v>0</v>
      </c>
      <c r="S2873">
        <f t="shared" si="1173"/>
        <v>1</v>
      </c>
      <c r="T2873">
        <f t="shared" si="1173"/>
        <v>0</v>
      </c>
      <c r="U2873">
        <f t="shared" si="1173"/>
        <v>0</v>
      </c>
      <c r="V2873">
        <f t="shared" si="1173"/>
        <v>0</v>
      </c>
      <c r="W2873">
        <f t="shared" si="1173"/>
        <v>0</v>
      </c>
      <c r="X2873">
        <f t="shared" si="1173"/>
        <v>0</v>
      </c>
      <c r="Y2873">
        <f t="shared" si="1173"/>
        <v>0</v>
      </c>
      <c r="Z2873">
        <f t="shared" si="1173"/>
        <v>0</v>
      </c>
      <c r="AA2873">
        <f t="shared" si="1173"/>
        <v>0</v>
      </c>
      <c r="AB2873">
        <f t="shared" si="1173"/>
        <v>0</v>
      </c>
      <c r="AC2873">
        <f t="shared" si="1174"/>
        <v>0</v>
      </c>
      <c r="AD2873">
        <f t="shared" si="1174"/>
        <v>0</v>
      </c>
      <c r="AE2873">
        <f t="shared" si="1174"/>
        <v>0</v>
      </c>
      <c r="AF2873">
        <f t="shared" si="1174"/>
        <v>0</v>
      </c>
      <c r="AG2873">
        <f t="shared" si="1174"/>
        <v>1</v>
      </c>
      <c r="AH2873">
        <f t="shared" si="1174"/>
        <v>0</v>
      </c>
      <c r="AI2873">
        <f t="shared" si="1174"/>
        <v>0</v>
      </c>
      <c r="AJ2873">
        <f t="shared" ca="1" si="1154"/>
        <v>0</v>
      </c>
      <c r="AK2873">
        <f t="shared" ca="1" si="1155"/>
        <v>0</v>
      </c>
      <c r="AL2873">
        <f t="shared" ca="1" si="1156"/>
        <v>1</v>
      </c>
      <c r="AM2873">
        <f t="shared" ca="1" si="1157"/>
        <v>1</v>
      </c>
      <c r="AN2873">
        <f t="shared" ca="1" si="1158"/>
        <v>0</v>
      </c>
      <c r="AO2873">
        <f t="shared" ca="1" si="1159"/>
        <v>0</v>
      </c>
      <c r="AP2873">
        <f t="shared" ca="1" si="1160"/>
        <v>0</v>
      </c>
      <c r="AQ2873">
        <f t="shared" ca="1" si="1161"/>
        <v>1</v>
      </c>
      <c r="AR2873">
        <f t="shared" ca="1" si="1162"/>
        <v>0</v>
      </c>
      <c r="AS2873">
        <v>0</v>
      </c>
      <c r="AT2873">
        <v>0</v>
      </c>
      <c r="AU2873">
        <f t="shared" ca="1" si="1172"/>
        <v>0</v>
      </c>
      <c r="AV2873">
        <f t="shared" ca="1" si="1172"/>
        <v>1</v>
      </c>
      <c r="AW2873">
        <f t="shared" ca="1" si="1172"/>
        <v>0</v>
      </c>
      <c r="AX2873">
        <v>0</v>
      </c>
    </row>
    <row r="2874" spans="1:50" x14ac:dyDescent="0.25">
      <c r="A2874" s="2">
        <v>41727</v>
      </c>
      <c r="B2874">
        <v>1874</v>
      </c>
      <c r="C2874">
        <v>9</v>
      </c>
      <c r="D2874">
        <f t="shared" ca="1" si="1163"/>
        <v>19.477096302027363</v>
      </c>
      <c r="E2874">
        <f t="shared" ca="1" si="1164"/>
        <v>-10.477096302027363</v>
      </c>
      <c r="F2874" t="str">
        <f t="shared" ca="1" si="1165"/>
        <v>low</v>
      </c>
      <c r="G2874">
        <v>641</v>
      </c>
      <c r="H2874">
        <f t="shared" si="1166"/>
        <v>641</v>
      </c>
      <c r="I2874">
        <f t="shared" ca="1" si="1167"/>
        <v>1178.5581981400962</v>
      </c>
      <c r="J2874">
        <f t="shared" ca="1" si="1168"/>
        <v>-537.55819814009624</v>
      </c>
      <c r="K2874" t="str">
        <f t="shared" ca="1" si="1169"/>
        <v>low</v>
      </c>
      <c r="L2874">
        <v>10.9</v>
      </c>
      <c r="M2874" t="str">
        <f t="shared" si="1145"/>
        <v>medium</v>
      </c>
      <c r="N2874">
        <f t="shared" si="1151"/>
        <v>3</v>
      </c>
      <c r="O2874">
        <f t="shared" si="1152"/>
        <v>6</v>
      </c>
      <c r="P2874" t="str">
        <f t="shared" si="1153"/>
        <v>sobota</v>
      </c>
      <c r="Q2874">
        <f t="shared" si="1173"/>
        <v>0</v>
      </c>
      <c r="R2874">
        <f t="shared" si="1173"/>
        <v>0</v>
      </c>
      <c r="S2874">
        <f t="shared" si="1173"/>
        <v>1</v>
      </c>
      <c r="T2874">
        <f t="shared" si="1173"/>
        <v>0</v>
      </c>
      <c r="U2874">
        <f t="shared" si="1173"/>
        <v>0</v>
      </c>
      <c r="V2874">
        <f t="shared" si="1173"/>
        <v>0</v>
      </c>
      <c r="W2874">
        <f t="shared" si="1173"/>
        <v>0</v>
      </c>
      <c r="X2874">
        <f t="shared" si="1173"/>
        <v>0</v>
      </c>
      <c r="Y2874">
        <f t="shared" si="1173"/>
        <v>0</v>
      </c>
      <c r="Z2874">
        <f t="shared" si="1173"/>
        <v>0</v>
      </c>
      <c r="AA2874">
        <f t="shared" si="1173"/>
        <v>0</v>
      </c>
      <c r="AB2874">
        <f t="shared" si="1173"/>
        <v>0</v>
      </c>
      <c r="AC2874">
        <f t="shared" si="1174"/>
        <v>0</v>
      </c>
      <c r="AD2874">
        <f t="shared" si="1174"/>
        <v>0</v>
      </c>
      <c r="AE2874">
        <f t="shared" si="1174"/>
        <v>0</v>
      </c>
      <c r="AF2874">
        <f t="shared" si="1174"/>
        <v>0</v>
      </c>
      <c r="AG2874">
        <f t="shared" si="1174"/>
        <v>0</v>
      </c>
      <c r="AH2874">
        <f t="shared" si="1174"/>
        <v>1</v>
      </c>
      <c r="AI2874">
        <f t="shared" si="1174"/>
        <v>0</v>
      </c>
      <c r="AJ2874">
        <f t="shared" ca="1" si="1154"/>
        <v>0</v>
      </c>
      <c r="AK2874">
        <f t="shared" ca="1" si="1155"/>
        <v>1</v>
      </c>
      <c r="AL2874">
        <f t="shared" ca="1" si="1156"/>
        <v>0</v>
      </c>
      <c r="AM2874">
        <f t="shared" ca="1" si="1157"/>
        <v>0</v>
      </c>
      <c r="AN2874">
        <f t="shared" ca="1" si="1158"/>
        <v>1</v>
      </c>
      <c r="AO2874">
        <f t="shared" ca="1" si="1159"/>
        <v>0</v>
      </c>
      <c r="AP2874">
        <f t="shared" ca="1" si="1160"/>
        <v>0</v>
      </c>
      <c r="AQ2874">
        <f t="shared" ca="1" si="1161"/>
        <v>1</v>
      </c>
      <c r="AR2874">
        <f t="shared" ca="1" si="1162"/>
        <v>0</v>
      </c>
      <c r="AS2874">
        <v>0</v>
      </c>
      <c r="AT2874">
        <v>0</v>
      </c>
      <c r="AU2874">
        <f t="shared" ca="1" si="1172"/>
        <v>1</v>
      </c>
      <c r="AV2874">
        <f t="shared" ca="1" si="1172"/>
        <v>0</v>
      </c>
      <c r="AW2874">
        <f t="shared" ca="1" si="1172"/>
        <v>0</v>
      </c>
      <c r="AX2874">
        <v>0</v>
      </c>
    </row>
    <row r="2875" spans="1:50" x14ac:dyDescent="0.25">
      <c r="A2875" s="2">
        <v>41728</v>
      </c>
      <c r="B2875">
        <v>1875</v>
      </c>
      <c r="C2875">
        <v>15</v>
      </c>
      <c r="D2875">
        <f t="shared" ca="1" si="1163"/>
        <v>19.478315512085871</v>
      </c>
      <c r="E2875">
        <f t="shared" ca="1" si="1164"/>
        <v>-4.4783155120858709</v>
      </c>
      <c r="F2875" t="str">
        <f t="shared" ca="1" si="1165"/>
        <v>low</v>
      </c>
      <c r="G2875">
        <v>583</v>
      </c>
      <c r="H2875">
        <f t="shared" si="1166"/>
        <v>583</v>
      </c>
      <c r="I2875">
        <f t="shared" ca="1" si="1167"/>
        <v>1178.6493969129406</v>
      </c>
      <c r="J2875">
        <f t="shared" ca="1" si="1168"/>
        <v>-595.64939691294057</v>
      </c>
      <c r="K2875" t="str">
        <f t="shared" ca="1" si="1169"/>
        <v>low</v>
      </c>
      <c r="L2875">
        <v>11.7</v>
      </c>
      <c r="M2875" t="str">
        <f t="shared" si="1145"/>
        <v>medium</v>
      </c>
      <c r="N2875">
        <f t="shared" si="1151"/>
        <v>3</v>
      </c>
      <c r="O2875">
        <f t="shared" si="1152"/>
        <v>7</v>
      </c>
      <c r="P2875" t="str">
        <f t="shared" si="1153"/>
        <v>neděle</v>
      </c>
      <c r="Q2875">
        <f t="shared" si="1173"/>
        <v>0</v>
      </c>
      <c r="R2875">
        <f t="shared" si="1173"/>
        <v>0</v>
      </c>
      <c r="S2875">
        <f t="shared" si="1173"/>
        <v>1</v>
      </c>
      <c r="T2875">
        <f t="shared" si="1173"/>
        <v>0</v>
      </c>
      <c r="U2875">
        <f t="shared" si="1173"/>
        <v>0</v>
      </c>
      <c r="V2875">
        <f t="shared" si="1173"/>
        <v>0</v>
      </c>
      <c r="W2875">
        <f t="shared" si="1173"/>
        <v>0</v>
      </c>
      <c r="X2875">
        <f t="shared" si="1173"/>
        <v>0</v>
      </c>
      <c r="Y2875">
        <f t="shared" si="1173"/>
        <v>0</v>
      </c>
      <c r="Z2875">
        <f t="shared" si="1173"/>
        <v>0</v>
      </c>
      <c r="AA2875">
        <f t="shared" si="1173"/>
        <v>0</v>
      </c>
      <c r="AB2875">
        <f t="shared" si="1173"/>
        <v>0</v>
      </c>
      <c r="AC2875">
        <f t="shared" si="1174"/>
        <v>0</v>
      </c>
      <c r="AD2875">
        <f t="shared" si="1174"/>
        <v>0</v>
      </c>
      <c r="AE2875">
        <f t="shared" si="1174"/>
        <v>0</v>
      </c>
      <c r="AF2875">
        <f t="shared" si="1174"/>
        <v>0</v>
      </c>
      <c r="AG2875">
        <f t="shared" si="1174"/>
        <v>0</v>
      </c>
      <c r="AH2875">
        <f t="shared" si="1174"/>
        <v>0</v>
      </c>
      <c r="AI2875">
        <f t="shared" si="1174"/>
        <v>1</v>
      </c>
      <c r="AJ2875">
        <f t="shared" ca="1" si="1154"/>
        <v>0</v>
      </c>
      <c r="AK2875">
        <f t="shared" ca="1" si="1155"/>
        <v>0</v>
      </c>
      <c r="AL2875">
        <f t="shared" ca="1" si="1156"/>
        <v>1</v>
      </c>
      <c r="AM2875">
        <f t="shared" ca="1" si="1157"/>
        <v>0</v>
      </c>
      <c r="AN2875">
        <f t="shared" ca="1" si="1158"/>
        <v>1</v>
      </c>
      <c r="AO2875">
        <f t="shared" ca="1" si="1159"/>
        <v>0</v>
      </c>
      <c r="AP2875">
        <f t="shared" ca="1" si="1160"/>
        <v>0</v>
      </c>
      <c r="AQ2875">
        <f t="shared" ca="1" si="1161"/>
        <v>1</v>
      </c>
      <c r="AR2875">
        <f t="shared" ca="1" si="1162"/>
        <v>0</v>
      </c>
      <c r="AS2875">
        <v>0</v>
      </c>
      <c r="AT2875">
        <v>0</v>
      </c>
      <c r="AU2875">
        <f t="shared" ca="1" si="1172"/>
        <v>1</v>
      </c>
      <c r="AV2875">
        <f t="shared" ca="1" si="1172"/>
        <v>0</v>
      </c>
      <c r="AW2875">
        <f t="shared" ca="1" si="1172"/>
        <v>0</v>
      </c>
      <c r="AX2875">
        <v>0</v>
      </c>
    </row>
    <row r="2876" spans="1:50" x14ac:dyDescent="0.25">
      <c r="A2876" s="2">
        <v>41729</v>
      </c>
      <c r="B2876">
        <v>1876</v>
      </c>
      <c r="C2876">
        <v>22</v>
      </c>
      <c r="D2876">
        <f t="shared" ca="1" si="1163"/>
        <v>19.479530143599561</v>
      </c>
      <c r="E2876">
        <f t="shared" ca="1" si="1164"/>
        <v>2.5204698564004389</v>
      </c>
      <c r="F2876" t="str">
        <f t="shared" ca="1" si="1165"/>
        <v>high</v>
      </c>
      <c r="G2876">
        <v>787</v>
      </c>
      <c r="H2876">
        <f t="shared" si="1166"/>
        <v>787</v>
      </c>
      <c r="I2876">
        <f t="shared" ca="1" si="1167"/>
        <v>1178.740445933521</v>
      </c>
      <c r="J2876">
        <f t="shared" ca="1" si="1168"/>
        <v>-391.74044593352096</v>
      </c>
      <c r="K2876" t="str">
        <f t="shared" ca="1" si="1169"/>
        <v>low</v>
      </c>
      <c r="L2876">
        <v>19.399999999999999</v>
      </c>
      <c r="M2876" t="str">
        <f t="shared" si="1145"/>
        <v>high</v>
      </c>
      <c r="N2876">
        <f t="shared" si="1151"/>
        <v>3</v>
      </c>
      <c r="O2876">
        <f t="shared" si="1152"/>
        <v>1</v>
      </c>
      <c r="P2876" t="str">
        <f t="shared" si="1153"/>
        <v>pondělí</v>
      </c>
      <c r="Q2876">
        <f t="shared" si="1173"/>
        <v>0</v>
      </c>
      <c r="R2876">
        <f t="shared" si="1173"/>
        <v>0</v>
      </c>
      <c r="S2876">
        <f t="shared" si="1173"/>
        <v>1</v>
      </c>
      <c r="T2876">
        <f t="shared" si="1173"/>
        <v>0</v>
      </c>
      <c r="U2876">
        <f t="shared" si="1173"/>
        <v>0</v>
      </c>
      <c r="V2876">
        <f t="shared" si="1173"/>
        <v>0</v>
      </c>
      <c r="W2876">
        <f t="shared" si="1173"/>
        <v>0</v>
      </c>
      <c r="X2876">
        <f t="shared" si="1173"/>
        <v>0</v>
      </c>
      <c r="Y2876">
        <f t="shared" si="1173"/>
        <v>0</v>
      </c>
      <c r="Z2876">
        <f t="shared" si="1173"/>
        <v>0</v>
      </c>
      <c r="AA2876">
        <f t="shared" si="1173"/>
        <v>0</v>
      </c>
      <c r="AB2876">
        <f t="shared" si="1173"/>
        <v>0</v>
      </c>
      <c r="AC2876">
        <f t="shared" si="1174"/>
        <v>1</v>
      </c>
      <c r="AD2876">
        <f t="shared" si="1174"/>
        <v>0</v>
      </c>
      <c r="AE2876">
        <f t="shared" si="1174"/>
        <v>0</v>
      </c>
      <c r="AF2876">
        <f t="shared" si="1174"/>
        <v>0</v>
      </c>
      <c r="AG2876">
        <f t="shared" si="1174"/>
        <v>0</v>
      </c>
      <c r="AH2876">
        <f t="shared" si="1174"/>
        <v>0</v>
      </c>
      <c r="AI2876">
        <f t="shared" si="1174"/>
        <v>0</v>
      </c>
      <c r="AJ2876">
        <f t="shared" ca="1" si="1154"/>
        <v>0</v>
      </c>
      <c r="AK2876">
        <f t="shared" ca="1" si="1155"/>
        <v>0</v>
      </c>
      <c r="AL2876">
        <f t="shared" ca="1" si="1156"/>
        <v>1</v>
      </c>
      <c r="AM2876">
        <f t="shared" ca="1" si="1157"/>
        <v>1</v>
      </c>
      <c r="AN2876">
        <f t="shared" ca="1" si="1158"/>
        <v>0</v>
      </c>
      <c r="AO2876">
        <f t="shared" ca="1" si="1159"/>
        <v>0</v>
      </c>
      <c r="AP2876">
        <f t="shared" ca="1" si="1160"/>
        <v>0</v>
      </c>
      <c r="AQ2876">
        <f t="shared" ca="1" si="1161"/>
        <v>0</v>
      </c>
      <c r="AR2876">
        <f t="shared" ca="1" si="1162"/>
        <v>1</v>
      </c>
      <c r="AS2876">
        <v>0</v>
      </c>
      <c r="AT2876">
        <v>0</v>
      </c>
      <c r="AU2876">
        <f t="shared" ca="1" si="1172"/>
        <v>0</v>
      </c>
      <c r="AV2876">
        <f t="shared" ca="1" si="1172"/>
        <v>0</v>
      </c>
      <c r="AW2876">
        <f t="shared" ca="1" si="1172"/>
        <v>1</v>
      </c>
      <c r="AX2876">
        <v>0</v>
      </c>
    </row>
    <row r="2877" spans="1:50" x14ac:dyDescent="0.25">
      <c r="A2877" s="2">
        <v>41730</v>
      </c>
      <c r="B2877">
        <v>1877</v>
      </c>
      <c r="C2877">
        <v>14</v>
      </c>
      <c r="D2877">
        <f t="shared" ca="1" si="1163"/>
        <v>19.480740196568441</v>
      </c>
      <c r="E2877">
        <f t="shared" ca="1" si="1164"/>
        <v>-5.4807401965684406</v>
      </c>
      <c r="F2877" t="str">
        <f t="shared" ca="1" si="1165"/>
        <v>low</v>
      </c>
      <c r="G2877">
        <v>1936</v>
      </c>
      <c r="H2877">
        <f t="shared" si="1166"/>
        <v>1936</v>
      </c>
      <c r="I2877">
        <f t="shared" ca="1" si="1167"/>
        <v>1178.8313452018372</v>
      </c>
      <c r="J2877">
        <f t="shared" ca="1" si="1168"/>
        <v>757.16865479816283</v>
      </c>
      <c r="K2877" t="str">
        <f t="shared" ca="1" si="1169"/>
        <v>high</v>
      </c>
      <c r="L2877">
        <v>12.1</v>
      </c>
      <c r="M2877" t="str">
        <f t="shared" si="1145"/>
        <v>medium</v>
      </c>
      <c r="N2877">
        <f t="shared" si="1151"/>
        <v>4</v>
      </c>
      <c r="O2877">
        <f t="shared" si="1152"/>
        <v>2</v>
      </c>
      <c r="P2877" t="str">
        <f t="shared" si="1153"/>
        <v>úterý</v>
      </c>
      <c r="Q2877">
        <f t="shared" si="1173"/>
        <v>0</v>
      </c>
      <c r="R2877">
        <f t="shared" si="1173"/>
        <v>0</v>
      </c>
      <c r="S2877">
        <f t="shared" si="1173"/>
        <v>0</v>
      </c>
      <c r="T2877">
        <f t="shared" si="1173"/>
        <v>1</v>
      </c>
      <c r="U2877">
        <f t="shared" si="1173"/>
        <v>0</v>
      </c>
      <c r="V2877">
        <f t="shared" si="1173"/>
        <v>0</v>
      </c>
      <c r="W2877">
        <f t="shared" si="1173"/>
        <v>0</v>
      </c>
      <c r="X2877">
        <f t="shared" si="1173"/>
        <v>0</v>
      </c>
      <c r="Y2877">
        <f t="shared" si="1173"/>
        <v>0</v>
      </c>
      <c r="Z2877">
        <f t="shared" si="1173"/>
        <v>0</v>
      </c>
      <c r="AA2877">
        <f t="shared" si="1173"/>
        <v>0</v>
      </c>
      <c r="AB2877">
        <f t="shared" si="1173"/>
        <v>0</v>
      </c>
      <c r="AC2877">
        <f t="shared" si="1174"/>
        <v>0</v>
      </c>
      <c r="AD2877">
        <f t="shared" si="1174"/>
        <v>1</v>
      </c>
      <c r="AE2877">
        <f t="shared" si="1174"/>
        <v>0</v>
      </c>
      <c r="AF2877">
        <f t="shared" si="1174"/>
        <v>0</v>
      </c>
      <c r="AG2877">
        <f t="shared" si="1174"/>
        <v>0</v>
      </c>
      <c r="AH2877">
        <f t="shared" si="1174"/>
        <v>0</v>
      </c>
      <c r="AI2877">
        <f t="shared" si="1174"/>
        <v>0</v>
      </c>
      <c r="AJ2877">
        <f t="shared" ca="1" si="1154"/>
        <v>0</v>
      </c>
      <c r="AK2877">
        <f t="shared" ca="1" si="1155"/>
        <v>0</v>
      </c>
      <c r="AL2877">
        <f t="shared" ca="1" si="1156"/>
        <v>1</v>
      </c>
      <c r="AM2877">
        <f t="shared" ca="1" si="1157"/>
        <v>1</v>
      </c>
      <c r="AN2877">
        <f t="shared" ca="1" si="1158"/>
        <v>0</v>
      </c>
      <c r="AO2877">
        <f t="shared" ca="1" si="1159"/>
        <v>0</v>
      </c>
      <c r="AP2877">
        <f t="shared" ca="1" si="1160"/>
        <v>0</v>
      </c>
      <c r="AQ2877">
        <f t="shared" ca="1" si="1161"/>
        <v>1</v>
      </c>
      <c r="AR2877">
        <f t="shared" ca="1" si="1162"/>
        <v>0</v>
      </c>
      <c r="AS2877">
        <v>0</v>
      </c>
      <c r="AT2877">
        <v>0</v>
      </c>
      <c r="AU2877">
        <f t="shared" ca="1" si="1172"/>
        <v>1</v>
      </c>
      <c r="AV2877">
        <f t="shared" ca="1" si="1172"/>
        <v>0</v>
      </c>
      <c r="AW2877">
        <f t="shared" ca="1" si="1172"/>
        <v>0</v>
      </c>
      <c r="AX2877">
        <v>0</v>
      </c>
    </row>
    <row r="2878" spans="1:50" x14ac:dyDescent="0.25">
      <c r="A2878" s="2">
        <v>41731</v>
      </c>
      <c r="B2878">
        <v>1878</v>
      </c>
      <c r="C2878">
        <v>23</v>
      </c>
      <c r="D2878">
        <f t="shared" ca="1" si="1163"/>
        <v>19.481945670992502</v>
      </c>
      <c r="E2878">
        <f t="shared" ca="1" si="1164"/>
        <v>3.5180543290074979</v>
      </c>
      <c r="F2878" t="str">
        <f t="shared" ca="1" si="1165"/>
        <v>high</v>
      </c>
      <c r="G2878">
        <v>1158</v>
      </c>
      <c r="H2878">
        <f t="shared" si="1166"/>
        <v>1158</v>
      </c>
      <c r="I2878">
        <f t="shared" ca="1" si="1167"/>
        <v>1178.9220947178892</v>
      </c>
      <c r="J2878">
        <f t="shared" ca="1" si="1168"/>
        <v>-20.922094717889195</v>
      </c>
      <c r="K2878" t="str">
        <f t="shared" ca="1" si="1169"/>
        <v>medium</v>
      </c>
      <c r="L2878">
        <v>12.3</v>
      </c>
      <c r="M2878" t="str">
        <f t="shared" si="1145"/>
        <v>medium</v>
      </c>
      <c r="N2878">
        <f t="shared" si="1151"/>
        <v>4</v>
      </c>
      <c r="O2878">
        <f t="shared" si="1152"/>
        <v>3</v>
      </c>
      <c r="P2878" t="str">
        <f t="shared" si="1153"/>
        <v>středa</v>
      </c>
      <c r="Q2878">
        <f t="shared" si="1173"/>
        <v>0</v>
      </c>
      <c r="R2878">
        <f t="shared" si="1173"/>
        <v>0</v>
      </c>
      <c r="S2878">
        <f t="shared" si="1173"/>
        <v>0</v>
      </c>
      <c r="T2878">
        <f t="shared" si="1173"/>
        <v>1</v>
      </c>
      <c r="U2878">
        <f t="shared" si="1173"/>
        <v>0</v>
      </c>
      <c r="V2878">
        <f t="shared" si="1173"/>
        <v>0</v>
      </c>
      <c r="W2878">
        <f t="shared" si="1173"/>
        <v>0</v>
      </c>
      <c r="X2878">
        <f t="shared" si="1173"/>
        <v>0</v>
      </c>
      <c r="Y2878">
        <f t="shared" si="1173"/>
        <v>0</v>
      </c>
      <c r="Z2878">
        <f t="shared" si="1173"/>
        <v>0</v>
      </c>
      <c r="AA2878">
        <f t="shared" si="1173"/>
        <v>0</v>
      </c>
      <c r="AB2878">
        <f t="shared" si="1173"/>
        <v>0</v>
      </c>
      <c r="AC2878">
        <f t="shared" si="1174"/>
        <v>0</v>
      </c>
      <c r="AD2878">
        <f t="shared" si="1174"/>
        <v>0</v>
      </c>
      <c r="AE2878">
        <f t="shared" si="1174"/>
        <v>1</v>
      </c>
      <c r="AF2878">
        <f t="shared" si="1174"/>
        <v>0</v>
      </c>
      <c r="AG2878">
        <f t="shared" si="1174"/>
        <v>0</v>
      </c>
      <c r="AH2878">
        <f t="shared" si="1174"/>
        <v>0</v>
      </c>
      <c r="AI2878">
        <f t="shared" si="1174"/>
        <v>0</v>
      </c>
      <c r="AJ2878">
        <f t="shared" ca="1" si="1154"/>
        <v>0</v>
      </c>
      <c r="AK2878">
        <f t="shared" ca="1" si="1155"/>
        <v>0</v>
      </c>
      <c r="AL2878">
        <f t="shared" ca="1" si="1156"/>
        <v>1</v>
      </c>
      <c r="AM2878">
        <f t="shared" ca="1" si="1157"/>
        <v>0</v>
      </c>
      <c r="AN2878">
        <f t="shared" ca="1" si="1158"/>
        <v>1</v>
      </c>
      <c r="AO2878">
        <f t="shared" ca="1" si="1159"/>
        <v>0</v>
      </c>
      <c r="AP2878">
        <f t="shared" ca="1" si="1160"/>
        <v>0</v>
      </c>
      <c r="AQ2878">
        <f t="shared" ca="1" si="1161"/>
        <v>1</v>
      </c>
      <c r="AR2878">
        <f t="shared" ca="1" si="1162"/>
        <v>0</v>
      </c>
      <c r="AS2878">
        <v>0</v>
      </c>
      <c r="AT2878">
        <v>0</v>
      </c>
      <c r="AU2878">
        <f t="shared" ca="1" si="1172"/>
        <v>0</v>
      </c>
      <c r="AV2878">
        <f t="shared" ca="1" si="1172"/>
        <v>0</v>
      </c>
      <c r="AW2878">
        <f t="shared" ca="1" si="1172"/>
        <v>1</v>
      </c>
      <c r="AX2878">
        <v>0</v>
      </c>
    </row>
    <row r="2879" spans="1:50" x14ac:dyDescent="0.25">
      <c r="A2879" s="2">
        <v>41732</v>
      </c>
      <c r="B2879">
        <v>1879</v>
      </c>
      <c r="C2879">
        <v>21</v>
      </c>
      <c r="D2879">
        <f t="shared" ca="1" si="1163"/>
        <v>19.483146566871746</v>
      </c>
      <c r="E2879">
        <f t="shared" ca="1" si="1164"/>
        <v>1.5168534331282544</v>
      </c>
      <c r="F2879" t="str">
        <f t="shared" ca="1" si="1165"/>
        <v>medium</v>
      </c>
      <c r="G2879">
        <v>506</v>
      </c>
      <c r="H2879">
        <f t="shared" si="1166"/>
        <v>506</v>
      </c>
      <c r="I2879">
        <f t="shared" ca="1" si="1167"/>
        <v>1179.0126944816773</v>
      </c>
      <c r="J2879">
        <f t="shared" ca="1" si="1168"/>
        <v>-673.01269448167727</v>
      </c>
      <c r="K2879" t="str">
        <f t="shared" ca="1" si="1169"/>
        <v>low</v>
      </c>
      <c r="L2879">
        <v>6.6</v>
      </c>
      <c r="M2879" t="str">
        <f t="shared" si="1145"/>
        <v>medium</v>
      </c>
      <c r="N2879">
        <f t="shared" si="1151"/>
        <v>4</v>
      </c>
      <c r="O2879">
        <f t="shared" si="1152"/>
        <v>4</v>
      </c>
      <c r="P2879" t="str">
        <f t="shared" si="1153"/>
        <v>čtvrtek</v>
      </c>
      <c r="Q2879">
        <f t="shared" si="1173"/>
        <v>0</v>
      </c>
      <c r="R2879">
        <f t="shared" si="1173"/>
        <v>0</v>
      </c>
      <c r="S2879">
        <f t="shared" si="1173"/>
        <v>0</v>
      </c>
      <c r="T2879">
        <f t="shared" si="1173"/>
        <v>1</v>
      </c>
      <c r="U2879">
        <f t="shared" si="1173"/>
        <v>0</v>
      </c>
      <c r="V2879">
        <f t="shared" si="1173"/>
        <v>0</v>
      </c>
      <c r="W2879">
        <f t="shared" si="1173"/>
        <v>0</v>
      </c>
      <c r="X2879">
        <f t="shared" si="1173"/>
        <v>0</v>
      </c>
      <c r="Y2879">
        <f t="shared" si="1173"/>
        <v>0</v>
      </c>
      <c r="Z2879">
        <f t="shared" si="1173"/>
        <v>0</v>
      </c>
      <c r="AA2879">
        <f t="shared" si="1173"/>
        <v>0</v>
      </c>
      <c r="AB2879">
        <f t="shared" si="1173"/>
        <v>0</v>
      </c>
      <c r="AC2879">
        <f t="shared" si="1174"/>
        <v>0</v>
      </c>
      <c r="AD2879">
        <f t="shared" si="1174"/>
        <v>0</v>
      </c>
      <c r="AE2879">
        <f t="shared" si="1174"/>
        <v>0</v>
      </c>
      <c r="AF2879">
        <f t="shared" si="1174"/>
        <v>1</v>
      </c>
      <c r="AG2879">
        <f t="shared" si="1174"/>
        <v>0</v>
      </c>
      <c r="AH2879">
        <f t="shared" si="1174"/>
        <v>0</v>
      </c>
      <c r="AI2879">
        <f t="shared" si="1174"/>
        <v>0</v>
      </c>
      <c r="AJ2879">
        <f t="shared" ca="1" si="1154"/>
        <v>0</v>
      </c>
      <c r="AK2879">
        <f t="shared" ca="1" si="1155"/>
        <v>0</v>
      </c>
      <c r="AL2879">
        <f t="shared" ca="1" si="1156"/>
        <v>1</v>
      </c>
      <c r="AM2879">
        <f t="shared" ca="1" si="1157"/>
        <v>0</v>
      </c>
      <c r="AN2879">
        <f t="shared" ca="1" si="1158"/>
        <v>1</v>
      </c>
      <c r="AO2879">
        <f t="shared" ca="1" si="1159"/>
        <v>0</v>
      </c>
      <c r="AP2879">
        <f t="shared" ca="1" si="1160"/>
        <v>0</v>
      </c>
      <c r="AQ2879">
        <f t="shared" ca="1" si="1161"/>
        <v>1</v>
      </c>
      <c r="AR2879">
        <f t="shared" ca="1" si="1162"/>
        <v>0</v>
      </c>
      <c r="AS2879">
        <v>0</v>
      </c>
      <c r="AT2879">
        <v>0</v>
      </c>
      <c r="AU2879">
        <f t="shared" ca="1" si="1172"/>
        <v>0</v>
      </c>
      <c r="AV2879">
        <f t="shared" ca="1" si="1172"/>
        <v>1</v>
      </c>
      <c r="AW2879">
        <f t="shared" ca="1" si="1172"/>
        <v>0</v>
      </c>
      <c r="AX2879">
        <v>0</v>
      </c>
    </row>
    <row r="2880" spans="1:50" x14ac:dyDescent="0.25">
      <c r="A2880" s="2">
        <v>41733</v>
      </c>
      <c r="B2880">
        <v>1880</v>
      </c>
      <c r="C2880">
        <v>18</v>
      </c>
      <c r="D2880">
        <f t="shared" ca="1" si="1163"/>
        <v>19.484342884206178</v>
      </c>
      <c r="E2880">
        <f t="shared" ca="1" si="1164"/>
        <v>-1.4843428842061783</v>
      </c>
      <c r="F2880" t="str">
        <f t="shared" ca="1" si="1165"/>
        <v>medium</v>
      </c>
      <c r="G2880">
        <v>917</v>
      </c>
      <c r="H2880">
        <f t="shared" si="1166"/>
        <v>917</v>
      </c>
      <c r="I2880">
        <f t="shared" ca="1" si="1167"/>
        <v>1179.1031444932009</v>
      </c>
      <c r="J2880">
        <f t="shared" ca="1" si="1168"/>
        <v>-262.10314449320094</v>
      </c>
      <c r="K2880" t="str">
        <f t="shared" ca="1" si="1169"/>
        <v>medium</v>
      </c>
      <c r="L2880">
        <v>19.399999999999999</v>
      </c>
      <c r="M2880" t="str">
        <f t="shared" si="1145"/>
        <v>high</v>
      </c>
      <c r="N2880">
        <f t="shared" si="1151"/>
        <v>4</v>
      </c>
      <c r="O2880">
        <f t="shared" si="1152"/>
        <v>5</v>
      </c>
      <c r="P2880" t="str">
        <f t="shared" si="1153"/>
        <v>pátek</v>
      </c>
      <c r="Q2880">
        <f t="shared" si="1173"/>
        <v>0</v>
      </c>
      <c r="R2880">
        <f t="shared" si="1173"/>
        <v>0</v>
      </c>
      <c r="S2880">
        <f t="shared" si="1173"/>
        <v>0</v>
      </c>
      <c r="T2880">
        <f t="shared" si="1173"/>
        <v>1</v>
      </c>
      <c r="U2880">
        <f t="shared" si="1173"/>
        <v>0</v>
      </c>
      <c r="V2880">
        <f t="shared" si="1173"/>
        <v>0</v>
      </c>
      <c r="W2880">
        <f t="shared" si="1173"/>
        <v>0</v>
      </c>
      <c r="X2880">
        <f t="shared" si="1173"/>
        <v>0</v>
      </c>
      <c r="Y2880">
        <f t="shared" si="1173"/>
        <v>0</v>
      </c>
      <c r="Z2880">
        <f t="shared" si="1173"/>
        <v>0</v>
      </c>
      <c r="AA2880">
        <f t="shared" si="1173"/>
        <v>0</v>
      </c>
      <c r="AB2880">
        <f t="shared" si="1173"/>
        <v>0</v>
      </c>
      <c r="AC2880">
        <f t="shared" si="1174"/>
        <v>0</v>
      </c>
      <c r="AD2880">
        <f t="shared" si="1174"/>
        <v>0</v>
      </c>
      <c r="AE2880">
        <f t="shared" si="1174"/>
        <v>0</v>
      </c>
      <c r="AF2880">
        <f t="shared" si="1174"/>
        <v>0</v>
      </c>
      <c r="AG2880">
        <f t="shared" si="1174"/>
        <v>1</v>
      </c>
      <c r="AH2880">
        <f t="shared" si="1174"/>
        <v>0</v>
      </c>
      <c r="AI2880">
        <f t="shared" si="1174"/>
        <v>0</v>
      </c>
      <c r="AJ2880">
        <f t="shared" ca="1" si="1154"/>
        <v>0</v>
      </c>
      <c r="AK2880">
        <f t="shared" ca="1" si="1155"/>
        <v>0</v>
      </c>
      <c r="AL2880">
        <f t="shared" ca="1" si="1156"/>
        <v>1</v>
      </c>
      <c r="AM2880">
        <f t="shared" ca="1" si="1157"/>
        <v>1</v>
      </c>
      <c r="AN2880">
        <f t="shared" ca="1" si="1158"/>
        <v>0</v>
      </c>
      <c r="AO2880">
        <f t="shared" ca="1" si="1159"/>
        <v>0</v>
      </c>
      <c r="AP2880">
        <f t="shared" ca="1" si="1160"/>
        <v>0</v>
      </c>
      <c r="AQ2880">
        <f t="shared" ca="1" si="1161"/>
        <v>0</v>
      </c>
      <c r="AR2880">
        <f t="shared" ca="1" si="1162"/>
        <v>1</v>
      </c>
      <c r="AS2880">
        <v>0</v>
      </c>
      <c r="AT2880">
        <v>0</v>
      </c>
      <c r="AU2880">
        <f t="shared" ca="1" si="1172"/>
        <v>0</v>
      </c>
      <c r="AV2880">
        <f t="shared" ca="1" si="1172"/>
        <v>1</v>
      </c>
      <c r="AW2880">
        <f t="shared" ca="1" si="1172"/>
        <v>0</v>
      </c>
      <c r="AX2880">
        <v>0</v>
      </c>
    </row>
    <row r="2881" spans="1:50" x14ac:dyDescent="0.25">
      <c r="A2881" s="2">
        <v>41734</v>
      </c>
      <c r="B2881">
        <v>1881</v>
      </c>
      <c r="C2881">
        <v>5</v>
      </c>
      <c r="D2881">
        <f t="shared" ca="1" si="1163"/>
        <v>19.485534622995793</v>
      </c>
      <c r="E2881">
        <f t="shared" ca="1" si="1164"/>
        <v>-14.485534622995793</v>
      </c>
      <c r="F2881" t="str">
        <f t="shared" ca="1" si="1165"/>
        <v>low</v>
      </c>
      <c r="G2881">
        <v>27</v>
      </c>
      <c r="H2881">
        <f t="shared" si="1166"/>
        <v>27</v>
      </c>
      <c r="I2881">
        <f t="shared" ca="1" si="1167"/>
        <v>1179.1934447524607</v>
      </c>
      <c r="J2881">
        <f t="shared" ca="1" si="1168"/>
        <v>-1152.1934447524607</v>
      </c>
      <c r="K2881" t="str">
        <f t="shared" ca="1" si="1169"/>
        <v>low</v>
      </c>
      <c r="L2881">
        <v>7.7</v>
      </c>
      <c r="M2881" t="str">
        <f t="shared" si="1145"/>
        <v>medium</v>
      </c>
      <c r="N2881">
        <f t="shared" si="1151"/>
        <v>4</v>
      </c>
      <c r="O2881">
        <f t="shared" si="1152"/>
        <v>6</v>
      </c>
      <c r="P2881" t="str">
        <f t="shared" si="1153"/>
        <v>sobota</v>
      </c>
      <c r="Q2881">
        <f t="shared" ref="Q2881:AB2890" si="1175">VLOOKUP($N2881,$V$31:$AH$42,Q$592+1,0)</f>
        <v>0</v>
      </c>
      <c r="R2881">
        <f t="shared" si="1175"/>
        <v>0</v>
      </c>
      <c r="S2881">
        <f t="shared" si="1175"/>
        <v>0</v>
      </c>
      <c r="T2881">
        <f t="shared" si="1175"/>
        <v>1</v>
      </c>
      <c r="U2881">
        <f t="shared" si="1175"/>
        <v>0</v>
      </c>
      <c r="V2881">
        <f t="shared" si="1175"/>
        <v>0</v>
      </c>
      <c r="W2881">
        <f t="shared" si="1175"/>
        <v>0</v>
      </c>
      <c r="X2881">
        <f t="shared" si="1175"/>
        <v>0</v>
      </c>
      <c r="Y2881">
        <f t="shared" si="1175"/>
        <v>0</v>
      </c>
      <c r="Z2881">
        <f t="shared" si="1175"/>
        <v>0</v>
      </c>
      <c r="AA2881">
        <f t="shared" si="1175"/>
        <v>0</v>
      </c>
      <c r="AB2881">
        <f t="shared" si="1175"/>
        <v>0</v>
      </c>
      <c r="AC2881">
        <f t="shared" ref="AC2881:AI2890" si="1176">VLOOKUP($O2881,$V$74:$AC$80,AC$592+1,0)</f>
        <v>0</v>
      </c>
      <c r="AD2881">
        <f t="shared" si="1176"/>
        <v>0</v>
      </c>
      <c r="AE2881">
        <f t="shared" si="1176"/>
        <v>0</v>
      </c>
      <c r="AF2881">
        <f t="shared" si="1176"/>
        <v>0</v>
      </c>
      <c r="AG2881">
        <f t="shared" si="1176"/>
        <v>0</v>
      </c>
      <c r="AH2881">
        <f t="shared" si="1176"/>
        <v>1</v>
      </c>
      <c r="AI2881">
        <f t="shared" si="1176"/>
        <v>0</v>
      </c>
      <c r="AJ2881">
        <f t="shared" ca="1" si="1154"/>
        <v>0</v>
      </c>
      <c r="AK2881">
        <f t="shared" ca="1" si="1155"/>
        <v>0</v>
      </c>
      <c r="AL2881">
        <f t="shared" ca="1" si="1156"/>
        <v>1</v>
      </c>
      <c r="AM2881">
        <f t="shared" ca="1" si="1157"/>
        <v>0</v>
      </c>
      <c r="AN2881">
        <f t="shared" ca="1" si="1158"/>
        <v>1</v>
      </c>
      <c r="AO2881">
        <f t="shared" ca="1" si="1159"/>
        <v>0</v>
      </c>
      <c r="AP2881">
        <f t="shared" ca="1" si="1160"/>
        <v>0</v>
      </c>
      <c r="AQ2881">
        <f t="shared" ca="1" si="1161"/>
        <v>1</v>
      </c>
      <c r="AR2881">
        <f t="shared" ca="1" si="1162"/>
        <v>0</v>
      </c>
      <c r="AS2881">
        <v>0</v>
      </c>
      <c r="AT2881">
        <v>0</v>
      </c>
      <c r="AU2881">
        <f t="shared" ref="AU2881:AW2900" ca="1" si="1177">VLOOKUP(INDIRECT($AU$590&amp;ROW($A2881)),$F$17:$I$19,AU$592+1,0)</f>
        <v>1</v>
      </c>
      <c r="AV2881">
        <f t="shared" ca="1" si="1177"/>
        <v>0</v>
      </c>
      <c r="AW2881">
        <f t="shared" ca="1" si="1177"/>
        <v>0</v>
      </c>
      <c r="AX2881">
        <v>0</v>
      </c>
    </row>
    <row r="2882" spans="1:50" x14ac:dyDescent="0.25">
      <c r="A2882" s="2">
        <v>41735</v>
      </c>
      <c r="B2882">
        <v>1882</v>
      </c>
      <c r="C2882">
        <v>21</v>
      </c>
      <c r="D2882">
        <f t="shared" ca="1" si="1163"/>
        <v>19.48672178324059</v>
      </c>
      <c r="E2882">
        <f t="shared" ca="1" si="1164"/>
        <v>1.5132782167594101</v>
      </c>
      <c r="F2882" t="str">
        <f t="shared" ca="1" si="1165"/>
        <v>medium</v>
      </c>
      <c r="G2882">
        <v>1915</v>
      </c>
      <c r="H2882">
        <f t="shared" si="1166"/>
        <v>1915</v>
      </c>
      <c r="I2882">
        <f t="shared" ca="1" si="1167"/>
        <v>1179.2835952594562</v>
      </c>
      <c r="J2882">
        <f t="shared" ca="1" si="1168"/>
        <v>735.71640474054379</v>
      </c>
      <c r="K2882" t="str">
        <f t="shared" ca="1" si="1169"/>
        <v>high</v>
      </c>
      <c r="L2882">
        <v>11.75</v>
      </c>
      <c r="M2882" t="str">
        <f t="shared" si="1145"/>
        <v>medium</v>
      </c>
      <c r="N2882">
        <f t="shared" si="1151"/>
        <v>4</v>
      </c>
      <c r="O2882">
        <f t="shared" si="1152"/>
        <v>7</v>
      </c>
      <c r="P2882" t="str">
        <f t="shared" si="1153"/>
        <v>neděle</v>
      </c>
      <c r="Q2882">
        <f t="shared" si="1175"/>
        <v>0</v>
      </c>
      <c r="R2882">
        <f t="shared" si="1175"/>
        <v>0</v>
      </c>
      <c r="S2882">
        <f t="shared" si="1175"/>
        <v>0</v>
      </c>
      <c r="T2882">
        <f t="shared" si="1175"/>
        <v>1</v>
      </c>
      <c r="U2882">
        <f t="shared" si="1175"/>
        <v>0</v>
      </c>
      <c r="V2882">
        <f t="shared" si="1175"/>
        <v>0</v>
      </c>
      <c r="W2882">
        <f t="shared" si="1175"/>
        <v>0</v>
      </c>
      <c r="X2882">
        <f t="shared" si="1175"/>
        <v>0</v>
      </c>
      <c r="Y2882">
        <f t="shared" si="1175"/>
        <v>0</v>
      </c>
      <c r="Z2882">
        <f t="shared" si="1175"/>
        <v>0</v>
      </c>
      <c r="AA2882">
        <f t="shared" si="1175"/>
        <v>0</v>
      </c>
      <c r="AB2882">
        <f t="shared" si="1175"/>
        <v>0</v>
      </c>
      <c r="AC2882">
        <f t="shared" si="1176"/>
        <v>0</v>
      </c>
      <c r="AD2882">
        <f t="shared" si="1176"/>
        <v>0</v>
      </c>
      <c r="AE2882">
        <f t="shared" si="1176"/>
        <v>0</v>
      </c>
      <c r="AF2882">
        <f t="shared" si="1176"/>
        <v>0</v>
      </c>
      <c r="AG2882">
        <f t="shared" si="1176"/>
        <v>0</v>
      </c>
      <c r="AH2882">
        <f t="shared" si="1176"/>
        <v>0</v>
      </c>
      <c r="AI2882">
        <f t="shared" si="1176"/>
        <v>1</v>
      </c>
      <c r="AJ2882">
        <f t="shared" ca="1" si="1154"/>
        <v>0</v>
      </c>
      <c r="AK2882">
        <f t="shared" ca="1" si="1155"/>
        <v>0</v>
      </c>
      <c r="AL2882">
        <f t="shared" ca="1" si="1156"/>
        <v>1</v>
      </c>
      <c r="AM2882">
        <f t="shared" ca="1" si="1157"/>
        <v>0</v>
      </c>
      <c r="AN2882">
        <f t="shared" ca="1" si="1158"/>
        <v>1</v>
      </c>
      <c r="AO2882">
        <f t="shared" ca="1" si="1159"/>
        <v>0</v>
      </c>
      <c r="AP2882">
        <f t="shared" ca="1" si="1160"/>
        <v>0</v>
      </c>
      <c r="AQ2882">
        <f t="shared" ca="1" si="1161"/>
        <v>1</v>
      </c>
      <c r="AR2882">
        <f t="shared" ca="1" si="1162"/>
        <v>0</v>
      </c>
      <c r="AS2882">
        <v>0</v>
      </c>
      <c r="AT2882">
        <v>0</v>
      </c>
      <c r="AU2882">
        <f t="shared" ca="1" si="1177"/>
        <v>0</v>
      </c>
      <c r="AV2882">
        <f t="shared" ca="1" si="1177"/>
        <v>1</v>
      </c>
      <c r="AW2882">
        <f t="shared" ca="1" si="1177"/>
        <v>0</v>
      </c>
      <c r="AX2882">
        <v>0</v>
      </c>
    </row>
    <row r="2883" spans="1:50" x14ac:dyDescent="0.25">
      <c r="A2883" s="2">
        <v>41736</v>
      </c>
      <c r="B2883">
        <v>1883</v>
      </c>
      <c r="C2883">
        <v>21</v>
      </c>
      <c r="D2883">
        <f t="shared" ca="1" si="1163"/>
        <v>19.487904364940569</v>
      </c>
      <c r="E2883">
        <f t="shared" ca="1" si="1164"/>
        <v>1.5120956350594312</v>
      </c>
      <c r="F2883" t="str">
        <f t="shared" ca="1" si="1165"/>
        <v>medium</v>
      </c>
      <c r="G2883">
        <v>812</v>
      </c>
      <c r="H2883">
        <f t="shared" si="1166"/>
        <v>812</v>
      </c>
      <c r="I2883">
        <f t="shared" ca="1" si="1167"/>
        <v>1179.3735960141876</v>
      </c>
      <c r="J2883">
        <f t="shared" ca="1" si="1168"/>
        <v>-367.37359601418757</v>
      </c>
      <c r="K2883" t="str">
        <f t="shared" ca="1" si="1169"/>
        <v>low</v>
      </c>
      <c r="L2883">
        <v>4.4000000000000004</v>
      </c>
      <c r="M2883" t="str">
        <f t="shared" si="1145"/>
        <v>low</v>
      </c>
      <c r="N2883">
        <f t="shared" si="1151"/>
        <v>4</v>
      </c>
      <c r="O2883">
        <f t="shared" si="1152"/>
        <v>1</v>
      </c>
      <c r="P2883" t="str">
        <f t="shared" si="1153"/>
        <v>pondělí</v>
      </c>
      <c r="Q2883">
        <f t="shared" si="1175"/>
        <v>0</v>
      </c>
      <c r="R2883">
        <f t="shared" si="1175"/>
        <v>0</v>
      </c>
      <c r="S2883">
        <f t="shared" si="1175"/>
        <v>0</v>
      </c>
      <c r="T2883">
        <f t="shared" si="1175"/>
        <v>1</v>
      </c>
      <c r="U2883">
        <f t="shared" si="1175"/>
        <v>0</v>
      </c>
      <c r="V2883">
        <f t="shared" si="1175"/>
        <v>0</v>
      </c>
      <c r="W2883">
        <f t="shared" si="1175"/>
        <v>0</v>
      </c>
      <c r="X2883">
        <f t="shared" si="1175"/>
        <v>0</v>
      </c>
      <c r="Y2883">
        <f t="shared" si="1175"/>
        <v>0</v>
      </c>
      <c r="Z2883">
        <f t="shared" si="1175"/>
        <v>0</v>
      </c>
      <c r="AA2883">
        <f t="shared" si="1175"/>
        <v>0</v>
      </c>
      <c r="AB2883">
        <f t="shared" si="1175"/>
        <v>0</v>
      </c>
      <c r="AC2883">
        <f t="shared" si="1176"/>
        <v>1</v>
      </c>
      <c r="AD2883">
        <f t="shared" si="1176"/>
        <v>0</v>
      </c>
      <c r="AE2883">
        <f t="shared" si="1176"/>
        <v>0</v>
      </c>
      <c r="AF2883">
        <f t="shared" si="1176"/>
        <v>0</v>
      </c>
      <c r="AG2883">
        <f t="shared" si="1176"/>
        <v>0</v>
      </c>
      <c r="AH2883">
        <f t="shared" si="1176"/>
        <v>0</v>
      </c>
      <c r="AI2883">
        <f t="shared" si="1176"/>
        <v>0</v>
      </c>
      <c r="AJ2883">
        <f t="shared" ca="1" si="1154"/>
        <v>0</v>
      </c>
      <c r="AK2883">
        <f t="shared" ca="1" si="1155"/>
        <v>0</v>
      </c>
      <c r="AL2883">
        <f t="shared" ca="1" si="1156"/>
        <v>1</v>
      </c>
      <c r="AM2883">
        <f t="shared" ca="1" si="1157"/>
        <v>1</v>
      </c>
      <c r="AN2883">
        <f t="shared" ca="1" si="1158"/>
        <v>0</v>
      </c>
      <c r="AO2883">
        <f t="shared" ca="1" si="1159"/>
        <v>0</v>
      </c>
      <c r="AP2883">
        <f t="shared" ca="1" si="1160"/>
        <v>1</v>
      </c>
      <c r="AQ2883">
        <f t="shared" ca="1" si="1161"/>
        <v>0</v>
      </c>
      <c r="AR2883">
        <f t="shared" ca="1" si="1162"/>
        <v>0</v>
      </c>
      <c r="AS2883">
        <v>1</v>
      </c>
      <c r="AT2883">
        <v>0</v>
      </c>
      <c r="AU2883">
        <f t="shared" ca="1" si="1177"/>
        <v>0</v>
      </c>
      <c r="AV2883">
        <f t="shared" ca="1" si="1177"/>
        <v>1</v>
      </c>
      <c r="AW2883">
        <f t="shared" ca="1" si="1177"/>
        <v>0</v>
      </c>
      <c r="AX2883">
        <v>0</v>
      </c>
    </row>
    <row r="2884" spans="1:50" x14ac:dyDescent="0.25">
      <c r="A2884" s="2">
        <v>41737</v>
      </c>
      <c r="B2884">
        <v>1884</v>
      </c>
      <c r="C2884">
        <v>22</v>
      </c>
      <c r="D2884">
        <f t="shared" ca="1" si="1163"/>
        <v>19.489082368095737</v>
      </c>
      <c r="E2884">
        <f t="shared" ca="1" si="1164"/>
        <v>2.5109176319042632</v>
      </c>
      <c r="F2884" t="str">
        <f t="shared" ca="1" si="1165"/>
        <v>high</v>
      </c>
      <c r="G2884">
        <v>521</v>
      </c>
      <c r="H2884">
        <f t="shared" si="1166"/>
        <v>521</v>
      </c>
      <c r="I2884">
        <f t="shared" ca="1" si="1167"/>
        <v>1179.4634470166548</v>
      </c>
      <c r="J2884">
        <f t="shared" ca="1" si="1168"/>
        <v>-658.46344701665475</v>
      </c>
      <c r="K2884" t="str">
        <f t="shared" ca="1" si="1169"/>
        <v>low</v>
      </c>
      <c r="L2884">
        <v>9.6999999999999993</v>
      </c>
      <c r="M2884" t="str">
        <f t="shared" si="1145"/>
        <v>medium</v>
      </c>
      <c r="N2884">
        <f t="shared" si="1151"/>
        <v>4</v>
      </c>
      <c r="O2884">
        <f t="shared" si="1152"/>
        <v>2</v>
      </c>
      <c r="P2884" t="str">
        <f t="shared" si="1153"/>
        <v>úterý</v>
      </c>
      <c r="Q2884">
        <f t="shared" si="1175"/>
        <v>0</v>
      </c>
      <c r="R2884">
        <f t="shared" si="1175"/>
        <v>0</v>
      </c>
      <c r="S2884">
        <f t="shared" si="1175"/>
        <v>0</v>
      </c>
      <c r="T2884">
        <f t="shared" si="1175"/>
        <v>1</v>
      </c>
      <c r="U2884">
        <f t="shared" si="1175"/>
        <v>0</v>
      </c>
      <c r="V2884">
        <f t="shared" si="1175"/>
        <v>0</v>
      </c>
      <c r="W2884">
        <f t="shared" si="1175"/>
        <v>0</v>
      </c>
      <c r="X2884">
        <f t="shared" si="1175"/>
        <v>0</v>
      </c>
      <c r="Y2884">
        <f t="shared" si="1175"/>
        <v>0</v>
      </c>
      <c r="Z2884">
        <f t="shared" si="1175"/>
        <v>0</v>
      </c>
      <c r="AA2884">
        <f t="shared" si="1175"/>
        <v>0</v>
      </c>
      <c r="AB2884">
        <f t="shared" si="1175"/>
        <v>0</v>
      </c>
      <c r="AC2884">
        <f t="shared" si="1176"/>
        <v>0</v>
      </c>
      <c r="AD2884">
        <f t="shared" si="1176"/>
        <v>1</v>
      </c>
      <c r="AE2884">
        <f t="shared" si="1176"/>
        <v>0</v>
      </c>
      <c r="AF2884">
        <f t="shared" si="1176"/>
        <v>0</v>
      </c>
      <c r="AG2884">
        <f t="shared" si="1176"/>
        <v>0</v>
      </c>
      <c r="AH2884">
        <f t="shared" si="1176"/>
        <v>0</v>
      </c>
      <c r="AI2884">
        <f t="shared" si="1176"/>
        <v>0</v>
      </c>
      <c r="AJ2884">
        <f t="shared" ca="1" si="1154"/>
        <v>0</v>
      </c>
      <c r="AK2884">
        <f t="shared" ca="1" si="1155"/>
        <v>0</v>
      </c>
      <c r="AL2884">
        <f t="shared" ca="1" si="1156"/>
        <v>1</v>
      </c>
      <c r="AM2884">
        <f t="shared" ca="1" si="1157"/>
        <v>0</v>
      </c>
      <c r="AN2884">
        <f t="shared" ca="1" si="1158"/>
        <v>1</v>
      </c>
      <c r="AO2884">
        <f t="shared" ca="1" si="1159"/>
        <v>0</v>
      </c>
      <c r="AP2884">
        <f t="shared" ca="1" si="1160"/>
        <v>0</v>
      </c>
      <c r="AQ2884">
        <f t="shared" ca="1" si="1161"/>
        <v>1</v>
      </c>
      <c r="AR2884">
        <f t="shared" ca="1" si="1162"/>
        <v>0</v>
      </c>
      <c r="AS2884">
        <v>0</v>
      </c>
      <c r="AT2884">
        <v>0</v>
      </c>
      <c r="AU2884">
        <f t="shared" ca="1" si="1177"/>
        <v>0</v>
      </c>
      <c r="AV2884">
        <f t="shared" ca="1" si="1177"/>
        <v>0</v>
      </c>
      <c r="AW2884">
        <f t="shared" ca="1" si="1177"/>
        <v>1</v>
      </c>
      <c r="AX2884">
        <v>0</v>
      </c>
    </row>
    <row r="2885" spans="1:50" x14ac:dyDescent="0.25">
      <c r="A2885" s="2">
        <v>41738</v>
      </c>
      <c r="B2885">
        <v>1885</v>
      </c>
      <c r="C2885">
        <v>11</v>
      </c>
      <c r="D2885">
        <f t="shared" ca="1" si="1163"/>
        <v>19.490255792706094</v>
      </c>
      <c r="E2885">
        <f t="shared" ca="1" si="1164"/>
        <v>-8.490255792706094</v>
      </c>
      <c r="F2885" t="str">
        <f t="shared" ca="1" si="1165"/>
        <v>low</v>
      </c>
      <c r="G2885">
        <v>729</v>
      </c>
      <c r="H2885">
        <f t="shared" si="1166"/>
        <v>729</v>
      </c>
      <c r="I2885">
        <f t="shared" ca="1" si="1167"/>
        <v>1179.553148266858</v>
      </c>
      <c r="J2885">
        <f t="shared" ca="1" si="1168"/>
        <v>-450.55314826685799</v>
      </c>
      <c r="K2885" t="str">
        <f t="shared" ca="1" si="1169"/>
        <v>low</v>
      </c>
      <c r="L2885">
        <v>12.4</v>
      </c>
      <c r="M2885" t="str">
        <f t="shared" si="1145"/>
        <v>medium</v>
      </c>
      <c r="N2885">
        <f t="shared" si="1151"/>
        <v>4</v>
      </c>
      <c r="O2885">
        <f t="shared" si="1152"/>
        <v>3</v>
      </c>
      <c r="P2885" t="str">
        <f t="shared" si="1153"/>
        <v>středa</v>
      </c>
      <c r="Q2885">
        <f t="shared" si="1175"/>
        <v>0</v>
      </c>
      <c r="R2885">
        <f t="shared" si="1175"/>
        <v>0</v>
      </c>
      <c r="S2885">
        <f t="shared" si="1175"/>
        <v>0</v>
      </c>
      <c r="T2885">
        <f t="shared" si="1175"/>
        <v>1</v>
      </c>
      <c r="U2885">
        <f t="shared" si="1175"/>
        <v>0</v>
      </c>
      <c r="V2885">
        <f t="shared" si="1175"/>
        <v>0</v>
      </c>
      <c r="W2885">
        <f t="shared" si="1175"/>
        <v>0</v>
      </c>
      <c r="X2885">
        <f t="shared" si="1175"/>
        <v>0</v>
      </c>
      <c r="Y2885">
        <f t="shared" si="1175"/>
        <v>0</v>
      </c>
      <c r="Z2885">
        <f t="shared" si="1175"/>
        <v>0</v>
      </c>
      <c r="AA2885">
        <f t="shared" si="1175"/>
        <v>0</v>
      </c>
      <c r="AB2885">
        <f t="shared" si="1175"/>
        <v>0</v>
      </c>
      <c r="AC2885">
        <f t="shared" si="1176"/>
        <v>0</v>
      </c>
      <c r="AD2885">
        <f t="shared" si="1176"/>
        <v>0</v>
      </c>
      <c r="AE2885">
        <f t="shared" si="1176"/>
        <v>1</v>
      </c>
      <c r="AF2885">
        <f t="shared" si="1176"/>
        <v>0</v>
      </c>
      <c r="AG2885">
        <f t="shared" si="1176"/>
        <v>0</v>
      </c>
      <c r="AH2885">
        <f t="shared" si="1176"/>
        <v>0</v>
      </c>
      <c r="AI2885">
        <f t="shared" si="1176"/>
        <v>0</v>
      </c>
      <c r="AJ2885">
        <f t="shared" ca="1" si="1154"/>
        <v>0</v>
      </c>
      <c r="AK2885">
        <f t="shared" ca="1" si="1155"/>
        <v>1</v>
      </c>
      <c r="AL2885">
        <f t="shared" ca="1" si="1156"/>
        <v>0</v>
      </c>
      <c r="AM2885">
        <f t="shared" ca="1" si="1157"/>
        <v>0</v>
      </c>
      <c r="AN2885">
        <f t="shared" ca="1" si="1158"/>
        <v>1</v>
      </c>
      <c r="AO2885">
        <f t="shared" ca="1" si="1159"/>
        <v>0</v>
      </c>
      <c r="AP2885">
        <f t="shared" ca="1" si="1160"/>
        <v>0</v>
      </c>
      <c r="AQ2885">
        <f t="shared" ca="1" si="1161"/>
        <v>1</v>
      </c>
      <c r="AR2885">
        <f t="shared" ca="1" si="1162"/>
        <v>0</v>
      </c>
      <c r="AS2885">
        <v>1</v>
      </c>
      <c r="AT2885">
        <v>0</v>
      </c>
      <c r="AU2885">
        <f t="shared" ca="1" si="1177"/>
        <v>1</v>
      </c>
      <c r="AV2885">
        <f t="shared" ca="1" si="1177"/>
        <v>0</v>
      </c>
      <c r="AW2885">
        <f t="shared" ca="1" si="1177"/>
        <v>0</v>
      </c>
      <c r="AX2885">
        <v>0</v>
      </c>
    </row>
    <row r="2886" spans="1:50" x14ac:dyDescent="0.25">
      <c r="A2886" s="2">
        <v>41739</v>
      </c>
      <c r="B2886">
        <v>1886</v>
      </c>
      <c r="C2886">
        <v>26</v>
      </c>
      <c r="D2886">
        <f t="shared" ca="1" si="1163"/>
        <v>19.49142463877163</v>
      </c>
      <c r="E2886">
        <f t="shared" ca="1" si="1164"/>
        <v>6.5085753612283703</v>
      </c>
      <c r="F2886" t="str">
        <f t="shared" ca="1" si="1165"/>
        <v>high</v>
      </c>
      <c r="G2886">
        <v>1504</v>
      </c>
      <c r="H2886">
        <f t="shared" si="1166"/>
        <v>1504</v>
      </c>
      <c r="I2886">
        <f t="shared" ca="1" si="1167"/>
        <v>1179.6426997647968</v>
      </c>
      <c r="J2886">
        <f t="shared" ca="1" si="1168"/>
        <v>324.35730023520318</v>
      </c>
      <c r="K2886" t="str">
        <f t="shared" ca="1" si="1169"/>
        <v>high</v>
      </c>
      <c r="L2886">
        <v>10.8</v>
      </c>
      <c r="M2886" t="str">
        <f t="shared" si="1145"/>
        <v>medium</v>
      </c>
      <c r="N2886">
        <f t="shared" si="1151"/>
        <v>4</v>
      </c>
      <c r="O2886">
        <f t="shared" si="1152"/>
        <v>4</v>
      </c>
      <c r="P2886" t="str">
        <f t="shared" si="1153"/>
        <v>čtvrtek</v>
      </c>
      <c r="Q2886">
        <f t="shared" si="1175"/>
        <v>0</v>
      </c>
      <c r="R2886">
        <f t="shared" si="1175"/>
        <v>0</v>
      </c>
      <c r="S2886">
        <f t="shared" si="1175"/>
        <v>0</v>
      </c>
      <c r="T2886">
        <f t="shared" si="1175"/>
        <v>1</v>
      </c>
      <c r="U2886">
        <f t="shared" si="1175"/>
        <v>0</v>
      </c>
      <c r="V2886">
        <f t="shared" si="1175"/>
        <v>0</v>
      </c>
      <c r="W2886">
        <f t="shared" si="1175"/>
        <v>0</v>
      </c>
      <c r="X2886">
        <f t="shared" si="1175"/>
        <v>0</v>
      </c>
      <c r="Y2886">
        <f t="shared" si="1175"/>
        <v>0</v>
      </c>
      <c r="Z2886">
        <f t="shared" si="1175"/>
        <v>0</v>
      </c>
      <c r="AA2886">
        <f t="shared" si="1175"/>
        <v>0</v>
      </c>
      <c r="AB2886">
        <f t="shared" si="1175"/>
        <v>0</v>
      </c>
      <c r="AC2886">
        <f t="shared" si="1176"/>
        <v>0</v>
      </c>
      <c r="AD2886">
        <f t="shared" si="1176"/>
        <v>0</v>
      </c>
      <c r="AE2886">
        <f t="shared" si="1176"/>
        <v>0</v>
      </c>
      <c r="AF2886">
        <f t="shared" si="1176"/>
        <v>1</v>
      </c>
      <c r="AG2886">
        <f t="shared" si="1176"/>
        <v>0</v>
      </c>
      <c r="AH2886">
        <f t="shared" si="1176"/>
        <v>0</v>
      </c>
      <c r="AI2886">
        <f t="shared" si="1176"/>
        <v>0</v>
      </c>
      <c r="AJ2886">
        <f t="shared" ca="1" si="1154"/>
        <v>0</v>
      </c>
      <c r="AK2886">
        <f t="shared" ca="1" si="1155"/>
        <v>0</v>
      </c>
      <c r="AL2886">
        <f t="shared" ca="1" si="1156"/>
        <v>1</v>
      </c>
      <c r="AM2886">
        <f t="shared" ca="1" si="1157"/>
        <v>0</v>
      </c>
      <c r="AN2886">
        <f t="shared" ca="1" si="1158"/>
        <v>1</v>
      </c>
      <c r="AO2886">
        <f t="shared" ca="1" si="1159"/>
        <v>0</v>
      </c>
      <c r="AP2886">
        <f t="shared" ca="1" si="1160"/>
        <v>0</v>
      </c>
      <c r="AQ2886">
        <f t="shared" ca="1" si="1161"/>
        <v>1</v>
      </c>
      <c r="AR2886">
        <f t="shared" ca="1" si="1162"/>
        <v>0</v>
      </c>
      <c r="AS2886">
        <v>0</v>
      </c>
      <c r="AT2886">
        <v>0</v>
      </c>
      <c r="AU2886">
        <f t="shared" ca="1" si="1177"/>
        <v>0</v>
      </c>
      <c r="AV2886">
        <f t="shared" ca="1" si="1177"/>
        <v>0</v>
      </c>
      <c r="AW2886">
        <f t="shared" ca="1" si="1177"/>
        <v>1</v>
      </c>
      <c r="AX2886">
        <v>0</v>
      </c>
    </row>
    <row r="2887" spans="1:50" x14ac:dyDescent="0.25">
      <c r="A2887" s="2">
        <v>41740</v>
      </c>
      <c r="B2887">
        <v>1887</v>
      </c>
      <c r="C2887">
        <v>19</v>
      </c>
      <c r="D2887">
        <f t="shared" ca="1" si="1163"/>
        <v>19.492588906292351</v>
      </c>
      <c r="E2887">
        <f t="shared" ca="1" si="1164"/>
        <v>-0.49258890629235097</v>
      </c>
      <c r="F2887" t="str">
        <f t="shared" ca="1" si="1165"/>
        <v>medium</v>
      </c>
      <c r="G2887">
        <v>1784</v>
      </c>
      <c r="H2887">
        <f t="shared" si="1166"/>
        <v>1784</v>
      </c>
      <c r="I2887">
        <f t="shared" ca="1" si="1167"/>
        <v>1179.7321015104717</v>
      </c>
      <c r="J2887">
        <f t="shared" ca="1" si="1168"/>
        <v>604.26789848952831</v>
      </c>
      <c r="K2887" t="str">
        <f t="shared" ca="1" si="1169"/>
        <v>high</v>
      </c>
      <c r="L2887">
        <v>7.65</v>
      </c>
      <c r="M2887" t="str">
        <f t="shared" si="1145"/>
        <v>medium</v>
      </c>
      <c r="N2887">
        <f t="shared" si="1151"/>
        <v>4</v>
      </c>
      <c r="O2887">
        <f t="shared" si="1152"/>
        <v>5</v>
      </c>
      <c r="P2887" t="str">
        <f t="shared" si="1153"/>
        <v>pátek</v>
      </c>
      <c r="Q2887">
        <f t="shared" si="1175"/>
        <v>0</v>
      </c>
      <c r="R2887">
        <f t="shared" si="1175"/>
        <v>0</v>
      </c>
      <c r="S2887">
        <f t="shared" si="1175"/>
        <v>0</v>
      </c>
      <c r="T2887">
        <f t="shared" si="1175"/>
        <v>1</v>
      </c>
      <c r="U2887">
        <f t="shared" si="1175"/>
        <v>0</v>
      </c>
      <c r="V2887">
        <f t="shared" si="1175"/>
        <v>0</v>
      </c>
      <c r="W2887">
        <f t="shared" si="1175"/>
        <v>0</v>
      </c>
      <c r="X2887">
        <f t="shared" si="1175"/>
        <v>0</v>
      </c>
      <c r="Y2887">
        <f t="shared" si="1175"/>
        <v>0</v>
      </c>
      <c r="Z2887">
        <f t="shared" si="1175"/>
        <v>0</v>
      </c>
      <c r="AA2887">
        <f t="shared" si="1175"/>
        <v>0</v>
      </c>
      <c r="AB2887">
        <f t="shared" si="1175"/>
        <v>0</v>
      </c>
      <c r="AC2887">
        <f t="shared" si="1176"/>
        <v>0</v>
      </c>
      <c r="AD2887">
        <f t="shared" si="1176"/>
        <v>0</v>
      </c>
      <c r="AE2887">
        <f t="shared" si="1176"/>
        <v>0</v>
      </c>
      <c r="AF2887">
        <f t="shared" si="1176"/>
        <v>0</v>
      </c>
      <c r="AG2887">
        <f t="shared" si="1176"/>
        <v>1</v>
      </c>
      <c r="AH2887">
        <f t="shared" si="1176"/>
        <v>0</v>
      </c>
      <c r="AI2887">
        <f t="shared" si="1176"/>
        <v>0</v>
      </c>
      <c r="AJ2887">
        <f t="shared" ca="1" si="1154"/>
        <v>0</v>
      </c>
      <c r="AK2887">
        <f t="shared" ca="1" si="1155"/>
        <v>0</v>
      </c>
      <c r="AL2887">
        <f t="shared" ca="1" si="1156"/>
        <v>1</v>
      </c>
      <c r="AM2887">
        <f t="shared" ca="1" si="1157"/>
        <v>0</v>
      </c>
      <c r="AN2887">
        <f t="shared" ca="1" si="1158"/>
        <v>1</v>
      </c>
      <c r="AO2887">
        <f t="shared" ca="1" si="1159"/>
        <v>0</v>
      </c>
      <c r="AP2887">
        <f t="shared" ca="1" si="1160"/>
        <v>0</v>
      </c>
      <c r="AQ2887">
        <f t="shared" ca="1" si="1161"/>
        <v>1</v>
      </c>
      <c r="AR2887">
        <f t="shared" ca="1" si="1162"/>
        <v>0</v>
      </c>
      <c r="AS2887">
        <v>1</v>
      </c>
      <c r="AT2887">
        <v>0</v>
      </c>
      <c r="AU2887">
        <f t="shared" ca="1" si="1177"/>
        <v>0</v>
      </c>
      <c r="AV2887">
        <f t="shared" ca="1" si="1177"/>
        <v>1</v>
      </c>
      <c r="AW2887">
        <f t="shared" ca="1" si="1177"/>
        <v>0</v>
      </c>
      <c r="AX2887">
        <v>0</v>
      </c>
    </row>
    <row r="2888" spans="1:50" x14ac:dyDescent="0.25">
      <c r="A2888" s="2">
        <v>41741</v>
      </c>
      <c r="B2888">
        <v>1888</v>
      </c>
      <c r="C2888">
        <v>17</v>
      </c>
      <c r="D2888">
        <f t="shared" ca="1" si="1163"/>
        <v>19.493748595268258</v>
      </c>
      <c r="E2888">
        <f t="shared" ca="1" si="1164"/>
        <v>-2.4937485952682579</v>
      </c>
      <c r="F2888" t="str">
        <f t="shared" ca="1" si="1165"/>
        <v>medium</v>
      </c>
      <c r="G2888">
        <v>819</v>
      </c>
      <c r="H2888">
        <f t="shared" si="1166"/>
        <v>819</v>
      </c>
      <c r="I2888">
        <f t="shared" ca="1" si="1167"/>
        <v>1179.8213535038824</v>
      </c>
      <c r="J2888">
        <f t="shared" ca="1" si="1168"/>
        <v>-360.82135350388239</v>
      </c>
      <c r="K2888" t="str">
        <f t="shared" ca="1" si="1169"/>
        <v>low</v>
      </c>
      <c r="L2888">
        <v>16.2</v>
      </c>
      <c r="M2888" t="str">
        <f t="shared" si="1145"/>
        <v>high</v>
      </c>
      <c r="N2888">
        <f t="shared" si="1151"/>
        <v>4</v>
      </c>
      <c r="O2888">
        <f t="shared" si="1152"/>
        <v>6</v>
      </c>
      <c r="P2888" t="str">
        <f t="shared" si="1153"/>
        <v>sobota</v>
      </c>
      <c r="Q2888">
        <f t="shared" si="1175"/>
        <v>0</v>
      </c>
      <c r="R2888">
        <f t="shared" si="1175"/>
        <v>0</v>
      </c>
      <c r="S2888">
        <f t="shared" si="1175"/>
        <v>0</v>
      </c>
      <c r="T2888">
        <f t="shared" si="1175"/>
        <v>1</v>
      </c>
      <c r="U2888">
        <f t="shared" si="1175"/>
        <v>0</v>
      </c>
      <c r="V2888">
        <f t="shared" si="1175"/>
        <v>0</v>
      </c>
      <c r="W2888">
        <f t="shared" si="1175"/>
        <v>0</v>
      </c>
      <c r="X2888">
        <f t="shared" si="1175"/>
        <v>0</v>
      </c>
      <c r="Y2888">
        <f t="shared" si="1175"/>
        <v>0</v>
      </c>
      <c r="Z2888">
        <f t="shared" si="1175"/>
        <v>0</v>
      </c>
      <c r="AA2888">
        <f t="shared" si="1175"/>
        <v>0</v>
      </c>
      <c r="AB2888">
        <f t="shared" si="1175"/>
        <v>0</v>
      </c>
      <c r="AC2888">
        <f t="shared" si="1176"/>
        <v>0</v>
      </c>
      <c r="AD2888">
        <f t="shared" si="1176"/>
        <v>0</v>
      </c>
      <c r="AE2888">
        <f t="shared" si="1176"/>
        <v>0</v>
      </c>
      <c r="AF2888">
        <f t="shared" si="1176"/>
        <v>0</v>
      </c>
      <c r="AG2888">
        <f t="shared" si="1176"/>
        <v>0</v>
      </c>
      <c r="AH2888">
        <f t="shared" si="1176"/>
        <v>1</v>
      </c>
      <c r="AI2888">
        <f t="shared" si="1176"/>
        <v>0</v>
      </c>
      <c r="AJ2888">
        <f t="shared" ca="1" si="1154"/>
        <v>0</v>
      </c>
      <c r="AK2888">
        <f t="shared" ca="1" si="1155"/>
        <v>0</v>
      </c>
      <c r="AL2888">
        <f t="shared" ca="1" si="1156"/>
        <v>1</v>
      </c>
      <c r="AM2888">
        <f t="shared" ca="1" si="1157"/>
        <v>0</v>
      </c>
      <c r="AN2888">
        <f t="shared" ca="1" si="1158"/>
        <v>0</v>
      </c>
      <c r="AO2888">
        <f t="shared" ca="1" si="1159"/>
        <v>1</v>
      </c>
      <c r="AP2888">
        <f t="shared" ca="1" si="1160"/>
        <v>0</v>
      </c>
      <c r="AQ2888">
        <f t="shared" ca="1" si="1161"/>
        <v>0</v>
      </c>
      <c r="AR2888">
        <f t="shared" ca="1" si="1162"/>
        <v>1</v>
      </c>
      <c r="AS2888">
        <v>0</v>
      </c>
      <c r="AT2888">
        <v>0</v>
      </c>
      <c r="AU2888">
        <f t="shared" ca="1" si="1177"/>
        <v>0</v>
      </c>
      <c r="AV2888">
        <f t="shared" ca="1" si="1177"/>
        <v>1</v>
      </c>
      <c r="AW2888">
        <f t="shared" ca="1" si="1177"/>
        <v>0</v>
      </c>
      <c r="AX2888">
        <v>0</v>
      </c>
    </row>
    <row r="2889" spans="1:50" x14ac:dyDescent="0.25">
      <c r="A2889" s="2">
        <v>41742</v>
      </c>
      <c r="B2889">
        <v>1889</v>
      </c>
      <c r="C2889">
        <v>12</v>
      </c>
      <c r="D2889">
        <f t="shared" ca="1" si="1163"/>
        <v>19.494903705699347</v>
      </c>
      <c r="E2889">
        <f t="shared" ca="1" si="1164"/>
        <v>-7.4949037056993468</v>
      </c>
      <c r="F2889" t="str">
        <f t="shared" ca="1" si="1165"/>
        <v>low</v>
      </c>
      <c r="G2889">
        <v>399</v>
      </c>
      <c r="H2889">
        <f t="shared" si="1166"/>
        <v>399</v>
      </c>
      <c r="I2889">
        <f t="shared" ca="1" si="1167"/>
        <v>1179.9104557450291</v>
      </c>
      <c r="J2889">
        <f t="shared" ca="1" si="1168"/>
        <v>-780.91045574502914</v>
      </c>
      <c r="K2889" t="str">
        <f t="shared" ca="1" si="1169"/>
        <v>low</v>
      </c>
      <c r="L2889">
        <v>8.9</v>
      </c>
      <c r="M2889" t="str">
        <f t="shared" si="1145"/>
        <v>medium</v>
      </c>
      <c r="N2889">
        <f t="shared" si="1151"/>
        <v>4</v>
      </c>
      <c r="O2889">
        <f t="shared" si="1152"/>
        <v>7</v>
      </c>
      <c r="P2889" t="str">
        <f t="shared" si="1153"/>
        <v>neděle</v>
      </c>
      <c r="Q2889">
        <f t="shared" si="1175"/>
        <v>0</v>
      </c>
      <c r="R2889">
        <f t="shared" si="1175"/>
        <v>0</v>
      </c>
      <c r="S2889">
        <f t="shared" si="1175"/>
        <v>0</v>
      </c>
      <c r="T2889">
        <f t="shared" si="1175"/>
        <v>1</v>
      </c>
      <c r="U2889">
        <f t="shared" si="1175"/>
        <v>0</v>
      </c>
      <c r="V2889">
        <f t="shared" si="1175"/>
        <v>0</v>
      </c>
      <c r="W2889">
        <f t="shared" si="1175"/>
        <v>0</v>
      </c>
      <c r="X2889">
        <f t="shared" si="1175"/>
        <v>0</v>
      </c>
      <c r="Y2889">
        <f t="shared" si="1175"/>
        <v>0</v>
      </c>
      <c r="Z2889">
        <f t="shared" si="1175"/>
        <v>0</v>
      </c>
      <c r="AA2889">
        <f t="shared" si="1175"/>
        <v>0</v>
      </c>
      <c r="AB2889">
        <f t="shared" si="1175"/>
        <v>0</v>
      </c>
      <c r="AC2889">
        <f t="shared" si="1176"/>
        <v>0</v>
      </c>
      <c r="AD2889">
        <f t="shared" si="1176"/>
        <v>0</v>
      </c>
      <c r="AE2889">
        <f t="shared" si="1176"/>
        <v>0</v>
      </c>
      <c r="AF2889">
        <f t="shared" si="1176"/>
        <v>0</v>
      </c>
      <c r="AG2889">
        <f t="shared" si="1176"/>
        <v>0</v>
      </c>
      <c r="AH2889">
        <f t="shared" si="1176"/>
        <v>0</v>
      </c>
      <c r="AI2889">
        <f t="shared" si="1176"/>
        <v>1</v>
      </c>
      <c r="AJ2889">
        <f t="shared" ca="1" si="1154"/>
        <v>0</v>
      </c>
      <c r="AK2889">
        <f t="shared" ca="1" si="1155"/>
        <v>0</v>
      </c>
      <c r="AL2889">
        <f t="shared" ca="1" si="1156"/>
        <v>1</v>
      </c>
      <c r="AM2889">
        <f t="shared" ca="1" si="1157"/>
        <v>0</v>
      </c>
      <c r="AN2889">
        <f t="shared" ca="1" si="1158"/>
        <v>1</v>
      </c>
      <c r="AO2889">
        <f t="shared" ca="1" si="1159"/>
        <v>0</v>
      </c>
      <c r="AP2889">
        <f t="shared" ca="1" si="1160"/>
        <v>0</v>
      </c>
      <c r="AQ2889">
        <f t="shared" ca="1" si="1161"/>
        <v>1</v>
      </c>
      <c r="AR2889">
        <f t="shared" ca="1" si="1162"/>
        <v>0</v>
      </c>
      <c r="AS2889">
        <v>0</v>
      </c>
      <c r="AT2889">
        <v>0</v>
      </c>
      <c r="AU2889">
        <f t="shared" ca="1" si="1177"/>
        <v>1</v>
      </c>
      <c r="AV2889">
        <f t="shared" ca="1" si="1177"/>
        <v>0</v>
      </c>
      <c r="AW2889">
        <f t="shared" ca="1" si="1177"/>
        <v>0</v>
      </c>
      <c r="AX2889">
        <v>0</v>
      </c>
    </row>
    <row r="2890" spans="1:50" x14ac:dyDescent="0.25">
      <c r="A2890" s="2">
        <v>41743</v>
      </c>
      <c r="B2890">
        <v>1890</v>
      </c>
      <c r="C2890">
        <v>21</v>
      </c>
      <c r="D2890">
        <f t="shared" ca="1" si="1163"/>
        <v>19.496054237585625</v>
      </c>
      <c r="E2890">
        <f t="shared" ca="1" si="1164"/>
        <v>1.5039457624143751</v>
      </c>
      <c r="F2890" t="str">
        <f t="shared" ca="1" si="1165"/>
        <v>medium</v>
      </c>
      <c r="G2890">
        <v>1964</v>
      </c>
      <c r="H2890">
        <f t="shared" si="1166"/>
        <v>1964</v>
      </c>
      <c r="I2890">
        <f t="shared" ca="1" si="1167"/>
        <v>1179.9994082339113</v>
      </c>
      <c r="J2890">
        <f t="shared" ca="1" si="1168"/>
        <v>784.00059176608875</v>
      </c>
      <c r="K2890" t="str">
        <f t="shared" ca="1" si="1169"/>
        <v>high</v>
      </c>
      <c r="L2890">
        <v>13.4</v>
      </c>
      <c r="M2890" t="str">
        <f t="shared" si="1145"/>
        <v>medium</v>
      </c>
      <c r="N2890">
        <f t="shared" si="1151"/>
        <v>4</v>
      </c>
      <c r="O2890">
        <f t="shared" si="1152"/>
        <v>1</v>
      </c>
      <c r="P2890" t="str">
        <f t="shared" si="1153"/>
        <v>pondělí</v>
      </c>
      <c r="Q2890">
        <f t="shared" si="1175"/>
        <v>0</v>
      </c>
      <c r="R2890">
        <f t="shared" si="1175"/>
        <v>0</v>
      </c>
      <c r="S2890">
        <f t="shared" si="1175"/>
        <v>0</v>
      </c>
      <c r="T2890">
        <f t="shared" si="1175"/>
        <v>1</v>
      </c>
      <c r="U2890">
        <f t="shared" si="1175"/>
        <v>0</v>
      </c>
      <c r="V2890">
        <f t="shared" si="1175"/>
        <v>0</v>
      </c>
      <c r="W2890">
        <f t="shared" si="1175"/>
        <v>0</v>
      </c>
      <c r="X2890">
        <f t="shared" si="1175"/>
        <v>0</v>
      </c>
      <c r="Y2890">
        <f t="shared" si="1175"/>
        <v>0</v>
      </c>
      <c r="Z2890">
        <f t="shared" si="1175"/>
        <v>0</v>
      </c>
      <c r="AA2890">
        <f t="shared" si="1175"/>
        <v>0</v>
      </c>
      <c r="AB2890">
        <f t="shared" si="1175"/>
        <v>0</v>
      </c>
      <c r="AC2890">
        <f t="shared" si="1176"/>
        <v>1</v>
      </c>
      <c r="AD2890">
        <f t="shared" si="1176"/>
        <v>0</v>
      </c>
      <c r="AE2890">
        <f t="shared" si="1176"/>
        <v>0</v>
      </c>
      <c r="AF2890">
        <f t="shared" si="1176"/>
        <v>0</v>
      </c>
      <c r="AG2890">
        <f t="shared" si="1176"/>
        <v>0</v>
      </c>
      <c r="AH2890">
        <f t="shared" si="1176"/>
        <v>0</v>
      </c>
      <c r="AI2890">
        <f t="shared" si="1176"/>
        <v>0</v>
      </c>
      <c r="AJ2890">
        <f t="shared" ca="1" si="1154"/>
        <v>0</v>
      </c>
      <c r="AK2890">
        <f t="shared" ca="1" si="1155"/>
        <v>0</v>
      </c>
      <c r="AL2890">
        <f t="shared" ca="1" si="1156"/>
        <v>1</v>
      </c>
      <c r="AM2890">
        <f t="shared" ca="1" si="1157"/>
        <v>0</v>
      </c>
      <c r="AN2890">
        <f t="shared" ca="1" si="1158"/>
        <v>1</v>
      </c>
      <c r="AO2890">
        <f t="shared" ca="1" si="1159"/>
        <v>0</v>
      </c>
      <c r="AP2890">
        <f t="shared" ca="1" si="1160"/>
        <v>0</v>
      </c>
      <c r="AQ2890">
        <f t="shared" ca="1" si="1161"/>
        <v>1</v>
      </c>
      <c r="AR2890">
        <f t="shared" ca="1" si="1162"/>
        <v>0</v>
      </c>
      <c r="AS2890">
        <v>0</v>
      </c>
      <c r="AT2890">
        <v>0</v>
      </c>
      <c r="AU2890">
        <f t="shared" ca="1" si="1177"/>
        <v>0</v>
      </c>
      <c r="AV2890">
        <f t="shared" ca="1" si="1177"/>
        <v>1</v>
      </c>
      <c r="AW2890">
        <f t="shared" ca="1" si="1177"/>
        <v>0</v>
      </c>
      <c r="AX2890">
        <v>0</v>
      </c>
    </row>
    <row r="2891" spans="1:50" x14ac:dyDescent="0.25">
      <c r="A2891" s="2">
        <v>41744</v>
      </c>
      <c r="B2891">
        <v>1891</v>
      </c>
      <c r="C2891">
        <v>13</v>
      </c>
      <c r="D2891">
        <f t="shared" ca="1" si="1163"/>
        <v>19.497200190927082</v>
      </c>
      <c r="E2891">
        <f t="shared" ca="1" si="1164"/>
        <v>-6.4972001909270816</v>
      </c>
      <c r="F2891" t="str">
        <f t="shared" ca="1" si="1165"/>
        <v>low</v>
      </c>
      <c r="G2891">
        <v>670</v>
      </c>
      <c r="H2891">
        <f t="shared" si="1166"/>
        <v>670</v>
      </c>
      <c r="I2891">
        <f t="shared" ca="1" si="1167"/>
        <v>1180.0882109705296</v>
      </c>
      <c r="J2891">
        <f t="shared" ca="1" si="1168"/>
        <v>-510.08821097052964</v>
      </c>
      <c r="K2891" t="str">
        <f t="shared" ca="1" si="1169"/>
        <v>low</v>
      </c>
      <c r="L2891">
        <v>5.75</v>
      </c>
      <c r="M2891" t="str">
        <f t="shared" si="1145"/>
        <v>medium</v>
      </c>
      <c r="N2891">
        <f t="shared" si="1151"/>
        <v>4</v>
      </c>
      <c r="O2891">
        <f t="shared" si="1152"/>
        <v>2</v>
      </c>
      <c r="P2891" t="str">
        <f t="shared" si="1153"/>
        <v>úterý</v>
      </c>
      <c r="Q2891">
        <f t="shared" ref="Q2891:AB2900" si="1178">VLOOKUP($N2891,$V$31:$AH$42,Q$592+1,0)</f>
        <v>0</v>
      </c>
      <c r="R2891">
        <f t="shared" si="1178"/>
        <v>0</v>
      </c>
      <c r="S2891">
        <f t="shared" si="1178"/>
        <v>0</v>
      </c>
      <c r="T2891">
        <f t="shared" si="1178"/>
        <v>1</v>
      </c>
      <c r="U2891">
        <f t="shared" si="1178"/>
        <v>0</v>
      </c>
      <c r="V2891">
        <f t="shared" si="1178"/>
        <v>0</v>
      </c>
      <c r="W2891">
        <f t="shared" si="1178"/>
        <v>0</v>
      </c>
      <c r="X2891">
        <f t="shared" si="1178"/>
        <v>0</v>
      </c>
      <c r="Y2891">
        <f t="shared" si="1178"/>
        <v>0</v>
      </c>
      <c r="Z2891">
        <f t="shared" si="1178"/>
        <v>0</v>
      </c>
      <c r="AA2891">
        <f t="shared" si="1178"/>
        <v>0</v>
      </c>
      <c r="AB2891">
        <f t="shared" si="1178"/>
        <v>0</v>
      </c>
      <c r="AC2891">
        <f t="shared" ref="AC2891:AI2900" si="1179">VLOOKUP($O2891,$V$74:$AC$80,AC$592+1,0)</f>
        <v>0</v>
      </c>
      <c r="AD2891">
        <f t="shared" si="1179"/>
        <v>1</v>
      </c>
      <c r="AE2891">
        <f t="shared" si="1179"/>
        <v>0</v>
      </c>
      <c r="AF2891">
        <f t="shared" si="1179"/>
        <v>0</v>
      </c>
      <c r="AG2891">
        <f t="shared" si="1179"/>
        <v>0</v>
      </c>
      <c r="AH2891">
        <f t="shared" si="1179"/>
        <v>0</v>
      </c>
      <c r="AI2891">
        <f t="shared" si="1179"/>
        <v>0</v>
      </c>
      <c r="AJ2891">
        <f t="shared" ca="1" si="1154"/>
        <v>0</v>
      </c>
      <c r="AK2891">
        <f t="shared" ca="1" si="1155"/>
        <v>0</v>
      </c>
      <c r="AL2891">
        <f t="shared" ca="1" si="1156"/>
        <v>1</v>
      </c>
      <c r="AM2891">
        <f t="shared" ca="1" si="1157"/>
        <v>0</v>
      </c>
      <c r="AN2891">
        <f t="shared" ca="1" si="1158"/>
        <v>1</v>
      </c>
      <c r="AO2891">
        <f t="shared" ca="1" si="1159"/>
        <v>0</v>
      </c>
      <c r="AP2891">
        <f t="shared" ca="1" si="1160"/>
        <v>0</v>
      </c>
      <c r="AQ2891">
        <f t="shared" ca="1" si="1161"/>
        <v>1</v>
      </c>
      <c r="AR2891">
        <f t="shared" ca="1" si="1162"/>
        <v>0</v>
      </c>
      <c r="AS2891">
        <v>1</v>
      </c>
      <c r="AT2891">
        <v>0</v>
      </c>
      <c r="AU2891">
        <f t="shared" ca="1" si="1177"/>
        <v>1</v>
      </c>
      <c r="AV2891">
        <f t="shared" ca="1" si="1177"/>
        <v>0</v>
      </c>
      <c r="AW2891">
        <f t="shared" ca="1" si="1177"/>
        <v>0</v>
      </c>
      <c r="AX2891">
        <v>0</v>
      </c>
    </row>
    <row r="2892" spans="1:50" x14ac:dyDescent="0.25">
      <c r="A2892" s="2">
        <v>41745</v>
      </c>
      <c r="B2892">
        <v>1892</v>
      </c>
      <c r="C2892">
        <v>21</v>
      </c>
      <c r="D2892">
        <f t="shared" ca="1" si="1163"/>
        <v>19.498341565723727</v>
      </c>
      <c r="E2892">
        <f t="shared" ca="1" si="1164"/>
        <v>1.5016584342762727</v>
      </c>
      <c r="F2892" t="str">
        <f t="shared" ca="1" si="1165"/>
        <v>medium</v>
      </c>
      <c r="G2892">
        <v>1144</v>
      </c>
      <c r="H2892">
        <f t="shared" si="1166"/>
        <v>1144</v>
      </c>
      <c r="I2892">
        <f t="shared" ca="1" si="1167"/>
        <v>1180.1768639548836</v>
      </c>
      <c r="J2892">
        <f t="shared" ca="1" si="1168"/>
        <v>-36.176863954883629</v>
      </c>
      <c r="K2892" t="str">
        <f t="shared" ca="1" si="1169"/>
        <v>medium</v>
      </c>
      <c r="L2892">
        <v>11.4</v>
      </c>
      <c r="M2892" t="str">
        <f t="shared" si="1145"/>
        <v>medium</v>
      </c>
      <c r="N2892">
        <f t="shared" si="1151"/>
        <v>4</v>
      </c>
      <c r="O2892">
        <f t="shared" si="1152"/>
        <v>3</v>
      </c>
      <c r="P2892" t="str">
        <f t="shared" si="1153"/>
        <v>středa</v>
      </c>
      <c r="Q2892">
        <f t="shared" si="1178"/>
        <v>0</v>
      </c>
      <c r="R2892">
        <f t="shared" si="1178"/>
        <v>0</v>
      </c>
      <c r="S2892">
        <f t="shared" si="1178"/>
        <v>0</v>
      </c>
      <c r="T2892">
        <f t="shared" si="1178"/>
        <v>1</v>
      </c>
      <c r="U2892">
        <f t="shared" si="1178"/>
        <v>0</v>
      </c>
      <c r="V2892">
        <f t="shared" si="1178"/>
        <v>0</v>
      </c>
      <c r="W2892">
        <f t="shared" si="1178"/>
        <v>0</v>
      </c>
      <c r="X2892">
        <f t="shared" si="1178"/>
        <v>0</v>
      </c>
      <c r="Y2892">
        <f t="shared" si="1178"/>
        <v>0</v>
      </c>
      <c r="Z2892">
        <f t="shared" si="1178"/>
        <v>0</v>
      </c>
      <c r="AA2892">
        <f t="shared" si="1178"/>
        <v>0</v>
      </c>
      <c r="AB2892">
        <f t="shared" si="1178"/>
        <v>0</v>
      </c>
      <c r="AC2892">
        <f t="shared" si="1179"/>
        <v>0</v>
      </c>
      <c r="AD2892">
        <f t="shared" si="1179"/>
        <v>0</v>
      </c>
      <c r="AE2892">
        <f t="shared" si="1179"/>
        <v>1</v>
      </c>
      <c r="AF2892">
        <f t="shared" si="1179"/>
        <v>0</v>
      </c>
      <c r="AG2892">
        <f t="shared" si="1179"/>
        <v>0</v>
      </c>
      <c r="AH2892">
        <f t="shared" si="1179"/>
        <v>0</v>
      </c>
      <c r="AI2892">
        <f t="shared" si="1179"/>
        <v>0</v>
      </c>
      <c r="AJ2892">
        <f t="shared" ca="1" si="1154"/>
        <v>0</v>
      </c>
      <c r="AK2892">
        <f t="shared" ca="1" si="1155"/>
        <v>1</v>
      </c>
      <c r="AL2892">
        <f t="shared" ca="1" si="1156"/>
        <v>0</v>
      </c>
      <c r="AM2892">
        <f t="shared" ca="1" si="1157"/>
        <v>0</v>
      </c>
      <c r="AN2892">
        <f t="shared" ca="1" si="1158"/>
        <v>1</v>
      </c>
      <c r="AO2892">
        <f t="shared" ca="1" si="1159"/>
        <v>0</v>
      </c>
      <c r="AP2892">
        <f t="shared" ca="1" si="1160"/>
        <v>0</v>
      </c>
      <c r="AQ2892">
        <f t="shared" ca="1" si="1161"/>
        <v>1</v>
      </c>
      <c r="AR2892">
        <f t="shared" ca="1" si="1162"/>
        <v>0</v>
      </c>
      <c r="AS2892">
        <v>1</v>
      </c>
      <c r="AT2892">
        <v>0</v>
      </c>
      <c r="AU2892">
        <f t="shared" ca="1" si="1177"/>
        <v>0</v>
      </c>
      <c r="AV2892">
        <f t="shared" ca="1" si="1177"/>
        <v>1</v>
      </c>
      <c r="AW2892">
        <f t="shared" ca="1" si="1177"/>
        <v>0</v>
      </c>
      <c r="AX2892">
        <v>0</v>
      </c>
    </row>
    <row r="2893" spans="1:50" x14ac:dyDescent="0.25">
      <c r="A2893" s="2">
        <v>41746</v>
      </c>
      <c r="B2893">
        <v>1893</v>
      </c>
      <c r="C2893">
        <v>29</v>
      </c>
      <c r="D2893">
        <f t="shared" ca="1" si="1163"/>
        <v>19.499478361975555</v>
      </c>
      <c r="E2893">
        <f t="shared" ca="1" si="1164"/>
        <v>9.5005216380244448</v>
      </c>
      <c r="F2893" t="str">
        <f t="shared" ca="1" si="1165"/>
        <v>high</v>
      </c>
      <c r="G2893">
        <v>1616</v>
      </c>
      <c r="H2893">
        <f t="shared" si="1166"/>
        <v>1616</v>
      </c>
      <c r="I2893">
        <f t="shared" ca="1" si="1167"/>
        <v>1180.2653671869737</v>
      </c>
      <c r="J2893">
        <f t="shared" ca="1" si="1168"/>
        <v>435.73463281302634</v>
      </c>
      <c r="K2893" t="str">
        <f t="shared" ca="1" si="1169"/>
        <v>high</v>
      </c>
      <c r="L2893">
        <v>13.8</v>
      </c>
      <c r="M2893" t="str">
        <f t="shared" si="1145"/>
        <v>medium</v>
      </c>
      <c r="N2893">
        <f t="shared" si="1151"/>
        <v>4</v>
      </c>
      <c r="O2893">
        <f t="shared" si="1152"/>
        <v>4</v>
      </c>
      <c r="P2893" t="str">
        <f t="shared" si="1153"/>
        <v>čtvrtek</v>
      </c>
      <c r="Q2893">
        <f t="shared" si="1178"/>
        <v>0</v>
      </c>
      <c r="R2893">
        <f t="shared" si="1178"/>
        <v>0</v>
      </c>
      <c r="S2893">
        <f t="shared" si="1178"/>
        <v>0</v>
      </c>
      <c r="T2893">
        <f t="shared" si="1178"/>
        <v>1</v>
      </c>
      <c r="U2893">
        <f t="shared" si="1178"/>
        <v>0</v>
      </c>
      <c r="V2893">
        <f t="shared" si="1178"/>
        <v>0</v>
      </c>
      <c r="W2893">
        <f t="shared" si="1178"/>
        <v>0</v>
      </c>
      <c r="X2893">
        <f t="shared" si="1178"/>
        <v>0</v>
      </c>
      <c r="Y2893">
        <f t="shared" si="1178"/>
        <v>0</v>
      </c>
      <c r="Z2893">
        <f t="shared" si="1178"/>
        <v>0</v>
      </c>
      <c r="AA2893">
        <f t="shared" si="1178"/>
        <v>0</v>
      </c>
      <c r="AB2893">
        <f t="shared" si="1178"/>
        <v>0</v>
      </c>
      <c r="AC2893">
        <f t="shared" si="1179"/>
        <v>0</v>
      </c>
      <c r="AD2893">
        <f t="shared" si="1179"/>
        <v>0</v>
      </c>
      <c r="AE2893">
        <f t="shared" si="1179"/>
        <v>0</v>
      </c>
      <c r="AF2893">
        <f t="shared" si="1179"/>
        <v>1</v>
      </c>
      <c r="AG2893">
        <f t="shared" si="1179"/>
        <v>0</v>
      </c>
      <c r="AH2893">
        <f t="shared" si="1179"/>
        <v>0</v>
      </c>
      <c r="AI2893">
        <f t="shared" si="1179"/>
        <v>0</v>
      </c>
      <c r="AJ2893">
        <f t="shared" ca="1" si="1154"/>
        <v>0</v>
      </c>
      <c r="AK2893">
        <f t="shared" ca="1" si="1155"/>
        <v>1</v>
      </c>
      <c r="AL2893">
        <f t="shared" ca="1" si="1156"/>
        <v>0</v>
      </c>
      <c r="AM2893">
        <f t="shared" ca="1" si="1157"/>
        <v>0</v>
      </c>
      <c r="AN2893">
        <f t="shared" ca="1" si="1158"/>
        <v>1</v>
      </c>
      <c r="AO2893">
        <f t="shared" ca="1" si="1159"/>
        <v>0</v>
      </c>
      <c r="AP2893">
        <f t="shared" ca="1" si="1160"/>
        <v>0</v>
      </c>
      <c r="AQ2893">
        <f t="shared" ca="1" si="1161"/>
        <v>1</v>
      </c>
      <c r="AR2893">
        <f t="shared" ca="1" si="1162"/>
        <v>0</v>
      </c>
      <c r="AS2893">
        <v>0</v>
      </c>
      <c r="AT2893">
        <v>0</v>
      </c>
      <c r="AU2893">
        <f t="shared" ca="1" si="1177"/>
        <v>0</v>
      </c>
      <c r="AV2893">
        <f t="shared" ca="1" si="1177"/>
        <v>0</v>
      </c>
      <c r="AW2893">
        <f t="shared" ca="1" si="1177"/>
        <v>1</v>
      </c>
      <c r="AX2893">
        <v>0</v>
      </c>
    </row>
    <row r="2894" spans="1:50" x14ac:dyDescent="0.25">
      <c r="A2894" s="2">
        <v>41747</v>
      </c>
      <c r="B2894">
        <v>1894</v>
      </c>
      <c r="C2894">
        <v>31</v>
      </c>
      <c r="D2894">
        <f t="shared" ca="1" si="1163"/>
        <v>19.500610579682565</v>
      </c>
      <c r="E2894">
        <f t="shared" ca="1" si="1164"/>
        <v>11.499389420317435</v>
      </c>
      <c r="F2894" t="str">
        <f t="shared" ca="1" si="1165"/>
        <v>high</v>
      </c>
      <c r="G2894">
        <v>1692</v>
      </c>
      <c r="H2894">
        <f t="shared" si="1166"/>
        <v>1692</v>
      </c>
      <c r="I2894">
        <f t="shared" ca="1" si="1167"/>
        <v>1180.3537206667995</v>
      </c>
      <c r="J2894">
        <f t="shared" ca="1" si="1168"/>
        <v>511.64627933320048</v>
      </c>
      <c r="K2894" t="str">
        <f t="shared" ca="1" si="1169"/>
        <v>high</v>
      </c>
      <c r="L2894">
        <v>8.6999999999999993</v>
      </c>
      <c r="M2894" t="str">
        <f t="shared" si="1145"/>
        <v>medium</v>
      </c>
      <c r="N2894">
        <f t="shared" si="1151"/>
        <v>4</v>
      </c>
      <c r="O2894">
        <f t="shared" si="1152"/>
        <v>5</v>
      </c>
      <c r="P2894" t="str">
        <f t="shared" si="1153"/>
        <v>pátek</v>
      </c>
      <c r="Q2894">
        <f t="shared" si="1178"/>
        <v>0</v>
      </c>
      <c r="R2894">
        <f t="shared" si="1178"/>
        <v>0</v>
      </c>
      <c r="S2894">
        <f t="shared" si="1178"/>
        <v>0</v>
      </c>
      <c r="T2894">
        <f t="shared" si="1178"/>
        <v>1</v>
      </c>
      <c r="U2894">
        <f t="shared" si="1178"/>
        <v>0</v>
      </c>
      <c r="V2894">
        <f t="shared" si="1178"/>
        <v>0</v>
      </c>
      <c r="W2894">
        <f t="shared" si="1178"/>
        <v>0</v>
      </c>
      <c r="X2894">
        <f t="shared" si="1178"/>
        <v>0</v>
      </c>
      <c r="Y2894">
        <f t="shared" si="1178"/>
        <v>0</v>
      </c>
      <c r="Z2894">
        <f t="shared" si="1178"/>
        <v>0</v>
      </c>
      <c r="AA2894">
        <f t="shared" si="1178"/>
        <v>0</v>
      </c>
      <c r="AB2894">
        <f t="shared" si="1178"/>
        <v>0</v>
      </c>
      <c r="AC2894">
        <f t="shared" si="1179"/>
        <v>0</v>
      </c>
      <c r="AD2894">
        <f t="shared" si="1179"/>
        <v>0</v>
      </c>
      <c r="AE2894">
        <f t="shared" si="1179"/>
        <v>0</v>
      </c>
      <c r="AF2894">
        <f t="shared" si="1179"/>
        <v>0</v>
      </c>
      <c r="AG2894">
        <f t="shared" si="1179"/>
        <v>1</v>
      </c>
      <c r="AH2894">
        <f t="shared" si="1179"/>
        <v>0</v>
      </c>
      <c r="AI2894">
        <f t="shared" si="1179"/>
        <v>0</v>
      </c>
      <c r="AJ2894">
        <f t="shared" ca="1" si="1154"/>
        <v>0</v>
      </c>
      <c r="AK2894">
        <f t="shared" ca="1" si="1155"/>
        <v>0</v>
      </c>
      <c r="AL2894">
        <f t="shared" ca="1" si="1156"/>
        <v>1</v>
      </c>
      <c r="AM2894">
        <f t="shared" ca="1" si="1157"/>
        <v>0</v>
      </c>
      <c r="AN2894">
        <f t="shared" ca="1" si="1158"/>
        <v>1</v>
      </c>
      <c r="AO2894">
        <f t="shared" ca="1" si="1159"/>
        <v>0</v>
      </c>
      <c r="AP2894">
        <f t="shared" ca="1" si="1160"/>
        <v>0</v>
      </c>
      <c r="AQ2894">
        <f t="shared" ca="1" si="1161"/>
        <v>1</v>
      </c>
      <c r="AR2894">
        <f t="shared" ca="1" si="1162"/>
        <v>0</v>
      </c>
      <c r="AS2894">
        <v>0</v>
      </c>
      <c r="AT2894">
        <v>0</v>
      </c>
      <c r="AU2894">
        <f t="shared" ca="1" si="1177"/>
        <v>0</v>
      </c>
      <c r="AV2894">
        <f t="shared" ca="1" si="1177"/>
        <v>0</v>
      </c>
      <c r="AW2894">
        <f t="shared" ca="1" si="1177"/>
        <v>1</v>
      </c>
      <c r="AX2894">
        <v>0</v>
      </c>
    </row>
    <row r="2895" spans="1:50" x14ac:dyDescent="0.25">
      <c r="A2895" s="2">
        <v>41748</v>
      </c>
      <c r="B2895">
        <v>1895</v>
      </c>
      <c r="C2895">
        <v>20</v>
      </c>
      <c r="D2895">
        <f t="shared" ca="1" si="1163"/>
        <v>19.501738218844764</v>
      </c>
      <c r="E2895">
        <f t="shared" ca="1" si="1164"/>
        <v>0.49826178115523589</v>
      </c>
      <c r="F2895" t="str">
        <f t="shared" ca="1" si="1165"/>
        <v>medium</v>
      </c>
      <c r="G2895">
        <v>1093</v>
      </c>
      <c r="H2895">
        <f t="shared" si="1166"/>
        <v>1093</v>
      </c>
      <c r="I2895">
        <f t="shared" ca="1" si="1167"/>
        <v>1180.4419243943612</v>
      </c>
      <c r="J2895">
        <f t="shared" ca="1" si="1168"/>
        <v>-87.441924394361195</v>
      </c>
      <c r="K2895" t="str">
        <f t="shared" ca="1" si="1169"/>
        <v>medium</v>
      </c>
      <c r="L2895">
        <v>20</v>
      </c>
      <c r="M2895" t="str">
        <f t="shared" si="1145"/>
        <v>high</v>
      </c>
      <c r="N2895">
        <f t="shared" si="1151"/>
        <v>4</v>
      </c>
      <c r="O2895">
        <f t="shared" si="1152"/>
        <v>6</v>
      </c>
      <c r="P2895" t="str">
        <f t="shared" si="1153"/>
        <v>sobota</v>
      </c>
      <c r="Q2895">
        <f t="shared" si="1178"/>
        <v>0</v>
      </c>
      <c r="R2895">
        <f t="shared" si="1178"/>
        <v>0</v>
      </c>
      <c r="S2895">
        <f t="shared" si="1178"/>
        <v>0</v>
      </c>
      <c r="T2895">
        <f t="shared" si="1178"/>
        <v>1</v>
      </c>
      <c r="U2895">
        <f t="shared" si="1178"/>
        <v>0</v>
      </c>
      <c r="V2895">
        <f t="shared" si="1178"/>
        <v>0</v>
      </c>
      <c r="W2895">
        <f t="shared" si="1178"/>
        <v>0</v>
      </c>
      <c r="X2895">
        <f t="shared" si="1178"/>
        <v>0</v>
      </c>
      <c r="Y2895">
        <f t="shared" si="1178"/>
        <v>0</v>
      </c>
      <c r="Z2895">
        <f t="shared" si="1178"/>
        <v>0</v>
      </c>
      <c r="AA2895">
        <f t="shared" si="1178"/>
        <v>0</v>
      </c>
      <c r="AB2895">
        <f t="shared" si="1178"/>
        <v>0</v>
      </c>
      <c r="AC2895">
        <f t="shared" si="1179"/>
        <v>0</v>
      </c>
      <c r="AD2895">
        <f t="shared" si="1179"/>
        <v>0</v>
      </c>
      <c r="AE2895">
        <f t="shared" si="1179"/>
        <v>0</v>
      </c>
      <c r="AF2895">
        <f t="shared" si="1179"/>
        <v>0</v>
      </c>
      <c r="AG2895">
        <f t="shared" si="1179"/>
        <v>0</v>
      </c>
      <c r="AH2895">
        <f t="shared" si="1179"/>
        <v>1</v>
      </c>
      <c r="AI2895">
        <f t="shared" si="1179"/>
        <v>0</v>
      </c>
      <c r="AJ2895">
        <f t="shared" ca="1" si="1154"/>
        <v>0</v>
      </c>
      <c r="AK2895">
        <f t="shared" ca="1" si="1155"/>
        <v>0</v>
      </c>
      <c r="AL2895">
        <f t="shared" ca="1" si="1156"/>
        <v>1</v>
      </c>
      <c r="AM2895">
        <f t="shared" ca="1" si="1157"/>
        <v>0</v>
      </c>
      <c r="AN2895">
        <f t="shared" ca="1" si="1158"/>
        <v>1</v>
      </c>
      <c r="AO2895">
        <f t="shared" ca="1" si="1159"/>
        <v>0</v>
      </c>
      <c r="AP2895">
        <f t="shared" ca="1" si="1160"/>
        <v>0</v>
      </c>
      <c r="AQ2895">
        <f t="shared" ca="1" si="1161"/>
        <v>0</v>
      </c>
      <c r="AR2895">
        <f t="shared" ca="1" si="1162"/>
        <v>1</v>
      </c>
      <c r="AS2895">
        <v>0</v>
      </c>
      <c r="AT2895">
        <v>0</v>
      </c>
      <c r="AU2895">
        <f t="shared" ca="1" si="1177"/>
        <v>0</v>
      </c>
      <c r="AV2895">
        <f t="shared" ca="1" si="1177"/>
        <v>1</v>
      </c>
      <c r="AW2895">
        <f t="shared" ca="1" si="1177"/>
        <v>0</v>
      </c>
      <c r="AX2895">
        <v>0</v>
      </c>
    </row>
    <row r="2896" spans="1:50" x14ac:dyDescent="0.25">
      <c r="A2896" s="2">
        <v>41749</v>
      </c>
      <c r="B2896">
        <v>1896</v>
      </c>
      <c r="C2896">
        <v>14</v>
      </c>
      <c r="D2896">
        <f t="shared" ca="1" si="1163"/>
        <v>19.502861279462145</v>
      </c>
      <c r="E2896">
        <f t="shared" ca="1" si="1164"/>
        <v>-5.5028612794621452</v>
      </c>
      <c r="F2896" t="str">
        <f t="shared" ca="1" si="1165"/>
        <v>low</v>
      </c>
      <c r="G2896">
        <v>655</v>
      </c>
      <c r="H2896">
        <f t="shared" si="1166"/>
        <v>655</v>
      </c>
      <c r="I2896">
        <f t="shared" ca="1" si="1167"/>
        <v>1180.5299783696589</v>
      </c>
      <c r="J2896">
        <f t="shared" ca="1" si="1168"/>
        <v>-525.52997836965892</v>
      </c>
      <c r="K2896" t="str">
        <f t="shared" ca="1" si="1169"/>
        <v>low</v>
      </c>
      <c r="L2896">
        <v>17.899999999999999</v>
      </c>
      <c r="M2896" t="str">
        <f t="shared" si="1145"/>
        <v>high</v>
      </c>
      <c r="N2896">
        <f t="shared" si="1151"/>
        <v>4</v>
      </c>
      <c r="O2896">
        <f t="shared" si="1152"/>
        <v>7</v>
      </c>
      <c r="P2896" t="str">
        <f t="shared" si="1153"/>
        <v>neděle</v>
      </c>
      <c r="Q2896">
        <f t="shared" si="1178"/>
        <v>0</v>
      </c>
      <c r="R2896">
        <f t="shared" si="1178"/>
        <v>0</v>
      </c>
      <c r="S2896">
        <f t="shared" si="1178"/>
        <v>0</v>
      </c>
      <c r="T2896">
        <f t="shared" si="1178"/>
        <v>1</v>
      </c>
      <c r="U2896">
        <f t="shared" si="1178"/>
        <v>0</v>
      </c>
      <c r="V2896">
        <f t="shared" si="1178"/>
        <v>0</v>
      </c>
      <c r="W2896">
        <f t="shared" si="1178"/>
        <v>0</v>
      </c>
      <c r="X2896">
        <f t="shared" si="1178"/>
        <v>0</v>
      </c>
      <c r="Y2896">
        <f t="shared" si="1178"/>
        <v>0</v>
      </c>
      <c r="Z2896">
        <f t="shared" si="1178"/>
        <v>0</v>
      </c>
      <c r="AA2896">
        <f t="shared" si="1178"/>
        <v>0</v>
      </c>
      <c r="AB2896">
        <f t="shared" si="1178"/>
        <v>0</v>
      </c>
      <c r="AC2896">
        <f t="shared" si="1179"/>
        <v>0</v>
      </c>
      <c r="AD2896">
        <f t="shared" si="1179"/>
        <v>0</v>
      </c>
      <c r="AE2896">
        <f t="shared" si="1179"/>
        <v>0</v>
      </c>
      <c r="AF2896">
        <f t="shared" si="1179"/>
        <v>0</v>
      </c>
      <c r="AG2896">
        <f t="shared" si="1179"/>
        <v>0</v>
      </c>
      <c r="AH2896">
        <f t="shared" si="1179"/>
        <v>0</v>
      </c>
      <c r="AI2896">
        <f t="shared" si="1179"/>
        <v>1</v>
      </c>
      <c r="AJ2896">
        <f t="shared" ca="1" si="1154"/>
        <v>0</v>
      </c>
      <c r="AK2896">
        <f t="shared" ca="1" si="1155"/>
        <v>1</v>
      </c>
      <c r="AL2896">
        <f t="shared" ca="1" si="1156"/>
        <v>0</v>
      </c>
      <c r="AM2896">
        <f t="shared" ca="1" si="1157"/>
        <v>0</v>
      </c>
      <c r="AN2896">
        <f t="shared" ca="1" si="1158"/>
        <v>1</v>
      </c>
      <c r="AO2896">
        <f t="shared" ca="1" si="1159"/>
        <v>0</v>
      </c>
      <c r="AP2896">
        <f t="shared" ca="1" si="1160"/>
        <v>0</v>
      </c>
      <c r="AQ2896">
        <f t="shared" ca="1" si="1161"/>
        <v>0</v>
      </c>
      <c r="AR2896">
        <f t="shared" ca="1" si="1162"/>
        <v>1</v>
      </c>
      <c r="AS2896">
        <v>0</v>
      </c>
      <c r="AT2896">
        <v>0</v>
      </c>
      <c r="AU2896">
        <f t="shared" ca="1" si="1177"/>
        <v>1</v>
      </c>
      <c r="AV2896">
        <f t="shared" ca="1" si="1177"/>
        <v>0</v>
      </c>
      <c r="AW2896">
        <f t="shared" ca="1" si="1177"/>
        <v>0</v>
      </c>
      <c r="AX2896">
        <v>0</v>
      </c>
    </row>
    <row r="2897" spans="1:50" x14ac:dyDescent="0.25">
      <c r="A2897" s="2">
        <v>41750</v>
      </c>
      <c r="B2897">
        <v>1897</v>
      </c>
      <c r="C2897">
        <v>7</v>
      </c>
      <c r="D2897">
        <f t="shared" ca="1" si="1163"/>
        <v>19.503979761534708</v>
      </c>
      <c r="E2897">
        <f t="shared" ca="1" si="1164"/>
        <v>-12.503979761534708</v>
      </c>
      <c r="F2897" t="str">
        <f t="shared" ca="1" si="1165"/>
        <v>low</v>
      </c>
      <c r="G2897">
        <v>416</v>
      </c>
      <c r="H2897">
        <f t="shared" si="1166"/>
        <v>416</v>
      </c>
      <c r="I2897">
        <f t="shared" ca="1" si="1167"/>
        <v>1180.6178825926922</v>
      </c>
      <c r="J2897">
        <f t="shared" ca="1" si="1168"/>
        <v>-764.61788259269224</v>
      </c>
      <c r="K2897" t="str">
        <f t="shared" ca="1" si="1169"/>
        <v>low</v>
      </c>
      <c r="L2897">
        <v>12.25</v>
      </c>
      <c r="M2897" t="str">
        <f t="shared" si="1145"/>
        <v>medium</v>
      </c>
      <c r="N2897">
        <f t="shared" si="1151"/>
        <v>4</v>
      </c>
      <c r="O2897">
        <f t="shared" si="1152"/>
        <v>1</v>
      </c>
      <c r="P2897" t="str">
        <f t="shared" si="1153"/>
        <v>pondělí</v>
      </c>
      <c r="Q2897">
        <f t="shared" si="1178"/>
        <v>0</v>
      </c>
      <c r="R2897">
        <f t="shared" si="1178"/>
        <v>0</v>
      </c>
      <c r="S2897">
        <f t="shared" si="1178"/>
        <v>0</v>
      </c>
      <c r="T2897">
        <f t="shared" si="1178"/>
        <v>1</v>
      </c>
      <c r="U2897">
        <f t="shared" si="1178"/>
        <v>0</v>
      </c>
      <c r="V2897">
        <f t="shared" si="1178"/>
        <v>0</v>
      </c>
      <c r="W2897">
        <f t="shared" si="1178"/>
        <v>0</v>
      </c>
      <c r="X2897">
        <f t="shared" si="1178"/>
        <v>0</v>
      </c>
      <c r="Y2897">
        <f t="shared" si="1178"/>
        <v>0</v>
      </c>
      <c r="Z2897">
        <f t="shared" si="1178"/>
        <v>0</v>
      </c>
      <c r="AA2897">
        <f t="shared" si="1178"/>
        <v>0</v>
      </c>
      <c r="AB2897">
        <f t="shared" si="1178"/>
        <v>0</v>
      </c>
      <c r="AC2897">
        <f t="shared" si="1179"/>
        <v>1</v>
      </c>
      <c r="AD2897">
        <f t="shared" si="1179"/>
        <v>0</v>
      </c>
      <c r="AE2897">
        <f t="shared" si="1179"/>
        <v>0</v>
      </c>
      <c r="AF2897">
        <f t="shared" si="1179"/>
        <v>0</v>
      </c>
      <c r="AG2897">
        <f t="shared" si="1179"/>
        <v>0</v>
      </c>
      <c r="AH2897">
        <f t="shared" si="1179"/>
        <v>0</v>
      </c>
      <c r="AI2897">
        <f t="shared" si="1179"/>
        <v>0</v>
      </c>
      <c r="AJ2897">
        <f t="shared" ca="1" si="1154"/>
        <v>0</v>
      </c>
      <c r="AK2897">
        <f t="shared" ca="1" si="1155"/>
        <v>0</v>
      </c>
      <c r="AL2897">
        <f t="shared" ca="1" si="1156"/>
        <v>1</v>
      </c>
      <c r="AM2897">
        <f t="shared" ca="1" si="1157"/>
        <v>0</v>
      </c>
      <c r="AN2897">
        <f t="shared" ca="1" si="1158"/>
        <v>1</v>
      </c>
      <c r="AO2897">
        <f t="shared" ca="1" si="1159"/>
        <v>0</v>
      </c>
      <c r="AP2897">
        <f t="shared" ca="1" si="1160"/>
        <v>0</v>
      </c>
      <c r="AQ2897">
        <f t="shared" ca="1" si="1161"/>
        <v>1</v>
      </c>
      <c r="AR2897">
        <f t="shared" ca="1" si="1162"/>
        <v>0</v>
      </c>
      <c r="AS2897">
        <v>1</v>
      </c>
      <c r="AT2897">
        <v>0</v>
      </c>
      <c r="AU2897">
        <f t="shared" ca="1" si="1177"/>
        <v>1</v>
      </c>
      <c r="AV2897">
        <f t="shared" ca="1" si="1177"/>
        <v>0</v>
      </c>
      <c r="AW2897">
        <f t="shared" ca="1" si="1177"/>
        <v>0</v>
      </c>
      <c r="AX2897">
        <v>0</v>
      </c>
    </row>
    <row r="2898" spans="1:50" x14ac:dyDescent="0.25">
      <c r="A2898" s="2">
        <v>41751</v>
      </c>
      <c r="B2898">
        <v>1898</v>
      </c>
      <c r="C2898">
        <v>23</v>
      </c>
      <c r="D2898">
        <f t="shared" ca="1" si="1163"/>
        <v>19.505093665062461</v>
      </c>
      <c r="E2898">
        <f t="shared" ca="1" si="1164"/>
        <v>3.4949063349375393</v>
      </c>
      <c r="F2898" t="str">
        <f t="shared" ca="1" si="1165"/>
        <v>high</v>
      </c>
      <c r="G2898">
        <v>1694</v>
      </c>
      <c r="H2898">
        <f t="shared" si="1166"/>
        <v>1694</v>
      </c>
      <c r="I2898">
        <f t="shared" ca="1" si="1167"/>
        <v>1180.7056370634616</v>
      </c>
      <c r="J2898">
        <f t="shared" ca="1" si="1168"/>
        <v>513.29436293653839</v>
      </c>
      <c r="K2898" t="str">
        <f t="shared" ca="1" si="1169"/>
        <v>high</v>
      </c>
      <c r="L2898">
        <v>15.2</v>
      </c>
      <c r="M2898" t="str">
        <f t="shared" si="1145"/>
        <v>high</v>
      </c>
      <c r="N2898">
        <f t="shared" si="1151"/>
        <v>4</v>
      </c>
      <c r="O2898">
        <f t="shared" si="1152"/>
        <v>2</v>
      </c>
      <c r="P2898" t="str">
        <f t="shared" si="1153"/>
        <v>úterý</v>
      </c>
      <c r="Q2898">
        <f t="shared" si="1178"/>
        <v>0</v>
      </c>
      <c r="R2898">
        <f t="shared" si="1178"/>
        <v>0</v>
      </c>
      <c r="S2898">
        <f t="shared" si="1178"/>
        <v>0</v>
      </c>
      <c r="T2898">
        <f t="shared" si="1178"/>
        <v>1</v>
      </c>
      <c r="U2898">
        <f t="shared" si="1178"/>
        <v>0</v>
      </c>
      <c r="V2898">
        <f t="shared" si="1178"/>
        <v>0</v>
      </c>
      <c r="W2898">
        <f t="shared" si="1178"/>
        <v>0</v>
      </c>
      <c r="X2898">
        <f t="shared" si="1178"/>
        <v>0</v>
      </c>
      <c r="Y2898">
        <f t="shared" si="1178"/>
        <v>0</v>
      </c>
      <c r="Z2898">
        <f t="shared" si="1178"/>
        <v>0</v>
      </c>
      <c r="AA2898">
        <f t="shared" si="1178"/>
        <v>0</v>
      </c>
      <c r="AB2898">
        <f t="shared" si="1178"/>
        <v>0</v>
      </c>
      <c r="AC2898">
        <f t="shared" si="1179"/>
        <v>0</v>
      </c>
      <c r="AD2898">
        <f t="shared" si="1179"/>
        <v>1</v>
      </c>
      <c r="AE2898">
        <f t="shared" si="1179"/>
        <v>0</v>
      </c>
      <c r="AF2898">
        <f t="shared" si="1179"/>
        <v>0</v>
      </c>
      <c r="AG2898">
        <f t="shared" si="1179"/>
        <v>0</v>
      </c>
      <c r="AH2898">
        <f t="shared" si="1179"/>
        <v>0</v>
      </c>
      <c r="AI2898">
        <f t="shared" si="1179"/>
        <v>0</v>
      </c>
      <c r="AJ2898">
        <f t="shared" ca="1" si="1154"/>
        <v>0</v>
      </c>
      <c r="AK2898">
        <f t="shared" ca="1" si="1155"/>
        <v>1</v>
      </c>
      <c r="AL2898">
        <f t="shared" ca="1" si="1156"/>
        <v>0</v>
      </c>
      <c r="AM2898">
        <f t="shared" ca="1" si="1157"/>
        <v>0</v>
      </c>
      <c r="AN2898">
        <f t="shared" ca="1" si="1158"/>
        <v>1</v>
      </c>
      <c r="AO2898">
        <f t="shared" ca="1" si="1159"/>
        <v>0</v>
      </c>
      <c r="AP2898">
        <f t="shared" ca="1" si="1160"/>
        <v>0</v>
      </c>
      <c r="AQ2898">
        <f t="shared" ca="1" si="1161"/>
        <v>0</v>
      </c>
      <c r="AR2898">
        <f t="shared" ca="1" si="1162"/>
        <v>1</v>
      </c>
      <c r="AS2898">
        <v>0</v>
      </c>
      <c r="AT2898">
        <v>0</v>
      </c>
      <c r="AU2898">
        <f t="shared" ca="1" si="1177"/>
        <v>0</v>
      </c>
      <c r="AV2898">
        <f t="shared" ca="1" si="1177"/>
        <v>0</v>
      </c>
      <c r="AW2898">
        <f t="shared" ca="1" si="1177"/>
        <v>1</v>
      </c>
      <c r="AX2898">
        <v>0</v>
      </c>
    </row>
    <row r="2899" spans="1:50" x14ac:dyDescent="0.25">
      <c r="A2899" s="2">
        <v>41752</v>
      </c>
      <c r="B2899">
        <v>1899</v>
      </c>
      <c r="C2899">
        <v>18</v>
      </c>
      <c r="D2899">
        <f t="shared" ca="1" si="1163"/>
        <v>19.506202990045395</v>
      </c>
      <c r="E2899">
        <f t="shared" ca="1" si="1164"/>
        <v>-1.506202990045395</v>
      </c>
      <c r="F2899" t="str">
        <f t="shared" ca="1" si="1165"/>
        <v>medium</v>
      </c>
      <c r="G2899">
        <v>831</v>
      </c>
      <c r="H2899">
        <f t="shared" si="1166"/>
        <v>831</v>
      </c>
      <c r="I2899">
        <f t="shared" ca="1" si="1167"/>
        <v>1180.7932417819666</v>
      </c>
      <c r="J2899">
        <f t="shared" ca="1" si="1168"/>
        <v>-349.79324178196657</v>
      </c>
      <c r="K2899" t="str">
        <f t="shared" ca="1" si="1169"/>
        <v>medium</v>
      </c>
      <c r="L2899">
        <v>14.2</v>
      </c>
      <c r="M2899" t="str">
        <f t="shared" si="1145"/>
        <v>high</v>
      </c>
      <c r="N2899">
        <f t="shared" si="1151"/>
        <v>4</v>
      </c>
      <c r="O2899">
        <f t="shared" si="1152"/>
        <v>3</v>
      </c>
      <c r="P2899" t="str">
        <f t="shared" si="1153"/>
        <v>středa</v>
      </c>
      <c r="Q2899">
        <f t="shared" si="1178"/>
        <v>0</v>
      </c>
      <c r="R2899">
        <f t="shared" si="1178"/>
        <v>0</v>
      </c>
      <c r="S2899">
        <f t="shared" si="1178"/>
        <v>0</v>
      </c>
      <c r="T2899">
        <f t="shared" si="1178"/>
        <v>1</v>
      </c>
      <c r="U2899">
        <f t="shared" si="1178"/>
        <v>0</v>
      </c>
      <c r="V2899">
        <f t="shared" si="1178"/>
        <v>0</v>
      </c>
      <c r="W2899">
        <f t="shared" si="1178"/>
        <v>0</v>
      </c>
      <c r="X2899">
        <f t="shared" si="1178"/>
        <v>0</v>
      </c>
      <c r="Y2899">
        <f t="shared" si="1178"/>
        <v>0</v>
      </c>
      <c r="Z2899">
        <f t="shared" si="1178"/>
        <v>0</v>
      </c>
      <c r="AA2899">
        <f t="shared" si="1178"/>
        <v>0</v>
      </c>
      <c r="AB2899">
        <f t="shared" si="1178"/>
        <v>0</v>
      </c>
      <c r="AC2899">
        <f t="shared" si="1179"/>
        <v>0</v>
      </c>
      <c r="AD2899">
        <f t="shared" si="1179"/>
        <v>0</v>
      </c>
      <c r="AE2899">
        <f t="shared" si="1179"/>
        <v>1</v>
      </c>
      <c r="AF2899">
        <f t="shared" si="1179"/>
        <v>0</v>
      </c>
      <c r="AG2899">
        <f t="shared" si="1179"/>
        <v>0</v>
      </c>
      <c r="AH2899">
        <f t="shared" si="1179"/>
        <v>0</v>
      </c>
      <c r="AI2899">
        <f t="shared" si="1179"/>
        <v>0</v>
      </c>
      <c r="AJ2899">
        <f t="shared" ca="1" si="1154"/>
        <v>0</v>
      </c>
      <c r="AK2899">
        <f t="shared" ca="1" si="1155"/>
        <v>0</v>
      </c>
      <c r="AL2899">
        <f t="shared" ca="1" si="1156"/>
        <v>1</v>
      </c>
      <c r="AM2899">
        <f t="shared" ca="1" si="1157"/>
        <v>0</v>
      </c>
      <c r="AN2899">
        <f t="shared" ca="1" si="1158"/>
        <v>0</v>
      </c>
      <c r="AO2899">
        <f t="shared" ca="1" si="1159"/>
        <v>1</v>
      </c>
      <c r="AP2899">
        <f t="shared" ca="1" si="1160"/>
        <v>0</v>
      </c>
      <c r="AQ2899">
        <f t="shared" ca="1" si="1161"/>
        <v>0</v>
      </c>
      <c r="AR2899">
        <f t="shared" ca="1" si="1162"/>
        <v>1</v>
      </c>
      <c r="AS2899">
        <v>1</v>
      </c>
      <c r="AT2899">
        <v>0</v>
      </c>
      <c r="AU2899">
        <f t="shared" ca="1" si="1177"/>
        <v>0</v>
      </c>
      <c r="AV2899">
        <f t="shared" ca="1" si="1177"/>
        <v>1</v>
      </c>
      <c r="AW2899">
        <f t="shared" ca="1" si="1177"/>
        <v>0</v>
      </c>
      <c r="AX2899">
        <v>0</v>
      </c>
    </row>
    <row r="2900" spans="1:50" x14ac:dyDescent="0.25">
      <c r="A2900" s="2">
        <v>41753</v>
      </c>
      <c r="B2900">
        <v>1900</v>
      </c>
      <c r="C2900">
        <v>28</v>
      </c>
      <c r="D2900">
        <f t="shared" ca="1" si="1163"/>
        <v>19.507307736483515</v>
      </c>
      <c r="E2900">
        <f t="shared" ca="1" si="1164"/>
        <v>8.492692263516485</v>
      </c>
      <c r="F2900" t="str">
        <f t="shared" ca="1" si="1165"/>
        <v>high</v>
      </c>
      <c r="G2900">
        <v>1304</v>
      </c>
      <c r="H2900">
        <f t="shared" si="1166"/>
        <v>1304</v>
      </c>
      <c r="I2900">
        <f t="shared" ca="1" si="1167"/>
        <v>1180.8806967482078</v>
      </c>
      <c r="J2900">
        <f t="shared" ca="1" si="1168"/>
        <v>123.11930325179219</v>
      </c>
      <c r="K2900" t="str">
        <f t="shared" ca="1" si="1169"/>
        <v>high</v>
      </c>
      <c r="L2900">
        <v>10.199999999999999</v>
      </c>
      <c r="M2900" t="str">
        <f t="shared" ref="M2900:M2963" si="1180">VLOOKUP(L2900,$A$17:$C$20,3)</f>
        <v>medium</v>
      </c>
      <c r="N2900">
        <f t="shared" si="1151"/>
        <v>4</v>
      </c>
      <c r="O2900">
        <f t="shared" si="1152"/>
        <v>4</v>
      </c>
      <c r="P2900" t="str">
        <f t="shared" si="1153"/>
        <v>čtvrtek</v>
      </c>
      <c r="Q2900">
        <f t="shared" si="1178"/>
        <v>0</v>
      </c>
      <c r="R2900">
        <f t="shared" si="1178"/>
        <v>0</v>
      </c>
      <c r="S2900">
        <f t="shared" si="1178"/>
        <v>0</v>
      </c>
      <c r="T2900">
        <f t="shared" si="1178"/>
        <v>1</v>
      </c>
      <c r="U2900">
        <f t="shared" si="1178"/>
        <v>0</v>
      </c>
      <c r="V2900">
        <f t="shared" si="1178"/>
        <v>0</v>
      </c>
      <c r="W2900">
        <f t="shared" si="1178"/>
        <v>0</v>
      </c>
      <c r="X2900">
        <f t="shared" si="1178"/>
        <v>0</v>
      </c>
      <c r="Y2900">
        <f t="shared" si="1178"/>
        <v>0</v>
      </c>
      <c r="Z2900">
        <f t="shared" si="1178"/>
        <v>0</v>
      </c>
      <c r="AA2900">
        <f t="shared" si="1178"/>
        <v>0</v>
      </c>
      <c r="AB2900">
        <f t="shared" si="1178"/>
        <v>0</v>
      </c>
      <c r="AC2900">
        <f t="shared" si="1179"/>
        <v>0</v>
      </c>
      <c r="AD2900">
        <f t="shared" si="1179"/>
        <v>0</v>
      </c>
      <c r="AE2900">
        <f t="shared" si="1179"/>
        <v>0</v>
      </c>
      <c r="AF2900">
        <f t="shared" si="1179"/>
        <v>1</v>
      </c>
      <c r="AG2900">
        <f t="shared" si="1179"/>
        <v>0</v>
      </c>
      <c r="AH2900">
        <f t="shared" si="1179"/>
        <v>0</v>
      </c>
      <c r="AI2900">
        <f t="shared" si="1179"/>
        <v>0</v>
      </c>
      <c r="AJ2900">
        <f t="shared" ca="1" si="1154"/>
        <v>0</v>
      </c>
      <c r="AK2900">
        <f t="shared" ca="1" si="1155"/>
        <v>1</v>
      </c>
      <c r="AL2900">
        <f t="shared" ca="1" si="1156"/>
        <v>0</v>
      </c>
      <c r="AM2900">
        <f t="shared" ca="1" si="1157"/>
        <v>1</v>
      </c>
      <c r="AN2900">
        <f t="shared" ca="1" si="1158"/>
        <v>0</v>
      </c>
      <c r="AO2900">
        <f t="shared" ca="1" si="1159"/>
        <v>0</v>
      </c>
      <c r="AP2900">
        <f t="shared" ca="1" si="1160"/>
        <v>0</v>
      </c>
      <c r="AQ2900">
        <f t="shared" ca="1" si="1161"/>
        <v>1</v>
      </c>
      <c r="AR2900">
        <f t="shared" ca="1" si="1162"/>
        <v>0</v>
      </c>
      <c r="AS2900">
        <v>1</v>
      </c>
      <c r="AT2900">
        <v>0</v>
      </c>
      <c r="AU2900">
        <f t="shared" ca="1" si="1177"/>
        <v>0</v>
      </c>
      <c r="AV2900">
        <f t="shared" ca="1" si="1177"/>
        <v>0</v>
      </c>
      <c r="AW2900">
        <f t="shared" ca="1" si="1177"/>
        <v>1</v>
      </c>
      <c r="AX2900">
        <v>0</v>
      </c>
    </row>
    <row r="2901" spans="1:50" x14ac:dyDescent="0.25">
      <c r="A2901" s="2">
        <v>41754</v>
      </c>
      <c r="B2901">
        <v>1901</v>
      </c>
      <c r="C2901">
        <v>18</v>
      </c>
      <c r="D2901">
        <f t="shared" ca="1" si="1163"/>
        <v>19.508407904376817</v>
      </c>
      <c r="E2901">
        <f t="shared" ca="1" si="1164"/>
        <v>-1.508407904376817</v>
      </c>
      <c r="F2901" t="str">
        <f t="shared" ca="1" si="1165"/>
        <v>medium</v>
      </c>
      <c r="G2901">
        <v>930</v>
      </c>
      <c r="H2901">
        <f t="shared" si="1166"/>
        <v>930</v>
      </c>
      <c r="I2901">
        <f t="shared" ca="1" si="1167"/>
        <v>1180.9680019621846</v>
      </c>
      <c r="J2901">
        <f t="shared" ca="1" si="1168"/>
        <v>-250.96800196218464</v>
      </c>
      <c r="K2901" t="str">
        <f t="shared" ca="1" si="1169"/>
        <v>medium</v>
      </c>
      <c r="L2901">
        <v>13.193750000000001</v>
      </c>
      <c r="M2901" t="str">
        <f t="shared" si="1180"/>
        <v>medium</v>
      </c>
      <c r="N2901">
        <f t="shared" si="1151"/>
        <v>4</v>
      </c>
      <c r="O2901">
        <f t="shared" si="1152"/>
        <v>5</v>
      </c>
      <c r="P2901" t="str">
        <f t="shared" si="1153"/>
        <v>pátek</v>
      </c>
      <c r="Q2901">
        <f t="shared" ref="Q2901:AB2910" si="1181">VLOOKUP($N2901,$V$31:$AH$42,Q$592+1,0)</f>
        <v>0</v>
      </c>
      <c r="R2901">
        <f t="shared" si="1181"/>
        <v>0</v>
      </c>
      <c r="S2901">
        <f t="shared" si="1181"/>
        <v>0</v>
      </c>
      <c r="T2901">
        <f t="shared" si="1181"/>
        <v>1</v>
      </c>
      <c r="U2901">
        <f t="shared" si="1181"/>
        <v>0</v>
      </c>
      <c r="V2901">
        <f t="shared" si="1181"/>
        <v>0</v>
      </c>
      <c r="W2901">
        <f t="shared" si="1181"/>
        <v>0</v>
      </c>
      <c r="X2901">
        <f t="shared" si="1181"/>
        <v>0</v>
      </c>
      <c r="Y2901">
        <f t="shared" si="1181"/>
        <v>0</v>
      </c>
      <c r="Z2901">
        <f t="shared" si="1181"/>
        <v>0</v>
      </c>
      <c r="AA2901">
        <f t="shared" si="1181"/>
        <v>0</v>
      </c>
      <c r="AB2901">
        <f t="shared" si="1181"/>
        <v>0</v>
      </c>
      <c r="AC2901">
        <f t="shared" ref="AC2901:AI2910" si="1182">VLOOKUP($O2901,$V$74:$AC$80,AC$592+1,0)</f>
        <v>0</v>
      </c>
      <c r="AD2901">
        <f t="shared" si="1182"/>
        <v>0</v>
      </c>
      <c r="AE2901">
        <f t="shared" si="1182"/>
        <v>0</v>
      </c>
      <c r="AF2901">
        <f t="shared" si="1182"/>
        <v>0</v>
      </c>
      <c r="AG2901">
        <f t="shared" si="1182"/>
        <v>1</v>
      </c>
      <c r="AH2901">
        <f t="shared" si="1182"/>
        <v>0</v>
      </c>
      <c r="AI2901">
        <f t="shared" si="1182"/>
        <v>0</v>
      </c>
      <c r="AJ2901">
        <f t="shared" ca="1" si="1154"/>
        <v>0</v>
      </c>
      <c r="AK2901">
        <f t="shared" ca="1" si="1155"/>
        <v>1</v>
      </c>
      <c r="AL2901">
        <f t="shared" ca="1" si="1156"/>
        <v>0</v>
      </c>
      <c r="AM2901">
        <f t="shared" ca="1" si="1157"/>
        <v>0</v>
      </c>
      <c r="AN2901">
        <f t="shared" ca="1" si="1158"/>
        <v>1</v>
      </c>
      <c r="AO2901">
        <f t="shared" ca="1" si="1159"/>
        <v>0</v>
      </c>
      <c r="AP2901">
        <f t="shared" ca="1" si="1160"/>
        <v>0</v>
      </c>
      <c r="AQ2901">
        <f t="shared" ca="1" si="1161"/>
        <v>1</v>
      </c>
      <c r="AR2901">
        <f t="shared" ca="1" si="1162"/>
        <v>0</v>
      </c>
      <c r="AS2901">
        <v>1</v>
      </c>
      <c r="AT2901">
        <v>0</v>
      </c>
      <c r="AU2901">
        <f t="shared" ref="AU2901:AW2920" ca="1" si="1183">VLOOKUP(INDIRECT($AU$590&amp;ROW($A2901)),$F$17:$I$19,AU$592+1,0)</f>
        <v>0</v>
      </c>
      <c r="AV2901">
        <f t="shared" ca="1" si="1183"/>
        <v>1</v>
      </c>
      <c r="AW2901">
        <f t="shared" ca="1" si="1183"/>
        <v>0</v>
      </c>
      <c r="AX2901">
        <v>0</v>
      </c>
    </row>
    <row r="2902" spans="1:50" x14ac:dyDescent="0.25">
      <c r="A2902" s="2">
        <v>41755</v>
      </c>
      <c r="B2902">
        <v>1902</v>
      </c>
      <c r="C2902">
        <v>21</v>
      </c>
      <c r="D2902">
        <f t="shared" ca="1" si="1163"/>
        <v>19.509503493725308</v>
      </c>
      <c r="E2902">
        <f t="shared" ca="1" si="1164"/>
        <v>1.4904965062746918</v>
      </c>
      <c r="F2902" t="str">
        <f t="shared" ca="1" si="1165"/>
        <v>medium</v>
      </c>
      <c r="G2902">
        <v>1313</v>
      </c>
      <c r="H2902">
        <f t="shared" si="1166"/>
        <v>1313</v>
      </c>
      <c r="I2902">
        <f t="shared" ca="1" si="1167"/>
        <v>1181.0551574238973</v>
      </c>
      <c r="J2902">
        <f t="shared" ca="1" si="1168"/>
        <v>131.9448425761027</v>
      </c>
      <c r="K2902" t="str">
        <f t="shared" ca="1" si="1169"/>
        <v>high</v>
      </c>
      <c r="L2902">
        <v>18.5</v>
      </c>
      <c r="M2902" t="str">
        <f t="shared" si="1180"/>
        <v>high</v>
      </c>
      <c r="N2902">
        <f t="shared" si="1151"/>
        <v>4</v>
      </c>
      <c r="O2902">
        <f t="shared" si="1152"/>
        <v>6</v>
      </c>
      <c r="P2902" t="str">
        <f t="shared" si="1153"/>
        <v>sobota</v>
      </c>
      <c r="Q2902">
        <f t="shared" si="1181"/>
        <v>0</v>
      </c>
      <c r="R2902">
        <f t="shared" si="1181"/>
        <v>0</v>
      </c>
      <c r="S2902">
        <f t="shared" si="1181"/>
        <v>0</v>
      </c>
      <c r="T2902">
        <f t="shared" si="1181"/>
        <v>1</v>
      </c>
      <c r="U2902">
        <f t="shared" si="1181"/>
        <v>0</v>
      </c>
      <c r="V2902">
        <f t="shared" si="1181"/>
        <v>0</v>
      </c>
      <c r="W2902">
        <f t="shared" si="1181"/>
        <v>0</v>
      </c>
      <c r="X2902">
        <f t="shared" si="1181"/>
        <v>0</v>
      </c>
      <c r="Y2902">
        <f t="shared" si="1181"/>
        <v>0</v>
      </c>
      <c r="Z2902">
        <f t="shared" si="1181"/>
        <v>0</v>
      </c>
      <c r="AA2902">
        <f t="shared" si="1181"/>
        <v>0</v>
      </c>
      <c r="AB2902">
        <f t="shared" si="1181"/>
        <v>0</v>
      </c>
      <c r="AC2902">
        <f t="shared" si="1182"/>
        <v>0</v>
      </c>
      <c r="AD2902">
        <f t="shared" si="1182"/>
        <v>0</v>
      </c>
      <c r="AE2902">
        <f t="shared" si="1182"/>
        <v>0</v>
      </c>
      <c r="AF2902">
        <f t="shared" si="1182"/>
        <v>0</v>
      </c>
      <c r="AG2902">
        <f t="shared" si="1182"/>
        <v>0</v>
      </c>
      <c r="AH2902">
        <f t="shared" si="1182"/>
        <v>1</v>
      </c>
      <c r="AI2902">
        <f t="shared" si="1182"/>
        <v>0</v>
      </c>
      <c r="AJ2902">
        <f t="shared" ca="1" si="1154"/>
        <v>0</v>
      </c>
      <c r="AK2902">
        <f t="shared" ca="1" si="1155"/>
        <v>0</v>
      </c>
      <c r="AL2902">
        <f t="shared" ca="1" si="1156"/>
        <v>1</v>
      </c>
      <c r="AM2902">
        <f t="shared" ca="1" si="1157"/>
        <v>0</v>
      </c>
      <c r="AN2902">
        <f t="shared" ca="1" si="1158"/>
        <v>1</v>
      </c>
      <c r="AO2902">
        <f t="shared" ca="1" si="1159"/>
        <v>0</v>
      </c>
      <c r="AP2902">
        <f t="shared" ca="1" si="1160"/>
        <v>0</v>
      </c>
      <c r="AQ2902">
        <f t="shared" ca="1" si="1161"/>
        <v>0</v>
      </c>
      <c r="AR2902">
        <f t="shared" ca="1" si="1162"/>
        <v>1</v>
      </c>
      <c r="AS2902">
        <v>1</v>
      </c>
      <c r="AT2902">
        <v>0</v>
      </c>
      <c r="AU2902">
        <f t="shared" ca="1" si="1183"/>
        <v>0</v>
      </c>
      <c r="AV2902">
        <f t="shared" ca="1" si="1183"/>
        <v>1</v>
      </c>
      <c r="AW2902">
        <f t="shared" ca="1" si="1183"/>
        <v>0</v>
      </c>
      <c r="AX2902">
        <v>0</v>
      </c>
    </row>
    <row r="2903" spans="1:50" x14ac:dyDescent="0.25">
      <c r="A2903" s="2">
        <v>41756</v>
      </c>
      <c r="B2903">
        <v>1903</v>
      </c>
      <c r="C2903">
        <v>16</v>
      </c>
      <c r="D2903">
        <f t="shared" ca="1" si="1163"/>
        <v>19.510594504528981</v>
      </c>
      <c r="E2903">
        <f t="shared" ca="1" si="1164"/>
        <v>-3.5105945045289815</v>
      </c>
      <c r="F2903" t="str">
        <f t="shared" ca="1" si="1165"/>
        <v>low</v>
      </c>
      <c r="G2903">
        <v>732</v>
      </c>
      <c r="H2903">
        <f t="shared" si="1166"/>
        <v>732</v>
      </c>
      <c r="I2903">
        <f t="shared" ca="1" si="1167"/>
        <v>1181.1421631333458</v>
      </c>
      <c r="J2903">
        <f t="shared" ca="1" si="1168"/>
        <v>-449.14216313334578</v>
      </c>
      <c r="K2903" t="str">
        <f t="shared" ca="1" si="1169"/>
        <v>low</v>
      </c>
      <c r="L2903">
        <v>16.05</v>
      </c>
      <c r="M2903" t="str">
        <f t="shared" si="1180"/>
        <v>high</v>
      </c>
      <c r="N2903">
        <f t="shared" si="1151"/>
        <v>4</v>
      </c>
      <c r="O2903">
        <f t="shared" si="1152"/>
        <v>7</v>
      </c>
      <c r="P2903" t="str">
        <f t="shared" si="1153"/>
        <v>neděle</v>
      </c>
      <c r="Q2903">
        <f t="shared" si="1181"/>
        <v>0</v>
      </c>
      <c r="R2903">
        <f t="shared" si="1181"/>
        <v>0</v>
      </c>
      <c r="S2903">
        <f t="shared" si="1181"/>
        <v>0</v>
      </c>
      <c r="T2903">
        <f t="shared" si="1181"/>
        <v>1</v>
      </c>
      <c r="U2903">
        <f t="shared" si="1181"/>
        <v>0</v>
      </c>
      <c r="V2903">
        <f t="shared" si="1181"/>
        <v>0</v>
      </c>
      <c r="W2903">
        <f t="shared" si="1181"/>
        <v>0</v>
      </c>
      <c r="X2903">
        <f t="shared" si="1181"/>
        <v>0</v>
      </c>
      <c r="Y2903">
        <f t="shared" si="1181"/>
        <v>0</v>
      </c>
      <c r="Z2903">
        <f t="shared" si="1181"/>
        <v>0</v>
      </c>
      <c r="AA2903">
        <f t="shared" si="1181"/>
        <v>0</v>
      </c>
      <c r="AB2903">
        <f t="shared" si="1181"/>
        <v>0</v>
      </c>
      <c r="AC2903">
        <f t="shared" si="1182"/>
        <v>0</v>
      </c>
      <c r="AD2903">
        <f t="shared" si="1182"/>
        <v>0</v>
      </c>
      <c r="AE2903">
        <f t="shared" si="1182"/>
        <v>0</v>
      </c>
      <c r="AF2903">
        <f t="shared" si="1182"/>
        <v>0</v>
      </c>
      <c r="AG2903">
        <f t="shared" si="1182"/>
        <v>0</v>
      </c>
      <c r="AH2903">
        <f t="shared" si="1182"/>
        <v>0</v>
      </c>
      <c r="AI2903">
        <f t="shared" si="1182"/>
        <v>1</v>
      </c>
      <c r="AJ2903">
        <f t="shared" ca="1" si="1154"/>
        <v>0</v>
      </c>
      <c r="AK2903">
        <f t="shared" ca="1" si="1155"/>
        <v>1</v>
      </c>
      <c r="AL2903">
        <f t="shared" ca="1" si="1156"/>
        <v>0</v>
      </c>
      <c r="AM2903">
        <f t="shared" ca="1" si="1157"/>
        <v>0</v>
      </c>
      <c r="AN2903">
        <f t="shared" ca="1" si="1158"/>
        <v>1</v>
      </c>
      <c r="AO2903">
        <f t="shared" ca="1" si="1159"/>
        <v>0</v>
      </c>
      <c r="AP2903">
        <f t="shared" ca="1" si="1160"/>
        <v>0</v>
      </c>
      <c r="AQ2903">
        <f t="shared" ca="1" si="1161"/>
        <v>0</v>
      </c>
      <c r="AR2903">
        <f t="shared" ca="1" si="1162"/>
        <v>1</v>
      </c>
      <c r="AS2903">
        <v>0</v>
      </c>
      <c r="AT2903">
        <v>0</v>
      </c>
      <c r="AU2903">
        <f t="shared" ca="1" si="1183"/>
        <v>1</v>
      </c>
      <c r="AV2903">
        <f t="shared" ca="1" si="1183"/>
        <v>0</v>
      </c>
      <c r="AW2903">
        <f t="shared" ca="1" si="1183"/>
        <v>0</v>
      </c>
      <c r="AX2903">
        <v>0</v>
      </c>
    </row>
    <row r="2904" spans="1:50" x14ac:dyDescent="0.25">
      <c r="A2904" s="2">
        <v>41757</v>
      </c>
      <c r="B2904">
        <v>1904</v>
      </c>
      <c r="C2904">
        <v>20</v>
      </c>
      <c r="D2904">
        <f t="shared" ca="1" si="1163"/>
        <v>19.51168093678784</v>
      </c>
      <c r="E2904">
        <f t="shared" ca="1" si="1164"/>
        <v>0.48831906321215968</v>
      </c>
      <c r="F2904" t="str">
        <f t="shared" ca="1" si="1165"/>
        <v>medium</v>
      </c>
      <c r="G2904">
        <v>702</v>
      </c>
      <c r="H2904">
        <f t="shared" si="1166"/>
        <v>702</v>
      </c>
      <c r="I2904">
        <f t="shared" ca="1" si="1167"/>
        <v>1181.2290190905303</v>
      </c>
      <c r="J2904">
        <f t="shared" ca="1" si="1168"/>
        <v>-479.2290190905303</v>
      </c>
      <c r="K2904" t="str">
        <f t="shared" ca="1" si="1169"/>
        <v>low</v>
      </c>
      <c r="L2904">
        <v>14.8</v>
      </c>
      <c r="M2904" t="str">
        <f t="shared" si="1180"/>
        <v>high</v>
      </c>
      <c r="N2904">
        <f t="shared" si="1151"/>
        <v>4</v>
      </c>
      <c r="O2904">
        <f t="shared" si="1152"/>
        <v>1</v>
      </c>
      <c r="P2904" t="str">
        <f t="shared" si="1153"/>
        <v>pondělí</v>
      </c>
      <c r="Q2904">
        <f t="shared" si="1181"/>
        <v>0</v>
      </c>
      <c r="R2904">
        <f t="shared" si="1181"/>
        <v>0</v>
      </c>
      <c r="S2904">
        <f t="shared" si="1181"/>
        <v>0</v>
      </c>
      <c r="T2904">
        <f t="shared" si="1181"/>
        <v>1</v>
      </c>
      <c r="U2904">
        <f t="shared" si="1181"/>
        <v>0</v>
      </c>
      <c r="V2904">
        <f t="shared" si="1181"/>
        <v>0</v>
      </c>
      <c r="W2904">
        <f t="shared" si="1181"/>
        <v>0</v>
      </c>
      <c r="X2904">
        <f t="shared" si="1181"/>
        <v>0</v>
      </c>
      <c r="Y2904">
        <f t="shared" si="1181"/>
        <v>0</v>
      </c>
      <c r="Z2904">
        <f t="shared" si="1181"/>
        <v>0</v>
      </c>
      <c r="AA2904">
        <f t="shared" si="1181"/>
        <v>0</v>
      </c>
      <c r="AB2904">
        <f t="shared" si="1181"/>
        <v>0</v>
      </c>
      <c r="AC2904">
        <f t="shared" si="1182"/>
        <v>1</v>
      </c>
      <c r="AD2904">
        <f t="shared" si="1182"/>
        <v>0</v>
      </c>
      <c r="AE2904">
        <f t="shared" si="1182"/>
        <v>0</v>
      </c>
      <c r="AF2904">
        <f t="shared" si="1182"/>
        <v>0</v>
      </c>
      <c r="AG2904">
        <f t="shared" si="1182"/>
        <v>0</v>
      </c>
      <c r="AH2904">
        <f t="shared" si="1182"/>
        <v>0</v>
      </c>
      <c r="AI2904">
        <f t="shared" si="1182"/>
        <v>0</v>
      </c>
      <c r="AJ2904">
        <f t="shared" ca="1" si="1154"/>
        <v>0</v>
      </c>
      <c r="AK2904">
        <f t="shared" ca="1" si="1155"/>
        <v>0</v>
      </c>
      <c r="AL2904">
        <f t="shared" ca="1" si="1156"/>
        <v>1</v>
      </c>
      <c r="AM2904">
        <f t="shared" ca="1" si="1157"/>
        <v>0</v>
      </c>
      <c r="AN2904">
        <f t="shared" ca="1" si="1158"/>
        <v>0</v>
      </c>
      <c r="AO2904">
        <f t="shared" ca="1" si="1159"/>
        <v>1</v>
      </c>
      <c r="AP2904">
        <f t="shared" ca="1" si="1160"/>
        <v>0</v>
      </c>
      <c r="AQ2904">
        <f t="shared" ca="1" si="1161"/>
        <v>0</v>
      </c>
      <c r="AR2904">
        <f t="shared" ca="1" si="1162"/>
        <v>1</v>
      </c>
      <c r="AS2904">
        <v>0</v>
      </c>
      <c r="AT2904">
        <v>0</v>
      </c>
      <c r="AU2904">
        <f t="shared" ca="1" si="1183"/>
        <v>0</v>
      </c>
      <c r="AV2904">
        <f t="shared" ca="1" si="1183"/>
        <v>1</v>
      </c>
      <c r="AW2904">
        <f t="shared" ca="1" si="1183"/>
        <v>0</v>
      </c>
      <c r="AX2904">
        <v>0</v>
      </c>
    </row>
    <row r="2905" spans="1:50" x14ac:dyDescent="0.25">
      <c r="A2905" s="2">
        <v>41758</v>
      </c>
      <c r="B2905">
        <v>1905</v>
      </c>
      <c r="C2905">
        <v>23</v>
      </c>
      <c r="D2905">
        <f t="shared" ca="1" si="1163"/>
        <v>19.512762790501881</v>
      </c>
      <c r="E2905">
        <f t="shared" ca="1" si="1164"/>
        <v>3.4872372094981188</v>
      </c>
      <c r="F2905" t="str">
        <f t="shared" ca="1" si="1165"/>
        <v>high</v>
      </c>
      <c r="G2905">
        <v>1850</v>
      </c>
      <c r="H2905">
        <f t="shared" si="1166"/>
        <v>1850</v>
      </c>
      <c r="I2905">
        <f t="shared" ca="1" si="1167"/>
        <v>1181.3157252954506</v>
      </c>
      <c r="J2905">
        <f t="shared" ca="1" si="1168"/>
        <v>668.68427470454935</v>
      </c>
      <c r="K2905" t="str">
        <f t="shared" ca="1" si="1169"/>
        <v>high</v>
      </c>
      <c r="L2905">
        <v>20.3</v>
      </c>
      <c r="M2905" t="str">
        <f t="shared" si="1180"/>
        <v>high</v>
      </c>
      <c r="N2905">
        <f t="shared" si="1151"/>
        <v>4</v>
      </c>
      <c r="O2905">
        <f t="shared" si="1152"/>
        <v>2</v>
      </c>
      <c r="P2905" t="str">
        <f t="shared" si="1153"/>
        <v>úterý</v>
      </c>
      <c r="Q2905">
        <f t="shared" si="1181"/>
        <v>0</v>
      </c>
      <c r="R2905">
        <f t="shared" si="1181"/>
        <v>0</v>
      </c>
      <c r="S2905">
        <f t="shared" si="1181"/>
        <v>0</v>
      </c>
      <c r="T2905">
        <f t="shared" si="1181"/>
        <v>1</v>
      </c>
      <c r="U2905">
        <f t="shared" si="1181"/>
        <v>0</v>
      </c>
      <c r="V2905">
        <f t="shared" si="1181"/>
        <v>0</v>
      </c>
      <c r="W2905">
        <f t="shared" si="1181"/>
        <v>0</v>
      </c>
      <c r="X2905">
        <f t="shared" si="1181"/>
        <v>0</v>
      </c>
      <c r="Y2905">
        <f t="shared" si="1181"/>
        <v>0</v>
      </c>
      <c r="Z2905">
        <f t="shared" si="1181"/>
        <v>0</v>
      </c>
      <c r="AA2905">
        <f t="shared" si="1181"/>
        <v>0</v>
      </c>
      <c r="AB2905">
        <f t="shared" si="1181"/>
        <v>0</v>
      </c>
      <c r="AC2905">
        <f t="shared" si="1182"/>
        <v>0</v>
      </c>
      <c r="AD2905">
        <f t="shared" si="1182"/>
        <v>1</v>
      </c>
      <c r="AE2905">
        <f t="shared" si="1182"/>
        <v>0</v>
      </c>
      <c r="AF2905">
        <f t="shared" si="1182"/>
        <v>0</v>
      </c>
      <c r="AG2905">
        <f t="shared" si="1182"/>
        <v>0</v>
      </c>
      <c r="AH2905">
        <f t="shared" si="1182"/>
        <v>0</v>
      </c>
      <c r="AI2905">
        <f t="shared" si="1182"/>
        <v>0</v>
      </c>
      <c r="AJ2905">
        <f t="shared" ca="1" si="1154"/>
        <v>0</v>
      </c>
      <c r="AK2905">
        <f t="shared" ca="1" si="1155"/>
        <v>1</v>
      </c>
      <c r="AL2905">
        <f t="shared" ca="1" si="1156"/>
        <v>0</v>
      </c>
      <c r="AM2905">
        <f t="shared" ca="1" si="1157"/>
        <v>0</v>
      </c>
      <c r="AN2905">
        <f t="shared" ca="1" si="1158"/>
        <v>1</v>
      </c>
      <c r="AO2905">
        <f t="shared" ca="1" si="1159"/>
        <v>0</v>
      </c>
      <c r="AP2905">
        <f t="shared" ca="1" si="1160"/>
        <v>0</v>
      </c>
      <c r="AQ2905">
        <f t="shared" ca="1" si="1161"/>
        <v>0</v>
      </c>
      <c r="AR2905">
        <f t="shared" ca="1" si="1162"/>
        <v>1</v>
      </c>
      <c r="AS2905">
        <v>0</v>
      </c>
      <c r="AT2905">
        <v>0</v>
      </c>
      <c r="AU2905">
        <f t="shared" ca="1" si="1183"/>
        <v>0</v>
      </c>
      <c r="AV2905">
        <f t="shared" ca="1" si="1183"/>
        <v>0</v>
      </c>
      <c r="AW2905">
        <f t="shared" ca="1" si="1183"/>
        <v>1</v>
      </c>
      <c r="AX2905">
        <v>0</v>
      </c>
    </row>
    <row r="2906" spans="1:50" x14ac:dyDescent="0.25">
      <c r="A2906" s="2">
        <v>41759</v>
      </c>
      <c r="B2906">
        <v>1906</v>
      </c>
      <c r="C2906">
        <v>34</v>
      </c>
      <c r="D2906">
        <f t="shared" ca="1" si="1163"/>
        <v>19.513840065671108</v>
      </c>
      <c r="E2906">
        <f t="shared" ca="1" si="1164"/>
        <v>14.486159934328892</v>
      </c>
      <c r="F2906" t="str">
        <f t="shared" ca="1" si="1165"/>
        <v>high</v>
      </c>
      <c r="G2906">
        <v>2238</v>
      </c>
      <c r="H2906">
        <f t="shared" si="1166"/>
        <v>2238</v>
      </c>
      <c r="I2906">
        <f t="shared" ca="1" si="1167"/>
        <v>1181.4022817481068</v>
      </c>
      <c r="J2906">
        <f t="shared" ca="1" si="1168"/>
        <v>1056.5977182518932</v>
      </c>
      <c r="K2906" t="str">
        <f t="shared" ca="1" si="1169"/>
        <v>high</v>
      </c>
      <c r="L2906">
        <v>11.45</v>
      </c>
      <c r="M2906" t="str">
        <f t="shared" si="1180"/>
        <v>medium</v>
      </c>
      <c r="N2906">
        <f t="shared" si="1151"/>
        <v>4</v>
      </c>
      <c r="O2906">
        <f t="shared" si="1152"/>
        <v>3</v>
      </c>
      <c r="P2906" t="str">
        <f t="shared" si="1153"/>
        <v>středa</v>
      </c>
      <c r="Q2906">
        <f t="shared" si="1181"/>
        <v>0</v>
      </c>
      <c r="R2906">
        <f t="shared" si="1181"/>
        <v>0</v>
      </c>
      <c r="S2906">
        <f t="shared" si="1181"/>
        <v>0</v>
      </c>
      <c r="T2906">
        <f t="shared" si="1181"/>
        <v>1</v>
      </c>
      <c r="U2906">
        <f t="shared" si="1181"/>
        <v>0</v>
      </c>
      <c r="V2906">
        <f t="shared" si="1181"/>
        <v>0</v>
      </c>
      <c r="W2906">
        <f t="shared" si="1181"/>
        <v>0</v>
      </c>
      <c r="X2906">
        <f t="shared" si="1181"/>
        <v>0</v>
      </c>
      <c r="Y2906">
        <f t="shared" si="1181"/>
        <v>0</v>
      </c>
      <c r="Z2906">
        <f t="shared" si="1181"/>
        <v>0</v>
      </c>
      <c r="AA2906">
        <f t="shared" si="1181"/>
        <v>0</v>
      </c>
      <c r="AB2906">
        <f t="shared" si="1181"/>
        <v>0</v>
      </c>
      <c r="AC2906">
        <f t="shared" si="1182"/>
        <v>0</v>
      </c>
      <c r="AD2906">
        <f t="shared" si="1182"/>
        <v>0</v>
      </c>
      <c r="AE2906">
        <f t="shared" si="1182"/>
        <v>1</v>
      </c>
      <c r="AF2906">
        <f t="shared" si="1182"/>
        <v>0</v>
      </c>
      <c r="AG2906">
        <f t="shared" si="1182"/>
        <v>0</v>
      </c>
      <c r="AH2906">
        <f t="shared" si="1182"/>
        <v>0</v>
      </c>
      <c r="AI2906">
        <f t="shared" si="1182"/>
        <v>0</v>
      </c>
      <c r="AJ2906">
        <f t="shared" ca="1" si="1154"/>
        <v>0</v>
      </c>
      <c r="AK2906">
        <f t="shared" ca="1" si="1155"/>
        <v>1</v>
      </c>
      <c r="AL2906">
        <f t="shared" ca="1" si="1156"/>
        <v>0</v>
      </c>
      <c r="AM2906">
        <f t="shared" ca="1" si="1157"/>
        <v>0</v>
      </c>
      <c r="AN2906">
        <f t="shared" ca="1" si="1158"/>
        <v>1</v>
      </c>
      <c r="AO2906">
        <f t="shared" ca="1" si="1159"/>
        <v>0</v>
      </c>
      <c r="AP2906">
        <f t="shared" ca="1" si="1160"/>
        <v>0</v>
      </c>
      <c r="AQ2906">
        <f t="shared" ca="1" si="1161"/>
        <v>1</v>
      </c>
      <c r="AR2906">
        <f t="shared" ca="1" si="1162"/>
        <v>0</v>
      </c>
      <c r="AS2906">
        <v>0</v>
      </c>
      <c r="AT2906">
        <v>0</v>
      </c>
      <c r="AU2906">
        <f t="shared" ca="1" si="1183"/>
        <v>0</v>
      </c>
      <c r="AV2906">
        <f t="shared" ca="1" si="1183"/>
        <v>0</v>
      </c>
      <c r="AW2906">
        <f t="shared" ca="1" si="1183"/>
        <v>1</v>
      </c>
      <c r="AX2906">
        <v>0</v>
      </c>
    </row>
    <row r="2907" spans="1:50" x14ac:dyDescent="0.25">
      <c r="A2907" s="2">
        <v>41760</v>
      </c>
      <c r="B2907">
        <v>1907</v>
      </c>
      <c r="C2907">
        <v>22</v>
      </c>
      <c r="D2907">
        <f t="shared" ca="1" si="1163"/>
        <v>19.514912762295516</v>
      </c>
      <c r="E2907">
        <f t="shared" ca="1" si="1164"/>
        <v>2.4850872377044837</v>
      </c>
      <c r="F2907" t="str">
        <f t="shared" ca="1" si="1165"/>
        <v>high</v>
      </c>
      <c r="G2907">
        <v>1009</v>
      </c>
      <c r="H2907">
        <f t="shared" si="1166"/>
        <v>1009</v>
      </c>
      <c r="I2907">
        <f t="shared" ca="1" si="1167"/>
        <v>1181.4886884484988</v>
      </c>
      <c r="J2907">
        <f t="shared" ca="1" si="1168"/>
        <v>-172.48868844849881</v>
      </c>
      <c r="K2907" t="str">
        <f t="shared" ca="1" si="1169"/>
        <v>medium</v>
      </c>
      <c r="L2907">
        <v>15.6</v>
      </c>
      <c r="M2907" t="str">
        <f t="shared" si="1180"/>
        <v>high</v>
      </c>
      <c r="N2907">
        <f t="shared" si="1151"/>
        <v>5</v>
      </c>
      <c r="O2907">
        <f t="shared" si="1152"/>
        <v>4</v>
      </c>
      <c r="P2907" t="str">
        <f t="shared" si="1153"/>
        <v>čtvrtek</v>
      </c>
      <c r="Q2907">
        <f t="shared" si="1181"/>
        <v>0</v>
      </c>
      <c r="R2907">
        <f t="shared" si="1181"/>
        <v>0</v>
      </c>
      <c r="S2907">
        <f t="shared" si="1181"/>
        <v>0</v>
      </c>
      <c r="T2907">
        <f t="shared" si="1181"/>
        <v>0</v>
      </c>
      <c r="U2907">
        <f t="shared" si="1181"/>
        <v>1</v>
      </c>
      <c r="V2907">
        <f t="shared" si="1181"/>
        <v>0</v>
      </c>
      <c r="W2907">
        <f t="shared" si="1181"/>
        <v>0</v>
      </c>
      <c r="X2907">
        <f t="shared" si="1181"/>
        <v>0</v>
      </c>
      <c r="Y2907">
        <f t="shared" si="1181"/>
        <v>0</v>
      </c>
      <c r="Z2907">
        <f t="shared" si="1181"/>
        <v>0</v>
      </c>
      <c r="AA2907">
        <f t="shared" si="1181"/>
        <v>0</v>
      </c>
      <c r="AB2907">
        <f t="shared" si="1181"/>
        <v>0</v>
      </c>
      <c r="AC2907">
        <f t="shared" si="1182"/>
        <v>0</v>
      </c>
      <c r="AD2907">
        <f t="shared" si="1182"/>
        <v>0</v>
      </c>
      <c r="AE2907">
        <f t="shared" si="1182"/>
        <v>0</v>
      </c>
      <c r="AF2907">
        <f t="shared" si="1182"/>
        <v>1</v>
      </c>
      <c r="AG2907">
        <f t="shared" si="1182"/>
        <v>0</v>
      </c>
      <c r="AH2907">
        <f t="shared" si="1182"/>
        <v>0</v>
      </c>
      <c r="AI2907">
        <f t="shared" si="1182"/>
        <v>0</v>
      </c>
      <c r="AJ2907">
        <f t="shared" ca="1" si="1154"/>
        <v>0</v>
      </c>
      <c r="AK2907">
        <f t="shared" ca="1" si="1155"/>
        <v>0</v>
      </c>
      <c r="AL2907">
        <f t="shared" ca="1" si="1156"/>
        <v>1</v>
      </c>
      <c r="AM2907">
        <f t="shared" ca="1" si="1157"/>
        <v>0</v>
      </c>
      <c r="AN2907">
        <f t="shared" ca="1" si="1158"/>
        <v>1</v>
      </c>
      <c r="AO2907">
        <f t="shared" ca="1" si="1159"/>
        <v>0</v>
      </c>
      <c r="AP2907">
        <f t="shared" ca="1" si="1160"/>
        <v>0</v>
      </c>
      <c r="AQ2907">
        <f t="shared" ca="1" si="1161"/>
        <v>0</v>
      </c>
      <c r="AR2907">
        <f t="shared" ca="1" si="1162"/>
        <v>1</v>
      </c>
      <c r="AS2907">
        <v>1</v>
      </c>
      <c r="AT2907">
        <v>0</v>
      </c>
      <c r="AU2907">
        <f t="shared" ca="1" si="1183"/>
        <v>0</v>
      </c>
      <c r="AV2907">
        <f t="shared" ca="1" si="1183"/>
        <v>0</v>
      </c>
      <c r="AW2907">
        <f t="shared" ca="1" si="1183"/>
        <v>1</v>
      </c>
      <c r="AX2907">
        <v>0</v>
      </c>
    </row>
    <row r="2908" spans="1:50" x14ac:dyDescent="0.25">
      <c r="A2908" s="2">
        <v>41761</v>
      </c>
      <c r="B2908">
        <v>1908</v>
      </c>
      <c r="C2908">
        <v>19</v>
      </c>
      <c r="D2908">
        <f t="shared" ca="1" si="1163"/>
        <v>19.515980880375114</v>
      </c>
      <c r="E2908">
        <f t="shared" ca="1" si="1164"/>
        <v>-0.51598088037511403</v>
      </c>
      <c r="F2908" t="str">
        <f t="shared" ca="1" si="1165"/>
        <v>medium</v>
      </c>
      <c r="G2908">
        <v>1163</v>
      </c>
      <c r="H2908">
        <f t="shared" si="1166"/>
        <v>1163</v>
      </c>
      <c r="I2908">
        <f t="shared" ca="1" si="1167"/>
        <v>1181.5749453966266</v>
      </c>
      <c r="J2908">
        <f t="shared" ca="1" si="1168"/>
        <v>-18.574945396626617</v>
      </c>
      <c r="K2908" t="str">
        <f t="shared" ca="1" si="1169"/>
        <v>medium</v>
      </c>
      <c r="L2908">
        <v>15.95</v>
      </c>
      <c r="M2908" t="str">
        <f t="shared" si="1180"/>
        <v>high</v>
      </c>
      <c r="N2908">
        <f t="shared" si="1151"/>
        <v>5</v>
      </c>
      <c r="O2908">
        <f t="shared" si="1152"/>
        <v>5</v>
      </c>
      <c r="P2908" t="str">
        <f t="shared" si="1153"/>
        <v>pátek</v>
      </c>
      <c r="Q2908">
        <f t="shared" si="1181"/>
        <v>0</v>
      </c>
      <c r="R2908">
        <f t="shared" si="1181"/>
        <v>0</v>
      </c>
      <c r="S2908">
        <f t="shared" si="1181"/>
        <v>0</v>
      </c>
      <c r="T2908">
        <f t="shared" si="1181"/>
        <v>0</v>
      </c>
      <c r="U2908">
        <f t="shared" si="1181"/>
        <v>1</v>
      </c>
      <c r="V2908">
        <f t="shared" si="1181"/>
        <v>0</v>
      </c>
      <c r="W2908">
        <f t="shared" si="1181"/>
        <v>0</v>
      </c>
      <c r="X2908">
        <f t="shared" si="1181"/>
        <v>0</v>
      </c>
      <c r="Y2908">
        <f t="shared" si="1181"/>
        <v>0</v>
      </c>
      <c r="Z2908">
        <f t="shared" si="1181"/>
        <v>0</v>
      </c>
      <c r="AA2908">
        <f t="shared" si="1181"/>
        <v>0</v>
      </c>
      <c r="AB2908">
        <f t="shared" si="1181"/>
        <v>0</v>
      </c>
      <c r="AC2908">
        <f t="shared" si="1182"/>
        <v>0</v>
      </c>
      <c r="AD2908">
        <f t="shared" si="1182"/>
        <v>0</v>
      </c>
      <c r="AE2908">
        <f t="shared" si="1182"/>
        <v>0</v>
      </c>
      <c r="AF2908">
        <f t="shared" si="1182"/>
        <v>0</v>
      </c>
      <c r="AG2908">
        <f t="shared" si="1182"/>
        <v>1</v>
      </c>
      <c r="AH2908">
        <f t="shared" si="1182"/>
        <v>0</v>
      </c>
      <c r="AI2908">
        <f t="shared" si="1182"/>
        <v>0</v>
      </c>
      <c r="AJ2908">
        <f t="shared" ca="1" si="1154"/>
        <v>0</v>
      </c>
      <c r="AK2908">
        <f t="shared" ca="1" si="1155"/>
        <v>1</v>
      </c>
      <c r="AL2908">
        <f t="shared" ca="1" si="1156"/>
        <v>0</v>
      </c>
      <c r="AM2908">
        <f t="shared" ca="1" si="1157"/>
        <v>0</v>
      </c>
      <c r="AN2908">
        <f t="shared" ca="1" si="1158"/>
        <v>0</v>
      </c>
      <c r="AO2908">
        <f t="shared" ca="1" si="1159"/>
        <v>1</v>
      </c>
      <c r="AP2908">
        <f t="shared" ca="1" si="1160"/>
        <v>0</v>
      </c>
      <c r="AQ2908">
        <f t="shared" ca="1" si="1161"/>
        <v>0</v>
      </c>
      <c r="AR2908">
        <f t="shared" ca="1" si="1162"/>
        <v>1</v>
      </c>
      <c r="AS2908">
        <v>0</v>
      </c>
      <c r="AT2908">
        <v>0</v>
      </c>
      <c r="AU2908">
        <f t="shared" ca="1" si="1183"/>
        <v>0</v>
      </c>
      <c r="AV2908">
        <f t="shared" ca="1" si="1183"/>
        <v>1</v>
      </c>
      <c r="AW2908">
        <f t="shared" ca="1" si="1183"/>
        <v>0</v>
      </c>
      <c r="AX2908">
        <v>0</v>
      </c>
    </row>
    <row r="2909" spans="1:50" x14ac:dyDescent="0.25">
      <c r="A2909" s="2">
        <v>41762</v>
      </c>
      <c r="B2909">
        <v>1909</v>
      </c>
      <c r="C2909">
        <v>19</v>
      </c>
      <c r="D2909">
        <f t="shared" ca="1" si="1163"/>
        <v>19.517044419909894</v>
      </c>
      <c r="E2909">
        <f t="shared" ca="1" si="1164"/>
        <v>-0.5170444199098938</v>
      </c>
      <c r="F2909" t="str">
        <f t="shared" ca="1" si="1165"/>
        <v>medium</v>
      </c>
      <c r="G2909">
        <v>970</v>
      </c>
      <c r="H2909">
        <f t="shared" si="1166"/>
        <v>970</v>
      </c>
      <c r="I2909">
        <f t="shared" ca="1" si="1167"/>
        <v>1181.6610525924905</v>
      </c>
      <c r="J2909">
        <f t="shared" ca="1" si="1168"/>
        <v>-211.66105259249048</v>
      </c>
      <c r="K2909" t="str">
        <f t="shared" ca="1" si="1169"/>
        <v>medium</v>
      </c>
      <c r="L2909">
        <v>5.2928571428571436</v>
      </c>
      <c r="M2909" t="str">
        <f t="shared" si="1180"/>
        <v>medium</v>
      </c>
      <c r="N2909">
        <f t="shared" si="1151"/>
        <v>5</v>
      </c>
      <c r="O2909">
        <f t="shared" si="1152"/>
        <v>6</v>
      </c>
      <c r="P2909" t="str">
        <f t="shared" si="1153"/>
        <v>sobota</v>
      </c>
      <c r="Q2909">
        <f t="shared" si="1181"/>
        <v>0</v>
      </c>
      <c r="R2909">
        <f t="shared" si="1181"/>
        <v>0</v>
      </c>
      <c r="S2909">
        <f t="shared" si="1181"/>
        <v>0</v>
      </c>
      <c r="T2909">
        <f t="shared" si="1181"/>
        <v>0</v>
      </c>
      <c r="U2909">
        <f t="shared" si="1181"/>
        <v>1</v>
      </c>
      <c r="V2909">
        <f t="shared" si="1181"/>
        <v>0</v>
      </c>
      <c r="W2909">
        <f t="shared" si="1181"/>
        <v>0</v>
      </c>
      <c r="X2909">
        <f t="shared" si="1181"/>
        <v>0</v>
      </c>
      <c r="Y2909">
        <f t="shared" si="1181"/>
        <v>0</v>
      </c>
      <c r="Z2909">
        <f t="shared" si="1181"/>
        <v>0</v>
      </c>
      <c r="AA2909">
        <f t="shared" si="1181"/>
        <v>0</v>
      </c>
      <c r="AB2909">
        <f t="shared" si="1181"/>
        <v>0</v>
      </c>
      <c r="AC2909">
        <f t="shared" si="1182"/>
        <v>0</v>
      </c>
      <c r="AD2909">
        <f t="shared" si="1182"/>
        <v>0</v>
      </c>
      <c r="AE2909">
        <f t="shared" si="1182"/>
        <v>0</v>
      </c>
      <c r="AF2909">
        <f t="shared" si="1182"/>
        <v>0</v>
      </c>
      <c r="AG2909">
        <f t="shared" si="1182"/>
        <v>0</v>
      </c>
      <c r="AH2909">
        <f t="shared" si="1182"/>
        <v>1</v>
      </c>
      <c r="AI2909">
        <f t="shared" si="1182"/>
        <v>0</v>
      </c>
      <c r="AJ2909">
        <f t="shared" ca="1" si="1154"/>
        <v>0</v>
      </c>
      <c r="AK2909">
        <f t="shared" ca="1" si="1155"/>
        <v>0</v>
      </c>
      <c r="AL2909">
        <f t="shared" ca="1" si="1156"/>
        <v>1</v>
      </c>
      <c r="AM2909">
        <f t="shared" ca="1" si="1157"/>
        <v>0</v>
      </c>
      <c r="AN2909">
        <f t="shared" ca="1" si="1158"/>
        <v>1</v>
      </c>
      <c r="AO2909">
        <f t="shared" ca="1" si="1159"/>
        <v>0</v>
      </c>
      <c r="AP2909">
        <f t="shared" ca="1" si="1160"/>
        <v>0</v>
      </c>
      <c r="AQ2909">
        <f t="shared" ca="1" si="1161"/>
        <v>1</v>
      </c>
      <c r="AR2909">
        <f t="shared" ca="1" si="1162"/>
        <v>0</v>
      </c>
      <c r="AS2909">
        <v>1</v>
      </c>
      <c r="AT2909">
        <v>0</v>
      </c>
      <c r="AU2909">
        <f t="shared" ca="1" si="1183"/>
        <v>0</v>
      </c>
      <c r="AV2909">
        <f t="shared" ca="1" si="1183"/>
        <v>1</v>
      </c>
      <c r="AW2909">
        <f t="shared" ca="1" si="1183"/>
        <v>0</v>
      </c>
      <c r="AX2909">
        <v>0</v>
      </c>
    </row>
    <row r="2910" spans="1:50" x14ac:dyDescent="0.25">
      <c r="A2910" s="2">
        <v>41763</v>
      </c>
      <c r="B2910">
        <v>1910</v>
      </c>
      <c r="C2910">
        <v>8</v>
      </c>
      <c r="D2910">
        <f t="shared" ca="1" si="1163"/>
        <v>19.518103380899852</v>
      </c>
      <c r="E2910">
        <f t="shared" ca="1" si="1164"/>
        <v>-11.518103380899852</v>
      </c>
      <c r="F2910" t="str">
        <f t="shared" ca="1" si="1165"/>
        <v>low</v>
      </c>
      <c r="G2910">
        <v>209</v>
      </c>
      <c r="H2910">
        <f t="shared" si="1166"/>
        <v>209</v>
      </c>
      <c r="I2910">
        <f t="shared" ca="1" si="1167"/>
        <v>1181.7470100360899</v>
      </c>
      <c r="J2910">
        <f t="shared" ca="1" si="1168"/>
        <v>-972.74701003608993</v>
      </c>
      <c r="K2910" t="str">
        <f t="shared" ca="1" si="1169"/>
        <v>low</v>
      </c>
      <c r="L2910">
        <v>5.8555555555555561</v>
      </c>
      <c r="M2910" t="str">
        <f t="shared" si="1180"/>
        <v>medium</v>
      </c>
      <c r="N2910">
        <f t="shared" si="1151"/>
        <v>5</v>
      </c>
      <c r="O2910">
        <f t="shared" si="1152"/>
        <v>7</v>
      </c>
      <c r="P2910" t="str">
        <f t="shared" si="1153"/>
        <v>neděle</v>
      </c>
      <c r="Q2910">
        <f t="shared" si="1181"/>
        <v>0</v>
      </c>
      <c r="R2910">
        <f t="shared" si="1181"/>
        <v>0</v>
      </c>
      <c r="S2910">
        <f t="shared" si="1181"/>
        <v>0</v>
      </c>
      <c r="T2910">
        <f t="shared" si="1181"/>
        <v>0</v>
      </c>
      <c r="U2910">
        <f t="shared" si="1181"/>
        <v>1</v>
      </c>
      <c r="V2910">
        <f t="shared" si="1181"/>
        <v>0</v>
      </c>
      <c r="W2910">
        <f t="shared" si="1181"/>
        <v>0</v>
      </c>
      <c r="X2910">
        <f t="shared" si="1181"/>
        <v>0</v>
      </c>
      <c r="Y2910">
        <f t="shared" si="1181"/>
        <v>0</v>
      </c>
      <c r="Z2910">
        <f t="shared" si="1181"/>
        <v>0</v>
      </c>
      <c r="AA2910">
        <f t="shared" si="1181"/>
        <v>0</v>
      </c>
      <c r="AB2910">
        <f t="shared" si="1181"/>
        <v>0</v>
      </c>
      <c r="AC2910">
        <f t="shared" si="1182"/>
        <v>0</v>
      </c>
      <c r="AD2910">
        <f t="shared" si="1182"/>
        <v>0</v>
      </c>
      <c r="AE2910">
        <f t="shared" si="1182"/>
        <v>0</v>
      </c>
      <c r="AF2910">
        <f t="shared" si="1182"/>
        <v>0</v>
      </c>
      <c r="AG2910">
        <f t="shared" si="1182"/>
        <v>0</v>
      </c>
      <c r="AH2910">
        <f t="shared" si="1182"/>
        <v>0</v>
      </c>
      <c r="AI2910">
        <f t="shared" si="1182"/>
        <v>1</v>
      </c>
      <c r="AJ2910">
        <f t="shared" ca="1" si="1154"/>
        <v>0</v>
      </c>
      <c r="AK2910">
        <f t="shared" ca="1" si="1155"/>
        <v>1</v>
      </c>
      <c r="AL2910">
        <f t="shared" ca="1" si="1156"/>
        <v>0</v>
      </c>
      <c r="AM2910">
        <f t="shared" ca="1" si="1157"/>
        <v>0</v>
      </c>
      <c r="AN2910">
        <f t="shared" ca="1" si="1158"/>
        <v>1</v>
      </c>
      <c r="AO2910">
        <f t="shared" ca="1" si="1159"/>
        <v>0</v>
      </c>
      <c r="AP2910">
        <f t="shared" ca="1" si="1160"/>
        <v>0</v>
      </c>
      <c r="AQ2910">
        <f t="shared" ca="1" si="1161"/>
        <v>1</v>
      </c>
      <c r="AR2910">
        <f t="shared" ca="1" si="1162"/>
        <v>0</v>
      </c>
      <c r="AS2910">
        <v>0</v>
      </c>
      <c r="AT2910">
        <v>0</v>
      </c>
      <c r="AU2910">
        <f t="shared" ca="1" si="1183"/>
        <v>1</v>
      </c>
      <c r="AV2910">
        <f t="shared" ca="1" si="1183"/>
        <v>0</v>
      </c>
      <c r="AW2910">
        <f t="shared" ca="1" si="1183"/>
        <v>0</v>
      </c>
      <c r="AX2910">
        <v>0</v>
      </c>
    </row>
    <row r="2911" spans="1:50" x14ac:dyDescent="0.25">
      <c r="A2911" s="2">
        <v>41764</v>
      </c>
      <c r="B2911">
        <v>1911</v>
      </c>
      <c r="C2911">
        <v>22</v>
      </c>
      <c r="D2911">
        <f t="shared" ca="1" si="1163"/>
        <v>19.519157763345003</v>
      </c>
      <c r="E2911">
        <f t="shared" ca="1" si="1164"/>
        <v>2.4808422366549969</v>
      </c>
      <c r="F2911" t="str">
        <f t="shared" ca="1" si="1165"/>
        <v>high</v>
      </c>
      <c r="G2911">
        <v>998</v>
      </c>
      <c r="H2911">
        <f t="shared" si="1166"/>
        <v>998</v>
      </c>
      <c r="I2911">
        <f t="shared" ca="1" si="1167"/>
        <v>1181.8328177274257</v>
      </c>
      <c r="J2911">
        <f t="shared" ca="1" si="1168"/>
        <v>-183.83281772742566</v>
      </c>
      <c r="K2911" t="str">
        <f t="shared" ca="1" si="1169"/>
        <v>medium</v>
      </c>
      <c r="L2911">
        <v>8.15</v>
      </c>
      <c r="M2911" t="str">
        <f t="shared" si="1180"/>
        <v>medium</v>
      </c>
      <c r="N2911">
        <f t="shared" si="1151"/>
        <v>5</v>
      </c>
      <c r="O2911">
        <f t="shared" si="1152"/>
        <v>1</v>
      </c>
      <c r="P2911" t="str">
        <f t="shared" si="1153"/>
        <v>pondělí</v>
      </c>
      <c r="Q2911">
        <f t="shared" ref="Q2911:AB2920" si="1184">VLOOKUP($N2911,$V$31:$AH$42,Q$592+1,0)</f>
        <v>0</v>
      </c>
      <c r="R2911">
        <f t="shared" si="1184"/>
        <v>0</v>
      </c>
      <c r="S2911">
        <f t="shared" si="1184"/>
        <v>0</v>
      </c>
      <c r="T2911">
        <f t="shared" si="1184"/>
        <v>0</v>
      </c>
      <c r="U2911">
        <f t="shared" si="1184"/>
        <v>1</v>
      </c>
      <c r="V2911">
        <f t="shared" si="1184"/>
        <v>0</v>
      </c>
      <c r="W2911">
        <f t="shared" si="1184"/>
        <v>0</v>
      </c>
      <c r="X2911">
        <f t="shared" si="1184"/>
        <v>0</v>
      </c>
      <c r="Y2911">
        <f t="shared" si="1184"/>
        <v>0</v>
      </c>
      <c r="Z2911">
        <f t="shared" si="1184"/>
        <v>0</v>
      </c>
      <c r="AA2911">
        <f t="shared" si="1184"/>
        <v>0</v>
      </c>
      <c r="AB2911">
        <f t="shared" si="1184"/>
        <v>0</v>
      </c>
      <c r="AC2911">
        <f t="shared" ref="AC2911:AI2920" si="1185">VLOOKUP($O2911,$V$74:$AC$80,AC$592+1,0)</f>
        <v>1</v>
      </c>
      <c r="AD2911">
        <f t="shared" si="1185"/>
        <v>0</v>
      </c>
      <c r="AE2911">
        <f t="shared" si="1185"/>
        <v>0</v>
      </c>
      <c r="AF2911">
        <f t="shared" si="1185"/>
        <v>0</v>
      </c>
      <c r="AG2911">
        <f t="shared" si="1185"/>
        <v>0</v>
      </c>
      <c r="AH2911">
        <f t="shared" si="1185"/>
        <v>0</v>
      </c>
      <c r="AI2911">
        <f t="shared" si="1185"/>
        <v>0</v>
      </c>
      <c r="AJ2911">
        <f t="shared" ca="1" si="1154"/>
        <v>1</v>
      </c>
      <c r="AK2911">
        <f t="shared" ca="1" si="1155"/>
        <v>0</v>
      </c>
      <c r="AL2911">
        <f t="shared" ca="1" si="1156"/>
        <v>0</v>
      </c>
      <c r="AM2911">
        <f t="shared" ca="1" si="1157"/>
        <v>0</v>
      </c>
      <c r="AN2911">
        <f t="shared" ca="1" si="1158"/>
        <v>1</v>
      </c>
      <c r="AO2911">
        <f t="shared" ca="1" si="1159"/>
        <v>0</v>
      </c>
      <c r="AP2911">
        <f t="shared" ca="1" si="1160"/>
        <v>0</v>
      </c>
      <c r="AQ2911">
        <f t="shared" ca="1" si="1161"/>
        <v>1</v>
      </c>
      <c r="AR2911">
        <f t="shared" ca="1" si="1162"/>
        <v>0</v>
      </c>
      <c r="AS2911">
        <v>0</v>
      </c>
      <c r="AT2911">
        <v>0</v>
      </c>
      <c r="AU2911">
        <f t="shared" ca="1" si="1183"/>
        <v>0</v>
      </c>
      <c r="AV2911">
        <f t="shared" ca="1" si="1183"/>
        <v>0</v>
      </c>
      <c r="AW2911">
        <f t="shared" ca="1" si="1183"/>
        <v>1</v>
      </c>
      <c r="AX2911">
        <v>0</v>
      </c>
    </row>
    <row r="2912" spans="1:50" x14ac:dyDescent="0.25">
      <c r="A2912" s="2">
        <v>41765</v>
      </c>
      <c r="B2912">
        <v>1912</v>
      </c>
      <c r="C2912">
        <v>29</v>
      </c>
      <c r="D2912">
        <f t="shared" ca="1" si="1163"/>
        <v>19.520207567245336</v>
      </c>
      <c r="E2912">
        <f t="shared" ca="1" si="1164"/>
        <v>9.4797924327546639</v>
      </c>
      <c r="F2912" t="str">
        <f t="shared" ca="1" si="1165"/>
        <v>high</v>
      </c>
      <c r="G2912">
        <v>1945</v>
      </c>
      <c r="H2912">
        <f t="shared" si="1166"/>
        <v>1945</v>
      </c>
      <c r="I2912">
        <f t="shared" ca="1" si="1167"/>
        <v>1181.9184756664968</v>
      </c>
      <c r="J2912">
        <f t="shared" ca="1" si="1168"/>
        <v>763.08152433350324</v>
      </c>
      <c r="K2912" t="str">
        <f t="shared" ca="1" si="1169"/>
        <v>high</v>
      </c>
      <c r="L2912">
        <v>11.15</v>
      </c>
      <c r="M2912" t="str">
        <f t="shared" si="1180"/>
        <v>medium</v>
      </c>
      <c r="N2912">
        <f t="shared" si="1151"/>
        <v>5</v>
      </c>
      <c r="O2912">
        <f t="shared" si="1152"/>
        <v>2</v>
      </c>
      <c r="P2912" t="str">
        <f t="shared" si="1153"/>
        <v>úterý</v>
      </c>
      <c r="Q2912">
        <f t="shared" si="1184"/>
        <v>0</v>
      </c>
      <c r="R2912">
        <f t="shared" si="1184"/>
        <v>0</v>
      </c>
      <c r="S2912">
        <f t="shared" si="1184"/>
        <v>0</v>
      </c>
      <c r="T2912">
        <f t="shared" si="1184"/>
        <v>0</v>
      </c>
      <c r="U2912">
        <f t="shared" si="1184"/>
        <v>1</v>
      </c>
      <c r="V2912">
        <f t="shared" si="1184"/>
        <v>0</v>
      </c>
      <c r="W2912">
        <f t="shared" si="1184"/>
        <v>0</v>
      </c>
      <c r="X2912">
        <f t="shared" si="1184"/>
        <v>0</v>
      </c>
      <c r="Y2912">
        <f t="shared" si="1184"/>
        <v>0</v>
      </c>
      <c r="Z2912">
        <f t="shared" si="1184"/>
        <v>0</v>
      </c>
      <c r="AA2912">
        <f t="shared" si="1184"/>
        <v>0</v>
      </c>
      <c r="AB2912">
        <f t="shared" si="1184"/>
        <v>0</v>
      </c>
      <c r="AC2912">
        <f t="shared" si="1185"/>
        <v>0</v>
      </c>
      <c r="AD2912">
        <f t="shared" si="1185"/>
        <v>1</v>
      </c>
      <c r="AE2912">
        <f t="shared" si="1185"/>
        <v>0</v>
      </c>
      <c r="AF2912">
        <f t="shared" si="1185"/>
        <v>0</v>
      </c>
      <c r="AG2912">
        <f t="shared" si="1185"/>
        <v>0</v>
      </c>
      <c r="AH2912">
        <f t="shared" si="1185"/>
        <v>0</v>
      </c>
      <c r="AI2912">
        <f t="shared" si="1185"/>
        <v>0</v>
      </c>
      <c r="AJ2912">
        <f t="shared" ca="1" si="1154"/>
        <v>0</v>
      </c>
      <c r="AK2912">
        <f t="shared" ca="1" si="1155"/>
        <v>0</v>
      </c>
      <c r="AL2912">
        <f t="shared" ca="1" si="1156"/>
        <v>1</v>
      </c>
      <c r="AM2912">
        <f t="shared" ca="1" si="1157"/>
        <v>0</v>
      </c>
      <c r="AN2912">
        <f t="shared" ca="1" si="1158"/>
        <v>0</v>
      </c>
      <c r="AO2912">
        <f t="shared" ca="1" si="1159"/>
        <v>1</v>
      </c>
      <c r="AP2912">
        <f t="shared" ca="1" si="1160"/>
        <v>0</v>
      </c>
      <c r="AQ2912">
        <f t="shared" ca="1" si="1161"/>
        <v>1</v>
      </c>
      <c r="AR2912">
        <f t="shared" ca="1" si="1162"/>
        <v>0</v>
      </c>
      <c r="AS2912">
        <v>0</v>
      </c>
      <c r="AT2912">
        <v>0</v>
      </c>
      <c r="AU2912">
        <f t="shared" ca="1" si="1183"/>
        <v>0</v>
      </c>
      <c r="AV2912">
        <f t="shared" ca="1" si="1183"/>
        <v>0</v>
      </c>
      <c r="AW2912">
        <f t="shared" ca="1" si="1183"/>
        <v>1</v>
      </c>
      <c r="AX2912">
        <v>0</v>
      </c>
    </row>
    <row r="2913" spans="1:50" x14ac:dyDescent="0.25">
      <c r="A2913" s="2">
        <v>41766</v>
      </c>
      <c r="B2913">
        <v>1913</v>
      </c>
      <c r="C2913">
        <v>28</v>
      </c>
      <c r="D2913">
        <f t="shared" ca="1" si="1163"/>
        <v>19.521252792600855</v>
      </c>
      <c r="E2913">
        <f t="shared" ca="1" si="1164"/>
        <v>8.4787472073991452</v>
      </c>
      <c r="F2913" t="str">
        <f t="shared" ca="1" si="1165"/>
        <v>high</v>
      </c>
      <c r="G2913">
        <v>1805</v>
      </c>
      <c r="H2913">
        <f t="shared" si="1166"/>
        <v>1805</v>
      </c>
      <c r="I2913">
        <f t="shared" ca="1" si="1167"/>
        <v>1182.0039838533041</v>
      </c>
      <c r="J2913">
        <f t="shared" ca="1" si="1168"/>
        <v>622.99601614669587</v>
      </c>
      <c r="K2913" t="str">
        <f t="shared" ca="1" si="1169"/>
        <v>high</v>
      </c>
      <c r="L2913">
        <v>14.5</v>
      </c>
      <c r="M2913" t="str">
        <f t="shared" si="1180"/>
        <v>high</v>
      </c>
      <c r="N2913">
        <f t="shared" si="1151"/>
        <v>5</v>
      </c>
      <c r="O2913">
        <f t="shared" si="1152"/>
        <v>3</v>
      </c>
      <c r="P2913" t="str">
        <f t="shared" si="1153"/>
        <v>středa</v>
      </c>
      <c r="Q2913">
        <f t="shared" si="1184"/>
        <v>0</v>
      </c>
      <c r="R2913">
        <f t="shared" si="1184"/>
        <v>0</v>
      </c>
      <c r="S2913">
        <f t="shared" si="1184"/>
        <v>0</v>
      </c>
      <c r="T2913">
        <f t="shared" si="1184"/>
        <v>0</v>
      </c>
      <c r="U2913">
        <f t="shared" si="1184"/>
        <v>1</v>
      </c>
      <c r="V2913">
        <f t="shared" si="1184"/>
        <v>0</v>
      </c>
      <c r="W2913">
        <f t="shared" si="1184"/>
        <v>0</v>
      </c>
      <c r="X2913">
        <f t="shared" si="1184"/>
        <v>0</v>
      </c>
      <c r="Y2913">
        <f t="shared" si="1184"/>
        <v>0</v>
      </c>
      <c r="Z2913">
        <f t="shared" si="1184"/>
        <v>0</v>
      </c>
      <c r="AA2913">
        <f t="shared" si="1184"/>
        <v>0</v>
      </c>
      <c r="AB2913">
        <f t="shared" si="1184"/>
        <v>0</v>
      </c>
      <c r="AC2913">
        <f t="shared" si="1185"/>
        <v>0</v>
      </c>
      <c r="AD2913">
        <f t="shared" si="1185"/>
        <v>0</v>
      </c>
      <c r="AE2913">
        <f t="shared" si="1185"/>
        <v>1</v>
      </c>
      <c r="AF2913">
        <f t="shared" si="1185"/>
        <v>0</v>
      </c>
      <c r="AG2913">
        <f t="shared" si="1185"/>
        <v>0</v>
      </c>
      <c r="AH2913">
        <f t="shared" si="1185"/>
        <v>0</v>
      </c>
      <c r="AI2913">
        <f t="shared" si="1185"/>
        <v>0</v>
      </c>
      <c r="AJ2913">
        <f t="shared" ca="1" si="1154"/>
        <v>0</v>
      </c>
      <c r="AK2913">
        <f t="shared" ca="1" si="1155"/>
        <v>1</v>
      </c>
      <c r="AL2913">
        <f t="shared" ca="1" si="1156"/>
        <v>0</v>
      </c>
      <c r="AM2913">
        <f t="shared" ca="1" si="1157"/>
        <v>0</v>
      </c>
      <c r="AN2913">
        <f t="shared" ca="1" si="1158"/>
        <v>1</v>
      </c>
      <c r="AO2913">
        <f t="shared" ca="1" si="1159"/>
        <v>0</v>
      </c>
      <c r="AP2913">
        <f t="shared" ca="1" si="1160"/>
        <v>0</v>
      </c>
      <c r="AQ2913">
        <f t="shared" ca="1" si="1161"/>
        <v>0</v>
      </c>
      <c r="AR2913">
        <f t="shared" ca="1" si="1162"/>
        <v>1</v>
      </c>
      <c r="AS2913">
        <v>0</v>
      </c>
      <c r="AT2913">
        <v>0</v>
      </c>
      <c r="AU2913">
        <f t="shared" ca="1" si="1183"/>
        <v>0</v>
      </c>
      <c r="AV2913">
        <f t="shared" ca="1" si="1183"/>
        <v>0</v>
      </c>
      <c r="AW2913">
        <f t="shared" ca="1" si="1183"/>
        <v>1</v>
      </c>
      <c r="AX2913">
        <v>0</v>
      </c>
    </row>
    <row r="2914" spans="1:50" x14ac:dyDescent="0.25">
      <c r="A2914" s="2">
        <v>41767</v>
      </c>
      <c r="B2914">
        <v>1914</v>
      </c>
      <c r="C2914">
        <v>16</v>
      </c>
      <c r="D2914">
        <f t="shared" ca="1" si="1163"/>
        <v>19.522293439411555</v>
      </c>
      <c r="E2914">
        <f t="shared" ca="1" si="1164"/>
        <v>-3.5222934394115555</v>
      </c>
      <c r="F2914" t="str">
        <f t="shared" ca="1" si="1165"/>
        <v>low</v>
      </c>
      <c r="G2914">
        <v>539</v>
      </c>
      <c r="H2914">
        <f t="shared" si="1166"/>
        <v>539</v>
      </c>
      <c r="I2914">
        <f t="shared" ca="1" si="1167"/>
        <v>1182.0893422878471</v>
      </c>
      <c r="J2914">
        <f t="shared" ca="1" si="1168"/>
        <v>-643.0893422878471</v>
      </c>
      <c r="K2914" t="str">
        <f t="shared" ca="1" si="1169"/>
        <v>low</v>
      </c>
      <c r="L2914">
        <v>13.85</v>
      </c>
      <c r="M2914" t="str">
        <f t="shared" si="1180"/>
        <v>medium</v>
      </c>
      <c r="N2914">
        <f t="shared" si="1151"/>
        <v>5</v>
      </c>
      <c r="O2914">
        <f t="shared" si="1152"/>
        <v>4</v>
      </c>
      <c r="P2914" t="str">
        <f t="shared" si="1153"/>
        <v>čtvrtek</v>
      </c>
      <c r="Q2914">
        <f t="shared" si="1184"/>
        <v>0</v>
      </c>
      <c r="R2914">
        <f t="shared" si="1184"/>
        <v>0</v>
      </c>
      <c r="S2914">
        <f t="shared" si="1184"/>
        <v>0</v>
      </c>
      <c r="T2914">
        <f t="shared" si="1184"/>
        <v>0</v>
      </c>
      <c r="U2914">
        <f t="shared" si="1184"/>
        <v>1</v>
      </c>
      <c r="V2914">
        <f t="shared" si="1184"/>
        <v>0</v>
      </c>
      <c r="W2914">
        <f t="shared" si="1184"/>
        <v>0</v>
      </c>
      <c r="X2914">
        <f t="shared" si="1184"/>
        <v>0</v>
      </c>
      <c r="Y2914">
        <f t="shared" si="1184"/>
        <v>0</v>
      </c>
      <c r="Z2914">
        <f t="shared" si="1184"/>
        <v>0</v>
      </c>
      <c r="AA2914">
        <f t="shared" si="1184"/>
        <v>0</v>
      </c>
      <c r="AB2914">
        <f t="shared" si="1184"/>
        <v>0</v>
      </c>
      <c r="AC2914">
        <f t="shared" si="1185"/>
        <v>0</v>
      </c>
      <c r="AD2914">
        <f t="shared" si="1185"/>
        <v>0</v>
      </c>
      <c r="AE2914">
        <f t="shared" si="1185"/>
        <v>0</v>
      </c>
      <c r="AF2914">
        <f t="shared" si="1185"/>
        <v>1</v>
      </c>
      <c r="AG2914">
        <f t="shared" si="1185"/>
        <v>0</v>
      </c>
      <c r="AH2914">
        <f t="shared" si="1185"/>
        <v>0</v>
      </c>
      <c r="AI2914">
        <f t="shared" si="1185"/>
        <v>0</v>
      </c>
      <c r="AJ2914">
        <f t="shared" ca="1" si="1154"/>
        <v>0</v>
      </c>
      <c r="AK2914">
        <f t="shared" ca="1" si="1155"/>
        <v>1</v>
      </c>
      <c r="AL2914">
        <f t="shared" ca="1" si="1156"/>
        <v>0</v>
      </c>
      <c r="AM2914">
        <f t="shared" ca="1" si="1157"/>
        <v>0</v>
      </c>
      <c r="AN2914">
        <f t="shared" ca="1" si="1158"/>
        <v>1</v>
      </c>
      <c r="AO2914">
        <f t="shared" ca="1" si="1159"/>
        <v>0</v>
      </c>
      <c r="AP2914">
        <f t="shared" ca="1" si="1160"/>
        <v>0</v>
      </c>
      <c r="AQ2914">
        <f t="shared" ca="1" si="1161"/>
        <v>1</v>
      </c>
      <c r="AR2914">
        <f t="shared" ca="1" si="1162"/>
        <v>0</v>
      </c>
      <c r="AS2914">
        <v>1</v>
      </c>
      <c r="AT2914">
        <v>0</v>
      </c>
      <c r="AU2914">
        <f t="shared" ca="1" si="1183"/>
        <v>1</v>
      </c>
      <c r="AV2914">
        <f t="shared" ca="1" si="1183"/>
        <v>0</v>
      </c>
      <c r="AW2914">
        <f t="shared" ca="1" si="1183"/>
        <v>0</v>
      </c>
      <c r="AX2914">
        <v>0</v>
      </c>
    </row>
    <row r="2915" spans="1:50" x14ac:dyDescent="0.25">
      <c r="A2915" s="2">
        <v>41768</v>
      </c>
      <c r="B2915">
        <v>1915</v>
      </c>
      <c r="C2915">
        <v>10</v>
      </c>
      <c r="D2915">
        <f t="shared" ca="1" si="1163"/>
        <v>19.523329507677445</v>
      </c>
      <c r="E2915">
        <f t="shared" ca="1" si="1164"/>
        <v>-9.5233295076774453</v>
      </c>
      <c r="F2915" t="str">
        <f t="shared" ca="1" si="1165"/>
        <v>low</v>
      </c>
      <c r="G2915">
        <v>164</v>
      </c>
      <c r="H2915">
        <f t="shared" si="1166"/>
        <v>164</v>
      </c>
      <c r="I2915">
        <f t="shared" ca="1" si="1167"/>
        <v>1182.1745509701259</v>
      </c>
      <c r="J2915">
        <f t="shared" ca="1" si="1168"/>
        <v>-1018.1745509701259</v>
      </c>
      <c r="K2915" t="str">
        <f t="shared" ca="1" si="1169"/>
        <v>low</v>
      </c>
      <c r="L2915">
        <v>7.8</v>
      </c>
      <c r="M2915" t="str">
        <f t="shared" si="1180"/>
        <v>medium</v>
      </c>
      <c r="N2915">
        <f t="shared" si="1151"/>
        <v>5</v>
      </c>
      <c r="O2915">
        <f t="shared" si="1152"/>
        <v>5</v>
      </c>
      <c r="P2915" t="str">
        <f t="shared" si="1153"/>
        <v>pátek</v>
      </c>
      <c r="Q2915">
        <f t="shared" si="1184"/>
        <v>0</v>
      </c>
      <c r="R2915">
        <f t="shared" si="1184"/>
        <v>0</v>
      </c>
      <c r="S2915">
        <f t="shared" si="1184"/>
        <v>0</v>
      </c>
      <c r="T2915">
        <f t="shared" si="1184"/>
        <v>0</v>
      </c>
      <c r="U2915">
        <f t="shared" si="1184"/>
        <v>1</v>
      </c>
      <c r="V2915">
        <f t="shared" si="1184"/>
        <v>0</v>
      </c>
      <c r="W2915">
        <f t="shared" si="1184"/>
        <v>0</v>
      </c>
      <c r="X2915">
        <f t="shared" si="1184"/>
        <v>0</v>
      </c>
      <c r="Y2915">
        <f t="shared" si="1184"/>
        <v>0</v>
      </c>
      <c r="Z2915">
        <f t="shared" si="1184"/>
        <v>0</v>
      </c>
      <c r="AA2915">
        <f t="shared" si="1184"/>
        <v>0</v>
      </c>
      <c r="AB2915">
        <f t="shared" si="1184"/>
        <v>0</v>
      </c>
      <c r="AC2915">
        <f t="shared" si="1185"/>
        <v>0</v>
      </c>
      <c r="AD2915">
        <f t="shared" si="1185"/>
        <v>0</v>
      </c>
      <c r="AE2915">
        <f t="shared" si="1185"/>
        <v>0</v>
      </c>
      <c r="AF2915">
        <f t="shared" si="1185"/>
        <v>0</v>
      </c>
      <c r="AG2915">
        <f t="shared" si="1185"/>
        <v>1</v>
      </c>
      <c r="AH2915">
        <f t="shared" si="1185"/>
        <v>0</v>
      </c>
      <c r="AI2915">
        <f t="shared" si="1185"/>
        <v>0</v>
      </c>
      <c r="AJ2915">
        <f t="shared" ca="1" si="1154"/>
        <v>0</v>
      </c>
      <c r="AK2915">
        <f t="shared" ca="1" si="1155"/>
        <v>1</v>
      </c>
      <c r="AL2915">
        <f t="shared" ca="1" si="1156"/>
        <v>0</v>
      </c>
      <c r="AM2915">
        <f t="shared" ca="1" si="1157"/>
        <v>1</v>
      </c>
      <c r="AN2915">
        <f t="shared" ca="1" si="1158"/>
        <v>0</v>
      </c>
      <c r="AO2915">
        <f t="shared" ca="1" si="1159"/>
        <v>0</v>
      </c>
      <c r="AP2915">
        <f t="shared" ca="1" si="1160"/>
        <v>0</v>
      </c>
      <c r="AQ2915">
        <f t="shared" ca="1" si="1161"/>
        <v>1</v>
      </c>
      <c r="AR2915">
        <f t="shared" ca="1" si="1162"/>
        <v>0</v>
      </c>
      <c r="AS2915">
        <v>1</v>
      </c>
      <c r="AT2915">
        <v>0</v>
      </c>
      <c r="AU2915">
        <f t="shared" ca="1" si="1183"/>
        <v>1</v>
      </c>
      <c r="AV2915">
        <f t="shared" ca="1" si="1183"/>
        <v>0</v>
      </c>
      <c r="AW2915">
        <f t="shared" ca="1" si="1183"/>
        <v>0</v>
      </c>
      <c r="AX2915">
        <v>0</v>
      </c>
    </row>
    <row r="2916" spans="1:50" x14ac:dyDescent="0.25">
      <c r="A2916" s="2">
        <v>41769</v>
      </c>
      <c r="B2916">
        <v>1916</v>
      </c>
      <c r="C2916">
        <v>17</v>
      </c>
      <c r="D2916">
        <f t="shared" ca="1" si="1163"/>
        <v>19.524360997398514</v>
      </c>
      <c r="E2916">
        <f t="shared" ca="1" si="1164"/>
        <v>-2.5243609973985137</v>
      </c>
      <c r="F2916" t="str">
        <f t="shared" ca="1" si="1165"/>
        <v>medium</v>
      </c>
      <c r="G2916">
        <v>1230</v>
      </c>
      <c r="H2916">
        <f t="shared" si="1166"/>
        <v>1230</v>
      </c>
      <c r="I2916">
        <f t="shared" ca="1" si="1167"/>
        <v>1182.2596099001407</v>
      </c>
      <c r="J2916">
        <f t="shared" ca="1" si="1168"/>
        <v>47.740390099859269</v>
      </c>
      <c r="K2916" t="str">
        <f t="shared" ca="1" si="1169"/>
        <v>medium</v>
      </c>
      <c r="L2916">
        <v>15.2</v>
      </c>
      <c r="M2916" t="str">
        <f t="shared" si="1180"/>
        <v>high</v>
      </c>
      <c r="N2916">
        <f t="shared" si="1151"/>
        <v>5</v>
      </c>
      <c r="O2916">
        <f t="shared" si="1152"/>
        <v>6</v>
      </c>
      <c r="P2916" t="str">
        <f t="shared" si="1153"/>
        <v>sobota</v>
      </c>
      <c r="Q2916">
        <f t="shared" si="1184"/>
        <v>0</v>
      </c>
      <c r="R2916">
        <f t="shared" si="1184"/>
        <v>0</v>
      </c>
      <c r="S2916">
        <f t="shared" si="1184"/>
        <v>0</v>
      </c>
      <c r="T2916">
        <f t="shared" si="1184"/>
        <v>0</v>
      </c>
      <c r="U2916">
        <f t="shared" si="1184"/>
        <v>1</v>
      </c>
      <c r="V2916">
        <f t="shared" si="1184"/>
        <v>0</v>
      </c>
      <c r="W2916">
        <f t="shared" si="1184"/>
        <v>0</v>
      </c>
      <c r="X2916">
        <f t="shared" si="1184"/>
        <v>0</v>
      </c>
      <c r="Y2916">
        <f t="shared" si="1184"/>
        <v>0</v>
      </c>
      <c r="Z2916">
        <f t="shared" si="1184"/>
        <v>0</v>
      </c>
      <c r="AA2916">
        <f t="shared" si="1184"/>
        <v>0</v>
      </c>
      <c r="AB2916">
        <f t="shared" si="1184"/>
        <v>0</v>
      </c>
      <c r="AC2916">
        <f t="shared" si="1185"/>
        <v>0</v>
      </c>
      <c r="AD2916">
        <f t="shared" si="1185"/>
        <v>0</v>
      </c>
      <c r="AE2916">
        <f t="shared" si="1185"/>
        <v>0</v>
      </c>
      <c r="AF2916">
        <f t="shared" si="1185"/>
        <v>0</v>
      </c>
      <c r="AG2916">
        <f t="shared" si="1185"/>
        <v>0</v>
      </c>
      <c r="AH2916">
        <f t="shared" si="1185"/>
        <v>1</v>
      </c>
      <c r="AI2916">
        <f t="shared" si="1185"/>
        <v>0</v>
      </c>
      <c r="AJ2916">
        <f t="shared" ca="1" si="1154"/>
        <v>0</v>
      </c>
      <c r="AK2916">
        <f t="shared" ca="1" si="1155"/>
        <v>1</v>
      </c>
      <c r="AL2916">
        <f t="shared" ca="1" si="1156"/>
        <v>0</v>
      </c>
      <c r="AM2916">
        <f t="shared" ca="1" si="1157"/>
        <v>0</v>
      </c>
      <c r="AN2916">
        <f t="shared" ca="1" si="1158"/>
        <v>1</v>
      </c>
      <c r="AO2916">
        <f t="shared" ca="1" si="1159"/>
        <v>0</v>
      </c>
      <c r="AP2916">
        <f t="shared" ca="1" si="1160"/>
        <v>0</v>
      </c>
      <c r="AQ2916">
        <f t="shared" ca="1" si="1161"/>
        <v>0</v>
      </c>
      <c r="AR2916">
        <f t="shared" ca="1" si="1162"/>
        <v>1</v>
      </c>
      <c r="AS2916">
        <v>1</v>
      </c>
      <c r="AT2916">
        <v>0</v>
      </c>
      <c r="AU2916">
        <f t="shared" ca="1" si="1183"/>
        <v>0</v>
      </c>
      <c r="AV2916">
        <f t="shared" ca="1" si="1183"/>
        <v>1</v>
      </c>
      <c r="AW2916">
        <f t="shared" ca="1" si="1183"/>
        <v>0</v>
      </c>
      <c r="AX2916">
        <v>0</v>
      </c>
    </row>
    <row r="2917" spans="1:50" x14ac:dyDescent="0.25">
      <c r="A2917" s="2">
        <v>41770</v>
      </c>
      <c r="B2917">
        <v>1917</v>
      </c>
      <c r="C2917">
        <v>25</v>
      </c>
      <c r="D2917">
        <f t="shared" ca="1" si="1163"/>
        <v>19.525387908574771</v>
      </c>
      <c r="E2917">
        <f t="shared" ca="1" si="1164"/>
        <v>5.4746120914252288</v>
      </c>
      <c r="F2917" t="str">
        <f t="shared" ca="1" si="1165"/>
        <v>high</v>
      </c>
      <c r="G2917">
        <v>1793</v>
      </c>
      <c r="H2917">
        <f t="shared" si="1166"/>
        <v>1793</v>
      </c>
      <c r="I2917">
        <f t="shared" ca="1" si="1167"/>
        <v>1182.3445190778914</v>
      </c>
      <c r="J2917">
        <f t="shared" ca="1" si="1168"/>
        <v>610.65548092210861</v>
      </c>
      <c r="K2917" t="str">
        <f t="shared" ca="1" si="1169"/>
        <v>high</v>
      </c>
      <c r="L2917">
        <v>15.1</v>
      </c>
      <c r="M2917" t="str">
        <f t="shared" si="1180"/>
        <v>high</v>
      </c>
      <c r="N2917">
        <f t="shared" si="1151"/>
        <v>5</v>
      </c>
      <c r="O2917">
        <f t="shared" si="1152"/>
        <v>7</v>
      </c>
      <c r="P2917" t="str">
        <f t="shared" si="1153"/>
        <v>neděle</v>
      </c>
      <c r="Q2917">
        <f t="shared" si="1184"/>
        <v>0</v>
      </c>
      <c r="R2917">
        <f t="shared" si="1184"/>
        <v>0</v>
      </c>
      <c r="S2917">
        <f t="shared" si="1184"/>
        <v>0</v>
      </c>
      <c r="T2917">
        <f t="shared" si="1184"/>
        <v>0</v>
      </c>
      <c r="U2917">
        <f t="shared" si="1184"/>
        <v>1</v>
      </c>
      <c r="V2917">
        <f t="shared" si="1184"/>
        <v>0</v>
      </c>
      <c r="W2917">
        <f t="shared" si="1184"/>
        <v>0</v>
      </c>
      <c r="X2917">
        <f t="shared" si="1184"/>
        <v>0</v>
      </c>
      <c r="Y2917">
        <f t="shared" si="1184"/>
        <v>0</v>
      </c>
      <c r="Z2917">
        <f t="shared" si="1184"/>
        <v>0</v>
      </c>
      <c r="AA2917">
        <f t="shared" si="1184"/>
        <v>0</v>
      </c>
      <c r="AB2917">
        <f t="shared" si="1184"/>
        <v>0</v>
      </c>
      <c r="AC2917">
        <f t="shared" si="1185"/>
        <v>0</v>
      </c>
      <c r="AD2917">
        <f t="shared" si="1185"/>
        <v>0</v>
      </c>
      <c r="AE2917">
        <f t="shared" si="1185"/>
        <v>0</v>
      </c>
      <c r="AF2917">
        <f t="shared" si="1185"/>
        <v>0</v>
      </c>
      <c r="AG2917">
        <f t="shared" si="1185"/>
        <v>0</v>
      </c>
      <c r="AH2917">
        <f t="shared" si="1185"/>
        <v>0</v>
      </c>
      <c r="AI2917">
        <f t="shared" si="1185"/>
        <v>1</v>
      </c>
      <c r="AJ2917">
        <f t="shared" ca="1" si="1154"/>
        <v>0</v>
      </c>
      <c r="AK2917">
        <f t="shared" ca="1" si="1155"/>
        <v>1</v>
      </c>
      <c r="AL2917">
        <f t="shared" ca="1" si="1156"/>
        <v>0</v>
      </c>
      <c r="AM2917">
        <f t="shared" ca="1" si="1157"/>
        <v>0</v>
      </c>
      <c r="AN2917">
        <f t="shared" ca="1" si="1158"/>
        <v>1</v>
      </c>
      <c r="AO2917">
        <f t="shared" ca="1" si="1159"/>
        <v>0</v>
      </c>
      <c r="AP2917">
        <f t="shared" ca="1" si="1160"/>
        <v>0</v>
      </c>
      <c r="AQ2917">
        <f t="shared" ca="1" si="1161"/>
        <v>0</v>
      </c>
      <c r="AR2917">
        <f t="shared" ca="1" si="1162"/>
        <v>1</v>
      </c>
      <c r="AS2917">
        <v>1</v>
      </c>
      <c r="AT2917">
        <v>0</v>
      </c>
      <c r="AU2917">
        <f t="shared" ca="1" si="1183"/>
        <v>0</v>
      </c>
      <c r="AV2917">
        <f t="shared" ca="1" si="1183"/>
        <v>0</v>
      </c>
      <c r="AW2917">
        <f t="shared" ca="1" si="1183"/>
        <v>1</v>
      </c>
      <c r="AX2917">
        <v>0</v>
      </c>
    </row>
    <row r="2918" spans="1:50" x14ac:dyDescent="0.25">
      <c r="A2918" s="2">
        <v>41771</v>
      </c>
      <c r="B2918">
        <v>1918</v>
      </c>
      <c r="C2918">
        <v>26</v>
      </c>
      <c r="D2918">
        <f t="shared" ca="1" si="1163"/>
        <v>19.526410241206207</v>
      </c>
      <c r="E2918">
        <f t="shared" ca="1" si="1164"/>
        <v>6.4735897587937927</v>
      </c>
      <c r="F2918" t="str">
        <f t="shared" ca="1" si="1165"/>
        <v>high</v>
      </c>
      <c r="G2918">
        <v>2118</v>
      </c>
      <c r="H2918">
        <f t="shared" si="1166"/>
        <v>2118</v>
      </c>
      <c r="I2918">
        <f t="shared" ca="1" si="1167"/>
        <v>1182.4292785033779</v>
      </c>
      <c r="J2918">
        <f t="shared" ca="1" si="1168"/>
        <v>935.57072149662213</v>
      </c>
      <c r="K2918" t="str">
        <f t="shared" ca="1" si="1169"/>
        <v>high</v>
      </c>
      <c r="L2918">
        <v>11.555</v>
      </c>
      <c r="M2918" t="str">
        <f t="shared" si="1180"/>
        <v>medium</v>
      </c>
      <c r="N2918">
        <f t="shared" si="1151"/>
        <v>5</v>
      </c>
      <c r="O2918">
        <f t="shared" si="1152"/>
        <v>1</v>
      </c>
      <c r="P2918" t="str">
        <f t="shared" si="1153"/>
        <v>pondělí</v>
      </c>
      <c r="Q2918">
        <f t="shared" si="1184"/>
        <v>0</v>
      </c>
      <c r="R2918">
        <f t="shared" si="1184"/>
        <v>0</v>
      </c>
      <c r="S2918">
        <f t="shared" si="1184"/>
        <v>0</v>
      </c>
      <c r="T2918">
        <f t="shared" si="1184"/>
        <v>0</v>
      </c>
      <c r="U2918">
        <f t="shared" si="1184"/>
        <v>1</v>
      </c>
      <c r="V2918">
        <f t="shared" si="1184"/>
        <v>0</v>
      </c>
      <c r="W2918">
        <f t="shared" si="1184"/>
        <v>0</v>
      </c>
      <c r="X2918">
        <f t="shared" si="1184"/>
        <v>0</v>
      </c>
      <c r="Y2918">
        <f t="shared" si="1184"/>
        <v>0</v>
      </c>
      <c r="Z2918">
        <f t="shared" si="1184"/>
        <v>0</v>
      </c>
      <c r="AA2918">
        <f t="shared" si="1184"/>
        <v>0</v>
      </c>
      <c r="AB2918">
        <f t="shared" si="1184"/>
        <v>0</v>
      </c>
      <c r="AC2918">
        <f t="shared" si="1185"/>
        <v>1</v>
      </c>
      <c r="AD2918">
        <f t="shared" si="1185"/>
        <v>0</v>
      </c>
      <c r="AE2918">
        <f t="shared" si="1185"/>
        <v>0</v>
      </c>
      <c r="AF2918">
        <f t="shared" si="1185"/>
        <v>0</v>
      </c>
      <c r="AG2918">
        <f t="shared" si="1185"/>
        <v>0</v>
      </c>
      <c r="AH2918">
        <f t="shared" si="1185"/>
        <v>0</v>
      </c>
      <c r="AI2918">
        <f t="shared" si="1185"/>
        <v>0</v>
      </c>
      <c r="AJ2918">
        <f t="shared" ca="1" si="1154"/>
        <v>0</v>
      </c>
      <c r="AK2918">
        <f t="shared" ca="1" si="1155"/>
        <v>1</v>
      </c>
      <c r="AL2918">
        <f t="shared" ca="1" si="1156"/>
        <v>0</v>
      </c>
      <c r="AM2918">
        <f t="shared" ca="1" si="1157"/>
        <v>0</v>
      </c>
      <c r="AN2918">
        <f t="shared" ca="1" si="1158"/>
        <v>1</v>
      </c>
      <c r="AO2918">
        <f t="shared" ca="1" si="1159"/>
        <v>0</v>
      </c>
      <c r="AP2918">
        <f t="shared" ca="1" si="1160"/>
        <v>0</v>
      </c>
      <c r="AQ2918">
        <f t="shared" ca="1" si="1161"/>
        <v>1</v>
      </c>
      <c r="AR2918">
        <f t="shared" ca="1" si="1162"/>
        <v>0</v>
      </c>
      <c r="AS2918">
        <v>1</v>
      </c>
      <c r="AT2918">
        <v>0</v>
      </c>
      <c r="AU2918">
        <f t="shared" ca="1" si="1183"/>
        <v>0</v>
      </c>
      <c r="AV2918">
        <f t="shared" ca="1" si="1183"/>
        <v>0</v>
      </c>
      <c r="AW2918">
        <f t="shared" ca="1" si="1183"/>
        <v>1</v>
      </c>
      <c r="AX2918">
        <v>0</v>
      </c>
    </row>
    <row r="2919" spans="1:50" x14ac:dyDescent="0.25">
      <c r="A2919" s="2">
        <v>41772</v>
      </c>
      <c r="B2919">
        <v>1919</v>
      </c>
      <c r="C2919">
        <v>24</v>
      </c>
      <c r="D2919">
        <f t="shared" ca="1" si="1163"/>
        <v>19.527427995292832</v>
      </c>
      <c r="E2919">
        <f t="shared" ca="1" si="1164"/>
        <v>4.4725720047071675</v>
      </c>
      <c r="F2919" t="str">
        <f t="shared" ca="1" si="1165"/>
        <v>high</v>
      </c>
      <c r="G2919">
        <v>1127</v>
      </c>
      <c r="H2919">
        <f t="shared" si="1166"/>
        <v>1127</v>
      </c>
      <c r="I2919">
        <f t="shared" ca="1" si="1167"/>
        <v>1182.5138881766002</v>
      </c>
      <c r="J2919">
        <f t="shared" ca="1" si="1168"/>
        <v>-55.513888176600176</v>
      </c>
      <c r="K2919" t="str">
        <f t="shared" ca="1" si="1169"/>
        <v>medium</v>
      </c>
      <c r="L2919">
        <v>9.15</v>
      </c>
      <c r="M2919" t="str">
        <f t="shared" si="1180"/>
        <v>medium</v>
      </c>
      <c r="N2919">
        <f t="shared" si="1151"/>
        <v>5</v>
      </c>
      <c r="O2919">
        <f t="shared" si="1152"/>
        <v>2</v>
      </c>
      <c r="P2919" t="str">
        <f t="shared" si="1153"/>
        <v>úterý</v>
      </c>
      <c r="Q2919">
        <f t="shared" si="1184"/>
        <v>0</v>
      </c>
      <c r="R2919">
        <f t="shared" si="1184"/>
        <v>0</v>
      </c>
      <c r="S2919">
        <f t="shared" si="1184"/>
        <v>0</v>
      </c>
      <c r="T2919">
        <f t="shared" si="1184"/>
        <v>0</v>
      </c>
      <c r="U2919">
        <f t="shared" si="1184"/>
        <v>1</v>
      </c>
      <c r="V2919">
        <f t="shared" si="1184"/>
        <v>0</v>
      </c>
      <c r="W2919">
        <f t="shared" si="1184"/>
        <v>0</v>
      </c>
      <c r="X2919">
        <f t="shared" si="1184"/>
        <v>0</v>
      </c>
      <c r="Y2919">
        <f t="shared" si="1184"/>
        <v>0</v>
      </c>
      <c r="Z2919">
        <f t="shared" si="1184"/>
        <v>0</v>
      </c>
      <c r="AA2919">
        <f t="shared" si="1184"/>
        <v>0</v>
      </c>
      <c r="AB2919">
        <f t="shared" si="1184"/>
        <v>0</v>
      </c>
      <c r="AC2919">
        <f t="shared" si="1185"/>
        <v>0</v>
      </c>
      <c r="AD2919">
        <f t="shared" si="1185"/>
        <v>1</v>
      </c>
      <c r="AE2919">
        <f t="shared" si="1185"/>
        <v>0</v>
      </c>
      <c r="AF2919">
        <f t="shared" si="1185"/>
        <v>0</v>
      </c>
      <c r="AG2919">
        <f t="shared" si="1185"/>
        <v>0</v>
      </c>
      <c r="AH2919">
        <f t="shared" si="1185"/>
        <v>0</v>
      </c>
      <c r="AI2919">
        <f t="shared" si="1185"/>
        <v>0</v>
      </c>
      <c r="AJ2919">
        <f t="shared" ca="1" si="1154"/>
        <v>0</v>
      </c>
      <c r="AK2919">
        <f t="shared" ca="1" si="1155"/>
        <v>1</v>
      </c>
      <c r="AL2919">
        <f t="shared" ca="1" si="1156"/>
        <v>0</v>
      </c>
      <c r="AM2919">
        <f t="shared" ca="1" si="1157"/>
        <v>0</v>
      </c>
      <c r="AN2919">
        <f t="shared" ca="1" si="1158"/>
        <v>1</v>
      </c>
      <c r="AO2919">
        <f t="shared" ca="1" si="1159"/>
        <v>0</v>
      </c>
      <c r="AP2919">
        <f t="shared" ca="1" si="1160"/>
        <v>0</v>
      </c>
      <c r="AQ2919">
        <f t="shared" ca="1" si="1161"/>
        <v>1</v>
      </c>
      <c r="AR2919">
        <f t="shared" ca="1" si="1162"/>
        <v>0</v>
      </c>
      <c r="AS2919">
        <v>0</v>
      </c>
      <c r="AT2919">
        <v>0</v>
      </c>
      <c r="AU2919">
        <f t="shared" ca="1" si="1183"/>
        <v>0</v>
      </c>
      <c r="AV2919">
        <f t="shared" ca="1" si="1183"/>
        <v>0</v>
      </c>
      <c r="AW2919">
        <f t="shared" ca="1" si="1183"/>
        <v>1</v>
      </c>
      <c r="AX2919">
        <v>0</v>
      </c>
    </row>
    <row r="2920" spans="1:50" x14ac:dyDescent="0.25">
      <c r="A2920" s="2">
        <v>41773</v>
      </c>
      <c r="B2920">
        <v>1920</v>
      </c>
      <c r="C2920">
        <v>18</v>
      </c>
      <c r="D2920">
        <f t="shared" ca="1" si="1163"/>
        <v>19.528441170834643</v>
      </c>
      <c r="E2920">
        <f t="shared" ca="1" si="1164"/>
        <v>-1.5284411708346433</v>
      </c>
      <c r="F2920" t="str">
        <f t="shared" ca="1" si="1165"/>
        <v>medium</v>
      </c>
      <c r="G2920">
        <v>1409</v>
      </c>
      <c r="H2920">
        <f t="shared" si="1166"/>
        <v>1409</v>
      </c>
      <c r="I2920">
        <f t="shared" ca="1" si="1167"/>
        <v>1182.5983480975585</v>
      </c>
      <c r="J2920">
        <f t="shared" ca="1" si="1168"/>
        <v>226.40165190244147</v>
      </c>
      <c r="K2920" t="str">
        <f t="shared" ca="1" si="1169"/>
        <v>high</v>
      </c>
      <c r="L2920">
        <v>10.383333333333333</v>
      </c>
      <c r="M2920" t="str">
        <f t="shared" si="1180"/>
        <v>medium</v>
      </c>
      <c r="N2920">
        <f t="shared" si="1151"/>
        <v>5</v>
      </c>
      <c r="O2920">
        <f t="shared" si="1152"/>
        <v>3</v>
      </c>
      <c r="P2920" t="str">
        <f t="shared" si="1153"/>
        <v>středa</v>
      </c>
      <c r="Q2920">
        <f t="shared" si="1184"/>
        <v>0</v>
      </c>
      <c r="R2920">
        <f t="shared" si="1184"/>
        <v>0</v>
      </c>
      <c r="S2920">
        <f t="shared" si="1184"/>
        <v>0</v>
      </c>
      <c r="T2920">
        <f t="shared" si="1184"/>
        <v>0</v>
      </c>
      <c r="U2920">
        <f t="shared" si="1184"/>
        <v>1</v>
      </c>
      <c r="V2920">
        <f t="shared" si="1184"/>
        <v>0</v>
      </c>
      <c r="W2920">
        <f t="shared" si="1184"/>
        <v>0</v>
      </c>
      <c r="X2920">
        <f t="shared" si="1184"/>
        <v>0</v>
      </c>
      <c r="Y2920">
        <f t="shared" si="1184"/>
        <v>0</v>
      </c>
      <c r="Z2920">
        <f t="shared" si="1184"/>
        <v>0</v>
      </c>
      <c r="AA2920">
        <f t="shared" si="1184"/>
        <v>0</v>
      </c>
      <c r="AB2920">
        <f t="shared" si="1184"/>
        <v>0</v>
      </c>
      <c r="AC2920">
        <f t="shared" si="1185"/>
        <v>0</v>
      </c>
      <c r="AD2920">
        <f t="shared" si="1185"/>
        <v>0</v>
      </c>
      <c r="AE2920">
        <f t="shared" si="1185"/>
        <v>1</v>
      </c>
      <c r="AF2920">
        <f t="shared" si="1185"/>
        <v>0</v>
      </c>
      <c r="AG2920">
        <f t="shared" si="1185"/>
        <v>0</v>
      </c>
      <c r="AH2920">
        <f t="shared" si="1185"/>
        <v>0</v>
      </c>
      <c r="AI2920">
        <f t="shared" si="1185"/>
        <v>0</v>
      </c>
      <c r="AJ2920">
        <f t="shared" ca="1" si="1154"/>
        <v>0</v>
      </c>
      <c r="AK2920">
        <f t="shared" ca="1" si="1155"/>
        <v>1</v>
      </c>
      <c r="AL2920">
        <f t="shared" ca="1" si="1156"/>
        <v>0</v>
      </c>
      <c r="AM2920">
        <f t="shared" ca="1" si="1157"/>
        <v>0</v>
      </c>
      <c r="AN2920">
        <f t="shared" ca="1" si="1158"/>
        <v>0</v>
      </c>
      <c r="AO2920">
        <f t="shared" ca="1" si="1159"/>
        <v>1</v>
      </c>
      <c r="AP2920">
        <f t="shared" ca="1" si="1160"/>
        <v>0</v>
      </c>
      <c r="AQ2920">
        <f t="shared" ca="1" si="1161"/>
        <v>1</v>
      </c>
      <c r="AR2920">
        <f t="shared" ca="1" si="1162"/>
        <v>0</v>
      </c>
      <c r="AS2920">
        <v>1</v>
      </c>
      <c r="AT2920">
        <v>0</v>
      </c>
      <c r="AU2920">
        <f t="shared" ca="1" si="1183"/>
        <v>0</v>
      </c>
      <c r="AV2920">
        <f t="shared" ca="1" si="1183"/>
        <v>1</v>
      </c>
      <c r="AW2920">
        <f t="shared" ca="1" si="1183"/>
        <v>0</v>
      </c>
      <c r="AX2920">
        <v>0</v>
      </c>
    </row>
    <row r="2921" spans="1:50" x14ac:dyDescent="0.25">
      <c r="A2921" s="2">
        <v>41774</v>
      </c>
      <c r="B2921">
        <v>1921</v>
      </c>
      <c r="C2921">
        <v>17</v>
      </c>
      <c r="D2921">
        <f t="shared" ca="1" si="1163"/>
        <v>19.529449767831636</v>
      </c>
      <c r="E2921">
        <f t="shared" ca="1" si="1164"/>
        <v>-2.5294497678316361</v>
      </c>
      <c r="F2921" t="str">
        <f t="shared" ca="1" si="1165"/>
        <v>medium</v>
      </c>
      <c r="G2921">
        <v>1416</v>
      </c>
      <c r="H2921">
        <f t="shared" si="1166"/>
        <v>1416</v>
      </c>
      <c r="I2921">
        <f t="shared" ca="1" si="1167"/>
        <v>1182.6826582662525</v>
      </c>
      <c r="J2921">
        <f t="shared" ca="1" si="1168"/>
        <v>233.31734173374753</v>
      </c>
      <c r="K2921" t="str">
        <f t="shared" ca="1" si="1169"/>
        <v>high</v>
      </c>
      <c r="L2921">
        <v>13.5</v>
      </c>
      <c r="M2921" t="str">
        <f t="shared" si="1180"/>
        <v>medium</v>
      </c>
      <c r="N2921">
        <f t="shared" ref="N2921:N2984" si="1186">MONTH(A2921)</f>
        <v>5</v>
      </c>
      <c r="O2921">
        <f t="shared" ref="O2921:O2984" si="1187">WEEKDAY(A2921,2)</f>
        <v>4</v>
      </c>
      <c r="P2921" t="str">
        <f t="shared" ref="P2921:P2984" si="1188">VLOOKUP(O2921,$O$581:$P$587,2,0)</f>
        <v>čtvrtek</v>
      </c>
      <c r="Q2921">
        <f t="shared" ref="Q2921:AB2930" si="1189">VLOOKUP($N2921,$V$31:$AH$42,Q$592+1,0)</f>
        <v>0</v>
      </c>
      <c r="R2921">
        <f t="shared" si="1189"/>
        <v>0</v>
      </c>
      <c r="S2921">
        <f t="shared" si="1189"/>
        <v>0</v>
      </c>
      <c r="T2921">
        <f t="shared" si="1189"/>
        <v>0</v>
      </c>
      <c r="U2921">
        <f t="shared" si="1189"/>
        <v>1</v>
      </c>
      <c r="V2921">
        <f t="shared" si="1189"/>
        <v>0</v>
      </c>
      <c r="W2921">
        <f t="shared" si="1189"/>
        <v>0</v>
      </c>
      <c r="X2921">
        <f t="shared" si="1189"/>
        <v>0</v>
      </c>
      <c r="Y2921">
        <f t="shared" si="1189"/>
        <v>0</v>
      </c>
      <c r="Z2921">
        <f t="shared" si="1189"/>
        <v>0</v>
      </c>
      <c r="AA2921">
        <f t="shared" si="1189"/>
        <v>0</v>
      </c>
      <c r="AB2921">
        <f t="shared" si="1189"/>
        <v>0</v>
      </c>
      <c r="AC2921">
        <f t="shared" ref="AC2921:AI2930" si="1190">VLOOKUP($O2921,$V$74:$AC$80,AC$592+1,0)</f>
        <v>0</v>
      </c>
      <c r="AD2921">
        <f t="shared" si="1190"/>
        <v>0</v>
      </c>
      <c r="AE2921">
        <f t="shared" si="1190"/>
        <v>0</v>
      </c>
      <c r="AF2921">
        <f t="shared" si="1190"/>
        <v>1</v>
      </c>
      <c r="AG2921">
        <f t="shared" si="1190"/>
        <v>0</v>
      </c>
      <c r="AH2921">
        <f t="shared" si="1190"/>
        <v>0</v>
      </c>
      <c r="AI2921">
        <f t="shared" si="1190"/>
        <v>0</v>
      </c>
      <c r="AJ2921">
        <f t="shared" ref="AJ2921:AJ2984" ca="1" si="1191">VLOOKUP(INDIRECT($AJ$590&amp;ROW($A2921)+AJ$591),$F$17:$I$19,AJ$592+1,0)</f>
        <v>0</v>
      </c>
      <c r="AK2921">
        <f t="shared" ref="AK2921:AK2984" ca="1" si="1192">VLOOKUP(INDIRECT($AJ$590&amp;ROW($A2921)+AJ$591),$F$17:$I$19,AK$592+1,0)</f>
        <v>1</v>
      </c>
      <c r="AL2921">
        <f t="shared" ref="AL2921:AL2984" ca="1" si="1193">VLOOKUP(INDIRECT($AJ$590&amp;ROW($A2921)+AJ$591),$F$17:$I$19,AL$592+1,0)</f>
        <v>0</v>
      </c>
      <c r="AM2921">
        <f t="shared" ref="AM2921:AM2984" ca="1" si="1194">VLOOKUP(INDIRECT($AJ$590&amp;ROW($A2921)+AM$591),$F$17:$I$19,AM$592+1,0)</f>
        <v>0</v>
      </c>
      <c r="AN2921">
        <f t="shared" ref="AN2921:AN2984" ca="1" si="1195">VLOOKUP(INDIRECT($AJ$590&amp;ROW($A2921)+AM$591),$F$17:$I$19,AN$592+1,0)</f>
        <v>1</v>
      </c>
      <c r="AO2921">
        <f t="shared" ref="AO2921:AO2984" ca="1" si="1196">VLOOKUP(INDIRECT($AJ$590&amp;ROW($A2921)+AM$591),$F$17:$I$19,AO$592+1,0)</f>
        <v>0</v>
      </c>
      <c r="AP2921">
        <f t="shared" ref="AP2921:AP2984" ca="1" si="1197">VLOOKUP(INDIRECT($AJ$590&amp;ROW($A2921)+AP$591),$F$17:$I$19,AP$592+1,0)</f>
        <v>0</v>
      </c>
      <c r="AQ2921">
        <f t="shared" ref="AQ2921:AQ2984" ca="1" si="1198">VLOOKUP(INDIRECT($AJ$590&amp;ROW($A2921)+AP$591),$F$17:$I$19,AQ$592+1,0)</f>
        <v>1</v>
      </c>
      <c r="AR2921">
        <f t="shared" ref="AR2921:AR2984" ca="1" si="1199">VLOOKUP(INDIRECT($AJ$590&amp;ROW($A2921)+AP$591),$F$17:$I$19,AR$592+1,0)</f>
        <v>0</v>
      </c>
      <c r="AS2921">
        <v>0</v>
      </c>
      <c r="AT2921">
        <v>0</v>
      </c>
      <c r="AU2921">
        <f t="shared" ref="AU2921:AW2940" ca="1" si="1200">VLOOKUP(INDIRECT($AU$590&amp;ROW($A2921)),$F$17:$I$19,AU$592+1,0)</f>
        <v>0</v>
      </c>
      <c r="AV2921">
        <f t="shared" ca="1" si="1200"/>
        <v>1</v>
      </c>
      <c r="AW2921">
        <f t="shared" ca="1" si="1200"/>
        <v>0</v>
      </c>
      <c r="AX2921">
        <v>0</v>
      </c>
    </row>
    <row r="2922" spans="1:50" x14ac:dyDescent="0.25">
      <c r="A2922" s="2">
        <v>41775</v>
      </c>
      <c r="B2922">
        <v>1922</v>
      </c>
      <c r="C2922">
        <v>23</v>
      </c>
      <c r="D2922">
        <f t="shared" ref="D2922:D2985" ca="1" si="1201">$D$554*B2922^2+$D$558*B2922+$D$562</f>
        <v>19.530453786283815</v>
      </c>
      <c r="E2922">
        <f t="shared" ref="E2922:E2985" ca="1" si="1202">C2922-D2922</f>
        <v>3.4695462137161854</v>
      </c>
      <c r="F2922" t="str">
        <f t="shared" ref="F2922:F2985" ca="1" si="1203">VLOOKUP(E2922,$A$3:$C$6,3)</f>
        <v>high</v>
      </c>
      <c r="G2922">
        <v>1181</v>
      </c>
      <c r="H2922">
        <f t="shared" ref="H2922:H2985" si="1204">IF(G2922&gt;$H$592,$G$592,G2922)</f>
        <v>1181</v>
      </c>
      <c r="I2922">
        <f t="shared" ref="I2922:I2985" ca="1" si="1205">$J$554*B2922^2+$J$558*B2922+$J$562</f>
        <v>1182.7668186826825</v>
      </c>
      <c r="J2922">
        <f t="shared" ref="J2922:J2985" ca="1" si="1206">H2922-I2922</f>
        <v>-1.7668186826824694</v>
      </c>
      <c r="K2922" t="str">
        <f t="shared" ref="K2922:K2985" ca="1" si="1207">VLOOKUP(J2922,$A$10:$C$13,3)</f>
        <v>medium</v>
      </c>
      <c r="L2922">
        <v>13.4</v>
      </c>
      <c r="M2922" t="str">
        <f t="shared" si="1180"/>
        <v>medium</v>
      </c>
      <c r="N2922">
        <f t="shared" si="1186"/>
        <v>5</v>
      </c>
      <c r="O2922">
        <f t="shared" si="1187"/>
        <v>5</v>
      </c>
      <c r="P2922" t="str">
        <f t="shared" si="1188"/>
        <v>pátek</v>
      </c>
      <c r="Q2922">
        <f t="shared" si="1189"/>
        <v>0</v>
      </c>
      <c r="R2922">
        <f t="shared" si="1189"/>
        <v>0</v>
      </c>
      <c r="S2922">
        <f t="shared" si="1189"/>
        <v>0</v>
      </c>
      <c r="T2922">
        <f t="shared" si="1189"/>
        <v>0</v>
      </c>
      <c r="U2922">
        <f t="shared" si="1189"/>
        <v>1</v>
      </c>
      <c r="V2922">
        <f t="shared" si="1189"/>
        <v>0</v>
      </c>
      <c r="W2922">
        <f t="shared" si="1189"/>
        <v>0</v>
      </c>
      <c r="X2922">
        <f t="shared" si="1189"/>
        <v>0</v>
      </c>
      <c r="Y2922">
        <f t="shared" si="1189"/>
        <v>0</v>
      </c>
      <c r="Z2922">
        <f t="shared" si="1189"/>
        <v>0</v>
      </c>
      <c r="AA2922">
        <f t="shared" si="1189"/>
        <v>0</v>
      </c>
      <c r="AB2922">
        <f t="shared" si="1189"/>
        <v>0</v>
      </c>
      <c r="AC2922">
        <f t="shared" si="1190"/>
        <v>0</v>
      </c>
      <c r="AD2922">
        <f t="shared" si="1190"/>
        <v>0</v>
      </c>
      <c r="AE2922">
        <f t="shared" si="1190"/>
        <v>0</v>
      </c>
      <c r="AF2922">
        <f t="shared" si="1190"/>
        <v>0</v>
      </c>
      <c r="AG2922">
        <f t="shared" si="1190"/>
        <v>1</v>
      </c>
      <c r="AH2922">
        <f t="shared" si="1190"/>
        <v>0</v>
      </c>
      <c r="AI2922">
        <f t="shared" si="1190"/>
        <v>0</v>
      </c>
      <c r="AJ2922">
        <f t="shared" ca="1" si="1191"/>
        <v>0</v>
      </c>
      <c r="AK2922">
        <f t="shared" ca="1" si="1192"/>
        <v>1</v>
      </c>
      <c r="AL2922">
        <f t="shared" ca="1" si="1193"/>
        <v>0</v>
      </c>
      <c r="AM2922">
        <f t="shared" ca="1" si="1194"/>
        <v>0</v>
      </c>
      <c r="AN2922">
        <f t="shared" ca="1" si="1195"/>
        <v>1</v>
      </c>
      <c r="AO2922">
        <f t="shared" ca="1" si="1196"/>
        <v>0</v>
      </c>
      <c r="AP2922">
        <f t="shared" ca="1" si="1197"/>
        <v>0</v>
      </c>
      <c r="AQ2922">
        <f t="shared" ca="1" si="1198"/>
        <v>1</v>
      </c>
      <c r="AR2922">
        <f t="shared" ca="1" si="1199"/>
        <v>0</v>
      </c>
      <c r="AS2922">
        <v>1</v>
      </c>
      <c r="AT2922">
        <v>0</v>
      </c>
      <c r="AU2922">
        <f t="shared" ca="1" si="1200"/>
        <v>0</v>
      </c>
      <c r="AV2922">
        <f t="shared" ca="1" si="1200"/>
        <v>0</v>
      </c>
      <c r="AW2922">
        <f t="shared" ca="1" si="1200"/>
        <v>1</v>
      </c>
      <c r="AX2922">
        <v>0</v>
      </c>
    </row>
    <row r="2923" spans="1:50" x14ac:dyDescent="0.25">
      <c r="A2923" s="2">
        <v>41776</v>
      </c>
      <c r="B2923">
        <v>1923</v>
      </c>
      <c r="C2923">
        <v>12</v>
      </c>
      <c r="D2923">
        <f t="shared" ca="1" si="1201"/>
        <v>19.531453226191175</v>
      </c>
      <c r="E2923">
        <f t="shared" ca="1" si="1202"/>
        <v>-7.5314532261911751</v>
      </c>
      <c r="F2923" t="str">
        <f t="shared" ca="1" si="1203"/>
        <v>low</v>
      </c>
      <c r="G2923">
        <v>956</v>
      </c>
      <c r="H2923">
        <f t="shared" si="1204"/>
        <v>956</v>
      </c>
      <c r="I2923">
        <f t="shared" ca="1" si="1205"/>
        <v>1182.8508293468483</v>
      </c>
      <c r="J2923">
        <f t="shared" ca="1" si="1206"/>
        <v>-226.85082934684829</v>
      </c>
      <c r="K2923" t="str">
        <f t="shared" ca="1" si="1207"/>
        <v>medium</v>
      </c>
      <c r="L2923">
        <v>13.2</v>
      </c>
      <c r="M2923" t="str">
        <f t="shared" si="1180"/>
        <v>medium</v>
      </c>
      <c r="N2923">
        <f t="shared" si="1186"/>
        <v>5</v>
      </c>
      <c r="O2923">
        <f t="shared" si="1187"/>
        <v>6</v>
      </c>
      <c r="P2923" t="str">
        <f t="shared" si="1188"/>
        <v>sobota</v>
      </c>
      <c r="Q2923">
        <f t="shared" si="1189"/>
        <v>0</v>
      </c>
      <c r="R2923">
        <f t="shared" si="1189"/>
        <v>0</v>
      </c>
      <c r="S2923">
        <f t="shared" si="1189"/>
        <v>0</v>
      </c>
      <c r="T2923">
        <f t="shared" si="1189"/>
        <v>0</v>
      </c>
      <c r="U2923">
        <f t="shared" si="1189"/>
        <v>1</v>
      </c>
      <c r="V2923">
        <f t="shared" si="1189"/>
        <v>0</v>
      </c>
      <c r="W2923">
        <f t="shared" si="1189"/>
        <v>0</v>
      </c>
      <c r="X2923">
        <f t="shared" si="1189"/>
        <v>0</v>
      </c>
      <c r="Y2923">
        <f t="shared" si="1189"/>
        <v>0</v>
      </c>
      <c r="Z2923">
        <f t="shared" si="1189"/>
        <v>0</v>
      </c>
      <c r="AA2923">
        <f t="shared" si="1189"/>
        <v>0</v>
      </c>
      <c r="AB2923">
        <f t="shared" si="1189"/>
        <v>0</v>
      </c>
      <c r="AC2923">
        <f t="shared" si="1190"/>
        <v>0</v>
      </c>
      <c r="AD2923">
        <f t="shared" si="1190"/>
        <v>0</v>
      </c>
      <c r="AE2923">
        <f t="shared" si="1190"/>
        <v>0</v>
      </c>
      <c r="AF2923">
        <f t="shared" si="1190"/>
        <v>0</v>
      </c>
      <c r="AG2923">
        <f t="shared" si="1190"/>
        <v>0</v>
      </c>
      <c r="AH2923">
        <f t="shared" si="1190"/>
        <v>1</v>
      </c>
      <c r="AI2923">
        <f t="shared" si="1190"/>
        <v>0</v>
      </c>
      <c r="AJ2923">
        <f t="shared" ca="1" si="1191"/>
        <v>0</v>
      </c>
      <c r="AK2923">
        <f t="shared" ca="1" si="1192"/>
        <v>1</v>
      </c>
      <c r="AL2923">
        <f t="shared" ca="1" si="1193"/>
        <v>0</v>
      </c>
      <c r="AM2923">
        <f t="shared" ca="1" si="1194"/>
        <v>0</v>
      </c>
      <c r="AN2923">
        <f t="shared" ca="1" si="1195"/>
        <v>1</v>
      </c>
      <c r="AO2923">
        <f t="shared" ca="1" si="1196"/>
        <v>0</v>
      </c>
      <c r="AP2923">
        <f t="shared" ca="1" si="1197"/>
        <v>0</v>
      </c>
      <c r="AQ2923">
        <f t="shared" ca="1" si="1198"/>
        <v>1</v>
      </c>
      <c r="AR2923">
        <f t="shared" ca="1" si="1199"/>
        <v>0</v>
      </c>
      <c r="AS2923">
        <v>1</v>
      </c>
      <c r="AT2923">
        <v>0</v>
      </c>
      <c r="AU2923">
        <f t="shared" ca="1" si="1200"/>
        <v>1</v>
      </c>
      <c r="AV2923">
        <f t="shared" ca="1" si="1200"/>
        <v>0</v>
      </c>
      <c r="AW2923">
        <f t="shared" ca="1" si="1200"/>
        <v>0</v>
      </c>
      <c r="AX2923">
        <v>0</v>
      </c>
    </row>
    <row r="2924" spans="1:50" x14ac:dyDescent="0.25">
      <c r="A2924" s="2">
        <v>41777</v>
      </c>
      <c r="B2924">
        <v>1924</v>
      </c>
      <c r="C2924">
        <v>9</v>
      </c>
      <c r="D2924">
        <f t="shared" ca="1" si="1201"/>
        <v>19.532448087553721</v>
      </c>
      <c r="E2924">
        <f t="shared" ca="1" si="1202"/>
        <v>-10.532448087553721</v>
      </c>
      <c r="F2924" t="str">
        <f t="shared" ca="1" si="1203"/>
        <v>low</v>
      </c>
      <c r="G2924">
        <v>354</v>
      </c>
      <c r="H2924">
        <f t="shared" si="1204"/>
        <v>354</v>
      </c>
      <c r="I2924">
        <f t="shared" ca="1" si="1205"/>
        <v>1182.9346902587499</v>
      </c>
      <c r="J2924">
        <f t="shared" ca="1" si="1206"/>
        <v>-828.93469025874992</v>
      </c>
      <c r="K2924" t="str">
        <f t="shared" ca="1" si="1207"/>
        <v>low</v>
      </c>
      <c r="L2924">
        <v>13.2</v>
      </c>
      <c r="M2924" t="str">
        <f t="shared" si="1180"/>
        <v>medium</v>
      </c>
      <c r="N2924">
        <f t="shared" si="1186"/>
        <v>5</v>
      </c>
      <c r="O2924">
        <f t="shared" si="1187"/>
        <v>7</v>
      </c>
      <c r="P2924" t="str">
        <f t="shared" si="1188"/>
        <v>neděle</v>
      </c>
      <c r="Q2924">
        <f t="shared" si="1189"/>
        <v>0</v>
      </c>
      <c r="R2924">
        <f t="shared" si="1189"/>
        <v>0</v>
      </c>
      <c r="S2924">
        <f t="shared" si="1189"/>
        <v>0</v>
      </c>
      <c r="T2924">
        <f t="shared" si="1189"/>
        <v>0</v>
      </c>
      <c r="U2924">
        <f t="shared" si="1189"/>
        <v>1</v>
      </c>
      <c r="V2924">
        <f t="shared" si="1189"/>
        <v>0</v>
      </c>
      <c r="W2924">
        <f t="shared" si="1189"/>
        <v>0</v>
      </c>
      <c r="X2924">
        <f t="shared" si="1189"/>
        <v>0</v>
      </c>
      <c r="Y2924">
        <f t="shared" si="1189"/>
        <v>0</v>
      </c>
      <c r="Z2924">
        <f t="shared" si="1189"/>
        <v>0</v>
      </c>
      <c r="AA2924">
        <f t="shared" si="1189"/>
        <v>0</v>
      </c>
      <c r="AB2924">
        <f t="shared" si="1189"/>
        <v>0</v>
      </c>
      <c r="AC2924">
        <f t="shared" si="1190"/>
        <v>0</v>
      </c>
      <c r="AD2924">
        <f t="shared" si="1190"/>
        <v>0</v>
      </c>
      <c r="AE2924">
        <f t="shared" si="1190"/>
        <v>0</v>
      </c>
      <c r="AF2924">
        <f t="shared" si="1190"/>
        <v>0</v>
      </c>
      <c r="AG2924">
        <f t="shared" si="1190"/>
        <v>0</v>
      </c>
      <c r="AH2924">
        <f t="shared" si="1190"/>
        <v>0</v>
      </c>
      <c r="AI2924">
        <f t="shared" si="1190"/>
        <v>1</v>
      </c>
      <c r="AJ2924">
        <f t="shared" ca="1" si="1191"/>
        <v>0</v>
      </c>
      <c r="AK2924">
        <f t="shared" ca="1" si="1192"/>
        <v>1</v>
      </c>
      <c r="AL2924">
        <f t="shared" ca="1" si="1193"/>
        <v>0</v>
      </c>
      <c r="AM2924">
        <f t="shared" ca="1" si="1194"/>
        <v>0</v>
      </c>
      <c r="AN2924">
        <f t="shared" ca="1" si="1195"/>
        <v>1</v>
      </c>
      <c r="AO2924">
        <f t="shared" ca="1" si="1196"/>
        <v>0</v>
      </c>
      <c r="AP2924">
        <f t="shared" ca="1" si="1197"/>
        <v>0</v>
      </c>
      <c r="AQ2924">
        <f t="shared" ca="1" si="1198"/>
        <v>1</v>
      </c>
      <c r="AR2924">
        <f t="shared" ca="1" si="1199"/>
        <v>0</v>
      </c>
      <c r="AS2924">
        <v>1</v>
      </c>
      <c r="AT2924">
        <v>0</v>
      </c>
      <c r="AU2924">
        <f t="shared" ca="1" si="1200"/>
        <v>1</v>
      </c>
      <c r="AV2924">
        <f t="shared" ca="1" si="1200"/>
        <v>0</v>
      </c>
      <c r="AW2924">
        <f t="shared" ca="1" si="1200"/>
        <v>0</v>
      </c>
      <c r="AX2924">
        <v>0</v>
      </c>
    </row>
    <row r="2925" spans="1:50" x14ac:dyDescent="0.25">
      <c r="A2925" s="2">
        <v>41778</v>
      </c>
      <c r="B2925">
        <v>1925</v>
      </c>
      <c r="C2925">
        <v>25</v>
      </c>
      <c r="D2925">
        <f t="shared" ca="1" si="1201"/>
        <v>19.533438370371449</v>
      </c>
      <c r="E2925">
        <f t="shared" ca="1" si="1202"/>
        <v>5.4665616296285506</v>
      </c>
      <c r="F2925" t="str">
        <f t="shared" ca="1" si="1203"/>
        <v>high</v>
      </c>
      <c r="G2925">
        <v>2364</v>
      </c>
      <c r="H2925">
        <f t="shared" si="1204"/>
        <v>2364</v>
      </c>
      <c r="I2925">
        <f t="shared" ca="1" si="1205"/>
        <v>1183.0184014183874</v>
      </c>
      <c r="J2925">
        <f t="shared" ca="1" si="1206"/>
        <v>1180.9815985816126</v>
      </c>
      <c r="K2925" t="str">
        <f t="shared" ca="1" si="1207"/>
        <v>high</v>
      </c>
      <c r="L2925">
        <v>15.75</v>
      </c>
      <c r="M2925" t="str">
        <f t="shared" si="1180"/>
        <v>high</v>
      </c>
      <c r="N2925">
        <f t="shared" si="1186"/>
        <v>5</v>
      </c>
      <c r="O2925">
        <f t="shared" si="1187"/>
        <v>1</v>
      </c>
      <c r="P2925" t="str">
        <f t="shared" si="1188"/>
        <v>pondělí</v>
      </c>
      <c r="Q2925">
        <f t="shared" si="1189"/>
        <v>0</v>
      </c>
      <c r="R2925">
        <f t="shared" si="1189"/>
        <v>0</v>
      </c>
      <c r="S2925">
        <f t="shared" si="1189"/>
        <v>0</v>
      </c>
      <c r="T2925">
        <f t="shared" si="1189"/>
        <v>0</v>
      </c>
      <c r="U2925">
        <f t="shared" si="1189"/>
        <v>1</v>
      </c>
      <c r="V2925">
        <f t="shared" si="1189"/>
        <v>0</v>
      </c>
      <c r="W2925">
        <f t="shared" si="1189"/>
        <v>0</v>
      </c>
      <c r="X2925">
        <f t="shared" si="1189"/>
        <v>0</v>
      </c>
      <c r="Y2925">
        <f t="shared" si="1189"/>
        <v>0</v>
      </c>
      <c r="Z2925">
        <f t="shared" si="1189"/>
        <v>0</v>
      </c>
      <c r="AA2925">
        <f t="shared" si="1189"/>
        <v>0</v>
      </c>
      <c r="AB2925">
        <f t="shared" si="1189"/>
        <v>0</v>
      </c>
      <c r="AC2925">
        <f t="shared" si="1190"/>
        <v>1</v>
      </c>
      <c r="AD2925">
        <f t="shared" si="1190"/>
        <v>0</v>
      </c>
      <c r="AE2925">
        <f t="shared" si="1190"/>
        <v>0</v>
      </c>
      <c r="AF2925">
        <f t="shared" si="1190"/>
        <v>0</v>
      </c>
      <c r="AG2925">
        <f t="shared" si="1190"/>
        <v>0</v>
      </c>
      <c r="AH2925">
        <f t="shared" si="1190"/>
        <v>0</v>
      </c>
      <c r="AI2925">
        <f t="shared" si="1190"/>
        <v>0</v>
      </c>
      <c r="AJ2925">
        <f t="shared" ca="1" si="1191"/>
        <v>0</v>
      </c>
      <c r="AK2925">
        <f t="shared" ca="1" si="1192"/>
        <v>1</v>
      </c>
      <c r="AL2925">
        <f t="shared" ca="1" si="1193"/>
        <v>0</v>
      </c>
      <c r="AM2925">
        <f t="shared" ca="1" si="1194"/>
        <v>0</v>
      </c>
      <c r="AN2925">
        <f t="shared" ca="1" si="1195"/>
        <v>1</v>
      </c>
      <c r="AO2925">
        <f t="shared" ca="1" si="1196"/>
        <v>0</v>
      </c>
      <c r="AP2925">
        <f t="shared" ca="1" si="1197"/>
        <v>0</v>
      </c>
      <c r="AQ2925">
        <f t="shared" ca="1" si="1198"/>
        <v>0</v>
      </c>
      <c r="AR2925">
        <f t="shared" ca="1" si="1199"/>
        <v>1</v>
      </c>
      <c r="AS2925">
        <v>1</v>
      </c>
      <c r="AT2925">
        <v>0</v>
      </c>
      <c r="AU2925">
        <f t="shared" ca="1" si="1200"/>
        <v>0</v>
      </c>
      <c r="AV2925">
        <f t="shared" ca="1" si="1200"/>
        <v>0</v>
      </c>
      <c r="AW2925">
        <f t="shared" ca="1" si="1200"/>
        <v>1</v>
      </c>
      <c r="AX2925">
        <v>0</v>
      </c>
    </row>
    <row r="2926" spans="1:50" x14ac:dyDescent="0.25">
      <c r="A2926" s="2">
        <v>41779</v>
      </c>
      <c r="B2926">
        <v>1926</v>
      </c>
      <c r="C2926">
        <v>16</v>
      </c>
      <c r="D2926">
        <f t="shared" ca="1" si="1201"/>
        <v>19.534424074644367</v>
      </c>
      <c r="E2926">
        <f t="shared" ca="1" si="1202"/>
        <v>-3.5344240746443667</v>
      </c>
      <c r="F2926" t="str">
        <f t="shared" ca="1" si="1203"/>
        <v>low</v>
      </c>
      <c r="G2926">
        <v>1339</v>
      </c>
      <c r="H2926">
        <f t="shared" si="1204"/>
        <v>1339</v>
      </c>
      <c r="I2926">
        <f t="shared" ca="1" si="1205"/>
        <v>1183.1019628257609</v>
      </c>
      <c r="J2926">
        <f t="shared" ca="1" si="1206"/>
        <v>155.89803717423911</v>
      </c>
      <c r="K2926" t="str">
        <f t="shared" ca="1" si="1207"/>
        <v>high</v>
      </c>
      <c r="L2926">
        <v>24.3</v>
      </c>
      <c r="M2926" t="str">
        <f t="shared" si="1180"/>
        <v>high</v>
      </c>
      <c r="N2926">
        <f t="shared" si="1186"/>
        <v>5</v>
      </c>
      <c r="O2926">
        <f t="shared" si="1187"/>
        <v>2</v>
      </c>
      <c r="P2926" t="str">
        <f t="shared" si="1188"/>
        <v>úterý</v>
      </c>
      <c r="Q2926">
        <f t="shared" si="1189"/>
        <v>0</v>
      </c>
      <c r="R2926">
        <f t="shared" si="1189"/>
        <v>0</v>
      </c>
      <c r="S2926">
        <f t="shared" si="1189"/>
        <v>0</v>
      </c>
      <c r="T2926">
        <f t="shared" si="1189"/>
        <v>0</v>
      </c>
      <c r="U2926">
        <f t="shared" si="1189"/>
        <v>1</v>
      </c>
      <c r="V2926">
        <f t="shared" si="1189"/>
        <v>0</v>
      </c>
      <c r="W2926">
        <f t="shared" si="1189"/>
        <v>0</v>
      </c>
      <c r="X2926">
        <f t="shared" si="1189"/>
        <v>0</v>
      </c>
      <c r="Y2926">
        <f t="shared" si="1189"/>
        <v>0</v>
      </c>
      <c r="Z2926">
        <f t="shared" si="1189"/>
        <v>0</v>
      </c>
      <c r="AA2926">
        <f t="shared" si="1189"/>
        <v>0</v>
      </c>
      <c r="AB2926">
        <f t="shared" si="1189"/>
        <v>0</v>
      </c>
      <c r="AC2926">
        <f t="shared" si="1190"/>
        <v>0</v>
      </c>
      <c r="AD2926">
        <f t="shared" si="1190"/>
        <v>1</v>
      </c>
      <c r="AE2926">
        <f t="shared" si="1190"/>
        <v>0</v>
      </c>
      <c r="AF2926">
        <f t="shared" si="1190"/>
        <v>0</v>
      </c>
      <c r="AG2926">
        <f t="shared" si="1190"/>
        <v>0</v>
      </c>
      <c r="AH2926">
        <f t="shared" si="1190"/>
        <v>0</v>
      </c>
      <c r="AI2926">
        <f t="shared" si="1190"/>
        <v>0</v>
      </c>
      <c r="AJ2926">
        <f t="shared" ca="1" si="1191"/>
        <v>0</v>
      </c>
      <c r="AK2926">
        <f t="shared" ca="1" si="1192"/>
        <v>0</v>
      </c>
      <c r="AL2926">
        <f t="shared" ca="1" si="1193"/>
        <v>1</v>
      </c>
      <c r="AM2926">
        <f t="shared" ca="1" si="1194"/>
        <v>0</v>
      </c>
      <c r="AN2926">
        <f t="shared" ca="1" si="1195"/>
        <v>1</v>
      </c>
      <c r="AO2926">
        <f t="shared" ca="1" si="1196"/>
        <v>0</v>
      </c>
      <c r="AP2926">
        <f t="shared" ca="1" si="1197"/>
        <v>0</v>
      </c>
      <c r="AQ2926">
        <f t="shared" ca="1" si="1198"/>
        <v>0</v>
      </c>
      <c r="AR2926">
        <f t="shared" ca="1" si="1199"/>
        <v>1</v>
      </c>
      <c r="AS2926">
        <v>0</v>
      </c>
      <c r="AT2926">
        <v>0</v>
      </c>
      <c r="AU2926">
        <f t="shared" ca="1" si="1200"/>
        <v>1</v>
      </c>
      <c r="AV2926">
        <f t="shared" ca="1" si="1200"/>
        <v>0</v>
      </c>
      <c r="AW2926">
        <f t="shared" ca="1" si="1200"/>
        <v>0</v>
      </c>
      <c r="AX2926">
        <v>0</v>
      </c>
    </row>
    <row r="2927" spans="1:50" x14ac:dyDescent="0.25">
      <c r="A2927" s="2">
        <v>41780</v>
      </c>
      <c r="B2927">
        <v>1927</v>
      </c>
      <c r="C2927">
        <v>20</v>
      </c>
      <c r="D2927">
        <f t="shared" ca="1" si="1201"/>
        <v>19.535405200372466</v>
      </c>
      <c r="E2927">
        <f t="shared" ca="1" si="1202"/>
        <v>0.46459479962753392</v>
      </c>
      <c r="F2927" t="str">
        <f t="shared" ca="1" si="1203"/>
        <v>medium</v>
      </c>
      <c r="G2927">
        <v>935</v>
      </c>
      <c r="H2927">
        <f t="shared" si="1204"/>
        <v>935</v>
      </c>
      <c r="I2927">
        <f t="shared" ca="1" si="1205"/>
        <v>1183.18537448087</v>
      </c>
      <c r="J2927">
        <f t="shared" ca="1" si="1206"/>
        <v>-248.18537448087</v>
      </c>
      <c r="K2927" t="str">
        <f t="shared" ca="1" si="1207"/>
        <v>medium</v>
      </c>
      <c r="L2927">
        <v>18.95</v>
      </c>
      <c r="M2927" t="str">
        <f t="shared" si="1180"/>
        <v>high</v>
      </c>
      <c r="N2927">
        <f t="shared" si="1186"/>
        <v>5</v>
      </c>
      <c r="O2927">
        <f t="shared" si="1187"/>
        <v>3</v>
      </c>
      <c r="P2927" t="str">
        <f t="shared" si="1188"/>
        <v>středa</v>
      </c>
      <c r="Q2927">
        <f t="shared" si="1189"/>
        <v>0</v>
      </c>
      <c r="R2927">
        <f t="shared" si="1189"/>
        <v>0</v>
      </c>
      <c r="S2927">
        <f t="shared" si="1189"/>
        <v>0</v>
      </c>
      <c r="T2927">
        <f t="shared" si="1189"/>
        <v>0</v>
      </c>
      <c r="U2927">
        <f t="shared" si="1189"/>
        <v>1</v>
      </c>
      <c r="V2927">
        <f t="shared" si="1189"/>
        <v>0</v>
      </c>
      <c r="W2927">
        <f t="shared" si="1189"/>
        <v>0</v>
      </c>
      <c r="X2927">
        <f t="shared" si="1189"/>
        <v>0</v>
      </c>
      <c r="Y2927">
        <f t="shared" si="1189"/>
        <v>0</v>
      </c>
      <c r="Z2927">
        <f t="shared" si="1189"/>
        <v>0</v>
      </c>
      <c r="AA2927">
        <f t="shared" si="1189"/>
        <v>0</v>
      </c>
      <c r="AB2927">
        <f t="shared" si="1189"/>
        <v>0</v>
      </c>
      <c r="AC2927">
        <f t="shared" si="1190"/>
        <v>0</v>
      </c>
      <c r="AD2927">
        <f t="shared" si="1190"/>
        <v>0</v>
      </c>
      <c r="AE2927">
        <f t="shared" si="1190"/>
        <v>1</v>
      </c>
      <c r="AF2927">
        <f t="shared" si="1190"/>
        <v>0</v>
      </c>
      <c r="AG2927">
        <f t="shared" si="1190"/>
        <v>0</v>
      </c>
      <c r="AH2927">
        <f t="shared" si="1190"/>
        <v>0</v>
      </c>
      <c r="AI2927">
        <f t="shared" si="1190"/>
        <v>0</v>
      </c>
      <c r="AJ2927">
        <f t="shared" ca="1" si="1191"/>
        <v>0</v>
      </c>
      <c r="AK2927">
        <f t="shared" ca="1" si="1192"/>
        <v>1</v>
      </c>
      <c r="AL2927">
        <f t="shared" ca="1" si="1193"/>
        <v>0</v>
      </c>
      <c r="AM2927">
        <f t="shared" ca="1" si="1194"/>
        <v>0</v>
      </c>
      <c r="AN2927">
        <f t="shared" ca="1" si="1195"/>
        <v>0</v>
      </c>
      <c r="AO2927">
        <f t="shared" ca="1" si="1196"/>
        <v>1</v>
      </c>
      <c r="AP2927">
        <f t="shared" ca="1" si="1197"/>
        <v>0</v>
      </c>
      <c r="AQ2927">
        <f t="shared" ca="1" si="1198"/>
        <v>0</v>
      </c>
      <c r="AR2927">
        <f t="shared" ca="1" si="1199"/>
        <v>1</v>
      </c>
      <c r="AS2927">
        <v>0</v>
      </c>
      <c r="AT2927">
        <v>0</v>
      </c>
      <c r="AU2927">
        <f t="shared" ca="1" si="1200"/>
        <v>0</v>
      </c>
      <c r="AV2927">
        <f t="shared" ca="1" si="1200"/>
        <v>1</v>
      </c>
      <c r="AW2927">
        <f t="shared" ca="1" si="1200"/>
        <v>0</v>
      </c>
      <c r="AX2927">
        <v>0</v>
      </c>
    </row>
    <row r="2928" spans="1:50" x14ac:dyDescent="0.25">
      <c r="A2928" s="2">
        <v>41781</v>
      </c>
      <c r="B2928">
        <v>1928</v>
      </c>
      <c r="C2928">
        <v>16</v>
      </c>
      <c r="D2928">
        <f t="shared" ca="1" si="1201"/>
        <v>19.536381747555751</v>
      </c>
      <c r="E2928">
        <f t="shared" ca="1" si="1202"/>
        <v>-3.5363817475557511</v>
      </c>
      <c r="F2928" t="str">
        <f t="shared" ca="1" si="1203"/>
        <v>low</v>
      </c>
      <c r="G2928">
        <v>881</v>
      </c>
      <c r="H2928">
        <f t="shared" si="1204"/>
        <v>881</v>
      </c>
      <c r="I2928">
        <f t="shared" ca="1" si="1205"/>
        <v>1183.2686363837151</v>
      </c>
      <c r="J2928">
        <f t="shared" ca="1" si="1206"/>
        <v>-302.26863638371515</v>
      </c>
      <c r="K2928" t="str">
        <f t="shared" ca="1" si="1207"/>
        <v>medium</v>
      </c>
      <c r="L2928">
        <v>21.5</v>
      </c>
      <c r="M2928" t="str">
        <f t="shared" si="1180"/>
        <v>high</v>
      </c>
      <c r="N2928">
        <f t="shared" si="1186"/>
        <v>5</v>
      </c>
      <c r="O2928">
        <f t="shared" si="1187"/>
        <v>4</v>
      </c>
      <c r="P2928" t="str">
        <f t="shared" si="1188"/>
        <v>čtvrtek</v>
      </c>
      <c r="Q2928">
        <f t="shared" si="1189"/>
        <v>0</v>
      </c>
      <c r="R2928">
        <f t="shared" si="1189"/>
        <v>0</v>
      </c>
      <c r="S2928">
        <f t="shared" si="1189"/>
        <v>0</v>
      </c>
      <c r="T2928">
        <f t="shared" si="1189"/>
        <v>0</v>
      </c>
      <c r="U2928">
        <f t="shared" si="1189"/>
        <v>1</v>
      </c>
      <c r="V2928">
        <f t="shared" si="1189"/>
        <v>0</v>
      </c>
      <c r="W2928">
        <f t="shared" si="1189"/>
        <v>0</v>
      </c>
      <c r="X2928">
        <f t="shared" si="1189"/>
        <v>0</v>
      </c>
      <c r="Y2928">
        <f t="shared" si="1189"/>
        <v>0</v>
      </c>
      <c r="Z2928">
        <f t="shared" si="1189"/>
        <v>0</v>
      </c>
      <c r="AA2928">
        <f t="shared" si="1189"/>
        <v>0</v>
      </c>
      <c r="AB2928">
        <f t="shared" si="1189"/>
        <v>0</v>
      </c>
      <c r="AC2928">
        <f t="shared" si="1190"/>
        <v>0</v>
      </c>
      <c r="AD2928">
        <f t="shared" si="1190"/>
        <v>0</v>
      </c>
      <c r="AE2928">
        <f t="shared" si="1190"/>
        <v>0</v>
      </c>
      <c r="AF2928">
        <f t="shared" si="1190"/>
        <v>1</v>
      </c>
      <c r="AG2928">
        <f t="shared" si="1190"/>
        <v>0</v>
      </c>
      <c r="AH2928">
        <f t="shared" si="1190"/>
        <v>0</v>
      </c>
      <c r="AI2928">
        <f t="shared" si="1190"/>
        <v>0</v>
      </c>
      <c r="AJ2928">
        <f t="shared" ca="1" si="1191"/>
        <v>0</v>
      </c>
      <c r="AK2928">
        <f t="shared" ca="1" si="1192"/>
        <v>1</v>
      </c>
      <c r="AL2928">
        <f t="shared" ca="1" si="1193"/>
        <v>0</v>
      </c>
      <c r="AM2928">
        <f t="shared" ca="1" si="1194"/>
        <v>0</v>
      </c>
      <c r="AN2928">
        <f t="shared" ca="1" si="1195"/>
        <v>0</v>
      </c>
      <c r="AO2928">
        <f t="shared" ca="1" si="1196"/>
        <v>1</v>
      </c>
      <c r="AP2928">
        <f t="shared" ca="1" si="1197"/>
        <v>0</v>
      </c>
      <c r="AQ2928">
        <f t="shared" ca="1" si="1198"/>
        <v>0</v>
      </c>
      <c r="AR2928">
        <f t="shared" ca="1" si="1199"/>
        <v>1</v>
      </c>
      <c r="AS2928">
        <v>0</v>
      </c>
      <c r="AT2928">
        <v>0</v>
      </c>
      <c r="AU2928">
        <f t="shared" ca="1" si="1200"/>
        <v>1</v>
      </c>
      <c r="AV2928">
        <f t="shared" ca="1" si="1200"/>
        <v>0</v>
      </c>
      <c r="AW2928">
        <f t="shared" ca="1" si="1200"/>
        <v>0</v>
      </c>
      <c r="AX2928">
        <v>0</v>
      </c>
    </row>
    <row r="2929" spans="1:50" x14ac:dyDescent="0.25">
      <c r="A2929" s="2">
        <v>41782</v>
      </c>
      <c r="B2929">
        <v>1929</v>
      </c>
      <c r="C2929">
        <v>36</v>
      </c>
      <c r="D2929">
        <f t="shared" ca="1" si="1201"/>
        <v>19.537353716194222</v>
      </c>
      <c r="E2929">
        <f t="shared" ca="1" si="1202"/>
        <v>16.462646283805778</v>
      </c>
      <c r="F2929" t="str">
        <f t="shared" ca="1" si="1203"/>
        <v>high</v>
      </c>
      <c r="G2929">
        <v>2757</v>
      </c>
      <c r="H2929">
        <f t="shared" si="1204"/>
        <v>2757</v>
      </c>
      <c r="I2929">
        <f t="shared" ca="1" si="1205"/>
        <v>1183.3517485342961</v>
      </c>
      <c r="J2929">
        <f t="shared" ca="1" si="1206"/>
        <v>1573.6482514657039</v>
      </c>
      <c r="K2929" t="str">
        <f t="shared" ca="1" si="1207"/>
        <v>high</v>
      </c>
      <c r="L2929">
        <v>28.6</v>
      </c>
      <c r="M2929" t="str">
        <f t="shared" si="1180"/>
        <v>high</v>
      </c>
      <c r="N2929">
        <f t="shared" si="1186"/>
        <v>5</v>
      </c>
      <c r="O2929">
        <f t="shared" si="1187"/>
        <v>5</v>
      </c>
      <c r="P2929" t="str">
        <f t="shared" si="1188"/>
        <v>pátek</v>
      </c>
      <c r="Q2929">
        <f t="shared" si="1189"/>
        <v>0</v>
      </c>
      <c r="R2929">
        <f t="shared" si="1189"/>
        <v>0</v>
      </c>
      <c r="S2929">
        <f t="shared" si="1189"/>
        <v>0</v>
      </c>
      <c r="T2929">
        <f t="shared" si="1189"/>
        <v>0</v>
      </c>
      <c r="U2929">
        <f t="shared" si="1189"/>
        <v>1</v>
      </c>
      <c r="V2929">
        <f t="shared" si="1189"/>
        <v>0</v>
      </c>
      <c r="W2929">
        <f t="shared" si="1189"/>
        <v>0</v>
      </c>
      <c r="X2929">
        <f t="shared" si="1189"/>
        <v>0</v>
      </c>
      <c r="Y2929">
        <f t="shared" si="1189"/>
        <v>0</v>
      </c>
      <c r="Z2929">
        <f t="shared" si="1189"/>
        <v>0</v>
      </c>
      <c r="AA2929">
        <f t="shared" si="1189"/>
        <v>0</v>
      </c>
      <c r="AB2929">
        <f t="shared" si="1189"/>
        <v>0</v>
      </c>
      <c r="AC2929">
        <f t="shared" si="1190"/>
        <v>0</v>
      </c>
      <c r="AD2929">
        <f t="shared" si="1190"/>
        <v>0</v>
      </c>
      <c r="AE2929">
        <f t="shared" si="1190"/>
        <v>0</v>
      </c>
      <c r="AF2929">
        <f t="shared" si="1190"/>
        <v>0</v>
      </c>
      <c r="AG2929">
        <f t="shared" si="1190"/>
        <v>1</v>
      </c>
      <c r="AH2929">
        <f t="shared" si="1190"/>
        <v>0</v>
      </c>
      <c r="AI2929">
        <f t="shared" si="1190"/>
        <v>0</v>
      </c>
      <c r="AJ2929">
        <f t="shared" ca="1" si="1191"/>
        <v>0</v>
      </c>
      <c r="AK2929">
        <f t="shared" ca="1" si="1192"/>
        <v>1</v>
      </c>
      <c r="AL2929">
        <f t="shared" ca="1" si="1193"/>
        <v>0</v>
      </c>
      <c r="AM2929">
        <f t="shared" ca="1" si="1194"/>
        <v>0</v>
      </c>
      <c r="AN2929">
        <f t="shared" ca="1" si="1195"/>
        <v>1</v>
      </c>
      <c r="AO2929">
        <f t="shared" ca="1" si="1196"/>
        <v>0</v>
      </c>
      <c r="AP2929">
        <f t="shared" ca="1" si="1197"/>
        <v>0</v>
      </c>
      <c r="AQ2929">
        <f t="shared" ca="1" si="1198"/>
        <v>0</v>
      </c>
      <c r="AR2929">
        <f t="shared" ca="1" si="1199"/>
        <v>1</v>
      </c>
      <c r="AS2929">
        <v>0</v>
      </c>
      <c r="AT2929">
        <v>0</v>
      </c>
      <c r="AU2929">
        <f t="shared" ca="1" si="1200"/>
        <v>0</v>
      </c>
      <c r="AV2929">
        <f t="shared" ca="1" si="1200"/>
        <v>0</v>
      </c>
      <c r="AW2929">
        <f t="shared" ca="1" si="1200"/>
        <v>1</v>
      </c>
      <c r="AX2929">
        <v>0</v>
      </c>
    </row>
    <row r="2930" spans="1:50" x14ac:dyDescent="0.25">
      <c r="A2930" s="2">
        <v>41783</v>
      </c>
      <c r="B2930">
        <v>1930</v>
      </c>
      <c r="C2930">
        <v>21</v>
      </c>
      <c r="D2930">
        <f t="shared" ca="1" si="1201"/>
        <v>19.538321106287874</v>
      </c>
      <c r="E2930">
        <f t="shared" ca="1" si="1202"/>
        <v>1.4616788937121257</v>
      </c>
      <c r="F2930" t="str">
        <f t="shared" ca="1" si="1203"/>
        <v>medium</v>
      </c>
      <c r="G2930">
        <v>988</v>
      </c>
      <c r="H2930">
        <f t="shared" si="1204"/>
        <v>988</v>
      </c>
      <c r="I2930">
        <f t="shared" ca="1" si="1205"/>
        <v>1183.4347109326129</v>
      </c>
      <c r="J2930">
        <f t="shared" ca="1" si="1206"/>
        <v>-195.43471093261292</v>
      </c>
      <c r="K2930" t="str">
        <f t="shared" ca="1" si="1207"/>
        <v>medium</v>
      </c>
      <c r="L2930">
        <v>25.4</v>
      </c>
      <c r="M2930" t="str">
        <f t="shared" si="1180"/>
        <v>high</v>
      </c>
      <c r="N2930">
        <f t="shared" si="1186"/>
        <v>5</v>
      </c>
      <c r="O2930">
        <f t="shared" si="1187"/>
        <v>6</v>
      </c>
      <c r="P2930" t="str">
        <f t="shared" si="1188"/>
        <v>sobota</v>
      </c>
      <c r="Q2930">
        <f t="shared" si="1189"/>
        <v>0</v>
      </c>
      <c r="R2930">
        <f t="shared" si="1189"/>
        <v>0</v>
      </c>
      <c r="S2930">
        <f t="shared" si="1189"/>
        <v>0</v>
      </c>
      <c r="T2930">
        <f t="shared" si="1189"/>
        <v>0</v>
      </c>
      <c r="U2930">
        <f t="shared" si="1189"/>
        <v>1</v>
      </c>
      <c r="V2930">
        <f t="shared" si="1189"/>
        <v>0</v>
      </c>
      <c r="W2930">
        <f t="shared" si="1189"/>
        <v>0</v>
      </c>
      <c r="X2930">
        <f t="shared" si="1189"/>
        <v>0</v>
      </c>
      <c r="Y2930">
        <f t="shared" si="1189"/>
        <v>0</v>
      </c>
      <c r="Z2930">
        <f t="shared" si="1189"/>
        <v>0</v>
      </c>
      <c r="AA2930">
        <f t="shared" si="1189"/>
        <v>0</v>
      </c>
      <c r="AB2930">
        <f t="shared" si="1189"/>
        <v>0</v>
      </c>
      <c r="AC2930">
        <f t="shared" si="1190"/>
        <v>0</v>
      </c>
      <c r="AD2930">
        <f t="shared" si="1190"/>
        <v>0</v>
      </c>
      <c r="AE2930">
        <f t="shared" si="1190"/>
        <v>0</v>
      </c>
      <c r="AF2930">
        <f t="shared" si="1190"/>
        <v>0</v>
      </c>
      <c r="AG2930">
        <f t="shared" si="1190"/>
        <v>0</v>
      </c>
      <c r="AH2930">
        <f t="shared" si="1190"/>
        <v>1</v>
      </c>
      <c r="AI2930">
        <f t="shared" si="1190"/>
        <v>0</v>
      </c>
      <c r="AJ2930">
        <f t="shared" ca="1" si="1191"/>
        <v>0</v>
      </c>
      <c r="AK2930">
        <f t="shared" ca="1" si="1192"/>
        <v>1</v>
      </c>
      <c r="AL2930">
        <f t="shared" ca="1" si="1193"/>
        <v>0</v>
      </c>
      <c r="AM2930">
        <f t="shared" ca="1" si="1194"/>
        <v>0</v>
      </c>
      <c r="AN2930">
        <f t="shared" ca="1" si="1195"/>
        <v>0</v>
      </c>
      <c r="AO2930">
        <f t="shared" ca="1" si="1196"/>
        <v>1</v>
      </c>
      <c r="AP2930">
        <f t="shared" ca="1" si="1197"/>
        <v>0</v>
      </c>
      <c r="AQ2930">
        <f t="shared" ca="1" si="1198"/>
        <v>0</v>
      </c>
      <c r="AR2930">
        <f t="shared" ca="1" si="1199"/>
        <v>1</v>
      </c>
      <c r="AS2930">
        <v>1</v>
      </c>
      <c r="AT2930">
        <v>0</v>
      </c>
      <c r="AU2930">
        <f t="shared" ca="1" si="1200"/>
        <v>0</v>
      </c>
      <c r="AV2930">
        <f t="shared" ca="1" si="1200"/>
        <v>1</v>
      </c>
      <c r="AW2930">
        <f t="shared" ca="1" si="1200"/>
        <v>0</v>
      </c>
      <c r="AX2930">
        <v>0</v>
      </c>
    </row>
    <row r="2931" spans="1:50" x14ac:dyDescent="0.25">
      <c r="A2931" s="2">
        <v>41784</v>
      </c>
      <c r="B2931">
        <v>1931</v>
      </c>
      <c r="C2931">
        <v>12</v>
      </c>
      <c r="D2931">
        <f t="shared" ca="1" si="1201"/>
        <v>19.539283917836713</v>
      </c>
      <c r="E2931">
        <f t="shared" ca="1" si="1202"/>
        <v>-7.5392839178367126</v>
      </c>
      <c r="F2931" t="str">
        <f t="shared" ca="1" si="1203"/>
        <v>low</v>
      </c>
      <c r="G2931">
        <v>731</v>
      </c>
      <c r="H2931">
        <f t="shared" si="1204"/>
        <v>731</v>
      </c>
      <c r="I2931">
        <f t="shared" ca="1" si="1205"/>
        <v>1183.5175235786655</v>
      </c>
      <c r="J2931">
        <f t="shared" ca="1" si="1206"/>
        <v>-452.51752357866553</v>
      </c>
      <c r="K2931" t="str">
        <f t="shared" ca="1" si="1207"/>
        <v>low</v>
      </c>
      <c r="L2931">
        <v>18.95</v>
      </c>
      <c r="M2931" t="str">
        <f t="shared" si="1180"/>
        <v>high</v>
      </c>
      <c r="N2931">
        <f t="shared" si="1186"/>
        <v>5</v>
      </c>
      <c r="O2931">
        <f t="shared" si="1187"/>
        <v>7</v>
      </c>
      <c r="P2931" t="str">
        <f t="shared" si="1188"/>
        <v>neděle</v>
      </c>
      <c r="Q2931">
        <f t="shared" ref="Q2931:AB2940" si="1208">VLOOKUP($N2931,$V$31:$AH$42,Q$592+1,0)</f>
        <v>0</v>
      </c>
      <c r="R2931">
        <f t="shared" si="1208"/>
        <v>0</v>
      </c>
      <c r="S2931">
        <f t="shared" si="1208"/>
        <v>0</v>
      </c>
      <c r="T2931">
        <f t="shared" si="1208"/>
        <v>0</v>
      </c>
      <c r="U2931">
        <f t="shared" si="1208"/>
        <v>1</v>
      </c>
      <c r="V2931">
        <f t="shared" si="1208"/>
        <v>0</v>
      </c>
      <c r="W2931">
        <f t="shared" si="1208"/>
        <v>0</v>
      </c>
      <c r="X2931">
        <f t="shared" si="1208"/>
        <v>0</v>
      </c>
      <c r="Y2931">
        <f t="shared" si="1208"/>
        <v>0</v>
      </c>
      <c r="Z2931">
        <f t="shared" si="1208"/>
        <v>0</v>
      </c>
      <c r="AA2931">
        <f t="shared" si="1208"/>
        <v>0</v>
      </c>
      <c r="AB2931">
        <f t="shared" si="1208"/>
        <v>0</v>
      </c>
      <c r="AC2931">
        <f t="shared" ref="AC2931:AI2940" si="1209">VLOOKUP($O2931,$V$74:$AC$80,AC$592+1,0)</f>
        <v>0</v>
      </c>
      <c r="AD2931">
        <f t="shared" si="1209"/>
        <v>0</v>
      </c>
      <c r="AE2931">
        <f t="shared" si="1209"/>
        <v>0</v>
      </c>
      <c r="AF2931">
        <f t="shared" si="1209"/>
        <v>0</v>
      </c>
      <c r="AG2931">
        <f t="shared" si="1209"/>
        <v>0</v>
      </c>
      <c r="AH2931">
        <f t="shared" si="1209"/>
        <v>0</v>
      </c>
      <c r="AI2931">
        <f t="shared" si="1209"/>
        <v>1</v>
      </c>
      <c r="AJ2931">
        <f t="shared" ca="1" si="1191"/>
        <v>0</v>
      </c>
      <c r="AK2931">
        <f t="shared" ca="1" si="1192"/>
        <v>1</v>
      </c>
      <c r="AL2931">
        <f t="shared" ca="1" si="1193"/>
        <v>0</v>
      </c>
      <c r="AM2931">
        <f t="shared" ca="1" si="1194"/>
        <v>0</v>
      </c>
      <c r="AN2931">
        <f t="shared" ca="1" si="1195"/>
        <v>0</v>
      </c>
      <c r="AO2931">
        <f t="shared" ca="1" si="1196"/>
        <v>1</v>
      </c>
      <c r="AP2931">
        <f t="shared" ca="1" si="1197"/>
        <v>0</v>
      </c>
      <c r="AQ2931">
        <f t="shared" ca="1" si="1198"/>
        <v>0</v>
      </c>
      <c r="AR2931">
        <f t="shared" ca="1" si="1199"/>
        <v>1</v>
      </c>
      <c r="AS2931">
        <v>0</v>
      </c>
      <c r="AT2931">
        <v>0</v>
      </c>
      <c r="AU2931">
        <f t="shared" ca="1" si="1200"/>
        <v>1</v>
      </c>
      <c r="AV2931">
        <f t="shared" ca="1" si="1200"/>
        <v>0</v>
      </c>
      <c r="AW2931">
        <f t="shared" ca="1" si="1200"/>
        <v>0</v>
      </c>
      <c r="AX2931">
        <v>0</v>
      </c>
    </row>
    <row r="2932" spans="1:50" x14ac:dyDescent="0.25">
      <c r="A2932" s="2">
        <v>41785</v>
      </c>
      <c r="B2932">
        <v>1932</v>
      </c>
      <c r="C2932">
        <v>26</v>
      </c>
      <c r="D2932">
        <f t="shared" ca="1" si="1201"/>
        <v>19.540242150840736</v>
      </c>
      <c r="E2932">
        <f t="shared" ca="1" si="1202"/>
        <v>6.4597578491592635</v>
      </c>
      <c r="F2932" t="str">
        <f t="shared" ca="1" si="1203"/>
        <v>high</v>
      </c>
      <c r="G2932">
        <v>1181</v>
      </c>
      <c r="H2932">
        <f t="shared" si="1204"/>
        <v>1181</v>
      </c>
      <c r="I2932">
        <f t="shared" ca="1" si="1205"/>
        <v>1183.600186472454</v>
      </c>
      <c r="J2932">
        <f t="shared" ca="1" si="1206"/>
        <v>-2.6001864724539701</v>
      </c>
      <c r="K2932" t="str">
        <f t="shared" ca="1" si="1207"/>
        <v>medium</v>
      </c>
      <c r="L2932">
        <v>18.55</v>
      </c>
      <c r="M2932" t="str">
        <f t="shared" si="1180"/>
        <v>high</v>
      </c>
      <c r="N2932">
        <f t="shared" si="1186"/>
        <v>5</v>
      </c>
      <c r="O2932">
        <f t="shared" si="1187"/>
        <v>1</v>
      </c>
      <c r="P2932" t="str">
        <f t="shared" si="1188"/>
        <v>pondělí</v>
      </c>
      <c r="Q2932">
        <f t="shared" si="1208"/>
        <v>0</v>
      </c>
      <c r="R2932">
        <f t="shared" si="1208"/>
        <v>0</v>
      </c>
      <c r="S2932">
        <f t="shared" si="1208"/>
        <v>0</v>
      </c>
      <c r="T2932">
        <f t="shared" si="1208"/>
        <v>0</v>
      </c>
      <c r="U2932">
        <f t="shared" si="1208"/>
        <v>1</v>
      </c>
      <c r="V2932">
        <f t="shared" si="1208"/>
        <v>0</v>
      </c>
      <c r="W2932">
        <f t="shared" si="1208"/>
        <v>0</v>
      </c>
      <c r="X2932">
        <f t="shared" si="1208"/>
        <v>0</v>
      </c>
      <c r="Y2932">
        <f t="shared" si="1208"/>
        <v>0</v>
      </c>
      <c r="Z2932">
        <f t="shared" si="1208"/>
        <v>0</v>
      </c>
      <c r="AA2932">
        <f t="shared" si="1208"/>
        <v>0</v>
      </c>
      <c r="AB2932">
        <f t="shared" si="1208"/>
        <v>0</v>
      </c>
      <c r="AC2932">
        <f t="shared" si="1209"/>
        <v>1</v>
      </c>
      <c r="AD2932">
        <f t="shared" si="1209"/>
        <v>0</v>
      </c>
      <c r="AE2932">
        <f t="shared" si="1209"/>
        <v>0</v>
      </c>
      <c r="AF2932">
        <f t="shared" si="1209"/>
        <v>0</v>
      </c>
      <c r="AG2932">
        <f t="shared" si="1209"/>
        <v>0</v>
      </c>
      <c r="AH2932">
        <f t="shared" si="1209"/>
        <v>0</v>
      </c>
      <c r="AI2932">
        <f t="shared" si="1209"/>
        <v>0</v>
      </c>
      <c r="AJ2932">
        <f t="shared" ca="1" si="1191"/>
        <v>0</v>
      </c>
      <c r="AK2932">
        <f t="shared" ca="1" si="1192"/>
        <v>1</v>
      </c>
      <c r="AL2932">
        <f t="shared" ca="1" si="1193"/>
        <v>0</v>
      </c>
      <c r="AM2932">
        <f t="shared" ca="1" si="1194"/>
        <v>0</v>
      </c>
      <c r="AN2932">
        <f t="shared" ca="1" si="1195"/>
        <v>1</v>
      </c>
      <c r="AO2932">
        <f t="shared" ca="1" si="1196"/>
        <v>0</v>
      </c>
      <c r="AP2932">
        <f t="shared" ca="1" si="1197"/>
        <v>0</v>
      </c>
      <c r="AQ2932">
        <f t="shared" ca="1" si="1198"/>
        <v>0</v>
      </c>
      <c r="AR2932">
        <f t="shared" ca="1" si="1199"/>
        <v>1</v>
      </c>
      <c r="AS2932">
        <v>0</v>
      </c>
      <c r="AT2932">
        <v>0</v>
      </c>
      <c r="AU2932">
        <f t="shared" ca="1" si="1200"/>
        <v>0</v>
      </c>
      <c r="AV2932">
        <f t="shared" ca="1" si="1200"/>
        <v>0</v>
      </c>
      <c r="AW2932">
        <f t="shared" ca="1" si="1200"/>
        <v>1</v>
      </c>
      <c r="AX2932">
        <v>0</v>
      </c>
    </row>
    <row r="2933" spans="1:50" x14ac:dyDescent="0.25">
      <c r="A2933" s="2">
        <v>41786</v>
      </c>
      <c r="B2933">
        <v>1933</v>
      </c>
      <c r="C2933">
        <v>19</v>
      </c>
      <c r="D2933">
        <f t="shared" ca="1" si="1201"/>
        <v>19.541195805299942</v>
      </c>
      <c r="E2933">
        <f t="shared" ca="1" si="1202"/>
        <v>-0.54119580529994238</v>
      </c>
      <c r="F2933" t="str">
        <f t="shared" ca="1" si="1203"/>
        <v>medium</v>
      </c>
      <c r="G2933">
        <v>1139</v>
      </c>
      <c r="H2933">
        <f t="shared" si="1204"/>
        <v>1139</v>
      </c>
      <c r="I2933">
        <f t="shared" ca="1" si="1205"/>
        <v>1183.6826996139785</v>
      </c>
      <c r="J2933">
        <f t="shared" ca="1" si="1206"/>
        <v>-44.682699613978457</v>
      </c>
      <c r="K2933" t="str">
        <f t="shared" ca="1" si="1207"/>
        <v>medium</v>
      </c>
      <c r="L2933">
        <v>22.6</v>
      </c>
      <c r="M2933" t="str">
        <f t="shared" si="1180"/>
        <v>high</v>
      </c>
      <c r="N2933">
        <f t="shared" si="1186"/>
        <v>5</v>
      </c>
      <c r="O2933">
        <f t="shared" si="1187"/>
        <v>2</v>
      </c>
      <c r="P2933" t="str">
        <f t="shared" si="1188"/>
        <v>úterý</v>
      </c>
      <c r="Q2933">
        <f t="shared" si="1208"/>
        <v>0</v>
      </c>
      <c r="R2933">
        <f t="shared" si="1208"/>
        <v>0</v>
      </c>
      <c r="S2933">
        <f t="shared" si="1208"/>
        <v>0</v>
      </c>
      <c r="T2933">
        <f t="shared" si="1208"/>
        <v>0</v>
      </c>
      <c r="U2933">
        <f t="shared" si="1208"/>
        <v>1</v>
      </c>
      <c r="V2933">
        <f t="shared" si="1208"/>
        <v>0</v>
      </c>
      <c r="W2933">
        <f t="shared" si="1208"/>
        <v>0</v>
      </c>
      <c r="X2933">
        <f t="shared" si="1208"/>
        <v>0</v>
      </c>
      <c r="Y2933">
        <f t="shared" si="1208"/>
        <v>0</v>
      </c>
      <c r="Z2933">
        <f t="shared" si="1208"/>
        <v>0</v>
      </c>
      <c r="AA2933">
        <f t="shared" si="1208"/>
        <v>0</v>
      </c>
      <c r="AB2933">
        <f t="shared" si="1208"/>
        <v>0</v>
      </c>
      <c r="AC2933">
        <f t="shared" si="1209"/>
        <v>0</v>
      </c>
      <c r="AD2933">
        <f t="shared" si="1209"/>
        <v>1</v>
      </c>
      <c r="AE2933">
        <f t="shared" si="1209"/>
        <v>0</v>
      </c>
      <c r="AF2933">
        <f t="shared" si="1209"/>
        <v>0</v>
      </c>
      <c r="AG2933">
        <f t="shared" si="1209"/>
        <v>0</v>
      </c>
      <c r="AH2933">
        <f t="shared" si="1209"/>
        <v>0</v>
      </c>
      <c r="AI2933">
        <f t="shared" si="1209"/>
        <v>0</v>
      </c>
      <c r="AJ2933">
        <f t="shared" ca="1" si="1191"/>
        <v>0</v>
      </c>
      <c r="AK2933">
        <f t="shared" ca="1" si="1192"/>
        <v>1</v>
      </c>
      <c r="AL2933">
        <f t="shared" ca="1" si="1193"/>
        <v>0</v>
      </c>
      <c r="AM2933">
        <f t="shared" ca="1" si="1194"/>
        <v>0</v>
      </c>
      <c r="AN2933">
        <f t="shared" ca="1" si="1195"/>
        <v>1</v>
      </c>
      <c r="AO2933">
        <f t="shared" ca="1" si="1196"/>
        <v>0</v>
      </c>
      <c r="AP2933">
        <f t="shared" ca="1" si="1197"/>
        <v>0</v>
      </c>
      <c r="AQ2933">
        <f t="shared" ca="1" si="1198"/>
        <v>0</v>
      </c>
      <c r="AR2933">
        <f t="shared" ca="1" si="1199"/>
        <v>1</v>
      </c>
      <c r="AS2933">
        <v>1</v>
      </c>
      <c r="AT2933">
        <v>0</v>
      </c>
      <c r="AU2933">
        <f t="shared" ca="1" si="1200"/>
        <v>0</v>
      </c>
      <c r="AV2933">
        <f t="shared" ca="1" si="1200"/>
        <v>1</v>
      </c>
      <c r="AW2933">
        <f t="shared" ca="1" si="1200"/>
        <v>0</v>
      </c>
      <c r="AX2933">
        <v>0</v>
      </c>
    </row>
    <row r="2934" spans="1:50" x14ac:dyDescent="0.25">
      <c r="A2934" s="2">
        <v>41787</v>
      </c>
      <c r="B2934">
        <v>1934</v>
      </c>
      <c r="C2934">
        <v>15</v>
      </c>
      <c r="D2934">
        <f t="shared" ca="1" si="1201"/>
        <v>19.542144881214334</v>
      </c>
      <c r="E2934">
        <f t="shared" ca="1" si="1202"/>
        <v>-4.5421448812143339</v>
      </c>
      <c r="F2934" t="str">
        <f t="shared" ca="1" si="1203"/>
        <v>low</v>
      </c>
      <c r="G2934">
        <v>652</v>
      </c>
      <c r="H2934">
        <f t="shared" si="1204"/>
        <v>652</v>
      </c>
      <c r="I2934">
        <f t="shared" ca="1" si="1205"/>
        <v>1183.7650630032388</v>
      </c>
      <c r="J2934">
        <f t="shared" ca="1" si="1206"/>
        <v>-531.76506300323877</v>
      </c>
      <c r="K2934" t="str">
        <f t="shared" ca="1" si="1207"/>
        <v>low</v>
      </c>
      <c r="L2934">
        <v>21.4</v>
      </c>
      <c r="M2934" t="str">
        <f t="shared" si="1180"/>
        <v>high</v>
      </c>
      <c r="N2934">
        <f t="shared" si="1186"/>
        <v>5</v>
      </c>
      <c r="O2934">
        <f t="shared" si="1187"/>
        <v>3</v>
      </c>
      <c r="P2934" t="str">
        <f t="shared" si="1188"/>
        <v>středa</v>
      </c>
      <c r="Q2934">
        <f t="shared" si="1208"/>
        <v>0</v>
      </c>
      <c r="R2934">
        <f t="shared" si="1208"/>
        <v>0</v>
      </c>
      <c r="S2934">
        <f t="shared" si="1208"/>
        <v>0</v>
      </c>
      <c r="T2934">
        <f t="shared" si="1208"/>
        <v>0</v>
      </c>
      <c r="U2934">
        <f t="shared" si="1208"/>
        <v>1</v>
      </c>
      <c r="V2934">
        <f t="shared" si="1208"/>
        <v>0</v>
      </c>
      <c r="W2934">
        <f t="shared" si="1208"/>
        <v>0</v>
      </c>
      <c r="X2934">
        <f t="shared" si="1208"/>
        <v>0</v>
      </c>
      <c r="Y2934">
        <f t="shared" si="1208"/>
        <v>0</v>
      </c>
      <c r="Z2934">
        <f t="shared" si="1208"/>
        <v>0</v>
      </c>
      <c r="AA2934">
        <f t="shared" si="1208"/>
        <v>0</v>
      </c>
      <c r="AB2934">
        <f t="shared" si="1208"/>
        <v>0</v>
      </c>
      <c r="AC2934">
        <f t="shared" si="1209"/>
        <v>0</v>
      </c>
      <c r="AD2934">
        <f t="shared" si="1209"/>
        <v>0</v>
      </c>
      <c r="AE2934">
        <f t="shared" si="1209"/>
        <v>1</v>
      </c>
      <c r="AF2934">
        <f t="shared" si="1209"/>
        <v>0</v>
      </c>
      <c r="AG2934">
        <f t="shared" si="1209"/>
        <v>0</v>
      </c>
      <c r="AH2934">
        <f t="shared" si="1209"/>
        <v>0</v>
      </c>
      <c r="AI2934">
        <f t="shared" si="1209"/>
        <v>0</v>
      </c>
      <c r="AJ2934">
        <f t="shared" ca="1" si="1191"/>
        <v>0</v>
      </c>
      <c r="AK2934">
        <f t="shared" ca="1" si="1192"/>
        <v>1</v>
      </c>
      <c r="AL2934">
        <f t="shared" ca="1" si="1193"/>
        <v>0</v>
      </c>
      <c r="AM2934">
        <f t="shared" ca="1" si="1194"/>
        <v>0</v>
      </c>
      <c r="AN2934">
        <f t="shared" ca="1" si="1195"/>
        <v>0</v>
      </c>
      <c r="AO2934">
        <f t="shared" ca="1" si="1196"/>
        <v>1</v>
      </c>
      <c r="AP2934">
        <f t="shared" ca="1" si="1197"/>
        <v>0</v>
      </c>
      <c r="AQ2934">
        <f t="shared" ca="1" si="1198"/>
        <v>0</v>
      </c>
      <c r="AR2934">
        <f t="shared" ca="1" si="1199"/>
        <v>1</v>
      </c>
      <c r="AS2934">
        <v>1</v>
      </c>
      <c r="AT2934">
        <v>0</v>
      </c>
      <c r="AU2934">
        <f t="shared" ca="1" si="1200"/>
        <v>1</v>
      </c>
      <c r="AV2934">
        <f t="shared" ca="1" si="1200"/>
        <v>0</v>
      </c>
      <c r="AW2934">
        <f t="shared" ca="1" si="1200"/>
        <v>0</v>
      </c>
      <c r="AX2934">
        <v>0</v>
      </c>
    </row>
    <row r="2935" spans="1:50" x14ac:dyDescent="0.25">
      <c r="A2935" s="2">
        <v>41788</v>
      </c>
      <c r="B2935">
        <v>1935</v>
      </c>
      <c r="C2935">
        <v>30</v>
      </c>
      <c r="D2935">
        <f t="shared" ca="1" si="1201"/>
        <v>19.543089378583911</v>
      </c>
      <c r="E2935">
        <f t="shared" ca="1" si="1202"/>
        <v>10.456910621416089</v>
      </c>
      <c r="F2935" t="str">
        <f t="shared" ca="1" si="1203"/>
        <v>high</v>
      </c>
      <c r="G2935">
        <v>2575</v>
      </c>
      <c r="H2935">
        <f t="shared" si="1204"/>
        <v>2575</v>
      </c>
      <c r="I2935">
        <f t="shared" ca="1" si="1205"/>
        <v>1183.8472766402349</v>
      </c>
      <c r="J2935">
        <f t="shared" ca="1" si="1206"/>
        <v>1391.1527233597651</v>
      </c>
      <c r="K2935" t="str">
        <f t="shared" ca="1" si="1207"/>
        <v>high</v>
      </c>
      <c r="L2935">
        <v>10.033333333333333</v>
      </c>
      <c r="M2935" t="str">
        <f t="shared" si="1180"/>
        <v>medium</v>
      </c>
      <c r="N2935">
        <f t="shared" si="1186"/>
        <v>5</v>
      </c>
      <c r="O2935">
        <f t="shared" si="1187"/>
        <v>4</v>
      </c>
      <c r="P2935" t="str">
        <f t="shared" si="1188"/>
        <v>čtvrtek</v>
      </c>
      <c r="Q2935">
        <f t="shared" si="1208"/>
        <v>0</v>
      </c>
      <c r="R2935">
        <f t="shared" si="1208"/>
        <v>0</v>
      </c>
      <c r="S2935">
        <f t="shared" si="1208"/>
        <v>0</v>
      </c>
      <c r="T2935">
        <f t="shared" si="1208"/>
        <v>0</v>
      </c>
      <c r="U2935">
        <f t="shared" si="1208"/>
        <v>1</v>
      </c>
      <c r="V2935">
        <f t="shared" si="1208"/>
        <v>0</v>
      </c>
      <c r="W2935">
        <f t="shared" si="1208"/>
        <v>0</v>
      </c>
      <c r="X2935">
        <f t="shared" si="1208"/>
        <v>0</v>
      </c>
      <c r="Y2935">
        <f t="shared" si="1208"/>
        <v>0</v>
      </c>
      <c r="Z2935">
        <f t="shared" si="1208"/>
        <v>0</v>
      </c>
      <c r="AA2935">
        <f t="shared" si="1208"/>
        <v>0</v>
      </c>
      <c r="AB2935">
        <f t="shared" si="1208"/>
        <v>0</v>
      </c>
      <c r="AC2935">
        <f t="shared" si="1209"/>
        <v>0</v>
      </c>
      <c r="AD2935">
        <f t="shared" si="1209"/>
        <v>0</v>
      </c>
      <c r="AE2935">
        <f t="shared" si="1209"/>
        <v>0</v>
      </c>
      <c r="AF2935">
        <f t="shared" si="1209"/>
        <v>1</v>
      </c>
      <c r="AG2935">
        <f t="shared" si="1209"/>
        <v>0</v>
      </c>
      <c r="AH2935">
        <f t="shared" si="1209"/>
        <v>0</v>
      </c>
      <c r="AI2935">
        <f t="shared" si="1209"/>
        <v>0</v>
      </c>
      <c r="AJ2935">
        <f t="shared" ca="1" si="1191"/>
        <v>0</v>
      </c>
      <c r="AK2935">
        <f t="shared" ca="1" si="1192"/>
        <v>1</v>
      </c>
      <c r="AL2935">
        <f t="shared" ca="1" si="1193"/>
        <v>0</v>
      </c>
      <c r="AM2935">
        <f t="shared" ca="1" si="1194"/>
        <v>0</v>
      </c>
      <c r="AN2935">
        <f t="shared" ca="1" si="1195"/>
        <v>0</v>
      </c>
      <c r="AO2935">
        <f t="shared" ca="1" si="1196"/>
        <v>1</v>
      </c>
      <c r="AP2935">
        <f t="shared" ca="1" si="1197"/>
        <v>0</v>
      </c>
      <c r="AQ2935">
        <f t="shared" ca="1" si="1198"/>
        <v>1</v>
      </c>
      <c r="AR2935">
        <f t="shared" ca="1" si="1199"/>
        <v>0</v>
      </c>
      <c r="AS2935">
        <v>0</v>
      </c>
      <c r="AT2935">
        <v>1</v>
      </c>
      <c r="AU2935">
        <f t="shared" ca="1" si="1200"/>
        <v>0</v>
      </c>
      <c r="AV2935">
        <f t="shared" ca="1" si="1200"/>
        <v>0</v>
      </c>
      <c r="AW2935">
        <f t="shared" ca="1" si="1200"/>
        <v>1</v>
      </c>
      <c r="AX2935">
        <v>0</v>
      </c>
    </row>
    <row r="2936" spans="1:50" x14ac:dyDescent="0.25">
      <c r="A2936" s="2">
        <v>41789</v>
      </c>
      <c r="B2936">
        <v>1936</v>
      </c>
      <c r="C2936">
        <v>18</v>
      </c>
      <c r="D2936">
        <f t="shared" ca="1" si="1201"/>
        <v>19.544029297408667</v>
      </c>
      <c r="E2936">
        <f t="shared" ca="1" si="1202"/>
        <v>-1.5440292974086667</v>
      </c>
      <c r="F2936" t="str">
        <f t="shared" ca="1" si="1203"/>
        <v>medium</v>
      </c>
      <c r="G2936">
        <v>925</v>
      </c>
      <c r="H2936">
        <f t="shared" si="1204"/>
        <v>925</v>
      </c>
      <c r="I2936">
        <f t="shared" ca="1" si="1205"/>
        <v>1183.9293405249668</v>
      </c>
      <c r="J2936">
        <f t="shared" ca="1" si="1206"/>
        <v>-258.92934052496685</v>
      </c>
      <c r="K2936" t="str">
        <f t="shared" ca="1" si="1207"/>
        <v>medium</v>
      </c>
      <c r="L2936">
        <v>11.55</v>
      </c>
      <c r="M2936" t="str">
        <f t="shared" si="1180"/>
        <v>medium</v>
      </c>
      <c r="N2936">
        <f t="shared" si="1186"/>
        <v>5</v>
      </c>
      <c r="O2936">
        <f t="shared" si="1187"/>
        <v>5</v>
      </c>
      <c r="P2936" t="str">
        <f t="shared" si="1188"/>
        <v>pátek</v>
      </c>
      <c r="Q2936">
        <f t="shared" si="1208"/>
        <v>0</v>
      </c>
      <c r="R2936">
        <f t="shared" si="1208"/>
        <v>0</v>
      </c>
      <c r="S2936">
        <f t="shared" si="1208"/>
        <v>0</v>
      </c>
      <c r="T2936">
        <f t="shared" si="1208"/>
        <v>0</v>
      </c>
      <c r="U2936">
        <f t="shared" si="1208"/>
        <v>1</v>
      </c>
      <c r="V2936">
        <f t="shared" si="1208"/>
        <v>0</v>
      </c>
      <c r="W2936">
        <f t="shared" si="1208"/>
        <v>0</v>
      </c>
      <c r="X2936">
        <f t="shared" si="1208"/>
        <v>0</v>
      </c>
      <c r="Y2936">
        <f t="shared" si="1208"/>
        <v>0</v>
      </c>
      <c r="Z2936">
        <f t="shared" si="1208"/>
        <v>0</v>
      </c>
      <c r="AA2936">
        <f t="shared" si="1208"/>
        <v>0</v>
      </c>
      <c r="AB2936">
        <f t="shared" si="1208"/>
        <v>0</v>
      </c>
      <c r="AC2936">
        <f t="shared" si="1209"/>
        <v>0</v>
      </c>
      <c r="AD2936">
        <f t="shared" si="1209"/>
        <v>0</v>
      </c>
      <c r="AE2936">
        <f t="shared" si="1209"/>
        <v>0</v>
      </c>
      <c r="AF2936">
        <f t="shared" si="1209"/>
        <v>0</v>
      </c>
      <c r="AG2936">
        <f t="shared" si="1209"/>
        <v>1</v>
      </c>
      <c r="AH2936">
        <f t="shared" si="1209"/>
        <v>0</v>
      </c>
      <c r="AI2936">
        <f t="shared" si="1209"/>
        <v>0</v>
      </c>
      <c r="AJ2936">
        <f t="shared" ca="1" si="1191"/>
        <v>0</v>
      </c>
      <c r="AK2936">
        <f t="shared" ca="1" si="1192"/>
        <v>0</v>
      </c>
      <c r="AL2936">
        <f t="shared" ca="1" si="1193"/>
        <v>1</v>
      </c>
      <c r="AM2936">
        <f t="shared" ca="1" si="1194"/>
        <v>0</v>
      </c>
      <c r="AN2936">
        <f t="shared" ca="1" si="1195"/>
        <v>0</v>
      </c>
      <c r="AO2936">
        <f t="shared" ca="1" si="1196"/>
        <v>1</v>
      </c>
      <c r="AP2936">
        <f t="shared" ca="1" si="1197"/>
        <v>0</v>
      </c>
      <c r="AQ2936">
        <f t="shared" ca="1" si="1198"/>
        <v>1</v>
      </c>
      <c r="AR2936">
        <f t="shared" ca="1" si="1199"/>
        <v>0</v>
      </c>
      <c r="AS2936">
        <v>1</v>
      </c>
      <c r="AT2936">
        <v>0</v>
      </c>
      <c r="AU2936">
        <f t="shared" ca="1" si="1200"/>
        <v>0</v>
      </c>
      <c r="AV2936">
        <f t="shared" ca="1" si="1200"/>
        <v>1</v>
      </c>
      <c r="AW2936">
        <f t="shared" ca="1" si="1200"/>
        <v>0</v>
      </c>
      <c r="AX2936">
        <v>0</v>
      </c>
    </row>
    <row r="2937" spans="1:50" x14ac:dyDescent="0.25">
      <c r="A2937" s="2">
        <v>41790</v>
      </c>
      <c r="B2937">
        <v>1937</v>
      </c>
      <c r="C2937">
        <v>19</v>
      </c>
      <c r="D2937">
        <f t="shared" ca="1" si="1201"/>
        <v>19.544964637688611</v>
      </c>
      <c r="E2937">
        <f t="shared" ca="1" si="1202"/>
        <v>-0.54496463768861148</v>
      </c>
      <c r="F2937" t="str">
        <f t="shared" ca="1" si="1203"/>
        <v>medium</v>
      </c>
      <c r="G2937">
        <v>645</v>
      </c>
      <c r="H2937">
        <f t="shared" si="1204"/>
        <v>645</v>
      </c>
      <c r="I2937">
        <f t="shared" ca="1" si="1205"/>
        <v>1184.0112546574346</v>
      </c>
      <c r="J2937">
        <f t="shared" ca="1" si="1206"/>
        <v>-539.01125465743462</v>
      </c>
      <c r="K2937" t="str">
        <f t="shared" ca="1" si="1207"/>
        <v>low</v>
      </c>
      <c r="L2937">
        <v>13.5</v>
      </c>
      <c r="M2937" t="str">
        <f t="shared" si="1180"/>
        <v>medium</v>
      </c>
      <c r="N2937">
        <f t="shared" si="1186"/>
        <v>5</v>
      </c>
      <c r="O2937">
        <f t="shared" si="1187"/>
        <v>6</v>
      </c>
      <c r="P2937" t="str">
        <f t="shared" si="1188"/>
        <v>sobota</v>
      </c>
      <c r="Q2937">
        <f t="shared" si="1208"/>
        <v>0</v>
      </c>
      <c r="R2937">
        <f t="shared" si="1208"/>
        <v>0</v>
      </c>
      <c r="S2937">
        <f t="shared" si="1208"/>
        <v>0</v>
      </c>
      <c r="T2937">
        <f t="shared" si="1208"/>
        <v>0</v>
      </c>
      <c r="U2937">
        <f t="shared" si="1208"/>
        <v>1</v>
      </c>
      <c r="V2937">
        <f t="shared" si="1208"/>
        <v>0</v>
      </c>
      <c r="W2937">
        <f t="shared" si="1208"/>
        <v>0</v>
      </c>
      <c r="X2937">
        <f t="shared" si="1208"/>
        <v>0</v>
      </c>
      <c r="Y2937">
        <f t="shared" si="1208"/>
        <v>0</v>
      </c>
      <c r="Z2937">
        <f t="shared" si="1208"/>
        <v>0</v>
      </c>
      <c r="AA2937">
        <f t="shared" si="1208"/>
        <v>0</v>
      </c>
      <c r="AB2937">
        <f t="shared" si="1208"/>
        <v>0</v>
      </c>
      <c r="AC2937">
        <f t="shared" si="1209"/>
        <v>0</v>
      </c>
      <c r="AD2937">
        <f t="shared" si="1209"/>
        <v>0</v>
      </c>
      <c r="AE2937">
        <f t="shared" si="1209"/>
        <v>0</v>
      </c>
      <c r="AF2937">
        <f t="shared" si="1209"/>
        <v>0</v>
      </c>
      <c r="AG2937">
        <f t="shared" si="1209"/>
        <v>0</v>
      </c>
      <c r="AH2937">
        <f t="shared" si="1209"/>
        <v>1</v>
      </c>
      <c r="AI2937">
        <f t="shared" si="1209"/>
        <v>0</v>
      </c>
      <c r="AJ2937">
        <f t="shared" ca="1" si="1191"/>
        <v>0</v>
      </c>
      <c r="AK2937">
        <f t="shared" ca="1" si="1192"/>
        <v>0</v>
      </c>
      <c r="AL2937">
        <f t="shared" ca="1" si="1193"/>
        <v>1</v>
      </c>
      <c r="AM2937">
        <f t="shared" ca="1" si="1194"/>
        <v>0</v>
      </c>
      <c r="AN2937">
        <f t="shared" ca="1" si="1195"/>
        <v>0</v>
      </c>
      <c r="AO2937">
        <f t="shared" ca="1" si="1196"/>
        <v>1</v>
      </c>
      <c r="AP2937">
        <f t="shared" ca="1" si="1197"/>
        <v>0</v>
      </c>
      <c r="AQ2937">
        <f t="shared" ca="1" si="1198"/>
        <v>1</v>
      </c>
      <c r="AR2937">
        <f t="shared" ca="1" si="1199"/>
        <v>0</v>
      </c>
      <c r="AS2937">
        <v>0</v>
      </c>
      <c r="AT2937">
        <v>0</v>
      </c>
      <c r="AU2937">
        <f t="shared" ca="1" si="1200"/>
        <v>0</v>
      </c>
      <c r="AV2937">
        <f t="shared" ca="1" si="1200"/>
        <v>1</v>
      </c>
      <c r="AW2937">
        <f t="shared" ca="1" si="1200"/>
        <v>0</v>
      </c>
      <c r="AX2937">
        <v>0</v>
      </c>
    </row>
    <row r="2938" spans="1:50" x14ac:dyDescent="0.25">
      <c r="A2938" s="2">
        <v>41791</v>
      </c>
      <c r="B2938">
        <v>1938</v>
      </c>
      <c r="C2938">
        <v>11</v>
      </c>
      <c r="D2938">
        <f t="shared" ca="1" si="1201"/>
        <v>19.545895399423742</v>
      </c>
      <c r="E2938">
        <f t="shared" ca="1" si="1202"/>
        <v>-8.5458953994237419</v>
      </c>
      <c r="F2938" t="str">
        <f t="shared" ca="1" si="1203"/>
        <v>low</v>
      </c>
      <c r="G2938">
        <v>749</v>
      </c>
      <c r="H2938">
        <f t="shared" si="1204"/>
        <v>749</v>
      </c>
      <c r="I2938">
        <f t="shared" ca="1" si="1205"/>
        <v>1184.0930190376384</v>
      </c>
      <c r="J2938">
        <f t="shared" ca="1" si="1206"/>
        <v>-435.09301903763844</v>
      </c>
      <c r="K2938" t="str">
        <f t="shared" ca="1" si="1207"/>
        <v>low</v>
      </c>
      <c r="L2938">
        <v>20.5</v>
      </c>
      <c r="M2938" t="str">
        <f t="shared" si="1180"/>
        <v>high</v>
      </c>
      <c r="N2938">
        <f t="shared" si="1186"/>
        <v>6</v>
      </c>
      <c r="O2938">
        <f t="shared" si="1187"/>
        <v>7</v>
      </c>
      <c r="P2938" t="str">
        <f t="shared" si="1188"/>
        <v>neděle</v>
      </c>
      <c r="Q2938">
        <f t="shared" si="1208"/>
        <v>0</v>
      </c>
      <c r="R2938">
        <f t="shared" si="1208"/>
        <v>0</v>
      </c>
      <c r="S2938">
        <f t="shared" si="1208"/>
        <v>0</v>
      </c>
      <c r="T2938">
        <f t="shared" si="1208"/>
        <v>0</v>
      </c>
      <c r="U2938">
        <f t="shared" si="1208"/>
        <v>0</v>
      </c>
      <c r="V2938">
        <f t="shared" si="1208"/>
        <v>1</v>
      </c>
      <c r="W2938">
        <f t="shared" si="1208"/>
        <v>0</v>
      </c>
      <c r="X2938">
        <f t="shared" si="1208"/>
        <v>0</v>
      </c>
      <c r="Y2938">
        <f t="shared" si="1208"/>
        <v>0</v>
      </c>
      <c r="Z2938">
        <f t="shared" si="1208"/>
        <v>0</v>
      </c>
      <c r="AA2938">
        <f t="shared" si="1208"/>
        <v>0</v>
      </c>
      <c r="AB2938">
        <f t="shared" si="1208"/>
        <v>0</v>
      </c>
      <c r="AC2938">
        <f t="shared" si="1209"/>
        <v>0</v>
      </c>
      <c r="AD2938">
        <f t="shared" si="1209"/>
        <v>0</v>
      </c>
      <c r="AE2938">
        <f t="shared" si="1209"/>
        <v>0</v>
      </c>
      <c r="AF2938">
        <f t="shared" si="1209"/>
        <v>0</v>
      </c>
      <c r="AG2938">
        <f t="shared" si="1209"/>
        <v>0</v>
      </c>
      <c r="AH2938">
        <f t="shared" si="1209"/>
        <v>0</v>
      </c>
      <c r="AI2938">
        <f t="shared" si="1209"/>
        <v>1</v>
      </c>
      <c r="AJ2938">
        <f t="shared" ca="1" si="1191"/>
        <v>0</v>
      </c>
      <c r="AK2938">
        <f t="shared" ca="1" si="1192"/>
        <v>0</v>
      </c>
      <c r="AL2938">
        <f t="shared" ca="1" si="1193"/>
        <v>1</v>
      </c>
      <c r="AM2938">
        <f t="shared" ca="1" si="1194"/>
        <v>0</v>
      </c>
      <c r="AN2938">
        <f t="shared" ca="1" si="1195"/>
        <v>1</v>
      </c>
      <c r="AO2938">
        <f t="shared" ca="1" si="1196"/>
        <v>0</v>
      </c>
      <c r="AP2938">
        <f t="shared" ca="1" si="1197"/>
        <v>0</v>
      </c>
      <c r="AQ2938">
        <f t="shared" ca="1" si="1198"/>
        <v>0</v>
      </c>
      <c r="AR2938">
        <f t="shared" ca="1" si="1199"/>
        <v>1</v>
      </c>
      <c r="AS2938">
        <v>1</v>
      </c>
      <c r="AT2938">
        <v>0</v>
      </c>
      <c r="AU2938">
        <f t="shared" ca="1" si="1200"/>
        <v>1</v>
      </c>
      <c r="AV2938">
        <f t="shared" ca="1" si="1200"/>
        <v>0</v>
      </c>
      <c r="AW2938">
        <f t="shared" ca="1" si="1200"/>
        <v>0</v>
      </c>
      <c r="AX2938">
        <v>0</v>
      </c>
    </row>
    <row r="2939" spans="1:50" x14ac:dyDescent="0.25">
      <c r="A2939" s="2">
        <v>41792</v>
      </c>
      <c r="B2939">
        <v>1939</v>
      </c>
      <c r="C2939">
        <v>15</v>
      </c>
      <c r="D2939">
        <f t="shared" ca="1" si="1201"/>
        <v>19.546821582614058</v>
      </c>
      <c r="E2939">
        <f t="shared" ca="1" si="1202"/>
        <v>-4.5468215826140579</v>
      </c>
      <c r="F2939" t="str">
        <f t="shared" ca="1" si="1203"/>
        <v>low</v>
      </c>
      <c r="G2939">
        <v>599</v>
      </c>
      <c r="H2939">
        <f t="shared" si="1204"/>
        <v>599</v>
      </c>
      <c r="I2939">
        <f t="shared" ca="1" si="1205"/>
        <v>1184.1746336655779</v>
      </c>
      <c r="J2939">
        <f t="shared" ca="1" si="1206"/>
        <v>-585.17463366557786</v>
      </c>
      <c r="K2939" t="str">
        <f t="shared" ca="1" si="1207"/>
        <v>low</v>
      </c>
      <c r="L2939">
        <v>14.3</v>
      </c>
      <c r="M2939" t="str">
        <f t="shared" si="1180"/>
        <v>high</v>
      </c>
      <c r="N2939">
        <f t="shared" si="1186"/>
        <v>6</v>
      </c>
      <c r="O2939">
        <f t="shared" si="1187"/>
        <v>1</v>
      </c>
      <c r="P2939" t="str">
        <f t="shared" si="1188"/>
        <v>pondělí</v>
      </c>
      <c r="Q2939">
        <f t="shared" si="1208"/>
        <v>0</v>
      </c>
      <c r="R2939">
        <f t="shared" si="1208"/>
        <v>0</v>
      </c>
      <c r="S2939">
        <f t="shared" si="1208"/>
        <v>0</v>
      </c>
      <c r="T2939">
        <f t="shared" si="1208"/>
        <v>0</v>
      </c>
      <c r="U2939">
        <f t="shared" si="1208"/>
        <v>0</v>
      </c>
      <c r="V2939">
        <f t="shared" si="1208"/>
        <v>1</v>
      </c>
      <c r="W2939">
        <f t="shared" si="1208"/>
        <v>0</v>
      </c>
      <c r="X2939">
        <f t="shared" si="1208"/>
        <v>0</v>
      </c>
      <c r="Y2939">
        <f t="shared" si="1208"/>
        <v>0</v>
      </c>
      <c r="Z2939">
        <f t="shared" si="1208"/>
        <v>0</v>
      </c>
      <c r="AA2939">
        <f t="shared" si="1208"/>
        <v>0</v>
      </c>
      <c r="AB2939">
        <f t="shared" si="1208"/>
        <v>0</v>
      </c>
      <c r="AC2939">
        <f t="shared" si="1209"/>
        <v>1</v>
      </c>
      <c r="AD2939">
        <f t="shared" si="1209"/>
        <v>0</v>
      </c>
      <c r="AE2939">
        <f t="shared" si="1209"/>
        <v>0</v>
      </c>
      <c r="AF2939">
        <f t="shared" si="1209"/>
        <v>0</v>
      </c>
      <c r="AG2939">
        <f t="shared" si="1209"/>
        <v>0</v>
      </c>
      <c r="AH2939">
        <f t="shared" si="1209"/>
        <v>0</v>
      </c>
      <c r="AI2939">
        <f t="shared" si="1209"/>
        <v>0</v>
      </c>
      <c r="AJ2939">
        <f t="shared" ca="1" si="1191"/>
        <v>0</v>
      </c>
      <c r="AK2939">
        <f t="shared" ca="1" si="1192"/>
        <v>1</v>
      </c>
      <c r="AL2939">
        <f t="shared" ca="1" si="1193"/>
        <v>0</v>
      </c>
      <c r="AM2939">
        <f t="shared" ca="1" si="1194"/>
        <v>0</v>
      </c>
      <c r="AN2939">
        <f t="shared" ca="1" si="1195"/>
        <v>0</v>
      </c>
      <c r="AO2939">
        <f t="shared" ca="1" si="1196"/>
        <v>1</v>
      </c>
      <c r="AP2939">
        <f t="shared" ca="1" si="1197"/>
        <v>0</v>
      </c>
      <c r="AQ2939">
        <f t="shared" ca="1" si="1198"/>
        <v>0</v>
      </c>
      <c r="AR2939">
        <f t="shared" ca="1" si="1199"/>
        <v>1</v>
      </c>
      <c r="AS2939">
        <v>0</v>
      </c>
      <c r="AT2939">
        <v>0</v>
      </c>
      <c r="AU2939">
        <f t="shared" ca="1" si="1200"/>
        <v>1</v>
      </c>
      <c r="AV2939">
        <f t="shared" ca="1" si="1200"/>
        <v>0</v>
      </c>
      <c r="AW2939">
        <f t="shared" ca="1" si="1200"/>
        <v>0</v>
      </c>
      <c r="AX2939">
        <v>0</v>
      </c>
    </row>
    <row r="2940" spans="1:50" x14ac:dyDescent="0.25">
      <c r="A2940" s="2">
        <v>41793</v>
      </c>
      <c r="B2940">
        <v>1940</v>
      </c>
      <c r="C2940">
        <v>20</v>
      </c>
      <c r="D2940">
        <f t="shared" ca="1" si="1201"/>
        <v>19.547743187259556</v>
      </c>
      <c r="E2940">
        <f t="shared" ca="1" si="1202"/>
        <v>0.45225681274044405</v>
      </c>
      <c r="F2940" t="str">
        <f t="shared" ca="1" si="1203"/>
        <v>medium</v>
      </c>
      <c r="G2940">
        <v>2170</v>
      </c>
      <c r="H2940">
        <f t="shared" si="1204"/>
        <v>2170</v>
      </c>
      <c r="I2940">
        <f t="shared" ca="1" si="1205"/>
        <v>1184.2560985412533</v>
      </c>
      <c r="J2940">
        <f t="shared" ca="1" si="1206"/>
        <v>985.74390145874668</v>
      </c>
      <c r="K2940" t="str">
        <f t="shared" ca="1" si="1207"/>
        <v>high</v>
      </c>
      <c r="L2940">
        <v>10.8</v>
      </c>
      <c r="M2940" t="str">
        <f t="shared" si="1180"/>
        <v>medium</v>
      </c>
      <c r="N2940">
        <f t="shared" si="1186"/>
        <v>6</v>
      </c>
      <c r="O2940">
        <f t="shared" si="1187"/>
        <v>2</v>
      </c>
      <c r="P2940" t="str">
        <f t="shared" si="1188"/>
        <v>úterý</v>
      </c>
      <c r="Q2940">
        <f t="shared" si="1208"/>
        <v>0</v>
      </c>
      <c r="R2940">
        <f t="shared" si="1208"/>
        <v>0</v>
      </c>
      <c r="S2940">
        <f t="shared" si="1208"/>
        <v>0</v>
      </c>
      <c r="T2940">
        <f t="shared" si="1208"/>
        <v>0</v>
      </c>
      <c r="U2940">
        <f t="shared" si="1208"/>
        <v>0</v>
      </c>
      <c r="V2940">
        <f t="shared" si="1208"/>
        <v>1</v>
      </c>
      <c r="W2940">
        <f t="shared" si="1208"/>
        <v>0</v>
      </c>
      <c r="X2940">
        <f t="shared" si="1208"/>
        <v>0</v>
      </c>
      <c r="Y2940">
        <f t="shared" si="1208"/>
        <v>0</v>
      </c>
      <c r="Z2940">
        <f t="shared" si="1208"/>
        <v>0</v>
      </c>
      <c r="AA2940">
        <f t="shared" si="1208"/>
        <v>0</v>
      </c>
      <c r="AB2940">
        <f t="shared" si="1208"/>
        <v>0</v>
      </c>
      <c r="AC2940">
        <f t="shared" si="1209"/>
        <v>0</v>
      </c>
      <c r="AD2940">
        <f t="shared" si="1209"/>
        <v>1</v>
      </c>
      <c r="AE2940">
        <f t="shared" si="1209"/>
        <v>0</v>
      </c>
      <c r="AF2940">
        <f t="shared" si="1209"/>
        <v>0</v>
      </c>
      <c r="AG2940">
        <f t="shared" si="1209"/>
        <v>0</v>
      </c>
      <c r="AH2940">
        <f t="shared" si="1209"/>
        <v>0</v>
      </c>
      <c r="AI2940">
        <f t="shared" si="1209"/>
        <v>0</v>
      </c>
      <c r="AJ2940">
        <f t="shared" ca="1" si="1191"/>
        <v>0</v>
      </c>
      <c r="AK2940">
        <f t="shared" ca="1" si="1192"/>
        <v>1</v>
      </c>
      <c r="AL2940">
        <f t="shared" ca="1" si="1193"/>
        <v>0</v>
      </c>
      <c r="AM2940">
        <f t="shared" ca="1" si="1194"/>
        <v>0</v>
      </c>
      <c r="AN2940">
        <f t="shared" ca="1" si="1195"/>
        <v>0</v>
      </c>
      <c r="AO2940">
        <f t="shared" ca="1" si="1196"/>
        <v>1</v>
      </c>
      <c r="AP2940">
        <f t="shared" ca="1" si="1197"/>
        <v>0</v>
      </c>
      <c r="AQ2940">
        <f t="shared" ca="1" si="1198"/>
        <v>1</v>
      </c>
      <c r="AR2940">
        <f t="shared" ca="1" si="1199"/>
        <v>0</v>
      </c>
      <c r="AS2940">
        <v>0</v>
      </c>
      <c r="AT2940">
        <v>0</v>
      </c>
      <c r="AU2940">
        <f t="shared" ca="1" si="1200"/>
        <v>0</v>
      </c>
      <c r="AV2940">
        <f t="shared" ca="1" si="1200"/>
        <v>1</v>
      </c>
      <c r="AW2940">
        <f t="shared" ca="1" si="1200"/>
        <v>0</v>
      </c>
      <c r="AX2940">
        <v>0</v>
      </c>
    </row>
    <row r="2941" spans="1:50" x14ac:dyDescent="0.25">
      <c r="A2941" s="2">
        <v>41794</v>
      </c>
      <c r="B2941">
        <v>1941</v>
      </c>
      <c r="C2941">
        <v>19</v>
      </c>
      <c r="D2941">
        <f t="shared" ca="1" si="1201"/>
        <v>19.548660213360236</v>
      </c>
      <c r="E2941">
        <f t="shared" ca="1" si="1202"/>
        <v>-0.54866021336023607</v>
      </c>
      <c r="F2941" t="str">
        <f t="shared" ca="1" si="1203"/>
        <v>medium</v>
      </c>
      <c r="G2941">
        <v>414</v>
      </c>
      <c r="H2941">
        <f t="shared" si="1204"/>
        <v>414</v>
      </c>
      <c r="I2941">
        <f t="shared" ca="1" si="1205"/>
        <v>1184.3374136646646</v>
      </c>
      <c r="J2941">
        <f t="shared" ca="1" si="1206"/>
        <v>-770.33741366466461</v>
      </c>
      <c r="K2941" t="str">
        <f t="shared" ca="1" si="1207"/>
        <v>low</v>
      </c>
      <c r="L2941">
        <v>23</v>
      </c>
      <c r="M2941" t="str">
        <f t="shared" si="1180"/>
        <v>high</v>
      </c>
      <c r="N2941">
        <f t="shared" si="1186"/>
        <v>6</v>
      </c>
      <c r="O2941">
        <f t="shared" si="1187"/>
        <v>3</v>
      </c>
      <c r="P2941" t="str">
        <f t="shared" si="1188"/>
        <v>středa</v>
      </c>
      <c r="Q2941">
        <f t="shared" ref="Q2941:AB2950" si="1210">VLOOKUP($N2941,$V$31:$AH$42,Q$592+1,0)</f>
        <v>0</v>
      </c>
      <c r="R2941">
        <f t="shared" si="1210"/>
        <v>0</v>
      </c>
      <c r="S2941">
        <f t="shared" si="1210"/>
        <v>0</v>
      </c>
      <c r="T2941">
        <f t="shared" si="1210"/>
        <v>0</v>
      </c>
      <c r="U2941">
        <f t="shared" si="1210"/>
        <v>0</v>
      </c>
      <c r="V2941">
        <f t="shared" si="1210"/>
        <v>1</v>
      </c>
      <c r="W2941">
        <f t="shared" si="1210"/>
        <v>0</v>
      </c>
      <c r="X2941">
        <f t="shared" si="1210"/>
        <v>0</v>
      </c>
      <c r="Y2941">
        <f t="shared" si="1210"/>
        <v>0</v>
      </c>
      <c r="Z2941">
        <f t="shared" si="1210"/>
        <v>0</v>
      </c>
      <c r="AA2941">
        <f t="shared" si="1210"/>
        <v>0</v>
      </c>
      <c r="AB2941">
        <f t="shared" si="1210"/>
        <v>0</v>
      </c>
      <c r="AC2941">
        <f t="shared" ref="AC2941:AI2950" si="1211">VLOOKUP($O2941,$V$74:$AC$80,AC$592+1,0)</f>
        <v>0</v>
      </c>
      <c r="AD2941">
        <f t="shared" si="1211"/>
        <v>0</v>
      </c>
      <c r="AE2941">
        <f t="shared" si="1211"/>
        <v>1</v>
      </c>
      <c r="AF2941">
        <f t="shared" si="1211"/>
        <v>0</v>
      </c>
      <c r="AG2941">
        <f t="shared" si="1211"/>
        <v>0</v>
      </c>
      <c r="AH2941">
        <f t="shared" si="1211"/>
        <v>0</v>
      </c>
      <c r="AI2941">
        <f t="shared" si="1211"/>
        <v>0</v>
      </c>
      <c r="AJ2941">
        <f t="shared" ca="1" si="1191"/>
        <v>0</v>
      </c>
      <c r="AK2941">
        <f t="shared" ca="1" si="1192"/>
        <v>0</v>
      </c>
      <c r="AL2941">
        <f t="shared" ca="1" si="1193"/>
        <v>1</v>
      </c>
      <c r="AM2941">
        <f t="shared" ca="1" si="1194"/>
        <v>0</v>
      </c>
      <c r="AN2941">
        <f t="shared" ca="1" si="1195"/>
        <v>1</v>
      </c>
      <c r="AO2941">
        <f t="shared" ca="1" si="1196"/>
        <v>0</v>
      </c>
      <c r="AP2941">
        <f t="shared" ca="1" si="1197"/>
        <v>0</v>
      </c>
      <c r="AQ2941">
        <f t="shared" ca="1" si="1198"/>
        <v>0</v>
      </c>
      <c r="AR2941">
        <f t="shared" ca="1" si="1199"/>
        <v>1</v>
      </c>
      <c r="AS2941">
        <v>1</v>
      </c>
      <c r="AT2941">
        <v>0</v>
      </c>
      <c r="AU2941">
        <f t="shared" ref="AU2941:AW2960" ca="1" si="1212">VLOOKUP(INDIRECT($AU$590&amp;ROW($A2941)),$F$17:$I$19,AU$592+1,0)</f>
        <v>0</v>
      </c>
      <c r="AV2941">
        <f t="shared" ca="1" si="1212"/>
        <v>1</v>
      </c>
      <c r="AW2941">
        <f t="shared" ca="1" si="1212"/>
        <v>0</v>
      </c>
      <c r="AX2941">
        <v>0</v>
      </c>
    </row>
    <row r="2942" spans="1:50" x14ac:dyDescent="0.25">
      <c r="A2942" s="2">
        <v>41795</v>
      </c>
      <c r="B2942">
        <v>1942</v>
      </c>
      <c r="C2942">
        <v>16</v>
      </c>
      <c r="D2942">
        <f t="shared" ca="1" si="1201"/>
        <v>19.549572660916105</v>
      </c>
      <c r="E2942">
        <f t="shared" ca="1" si="1202"/>
        <v>-3.5495726609161053</v>
      </c>
      <c r="F2942" t="str">
        <f t="shared" ca="1" si="1203"/>
        <v>low</v>
      </c>
      <c r="G2942">
        <v>705</v>
      </c>
      <c r="H2942">
        <f t="shared" si="1204"/>
        <v>705</v>
      </c>
      <c r="I2942">
        <f t="shared" ca="1" si="1205"/>
        <v>1184.4185790358117</v>
      </c>
      <c r="J2942">
        <f t="shared" ca="1" si="1206"/>
        <v>-479.41857903581172</v>
      </c>
      <c r="K2942" t="str">
        <f t="shared" ca="1" si="1207"/>
        <v>low</v>
      </c>
      <c r="L2942">
        <v>21.4</v>
      </c>
      <c r="M2942" t="str">
        <f t="shared" si="1180"/>
        <v>high</v>
      </c>
      <c r="N2942">
        <f t="shared" si="1186"/>
        <v>6</v>
      </c>
      <c r="O2942">
        <f t="shared" si="1187"/>
        <v>4</v>
      </c>
      <c r="P2942" t="str">
        <f t="shared" si="1188"/>
        <v>čtvrtek</v>
      </c>
      <c r="Q2942">
        <f t="shared" si="1210"/>
        <v>0</v>
      </c>
      <c r="R2942">
        <f t="shared" si="1210"/>
        <v>0</v>
      </c>
      <c r="S2942">
        <f t="shared" si="1210"/>
        <v>0</v>
      </c>
      <c r="T2942">
        <f t="shared" si="1210"/>
        <v>0</v>
      </c>
      <c r="U2942">
        <f t="shared" si="1210"/>
        <v>0</v>
      </c>
      <c r="V2942">
        <f t="shared" si="1210"/>
        <v>1</v>
      </c>
      <c r="W2942">
        <f t="shared" si="1210"/>
        <v>0</v>
      </c>
      <c r="X2942">
        <f t="shared" si="1210"/>
        <v>0</v>
      </c>
      <c r="Y2942">
        <f t="shared" si="1210"/>
        <v>0</v>
      </c>
      <c r="Z2942">
        <f t="shared" si="1210"/>
        <v>0</v>
      </c>
      <c r="AA2942">
        <f t="shared" si="1210"/>
        <v>0</v>
      </c>
      <c r="AB2942">
        <f t="shared" si="1210"/>
        <v>0</v>
      </c>
      <c r="AC2942">
        <f t="shared" si="1211"/>
        <v>0</v>
      </c>
      <c r="AD2942">
        <f t="shared" si="1211"/>
        <v>0</v>
      </c>
      <c r="AE2942">
        <f t="shared" si="1211"/>
        <v>0</v>
      </c>
      <c r="AF2942">
        <f t="shared" si="1211"/>
        <v>1</v>
      </c>
      <c r="AG2942">
        <f t="shared" si="1211"/>
        <v>0</v>
      </c>
      <c r="AH2942">
        <f t="shared" si="1211"/>
        <v>0</v>
      </c>
      <c r="AI2942">
        <f t="shared" si="1211"/>
        <v>0</v>
      </c>
      <c r="AJ2942">
        <f t="shared" ca="1" si="1191"/>
        <v>0</v>
      </c>
      <c r="AK2942">
        <f t="shared" ca="1" si="1192"/>
        <v>1</v>
      </c>
      <c r="AL2942">
        <f t="shared" ca="1" si="1193"/>
        <v>0</v>
      </c>
      <c r="AM2942">
        <f t="shared" ca="1" si="1194"/>
        <v>0</v>
      </c>
      <c r="AN2942">
        <f t="shared" ca="1" si="1195"/>
        <v>1</v>
      </c>
      <c r="AO2942">
        <f t="shared" ca="1" si="1196"/>
        <v>0</v>
      </c>
      <c r="AP2942">
        <f t="shared" ca="1" si="1197"/>
        <v>0</v>
      </c>
      <c r="AQ2942">
        <f t="shared" ca="1" si="1198"/>
        <v>0</v>
      </c>
      <c r="AR2942">
        <f t="shared" ca="1" si="1199"/>
        <v>1</v>
      </c>
      <c r="AS2942">
        <v>0</v>
      </c>
      <c r="AT2942">
        <v>0</v>
      </c>
      <c r="AU2942">
        <f t="shared" ca="1" si="1212"/>
        <v>1</v>
      </c>
      <c r="AV2942">
        <f t="shared" ca="1" si="1212"/>
        <v>0</v>
      </c>
      <c r="AW2942">
        <f t="shared" ca="1" si="1212"/>
        <v>0</v>
      </c>
      <c r="AX2942">
        <v>0</v>
      </c>
    </row>
    <row r="2943" spans="1:50" x14ac:dyDescent="0.25">
      <c r="A2943" s="2">
        <v>41796</v>
      </c>
      <c r="B2943">
        <v>1943</v>
      </c>
      <c r="C2943">
        <v>25</v>
      </c>
      <c r="D2943">
        <f t="shared" ca="1" si="1201"/>
        <v>19.550480529927157</v>
      </c>
      <c r="E2943">
        <f t="shared" ca="1" si="1202"/>
        <v>5.4495194700728433</v>
      </c>
      <c r="F2943" t="str">
        <f t="shared" ca="1" si="1203"/>
        <v>high</v>
      </c>
      <c r="G2943">
        <v>1898</v>
      </c>
      <c r="H2943">
        <f t="shared" si="1204"/>
        <v>1898</v>
      </c>
      <c r="I2943">
        <f t="shared" ca="1" si="1205"/>
        <v>1184.4995946546946</v>
      </c>
      <c r="J2943">
        <f t="shared" ca="1" si="1206"/>
        <v>713.50040534530535</v>
      </c>
      <c r="K2943" t="str">
        <f t="shared" ca="1" si="1207"/>
        <v>high</v>
      </c>
      <c r="L2943">
        <v>10.6</v>
      </c>
      <c r="M2943" t="str">
        <f t="shared" si="1180"/>
        <v>medium</v>
      </c>
      <c r="N2943">
        <f t="shared" si="1186"/>
        <v>6</v>
      </c>
      <c r="O2943">
        <f t="shared" si="1187"/>
        <v>5</v>
      </c>
      <c r="P2943" t="str">
        <f t="shared" si="1188"/>
        <v>pátek</v>
      </c>
      <c r="Q2943">
        <f t="shared" si="1210"/>
        <v>0</v>
      </c>
      <c r="R2943">
        <f t="shared" si="1210"/>
        <v>0</v>
      </c>
      <c r="S2943">
        <f t="shared" si="1210"/>
        <v>0</v>
      </c>
      <c r="T2943">
        <f t="shared" si="1210"/>
        <v>0</v>
      </c>
      <c r="U2943">
        <f t="shared" si="1210"/>
        <v>0</v>
      </c>
      <c r="V2943">
        <f t="shared" si="1210"/>
        <v>1</v>
      </c>
      <c r="W2943">
        <f t="shared" si="1210"/>
        <v>0</v>
      </c>
      <c r="X2943">
        <f t="shared" si="1210"/>
        <v>0</v>
      </c>
      <c r="Y2943">
        <f t="shared" si="1210"/>
        <v>0</v>
      </c>
      <c r="Z2943">
        <f t="shared" si="1210"/>
        <v>0</v>
      </c>
      <c r="AA2943">
        <f t="shared" si="1210"/>
        <v>0</v>
      </c>
      <c r="AB2943">
        <f t="shared" si="1210"/>
        <v>0</v>
      </c>
      <c r="AC2943">
        <f t="shared" si="1211"/>
        <v>0</v>
      </c>
      <c r="AD2943">
        <f t="shared" si="1211"/>
        <v>0</v>
      </c>
      <c r="AE2943">
        <f t="shared" si="1211"/>
        <v>0</v>
      </c>
      <c r="AF2943">
        <f t="shared" si="1211"/>
        <v>0</v>
      </c>
      <c r="AG2943">
        <f t="shared" si="1211"/>
        <v>1</v>
      </c>
      <c r="AH2943">
        <f t="shared" si="1211"/>
        <v>0</v>
      </c>
      <c r="AI2943">
        <f t="shared" si="1211"/>
        <v>0</v>
      </c>
      <c r="AJ2943">
        <f t="shared" ca="1" si="1191"/>
        <v>0</v>
      </c>
      <c r="AK2943">
        <f t="shared" ca="1" si="1192"/>
        <v>1</v>
      </c>
      <c r="AL2943">
        <f t="shared" ca="1" si="1193"/>
        <v>0</v>
      </c>
      <c r="AM2943">
        <f t="shared" ca="1" si="1194"/>
        <v>0</v>
      </c>
      <c r="AN2943">
        <f t="shared" ca="1" si="1195"/>
        <v>1</v>
      </c>
      <c r="AO2943">
        <f t="shared" ca="1" si="1196"/>
        <v>0</v>
      </c>
      <c r="AP2943">
        <f t="shared" ca="1" si="1197"/>
        <v>0</v>
      </c>
      <c r="AQ2943">
        <f t="shared" ca="1" si="1198"/>
        <v>1</v>
      </c>
      <c r="AR2943">
        <f t="shared" ca="1" si="1199"/>
        <v>0</v>
      </c>
      <c r="AS2943">
        <v>0</v>
      </c>
      <c r="AT2943">
        <v>0</v>
      </c>
      <c r="AU2943">
        <f t="shared" ca="1" si="1212"/>
        <v>0</v>
      </c>
      <c r="AV2943">
        <f t="shared" ca="1" si="1212"/>
        <v>0</v>
      </c>
      <c r="AW2943">
        <f t="shared" ca="1" si="1212"/>
        <v>1</v>
      </c>
      <c r="AX2943">
        <v>0</v>
      </c>
    </row>
    <row r="2944" spans="1:50" x14ac:dyDescent="0.25">
      <c r="A2944" s="2">
        <v>41797</v>
      </c>
      <c r="B2944">
        <v>1944</v>
      </c>
      <c r="C2944">
        <v>17</v>
      </c>
      <c r="D2944">
        <f t="shared" ca="1" si="1201"/>
        <v>19.55138382039339</v>
      </c>
      <c r="E2944">
        <f t="shared" ca="1" si="1202"/>
        <v>-2.5513838203933901</v>
      </c>
      <c r="F2944" t="str">
        <f t="shared" ca="1" si="1203"/>
        <v>medium</v>
      </c>
      <c r="G2944">
        <v>653</v>
      </c>
      <c r="H2944">
        <f t="shared" si="1204"/>
        <v>653</v>
      </c>
      <c r="I2944">
        <f t="shared" ca="1" si="1205"/>
        <v>1184.5804605213136</v>
      </c>
      <c r="J2944">
        <f t="shared" ca="1" si="1206"/>
        <v>-531.58046052131363</v>
      </c>
      <c r="K2944" t="str">
        <f t="shared" ca="1" si="1207"/>
        <v>low</v>
      </c>
      <c r="L2944">
        <v>19.399999999999999</v>
      </c>
      <c r="M2944" t="str">
        <f t="shared" si="1180"/>
        <v>high</v>
      </c>
      <c r="N2944">
        <f t="shared" si="1186"/>
        <v>6</v>
      </c>
      <c r="O2944">
        <f t="shared" si="1187"/>
        <v>6</v>
      </c>
      <c r="P2944" t="str">
        <f t="shared" si="1188"/>
        <v>sobota</v>
      </c>
      <c r="Q2944">
        <f t="shared" si="1210"/>
        <v>0</v>
      </c>
      <c r="R2944">
        <f t="shared" si="1210"/>
        <v>0</v>
      </c>
      <c r="S2944">
        <f t="shared" si="1210"/>
        <v>0</v>
      </c>
      <c r="T2944">
        <f t="shared" si="1210"/>
        <v>0</v>
      </c>
      <c r="U2944">
        <f t="shared" si="1210"/>
        <v>0</v>
      </c>
      <c r="V2944">
        <f t="shared" si="1210"/>
        <v>1</v>
      </c>
      <c r="W2944">
        <f t="shared" si="1210"/>
        <v>0</v>
      </c>
      <c r="X2944">
        <f t="shared" si="1210"/>
        <v>0</v>
      </c>
      <c r="Y2944">
        <f t="shared" si="1210"/>
        <v>0</v>
      </c>
      <c r="Z2944">
        <f t="shared" si="1210"/>
        <v>0</v>
      </c>
      <c r="AA2944">
        <f t="shared" si="1210"/>
        <v>0</v>
      </c>
      <c r="AB2944">
        <f t="shared" si="1210"/>
        <v>0</v>
      </c>
      <c r="AC2944">
        <f t="shared" si="1211"/>
        <v>0</v>
      </c>
      <c r="AD2944">
        <f t="shared" si="1211"/>
        <v>0</v>
      </c>
      <c r="AE2944">
        <f t="shared" si="1211"/>
        <v>0</v>
      </c>
      <c r="AF2944">
        <f t="shared" si="1211"/>
        <v>0</v>
      </c>
      <c r="AG2944">
        <f t="shared" si="1211"/>
        <v>0</v>
      </c>
      <c r="AH2944">
        <f t="shared" si="1211"/>
        <v>1</v>
      </c>
      <c r="AI2944">
        <f t="shared" si="1211"/>
        <v>0</v>
      </c>
      <c r="AJ2944">
        <f t="shared" ca="1" si="1191"/>
        <v>1</v>
      </c>
      <c r="AK2944">
        <f t="shared" ca="1" si="1192"/>
        <v>0</v>
      </c>
      <c r="AL2944">
        <f t="shared" ca="1" si="1193"/>
        <v>0</v>
      </c>
      <c r="AM2944">
        <f t="shared" ca="1" si="1194"/>
        <v>0</v>
      </c>
      <c r="AN2944">
        <f t="shared" ca="1" si="1195"/>
        <v>1</v>
      </c>
      <c r="AO2944">
        <f t="shared" ca="1" si="1196"/>
        <v>0</v>
      </c>
      <c r="AP2944">
        <f t="shared" ca="1" si="1197"/>
        <v>0</v>
      </c>
      <c r="AQ2944">
        <f t="shared" ca="1" si="1198"/>
        <v>0</v>
      </c>
      <c r="AR2944">
        <f t="shared" ca="1" si="1199"/>
        <v>1</v>
      </c>
      <c r="AS2944">
        <v>0</v>
      </c>
      <c r="AT2944">
        <v>0</v>
      </c>
      <c r="AU2944">
        <f t="shared" ca="1" si="1212"/>
        <v>0</v>
      </c>
      <c r="AV2944">
        <f t="shared" ca="1" si="1212"/>
        <v>1</v>
      </c>
      <c r="AW2944">
        <f t="shared" ca="1" si="1212"/>
        <v>0</v>
      </c>
      <c r="AX2944">
        <v>0</v>
      </c>
    </row>
    <row r="2945" spans="1:50" x14ac:dyDescent="0.25">
      <c r="A2945" s="2">
        <v>41798</v>
      </c>
      <c r="B2945">
        <v>1945</v>
      </c>
      <c r="C2945">
        <v>24</v>
      </c>
      <c r="D2945">
        <f t="shared" ca="1" si="1201"/>
        <v>19.552282532314813</v>
      </c>
      <c r="E2945">
        <f t="shared" ca="1" si="1202"/>
        <v>4.4477174676851874</v>
      </c>
      <c r="F2945" t="str">
        <f t="shared" ca="1" si="1203"/>
        <v>high</v>
      </c>
      <c r="G2945">
        <v>876</v>
      </c>
      <c r="H2945">
        <f t="shared" si="1204"/>
        <v>876</v>
      </c>
      <c r="I2945">
        <f t="shared" ca="1" si="1205"/>
        <v>1184.6611766356682</v>
      </c>
      <c r="J2945">
        <f t="shared" ca="1" si="1206"/>
        <v>-308.6611766356682</v>
      </c>
      <c r="K2945" t="str">
        <f t="shared" ca="1" si="1207"/>
        <v>medium</v>
      </c>
      <c r="L2945">
        <v>31.5</v>
      </c>
      <c r="M2945" t="str">
        <f t="shared" si="1180"/>
        <v>high</v>
      </c>
      <c r="N2945">
        <f t="shared" si="1186"/>
        <v>6</v>
      </c>
      <c r="O2945">
        <f t="shared" si="1187"/>
        <v>7</v>
      </c>
      <c r="P2945" t="str">
        <f t="shared" si="1188"/>
        <v>neděle</v>
      </c>
      <c r="Q2945">
        <f t="shared" si="1210"/>
        <v>0</v>
      </c>
      <c r="R2945">
        <f t="shared" si="1210"/>
        <v>0</v>
      </c>
      <c r="S2945">
        <f t="shared" si="1210"/>
        <v>0</v>
      </c>
      <c r="T2945">
        <f t="shared" si="1210"/>
        <v>0</v>
      </c>
      <c r="U2945">
        <f t="shared" si="1210"/>
        <v>0</v>
      </c>
      <c r="V2945">
        <f t="shared" si="1210"/>
        <v>1</v>
      </c>
      <c r="W2945">
        <f t="shared" si="1210"/>
        <v>0</v>
      </c>
      <c r="X2945">
        <f t="shared" si="1210"/>
        <v>0</v>
      </c>
      <c r="Y2945">
        <f t="shared" si="1210"/>
        <v>0</v>
      </c>
      <c r="Z2945">
        <f t="shared" si="1210"/>
        <v>0</v>
      </c>
      <c r="AA2945">
        <f t="shared" si="1210"/>
        <v>0</v>
      </c>
      <c r="AB2945">
        <f t="shared" si="1210"/>
        <v>0</v>
      </c>
      <c r="AC2945">
        <f t="shared" si="1211"/>
        <v>0</v>
      </c>
      <c r="AD2945">
        <f t="shared" si="1211"/>
        <v>0</v>
      </c>
      <c r="AE2945">
        <f t="shared" si="1211"/>
        <v>0</v>
      </c>
      <c r="AF2945">
        <f t="shared" si="1211"/>
        <v>0</v>
      </c>
      <c r="AG2945">
        <f t="shared" si="1211"/>
        <v>0</v>
      </c>
      <c r="AH2945">
        <f t="shared" si="1211"/>
        <v>0</v>
      </c>
      <c r="AI2945">
        <f t="shared" si="1211"/>
        <v>1</v>
      </c>
      <c r="AJ2945">
        <f t="shared" ca="1" si="1191"/>
        <v>0</v>
      </c>
      <c r="AK2945">
        <f t="shared" ca="1" si="1192"/>
        <v>1</v>
      </c>
      <c r="AL2945">
        <f t="shared" ca="1" si="1193"/>
        <v>0</v>
      </c>
      <c r="AM2945">
        <f t="shared" ca="1" si="1194"/>
        <v>0</v>
      </c>
      <c r="AN2945">
        <f t="shared" ca="1" si="1195"/>
        <v>0</v>
      </c>
      <c r="AO2945">
        <f t="shared" ca="1" si="1196"/>
        <v>1</v>
      </c>
      <c r="AP2945">
        <f t="shared" ca="1" si="1197"/>
        <v>0</v>
      </c>
      <c r="AQ2945">
        <f t="shared" ca="1" si="1198"/>
        <v>0</v>
      </c>
      <c r="AR2945">
        <f t="shared" ca="1" si="1199"/>
        <v>1</v>
      </c>
      <c r="AS2945">
        <v>0</v>
      </c>
      <c r="AT2945">
        <v>0</v>
      </c>
      <c r="AU2945">
        <f t="shared" ca="1" si="1212"/>
        <v>0</v>
      </c>
      <c r="AV2945">
        <f t="shared" ca="1" si="1212"/>
        <v>0</v>
      </c>
      <c r="AW2945">
        <f t="shared" ca="1" si="1212"/>
        <v>1</v>
      </c>
      <c r="AX2945">
        <v>0</v>
      </c>
    </row>
    <row r="2946" spans="1:50" x14ac:dyDescent="0.25">
      <c r="A2946" s="2">
        <v>41799</v>
      </c>
      <c r="B2946">
        <v>1946</v>
      </c>
      <c r="C2946">
        <v>26</v>
      </c>
      <c r="D2946">
        <f t="shared" ca="1" si="1201"/>
        <v>19.553176665691417</v>
      </c>
      <c r="E2946">
        <f t="shared" ca="1" si="1202"/>
        <v>6.4468233343085828</v>
      </c>
      <c r="F2946" t="str">
        <f t="shared" ca="1" si="1203"/>
        <v>high</v>
      </c>
      <c r="G2946">
        <v>852</v>
      </c>
      <c r="H2946">
        <f t="shared" si="1204"/>
        <v>852</v>
      </c>
      <c r="I2946">
        <f t="shared" ca="1" si="1205"/>
        <v>1184.7417429977588</v>
      </c>
      <c r="J2946">
        <f t="shared" ca="1" si="1206"/>
        <v>-332.74174299775882</v>
      </c>
      <c r="K2946" t="str">
        <f t="shared" ca="1" si="1207"/>
        <v>medium</v>
      </c>
      <c r="L2946">
        <v>14.5</v>
      </c>
      <c r="M2946" t="str">
        <f t="shared" si="1180"/>
        <v>high</v>
      </c>
      <c r="N2946">
        <f t="shared" si="1186"/>
        <v>6</v>
      </c>
      <c r="O2946">
        <f t="shared" si="1187"/>
        <v>1</v>
      </c>
      <c r="P2946" t="str">
        <f t="shared" si="1188"/>
        <v>pondělí</v>
      </c>
      <c r="Q2946">
        <f t="shared" si="1210"/>
        <v>0</v>
      </c>
      <c r="R2946">
        <f t="shared" si="1210"/>
        <v>0</v>
      </c>
      <c r="S2946">
        <f t="shared" si="1210"/>
        <v>0</v>
      </c>
      <c r="T2946">
        <f t="shared" si="1210"/>
        <v>0</v>
      </c>
      <c r="U2946">
        <f t="shared" si="1210"/>
        <v>0</v>
      </c>
      <c r="V2946">
        <f t="shared" si="1210"/>
        <v>1</v>
      </c>
      <c r="W2946">
        <f t="shared" si="1210"/>
        <v>0</v>
      </c>
      <c r="X2946">
        <f t="shared" si="1210"/>
        <v>0</v>
      </c>
      <c r="Y2946">
        <f t="shared" si="1210"/>
        <v>0</v>
      </c>
      <c r="Z2946">
        <f t="shared" si="1210"/>
        <v>0</v>
      </c>
      <c r="AA2946">
        <f t="shared" si="1210"/>
        <v>0</v>
      </c>
      <c r="AB2946">
        <f t="shared" si="1210"/>
        <v>0</v>
      </c>
      <c r="AC2946">
        <f t="shared" si="1211"/>
        <v>1</v>
      </c>
      <c r="AD2946">
        <f t="shared" si="1211"/>
        <v>0</v>
      </c>
      <c r="AE2946">
        <f t="shared" si="1211"/>
        <v>0</v>
      </c>
      <c r="AF2946">
        <f t="shared" si="1211"/>
        <v>0</v>
      </c>
      <c r="AG2946">
        <f t="shared" si="1211"/>
        <v>0</v>
      </c>
      <c r="AH2946">
        <f t="shared" si="1211"/>
        <v>0</v>
      </c>
      <c r="AI2946">
        <f t="shared" si="1211"/>
        <v>0</v>
      </c>
      <c r="AJ2946">
        <f t="shared" ca="1" si="1191"/>
        <v>0</v>
      </c>
      <c r="AK2946">
        <f t="shared" ca="1" si="1192"/>
        <v>1</v>
      </c>
      <c r="AL2946">
        <f t="shared" ca="1" si="1193"/>
        <v>0</v>
      </c>
      <c r="AM2946">
        <f t="shared" ca="1" si="1194"/>
        <v>0</v>
      </c>
      <c r="AN2946">
        <f t="shared" ca="1" si="1195"/>
        <v>1</v>
      </c>
      <c r="AO2946">
        <f t="shared" ca="1" si="1196"/>
        <v>0</v>
      </c>
      <c r="AP2946">
        <f t="shared" ca="1" si="1197"/>
        <v>0</v>
      </c>
      <c r="AQ2946">
        <f t="shared" ca="1" si="1198"/>
        <v>0</v>
      </c>
      <c r="AR2946">
        <f t="shared" ca="1" si="1199"/>
        <v>1</v>
      </c>
      <c r="AS2946">
        <v>0</v>
      </c>
      <c r="AT2946">
        <v>0</v>
      </c>
      <c r="AU2946">
        <f t="shared" ca="1" si="1212"/>
        <v>0</v>
      </c>
      <c r="AV2946">
        <f t="shared" ca="1" si="1212"/>
        <v>0</v>
      </c>
      <c r="AW2946">
        <f t="shared" ca="1" si="1212"/>
        <v>1</v>
      </c>
      <c r="AX2946">
        <v>0</v>
      </c>
    </row>
    <row r="2947" spans="1:50" x14ac:dyDescent="0.25">
      <c r="A2947" s="2">
        <v>41800</v>
      </c>
      <c r="B2947">
        <v>1947</v>
      </c>
      <c r="C2947">
        <v>25</v>
      </c>
      <c r="D2947">
        <f t="shared" ca="1" si="1201"/>
        <v>19.554066220523207</v>
      </c>
      <c r="E2947">
        <f t="shared" ca="1" si="1202"/>
        <v>5.4459337794767926</v>
      </c>
      <c r="F2947" t="str">
        <f t="shared" ca="1" si="1203"/>
        <v>high</v>
      </c>
      <c r="G2947">
        <v>1403</v>
      </c>
      <c r="H2947">
        <f t="shared" si="1204"/>
        <v>1403</v>
      </c>
      <c r="I2947">
        <f t="shared" ca="1" si="1205"/>
        <v>1184.8221596075853</v>
      </c>
      <c r="J2947">
        <f t="shared" ca="1" si="1206"/>
        <v>218.17784039241474</v>
      </c>
      <c r="K2947" t="str">
        <f t="shared" ca="1" si="1207"/>
        <v>high</v>
      </c>
      <c r="L2947">
        <v>25.85</v>
      </c>
      <c r="M2947" t="str">
        <f t="shared" si="1180"/>
        <v>high</v>
      </c>
      <c r="N2947">
        <f t="shared" si="1186"/>
        <v>6</v>
      </c>
      <c r="O2947">
        <f t="shared" si="1187"/>
        <v>2</v>
      </c>
      <c r="P2947" t="str">
        <f t="shared" si="1188"/>
        <v>úterý</v>
      </c>
      <c r="Q2947">
        <f t="shared" si="1210"/>
        <v>0</v>
      </c>
      <c r="R2947">
        <f t="shared" si="1210"/>
        <v>0</v>
      </c>
      <c r="S2947">
        <f t="shared" si="1210"/>
        <v>0</v>
      </c>
      <c r="T2947">
        <f t="shared" si="1210"/>
        <v>0</v>
      </c>
      <c r="U2947">
        <f t="shared" si="1210"/>
        <v>0</v>
      </c>
      <c r="V2947">
        <f t="shared" si="1210"/>
        <v>1</v>
      </c>
      <c r="W2947">
        <f t="shared" si="1210"/>
        <v>0</v>
      </c>
      <c r="X2947">
        <f t="shared" si="1210"/>
        <v>0</v>
      </c>
      <c r="Y2947">
        <f t="shared" si="1210"/>
        <v>0</v>
      </c>
      <c r="Z2947">
        <f t="shared" si="1210"/>
        <v>0</v>
      </c>
      <c r="AA2947">
        <f t="shared" si="1210"/>
        <v>0</v>
      </c>
      <c r="AB2947">
        <f t="shared" si="1210"/>
        <v>0</v>
      </c>
      <c r="AC2947">
        <f t="shared" si="1211"/>
        <v>0</v>
      </c>
      <c r="AD2947">
        <f t="shared" si="1211"/>
        <v>1</v>
      </c>
      <c r="AE2947">
        <f t="shared" si="1211"/>
        <v>0</v>
      </c>
      <c r="AF2947">
        <f t="shared" si="1211"/>
        <v>0</v>
      </c>
      <c r="AG2947">
        <f t="shared" si="1211"/>
        <v>0</v>
      </c>
      <c r="AH2947">
        <f t="shared" si="1211"/>
        <v>0</v>
      </c>
      <c r="AI2947">
        <f t="shared" si="1211"/>
        <v>0</v>
      </c>
      <c r="AJ2947">
        <f t="shared" ca="1" si="1191"/>
        <v>0</v>
      </c>
      <c r="AK2947">
        <f t="shared" ca="1" si="1192"/>
        <v>1</v>
      </c>
      <c r="AL2947">
        <f t="shared" ca="1" si="1193"/>
        <v>0</v>
      </c>
      <c r="AM2947">
        <f t="shared" ca="1" si="1194"/>
        <v>0</v>
      </c>
      <c r="AN2947">
        <f t="shared" ca="1" si="1195"/>
        <v>1</v>
      </c>
      <c r="AO2947">
        <f t="shared" ca="1" si="1196"/>
        <v>0</v>
      </c>
      <c r="AP2947">
        <f t="shared" ca="1" si="1197"/>
        <v>0</v>
      </c>
      <c r="AQ2947">
        <f t="shared" ca="1" si="1198"/>
        <v>0</v>
      </c>
      <c r="AR2947">
        <f t="shared" ca="1" si="1199"/>
        <v>1</v>
      </c>
      <c r="AS2947">
        <v>0</v>
      </c>
      <c r="AT2947">
        <v>0</v>
      </c>
      <c r="AU2947">
        <f t="shared" ca="1" si="1212"/>
        <v>0</v>
      </c>
      <c r="AV2947">
        <f t="shared" ca="1" si="1212"/>
        <v>0</v>
      </c>
      <c r="AW2947">
        <f t="shared" ca="1" si="1212"/>
        <v>1</v>
      </c>
      <c r="AX2947">
        <v>0</v>
      </c>
    </row>
    <row r="2948" spans="1:50" x14ac:dyDescent="0.25">
      <c r="A2948" s="2">
        <v>41801</v>
      </c>
      <c r="B2948">
        <v>1948</v>
      </c>
      <c r="C2948">
        <v>19</v>
      </c>
      <c r="D2948">
        <f t="shared" ca="1" si="1201"/>
        <v>19.55495119681018</v>
      </c>
      <c r="E2948">
        <f t="shared" ca="1" si="1202"/>
        <v>-0.55495119681017968</v>
      </c>
      <c r="F2948" t="str">
        <f t="shared" ca="1" si="1203"/>
        <v>medium</v>
      </c>
      <c r="G2948">
        <v>1145</v>
      </c>
      <c r="H2948">
        <f t="shared" si="1204"/>
        <v>1145</v>
      </c>
      <c r="I2948">
        <f t="shared" ca="1" si="1205"/>
        <v>1184.9024264651475</v>
      </c>
      <c r="J2948">
        <f t="shared" ca="1" si="1206"/>
        <v>-39.902426465147528</v>
      </c>
      <c r="K2948" t="str">
        <f t="shared" ca="1" si="1207"/>
        <v>medium</v>
      </c>
      <c r="L2948">
        <v>25.55</v>
      </c>
      <c r="M2948" t="str">
        <f t="shared" si="1180"/>
        <v>high</v>
      </c>
      <c r="N2948">
        <f t="shared" si="1186"/>
        <v>6</v>
      </c>
      <c r="O2948">
        <f t="shared" si="1187"/>
        <v>3</v>
      </c>
      <c r="P2948" t="str">
        <f t="shared" si="1188"/>
        <v>středa</v>
      </c>
      <c r="Q2948">
        <f t="shared" si="1210"/>
        <v>0</v>
      </c>
      <c r="R2948">
        <f t="shared" si="1210"/>
        <v>0</v>
      </c>
      <c r="S2948">
        <f t="shared" si="1210"/>
        <v>0</v>
      </c>
      <c r="T2948">
        <f t="shared" si="1210"/>
        <v>0</v>
      </c>
      <c r="U2948">
        <f t="shared" si="1210"/>
        <v>0</v>
      </c>
      <c r="V2948">
        <f t="shared" si="1210"/>
        <v>1</v>
      </c>
      <c r="W2948">
        <f t="shared" si="1210"/>
        <v>0</v>
      </c>
      <c r="X2948">
        <f t="shared" si="1210"/>
        <v>0</v>
      </c>
      <c r="Y2948">
        <f t="shared" si="1210"/>
        <v>0</v>
      </c>
      <c r="Z2948">
        <f t="shared" si="1210"/>
        <v>0</v>
      </c>
      <c r="AA2948">
        <f t="shared" si="1210"/>
        <v>0</v>
      </c>
      <c r="AB2948">
        <f t="shared" si="1210"/>
        <v>0</v>
      </c>
      <c r="AC2948">
        <f t="shared" si="1211"/>
        <v>0</v>
      </c>
      <c r="AD2948">
        <f t="shared" si="1211"/>
        <v>0</v>
      </c>
      <c r="AE2948">
        <f t="shared" si="1211"/>
        <v>1</v>
      </c>
      <c r="AF2948">
        <f t="shared" si="1211"/>
        <v>0</v>
      </c>
      <c r="AG2948">
        <f t="shared" si="1211"/>
        <v>0</v>
      </c>
      <c r="AH2948">
        <f t="shared" si="1211"/>
        <v>0</v>
      </c>
      <c r="AI2948">
        <f t="shared" si="1211"/>
        <v>0</v>
      </c>
      <c r="AJ2948">
        <f t="shared" ca="1" si="1191"/>
        <v>0</v>
      </c>
      <c r="AK2948">
        <f t="shared" ca="1" si="1192"/>
        <v>1</v>
      </c>
      <c r="AL2948">
        <f t="shared" ca="1" si="1193"/>
        <v>0</v>
      </c>
      <c r="AM2948">
        <f t="shared" ca="1" si="1194"/>
        <v>0</v>
      </c>
      <c r="AN2948">
        <f t="shared" ca="1" si="1195"/>
        <v>0</v>
      </c>
      <c r="AO2948">
        <f t="shared" ca="1" si="1196"/>
        <v>1</v>
      </c>
      <c r="AP2948">
        <f t="shared" ca="1" si="1197"/>
        <v>0</v>
      </c>
      <c r="AQ2948">
        <f t="shared" ca="1" si="1198"/>
        <v>0</v>
      </c>
      <c r="AR2948">
        <f t="shared" ca="1" si="1199"/>
        <v>1</v>
      </c>
      <c r="AS2948">
        <v>0</v>
      </c>
      <c r="AT2948">
        <v>0</v>
      </c>
      <c r="AU2948">
        <f t="shared" ca="1" si="1212"/>
        <v>0</v>
      </c>
      <c r="AV2948">
        <f t="shared" ca="1" si="1212"/>
        <v>1</v>
      </c>
      <c r="AW2948">
        <f t="shared" ca="1" si="1212"/>
        <v>0</v>
      </c>
      <c r="AX2948">
        <v>0</v>
      </c>
    </row>
    <row r="2949" spans="1:50" x14ac:dyDescent="0.25">
      <c r="A2949" s="2">
        <v>41802</v>
      </c>
      <c r="B2949">
        <v>1949</v>
      </c>
      <c r="C2949">
        <v>24</v>
      </c>
      <c r="D2949">
        <f t="shared" ca="1" si="1201"/>
        <v>19.555831594552338</v>
      </c>
      <c r="E2949">
        <f t="shared" ca="1" si="1202"/>
        <v>4.4441684054476625</v>
      </c>
      <c r="F2949" t="str">
        <f t="shared" ca="1" si="1203"/>
        <v>high</v>
      </c>
      <c r="G2949">
        <v>1375</v>
      </c>
      <c r="H2949">
        <f t="shared" si="1204"/>
        <v>1375</v>
      </c>
      <c r="I2949">
        <f t="shared" ca="1" si="1205"/>
        <v>1184.9825435704458</v>
      </c>
      <c r="J2949">
        <f t="shared" ca="1" si="1206"/>
        <v>190.01745642955416</v>
      </c>
      <c r="K2949" t="str">
        <f t="shared" ca="1" si="1207"/>
        <v>high</v>
      </c>
      <c r="L2949">
        <v>22.715000000000003</v>
      </c>
      <c r="M2949" t="str">
        <f t="shared" si="1180"/>
        <v>high</v>
      </c>
      <c r="N2949">
        <f t="shared" si="1186"/>
        <v>6</v>
      </c>
      <c r="O2949">
        <f t="shared" si="1187"/>
        <v>4</v>
      </c>
      <c r="P2949" t="str">
        <f t="shared" si="1188"/>
        <v>čtvrtek</v>
      </c>
      <c r="Q2949">
        <f t="shared" si="1210"/>
        <v>0</v>
      </c>
      <c r="R2949">
        <f t="shared" si="1210"/>
        <v>0</v>
      </c>
      <c r="S2949">
        <f t="shared" si="1210"/>
        <v>0</v>
      </c>
      <c r="T2949">
        <f t="shared" si="1210"/>
        <v>0</v>
      </c>
      <c r="U2949">
        <f t="shared" si="1210"/>
        <v>0</v>
      </c>
      <c r="V2949">
        <f t="shared" si="1210"/>
        <v>1</v>
      </c>
      <c r="W2949">
        <f t="shared" si="1210"/>
        <v>0</v>
      </c>
      <c r="X2949">
        <f t="shared" si="1210"/>
        <v>0</v>
      </c>
      <c r="Y2949">
        <f t="shared" si="1210"/>
        <v>0</v>
      </c>
      <c r="Z2949">
        <f t="shared" si="1210"/>
        <v>0</v>
      </c>
      <c r="AA2949">
        <f t="shared" si="1210"/>
        <v>0</v>
      </c>
      <c r="AB2949">
        <f t="shared" si="1210"/>
        <v>0</v>
      </c>
      <c r="AC2949">
        <f t="shared" si="1211"/>
        <v>0</v>
      </c>
      <c r="AD2949">
        <f t="shared" si="1211"/>
        <v>0</v>
      </c>
      <c r="AE2949">
        <f t="shared" si="1211"/>
        <v>0</v>
      </c>
      <c r="AF2949">
        <f t="shared" si="1211"/>
        <v>1</v>
      </c>
      <c r="AG2949">
        <f t="shared" si="1211"/>
        <v>0</v>
      </c>
      <c r="AH2949">
        <f t="shared" si="1211"/>
        <v>0</v>
      </c>
      <c r="AI2949">
        <f t="shared" si="1211"/>
        <v>0</v>
      </c>
      <c r="AJ2949">
        <f t="shared" ca="1" si="1191"/>
        <v>0</v>
      </c>
      <c r="AK2949">
        <f t="shared" ca="1" si="1192"/>
        <v>1</v>
      </c>
      <c r="AL2949">
        <f t="shared" ca="1" si="1193"/>
        <v>0</v>
      </c>
      <c r="AM2949">
        <f t="shared" ca="1" si="1194"/>
        <v>0</v>
      </c>
      <c r="AN2949">
        <f t="shared" ca="1" si="1195"/>
        <v>0</v>
      </c>
      <c r="AO2949">
        <f t="shared" ca="1" si="1196"/>
        <v>1</v>
      </c>
      <c r="AP2949">
        <f t="shared" ca="1" si="1197"/>
        <v>0</v>
      </c>
      <c r="AQ2949">
        <f t="shared" ca="1" si="1198"/>
        <v>0</v>
      </c>
      <c r="AR2949">
        <f t="shared" ca="1" si="1199"/>
        <v>1</v>
      </c>
      <c r="AS2949">
        <v>0</v>
      </c>
      <c r="AT2949">
        <v>0</v>
      </c>
      <c r="AU2949">
        <f t="shared" ca="1" si="1212"/>
        <v>0</v>
      </c>
      <c r="AV2949">
        <f t="shared" ca="1" si="1212"/>
        <v>0</v>
      </c>
      <c r="AW2949">
        <f t="shared" ca="1" si="1212"/>
        <v>1</v>
      </c>
      <c r="AX2949">
        <v>0</v>
      </c>
    </row>
    <row r="2950" spans="1:50" x14ac:dyDescent="0.25">
      <c r="A2950" s="2">
        <v>41803</v>
      </c>
      <c r="B2950">
        <v>1950</v>
      </c>
      <c r="C2950">
        <v>26</v>
      </c>
      <c r="D2950">
        <f t="shared" ca="1" si="1201"/>
        <v>19.556707413749677</v>
      </c>
      <c r="E2950">
        <f t="shared" ca="1" si="1202"/>
        <v>6.4432925862503225</v>
      </c>
      <c r="F2950" t="str">
        <f t="shared" ca="1" si="1203"/>
        <v>high</v>
      </c>
      <c r="G2950">
        <v>1738</v>
      </c>
      <c r="H2950">
        <f t="shared" si="1204"/>
        <v>1738</v>
      </c>
      <c r="I2950">
        <f t="shared" ca="1" si="1205"/>
        <v>1185.0625109234797</v>
      </c>
      <c r="J2950">
        <f t="shared" ca="1" si="1206"/>
        <v>552.93748907652025</v>
      </c>
      <c r="K2950" t="str">
        <f t="shared" ca="1" si="1207"/>
        <v>high</v>
      </c>
      <c r="L2950">
        <v>19.45</v>
      </c>
      <c r="M2950" t="str">
        <f t="shared" si="1180"/>
        <v>high</v>
      </c>
      <c r="N2950">
        <f t="shared" si="1186"/>
        <v>6</v>
      </c>
      <c r="O2950">
        <f t="shared" si="1187"/>
        <v>5</v>
      </c>
      <c r="P2950" t="str">
        <f t="shared" si="1188"/>
        <v>pátek</v>
      </c>
      <c r="Q2950">
        <f t="shared" si="1210"/>
        <v>0</v>
      </c>
      <c r="R2950">
        <f t="shared" si="1210"/>
        <v>0</v>
      </c>
      <c r="S2950">
        <f t="shared" si="1210"/>
        <v>0</v>
      </c>
      <c r="T2950">
        <f t="shared" si="1210"/>
        <v>0</v>
      </c>
      <c r="U2950">
        <f t="shared" si="1210"/>
        <v>0</v>
      </c>
      <c r="V2950">
        <f t="shared" si="1210"/>
        <v>1</v>
      </c>
      <c r="W2950">
        <f t="shared" si="1210"/>
        <v>0</v>
      </c>
      <c r="X2950">
        <f t="shared" si="1210"/>
        <v>0</v>
      </c>
      <c r="Y2950">
        <f t="shared" si="1210"/>
        <v>0</v>
      </c>
      <c r="Z2950">
        <f t="shared" si="1210"/>
        <v>0</v>
      </c>
      <c r="AA2950">
        <f t="shared" si="1210"/>
        <v>0</v>
      </c>
      <c r="AB2950">
        <f t="shared" si="1210"/>
        <v>0</v>
      </c>
      <c r="AC2950">
        <f t="shared" si="1211"/>
        <v>0</v>
      </c>
      <c r="AD2950">
        <f t="shared" si="1211"/>
        <v>0</v>
      </c>
      <c r="AE2950">
        <f t="shared" si="1211"/>
        <v>0</v>
      </c>
      <c r="AF2950">
        <f t="shared" si="1211"/>
        <v>0</v>
      </c>
      <c r="AG2950">
        <f t="shared" si="1211"/>
        <v>1</v>
      </c>
      <c r="AH2950">
        <f t="shared" si="1211"/>
        <v>0</v>
      </c>
      <c r="AI2950">
        <f t="shared" si="1211"/>
        <v>0</v>
      </c>
      <c r="AJ2950">
        <f t="shared" ca="1" si="1191"/>
        <v>0</v>
      </c>
      <c r="AK2950">
        <f t="shared" ca="1" si="1192"/>
        <v>1</v>
      </c>
      <c r="AL2950">
        <f t="shared" ca="1" si="1193"/>
        <v>0</v>
      </c>
      <c r="AM2950">
        <f t="shared" ca="1" si="1194"/>
        <v>0</v>
      </c>
      <c r="AN2950">
        <f t="shared" ca="1" si="1195"/>
        <v>1</v>
      </c>
      <c r="AO2950">
        <f t="shared" ca="1" si="1196"/>
        <v>0</v>
      </c>
      <c r="AP2950">
        <f t="shared" ca="1" si="1197"/>
        <v>0</v>
      </c>
      <c r="AQ2950">
        <f t="shared" ca="1" si="1198"/>
        <v>0</v>
      </c>
      <c r="AR2950">
        <f t="shared" ca="1" si="1199"/>
        <v>1</v>
      </c>
      <c r="AS2950">
        <v>0</v>
      </c>
      <c r="AT2950">
        <v>0</v>
      </c>
      <c r="AU2950">
        <f t="shared" ca="1" si="1212"/>
        <v>0</v>
      </c>
      <c r="AV2950">
        <f t="shared" ca="1" si="1212"/>
        <v>0</v>
      </c>
      <c r="AW2950">
        <f t="shared" ca="1" si="1212"/>
        <v>1</v>
      </c>
      <c r="AX2950">
        <v>0</v>
      </c>
    </row>
    <row r="2951" spans="1:50" x14ac:dyDescent="0.25">
      <c r="A2951" s="2">
        <v>41804</v>
      </c>
      <c r="B2951">
        <v>1951</v>
      </c>
      <c r="C2951">
        <v>16</v>
      </c>
      <c r="D2951">
        <f t="shared" ca="1" si="1201"/>
        <v>19.557578654402207</v>
      </c>
      <c r="E2951">
        <f t="shared" ca="1" si="1202"/>
        <v>-3.5575786544022066</v>
      </c>
      <c r="F2951" t="str">
        <f t="shared" ca="1" si="1203"/>
        <v>low</v>
      </c>
      <c r="G2951">
        <v>960</v>
      </c>
      <c r="H2951">
        <f t="shared" si="1204"/>
        <v>960</v>
      </c>
      <c r="I2951">
        <f t="shared" ca="1" si="1205"/>
        <v>1185.1423285242497</v>
      </c>
      <c r="J2951">
        <f t="shared" ca="1" si="1206"/>
        <v>-225.14232852424971</v>
      </c>
      <c r="K2951" t="str">
        <f t="shared" ca="1" si="1207"/>
        <v>medium</v>
      </c>
      <c r="L2951">
        <v>16</v>
      </c>
      <c r="M2951" t="str">
        <f t="shared" si="1180"/>
        <v>high</v>
      </c>
      <c r="N2951">
        <f t="shared" si="1186"/>
        <v>6</v>
      </c>
      <c r="O2951">
        <f t="shared" si="1187"/>
        <v>6</v>
      </c>
      <c r="P2951" t="str">
        <f t="shared" si="1188"/>
        <v>sobota</v>
      </c>
      <c r="Q2951">
        <f t="shared" ref="Q2951:AB2960" si="1213">VLOOKUP($N2951,$V$31:$AH$42,Q$592+1,0)</f>
        <v>0</v>
      </c>
      <c r="R2951">
        <f t="shared" si="1213"/>
        <v>0</v>
      </c>
      <c r="S2951">
        <f t="shared" si="1213"/>
        <v>0</v>
      </c>
      <c r="T2951">
        <f t="shared" si="1213"/>
        <v>0</v>
      </c>
      <c r="U2951">
        <f t="shared" si="1213"/>
        <v>0</v>
      </c>
      <c r="V2951">
        <f t="shared" si="1213"/>
        <v>1</v>
      </c>
      <c r="W2951">
        <f t="shared" si="1213"/>
        <v>0</v>
      </c>
      <c r="X2951">
        <f t="shared" si="1213"/>
        <v>0</v>
      </c>
      <c r="Y2951">
        <f t="shared" si="1213"/>
        <v>0</v>
      </c>
      <c r="Z2951">
        <f t="shared" si="1213"/>
        <v>0</v>
      </c>
      <c r="AA2951">
        <f t="shared" si="1213"/>
        <v>0</v>
      </c>
      <c r="AB2951">
        <f t="shared" si="1213"/>
        <v>0</v>
      </c>
      <c r="AC2951">
        <f t="shared" ref="AC2951:AI2960" si="1214">VLOOKUP($O2951,$V$74:$AC$80,AC$592+1,0)</f>
        <v>0</v>
      </c>
      <c r="AD2951">
        <f t="shared" si="1214"/>
        <v>0</v>
      </c>
      <c r="AE2951">
        <f t="shared" si="1214"/>
        <v>0</v>
      </c>
      <c r="AF2951">
        <f t="shared" si="1214"/>
        <v>0</v>
      </c>
      <c r="AG2951">
        <f t="shared" si="1214"/>
        <v>0</v>
      </c>
      <c r="AH2951">
        <f t="shared" si="1214"/>
        <v>1</v>
      </c>
      <c r="AI2951">
        <f t="shared" si="1214"/>
        <v>0</v>
      </c>
      <c r="AJ2951">
        <f t="shared" ca="1" si="1191"/>
        <v>0</v>
      </c>
      <c r="AK2951">
        <f t="shared" ca="1" si="1192"/>
        <v>1</v>
      </c>
      <c r="AL2951">
        <f t="shared" ca="1" si="1193"/>
        <v>0</v>
      </c>
      <c r="AM2951">
        <f t="shared" ca="1" si="1194"/>
        <v>0</v>
      </c>
      <c r="AN2951">
        <f t="shared" ca="1" si="1195"/>
        <v>1</v>
      </c>
      <c r="AO2951">
        <f t="shared" ca="1" si="1196"/>
        <v>0</v>
      </c>
      <c r="AP2951">
        <f t="shared" ca="1" si="1197"/>
        <v>0</v>
      </c>
      <c r="AQ2951">
        <f t="shared" ca="1" si="1198"/>
        <v>0</v>
      </c>
      <c r="AR2951">
        <f t="shared" ca="1" si="1199"/>
        <v>1</v>
      </c>
      <c r="AS2951">
        <v>0</v>
      </c>
      <c r="AT2951">
        <v>0</v>
      </c>
      <c r="AU2951">
        <f t="shared" ca="1" si="1212"/>
        <v>1</v>
      </c>
      <c r="AV2951">
        <f t="shared" ca="1" si="1212"/>
        <v>0</v>
      </c>
      <c r="AW2951">
        <f t="shared" ca="1" si="1212"/>
        <v>0</v>
      </c>
      <c r="AX2951">
        <v>0</v>
      </c>
    </row>
    <row r="2952" spans="1:50" x14ac:dyDescent="0.25">
      <c r="A2952" s="2">
        <v>41805</v>
      </c>
      <c r="B2952">
        <v>1952</v>
      </c>
      <c r="C2952">
        <v>12</v>
      </c>
      <c r="D2952">
        <f t="shared" ca="1" si="1201"/>
        <v>19.558445316509918</v>
      </c>
      <c r="E2952">
        <f t="shared" ca="1" si="1202"/>
        <v>-7.5584453165099177</v>
      </c>
      <c r="F2952" t="str">
        <f t="shared" ca="1" si="1203"/>
        <v>low</v>
      </c>
      <c r="G2952">
        <v>899</v>
      </c>
      <c r="H2952">
        <f t="shared" si="1204"/>
        <v>899</v>
      </c>
      <c r="I2952">
        <f t="shared" ca="1" si="1205"/>
        <v>1185.2219963727553</v>
      </c>
      <c r="J2952">
        <f t="shared" ca="1" si="1206"/>
        <v>-286.22199637275526</v>
      </c>
      <c r="K2952" t="str">
        <f t="shared" ca="1" si="1207"/>
        <v>medium</v>
      </c>
      <c r="L2952">
        <v>15.25</v>
      </c>
      <c r="M2952" t="str">
        <f t="shared" si="1180"/>
        <v>high</v>
      </c>
      <c r="N2952">
        <f t="shared" si="1186"/>
        <v>6</v>
      </c>
      <c r="O2952">
        <f t="shared" si="1187"/>
        <v>7</v>
      </c>
      <c r="P2952" t="str">
        <f t="shared" si="1188"/>
        <v>neděle</v>
      </c>
      <c r="Q2952">
        <f t="shared" si="1213"/>
        <v>0</v>
      </c>
      <c r="R2952">
        <f t="shared" si="1213"/>
        <v>0</v>
      </c>
      <c r="S2952">
        <f t="shared" si="1213"/>
        <v>0</v>
      </c>
      <c r="T2952">
        <f t="shared" si="1213"/>
        <v>0</v>
      </c>
      <c r="U2952">
        <f t="shared" si="1213"/>
        <v>0</v>
      </c>
      <c r="V2952">
        <f t="shared" si="1213"/>
        <v>1</v>
      </c>
      <c r="W2952">
        <f t="shared" si="1213"/>
        <v>0</v>
      </c>
      <c r="X2952">
        <f t="shared" si="1213"/>
        <v>0</v>
      </c>
      <c r="Y2952">
        <f t="shared" si="1213"/>
        <v>0</v>
      </c>
      <c r="Z2952">
        <f t="shared" si="1213"/>
        <v>0</v>
      </c>
      <c r="AA2952">
        <f t="shared" si="1213"/>
        <v>0</v>
      </c>
      <c r="AB2952">
        <f t="shared" si="1213"/>
        <v>0</v>
      </c>
      <c r="AC2952">
        <f t="shared" si="1214"/>
        <v>0</v>
      </c>
      <c r="AD2952">
        <f t="shared" si="1214"/>
        <v>0</v>
      </c>
      <c r="AE2952">
        <f t="shared" si="1214"/>
        <v>0</v>
      </c>
      <c r="AF2952">
        <f t="shared" si="1214"/>
        <v>0</v>
      </c>
      <c r="AG2952">
        <f t="shared" si="1214"/>
        <v>0</v>
      </c>
      <c r="AH2952">
        <f t="shared" si="1214"/>
        <v>0</v>
      </c>
      <c r="AI2952">
        <f t="shared" si="1214"/>
        <v>1</v>
      </c>
      <c r="AJ2952">
        <f t="shared" ca="1" si="1191"/>
        <v>0</v>
      </c>
      <c r="AK2952">
        <f t="shared" ca="1" si="1192"/>
        <v>1</v>
      </c>
      <c r="AL2952">
        <f t="shared" ca="1" si="1193"/>
        <v>0</v>
      </c>
      <c r="AM2952">
        <f t="shared" ca="1" si="1194"/>
        <v>0</v>
      </c>
      <c r="AN2952">
        <f t="shared" ca="1" si="1195"/>
        <v>1</v>
      </c>
      <c r="AO2952">
        <f t="shared" ca="1" si="1196"/>
        <v>0</v>
      </c>
      <c r="AP2952">
        <f t="shared" ca="1" si="1197"/>
        <v>0</v>
      </c>
      <c r="AQ2952">
        <f t="shared" ca="1" si="1198"/>
        <v>0</v>
      </c>
      <c r="AR2952">
        <f t="shared" ca="1" si="1199"/>
        <v>1</v>
      </c>
      <c r="AS2952">
        <v>0</v>
      </c>
      <c r="AT2952">
        <v>0</v>
      </c>
      <c r="AU2952">
        <f t="shared" ca="1" si="1212"/>
        <v>1</v>
      </c>
      <c r="AV2952">
        <f t="shared" ca="1" si="1212"/>
        <v>0</v>
      </c>
      <c r="AW2952">
        <f t="shared" ca="1" si="1212"/>
        <v>0</v>
      </c>
      <c r="AX2952">
        <v>0</v>
      </c>
    </row>
    <row r="2953" spans="1:50" x14ac:dyDescent="0.25">
      <c r="A2953" s="2">
        <v>41806</v>
      </c>
      <c r="B2953">
        <v>1953</v>
      </c>
      <c r="C2953">
        <v>20</v>
      </c>
      <c r="D2953">
        <f t="shared" ca="1" si="1201"/>
        <v>19.559307400072814</v>
      </c>
      <c r="E2953">
        <f t="shared" ca="1" si="1202"/>
        <v>0.44069259992718557</v>
      </c>
      <c r="F2953" t="str">
        <f t="shared" ca="1" si="1203"/>
        <v>medium</v>
      </c>
      <c r="G2953">
        <v>878</v>
      </c>
      <c r="H2953">
        <f t="shared" si="1204"/>
        <v>878</v>
      </c>
      <c r="I2953">
        <f t="shared" ca="1" si="1205"/>
        <v>1185.3015144689971</v>
      </c>
      <c r="J2953">
        <f t="shared" ca="1" si="1206"/>
        <v>-307.30151446899708</v>
      </c>
      <c r="K2953" t="str">
        <f t="shared" ca="1" si="1207"/>
        <v>medium</v>
      </c>
      <c r="L2953">
        <v>14.5</v>
      </c>
      <c r="M2953" t="str">
        <f t="shared" si="1180"/>
        <v>high</v>
      </c>
      <c r="N2953">
        <f t="shared" si="1186"/>
        <v>6</v>
      </c>
      <c r="O2953">
        <f t="shared" si="1187"/>
        <v>1</v>
      </c>
      <c r="P2953" t="str">
        <f t="shared" si="1188"/>
        <v>pondělí</v>
      </c>
      <c r="Q2953">
        <f t="shared" si="1213"/>
        <v>0</v>
      </c>
      <c r="R2953">
        <f t="shared" si="1213"/>
        <v>0</v>
      </c>
      <c r="S2953">
        <f t="shared" si="1213"/>
        <v>0</v>
      </c>
      <c r="T2953">
        <f t="shared" si="1213"/>
        <v>0</v>
      </c>
      <c r="U2953">
        <f t="shared" si="1213"/>
        <v>0</v>
      </c>
      <c r="V2953">
        <f t="shared" si="1213"/>
        <v>1</v>
      </c>
      <c r="W2953">
        <f t="shared" si="1213"/>
        <v>0</v>
      </c>
      <c r="X2953">
        <f t="shared" si="1213"/>
        <v>0</v>
      </c>
      <c r="Y2953">
        <f t="shared" si="1213"/>
        <v>0</v>
      </c>
      <c r="Z2953">
        <f t="shared" si="1213"/>
        <v>0</v>
      </c>
      <c r="AA2953">
        <f t="shared" si="1213"/>
        <v>0</v>
      </c>
      <c r="AB2953">
        <f t="shared" si="1213"/>
        <v>0</v>
      </c>
      <c r="AC2953">
        <f t="shared" si="1214"/>
        <v>1</v>
      </c>
      <c r="AD2953">
        <f t="shared" si="1214"/>
        <v>0</v>
      </c>
      <c r="AE2953">
        <f t="shared" si="1214"/>
        <v>0</v>
      </c>
      <c r="AF2953">
        <f t="shared" si="1214"/>
        <v>0</v>
      </c>
      <c r="AG2953">
        <f t="shared" si="1214"/>
        <v>0</v>
      </c>
      <c r="AH2953">
        <f t="shared" si="1214"/>
        <v>0</v>
      </c>
      <c r="AI2953">
        <f t="shared" si="1214"/>
        <v>0</v>
      </c>
      <c r="AJ2953">
        <f t="shared" ca="1" si="1191"/>
        <v>0</v>
      </c>
      <c r="AK2953">
        <f t="shared" ca="1" si="1192"/>
        <v>1</v>
      </c>
      <c r="AL2953">
        <f t="shared" ca="1" si="1193"/>
        <v>0</v>
      </c>
      <c r="AM2953">
        <f t="shared" ca="1" si="1194"/>
        <v>0</v>
      </c>
      <c r="AN2953">
        <f t="shared" ca="1" si="1195"/>
        <v>1</v>
      </c>
      <c r="AO2953">
        <f t="shared" ca="1" si="1196"/>
        <v>0</v>
      </c>
      <c r="AP2953">
        <f t="shared" ca="1" si="1197"/>
        <v>0</v>
      </c>
      <c r="AQ2953">
        <f t="shared" ca="1" si="1198"/>
        <v>0</v>
      </c>
      <c r="AR2953">
        <f t="shared" ca="1" si="1199"/>
        <v>1</v>
      </c>
      <c r="AS2953">
        <v>0</v>
      </c>
      <c r="AT2953">
        <v>0</v>
      </c>
      <c r="AU2953">
        <f t="shared" ca="1" si="1212"/>
        <v>0</v>
      </c>
      <c r="AV2953">
        <f t="shared" ca="1" si="1212"/>
        <v>1</v>
      </c>
      <c r="AW2953">
        <f t="shared" ca="1" si="1212"/>
        <v>0</v>
      </c>
      <c r="AX2953">
        <v>0</v>
      </c>
    </row>
    <row r="2954" spans="1:50" x14ac:dyDescent="0.25">
      <c r="A2954" s="2">
        <v>41807</v>
      </c>
      <c r="B2954">
        <v>1954</v>
      </c>
      <c r="C2954">
        <v>28</v>
      </c>
      <c r="D2954">
        <f t="shared" ca="1" si="1201"/>
        <v>19.560164905090893</v>
      </c>
      <c r="E2954">
        <f t="shared" ca="1" si="1202"/>
        <v>8.4398350949091068</v>
      </c>
      <c r="F2954" t="str">
        <f t="shared" ca="1" si="1203"/>
        <v>high</v>
      </c>
      <c r="G2954">
        <v>1108</v>
      </c>
      <c r="H2954">
        <f t="shared" si="1204"/>
        <v>1108</v>
      </c>
      <c r="I2954">
        <f t="shared" ca="1" si="1205"/>
        <v>1185.3808828129745</v>
      </c>
      <c r="J2954">
        <f t="shared" ca="1" si="1206"/>
        <v>-77.380882812974505</v>
      </c>
      <c r="K2954" t="str">
        <f t="shared" ca="1" si="1207"/>
        <v>medium</v>
      </c>
      <c r="L2954">
        <v>17.850000000000001</v>
      </c>
      <c r="M2954" t="str">
        <f t="shared" si="1180"/>
        <v>high</v>
      </c>
      <c r="N2954">
        <f t="shared" si="1186"/>
        <v>6</v>
      </c>
      <c r="O2954">
        <f t="shared" si="1187"/>
        <v>2</v>
      </c>
      <c r="P2954" t="str">
        <f t="shared" si="1188"/>
        <v>úterý</v>
      </c>
      <c r="Q2954">
        <f t="shared" si="1213"/>
        <v>0</v>
      </c>
      <c r="R2954">
        <f t="shared" si="1213"/>
        <v>0</v>
      </c>
      <c r="S2954">
        <f t="shared" si="1213"/>
        <v>0</v>
      </c>
      <c r="T2954">
        <f t="shared" si="1213"/>
        <v>0</v>
      </c>
      <c r="U2954">
        <f t="shared" si="1213"/>
        <v>0</v>
      </c>
      <c r="V2954">
        <f t="shared" si="1213"/>
        <v>1</v>
      </c>
      <c r="W2954">
        <f t="shared" si="1213"/>
        <v>0</v>
      </c>
      <c r="X2954">
        <f t="shared" si="1213"/>
        <v>0</v>
      </c>
      <c r="Y2954">
        <f t="shared" si="1213"/>
        <v>0</v>
      </c>
      <c r="Z2954">
        <f t="shared" si="1213"/>
        <v>0</v>
      </c>
      <c r="AA2954">
        <f t="shared" si="1213"/>
        <v>0</v>
      </c>
      <c r="AB2954">
        <f t="shared" si="1213"/>
        <v>0</v>
      </c>
      <c r="AC2954">
        <f t="shared" si="1214"/>
        <v>0</v>
      </c>
      <c r="AD2954">
        <f t="shared" si="1214"/>
        <v>1</v>
      </c>
      <c r="AE2954">
        <f t="shared" si="1214"/>
        <v>0</v>
      </c>
      <c r="AF2954">
        <f t="shared" si="1214"/>
        <v>0</v>
      </c>
      <c r="AG2954">
        <f t="shared" si="1214"/>
        <v>0</v>
      </c>
      <c r="AH2954">
        <f t="shared" si="1214"/>
        <v>0</v>
      </c>
      <c r="AI2954">
        <f t="shared" si="1214"/>
        <v>0</v>
      </c>
      <c r="AJ2954">
        <f t="shared" ca="1" si="1191"/>
        <v>0</v>
      </c>
      <c r="AK2954">
        <f t="shared" ca="1" si="1192"/>
        <v>1</v>
      </c>
      <c r="AL2954">
        <f t="shared" ca="1" si="1193"/>
        <v>0</v>
      </c>
      <c r="AM2954">
        <f t="shared" ca="1" si="1194"/>
        <v>0</v>
      </c>
      <c r="AN2954">
        <f t="shared" ca="1" si="1195"/>
        <v>1</v>
      </c>
      <c r="AO2954">
        <f t="shared" ca="1" si="1196"/>
        <v>0</v>
      </c>
      <c r="AP2954">
        <f t="shared" ca="1" si="1197"/>
        <v>0</v>
      </c>
      <c r="AQ2954">
        <f t="shared" ca="1" si="1198"/>
        <v>0</v>
      </c>
      <c r="AR2954">
        <f t="shared" ca="1" si="1199"/>
        <v>1</v>
      </c>
      <c r="AS2954">
        <v>0</v>
      </c>
      <c r="AT2954">
        <v>0</v>
      </c>
      <c r="AU2954">
        <f t="shared" ca="1" si="1212"/>
        <v>0</v>
      </c>
      <c r="AV2954">
        <f t="shared" ca="1" si="1212"/>
        <v>0</v>
      </c>
      <c r="AW2954">
        <f t="shared" ca="1" si="1212"/>
        <v>1</v>
      </c>
      <c r="AX2954">
        <v>0</v>
      </c>
    </row>
    <row r="2955" spans="1:50" x14ac:dyDescent="0.25">
      <c r="A2955" s="2">
        <v>41808</v>
      </c>
      <c r="B2955">
        <v>1955</v>
      </c>
      <c r="C2955">
        <v>18</v>
      </c>
      <c r="D2955">
        <f t="shared" ca="1" si="1201"/>
        <v>19.561017831564161</v>
      </c>
      <c r="E2955">
        <f t="shared" ca="1" si="1202"/>
        <v>-1.5610178315641612</v>
      </c>
      <c r="F2955" t="str">
        <f t="shared" ca="1" si="1203"/>
        <v>medium</v>
      </c>
      <c r="G2955">
        <v>872</v>
      </c>
      <c r="H2955">
        <f t="shared" si="1204"/>
        <v>872</v>
      </c>
      <c r="I2955">
        <f t="shared" ca="1" si="1205"/>
        <v>1185.4601014046877</v>
      </c>
      <c r="J2955">
        <f t="shared" ca="1" si="1206"/>
        <v>-313.46010140468775</v>
      </c>
      <c r="K2955" t="str">
        <f t="shared" ca="1" si="1207"/>
        <v>medium</v>
      </c>
      <c r="L2955">
        <v>18.600000000000001</v>
      </c>
      <c r="M2955" t="str">
        <f t="shared" si="1180"/>
        <v>high</v>
      </c>
      <c r="N2955">
        <f t="shared" si="1186"/>
        <v>6</v>
      </c>
      <c r="O2955">
        <f t="shared" si="1187"/>
        <v>3</v>
      </c>
      <c r="P2955" t="str">
        <f t="shared" si="1188"/>
        <v>středa</v>
      </c>
      <c r="Q2955">
        <f t="shared" si="1213"/>
        <v>0</v>
      </c>
      <c r="R2955">
        <f t="shared" si="1213"/>
        <v>0</v>
      </c>
      <c r="S2955">
        <f t="shared" si="1213"/>
        <v>0</v>
      </c>
      <c r="T2955">
        <f t="shared" si="1213"/>
        <v>0</v>
      </c>
      <c r="U2955">
        <f t="shared" si="1213"/>
        <v>0</v>
      </c>
      <c r="V2955">
        <f t="shared" si="1213"/>
        <v>1</v>
      </c>
      <c r="W2955">
        <f t="shared" si="1213"/>
        <v>0</v>
      </c>
      <c r="X2955">
        <f t="shared" si="1213"/>
        <v>0</v>
      </c>
      <c r="Y2955">
        <f t="shared" si="1213"/>
        <v>0</v>
      </c>
      <c r="Z2955">
        <f t="shared" si="1213"/>
        <v>0</v>
      </c>
      <c r="AA2955">
        <f t="shared" si="1213"/>
        <v>0</v>
      </c>
      <c r="AB2955">
        <f t="shared" si="1213"/>
        <v>0</v>
      </c>
      <c r="AC2955">
        <f t="shared" si="1214"/>
        <v>0</v>
      </c>
      <c r="AD2955">
        <f t="shared" si="1214"/>
        <v>0</v>
      </c>
      <c r="AE2955">
        <f t="shared" si="1214"/>
        <v>1</v>
      </c>
      <c r="AF2955">
        <f t="shared" si="1214"/>
        <v>0</v>
      </c>
      <c r="AG2955">
        <f t="shared" si="1214"/>
        <v>0</v>
      </c>
      <c r="AH2955">
        <f t="shared" si="1214"/>
        <v>0</v>
      </c>
      <c r="AI2955">
        <f t="shared" si="1214"/>
        <v>0</v>
      </c>
      <c r="AJ2955">
        <f t="shared" ca="1" si="1191"/>
        <v>0</v>
      </c>
      <c r="AK2955">
        <f t="shared" ca="1" si="1192"/>
        <v>1</v>
      </c>
      <c r="AL2955">
        <f t="shared" ca="1" si="1193"/>
        <v>0</v>
      </c>
      <c r="AM2955">
        <f t="shared" ca="1" si="1194"/>
        <v>0</v>
      </c>
      <c r="AN2955">
        <f t="shared" ca="1" si="1195"/>
        <v>1</v>
      </c>
      <c r="AO2955">
        <f t="shared" ca="1" si="1196"/>
        <v>0</v>
      </c>
      <c r="AP2955">
        <f t="shared" ca="1" si="1197"/>
        <v>0</v>
      </c>
      <c r="AQ2955">
        <f t="shared" ca="1" si="1198"/>
        <v>0</v>
      </c>
      <c r="AR2955">
        <f t="shared" ca="1" si="1199"/>
        <v>1</v>
      </c>
      <c r="AS2955">
        <v>0</v>
      </c>
      <c r="AT2955">
        <v>0</v>
      </c>
      <c r="AU2955">
        <f t="shared" ca="1" si="1212"/>
        <v>0</v>
      </c>
      <c r="AV2955">
        <f t="shared" ca="1" si="1212"/>
        <v>1</v>
      </c>
      <c r="AW2955">
        <f t="shared" ca="1" si="1212"/>
        <v>0</v>
      </c>
      <c r="AX2955">
        <v>0</v>
      </c>
    </row>
    <row r="2956" spans="1:50" x14ac:dyDescent="0.25">
      <c r="A2956" s="2">
        <v>41809</v>
      </c>
      <c r="B2956">
        <v>1956</v>
      </c>
      <c r="C2956">
        <v>22</v>
      </c>
      <c r="D2956">
        <f t="shared" ca="1" si="1201"/>
        <v>19.561866179492611</v>
      </c>
      <c r="E2956">
        <f t="shared" ca="1" si="1202"/>
        <v>2.4381338205073888</v>
      </c>
      <c r="F2956" t="str">
        <f t="shared" ca="1" si="1203"/>
        <v>high</v>
      </c>
      <c r="G2956">
        <v>1655</v>
      </c>
      <c r="H2956">
        <f t="shared" si="1204"/>
        <v>1655</v>
      </c>
      <c r="I2956">
        <f t="shared" ca="1" si="1205"/>
        <v>1185.539170244137</v>
      </c>
      <c r="J2956">
        <f t="shared" ca="1" si="1206"/>
        <v>469.46082975586296</v>
      </c>
      <c r="K2956" t="str">
        <f t="shared" ca="1" si="1207"/>
        <v>high</v>
      </c>
      <c r="L2956">
        <v>16.168749999999999</v>
      </c>
      <c r="M2956" t="str">
        <f t="shared" si="1180"/>
        <v>high</v>
      </c>
      <c r="N2956">
        <f t="shared" si="1186"/>
        <v>6</v>
      </c>
      <c r="O2956">
        <f t="shared" si="1187"/>
        <v>4</v>
      </c>
      <c r="P2956" t="str">
        <f t="shared" si="1188"/>
        <v>čtvrtek</v>
      </c>
      <c r="Q2956">
        <f t="shared" si="1213"/>
        <v>0</v>
      </c>
      <c r="R2956">
        <f t="shared" si="1213"/>
        <v>0</v>
      </c>
      <c r="S2956">
        <f t="shared" si="1213"/>
        <v>0</v>
      </c>
      <c r="T2956">
        <f t="shared" si="1213"/>
        <v>0</v>
      </c>
      <c r="U2956">
        <f t="shared" si="1213"/>
        <v>0</v>
      </c>
      <c r="V2956">
        <f t="shared" si="1213"/>
        <v>1</v>
      </c>
      <c r="W2956">
        <f t="shared" si="1213"/>
        <v>0</v>
      </c>
      <c r="X2956">
        <f t="shared" si="1213"/>
        <v>0</v>
      </c>
      <c r="Y2956">
        <f t="shared" si="1213"/>
        <v>0</v>
      </c>
      <c r="Z2956">
        <f t="shared" si="1213"/>
        <v>0</v>
      </c>
      <c r="AA2956">
        <f t="shared" si="1213"/>
        <v>0</v>
      </c>
      <c r="AB2956">
        <f t="shared" si="1213"/>
        <v>0</v>
      </c>
      <c r="AC2956">
        <f t="shared" si="1214"/>
        <v>0</v>
      </c>
      <c r="AD2956">
        <f t="shared" si="1214"/>
        <v>0</v>
      </c>
      <c r="AE2956">
        <f t="shared" si="1214"/>
        <v>0</v>
      </c>
      <c r="AF2956">
        <f t="shared" si="1214"/>
        <v>1</v>
      </c>
      <c r="AG2956">
        <f t="shared" si="1214"/>
        <v>0</v>
      </c>
      <c r="AH2956">
        <f t="shared" si="1214"/>
        <v>0</v>
      </c>
      <c r="AI2956">
        <f t="shared" si="1214"/>
        <v>0</v>
      </c>
      <c r="AJ2956">
        <f t="shared" ca="1" si="1191"/>
        <v>1</v>
      </c>
      <c r="AK2956">
        <f t="shared" ca="1" si="1192"/>
        <v>0</v>
      </c>
      <c r="AL2956">
        <f t="shared" ca="1" si="1193"/>
        <v>0</v>
      </c>
      <c r="AM2956">
        <f t="shared" ca="1" si="1194"/>
        <v>0</v>
      </c>
      <c r="AN2956">
        <f t="shared" ca="1" si="1195"/>
        <v>1</v>
      </c>
      <c r="AO2956">
        <f t="shared" ca="1" si="1196"/>
        <v>0</v>
      </c>
      <c r="AP2956">
        <f t="shared" ca="1" si="1197"/>
        <v>0</v>
      </c>
      <c r="AQ2956">
        <f t="shared" ca="1" si="1198"/>
        <v>0</v>
      </c>
      <c r="AR2956">
        <f t="shared" ca="1" si="1199"/>
        <v>1</v>
      </c>
      <c r="AS2956">
        <v>0</v>
      </c>
      <c r="AT2956">
        <v>0</v>
      </c>
      <c r="AU2956">
        <f t="shared" ca="1" si="1212"/>
        <v>0</v>
      </c>
      <c r="AV2956">
        <f t="shared" ca="1" si="1212"/>
        <v>0</v>
      </c>
      <c r="AW2956">
        <f t="shared" ca="1" si="1212"/>
        <v>1</v>
      </c>
      <c r="AX2956">
        <v>0</v>
      </c>
    </row>
    <row r="2957" spans="1:50" x14ac:dyDescent="0.25">
      <c r="A2957" s="2">
        <v>41810</v>
      </c>
      <c r="B2957">
        <v>1957</v>
      </c>
      <c r="C2957">
        <v>31</v>
      </c>
      <c r="D2957">
        <f t="shared" ca="1" si="1201"/>
        <v>19.562709948876247</v>
      </c>
      <c r="E2957">
        <f t="shared" ca="1" si="1202"/>
        <v>11.437290051123753</v>
      </c>
      <c r="F2957" t="str">
        <f t="shared" ca="1" si="1203"/>
        <v>high</v>
      </c>
      <c r="G2957">
        <v>1909</v>
      </c>
      <c r="H2957">
        <f t="shared" si="1204"/>
        <v>1909</v>
      </c>
      <c r="I2957">
        <f t="shared" ca="1" si="1205"/>
        <v>1185.6180893313219</v>
      </c>
      <c r="J2957">
        <f t="shared" ca="1" si="1206"/>
        <v>723.38191066867807</v>
      </c>
      <c r="K2957" t="str">
        <f t="shared" ca="1" si="1207"/>
        <v>high</v>
      </c>
      <c r="L2957">
        <v>19.399999999999999</v>
      </c>
      <c r="M2957" t="str">
        <f t="shared" si="1180"/>
        <v>high</v>
      </c>
      <c r="N2957">
        <f t="shared" si="1186"/>
        <v>6</v>
      </c>
      <c r="O2957">
        <f t="shared" si="1187"/>
        <v>5</v>
      </c>
      <c r="P2957" t="str">
        <f t="shared" si="1188"/>
        <v>pátek</v>
      </c>
      <c r="Q2957">
        <f t="shared" si="1213"/>
        <v>0</v>
      </c>
      <c r="R2957">
        <f t="shared" si="1213"/>
        <v>0</v>
      </c>
      <c r="S2957">
        <f t="shared" si="1213"/>
        <v>0</v>
      </c>
      <c r="T2957">
        <f t="shared" si="1213"/>
        <v>0</v>
      </c>
      <c r="U2957">
        <f t="shared" si="1213"/>
        <v>0</v>
      </c>
      <c r="V2957">
        <f t="shared" si="1213"/>
        <v>1</v>
      </c>
      <c r="W2957">
        <f t="shared" si="1213"/>
        <v>0</v>
      </c>
      <c r="X2957">
        <f t="shared" si="1213"/>
        <v>0</v>
      </c>
      <c r="Y2957">
        <f t="shared" si="1213"/>
        <v>0</v>
      </c>
      <c r="Z2957">
        <f t="shared" si="1213"/>
        <v>0</v>
      </c>
      <c r="AA2957">
        <f t="shared" si="1213"/>
        <v>0</v>
      </c>
      <c r="AB2957">
        <f t="shared" si="1213"/>
        <v>0</v>
      </c>
      <c r="AC2957">
        <f t="shared" si="1214"/>
        <v>0</v>
      </c>
      <c r="AD2957">
        <f t="shared" si="1214"/>
        <v>0</v>
      </c>
      <c r="AE2957">
        <f t="shared" si="1214"/>
        <v>0</v>
      </c>
      <c r="AF2957">
        <f t="shared" si="1214"/>
        <v>0</v>
      </c>
      <c r="AG2957">
        <f t="shared" si="1214"/>
        <v>1</v>
      </c>
      <c r="AH2957">
        <f t="shared" si="1214"/>
        <v>0</v>
      </c>
      <c r="AI2957">
        <f t="shared" si="1214"/>
        <v>0</v>
      </c>
      <c r="AJ2957">
        <f t="shared" ca="1" si="1191"/>
        <v>1</v>
      </c>
      <c r="AK2957">
        <f t="shared" ca="1" si="1192"/>
        <v>0</v>
      </c>
      <c r="AL2957">
        <f t="shared" ca="1" si="1193"/>
        <v>0</v>
      </c>
      <c r="AM2957">
        <f t="shared" ca="1" si="1194"/>
        <v>0</v>
      </c>
      <c r="AN2957">
        <f t="shared" ca="1" si="1195"/>
        <v>0</v>
      </c>
      <c r="AO2957">
        <f t="shared" ca="1" si="1196"/>
        <v>1</v>
      </c>
      <c r="AP2957">
        <f t="shared" ca="1" si="1197"/>
        <v>0</v>
      </c>
      <c r="AQ2957">
        <f t="shared" ca="1" si="1198"/>
        <v>0</v>
      </c>
      <c r="AR2957">
        <f t="shared" ca="1" si="1199"/>
        <v>1</v>
      </c>
      <c r="AS2957">
        <v>1</v>
      </c>
      <c r="AT2957">
        <v>0</v>
      </c>
      <c r="AU2957">
        <f t="shared" ca="1" si="1212"/>
        <v>0</v>
      </c>
      <c r="AV2957">
        <f t="shared" ca="1" si="1212"/>
        <v>0</v>
      </c>
      <c r="AW2957">
        <f t="shared" ca="1" si="1212"/>
        <v>1</v>
      </c>
      <c r="AX2957">
        <v>0</v>
      </c>
    </row>
    <row r="2958" spans="1:50" x14ac:dyDescent="0.25">
      <c r="A2958" s="2">
        <v>41811</v>
      </c>
      <c r="B2958">
        <v>1958</v>
      </c>
      <c r="C2958">
        <v>14</v>
      </c>
      <c r="D2958">
        <f t="shared" ca="1" si="1201"/>
        <v>19.563549139715064</v>
      </c>
      <c r="E2958">
        <f t="shared" ca="1" si="1202"/>
        <v>-5.5635491397150645</v>
      </c>
      <c r="F2958" t="str">
        <f t="shared" ca="1" si="1203"/>
        <v>low</v>
      </c>
      <c r="G2958">
        <v>674</v>
      </c>
      <c r="H2958">
        <f t="shared" si="1204"/>
        <v>674</v>
      </c>
      <c r="I2958">
        <f t="shared" ca="1" si="1205"/>
        <v>1185.6968586662429</v>
      </c>
      <c r="J2958">
        <f t="shared" ca="1" si="1206"/>
        <v>-511.69685866624286</v>
      </c>
      <c r="K2958" t="str">
        <f t="shared" ca="1" si="1207"/>
        <v>low</v>
      </c>
      <c r="L2958">
        <v>14.05</v>
      </c>
      <c r="M2958" t="str">
        <f t="shared" si="1180"/>
        <v>high</v>
      </c>
      <c r="N2958">
        <f t="shared" si="1186"/>
        <v>6</v>
      </c>
      <c r="O2958">
        <f t="shared" si="1187"/>
        <v>6</v>
      </c>
      <c r="P2958" t="str">
        <f t="shared" si="1188"/>
        <v>sobota</v>
      </c>
      <c r="Q2958">
        <f t="shared" si="1213"/>
        <v>0</v>
      </c>
      <c r="R2958">
        <f t="shared" si="1213"/>
        <v>0</v>
      </c>
      <c r="S2958">
        <f t="shared" si="1213"/>
        <v>0</v>
      </c>
      <c r="T2958">
        <f t="shared" si="1213"/>
        <v>0</v>
      </c>
      <c r="U2958">
        <f t="shared" si="1213"/>
        <v>0</v>
      </c>
      <c r="V2958">
        <f t="shared" si="1213"/>
        <v>1</v>
      </c>
      <c r="W2958">
        <f t="shared" si="1213"/>
        <v>0</v>
      </c>
      <c r="X2958">
        <f t="shared" si="1213"/>
        <v>0</v>
      </c>
      <c r="Y2958">
        <f t="shared" si="1213"/>
        <v>0</v>
      </c>
      <c r="Z2958">
        <f t="shared" si="1213"/>
        <v>0</v>
      </c>
      <c r="AA2958">
        <f t="shared" si="1213"/>
        <v>0</v>
      </c>
      <c r="AB2958">
        <f t="shared" si="1213"/>
        <v>0</v>
      </c>
      <c r="AC2958">
        <f t="shared" si="1214"/>
        <v>0</v>
      </c>
      <c r="AD2958">
        <f t="shared" si="1214"/>
        <v>0</v>
      </c>
      <c r="AE2958">
        <f t="shared" si="1214"/>
        <v>0</v>
      </c>
      <c r="AF2958">
        <f t="shared" si="1214"/>
        <v>0</v>
      </c>
      <c r="AG2958">
        <f t="shared" si="1214"/>
        <v>0</v>
      </c>
      <c r="AH2958">
        <f t="shared" si="1214"/>
        <v>1</v>
      </c>
      <c r="AI2958">
        <f t="shared" si="1214"/>
        <v>0</v>
      </c>
      <c r="AJ2958">
        <f t="shared" ca="1" si="1191"/>
        <v>1</v>
      </c>
      <c r="AK2958">
        <f t="shared" ca="1" si="1192"/>
        <v>0</v>
      </c>
      <c r="AL2958">
        <f t="shared" ca="1" si="1193"/>
        <v>0</v>
      </c>
      <c r="AM2958">
        <f t="shared" ca="1" si="1194"/>
        <v>0</v>
      </c>
      <c r="AN2958">
        <f t="shared" ca="1" si="1195"/>
        <v>0</v>
      </c>
      <c r="AO2958">
        <f t="shared" ca="1" si="1196"/>
        <v>1</v>
      </c>
      <c r="AP2958">
        <f t="shared" ca="1" si="1197"/>
        <v>0</v>
      </c>
      <c r="AQ2958">
        <f t="shared" ca="1" si="1198"/>
        <v>0</v>
      </c>
      <c r="AR2958">
        <f t="shared" ca="1" si="1199"/>
        <v>1</v>
      </c>
      <c r="AS2958">
        <v>0</v>
      </c>
      <c r="AT2958">
        <v>0</v>
      </c>
      <c r="AU2958">
        <f t="shared" ca="1" si="1212"/>
        <v>1</v>
      </c>
      <c r="AV2958">
        <f t="shared" ca="1" si="1212"/>
        <v>0</v>
      </c>
      <c r="AW2958">
        <f t="shared" ca="1" si="1212"/>
        <v>0</v>
      </c>
      <c r="AX2958">
        <v>0</v>
      </c>
    </row>
    <row r="2959" spans="1:50" x14ac:dyDescent="0.25">
      <c r="A2959" s="2">
        <v>41812</v>
      </c>
      <c r="B2959">
        <v>1959</v>
      </c>
      <c r="C2959">
        <v>15</v>
      </c>
      <c r="D2959">
        <f t="shared" ca="1" si="1201"/>
        <v>19.564383752009064</v>
      </c>
      <c r="E2959">
        <f t="shared" ca="1" si="1202"/>
        <v>-4.5643837520090642</v>
      </c>
      <c r="F2959" t="str">
        <f t="shared" ca="1" si="1203"/>
        <v>low</v>
      </c>
      <c r="G2959">
        <v>1059</v>
      </c>
      <c r="H2959">
        <f t="shared" si="1204"/>
        <v>1059</v>
      </c>
      <c r="I2959">
        <f t="shared" ca="1" si="1205"/>
        <v>1185.7754782488996</v>
      </c>
      <c r="J2959">
        <f t="shared" ca="1" si="1206"/>
        <v>-126.77547824889962</v>
      </c>
      <c r="K2959" t="str">
        <f t="shared" ca="1" si="1207"/>
        <v>medium</v>
      </c>
      <c r="L2959">
        <v>16.75</v>
      </c>
      <c r="M2959" t="str">
        <f t="shared" si="1180"/>
        <v>high</v>
      </c>
      <c r="N2959">
        <f t="shared" si="1186"/>
        <v>6</v>
      </c>
      <c r="O2959">
        <f t="shared" si="1187"/>
        <v>7</v>
      </c>
      <c r="P2959" t="str">
        <f t="shared" si="1188"/>
        <v>neděle</v>
      </c>
      <c r="Q2959">
        <f t="shared" si="1213"/>
        <v>0</v>
      </c>
      <c r="R2959">
        <f t="shared" si="1213"/>
        <v>0</v>
      </c>
      <c r="S2959">
        <f t="shared" si="1213"/>
        <v>0</v>
      </c>
      <c r="T2959">
        <f t="shared" si="1213"/>
        <v>0</v>
      </c>
      <c r="U2959">
        <f t="shared" si="1213"/>
        <v>0</v>
      </c>
      <c r="V2959">
        <f t="shared" si="1213"/>
        <v>1</v>
      </c>
      <c r="W2959">
        <f t="shared" si="1213"/>
        <v>0</v>
      </c>
      <c r="X2959">
        <f t="shared" si="1213"/>
        <v>0</v>
      </c>
      <c r="Y2959">
        <f t="shared" si="1213"/>
        <v>0</v>
      </c>
      <c r="Z2959">
        <f t="shared" si="1213"/>
        <v>0</v>
      </c>
      <c r="AA2959">
        <f t="shared" si="1213"/>
        <v>0</v>
      </c>
      <c r="AB2959">
        <f t="shared" si="1213"/>
        <v>0</v>
      </c>
      <c r="AC2959">
        <f t="shared" si="1214"/>
        <v>0</v>
      </c>
      <c r="AD2959">
        <f t="shared" si="1214"/>
        <v>0</v>
      </c>
      <c r="AE2959">
        <f t="shared" si="1214"/>
        <v>0</v>
      </c>
      <c r="AF2959">
        <f t="shared" si="1214"/>
        <v>0</v>
      </c>
      <c r="AG2959">
        <f t="shared" si="1214"/>
        <v>0</v>
      </c>
      <c r="AH2959">
        <f t="shared" si="1214"/>
        <v>0</v>
      </c>
      <c r="AI2959">
        <f t="shared" si="1214"/>
        <v>1</v>
      </c>
      <c r="AJ2959">
        <f t="shared" ca="1" si="1191"/>
        <v>0</v>
      </c>
      <c r="AK2959">
        <f t="shared" ca="1" si="1192"/>
        <v>1</v>
      </c>
      <c r="AL2959">
        <f t="shared" ca="1" si="1193"/>
        <v>0</v>
      </c>
      <c r="AM2959">
        <f t="shared" ca="1" si="1194"/>
        <v>0</v>
      </c>
      <c r="AN2959">
        <f t="shared" ca="1" si="1195"/>
        <v>0</v>
      </c>
      <c r="AO2959">
        <f t="shared" ca="1" si="1196"/>
        <v>1</v>
      </c>
      <c r="AP2959">
        <f t="shared" ca="1" si="1197"/>
        <v>0</v>
      </c>
      <c r="AQ2959">
        <f t="shared" ca="1" si="1198"/>
        <v>0</v>
      </c>
      <c r="AR2959">
        <f t="shared" ca="1" si="1199"/>
        <v>1</v>
      </c>
      <c r="AS2959">
        <v>0</v>
      </c>
      <c r="AT2959">
        <v>0</v>
      </c>
      <c r="AU2959">
        <f t="shared" ca="1" si="1212"/>
        <v>1</v>
      </c>
      <c r="AV2959">
        <f t="shared" ca="1" si="1212"/>
        <v>0</v>
      </c>
      <c r="AW2959">
        <f t="shared" ca="1" si="1212"/>
        <v>0</v>
      </c>
      <c r="AX2959">
        <v>0</v>
      </c>
    </row>
    <row r="2960" spans="1:50" x14ac:dyDescent="0.25">
      <c r="A2960" s="2">
        <v>41813</v>
      </c>
      <c r="B2960">
        <v>1960</v>
      </c>
      <c r="C2960">
        <v>20</v>
      </c>
      <c r="D2960">
        <f t="shared" ca="1" si="1201"/>
        <v>19.565213785758253</v>
      </c>
      <c r="E2960">
        <f t="shared" ca="1" si="1202"/>
        <v>0.4347862142417469</v>
      </c>
      <c r="F2960" t="str">
        <f t="shared" ca="1" si="1203"/>
        <v>medium</v>
      </c>
      <c r="G2960">
        <v>815</v>
      </c>
      <c r="H2960">
        <f t="shared" si="1204"/>
        <v>815</v>
      </c>
      <c r="I2960">
        <f t="shared" ca="1" si="1205"/>
        <v>1185.8539480792922</v>
      </c>
      <c r="J2960">
        <f t="shared" ca="1" si="1206"/>
        <v>-370.85394807929219</v>
      </c>
      <c r="K2960" t="str">
        <f t="shared" ca="1" si="1207"/>
        <v>low</v>
      </c>
      <c r="L2960">
        <v>19.55</v>
      </c>
      <c r="M2960" t="str">
        <f t="shared" si="1180"/>
        <v>high</v>
      </c>
      <c r="N2960">
        <f t="shared" si="1186"/>
        <v>6</v>
      </c>
      <c r="O2960">
        <f t="shared" si="1187"/>
        <v>1</v>
      </c>
      <c r="P2960" t="str">
        <f t="shared" si="1188"/>
        <v>pondělí</v>
      </c>
      <c r="Q2960">
        <f t="shared" si="1213"/>
        <v>0</v>
      </c>
      <c r="R2960">
        <f t="shared" si="1213"/>
        <v>0</v>
      </c>
      <c r="S2960">
        <f t="shared" si="1213"/>
        <v>0</v>
      </c>
      <c r="T2960">
        <f t="shared" si="1213"/>
        <v>0</v>
      </c>
      <c r="U2960">
        <f t="shared" si="1213"/>
        <v>0</v>
      </c>
      <c r="V2960">
        <f t="shared" si="1213"/>
        <v>1</v>
      </c>
      <c r="W2960">
        <f t="shared" si="1213"/>
        <v>0</v>
      </c>
      <c r="X2960">
        <f t="shared" si="1213"/>
        <v>0</v>
      </c>
      <c r="Y2960">
        <f t="shared" si="1213"/>
        <v>0</v>
      </c>
      <c r="Z2960">
        <f t="shared" si="1213"/>
        <v>0</v>
      </c>
      <c r="AA2960">
        <f t="shared" si="1213"/>
        <v>0</v>
      </c>
      <c r="AB2960">
        <f t="shared" si="1213"/>
        <v>0</v>
      </c>
      <c r="AC2960">
        <f t="shared" si="1214"/>
        <v>1</v>
      </c>
      <c r="AD2960">
        <f t="shared" si="1214"/>
        <v>0</v>
      </c>
      <c r="AE2960">
        <f t="shared" si="1214"/>
        <v>0</v>
      </c>
      <c r="AF2960">
        <f t="shared" si="1214"/>
        <v>0</v>
      </c>
      <c r="AG2960">
        <f t="shared" si="1214"/>
        <v>0</v>
      </c>
      <c r="AH2960">
        <f t="shared" si="1214"/>
        <v>0</v>
      </c>
      <c r="AI2960">
        <f t="shared" si="1214"/>
        <v>0</v>
      </c>
      <c r="AJ2960">
        <f t="shared" ca="1" si="1191"/>
        <v>0</v>
      </c>
      <c r="AK2960">
        <f t="shared" ca="1" si="1192"/>
        <v>1</v>
      </c>
      <c r="AL2960">
        <f t="shared" ca="1" si="1193"/>
        <v>0</v>
      </c>
      <c r="AM2960">
        <f t="shared" ca="1" si="1194"/>
        <v>0</v>
      </c>
      <c r="AN2960">
        <f t="shared" ca="1" si="1195"/>
        <v>0</v>
      </c>
      <c r="AO2960">
        <f t="shared" ca="1" si="1196"/>
        <v>1</v>
      </c>
      <c r="AP2960">
        <f t="shared" ca="1" si="1197"/>
        <v>0</v>
      </c>
      <c r="AQ2960">
        <f t="shared" ca="1" si="1198"/>
        <v>0</v>
      </c>
      <c r="AR2960">
        <f t="shared" ca="1" si="1199"/>
        <v>1</v>
      </c>
      <c r="AS2960">
        <v>0</v>
      </c>
      <c r="AT2960">
        <v>0</v>
      </c>
      <c r="AU2960">
        <f t="shared" ca="1" si="1212"/>
        <v>0</v>
      </c>
      <c r="AV2960">
        <f t="shared" ca="1" si="1212"/>
        <v>1</v>
      </c>
      <c r="AW2960">
        <f t="shared" ca="1" si="1212"/>
        <v>0</v>
      </c>
      <c r="AX2960">
        <v>0</v>
      </c>
    </row>
    <row r="2961" spans="1:50" x14ac:dyDescent="0.25">
      <c r="A2961" s="2">
        <v>41814</v>
      </c>
      <c r="B2961">
        <v>1961</v>
      </c>
      <c r="C2961">
        <v>21</v>
      </c>
      <c r="D2961">
        <f t="shared" ca="1" si="1201"/>
        <v>19.566039240962624</v>
      </c>
      <c r="E2961">
        <f t="shared" ca="1" si="1202"/>
        <v>1.433960759037376</v>
      </c>
      <c r="F2961" t="str">
        <f t="shared" ca="1" si="1203"/>
        <v>medium</v>
      </c>
      <c r="G2961">
        <v>555</v>
      </c>
      <c r="H2961">
        <f t="shared" si="1204"/>
        <v>555</v>
      </c>
      <c r="I2961">
        <f t="shared" ca="1" si="1205"/>
        <v>1185.9322681574208</v>
      </c>
      <c r="J2961">
        <f t="shared" ca="1" si="1206"/>
        <v>-630.93226815742082</v>
      </c>
      <c r="K2961" t="str">
        <f t="shared" ca="1" si="1207"/>
        <v>low</v>
      </c>
      <c r="L2961">
        <v>19.05</v>
      </c>
      <c r="M2961" t="str">
        <f t="shared" si="1180"/>
        <v>high</v>
      </c>
      <c r="N2961">
        <f t="shared" si="1186"/>
        <v>6</v>
      </c>
      <c r="O2961">
        <f t="shared" si="1187"/>
        <v>2</v>
      </c>
      <c r="P2961" t="str">
        <f t="shared" si="1188"/>
        <v>úterý</v>
      </c>
      <c r="Q2961">
        <f t="shared" ref="Q2961:AB2970" si="1215">VLOOKUP($N2961,$V$31:$AH$42,Q$592+1,0)</f>
        <v>0</v>
      </c>
      <c r="R2961">
        <f t="shared" si="1215"/>
        <v>0</v>
      </c>
      <c r="S2961">
        <f t="shared" si="1215"/>
        <v>0</v>
      </c>
      <c r="T2961">
        <f t="shared" si="1215"/>
        <v>0</v>
      </c>
      <c r="U2961">
        <f t="shared" si="1215"/>
        <v>0</v>
      </c>
      <c r="V2961">
        <f t="shared" si="1215"/>
        <v>1</v>
      </c>
      <c r="W2961">
        <f t="shared" si="1215"/>
        <v>0</v>
      </c>
      <c r="X2961">
        <f t="shared" si="1215"/>
        <v>0</v>
      </c>
      <c r="Y2961">
        <f t="shared" si="1215"/>
        <v>0</v>
      </c>
      <c r="Z2961">
        <f t="shared" si="1215"/>
        <v>0</v>
      </c>
      <c r="AA2961">
        <f t="shared" si="1215"/>
        <v>0</v>
      </c>
      <c r="AB2961">
        <f t="shared" si="1215"/>
        <v>0</v>
      </c>
      <c r="AC2961">
        <f t="shared" ref="AC2961:AI2970" si="1216">VLOOKUP($O2961,$V$74:$AC$80,AC$592+1,0)</f>
        <v>0</v>
      </c>
      <c r="AD2961">
        <f t="shared" si="1216"/>
        <v>1</v>
      </c>
      <c r="AE2961">
        <f t="shared" si="1216"/>
        <v>0</v>
      </c>
      <c r="AF2961">
        <f t="shared" si="1216"/>
        <v>0</v>
      </c>
      <c r="AG2961">
        <f t="shared" si="1216"/>
        <v>0</v>
      </c>
      <c r="AH2961">
        <f t="shared" si="1216"/>
        <v>0</v>
      </c>
      <c r="AI2961">
        <f t="shared" si="1216"/>
        <v>0</v>
      </c>
      <c r="AJ2961">
        <f t="shared" ca="1" si="1191"/>
        <v>1</v>
      </c>
      <c r="AK2961">
        <f t="shared" ca="1" si="1192"/>
        <v>0</v>
      </c>
      <c r="AL2961">
        <f t="shared" ca="1" si="1193"/>
        <v>0</v>
      </c>
      <c r="AM2961">
        <f t="shared" ca="1" si="1194"/>
        <v>0</v>
      </c>
      <c r="AN2961">
        <f t="shared" ca="1" si="1195"/>
        <v>0</v>
      </c>
      <c r="AO2961">
        <f t="shared" ca="1" si="1196"/>
        <v>1</v>
      </c>
      <c r="AP2961">
        <f t="shared" ca="1" si="1197"/>
        <v>0</v>
      </c>
      <c r="AQ2961">
        <f t="shared" ca="1" si="1198"/>
        <v>0</v>
      </c>
      <c r="AR2961">
        <f t="shared" ca="1" si="1199"/>
        <v>1</v>
      </c>
      <c r="AS2961">
        <v>0</v>
      </c>
      <c r="AT2961">
        <v>0</v>
      </c>
      <c r="AU2961">
        <f t="shared" ref="AU2961:AW2980" ca="1" si="1217">VLOOKUP(INDIRECT($AU$590&amp;ROW($A2961)),$F$17:$I$19,AU$592+1,0)</f>
        <v>0</v>
      </c>
      <c r="AV2961">
        <f t="shared" ca="1" si="1217"/>
        <v>1</v>
      </c>
      <c r="AW2961">
        <f t="shared" ca="1" si="1217"/>
        <v>0</v>
      </c>
      <c r="AX2961">
        <v>0</v>
      </c>
    </row>
    <row r="2962" spans="1:50" x14ac:dyDescent="0.25">
      <c r="A2962" s="2">
        <v>41815</v>
      </c>
      <c r="B2962">
        <v>1962</v>
      </c>
      <c r="C2962">
        <v>20</v>
      </c>
      <c r="D2962">
        <f t="shared" ca="1" si="1201"/>
        <v>19.566860117622184</v>
      </c>
      <c r="E2962">
        <f t="shared" ca="1" si="1202"/>
        <v>0.43313988237781587</v>
      </c>
      <c r="F2962" t="str">
        <f t="shared" ca="1" si="1203"/>
        <v>medium</v>
      </c>
      <c r="G2962">
        <v>732</v>
      </c>
      <c r="H2962">
        <f t="shared" si="1204"/>
        <v>732</v>
      </c>
      <c r="I2962">
        <f t="shared" ca="1" si="1205"/>
        <v>1186.010438483285</v>
      </c>
      <c r="J2962">
        <f t="shared" ca="1" si="1206"/>
        <v>-454.01043848328504</v>
      </c>
      <c r="K2962" t="str">
        <f t="shared" ca="1" si="1207"/>
        <v>low</v>
      </c>
      <c r="L2962">
        <v>20.8</v>
      </c>
      <c r="M2962" t="str">
        <f t="shared" si="1180"/>
        <v>high</v>
      </c>
      <c r="N2962">
        <f t="shared" si="1186"/>
        <v>6</v>
      </c>
      <c r="O2962">
        <f t="shared" si="1187"/>
        <v>3</v>
      </c>
      <c r="P2962" t="str">
        <f t="shared" si="1188"/>
        <v>středa</v>
      </c>
      <c r="Q2962">
        <f t="shared" si="1215"/>
        <v>0</v>
      </c>
      <c r="R2962">
        <f t="shared" si="1215"/>
        <v>0</v>
      </c>
      <c r="S2962">
        <f t="shared" si="1215"/>
        <v>0</v>
      </c>
      <c r="T2962">
        <f t="shared" si="1215"/>
        <v>0</v>
      </c>
      <c r="U2962">
        <f t="shared" si="1215"/>
        <v>0</v>
      </c>
      <c r="V2962">
        <f t="shared" si="1215"/>
        <v>1</v>
      </c>
      <c r="W2962">
        <f t="shared" si="1215"/>
        <v>0</v>
      </c>
      <c r="X2962">
        <f t="shared" si="1215"/>
        <v>0</v>
      </c>
      <c r="Y2962">
        <f t="shared" si="1215"/>
        <v>0</v>
      </c>
      <c r="Z2962">
        <f t="shared" si="1215"/>
        <v>0</v>
      </c>
      <c r="AA2962">
        <f t="shared" si="1215"/>
        <v>0</v>
      </c>
      <c r="AB2962">
        <f t="shared" si="1215"/>
        <v>0</v>
      </c>
      <c r="AC2962">
        <f t="shared" si="1216"/>
        <v>0</v>
      </c>
      <c r="AD2962">
        <f t="shared" si="1216"/>
        <v>0</v>
      </c>
      <c r="AE2962">
        <f t="shared" si="1216"/>
        <v>1</v>
      </c>
      <c r="AF2962">
        <f t="shared" si="1216"/>
        <v>0</v>
      </c>
      <c r="AG2962">
        <f t="shared" si="1216"/>
        <v>0</v>
      </c>
      <c r="AH2962">
        <f t="shared" si="1216"/>
        <v>0</v>
      </c>
      <c r="AI2962">
        <f t="shared" si="1216"/>
        <v>0</v>
      </c>
      <c r="AJ2962">
        <f t="shared" ca="1" si="1191"/>
        <v>0</v>
      </c>
      <c r="AK2962">
        <f t="shared" ca="1" si="1192"/>
        <v>1</v>
      </c>
      <c r="AL2962">
        <f t="shared" ca="1" si="1193"/>
        <v>0</v>
      </c>
      <c r="AM2962">
        <f t="shared" ca="1" si="1194"/>
        <v>0</v>
      </c>
      <c r="AN2962">
        <f t="shared" ca="1" si="1195"/>
        <v>0</v>
      </c>
      <c r="AO2962">
        <f t="shared" ca="1" si="1196"/>
        <v>1</v>
      </c>
      <c r="AP2962">
        <f t="shared" ca="1" si="1197"/>
        <v>0</v>
      </c>
      <c r="AQ2962">
        <f t="shared" ca="1" si="1198"/>
        <v>0</v>
      </c>
      <c r="AR2962">
        <f t="shared" ca="1" si="1199"/>
        <v>1</v>
      </c>
      <c r="AS2962">
        <v>0</v>
      </c>
      <c r="AT2962">
        <v>0</v>
      </c>
      <c r="AU2962">
        <f t="shared" ca="1" si="1217"/>
        <v>0</v>
      </c>
      <c r="AV2962">
        <f t="shared" ca="1" si="1217"/>
        <v>1</v>
      </c>
      <c r="AW2962">
        <f t="shared" ca="1" si="1217"/>
        <v>0</v>
      </c>
      <c r="AX2962">
        <v>0</v>
      </c>
    </row>
    <row r="2963" spans="1:50" x14ac:dyDescent="0.25">
      <c r="A2963" s="2">
        <v>41816</v>
      </c>
      <c r="B2963">
        <v>1963</v>
      </c>
      <c r="C2963">
        <v>29</v>
      </c>
      <c r="D2963">
        <f t="shared" ca="1" si="1201"/>
        <v>19.567676415736919</v>
      </c>
      <c r="E2963">
        <f t="shared" ca="1" si="1202"/>
        <v>9.4323235842630808</v>
      </c>
      <c r="F2963" t="str">
        <f t="shared" ca="1" si="1203"/>
        <v>high</v>
      </c>
      <c r="G2963">
        <v>1099</v>
      </c>
      <c r="H2963">
        <f t="shared" si="1204"/>
        <v>1099</v>
      </c>
      <c r="I2963">
        <f t="shared" ca="1" si="1205"/>
        <v>1186.0884590568853</v>
      </c>
      <c r="J2963">
        <f t="shared" ca="1" si="1206"/>
        <v>-87.088459056885313</v>
      </c>
      <c r="K2963" t="str">
        <f t="shared" ca="1" si="1207"/>
        <v>medium</v>
      </c>
      <c r="L2963">
        <v>15.55</v>
      </c>
      <c r="M2963" t="str">
        <f t="shared" si="1180"/>
        <v>high</v>
      </c>
      <c r="N2963">
        <f t="shared" si="1186"/>
        <v>6</v>
      </c>
      <c r="O2963">
        <f t="shared" si="1187"/>
        <v>4</v>
      </c>
      <c r="P2963" t="str">
        <f t="shared" si="1188"/>
        <v>čtvrtek</v>
      </c>
      <c r="Q2963">
        <f t="shared" si="1215"/>
        <v>0</v>
      </c>
      <c r="R2963">
        <f t="shared" si="1215"/>
        <v>0</v>
      </c>
      <c r="S2963">
        <f t="shared" si="1215"/>
        <v>0</v>
      </c>
      <c r="T2963">
        <f t="shared" si="1215"/>
        <v>0</v>
      </c>
      <c r="U2963">
        <f t="shared" si="1215"/>
        <v>0</v>
      </c>
      <c r="V2963">
        <f t="shared" si="1215"/>
        <v>1</v>
      </c>
      <c r="W2963">
        <f t="shared" si="1215"/>
        <v>0</v>
      </c>
      <c r="X2963">
        <f t="shared" si="1215"/>
        <v>0</v>
      </c>
      <c r="Y2963">
        <f t="shared" si="1215"/>
        <v>0</v>
      </c>
      <c r="Z2963">
        <f t="shared" si="1215"/>
        <v>0</v>
      </c>
      <c r="AA2963">
        <f t="shared" si="1215"/>
        <v>0</v>
      </c>
      <c r="AB2963">
        <f t="shared" si="1215"/>
        <v>0</v>
      </c>
      <c r="AC2963">
        <f t="shared" si="1216"/>
        <v>0</v>
      </c>
      <c r="AD2963">
        <f t="shared" si="1216"/>
        <v>0</v>
      </c>
      <c r="AE2963">
        <f t="shared" si="1216"/>
        <v>0</v>
      </c>
      <c r="AF2963">
        <f t="shared" si="1216"/>
        <v>1</v>
      </c>
      <c r="AG2963">
        <f t="shared" si="1216"/>
        <v>0</v>
      </c>
      <c r="AH2963">
        <f t="shared" si="1216"/>
        <v>0</v>
      </c>
      <c r="AI2963">
        <f t="shared" si="1216"/>
        <v>0</v>
      </c>
      <c r="AJ2963">
        <f t="shared" ca="1" si="1191"/>
        <v>0</v>
      </c>
      <c r="AK2963">
        <f t="shared" ca="1" si="1192"/>
        <v>1</v>
      </c>
      <c r="AL2963">
        <f t="shared" ca="1" si="1193"/>
        <v>0</v>
      </c>
      <c r="AM2963">
        <f t="shared" ca="1" si="1194"/>
        <v>0</v>
      </c>
      <c r="AN2963">
        <f t="shared" ca="1" si="1195"/>
        <v>0</v>
      </c>
      <c r="AO2963">
        <f t="shared" ca="1" si="1196"/>
        <v>1</v>
      </c>
      <c r="AP2963">
        <f t="shared" ca="1" si="1197"/>
        <v>0</v>
      </c>
      <c r="AQ2963">
        <f t="shared" ca="1" si="1198"/>
        <v>0</v>
      </c>
      <c r="AR2963">
        <f t="shared" ca="1" si="1199"/>
        <v>1</v>
      </c>
      <c r="AS2963">
        <v>1</v>
      </c>
      <c r="AT2963">
        <v>0</v>
      </c>
      <c r="AU2963">
        <f t="shared" ca="1" si="1217"/>
        <v>0</v>
      </c>
      <c r="AV2963">
        <f t="shared" ca="1" si="1217"/>
        <v>0</v>
      </c>
      <c r="AW2963">
        <f t="shared" ca="1" si="1217"/>
        <v>1</v>
      </c>
      <c r="AX2963">
        <v>0</v>
      </c>
    </row>
    <row r="2964" spans="1:50" x14ac:dyDescent="0.25">
      <c r="A2964" s="2">
        <v>41817</v>
      </c>
      <c r="B2964">
        <v>1964</v>
      </c>
      <c r="C2964">
        <v>26</v>
      </c>
      <c r="D2964">
        <f t="shared" ca="1" si="1201"/>
        <v>19.568488135306843</v>
      </c>
      <c r="E2964">
        <f t="shared" ca="1" si="1202"/>
        <v>6.4315118646931566</v>
      </c>
      <c r="F2964" t="str">
        <f t="shared" ca="1" si="1203"/>
        <v>high</v>
      </c>
      <c r="G2964">
        <v>1869</v>
      </c>
      <c r="H2964">
        <f t="shared" si="1204"/>
        <v>1869</v>
      </c>
      <c r="I2964">
        <f t="shared" ca="1" si="1205"/>
        <v>1186.1663298782214</v>
      </c>
      <c r="J2964">
        <f t="shared" ca="1" si="1206"/>
        <v>682.8336701217786</v>
      </c>
      <c r="K2964" t="str">
        <f t="shared" ca="1" si="1207"/>
        <v>high</v>
      </c>
      <c r="L2964">
        <v>17.2</v>
      </c>
      <c r="M2964" t="str">
        <f t="shared" ref="M2964:M3027" si="1218">VLOOKUP(L2964,$A$17:$C$20,3)</f>
        <v>high</v>
      </c>
      <c r="N2964">
        <f t="shared" si="1186"/>
        <v>6</v>
      </c>
      <c r="O2964">
        <f t="shared" si="1187"/>
        <v>5</v>
      </c>
      <c r="P2964" t="str">
        <f t="shared" si="1188"/>
        <v>pátek</v>
      </c>
      <c r="Q2964">
        <f t="shared" si="1215"/>
        <v>0</v>
      </c>
      <c r="R2964">
        <f t="shared" si="1215"/>
        <v>0</v>
      </c>
      <c r="S2964">
        <f t="shared" si="1215"/>
        <v>0</v>
      </c>
      <c r="T2964">
        <f t="shared" si="1215"/>
        <v>0</v>
      </c>
      <c r="U2964">
        <f t="shared" si="1215"/>
        <v>0</v>
      </c>
      <c r="V2964">
        <f t="shared" si="1215"/>
        <v>1</v>
      </c>
      <c r="W2964">
        <f t="shared" si="1215"/>
        <v>0</v>
      </c>
      <c r="X2964">
        <f t="shared" si="1215"/>
        <v>0</v>
      </c>
      <c r="Y2964">
        <f t="shared" si="1215"/>
        <v>0</v>
      </c>
      <c r="Z2964">
        <f t="shared" si="1215"/>
        <v>0</v>
      </c>
      <c r="AA2964">
        <f t="shared" si="1215"/>
        <v>0</v>
      </c>
      <c r="AB2964">
        <f t="shared" si="1215"/>
        <v>0</v>
      </c>
      <c r="AC2964">
        <f t="shared" si="1216"/>
        <v>0</v>
      </c>
      <c r="AD2964">
        <f t="shared" si="1216"/>
        <v>0</v>
      </c>
      <c r="AE2964">
        <f t="shared" si="1216"/>
        <v>0</v>
      </c>
      <c r="AF2964">
        <f t="shared" si="1216"/>
        <v>0</v>
      </c>
      <c r="AG2964">
        <f t="shared" si="1216"/>
        <v>1</v>
      </c>
      <c r="AH2964">
        <f t="shared" si="1216"/>
        <v>0</v>
      </c>
      <c r="AI2964">
        <f t="shared" si="1216"/>
        <v>0</v>
      </c>
      <c r="AJ2964">
        <f t="shared" ca="1" si="1191"/>
        <v>1</v>
      </c>
      <c r="AK2964">
        <f t="shared" ca="1" si="1192"/>
        <v>0</v>
      </c>
      <c r="AL2964">
        <f t="shared" ca="1" si="1193"/>
        <v>0</v>
      </c>
      <c r="AM2964">
        <f t="shared" ca="1" si="1194"/>
        <v>0</v>
      </c>
      <c r="AN2964">
        <f t="shared" ca="1" si="1195"/>
        <v>0</v>
      </c>
      <c r="AO2964">
        <f t="shared" ca="1" si="1196"/>
        <v>1</v>
      </c>
      <c r="AP2964">
        <f t="shared" ca="1" si="1197"/>
        <v>0</v>
      </c>
      <c r="AQ2964">
        <f t="shared" ca="1" si="1198"/>
        <v>0</v>
      </c>
      <c r="AR2964">
        <f t="shared" ca="1" si="1199"/>
        <v>1</v>
      </c>
      <c r="AS2964">
        <v>0</v>
      </c>
      <c r="AT2964">
        <v>0</v>
      </c>
      <c r="AU2964">
        <f t="shared" ca="1" si="1217"/>
        <v>0</v>
      </c>
      <c r="AV2964">
        <f t="shared" ca="1" si="1217"/>
        <v>0</v>
      </c>
      <c r="AW2964">
        <f t="shared" ca="1" si="1217"/>
        <v>1</v>
      </c>
      <c r="AX2964">
        <v>0</v>
      </c>
    </row>
    <row r="2965" spans="1:50" x14ac:dyDescent="0.25">
      <c r="A2965" s="2">
        <v>41818</v>
      </c>
      <c r="B2965">
        <v>1965</v>
      </c>
      <c r="C2965">
        <v>20</v>
      </c>
      <c r="D2965">
        <f t="shared" ca="1" si="1201"/>
        <v>19.569295276331957</v>
      </c>
      <c r="E2965">
        <f t="shared" ca="1" si="1202"/>
        <v>0.43070472366804324</v>
      </c>
      <c r="F2965" t="str">
        <f t="shared" ca="1" si="1203"/>
        <v>medium</v>
      </c>
      <c r="G2965">
        <v>981</v>
      </c>
      <c r="H2965">
        <f t="shared" si="1204"/>
        <v>981</v>
      </c>
      <c r="I2965">
        <f t="shared" ca="1" si="1205"/>
        <v>1186.2440509472933</v>
      </c>
      <c r="J2965">
        <f t="shared" ca="1" si="1206"/>
        <v>-205.24405094729332</v>
      </c>
      <c r="K2965" t="str">
        <f t="shared" ca="1" si="1207"/>
        <v>medium</v>
      </c>
      <c r="L2965">
        <v>28.9</v>
      </c>
      <c r="M2965" t="str">
        <f t="shared" si="1218"/>
        <v>high</v>
      </c>
      <c r="N2965">
        <f t="shared" si="1186"/>
        <v>6</v>
      </c>
      <c r="O2965">
        <f t="shared" si="1187"/>
        <v>6</v>
      </c>
      <c r="P2965" t="str">
        <f t="shared" si="1188"/>
        <v>sobota</v>
      </c>
      <c r="Q2965">
        <f t="shared" si="1215"/>
        <v>0</v>
      </c>
      <c r="R2965">
        <f t="shared" si="1215"/>
        <v>0</v>
      </c>
      <c r="S2965">
        <f t="shared" si="1215"/>
        <v>0</v>
      </c>
      <c r="T2965">
        <f t="shared" si="1215"/>
        <v>0</v>
      </c>
      <c r="U2965">
        <f t="shared" si="1215"/>
        <v>0</v>
      </c>
      <c r="V2965">
        <f t="shared" si="1215"/>
        <v>1</v>
      </c>
      <c r="W2965">
        <f t="shared" si="1215"/>
        <v>0</v>
      </c>
      <c r="X2965">
        <f t="shared" si="1215"/>
        <v>0</v>
      </c>
      <c r="Y2965">
        <f t="shared" si="1215"/>
        <v>0</v>
      </c>
      <c r="Z2965">
        <f t="shared" si="1215"/>
        <v>0</v>
      </c>
      <c r="AA2965">
        <f t="shared" si="1215"/>
        <v>0</v>
      </c>
      <c r="AB2965">
        <f t="shared" si="1215"/>
        <v>0</v>
      </c>
      <c r="AC2965">
        <f t="shared" si="1216"/>
        <v>0</v>
      </c>
      <c r="AD2965">
        <f t="shared" si="1216"/>
        <v>0</v>
      </c>
      <c r="AE2965">
        <f t="shared" si="1216"/>
        <v>0</v>
      </c>
      <c r="AF2965">
        <f t="shared" si="1216"/>
        <v>0</v>
      </c>
      <c r="AG2965">
        <f t="shared" si="1216"/>
        <v>0</v>
      </c>
      <c r="AH2965">
        <f t="shared" si="1216"/>
        <v>1</v>
      </c>
      <c r="AI2965">
        <f t="shared" si="1216"/>
        <v>0</v>
      </c>
      <c r="AJ2965">
        <f t="shared" ca="1" si="1191"/>
        <v>1</v>
      </c>
      <c r="AK2965">
        <f t="shared" ca="1" si="1192"/>
        <v>0</v>
      </c>
      <c r="AL2965">
        <f t="shared" ca="1" si="1193"/>
        <v>0</v>
      </c>
      <c r="AM2965">
        <f t="shared" ca="1" si="1194"/>
        <v>0</v>
      </c>
      <c r="AN2965">
        <f t="shared" ca="1" si="1195"/>
        <v>0</v>
      </c>
      <c r="AO2965">
        <f t="shared" ca="1" si="1196"/>
        <v>1</v>
      </c>
      <c r="AP2965">
        <f t="shared" ca="1" si="1197"/>
        <v>0</v>
      </c>
      <c r="AQ2965">
        <f t="shared" ca="1" si="1198"/>
        <v>0</v>
      </c>
      <c r="AR2965">
        <f t="shared" ca="1" si="1199"/>
        <v>1</v>
      </c>
      <c r="AS2965">
        <v>0</v>
      </c>
      <c r="AT2965">
        <v>0</v>
      </c>
      <c r="AU2965">
        <f t="shared" ca="1" si="1217"/>
        <v>0</v>
      </c>
      <c r="AV2965">
        <f t="shared" ca="1" si="1217"/>
        <v>1</v>
      </c>
      <c r="AW2965">
        <f t="shared" ca="1" si="1217"/>
        <v>0</v>
      </c>
      <c r="AX2965">
        <v>0</v>
      </c>
    </row>
    <row r="2966" spans="1:50" x14ac:dyDescent="0.25">
      <c r="A2966" s="2">
        <v>41819</v>
      </c>
      <c r="B2966">
        <v>1966</v>
      </c>
      <c r="C2966">
        <v>14</v>
      </c>
      <c r="D2966">
        <f t="shared" ca="1" si="1201"/>
        <v>19.570097838812252</v>
      </c>
      <c r="E2966">
        <f t="shared" ca="1" si="1202"/>
        <v>-5.5700978388122522</v>
      </c>
      <c r="F2966" t="str">
        <f t="shared" ca="1" si="1203"/>
        <v>low</v>
      </c>
      <c r="G2966">
        <v>696</v>
      </c>
      <c r="H2966">
        <f t="shared" si="1204"/>
        <v>696</v>
      </c>
      <c r="I2966">
        <f t="shared" ca="1" si="1205"/>
        <v>1186.3216222641011</v>
      </c>
      <c r="J2966">
        <f t="shared" ca="1" si="1206"/>
        <v>-490.32162226410105</v>
      </c>
      <c r="K2966" t="str">
        <f t="shared" ca="1" si="1207"/>
        <v>low</v>
      </c>
      <c r="L2966">
        <v>28.1</v>
      </c>
      <c r="M2966" t="str">
        <f t="shared" si="1218"/>
        <v>high</v>
      </c>
      <c r="N2966">
        <f t="shared" si="1186"/>
        <v>6</v>
      </c>
      <c r="O2966">
        <f t="shared" si="1187"/>
        <v>7</v>
      </c>
      <c r="P2966" t="str">
        <f t="shared" si="1188"/>
        <v>neděle</v>
      </c>
      <c r="Q2966">
        <f t="shared" si="1215"/>
        <v>0</v>
      </c>
      <c r="R2966">
        <f t="shared" si="1215"/>
        <v>0</v>
      </c>
      <c r="S2966">
        <f t="shared" si="1215"/>
        <v>0</v>
      </c>
      <c r="T2966">
        <f t="shared" si="1215"/>
        <v>0</v>
      </c>
      <c r="U2966">
        <f t="shared" si="1215"/>
        <v>0</v>
      </c>
      <c r="V2966">
        <f t="shared" si="1215"/>
        <v>1</v>
      </c>
      <c r="W2966">
        <f t="shared" si="1215"/>
        <v>0</v>
      </c>
      <c r="X2966">
        <f t="shared" si="1215"/>
        <v>0</v>
      </c>
      <c r="Y2966">
        <f t="shared" si="1215"/>
        <v>0</v>
      </c>
      <c r="Z2966">
        <f t="shared" si="1215"/>
        <v>0</v>
      </c>
      <c r="AA2966">
        <f t="shared" si="1215"/>
        <v>0</v>
      </c>
      <c r="AB2966">
        <f t="shared" si="1215"/>
        <v>0</v>
      </c>
      <c r="AC2966">
        <f t="shared" si="1216"/>
        <v>0</v>
      </c>
      <c r="AD2966">
        <f t="shared" si="1216"/>
        <v>0</v>
      </c>
      <c r="AE2966">
        <f t="shared" si="1216"/>
        <v>0</v>
      </c>
      <c r="AF2966">
        <f t="shared" si="1216"/>
        <v>0</v>
      </c>
      <c r="AG2966">
        <f t="shared" si="1216"/>
        <v>0</v>
      </c>
      <c r="AH2966">
        <f t="shared" si="1216"/>
        <v>0</v>
      </c>
      <c r="AI2966">
        <f t="shared" si="1216"/>
        <v>1</v>
      </c>
      <c r="AJ2966">
        <f t="shared" ca="1" si="1191"/>
        <v>0</v>
      </c>
      <c r="AK2966">
        <f t="shared" ca="1" si="1192"/>
        <v>1</v>
      </c>
      <c r="AL2966">
        <f t="shared" ca="1" si="1193"/>
        <v>0</v>
      </c>
      <c r="AM2966">
        <f t="shared" ca="1" si="1194"/>
        <v>0</v>
      </c>
      <c r="AN2966">
        <f t="shared" ca="1" si="1195"/>
        <v>0</v>
      </c>
      <c r="AO2966">
        <f t="shared" ca="1" si="1196"/>
        <v>1</v>
      </c>
      <c r="AP2966">
        <f t="shared" ca="1" si="1197"/>
        <v>0</v>
      </c>
      <c r="AQ2966">
        <f t="shared" ca="1" si="1198"/>
        <v>0</v>
      </c>
      <c r="AR2966">
        <f t="shared" ca="1" si="1199"/>
        <v>1</v>
      </c>
      <c r="AS2966">
        <v>0</v>
      </c>
      <c r="AT2966">
        <v>0</v>
      </c>
      <c r="AU2966">
        <f t="shared" ca="1" si="1217"/>
        <v>1</v>
      </c>
      <c r="AV2966">
        <f t="shared" ca="1" si="1217"/>
        <v>0</v>
      </c>
      <c r="AW2966">
        <f t="shared" ca="1" si="1217"/>
        <v>0</v>
      </c>
      <c r="AX2966">
        <v>0</v>
      </c>
    </row>
    <row r="2967" spans="1:50" x14ac:dyDescent="0.25">
      <c r="A2967" s="2">
        <v>41820</v>
      </c>
      <c r="B2967">
        <v>1967</v>
      </c>
      <c r="C2967">
        <v>27</v>
      </c>
      <c r="D2967">
        <f t="shared" ca="1" si="1201"/>
        <v>19.57089582274773</v>
      </c>
      <c r="E2967">
        <f t="shared" ca="1" si="1202"/>
        <v>7.4291041772522703</v>
      </c>
      <c r="F2967" t="str">
        <f t="shared" ca="1" si="1203"/>
        <v>high</v>
      </c>
      <c r="G2967">
        <v>1448</v>
      </c>
      <c r="H2967">
        <f t="shared" si="1204"/>
        <v>1448</v>
      </c>
      <c r="I2967">
        <f t="shared" ca="1" si="1205"/>
        <v>1186.3990438286446</v>
      </c>
      <c r="J2967">
        <f t="shared" ca="1" si="1206"/>
        <v>261.60095617135539</v>
      </c>
      <c r="K2967" t="str">
        <f t="shared" ca="1" si="1207"/>
        <v>high</v>
      </c>
      <c r="L2967">
        <v>18.399999999999999</v>
      </c>
      <c r="M2967" t="str">
        <f t="shared" si="1218"/>
        <v>high</v>
      </c>
      <c r="N2967">
        <f t="shared" si="1186"/>
        <v>6</v>
      </c>
      <c r="O2967">
        <f t="shared" si="1187"/>
        <v>1</v>
      </c>
      <c r="P2967" t="str">
        <f t="shared" si="1188"/>
        <v>pondělí</v>
      </c>
      <c r="Q2967">
        <f t="shared" si="1215"/>
        <v>0</v>
      </c>
      <c r="R2967">
        <f t="shared" si="1215"/>
        <v>0</v>
      </c>
      <c r="S2967">
        <f t="shared" si="1215"/>
        <v>0</v>
      </c>
      <c r="T2967">
        <f t="shared" si="1215"/>
        <v>0</v>
      </c>
      <c r="U2967">
        <f t="shared" si="1215"/>
        <v>0</v>
      </c>
      <c r="V2967">
        <f t="shared" si="1215"/>
        <v>1</v>
      </c>
      <c r="W2967">
        <f t="shared" si="1215"/>
        <v>0</v>
      </c>
      <c r="X2967">
        <f t="shared" si="1215"/>
        <v>0</v>
      </c>
      <c r="Y2967">
        <f t="shared" si="1215"/>
        <v>0</v>
      </c>
      <c r="Z2967">
        <f t="shared" si="1215"/>
        <v>0</v>
      </c>
      <c r="AA2967">
        <f t="shared" si="1215"/>
        <v>0</v>
      </c>
      <c r="AB2967">
        <f t="shared" si="1215"/>
        <v>0</v>
      </c>
      <c r="AC2967">
        <f t="shared" si="1216"/>
        <v>1</v>
      </c>
      <c r="AD2967">
        <f t="shared" si="1216"/>
        <v>0</v>
      </c>
      <c r="AE2967">
        <f t="shared" si="1216"/>
        <v>0</v>
      </c>
      <c r="AF2967">
        <f t="shared" si="1216"/>
        <v>0</v>
      </c>
      <c r="AG2967">
        <f t="shared" si="1216"/>
        <v>0</v>
      </c>
      <c r="AH2967">
        <f t="shared" si="1216"/>
        <v>0</v>
      </c>
      <c r="AI2967">
        <f t="shared" si="1216"/>
        <v>0</v>
      </c>
      <c r="AJ2967">
        <f t="shared" ca="1" si="1191"/>
        <v>0</v>
      </c>
      <c r="AK2967">
        <f t="shared" ca="1" si="1192"/>
        <v>1</v>
      </c>
      <c r="AL2967">
        <f t="shared" ca="1" si="1193"/>
        <v>0</v>
      </c>
      <c r="AM2967">
        <f t="shared" ca="1" si="1194"/>
        <v>0</v>
      </c>
      <c r="AN2967">
        <f t="shared" ca="1" si="1195"/>
        <v>1</v>
      </c>
      <c r="AO2967">
        <f t="shared" ca="1" si="1196"/>
        <v>0</v>
      </c>
      <c r="AP2967">
        <f t="shared" ca="1" si="1197"/>
        <v>0</v>
      </c>
      <c r="AQ2967">
        <f t="shared" ca="1" si="1198"/>
        <v>0</v>
      </c>
      <c r="AR2967">
        <f t="shared" ca="1" si="1199"/>
        <v>1</v>
      </c>
      <c r="AS2967">
        <v>1</v>
      </c>
      <c r="AT2967">
        <v>0</v>
      </c>
      <c r="AU2967">
        <f t="shared" ca="1" si="1217"/>
        <v>0</v>
      </c>
      <c r="AV2967">
        <f t="shared" ca="1" si="1217"/>
        <v>0</v>
      </c>
      <c r="AW2967">
        <f t="shared" ca="1" si="1217"/>
        <v>1</v>
      </c>
      <c r="AX2967">
        <v>0</v>
      </c>
    </row>
    <row r="2968" spans="1:50" x14ac:dyDescent="0.25">
      <c r="A2968" s="2">
        <v>41821</v>
      </c>
      <c r="B2968">
        <v>1968</v>
      </c>
      <c r="C2968">
        <v>14</v>
      </c>
      <c r="D2968">
        <f t="shared" ca="1" si="1201"/>
        <v>19.571689228138389</v>
      </c>
      <c r="E2968">
        <f t="shared" ca="1" si="1202"/>
        <v>-5.5716892281383892</v>
      </c>
      <c r="F2968" t="str">
        <f t="shared" ca="1" si="1203"/>
        <v>low</v>
      </c>
      <c r="G2968">
        <v>674</v>
      </c>
      <c r="H2968">
        <f t="shared" si="1204"/>
        <v>674</v>
      </c>
      <c r="I2968">
        <f t="shared" ca="1" si="1205"/>
        <v>1186.4763156409242</v>
      </c>
      <c r="J2968">
        <f t="shared" ca="1" si="1206"/>
        <v>-512.47631564092421</v>
      </c>
      <c r="K2968" t="str">
        <f t="shared" ca="1" si="1207"/>
        <v>low</v>
      </c>
      <c r="L2968">
        <v>16.850000000000001</v>
      </c>
      <c r="M2968" t="str">
        <f t="shared" si="1218"/>
        <v>high</v>
      </c>
      <c r="N2968">
        <f t="shared" si="1186"/>
        <v>7</v>
      </c>
      <c r="O2968">
        <f t="shared" si="1187"/>
        <v>2</v>
      </c>
      <c r="P2968" t="str">
        <f t="shared" si="1188"/>
        <v>úterý</v>
      </c>
      <c r="Q2968">
        <f t="shared" si="1215"/>
        <v>0</v>
      </c>
      <c r="R2968">
        <f t="shared" si="1215"/>
        <v>0</v>
      </c>
      <c r="S2968">
        <f t="shared" si="1215"/>
        <v>0</v>
      </c>
      <c r="T2968">
        <f t="shared" si="1215"/>
        <v>0</v>
      </c>
      <c r="U2968">
        <f t="shared" si="1215"/>
        <v>0</v>
      </c>
      <c r="V2968">
        <f t="shared" si="1215"/>
        <v>0</v>
      </c>
      <c r="W2968">
        <f t="shared" si="1215"/>
        <v>1</v>
      </c>
      <c r="X2968">
        <f t="shared" si="1215"/>
        <v>0</v>
      </c>
      <c r="Y2968">
        <f t="shared" si="1215"/>
        <v>0</v>
      </c>
      <c r="Z2968">
        <f t="shared" si="1215"/>
        <v>0</v>
      </c>
      <c r="AA2968">
        <f t="shared" si="1215"/>
        <v>0</v>
      </c>
      <c r="AB2968">
        <f t="shared" si="1215"/>
        <v>0</v>
      </c>
      <c r="AC2968">
        <f t="shared" si="1216"/>
        <v>0</v>
      </c>
      <c r="AD2968">
        <f t="shared" si="1216"/>
        <v>1</v>
      </c>
      <c r="AE2968">
        <f t="shared" si="1216"/>
        <v>0</v>
      </c>
      <c r="AF2968">
        <f t="shared" si="1216"/>
        <v>0</v>
      </c>
      <c r="AG2968">
        <f t="shared" si="1216"/>
        <v>0</v>
      </c>
      <c r="AH2968">
        <f t="shared" si="1216"/>
        <v>0</v>
      </c>
      <c r="AI2968">
        <f t="shared" si="1216"/>
        <v>0</v>
      </c>
      <c r="AJ2968">
        <f t="shared" ca="1" si="1191"/>
        <v>0</v>
      </c>
      <c r="AK2968">
        <f t="shared" ca="1" si="1192"/>
        <v>1</v>
      </c>
      <c r="AL2968">
        <f t="shared" ca="1" si="1193"/>
        <v>0</v>
      </c>
      <c r="AM2968">
        <f t="shared" ca="1" si="1194"/>
        <v>0</v>
      </c>
      <c r="AN2968">
        <f t="shared" ca="1" si="1195"/>
        <v>1</v>
      </c>
      <c r="AO2968">
        <f t="shared" ca="1" si="1196"/>
        <v>0</v>
      </c>
      <c r="AP2968">
        <f t="shared" ca="1" si="1197"/>
        <v>0</v>
      </c>
      <c r="AQ2968">
        <f t="shared" ca="1" si="1198"/>
        <v>0</v>
      </c>
      <c r="AR2968">
        <f t="shared" ca="1" si="1199"/>
        <v>1</v>
      </c>
      <c r="AS2968">
        <v>1</v>
      </c>
      <c r="AT2968">
        <v>0</v>
      </c>
      <c r="AU2968">
        <f t="shared" ca="1" si="1217"/>
        <v>1</v>
      </c>
      <c r="AV2968">
        <f t="shared" ca="1" si="1217"/>
        <v>0</v>
      </c>
      <c r="AW2968">
        <f t="shared" ca="1" si="1217"/>
        <v>0</v>
      </c>
      <c r="AX2968">
        <v>0</v>
      </c>
    </row>
    <row r="2969" spans="1:50" x14ac:dyDescent="0.25">
      <c r="A2969" s="2">
        <v>41822</v>
      </c>
      <c r="B2969">
        <v>1969</v>
      </c>
      <c r="C2969">
        <v>22</v>
      </c>
      <c r="D2969">
        <f t="shared" ca="1" si="1201"/>
        <v>19.572478054984238</v>
      </c>
      <c r="E2969">
        <f t="shared" ca="1" si="1202"/>
        <v>2.4275219450157621</v>
      </c>
      <c r="F2969" t="str">
        <f t="shared" ca="1" si="1203"/>
        <v>high</v>
      </c>
      <c r="G2969">
        <v>1235</v>
      </c>
      <c r="H2969">
        <f t="shared" si="1204"/>
        <v>1235</v>
      </c>
      <c r="I2969">
        <f t="shared" ca="1" si="1205"/>
        <v>1186.5534377009394</v>
      </c>
      <c r="J2969">
        <f t="shared" ca="1" si="1206"/>
        <v>48.446562299060588</v>
      </c>
      <c r="K2969" t="str">
        <f t="shared" ca="1" si="1207"/>
        <v>medium</v>
      </c>
      <c r="L2969">
        <v>16.649999999999999</v>
      </c>
      <c r="M2969" t="str">
        <f t="shared" si="1218"/>
        <v>high</v>
      </c>
      <c r="N2969">
        <f t="shared" si="1186"/>
        <v>7</v>
      </c>
      <c r="O2969">
        <f t="shared" si="1187"/>
        <v>3</v>
      </c>
      <c r="P2969" t="str">
        <f t="shared" si="1188"/>
        <v>středa</v>
      </c>
      <c r="Q2969">
        <f t="shared" si="1215"/>
        <v>0</v>
      </c>
      <c r="R2969">
        <f t="shared" si="1215"/>
        <v>0</v>
      </c>
      <c r="S2969">
        <f t="shared" si="1215"/>
        <v>0</v>
      </c>
      <c r="T2969">
        <f t="shared" si="1215"/>
        <v>0</v>
      </c>
      <c r="U2969">
        <f t="shared" si="1215"/>
        <v>0</v>
      </c>
      <c r="V2969">
        <f t="shared" si="1215"/>
        <v>0</v>
      </c>
      <c r="W2969">
        <f t="shared" si="1215"/>
        <v>1</v>
      </c>
      <c r="X2969">
        <f t="shared" si="1215"/>
        <v>0</v>
      </c>
      <c r="Y2969">
        <f t="shared" si="1215"/>
        <v>0</v>
      </c>
      <c r="Z2969">
        <f t="shared" si="1215"/>
        <v>0</v>
      </c>
      <c r="AA2969">
        <f t="shared" si="1215"/>
        <v>0</v>
      </c>
      <c r="AB2969">
        <f t="shared" si="1215"/>
        <v>0</v>
      </c>
      <c r="AC2969">
        <f t="shared" si="1216"/>
        <v>0</v>
      </c>
      <c r="AD2969">
        <f t="shared" si="1216"/>
        <v>0</v>
      </c>
      <c r="AE2969">
        <f t="shared" si="1216"/>
        <v>1</v>
      </c>
      <c r="AF2969">
        <f t="shared" si="1216"/>
        <v>0</v>
      </c>
      <c r="AG2969">
        <f t="shared" si="1216"/>
        <v>0</v>
      </c>
      <c r="AH2969">
        <f t="shared" si="1216"/>
        <v>0</v>
      </c>
      <c r="AI2969">
        <f t="shared" si="1216"/>
        <v>0</v>
      </c>
      <c r="AJ2969">
        <f t="shared" ca="1" si="1191"/>
        <v>1</v>
      </c>
      <c r="AK2969">
        <f t="shared" ca="1" si="1192"/>
        <v>0</v>
      </c>
      <c r="AL2969">
        <f t="shared" ca="1" si="1193"/>
        <v>0</v>
      </c>
      <c r="AM2969">
        <f t="shared" ca="1" si="1194"/>
        <v>0</v>
      </c>
      <c r="AN2969">
        <f t="shared" ca="1" si="1195"/>
        <v>1</v>
      </c>
      <c r="AO2969">
        <f t="shared" ca="1" si="1196"/>
        <v>0</v>
      </c>
      <c r="AP2969">
        <f t="shared" ca="1" si="1197"/>
        <v>0</v>
      </c>
      <c r="AQ2969">
        <f t="shared" ca="1" si="1198"/>
        <v>0</v>
      </c>
      <c r="AR2969">
        <f t="shared" ca="1" si="1199"/>
        <v>1</v>
      </c>
      <c r="AS2969">
        <v>0</v>
      </c>
      <c r="AT2969">
        <v>0</v>
      </c>
      <c r="AU2969">
        <f t="shared" ca="1" si="1217"/>
        <v>0</v>
      </c>
      <c r="AV2969">
        <f t="shared" ca="1" si="1217"/>
        <v>0</v>
      </c>
      <c r="AW2969">
        <f t="shared" ca="1" si="1217"/>
        <v>1</v>
      </c>
      <c r="AX2969">
        <v>0</v>
      </c>
    </row>
    <row r="2970" spans="1:50" x14ac:dyDescent="0.25">
      <c r="A2970" s="2">
        <v>41823</v>
      </c>
      <c r="B2970">
        <v>1970</v>
      </c>
      <c r="C2970">
        <v>15</v>
      </c>
      <c r="D2970">
        <f t="shared" ca="1" si="1201"/>
        <v>19.573262303285272</v>
      </c>
      <c r="E2970">
        <f t="shared" ca="1" si="1202"/>
        <v>-4.5732623032852722</v>
      </c>
      <c r="F2970" t="str">
        <f t="shared" ca="1" si="1203"/>
        <v>low</v>
      </c>
      <c r="G2970">
        <v>1285</v>
      </c>
      <c r="H2970">
        <f t="shared" si="1204"/>
        <v>1285</v>
      </c>
      <c r="I2970">
        <f t="shared" ca="1" si="1205"/>
        <v>1186.6304100086907</v>
      </c>
      <c r="J2970">
        <f t="shared" ca="1" si="1206"/>
        <v>98.36958999130934</v>
      </c>
      <c r="K2970" t="str">
        <f t="shared" ca="1" si="1207"/>
        <v>medium</v>
      </c>
      <c r="L2970">
        <v>19.3</v>
      </c>
      <c r="M2970" t="str">
        <f t="shared" si="1218"/>
        <v>high</v>
      </c>
      <c r="N2970">
        <f t="shared" si="1186"/>
        <v>7</v>
      </c>
      <c r="O2970">
        <f t="shared" si="1187"/>
        <v>4</v>
      </c>
      <c r="P2970" t="str">
        <f t="shared" si="1188"/>
        <v>čtvrtek</v>
      </c>
      <c r="Q2970">
        <f t="shared" si="1215"/>
        <v>0</v>
      </c>
      <c r="R2970">
        <f t="shared" si="1215"/>
        <v>0</v>
      </c>
      <c r="S2970">
        <f t="shared" si="1215"/>
        <v>0</v>
      </c>
      <c r="T2970">
        <f t="shared" si="1215"/>
        <v>0</v>
      </c>
      <c r="U2970">
        <f t="shared" si="1215"/>
        <v>0</v>
      </c>
      <c r="V2970">
        <f t="shared" si="1215"/>
        <v>0</v>
      </c>
      <c r="W2970">
        <f t="shared" si="1215"/>
        <v>1</v>
      </c>
      <c r="X2970">
        <f t="shared" si="1215"/>
        <v>0</v>
      </c>
      <c r="Y2970">
        <f t="shared" si="1215"/>
        <v>0</v>
      </c>
      <c r="Z2970">
        <f t="shared" si="1215"/>
        <v>0</v>
      </c>
      <c r="AA2970">
        <f t="shared" si="1215"/>
        <v>0</v>
      </c>
      <c r="AB2970">
        <f t="shared" si="1215"/>
        <v>0</v>
      </c>
      <c r="AC2970">
        <f t="shared" si="1216"/>
        <v>0</v>
      </c>
      <c r="AD2970">
        <f t="shared" si="1216"/>
        <v>0</v>
      </c>
      <c r="AE2970">
        <f t="shared" si="1216"/>
        <v>0</v>
      </c>
      <c r="AF2970">
        <f t="shared" si="1216"/>
        <v>1</v>
      </c>
      <c r="AG2970">
        <f t="shared" si="1216"/>
        <v>0</v>
      </c>
      <c r="AH2970">
        <f t="shared" si="1216"/>
        <v>0</v>
      </c>
      <c r="AI2970">
        <f t="shared" si="1216"/>
        <v>0</v>
      </c>
      <c r="AJ2970">
        <f t="shared" ca="1" si="1191"/>
        <v>1</v>
      </c>
      <c r="AK2970">
        <f t="shared" ca="1" si="1192"/>
        <v>0</v>
      </c>
      <c r="AL2970">
        <f t="shared" ca="1" si="1193"/>
        <v>0</v>
      </c>
      <c r="AM2970">
        <f t="shared" ca="1" si="1194"/>
        <v>0</v>
      </c>
      <c r="AN2970">
        <f t="shared" ca="1" si="1195"/>
        <v>0</v>
      </c>
      <c r="AO2970">
        <f t="shared" ca="1" si="1196"/>
        <v>1</v>
      </c>
      <c r="AP2970">
        <f t="shared" ca="1" si="1197"/>
        <v>0</v>
      </c>
      <c r="AQ2970">
        <f t="shared" ca="1" si="1198"/>
        <v>0</v>
      </c>
      <c r="AR2970">
        <f t="shared" ca="1" si="1199"/>
        <v>1</v>
      </c>
      <c r="AS2970">
        <v>1</v>
      </c>
      <c r="AT2970">
        <v>0</v>
      </c>
      <c r="AU2970">
        <f t="shared" ca="1" si="1217"/>
        <v>1</v>
      </c>
      <c r="AV2970">
        <f t="shared" ca="1" si="1217"/>
        <v>0</v>
      </c>
      <c r="AW2970">
        <f t="shared" ca="1" si="1217"/>
        <v>0</v>
      </c>
      <c r="AX2970">
        <v>0</v>
      </c>
    </row>
    <row r="2971" spans="1:50" x14ac:dyDescent="0.25">
      <c r="A2971" s="2">
        <v>41824</v>
      </c>
      <c r="B2971">
        <v>1971</v>
      </c>
      <c r="C2971">
        <v>15</v>
      </c>
      <c r="D2971">
        <f t="shared" ca="1" si="1201"/>
        <v>19.574041973041489</v>
      </c>
      <c r="E2971">
        <f t="shared" ca="1" si="1202"/>
        <v>-4.5740419730414885</v>
      </c>
      <c r="F2971" t="str">
        <f t="shared" ca="1" si="1203"/>
        <v>low</v>
      </c>
      <c r="G2971">
        <v>1961</v>
      </c>
      <c r="H2971">
        <f t="shared" si="1204"/>
        <v>1961</v>
      </c>
      <c r="I2971">
        <f t="shared" ca="1" si="1205"/>
        <v>1186.707232564178</v>
      </c>
      <c r="J2971">
        <f t="shared" ca="1" si="1206"/>
        <v>774.29276743582204</v>
      </c>
      <c r="K2971" t="str">
        <f t="shared" ca="1" si="1207"/>
        <v>high</v>
      </c>
      <c r="L2971">
        <v>19.25</v>
      </c>
      <c r="M2971" t="str">
        <f t="shared" si="1218"/>
        <v>high</v>
      </c>
      <c r="N2971">
        <f t="shared" si="1186"/>
        <v>7</v>
      </c>
      <c r="O2971">
        <f t="shared" si="1187"/>
        <v>5</v>
      </c>
      <c r="P2971" t="str">
        <f t="shared" si="1188"/>
        <v>pátek</v>
      </c>
      <c r="Q2971">
        <f t="shared" ref="Q2971:AB2980" si="1219">VLOOKUP($N2971,$V$31:$AH$42,Q$592+1,0)</f>
        <v>0</v>
      </c>
      <c r="R2971">
        <f t="shared" si="1219"/>
        <v>0</v>
      </c>
      <c r="S2971">
        <f t="shared" si="1219"/>
        <v>0</v>
      </c>
      <c r="T2971">
        <f t="shared" si="1219"/>
        <v>0</v>
      </c>
      <c r="U2971">
        <f t="shared" si="1219"/>
        <v>0</v>
      </c>
      <c r="V2971">
        <f t="shared" si="1219"/>
        <v>0</v>
      </c>
      <c r="W2971">
        <f t="shared" si="1219"/>
        <v>1</v>
      </c>
      <c r="X2971">
        <f t="shared" si="1219"/>
        <v>0</v>
      </c>
      <c r="Y2971">
        <f t="shared" si="1219"/>
        <v>0</v>
      </c>
      <c r="Z2971">
        <f t="shared" si="1219"/>
        <v>0</v>
      </c>
      <c r="AA2971">
        <f t="shared" si="1219"/>
        <v>0</v>
      </c>
      <c r="AB2971">
        <f t="shared" si="1219"/>
        <v>0</v>
      </c>
      <c r="AC2971">
        <f t="shared" ref="AC2971:AI2980" si="1220">VLOOKUP($O2971,$V$74:$AC$80,AC$592+1,0)</f>
        <v>0</v>
      </c>
      <c r="AD2971">
        <f t="shared" si="1220"/>
        <v>0</v>
      </c>
      <c r="AE2971">
        <f t="shared" si="1220"/>
        <v>0</v>
      </c>
      <c r="AF2971">
        <f t="shared" si="1220"/>
        <v>0</v>
      </c>
      <c r="AG2971">
        <f t="shared" si="1220"/>
        <v>1</v>
      </c>
      <c r="AH2971">
        <f t="shared" si="1220"/>
        <v>0</v>
      </c>
      <c r="AI2971">
        <f t="shared" si="1220"/>
        <v>0</v>
      </c>
      <c r="AJ2971">
        <f t="shared" ca="1" si="1191"/>
        <v>1</v>
      </c>
      <c r="AK2971">
        <f t="shared" ca="1" si="1192"/>
        <v>0</v>
      </c>
      <c r="AL2971">
        <f t="shared" ca="1" si="1193"/>
        <v>0</v>
      </c>
      <c r="AM2971">
        <f t="shared" ca="1" si="1194"/>
        <v>0</v>
      </c>
      <c r="AN2971">
        <f t="shared" ca="1" si="1195"/>
        <v>0</v>
      </c>
      <c r="AO2971">
        <f t="shared" ca="1" si="1196"/>
        <v>1</v>
      </c>
      <c r="AP2971">
        <f t="shared" ca="1" si="1197"/>
        <v>0</v>
      </c>
      <c r="AQ2971">
        <f t="shared" ca="1" si="1198"/>
        <v>0</v>
      </c>
      <c r="AR2971">
        <f t="shared" ca="1" si="1199"/>
        <v>1</v>
      </c>
      <c r="AS2971">
        <v>0</v>
      </c>
      <c r="AT2971">
        <v>0</v>
      </c>
      <c r="AU2971">
        <f t="shared" ca="1" si="1217"/>
        <v>1</v>
      </c>
      <c r="AV2971">
        <f t="shared" ca="1" si="1217"/>
        <v>0</v>
      </c>
      <c r="AW2971">
        <f t="shared" ca="1" si="1217"/>
        <v>0</v>
      </c>
      <c r="AX2971">
        <v>0</v>
      </c>
    </row>
    <row r="2972" spans="1:50" x14ac:dyDescent="0.25">
      <c r="A2972" s="2">
        <v>41825</v>
      </c>
      <c r="B2972">
        <v>1972</v>
      </c>
      <c r="C2972">
        <v>16</v>
      </c>
      <c r="D2972">
        <f t="shared" ca="1" si="1201"/>
        <v>19.57481706425289</v>
      </c>
      <c r="E2972">
        <f t="shared" ca="1" si="1202"/>
        <v>-3.5748170642528905</v>
      </c>
      <c r="F2972" t="str">
        <f t="shared" ca="1" si="1203"/>
        <v>low</v>
      </c>
      <c r="G2972">
        <v>759</v>
      </c>
      <c r="H2972">
        <f t="shared" si="1204"/>
        <v>759</v>
      </c>
      <c r="I2972">
        <f t="shared" ca="1" si="1205"/>
        <v>1186.7839053674008</v>
      </c>
      <c r="J2972">
        <f t="shared" ca="1" si="1206"/>
        <v>-427.78390536740085</v>
      </c>
      <c r="K2972" t="str">
        <f t="shared" ca="1" si="1207"/>
        <v>low</v>
      </c>
      <c r="L2972">
        <v>20.9</v>
      </c>
      <c r="M2972" t="str">
        <f t="shared" si="1218"/>
        <v>high</v>
      </c>
      <c r="N2972">
        <f t="shared" si="1186"/>
        <v>7</v>
      </c>
      <c r="O2972">
        <f t="shared" si="1187"/>
        <v>6</v>
      </c>
      <c r="P2972" t="str">
        <f t="shared" si="1188"/>
        <v>sobota</v>
      </c>
      <c r="Q2972">
        <f t="shared" si="1219"/>
        <v>0</v>
      </c>
      <c r="R2972">
        <f t="shared" si="1219"/>
        <v>0</v>
      </c>
      <c r="S2972">
        <f t="shared" si="1219"/>
        <v>0</v>
      </c>
      <c r="T2972">
        <f t="shared" si="1219"/>
        <v>0</v>
      </c>
      <c r="U2972">
        <f t="shared" si="1219"/>
        <v>0</v>
      </c>
      <c r="V2972">
        <f t="shared" si="1219"/>
        <v>0</v>
      </c>
      <c r="W2972">
        <f t="shared" si="1219"/>
        <v>1</v>
      </c>
      <c r="X2972">
        <f t="shared" si="1219"/>
        <v>0</v>
      </c>
      <c r="Y2972">
        <f t="shared" si="1219"/>
        <v>0</v>
      </c>
      <c r="Z2972">
        <f t="shared" si="1219"/>
        <v>0</v>
      </c>
      <c r="AA2972">
        <f t="shared" si="1219"/>
        <v>0</v>
      </c>
      <c r="AB2972">
        <f t="shared" si="1219"/>
        <v>0</v>
      </c>
      <c r="AC2972">
        <f t="shared" si="1220"/>
        <v>0</v>
      </c>
      <c r="AD2972">
        <f t="shared" si="1220"/>
        <v>0</v>
      </c>
      <c r="AE2972">
        <f t="shared" si="1220"/>
        <v>0</v>
      </c>
      <c r="AF2972">
        <f t="shared" si="1220"/>
        <v>0</v>
      </c>
      <c r="AG2972">
        <f t="shared" si="1220"/>
        <v>0</v>
      </c>
      <c r="AH2972">
        <f t="shared" si="1220"/>
        <v>1</v>
      </c>
      <c r="AI2972">
        <f t="shared" si="1220"/>
        <v>0</v>
      </c>
      <c r="AJ2972">
        <f t="shared" ca="1" si="1191"/>
        <v>1</v>
      </c>
      <c r="AK2972">
        <f t="shared" ca="1" si="1192"/>
        <v>0</v>
      </c>
      <c r="AL2972">
        <f t="shared" ca="1" si="1193"/>
        <v>0</v>
      </c>
      <c r="AM2972">
        <f t="shared" ca="1" si="1194"/>
        <v>0</v>
      </c>
      <c r="AN2972">
        <f t="shared" ca="1" si="1195"/>
        <v>1</v>
      </c>
      <c r="AO2972">
        <f t="shared" ca="1" si="1196"/>
        <v>0</v>
      </c>
      <c r="AP2972">
        <f t="shared" ca="1" si="1197"/>
        <v>0</v>
      </c>
      <c r="AQ2972">
        <f t="shared" ca="1" si="1198"/>
        <v>0</v>
      </c>
      <c r="AR2972">
        <f t="shared" ca="1" si="1199"/>
        <v>1</v>
      </c>
      <c r="AS2972">
        <v>1</v>
      </c>
      <c r="AT2972">
        <v>0</v>
      </c>
      <c r="AU2972">
        <f t="shared" ca="1" si="1217"/>
        <v>1</v>
      </c>
      <c r="AV2972">
        <f t="shared" ca="1" si="1217"/>
        <v>0</v>
      </c>
      <c r="AW2972">
        <f t="shared" ca="1" si="1217"/>
        <v>0</v>
      </c>
      <c r="AX2972">
        <v>0</v>
      </c>
    </row>
    <row r="2973" spans="1:50" x14ac:dyDescent="0.25">
      <c r="A2973" s="2">
        <v>41826</v>
      </c>
      <c r="B2973">
        <v>1973</v>
      </c>
      <c r="C2973">
        <v>16</v>
      </c>
      <c r="D2973">
        <f t="shared" ca="1" si="1201"/>
        <v>19.575587576919474</v>
      </c>
      <c r="E2973">
        <f t="shared" ca="1" si="1202"/>
        <v>-3.5755875769194745</v>
      </c>
      <c r="F2973" t="str">
        <f t="shared" ca="1" si="1203"/>
        <v>low</v>
      </c>
      <c r="G2973">
        <v>1001</v>
      </c>
      <c r="H2973">
        <f t="shared" si="1204"/>
        <v>1001</v>
      </c>
      <c r="I2973">
        <f t="shared" ca="1" si="1205"/>
        <v>1186.8604284183596</v>
      </c>
      <c r="J2973">
        <f t="shared" ca="1" si="1206"/>
        <v>-185.86042841835956</v>
      </c>
      <c r="K2973" t="str">
        <f t="shared" ca="1" si="1207"/>
        <v>medium</v>
      </c>
      <c r="L2973">
        <v>30.2</v>
      </c>
      <c r="M2973" t="str">
        <f t="shared" si="1218"/>
        <v>high</v>
      </c>
      <c r="N2973">
        <f t="shared" si="1186"/>
        <v>7</v>
      </c>
      <c r="O2973">
        <f t="shared" si="1187"/>
        <v>7</v>
      </c>
      <c r="P2973" t="str">
        <f t="shared" si="1188"/>
        <v>neděle</v>
      </c>
      <c r="Q2973">
        <f t="shared" si="1219"/>
        <v>0</v>
      </c>
      <c r="R2973">
        <f t="shared" si="1219"/>
        <v>0</v>
      </c>
      <c r="S2973">
        <f t="shared" si="1219"/>
        <v>0</v>
      </c>
      <c r="T2973">
        <f t="shared" si="1219"/>
        <v>0</v>
      </c>
      <c r="U2973">
        <f t="shared" si="1219"/>
        <v>0</v>
      </c>
      <c r="V2973">
        <f t="shared" si="1219"/>
        <v>0</v>
      </c>
      <c r="W2973">
        <f t="shared" si="1219"/>
        <v>1</v>
      </c>
      <c r="X2973">
        <f t="shared" si="1219"/>
        <v>0</v>
      </c>
      <c r="Y2973">
        <f t="shared" si="1219"/>
        <v>0</v>
      </c>
      <c r="Z2973">
        <f t="shared" si="1219"/>
        <v>0</v>
      </c>
      <c r="AA2973">
        <f t="shared" si="1219"/>
        <v>0</v>
      </c>
      <c r="AB2973">
        <f t="shared" si="1219"/>
        <v>0</v>
      </c>
      <c r="AC2973">
        <f t="shared" si="1220"/>
        <v>0</v>
      </c>
      <c r="AD2973">
        <f t="shared" si="1220"/>
        <v>0</v>
      </c>
      <c r="AE2973">
        <f t="shared" si="1220"/>
        <v>0</v>
      </c>
      <c r="AF2973">
        <f t="shared" si="1220"/>
        <v>0</v>
      </c>
      <c r="AG2973">
        <f t="shared" si="1220"/>
        <v>0</v>
      </c>
      <c r="AH2973">
        <f t="shared" si="1220"/>
        <v>0</v>
      </c>
      <c r="AI2973">
        <f t="shared" si="1220"/>
        <v>1</v>
      </c>
      <c r="AJ2973">
        <f t="shared" ca="1" si="1191"/>
        <v>1</v>
      </c>
      <c r="AK2973">
        <f t="shared" ca="1" si="1192"/>
        <v>0</v>
      </c>
      <c r="AL2973">
        <f t="shared" ca="1" si="1193"/>
        <v>0</v>
      </c>
      <c r="AM2973">
        <f t="shared" ca="1" si="1194"/>
        <v>0</v>
      </c>
      <c r="AN2973">
        <f t="shared" ca="1" si="1195"/>
        <v>0</v>
      </c>
      <c r="AO2973">
        <f t="shared" ca="1" si="1196"/>
        <v>1</v>
      </c>
      <c r="AP2973">
        <f t="shared" ca="1" si="1197"/>
        <v>0</v>
      </c>
      <c r="AQ2973">
        <f t="shared" ca="1" si="1198"/>
        <v>0</v>
      </c>
      <c r="AR2973">
        <f t="shared" ca="1" si="1199"/>
        <v>1</v>
      </c>
      <c r="AS2973">
        <v>1</v>
      </c>
      <c r="AT2973">
        <v>0</v>
      </c>
      <c r="AU2973">
        <f t="shared" ca="1" si="1217"/>
        <v>1</v>
      </c>
      <c r="AV2973">
        <f t="shared" ca="1" si="1217"/>
        <v>0</v>
      </c>
      <c r="AW2973">
        <f t="shared" ca="1" si="1217"/>
        <v>0</v>
      </c>
      <c r="AX2973">
        <v>0</v>
      </c>
    </row>
    <row r="2974" spans="1:50" x14ac:dyDescent="0.25">
      <c r="A2974" s="2">
        <v>41827</v>
      </c>
      <c r="B2974">
        <v>1974</v>
      </c>
      <c r="C2974">
        <v>19</v>
      </c>
      <c r="D2974">
        <f t="shared" ca="1" si="1201"/>
        <v>19.576353511041248</v>
      </c>
      <c r="E2974">
        <f t="shared" ca="1" si="1202"/>
        <v>-0.57635351104124766</v>
      </c>
      <c r="F2974" t="str">
        <f t="shared" ca="1" si="1203"/>
        <v>medium</v>
      </c>
      <c r="G2974">
        <v>1082</v>
      </c>
      <c r="H2974">
        <f t="shared" si="1204"/>
        <v>1082</v>
      </c>
      <c r="I2974">
        <f t="shared" ca="1" si="1205"/>
        <v>1186.9368017170543</v>
      </c>
      <c r="J2974">
        <f t="shared" ca="1" si="1206"/>
        <v>-104.93680171705432</v>
      </c>
      <c r="K2974" t="str">
        <f t="shared" ca="1" si="1207"/>
        <v>medium</v>
      </c>
      <c r="L2974">
        <v>22.083333333333332</v>
      </c>
      <c r="M2974" t="str">
        <f t="shared" si="1218"/>
        <v>high</v>
      </c>
      <c r="N2974">
        <f t="shared" si="1186"/>
        <v>7</v>
      </c>
      <c r="O2974">
        <f t="shared" si="1187"/>
        <v>1</v>
      </c>
      <c r="P2974" t="str">
        <f t="shared" si="1188"/>
        <v>pondělí</v>
      </c>
      <c r="Q2974">
        <f t="shared" si="1219"/>
        <v>0</v>
      </c>
      <c r="R2974">
        <f t="shared" si="1219"/>
        <v>0</v>
      </c>
      <c r="S2974">
        <f t="shared" si="1219"/>
        <v>0</v>
      </c>
      <c r="T2974">
        <f t="shared" si="1219"/>
        <v>0</v>
      </c>
      <c r="U2974">
        <f t="shared" si="1219"/>
        <v>0</v>
      </c>
      <c r="V2974">
        <f t="shared" si="1219"/>
        <v>0</v>
      </c>
      <c r="W2974">
        <f t="shared" si="1219"/>
        <v>1</v>
      </c>
      <c r="X2974">
        <f t="shared" si="1219"/>
        <v>0</v>
      </c>
      <c r="Y2974">
        <f t="shared" si="1219"/>
        <v>0</v>
      </c>
      <c r="Z2974">
        <f t="shared" si="1219"/>
        <v>0</v>
      </c>
      <c r="AA2974">
        <f t="shared" si="1219"/>
        <v>0</v>
      </c>
      <c r="AB2974">
        <f t="shared" si="1219"/>
        <v>0</v>
      </c>
      <c r="AC2974">
        <f t="shared" si="1220"/>
        <v>1</v>
      </c>
      <c r="AD2974">
        <f t="shared" si="1220"/>
        <v>0</v>
      </c>
      <c r="AE2974">
        <f t="shared" si="1220"/>
        <v>0</v>
      </c>
      <c r="AF2974">
        <f t="shared" si="1220"/>
        <v>0</v>
      </c>
      <c r="AG2974">
        <f t="shared" si="1220"/>
        <v>0</v>
      </c>
      <c r="AH2974">
        <f t="shared" si="1220"/>
        <v>0</v>
      </c>
      <c r="AI2974">
        <f t="shared" si="1220"/>
        <v>0</v>
      </c>
      <c r="AJ2974">
        <f t="shared" ca="1" si="1191"/>
        <v>0</v>
      </c>
      <c r="AK2974">
        <f t="shared" ca="1" si="1192"/>
        <v>1</v>
      </c>
      <c r="AL2974">
        <f t="shared" ca="1" si="1193"/>
        <v>0</v>
      </c>
      <c r="AM2974">
        <f t="shared" ca="1" si="1194"/>
        <v>0</v>
      </c>
      <c r="AN2974">
        <f t="shared" ca="1" si="1195"/>
        <v>0</v>
      </c>
      <c r="AO2974">
        <f t="shared" ca="1" si="1196"/>
        <v>1</v>
      </c>
      <c r="AP2974">
        <f t="shared" ca="1" si="1197"/>
        <v>0</v>
      </c>
      <c r="AQ2974">
        <f t="shared" ca="1" si="1198"/>
        <v>0</v>
      </c>
      <c r="AR2974">
        <f t="shared" ca="1" si="1199"/>
        <v>1</v>
      </c>
      <c r="AS2974">
        <v>0</v>
      </c>
      <c r="AT2974">
        <v>0</v>
      </c>
      <c r="AU2974">
        <f t="shared" ca="1" si="1217"/>
        <v>0</v>
      </c>
      <c r="AV2974">
        <f t="shared" ca="1" si="1217"/>
        <v>1</v>
      </c>
      <c r="AW2974">
        <f t="shared" ca="1" si="1217"/>
        <v>0</v>
      </c>
      <c r="AX2974">
        <v>0</v>
      </c>
    </row>
    <row r="2975" spans="1:50" x14ac:dyDescent="0.25">
      <c r="A2975" s="2">
        <v>41828</v>
      </c>
      <c r="B2975">
        <v>1975</v>
      </c>
      <c r="C2975">
        <v>16</v>
      </c>
      <c r="D2975">
        <f t="shared" ca="1" si="1201"/>
        <v>19.577114866618199</v>
      </c>
      <c r="E2975">
        <f t="shared" ca="1" si="1202"/>
        <v>-3.5771148666181993</v>
      </c>
      <c r="F2975" t="str">
        <f t="shared" ca="1" si="1203"/>
        <v>low</v>
      </c>
      <c r="G2975">
        <v>840</v>
      </c>
      <c r="H2975">
        <f t="shared" si="1204"/>
        <v>840</v>
      </c>
      <c r="I2975">
        <f t="shared" ca="1" si="1205"/>
        <v>1187.0130252634847</v>
      </c>
      <c r="J2975">
        <f t="shared" ca="1" si="1206"/>
        <v>-347.01302526348468</v>
      </c>
      <c r="K2975" t="str">
        <f t="shared" ca="1" si="1207"/>
        <v>medium</v>
      </c>
      <c r="L2975">
        <v>24.085000000000001</v>
      </c>
      <c r="M2975" t="str">
        <f t="shared" si="1218"/>
        <v>high</v>
      </c>
      <c r="N2975">
        <f t="shared" si="1186"/>
        <v>7</v>
      </c>
      <c r="O2975">
        <f t="shared" si="1187"/>
        <v>2</v>
      </c>
      <c r="P2975" t="str">
        <f t="shared" si="1188"/>
        <v>úterý</v>
      </c>
      <c r="Q2975">
        <f t="shared" si="1219"/>
        <v>0</v>
      </c>
      <c r="R2975">
        <f t="shared" si="1219"/>
        <v>0</v>
      </c>
      <c r="S2975">
        <f t="shared" si="1219"/>
        <v>0</v>
      </c>
      <c r="T2975">
        <f t="shared" si="1219"/>
        <v>0</v>
      </c>
      <c r="U2975">
        <f t="shared" si="1219"/>
        <v>0</v>
      </c>
      <c r="V2975">
        <f t="shared" si="1219"/>
        <v>0</v>
      </c>
      <c r="W2975">
        <f t="shared" si="1219"/>
        <v>1</v>
      </c>
      <c r="X2975">
        <f t="shared" si="1219"/>
        <v>0</v>
      </c>
      <c r="Y2975">
        <f t="shared" si="1219"/>
        <v>0</v>
      </c>
      <c r="Z2975">
        <f t="shared" si="1219"/>
        <v>0</v>
      </c>
      <c r="AA2975">
        <f t="shared" si="1219"/>
        <v>0</v>
      </c>
      <c r="AB2975">
        <f t="shared" si="1219"/>
        <v>0</v>
      </c>
      <c r="AC2975">
        <f t="shared" si="1220"/>
        <v>0</v>
      </c>
      <c r="AD2975">
        <f t="shared" si="1220"/>
        <v>1</v>
      </c>
      <c r="AE2975">
        <f t="shared" si="1220"/>
        <v>0</v>
      </c>
      <c r="AF2975">
        <f t="shared" si="1220"/>
        <v>0</v>
      </c>
      <c r="AG2975">
        <f t="shared" si="1220"/>
        <v>0</v>
      </c>
      <c r="AH2975">
        <f t="shared" si="1220"/>
        <v>0</v>
      </c>
      <c r="AI2975">
        <f t="shared" si="1220"/>
        <v>0</v>
      </c>
      <c r="AJ2975">
        <f t="shared" ca="1" si="1191"/>
        <v>1</v>
      </c>
      <c r="AK2975">
        <f t="shared" ca="1" si="1192"/>
        <v>0</v>
      </c>
      <c r="AL2975">
        <f t="shared" ca="1" si="1193"/>
        <v>0</v>
      </c>
      <c r="AM2975">
        <f t="shared" ca="1" si="1194"/>
        <v>0</v>
      </c>
      <c r="AN2975">
        <f t="shared" ca="1" si="1195"/>
        <v>1</v>
      </c>
      <c r="AO2975">
        <f t="shared" ca="1" si="1196"/>
        <v>0</v>
      </c>
      <c r="AP2975">
        <f t="shared" ca="1" si="1197"/>
        <v>0</v>
      </c>
      <c r="AQ2975">
        <f t="shared" ca="1" si="1198"/>
        <v>0</v>
      </c>
      <c r="AR2975">
        <f t="shared" ca="1" si="1199"/>
        <v>1</v>
      </c>
      <c r="AS2975">
        <v>0</v>
      </c>
      <c r="AT2975">
        <v>0</v>
      </c>
      <c r="AU2975">
        <f t="shared" ca="1" si="1217"/>
        <v>1</v>
      </c>
      <c r="AV2975">
        <f t="shared" ca="1" si="1217"/>
        <v>0</v>
      </c>
      <c r="AW2975">
        <f t="shared" ca="1" si="1217"/>
        <v>0</v>
      </c>
      <c r="AX2975">
        <v>0</v>
      </c>
    </row>
    <row r="2976" spans="1:50" x14ac:dyDescent="0.25">
      <c r="A2976" s="2">
        <v>41829</v>
      </c>
      <c r="B2976">
        <v>1976</v>
      </c>
      <c r="C2976">
        <v>22</v>
      </c>
      <c r="D2976">
        <f t="shared" ca="1" si="1201"/>
        <v>19.577871643650333</v>
      </c>
      <c r="E2976">
        <f t="shared" ca="1" si="1202"/>
        <v>2.4221283563496669</v>
      </c>
      <c r="F2976" t="str">
        <f t="shared" ca="1" si="1203"/>
        <v>high</v>
      </c>
      <c r="G2976">
        <v>814</v>
      </c>
      <c r="H2976">
        <f t="shared" si="1204"/>
        <v>814</v>
      </c>
      <c r="I2976">
        <f t="shared" ca="1" si="1205"/>
        <v>1187.0890990576511</v>
      </c>
      <c r="J2976">
        <f t="shared" ca="1" si="1206"/>
        <v>-373.08909905765108</v>
      </c>
      <c r="K2976" t="str">
        <f t="shared" ca="1" si="1207"/>
        <v>low</v>
      </c>
      <c r="L2976">
        <v>21.1</v>
      </c>
      <c r="M2976" t="str">
        <f t="shared" si="1218"/>
        <v>high</v>
      </c>
      <c r="N2976">
        <f t="shared" si="1186"/>
        <v>7</v>
      </c>
      <c r="O2976">
        <f t="shared" si="1187"/>
        <v>3</v>
      </c>
      <c r="P2976" t="str">
        <f t="shared" si="1188"/>
        <v>středa</v>
      </c>
      <c r="Q2976">
        <f t="shared" si="1219"/>
        <v>0</v>
      </c>
      <c r="R2976">
        <f t="shared" si="1219"/>
        <v>0</v>
      </c>
      <c r="S2976">
        <f t="shared" si="1219"/>
        <v>0</v>
      </c>
      <c r="T2976">
        <f t="shared" si="1219"/>
        <v>0</v>
      </c>
      <c r="U2976">
        <f t="shared" si="1219"/>
        <v>0</v>
      </c>
      <c r="V2976">
        <f t="shared" si="1219"/>
        <v>0</v>
      </c>
      <c r="W2976">
        <f t="shared" si="1219"/>
        <v>1</v>
      </c>
      <c r="X2976">
        <f t="shared" si="1219"/>
        <v>0</v>
      </c>
      <c r="Y2976">
        <f t="shared" si="1219"/>
        <v>0</v>
      </c>
      <c r="Z2976">
        <f t="shared" si="1219"/>
        <v>0</v>
      </c>
      <c r="AA2976">
        <f t="shared" si="1219"/>
        <v>0</v>
      </c>
      <c r="AB2976">
        <f t="shared" si="1219"/>
        <v>0</v>
      </c>
      <c r="AC2976">
        <f t="shared" si="1220"/>
        <v>0</v>
      </c>
      <c r="AD2976">
        <f t="shared" si="1220"/>
        <v>0</v>
      </c>
      <c r="AE2976">
        <f t="shared" si="1220"/>
        <v>1</v>
      </c>
      <c r="AF2976">
        <f t="shared" si="1220"/>
        <v>0</v>
      </c>
      <c r="AG2976">
        <f t="shared" si="1220"/>
        <v>0</v>
      </c>
      <c r="AH2976">
        <f t="shared" si="1220"/>
        <v>0</v>
      </c>
      <c r="AI2976">
        <f t="shared" si="1220"/>
        <v>0</v>
      </c>
      <c r="AJ2976">
        <f t="shared" ca="1" si="1191"/>
        <v>0</v>
      </c>
      <c r="AK2976">
        <f t="shared" ca="1" si="1192"/>
        <v>1</v>
      </c>
      <c r="AL2976">
        <f t="shared" ca="1" si="1193"/>
        <v>0</v>
      </c>
      <c r="AM2976">
        <f t="shared" ca="1" si="1194"/>
        <v>0</v>
      </c>
      <c r="AN2976">
        <f t="shared" ca="1" si="1195"/>
        <v>0</v>
      </c>
      <c r="AO2976">
        <f t="shared" ca="1" si="1196"/>
        <v>1</v>
      </c>
      <c r="AP2976">
        <f t="shared" ca="1" si="1197"/>
        <v>0</v>
      </c>
      <c r="AQ2976">
        <f t="shared" ca="1" si="1198"/>
        <v>0</v>
      </c>
      <c r="AR2976">
        <f t="shared" ca="1" si="1199"/>
        <v>1</v>
      </c>
      <c r="AS2976">
        <v>1</v>
      </c>
      <c r="AT2976">
        <v>0</v>
      </c>
      <c r="AU2976">
        <f t="shared" ca="1" si="1217"/>
        <v>0</v>
      </c>
      <c r="AV2976">
        <f t="shared" ca="1" si="1217"/>
        <v>0</v>
      </c>
      <c r="AW2976">
        <f t="shared" ca="1" si="1217"/>
        <v>1</v>
      </c>
      <c r="AX2976">
        <v>0</v>
      </c>
    </row>
    <row r="2977" spans="1:50" x14ac:dyDescent="0.25">
      <c r="A2977" s="2">
        <v>41830</v>
      </c>
      <c r="B2977">
        <v>1977</v>
      </c>
      <c r="C2977">
        <v>26</v>
      </c>
      <c r="D2977">
        <f t="shared" ca="1" si="1201"/>
        <v>19.578623842137659</v>
      </c>
      <c r="E2977">
        <f t="shared" ca="1" si="1202"/>
        <v>6.4213761578623405</v>
      </c>
      <c r="F2977" t="str">
        <f t="shared" ca="1" si="1203"/>
        <v>high</v>
      </c>
      <c r="G2977">
        <v>1359</v>
      </c>
      <c r="H2977">
        <f t="shared" si="1204"/>
        <v>1359</v>
      </c>
      <c r="I2977">
        <f t="shared" ca="1" si="1205"/>
        <v>1187.1650230995533</v>
      </c>
      <c r="J2977">
        <f t="shared" ca="1" si="1206"/>
        <v>171.83497690044669</v>
      </c>
      <c r="K2977" t="str">
        <f t="shared" ca="1" si="1207"/>
        <v>high</v>
      </c>
      <c r="L2977">
        <v>20.2</v>
      </c>
      <c r="M2977" t="str">
        <f t="shared" si="1218"/>
        <v>high</v>
      </c>
      <c r="N2977">
        <f t="shared" si="1186"/>
        <v>7</v>
      </c>
      <c r="O2977">
        <f t="shared" si="1187"/>
        <v>4</v>
      </c>
      <c r="P2977" t="str">
        <f t="shared" si="1188"/>
        <v>čtvrtek</v>
      </c>
      <c r="Q2977">
        <f t="shared" si="1219"/>
        <v>0</v>
      </c>
      <c r="R2977">
        <f t="shared" si="1219"/>
        <v>0</v>
      </c>
      <c r="S2977">
        <f t="shared" si="1219"/>
        <v>0</v>
      </c>
      <c r="T2977">
        <f t="shared" si="1219"/>
        <v>0</v>
      </c>
      <c r="U2977">
        <f t="shared" si="1219"/>
        <v>0</v>
      </c>
      <c r="V2977">
        <f t="shared" si="1219"/>
        <v>0</v>
      </c>
      <c r="W2977">
        <f t="shared" si="1219"/>
        <v>1</v>
      </c>
      <c r="X2977">
        <f t="shared" si="1219"/>
        <v>0</v>
      </c>
      <c r="Y2977">
        <f t="shared" si="1219"/>
        <v>0</v>
      </c>
      <c r="Z2977">
        <f t="shared" si="1219"/>
        <v>0</v>
      </c>
      <c r="AA2977">
        <f t="shared" si="1219"/>
        <v>0</v>
      </c>
      <c r="AB2977">
        <f t="shared" si="1219"/>
        <v>0</v>
      </c>
      <c r="AC2977">
        <f t="shared" si="1220"/>
        <v>0</v>
      </c>
      <c r="AD2977">
        <f t="shared" si="1220"/>
        <v>0</v>
      </c>
      <c r="AE2977">
        <f t="shared" si="1220"/>
        <v>0</v>
      </c>
      <c r="AF2977">
        <f t="shared" si="1220"/>
        <v>1</v>
      </c>
      <c r="AG2977">
        <f t="shared" si="1220"/>
        <v>0</v>
      </c>
      <c r="AH2977">
        <f t="shared" si="1220"/>
        <v>0</v>
      </c>
      <c r="AI2977">
        <f t="shared" si="1220"/>
        <v>0</v>
      </c>
      <c r="AJ2977">
        <f t="shared" ca="1" si="1191"/>
        <v>1</v>
      </c>
      <c r="AK2977">
        <f t="shared" ca="1" si="1192"/>
        <v>0</v>
      </c>
      <c r="AL2977">
        <f t="shared" ca="1" si="1193"/>
        <v>0</v>
      </c>
      <c r="AM2977">
        <f t="shared" ca="1" si="1194"/>
        <v>0</v>
      </c>
      <c r="AN2977">
        <f t="shared" ca="1" si="1195"/>
        <v>0</v>
      </c>
      <c r="AO2977">
        <f t="shared" ca="1" si="1196"/>
        <v>1</v>
      </c>
      <c r="AP2977">
        <f t="shared" ca="1" si="1197"/>
        <v>0</v>
      </c>
      <c r="AQ2977">
        <f t="shared" ca="1" si="1198"/>
        <v>0</v>
      </c>
      <c r="AR2977">
        <f t="shared" ca="1" si="1199"/>
        <v>1</v>
      </c>
      <c r="AS2977">
        <v>0</v>
      </c>
      <c r="AT2977">
        <v>0</v>
      </c>
      <c r="AU2977">
        <f t="shared" ca="1" si="1217"/>
        <v>0</v>
      </c>
      <c r="AV2977">
        <f t="shared" ca="1" si="1217"/>
        <v>0</v>
      </c>
      <c r="AW2977">
        <f t="shared" ca="1" si="1217"/>
        <v>1</v>
      </c>
      <c r="AX2977">
        <v>0</v>
      </c>
    </row>
    <row r="2978" spans="1:50" x14ac:dyDescent="0.25">
      <c r="A2978" s="2">
        <v>41831</v>
      </c>
      <c r="B2978">
        <v>1978</v>
      </c>
      <c r="C2978">
        <v>27</v>
      </c>
      <c r="D2978">
        <f t="shared" ca="1" si="1201"/>
        <v>19.579371462080168</v>
      </c>
      <c r="E2978">
        <f t="shared" ca="1" si="1202"/>
        <v>7.420628537919832</v>
      </c>
      <c r="F2978" t="str">
        <f t="shared" ca="1" si="1203"/>
        <v>high</v>
      </c>
      <c r="G2978">
        <v>2651</v>
      </c>
      <c r="H2978">
        <f t="shared" si="1204"/>
        <v>2651</v>
      </c>
      <c r="I2978">
        <f t="shared" ca="1" si="1205"/>
        <v>1187.2407973891916</v>
      </c>
      <c r="J2978">
        <f t="shared" ca="1" si="1206"/>
        <v>1463.7592026108084</v>
      </c>
      <c r="K2978" t="str">
        <f t="shared" ca="1" si="1207"/>
        <v>high</v>
      </c>
      <c r="L2978">
        <v>19</v>
      </c>
      <c r="M2978" t="str">
        <f t="shared" si="1218"/>
        <v>high</v>
      </c>
      <c r="N2978">
        <f t="shared" si="1186"/>
        <v>7</v>
      </c>
      <c r="O2978">
        <f t="shared" si="1187"/>
        <v>5</v>
      </c>
      <c r="P2978" t="str">
        <f t="shared" si="1188"/>
        <v>pátek</v>
      </c>
      <c r="Q2978">
        <f t="shared" si="1219"/>
        <v>0</v>
      </c>
      <c r="R2978">
        <f t="shared" si="1219"/>
        <v>0</v>
      </c>
      <c r="S2978">
        <f t="shared" si="1219"/>
        <v>0</v>
      </c>
      <c r="T2978">
        <f t="shared" si="1219"/>
        <v>0</v>
      </c>
      <c r="U2978">
        <f t="shared" si="1219"/>
        <v>0</v>
      </c>
      <c r="V2978">
        <f t="shared" si="1219"/>
        <v>0</v>
      </c>
      <c r="W2978">
        <f t="shared" si="1219"/>
        <v>1</v>
      </c>
      <c r="X2978">
        <f t="shared" si="1219"/>
        <v>0</v>
      </c>
      <c r="Y2978">
        <f t="shared" si="1219"/>
        <v>0</v>
      </c>
      <c r="Z2978">
        <f t="shared" si="1219"/>
        <v>0</v>
      </c>
      <c r="AA2978">
        <f t="shared" si="1219"/>
        <v>0</v>
      </c>
      <c r="AB2978">
        <f t="shared" si="1219"/>
        <v>0</v>
      </c>
      <c r="AC2978">
        <f t="shared" si="1220"/>
        <v>0</v>
      </c>
      <c r="AD2978">
        <f t="shared" si="1220"/>
        <v>0</v>
      </c>
      <c r="AE2978">
        <f t="shared" si="1220"/>
        <v>0</v>
      </c>
      <c r="AF2978">
        <f t="shared" si="1220"/>
        <v>0</v>
      </c>
      <c r="AG2978">
        <f t="shared" si="1220"/>
        <v>1</v>
      </c>
      <c r="AH2978">
        <f t="shared" si="1220"/>
        <v>0</v>
      </c>
      <c r="AI2978">
        <f t="shared" si="1220"/>
        <v>0</v>
      </c>
      <c r="AJ2978">
        <f t="shared" ca="1" si="1191"/>
        <v>1</v>
      </c>
      <c r="AK2978">
        <f t="shared" ca="1" si="1192"/>
        <v>0</v>
      </c>
      <c r="AL2978">
        <f t="shared" ca="1" si="1193"/>
        <v>0</v>
      </c>
      <c r="AM2978">
        <f t="shared" ca="1" si="1194"/>
        <v>0</v>
      </c>
      <c r="AN2978">
        <f t="shared" ca="1" si="1195"/>
        <v>0</v>
      </c>
      <c r="AO2978">
        <f t="shared" ca="1" si="1196"/>
        <v>1</v>
      </c>
      <c r="AP2978">
        <f t="shared" ca="1" si="1197"/>
        <v>0</v>
      </c>
      <c r="AQ2978">
        <f t="shared" ca="1" si="1198"/>
        <v>0</v>
      </c>
      <c r="AR2978">
        <f t="shared" ca="1" si="1199"/>
        <v>1</v>
      </c>
      <c r="AS2978">
        <v>1</v>
      </c>
      <c r="AT2978">
        <v>0</v>
      </c>
      <c r="AU2978">
        <f t="shared" ca="1" si="1217"/>
        <v>0</v>
      </c>
      <c r="AV2978">
        <f t="shared" ca="1" si="1217"/>
        <v>0</v>
      </c>
      <c r="AW2978">
        <f t="shared" ca="1" si="1217"/>
        <v>1</v>
      </c>
      <c r="AX2978">
        <v>0</v>
      </c>
    </row>
    <row r="2979" spans="1:50" x14ac:dyDescent="0.25">
      <c r="A2979" s="2">
        <v>41832</v>
      </c>
      <c r="B2979">
        <v>1979</v>
      </c>
      <c r="C2979">
        <v>27</v>
      </c>
      <c r="D2979">
        <f t="shared" ca="1" si="1201"/>
        <v>19.580114503477859</v>
      </c>
      <c r="E2979">
        <f t="shared" ca="1" si="1202"/>
        <v>7.4198854965221415</v>
      </c>
      <c r="F2979" t="str">
        <f t="shared" ca="1" si="1203"/>
        <v>high</v>
      </c>
      <c r="G2979">
        <v>1031</v>
      </c>
      <c r="H2979">
        <f t="shared" si="1204"/>
        <v>1031</v>
      </c>
      <c r="I2979">
        <f t="shared" ca="1" si="1205"/>
        <v>1187.3164219265655</v>
      </c>
      <c r="J2979">
        <f t="shared" ca="1" si="1206"/>
        <v>-156.31642192656545</v>
      </c>
      <c r="K2979" t="str">
        <f t="shared" ca="1" si="1207"/>
        <v>medium</v>
      </c>
      <c r="L2979">
        <v>13.6</v>
      </c>
      <c r="M2979" t="str">
        <f t="shared" si="1218"/>
        <v>medium</v>
      </c>
      <c r="N2979">
        <f t="shared" si="1186"/>
        <v>7</v>
      </c>
      <c r="O2979">
        <f t="shared" si="1187"/>
        <v>6</v>
      </c>
      <c r="P2979" t="str">
        <f t="shared" si="1188"/>
        <v>sobota</v>
      </c>
      <c r="Q2979">
        <f t="shared" si="1219"/>
        <v>0</v>
      </c>
      <c r="R2979">
        <f t="shared" si="1219"/>
        <v>0</v>
      </c>
      <c r="S2979">
        <f t="shared" si="1219"/>
        <v>0</v>
      </c>
      <c r="T2979">
        <f t="shared" si="1219"/>
        <v>0</v>
      </c>
      <c r="U2979">
        <f t="shared" si="1219"/>
        <v>0</v>
      </c>
      <c r="V2979">
        <f t="shared" si="1219"/>
        <v>0</v>
      </c>
      <c r="W2979">
        <f t="shared" si="1219"/>
        <v>1</v>
      </c>
      <c r="X2979">
        <f t="shared" si="1219"/>
        <v>0</v>
      </c>
      <c r="Y2979">
        <f t="shared" si="1219"/>
        <v>0</v>
      </c>
      <c r="Z2979">
        <f t="shared" si="1219"/>
        <v>0</v>
      </c>
      <c r="AA2979">
        <f t="shared" si="1219"/>
        <v>0</v>
      </c>
      <c r="AB2979">
        <f t="shared" si="1219"/>
        <v>0</v>
      </c>
      <c r="AC2979">
        <f t="shared" si="1220"/>
        <v>0</v>
      </c>
      <c r="AD2979">
        <f t="shared" si="1220"/>
        <v>0</v>
      </c>
      <c r="AE2979">
        <f t="shared" si="1220"/>
        <v>0</v>
      </c>
      <c r="AF2979">
        <f t="shared" si="1220"/>
        <v>0</v>
      </c>
      <c r="AG2979">
        <f t="shared" si="1220"/>
        <v>0</v>
      </c>
      <c r="AH2979">
        <f t="shared" si="1220"/>
        <v>1</v>
      </c>
      <c r="AI2979">
        <f t="shared" si="1220"/>
        <v>0</v>
      </c>
      <c r="AJ2979">
        <f t="shared" ca="1" si="1191"/>
        <v>1</v>
      </c>
      <c r="AK2979">
        <f t="shared" ca="1" si="1192"/>
        <v>0</v>
      </c>
      <c r="AL2979">
        <f t="shared" ca="1" si="1193"/>
        <v>0</v>
      </c>
      <c r="AM2979">
        <f t="shared" ca="1" si="1194"/>
        <v>0</v>
      </c>
      <c r="AN2979">
        <f t="shared" ca="1" si="1195"/>
        <v>0</v>
      </c>
      <c r="AO2979">
        <f t="shared" ca="1" si="1196"/>
        <v>1</v>
      </c>
      <c r="AP2979">
        <f t="shared" ca="1" si="1197"/>
        <v>0</v>
      </c>
      <c r="AQ2979">
        <f t="shared" ca="1" si="1198"/>
        <v>1</v>
      </c>
      <c r="AR2979">
        <f t="shared" ca="1" si="1199"/>
        <v>0</v>
      </c>
      <c r="AS2979">
        <v>1</v>
      </c>
      <c r="AT2979">
        <v>0</v>
      </c>
      <c r="AU2979">
        <f t="shared" ca="1" si="1217"/>
        <v>0</v>
      </c>
      <c r="AV2979">
        <f t="shared" ca="1" si="1217"/>
        <v>0</v>
      </c>
      <c r="AW2979">
        <f t="shared" ca="1" si="1217"/>
        <v>1</v>
      </c>
      <c r="AX2979">
        <v>0</v>
      </c>
    </row>
    <row r="2980" spans="1:50" x14ac:dyDescent="0.25">
      <c r="A2980" s="2">
        <v>41833</v>
      </c>
      <c r="B2980">
        <v>1980</v>
      </c>
      <c r="C2980">
        <v>19</v>
      </c>
      <c r="D2980">
        <f t="shared" ca="1" si="1201"/>
        <v>19.580852966330738</v>
      </c>
      <c r="E2980">
        <f t="shared" ca="1" si="1202"/>
        <v>-0.58085296633073824</v>
      </c>
      <c r="F2980" t="str">
        <f t="shared" ca="1" si="1203"/>
        <v>medium</v>
      </c>
      <c r="G2980">
        <v>781</v>
      </c>
      <c r="H2980">
        <f t="shared" si="1204"/>
        <v>781</v>
      </c>
      <c r="I2980">
        <f t="shared" ca="1" si="1205"/>
        <v>1187.3918967116754</v>
      </c>
      <c r="J2980">
        <f t="shared" ca="1" si="1206"/>
        <v>-406.39189671167537</v>
      </c>
      <c r="K2980" t="str">
        <f t="shared" ca="1" si="1207"/>
        <v>low</v>
      </c>
      <c r="L2980">
        <v>11.6</v>
      </c>
      <c r="M2980" t="str">
        <f t="shared" si="1218"/>
        <v>medium</v>
      </c>
      <c r="N2980">
        <f t="shared" si="1186"/>
        <v>7</v>
      </c>
      <c r="O2980">
        <f t="shared" si="1187"/>
        <v>7</v>
      </c>
      <c r="P2980" t="str">
        <f t="shared" si="1188"/>
        <v>neděle</v>
      </c>
      <c r="Q2980">
        <f t="shared" si="1219"/>
        <v>0</v>
      </c>
      <c r="R2980">
        <f t="shared" si="1219"/>
        <v>0</v>
      </c>
      <c r="S2980">
        <f t="shared" si="1219"/>
        <v>0</v>
      </c>
      <c r="T2980">
        <f t="shared" si="1219"/>
        <v>0</v>
      </c>
      <c r="U2980">
        <f t="shared" si="1219"/>
        <v>0</v>
      </c>
      <c r="V2980">
        <f t="shared" si="1219"/>
        <v>0</v>
      </c>
      <c r="W2980">
        <f t="shared" si="1219"/>
        <v>1</v>
      </c>
      <c r="X2980">
        <f t="shared" si="1219"/>
        <v>0</v>
      </c>
      <c r="Y2980">
        <f t="shared" si="1219"/>
        <v>0</v>
      </c>
      <c r="Z2980">
        <f t="shared" si="1219"/>
        <v>0</v>
      </c>
      <c r="AA2980">
        <f t="shared" si="1219"/>
        <v>0</v>
      </c>
      <c r="AB2980">
        <f t="shared" si="1219"/>
        <v>0</v>
      </c>
      <c r="AC2980">
        <f t="shared" si="1220"/>
        <v>0</v>
      </c>
      <c r="AD2980">
        <f t="shared" si="1220"/>
        <v>0</v>
      </c>
      <c r="AE2980">
        <f t="shared" si="1220"/>
        <v>0</v>
      </c>
      <c r="AF2980">
        <f t="shared" si="1220"/>
        <v>0</v>
      </c>
      <c r="AG2980">
        <f t="shared" si="1220"/>
        <v>0</v>
      </c>
      <c r="AH2980">
        <f t="shared" si="1220"/>
        <v>0</v>
      </c>
      <c r="AI2980">
        <f t="shared" si="1220"/>
        <v>1</v>
      </c>
      <c r="AJ2980">
        <f t="shared" ca="1" si="1191"/>
        <v>1</v>
      </c>
      <c r="AK2980">
        <f t="shared" ca="1" si="1192"/>
        <v>0</v>
      </c>
      <c r="AL2980">
        <f t="shared" ca="1" si="1193"/>
        <v>0</v>
      </c>
      <c r="AM2980">
        <f t="shared" ca="1" si="1194"/>
        <v>0</v>
      </c>
      <c r="AN2980">
        <f t="shared" ca="1" si="1195"/>
        <v>0</v>
      </c>
      <c r="AO2980">
        <f t="shared" ca="1" si="1196"/>
        <v>1</v>
      </c>
      <c r="AP2980">
        <f t="shared" ca="1" si="1197"/>
        <v>0</v>
      </c>
      <c r="AQ2980">
        <f t="shared" ca="1" si="1198"/>
        <v>1</v>
      </c>
      <c r="AR2980">
        <f t="shared" ca="1" si="1199"/>
        <v>0</v>
      </c>
      <c r="AS2980">
        <v>0</v>
      </c>
      <c r="AT2980">
        <v>0</v>
      </c>
      <c r="AU2980">
        <f t="shared" ca="1" si="1217"/>
        <v>0</v>
      </c>
      <c r="AV2980">
        <f t="shared" ca="1" si="1217"/>
        <v>1</v>
      </c>
      <c r="AW2980">
        <f t="shared" ca="1" si="1217"/>
        <v>0</v>
      </c>
      <c r="AX2980">
        <v>0</v>
      </c>
    </row>
    <row r="2981" spans="1:50" x14ac:dyDescent="0.25">
      <c r="A2981" s="2">
        <v>41834</v>
      </c>
      <c r="B2981">
        <v>1981</v>
      </c>
      <c r="C2981">
        <v>17</v>
      </c>
      <c r="D2981">
        <f t="shared" ca="1" si="1201"/>
        <v>19.5815868506388</v>
      </c>
      <c r="E2981">
        <f t="shared" ca="1" si="1202"/>
        <v>-2.5815868506388</v>
      </c>
      <c r="F2981" t="str">
        <f t="shared" ca="1" si="1203"/>
        <v>medium</v>
      </c>
      <c r="G2981">
        <v>1269</v>
      </c>
      <c r="H2981">
        <f t="shared" si="1204"/>
        <v>1269</v>
      </c>
      <c r="I2981">
        <f t="shared" ca="1" si="1205"/>
        <v>1187.4672217445209</v>
      </c>
      <c r="J2981">
        <f t="shared" ca="1" si="1206"/>
        <v>81.532778255479116</v>
      </c>
      <c r="K2981" t="str">
        <f t="shared" ca="1" si="1207"/>
        <v>medium</v>
      </c>
      <c r="L2981">
        <v>21.3</v>
      </c>
      <c r="M2981" t="str">
        <f t="shared" si="1218"/>
        <v>high</v>
      </c>
      <c r="N2981">
        <f t="shared" si="1186"/>
        <v>7</v>
      </c>
      <c r="O2981">
        <f t="shared" si="1187"/>
        <v>1</v>
      </c>
      <c r="P2981" t="str">
        <f t="shared" si="1188"/>
        <v>pondělí</v>
      </c>
      <c r="Q2981">
        <f t="shared" ref="Q2981:AB2990" si="1221">VLOOKUP($N2981,$V$31:$AH$42,Q$592+1,0)</f>
        <v>0</v>
      </c>
      <c r="R2981">
        <f t="shared" si="1221"/>
        <v>0</v>
      </c>
      <c r="S2981">
        <f t="shared" si="1221"/>
        <v>0</v>
      </c>
      <c r="T2981">
        <f t="shared" si="1221"/>
        <v>0</v>
      </c>
      <c r="U2981">
        <f t="shared" si="1221"/>
        <v>0</v>
      </c>
      <c r="V2981">
        <f t="shared" si="1221"/>
        <v>0</v>
      </c>
      <c r="W2981">
        <f t="shared" si="1221"/>
        <v>1</v>
      </c>
      <c r="X2981">
        <f t="shared" si="1221"/>
        <v>0</v>
      </c>
      <c r="Y2981">
        <f t="shared" si="1221"/>
        <v>0</v>
      </c>
      <c r="Z2981">
        <f t="shared" si="1221"/>
        <v>0</v>
      </c>
      <c r="AA2981">
        <f t="shared" si="1221"/>
        <v>0</v>
      </c>
      <c r="AB2981">
        <f t="shared" si="1221"/>
        <v>0</v>
      </c>
      <c r="AC2981">
        <f t="shared" ref="AC2981:AI2990" si="1222">VLOOKUP($O2981,$V$74:$AC$80,AC$592+1,0)</f>
        <v>1</v>
      </c>
      <c r="AD2981">
        <f t="shared" si="1222"/>
        <v>0</v>
      </c>
      <c r="AE2981">
        <f t="shared" si="1222"/>
        <v>0</v>
      </c>
      <c r="AF2981">
        <f t="shared" si="1222"/>
        <v>0</v>
      </c>
      <c r="AG2981">
        <f t="shared" si="1222"/>
        <v>0</v>
      </c>
      <c r="AH2981">
        <f t="shared" si="1222"/>
        <v>0</v>
      </c>
      <c r="AI2981">
        <f t="shared" si="1222"/>
        <v>0</v>
      </c>
      <c r="AJ2981">
        <f t="shared" ca="1" si="1191"/>
        <v>1</v>
      </c>
      <c r="AK2981">
        <f t="shared" ca="1" si="1192"/>
        <v>0</v>
      </c>
      <c r="AL2981">
        <f t="shared" ca="1" si="1193"/>
        <v>0</v>
      </c>
      <c r="AM2981">
        <f t="shared" ca="1" si="1194"/>
        <v>0</v>
      </c>
      <c r="AN2981">
        <f t="shared" ca="1" si="1195"/>
        <v>0</v>
      </c>
      <c r="AO2981">
        <f t="shared" ca="1" si="1196"/>
        <v>1</v>
      </c>
      <c r="AP2981">
        <f t="shared" ca="1" si="1197"/>
        <v>0</v>
      </c>
      <c r="AQ2981">
        <f t="shared" ca="1" si="1198"/>
        <v>0</v>
      </c>
      <c r="AR2981">
        <f t="shared" ca="1" si="1199"/>
        <v>1</v>
      </c>
      <c r="AS2981">
        <v>0</v>
      </c>
      <c r="AT2981">
        <v>0</v>
      </c>
      <c r="AU2981">
        <f t="shared" ref="AU2981:AW3000" ca="1" si="1223">VLOOKUP(INDIRECT($AU$590&amp;ROW($A2981)),$F$17:$I$19,AU$592+1,0)</f>
        <v>0</v>
      </c>
      <c r="AV2981">
        <f t="shared" ca="1" si="1223"/>
        <v>1</v>
      </c>
      <c r="AW2981">
        <f t="shared" ca="1" si="1223"/>
        <v>0</v>
      </c>
      <c r="AX2981">
        <v>0</v>
      </c>
    </row>
    <row r="2982" spans="1:50" x14ac:dyDescent="0.25">
      <c r="A2982" s="2">
        <v>41835</v>
      </c>
      <c r="B2982">
        <v>1982</v>
      </c>
      <c r="C2982">
        <v>18</v>
      </c>
      <c r="D2982">
        <f t="shared" ca="1" si="1201"/>
        <v>19.582316156402044</v>
      </c>
      <c r="E2982">
        <f t="shared" ca="1" si="1202"/>
        <v>-1.5823161564020438</v>
      </c>
      <c r="F2982" t="str">
        <f t="shared" ca="1" si="1203"/>
        <v>medium</v>
      </c>
      <c r="G2982">
        <v>971</v>
      </c>
      <c r="H2982">
        <f t="shared" si="1204"/>
        <v>971</v>
      </c>
      <c r="I2982">
        <f t="shared" ca="1" si="1205"/>
        <v>1187.5423970251024</v>
      </c>
      <c r="J2982">
        <f t="shared" ca="1" si="1206"/>
        <v>-216.54239702510245</v>
      </c>
      <c r="K2982" t="str">
        <f t="shared" ca="1" si="1207"/>
        <v>medium</v>
      </c>
      <c r="L2982">
        <v>30.1</v>
      </c>
      <c r="M2982" t="str">
        <f t="shared" si="1218"/>
        <v>high</v>
      </c>
      <c r="N2982">
        <f t="shared" si="1186"/>
        <v>7</v>
      </c>
      <c r="O2982">
        <f t="shared" si="1187"/>
        <v>2</v>
      </c>
      <c r="P2982" t="str">
        <f t="shared" si="1188"/>
        <v>úterý</v>
      </c>
      <c r="Q2982">
        <f t="shared" si="1221"/>
        <v>0</v>
      </c>
      <c r="R2982">
        <f t="shared" si="1221"/>
        <v>0</v>
      </c>
      <c r="S2982">
        <f t="shared" si="1221"/>
        <v>0</v>
      </c>
      <c r="T2982">
        <f t="shared" si="1221"/>
        <v>0</v>
      </c>
      <c r="U2982">
        <f t="shared" si="1221"/>
        <v>0</v>
      </c>
      <c r="V2982">
        <f t="shared" si="1221"/>
        <v>0</v>
      </c>
      <c r="W2982">
        <f t="shared" si="1221"/>
        <v>1</v>
      </c>
      <c r="X2982">
        <f t="shared" si="1221"/>
        <v>0</v>
      </c>
      <c r="Y2982">
        <f t="shared" si="1221"/>
        <v>0</v>
      </c>
      <c r="Z2982">
        <f t="shared" si="1221"/>
        <v>0</v>
      </c>
      <c r="AA2982">
        <f t="shared" si="1221"/>
        <v>0</v>
      </c>
      <c r="AB2982">
        <f t="shared" si="1221"/>
        <v>0</v>
      </c>
      <c r="AC2982">
        <f t="shared" si="1222"/>
        <v>0</v>
      </c>
      <c r="AD2982">
        <f t="shared" si="1222"/>
        <v>1</v>
      </c>
      <c r="AE2982">
        <f t="shared" si="1222"/>
        <v>0</v>
      </c>
      <c r="AF2982">
        <f t="shared" si="1222"/>
        <v>0</v>
      </c>
      <c r="AG2982">
        <f t="shared" si="1222"/>
        <v>0</v>
      </c>
      <c r="AH2982">
        <f t="shared" si="1222"/>
        <v>0</v>
      </c>
      <c r="AI2982">
        <f t="shared" si="1222"/>
        <v>0</v>
      </c>
      <c r="AJ2982">
        <f t="shared" ca="1" si="1191"/>
        <v>1</v>
      </c>
      <c r="AK2982">
        <f t="shared" ca="1" si="1192"/>
        <v>0</v>
      </c>
      <c r="AL2982">
        <f t="shared" ca="1" si="1193"/>
        <v>0</v>
      </c>
      <c r="AM2982">
        <f t="shared" ca="1" si="1194"/>
        <v>0</v>
      </c>
      <c r="AN2982">
        <f t="shared" ca="1" si="1195"/>
        <v>0</v>
      </c>
      <c r="AO2982">
        <f t="shared" ca="1" si="1196"/>
        <v>1</v>
      </c>
      <c r="AP2982">
        <f t="shared" ca="1" si="1197"/>
        <v>0</v>
      </c>
      <c r="AQ2982">
        <f t="shared" ca="1" si="1198"/>
        <v>0</v>
      </c>
      <c r="AR2982">
        <f t="shared" ca="1" si="1199"/>
        <v>1</v>
      </c>
      <c r="AS2982">
        <v>1</v>
      </c>
      <c r="AT2982">
        <v>0</v>
      </c>
      <c r="AU2982">
        <f t="shared" ca="1" si="1223"/>
        <v>0</v>
      </c>
      <c r="AV2982">
        <f t="shared" ca="1" si="1223"/>
        <v>1</v>
      </c>
      <c r="AW2982">
        <f t="shared" ca="1" si="1223"/>
        <v>0</v>
      </c>
      <c r="AX2982">
        <v>0</v>
      </c>
    </row>
    <row r="2983" spans="1:50" x14ac:dyDescent="0.25">
      <c r="A2983" s="2">
        <v>41836</v>
      </c>
      <c r="B2983">
        <v>1983</v>
      </c>
      <c r="C2983">
        <v>23</v>
      </c>
      <c r="D2983">
        <f t="shared" ca="1" si="1201"/>
        <v>19.583040883620473</v>
      </c>
      <c r="E2983">
        <f t="shared" ca="1" si="1202"/>
        <v>3.4169591163795268</v>
      </c>
      <c r="F2983" t="str">
        <f t="shared" ca="1" si="1203"/>
        <v>high</v>
      </c>
      <c r="G2983">
        <v>1515</v>
      </c>
      <c r="H2983">
        <f t="shared" si="1204"/>
        <v>1515</v>
      </c>
      <c r="I2983">
        <f t="shared" ca="1" si="1205"/>
        <v>1187.6174225534198</v>
      </c>
      <c r="J2983">
        <f t="shared" ca="1" si="1206"/>
        <v>327.38257744658017</v>
      </c>
      <c r="K2983" t="str">
        <f t="shared" ca="1" si="1207"/>
        <v>high</v>
      </c>
      <c r="L2983">
        <v>23.4</v>
      </c>
      <c r="M2983" t="str">
        <f t="shared" si="1218"/>
        <v>high</v>
      </c>
      <c r="N2983">
        <f t="shared" si="1186"/>
        <v>7</v>
      </c>
      <c r="O2983">
        <f t="shared" si="1187"/>
        <v>3</v>
      </c>
      <c r="P2983" t="str">
        <f t="shared" si="1188"/>
        <v>středa</v>
      </c>
      <c r="Q2983">
        <f t="shared" si="1221"/>
        <v>0</v>
      </c>
      <c r="R2983">
        <f t="shared" si="1221"/>
        <v>0</v>
      </c>
      <c r="S2983">
        <f t="shared" si="1221"/>
        <v>0</v>
      </c>
      <c r="T2983">
        <f t="shared" si="1221"/>
        <v>0</v>
      </c>
      <c r="U2983">
        <f t="shared" si="1221"/>
        <v>0</v>
      </c>
      <c r="V2983">
        <f t="shared" si="1221"/>
        <v>0</v>
      </c>
      <c r="W2983">
        <f t="shared" si="1221"/>
        <v>1</v>
      </c>
      <c r="X2983">
        <f t="shared" si="1221"/>
        <v>0</v>
      </c>
      <c r="Y2983">
        <f t="shared" si="1221"/>
        <v>0</v>
      </c>
      <c r="Z2983">
        <f t="shared" si="1221"/>
        <v>0</v>
      </c>
      <c r="AA2983">
        <f t="shared" si="1221"/>
        <v>0</v>
      </c>
      <c r="AB2983">
        <f t="shared" si="1221"/>
        <v>0</v>
      </c>
      <c r="AC2983">
        <f t="shared" si="1222"/>
        <v>0</v>
      </c>
      <c r="AD2983">
        <f t="shared" si="1222"/>
        <v>0</v>
      </c>
      <c r="AE2983">
        <f t="shared" si="1222"/>
        <v>1</v>
      </c>
      <c r="AF2983">
        <f t="shared" si="1222"/>
        <v>0</v>
      </c>
      <c r="AG2983">
        <f t="shared" si="1222"/>
        <v>0</v>
      </c>
      <c r="AH2983">
        <f t="shared" si="1222"/>
        <v>0</v>
      </c>
      <c r="AI2983">
        <f t="shared" si="1222"/>
        <v>0</v>
      </c>
      <c r="AJ2983">
        <f t="shared" ca="1" si="1191"/>
        <v>1</v>
      </c>
      <c r="AK2983">
        <f t="shared" ca="1" si="1192"/>
        <v>0</v>
      </c>
      <c r="AL2983">
        <f t="shared" ca="1" si="1193"/>
        <v>0</v>
      </c>
      <c r="AM2983">
        <f t="shared" ca="1" si="1194"/>
        <v>0</v>
      </c>
      <c r="AN2983">
        <f t="shared" ca="1" si="1195"/>
        <v>0</v>
      </c>
      <c r="AO2983">
        <f t="shared" ca="1" si="1196"/>
        <v>1</v>
      </c>
      <c r="AP2983">
        <f t="shared" ca="1" si="1197"/>
        <v>0</v>
      </c>
      <c r="AQ2983">
        <f t="shared" ca="1" si="1198"/>
        <v>0</v>
      </c>
      <c r="AR2983">
        <f t="shared" ca="1" si="1199"/>
        <v>1</v>
      </c>
      <c r="AS2983">
        <v>1</v>
      </c>
      <c r="AT2983">
        <v>0</v>
      </c>
      <c r="AU2983">
        <f t="shared" ca="1" si="1223"/>
        <v>0</v>
      </c>
      <c r="AV2983">
        <f t="shared" ca="1" si="1223"/>
        <v>0</v>
      </c>
      <c r="AW2983">
        <f t="shared" ca="1" si="1223"/>
        <v>1</v>
      </c>
      <c r="AX2983">
        <v>0</v>
      </c>
    </row>
    <row r="2984" spans="1:50" x14ac:dyDescent="0.25">
      <c r="A2984" s="2">
        <v>41837</v>
      </c>
      <c r="B2984">
        <v>1984</v>
      </c>
      <c r="C2984">
        <v>25</v>
      </c>
      <c r="D2984">
        <f t="shared" ca="1" si="1201"/>
        <v>19.583761032294088</v>
      </c>
      <c r="E2984">
        <f t="shared" ca="1" si="1202"/>
        <v>5.4162389677059117</v>
      </c>
      <c r="F2984" t="str">
        <f t="shared" ca="1" si="1203"/>
        <v>high</v>
      </c>
      <c r="G2984">
        <v>1341</v>
      </c>
      <c r="H2984">
        <f t="shared" si="1204"/>
        <v>1341</v>
      </c>
      <c r="I2984">
        <f t="shared" ca="1" si="1205"/>
        <v>1187.692298329473</v>
      </c>
      <c r="J2984">
        <f t="shared" ca="1" si="1206"/>
        <v>153.30770167052697</v>
      </c>
      <c r="K2984" t="str">
        <f t="shared" ca="1" si="1207"/>
        <v>high</v>
      </c>
      <c r="L2984">
        <v>24.65</v>
      </c>
      <c r="M2984" t="str">
        <f t="shared" si="1218"/>
        <v>high</v>
      </c>
      <c r="N2984">
        <f t="shared" si="1186"/>
        <v>7</v>
      </c>
      <c r="O2984">
        <f t="shared" si="1187"/>
        <v>4</v>
      </c>
      <c r="P2984" t="str">
        <f t="shared" si="1188"/>
        <v>čtvrtek</v>
      </c>
      <c r="Q2984">
        <f t="shared" si="1221"/>
        <v>0</v>
      </c>
      <c r="R2984">
        <f t="shared" si="1221"/>
        <v>0</v>
      </c>
      <c r="S2984">
        <f t="shared" si="1221"/>
        <v>0</v>
      </c>
      <c r="T2984">
        <f t="shared" si="1221"/>
        <v>0</v>
      </c>
      <c r="U2984">
        <f t="shared" si="1221"/>
        <v>0</v>
      </c>
      <c r="V2984">
        <f t="shared" si="1221"/>
        <v>0</v>
      </c>
      <c r="W2984">
        <f t="shared" si="1221"/>
        <v>1</v>
      </c>
      <c r="X2984">
        <f t="shared" si="1221"/>
        <v>0</v>
      </c>
      <c r="Y2984">
        <f t="shared" si="1221"/>
        <v>0</v>
      </c>
      <c r="Z2984">
        <f t="shared" si="1221"/>
        <v>0</v>
      </c>
      <c r="AA2984">
        <f t="shared" si="1221"/>
        <v>0</v>
      </c>
      <c r="AB2984">
        <f t="shared" si="1221"/>
        <v>0</v>
      </c>
      <c r="AC2984">
        <f t="shared" si="1222"/>
        <v>0</v>
      </c>
      <c r="AD2984">
        <f t="shared" si="1222"/>
        <v>0</v>
      </c>
      <c r="AE2984">
        <f t="shared" si="1222"/>
        <v>0</v>
      </c>
      <c r="AF2984">
        <f t="shared" si="1222"/>
        <v>1</v>
      </c>
      <c r="AG2984">
        <f t="shared" si="1222"/>
        <v>0</v>
      </c>
      <c r="AH2984">
        <f t="shared" si="1222"/>
        <v>0</v>
      </c>
      <c r="AI2984">
        <f t="shared" si="1222"/>
        <v>0</v>
      </c>
      <c r="AJ2984">
        <f t="shared" ca="1" si="1191"/>
        <v>1</v>
      </c>
      <c r="AK2984">
        <f t="shared" ca="1" si="1192"/>
        <v>0</v>
      </c>
      <c r="AL2984">
        <f t="shared" ca="1" si="1193"/>
        <v>0</v>
      </c>
      <c r="AM2984">
        <f t="shared" ca="1" si="1194"/>
        <v>0</v>
      </c>
      <c r="AN2984">
        <f t="shared" ca="1" si="1195"/>
        <v>0</v>
      </c>
      <c r="AO2984">
        <f t="shared" ca="1" si="1196"/>
        <v>1</v>
      </c>
      <c r="AP2984">
        <f t="shared" ca="1" si="1197"/>
        <v>0</v>
      </c>
      <c r="AQ2984">
        <f t="shared" ca="1" si="1198"/>
        <v>0</v>
      </c>
      <c r="AR2984">
        <f t="shared" ca="1" si="1199"/>
        <v>1</v>
      </c>
      <c r="AS2984">
        <v>1</v>
      </c>
      <c r="AT2984">
        <v>0</v>
      </c>
      <c r="AU2984">
        <f t="shared" ca="1" si="1223"/>
        <v>0</v>
      </c>
      <c r="AV2984">
        <f t="shared" ca="1" si="1223"/>
        <v>0</v>
      </c>
      <c r="AW2984">
        <f t="shared" ca="1" si="1223"/>
        <v>1</v>
      </c>
      <c r="AX2984">
        <v>0</v>
      </c>
    </row>
    <row r="2985" spans="1:50" x14ac:dyDescent="0.25">
      <c r="A2985" s="2">
        <v>41838</v>
      </c>
      <c r="B2985">
        <v>1985</v>
      </c>
      <c r="C2985">
        <v>31</v>
      </c>
      <c r="D2985">
        <f t="shared" ca="1" si="1201"/>
        <v>19.584476602422889</v>
      </c>
      <c r="E2985">
        <f t="shared" ca="1" si="1202"/>
        <v>11.415523397577111</v>
      </c>
      <c r="F2985" t="str">
        <f t="shared" ca="1" si="1203"/>
        <v>high</v>
      </c>
      <c r="G2985">
        <v>1632</v>
      </c>
      <c r="H2985">
        <f t="shared" si="1204"/>
        <v>1632</v>
      </c>
      <c r="I2985">
        <f t="shared" ca="1" si="1205"/>
        <v>1187.7670243532625</v>
      </c>
      <c r="J2985">
        <f t="shared" ca="1" si="1206"/>
        <v>444.23297564673749</v>
      </c>
      <c r="K2985" t="str">
        <f t="shared" ca="1" si="1207"/>
        <v>high</v>
      </c>
      <c r="L2985">
        <v>17.899999999999999</v>
      </c>
      <c r="M2985" t="str">
        <f t="shared" si="1218"/>
        <v>high</v>
      </c>
      <c r="N2985">
        <f t="shared" ref="N2985:N3048" si="1224">MONTH(A2985)</f>
        <v>7</v>
      </c>
      <c r="O2985">
        <f t="shared" ref="O2985:O3048" si="1225">WEEKDAY(A2985,2)</f>
        <v>5</v>
      </c>
      <c r="P2985" t="str">
        <f t="shared" ref="P2985:P3048" si="1226">VLOOKUP(O2985,$O$581:$P$587,2,0)</f>
        <v>pátek</v>
      </c>
      <c r="Q2985">
        <f t="shared" si="1221"/>
        <v>0</v>
      </c>
      <c r="R2985">
        <f t="shared" si="1221"/>
        <v>0</v>
      </c>
      <c r="S2985">
        <f t="shared" si="1221"/>
        <v>0</v>
      </c>
      <c r="T2985">
        <f t="shared" si="1221"/>
        <v>0</v>
      </c>
      <c r="U2985">
        <f t="shared" si="1221"/>
        <v>0</v>
      </c>
      <c r="V2985">
        <f t="shared" si="1221"/>
        <v>0</v>
      </c>
      <c r="W2985">
        <f t="shared" si="1221"/>
        <v>1</v>
      </c>
      <c r="X2985">
        <f t="shared" si="1221"/>
        <v>0</v>
      </c>
      <c r="Y2985">
        <f t="shared" si="1221"/>
        <v>0</v>
      </c>
      <c r="Z2985">
        <f t="shared" si="1221"/>
        <v>0</v>
      </c>
      <c r="AA2985">
        <f t="shared" si="1221"/>
        <v>0</v>
      </c>
      <c r="AB2985">
        <f t="shared" si="1221"/>
        <v>0</v>
      </c>
      <c r="AC2985">
        <f t="shared" si="1222"/>
        <v>0</v>
      </c>
      <c r="AD2985">
        <f t="shared" si="1222"/>
        <v>0</v>
      </c>
      <c r="AE2985">
        <f t="shared" si="1222"/>
        <v>0</v>
      </c>
      <c r="AF2985">
        <f t="shared" si="1222"/>
        <v>0</v>
      </c>
      <c r="AG2985">
        <f t="shared" si="1222"/>
        <v>1</v>
      </c>
      <c r="AH2985">
        <f t="shared" si="1222"/>
        <v>0</v>
      </c>
      <c r="AI2985">
        <f t="shared" si="1222"/>
        <v>0</v>
      </c>
      <c r="AJ2985">
        <f t="shared" ref="AJ2985:AJ3048" ca="1" si="1227">VLOOKUP(INDIRECT($AJ$590&amp;ROW($A2985)+AJ$591),$F$17:$I$19,AJ$592+1,0)</f>
        <v>1</v>
      </c>
      <c r="AK2985">
        <f t="shared" ref="AK2985:AK3048" ca="1" si="1228">VLOOKUP(INDIRECT($AJ$590&amp;ROW($A2985)+AJ$591),$F$17:$I$19,AK$592+1,0)</f>
        <v>0</v>
      </c>
      <c r="AL2985">
        <f t="shared" ref="AL2985:AL3048" ca="1" si="1229">VLOOKUP(INDIRECT($AJ$590&amp;ROW($A2985)+AJ$591),$F$17:$I$19,AL$592+1,0)</f>
        <v>0</v>
      </c>
      <c r="AM2985">
        <f t="shared" ref="AM2985:AM3048" ca="1" si="1230">VLOOKUP(INDIRECT($AJ$590&amp;ROW($A2985)+AM$591),$F$17:$I$19,AM$592+1,0)</f>
        <v>0</v>
      </c>
      <c r="AN2985">
        <f t="shared" ref="AN2985:AN3048" ca="1" si="1231">VLOOKUP(INDIRECT($AJ$590&amp;ROW($A2985)+AM$591),$F$17:$I$19,AN$592+1,0)</f>
        <v>0</v>
      </c>
      <c r="AO2985">
        <f t="shared" ref="AO2985:AO3048" ca="1" si="1232">VLOOKUP(INDIRECT($AJ$590&amp;ROW($A2985)+AM$591),$F$17:$I$19,AO$592+1,0)</f>
        <v>1</v>
      </c>
      <c r="AP2985">
        <f t="shared" ref="AP2985:AP3048" ca="1" si="1233">VLOOKUP(INDIRECT($AJ$590&amp;ROW($A2985)+AP$591),$F$17:$I$19,AP$592+1,0)</f>
        <v>0</v>
      </c>
      <c r="AQ2985">
        <f t="shared" ref="AQ2985:AQ3048" ca="1" si="1234">VLOOKUP(INDIRECT($AJ$590&amp;ROW($A2985)+AP$591),$F$17:$I$19,AQ$592+1,0)</f>
        <v>0</v>
      </c>
      <c r="AR2985">
        <f t="shared" ref="AR2985:AR3048" ca="1" si="1235">VLOOKUP(INDIRECT($AJ$590&amp;ROW($A2985)+AP$591),$F$17:$I$19,AR$592+1,0)</f>
        <v>1</v>
      </c>
      <c r="AS2985">
        <v>0</v>
      </c>
      <c r="AT2985">
        <v>0</v>
      </c>
      <c r="AU2985">
        <f t="shared" ca="1" si="1223"/>
        <v>0</v>
      </c>
      <c r="AV2985">
        <f t="shared" ca="1" si="1223"/>
        <v>0</v>
      </c>
      <c r="AW2985">
        <f t="shared" ca="1" si="1223"/>
        <v>1</v>
      </c>
      <c r="AX2985">
        <v>0</v>
      </c>
    </row>
    <row r="2986" spans="1:50" x14ac:dyDescent="0.25">
      <c r="A2986" s="2">
        <v>41839</v>
      </c>
      <c r="B2986">
        <v>1986</v>
      </c>
      <c r="C2986">
        <v>14</v>
      </c>
      <c r="D2986">
        <f t="shared" ref="D2986:D3049" ca="1" si="1236">$D$554*B2986^2+$D$558*B2986+$D$562</f>
        <v>19.585187594006872</v>
      </c>
      <c r="E2986">
        <f t="shared" ref="E2986:E3049" ca="1" si="1237">C2986-D2986</f>
        <v>-5.5851875940068716</v>
      </c>
      <c r="F2986" t="str">
        <f t="shared" ref="F2986:F3049" ca="1" si="1238">VLOOKUP(E2986,$A$3:$C$6,3)</f>
        <v>low</v>
      </c>
      <c r="G2986">
        <v>1149</v>
      </c>
      <c r="H2986">
        <f t="shared" ref="H2986:H3049" si="1239">IF(G2986&gt;$H$592,$G$592,G2986)</f>
        <v>1149</v>
      </c>
      <c r="I2986">
        <f t="shared" ref="I2986:I3049" ca="1" si="1240">$J$554*B2986^2+$J$558*B2986+$J$562</f>
        <v>1187.8416006247874</v>
      </c>
      <c r="J2986">
        <f t="shared" ref="J2986:J3049" ca="1" si="1241">H2986-I2986</f>
        <v>-38.841600624787361</v>
      </c>
      <c r="K2986" t="str">
        <f t="shared" ref="K2986:K3049" ca="1" si="1242">VLOOKUP(J2986,$A$10:$C$13,3)</f>
        <v>medium</v>
      </c>
      <c r="L2986">
        <v>23.6</v>
      </c>
      <c r="M2986" t="str">
        <f t="shared" si="1218"/>
        <v>high</v>
      </c>
      <c r="N2986">
        <f t="shared" si="1224"/>
        <v>7</v>
      </c>
      <c r="O2986">
        <f t="shared" si="1225"/>
        <v>6</v>
      </c>
      <c r="P2986" t="str">
        <f t="shared" si="1226"/>
        <v>sobota</v>
      </c>
      <c r="Q2986">
        <f t="shared" si="1221"/>
        <v>0</v>
      </c>
      <c r="R2986">
        <f t="shared" si="1221"/>
        <v>0</v>
      </c>
      <c r="S2986">
        <f t="shared" si="1221"/>
        <v>0</v>
      </c>
      <c r="T2986">
        <f t="shared" si="1221"/>
        <v>0</v>
      </c>
      <c r="U2986">
        <f t="shared" si="1221"/>
        <v>0</v>
      </c>
      <c r="V2986">
        <f t="shared" si="1221"/>
        <v>0</v>
      </c>
      <c r="W2986">
        <f t="shared" si="1221"/>
        <v>1</v>
      </c>
      <c r="X2986">
        <f t="shared" si="1221"/>
        <v>0</v>
      </c>
      <c r="Y2986">
        <f t="shared" si="1221"/>
        <v>0</v>
      </c>
      <c r="Z2986">
        <f t="shared" si="1221"/>
        <v>0</v>
      </c>
      <c r="AA2986">
        <f t="shared" si="1221"/>
        <v>0</v>
      </c>
      <c r="AB2986">
        <f t="shared" si="1221"/>
        <v>0</v>
      </c>
      <c r="AC2986">
        <f t="shared" si="1222"/>
        <v>0</v>
      </c>
      <c r="AD2986">
        <f t="shared" si="1222"/>
        <v>0</v>
      </c>
      <c r="AE2986">
        <f t="shared" si="1222"/>
        <v>0</v>
      </c>
      <c r="AF2986">
        <f t="shared" si="1222"/>
        <v>0</v>
      </c>
      <c r="AG2986">
        <f t="shared" si="1222"/>
        <v>0</v>
      </c>
      <c r="AH2986">
        <f t="shared" si="1222"/>
        <v>1</v>
      </c>
      <c r="AI2986">
        <f t="shared" si="1222"/>
        <v>0</v>
      </c>
      <c r="AJ2986">
        <f t="shared" ca="1" si="1227"/>
        <v>1</v>
      </c>
      <c r="AK2986">
        <f t="shared" ca="1" si="1228"/>
        <v>0</v>
      </c>
      <c r="AL2986">
        <f t="shared" ca="1" si="1229"/>
        <v>0</v>
      </c>
      <c r="AM2986">
        <f t="shared" ca="1" si="1230"/>
        <v>0</v>
      </c>
      <c r="AN2986">
        <f t="shared" ca="1" si="1231"/>
        <v>0</v>
      </c>
      <c r="AO2986">
        <f t="shared" ca="1" si="1232"/>
        <v>1</v>
      </c>
      <c r="AP2986">
        <f t="shared" ca="1" si="1233"/>
        <v>0</v>
      </c>
      <c r="AQ2986">
        <f t="shared" ca="1" si="1234"/>
        <v>0</v>
      </c>
      <c r="AR2986">
        <f t="shared" ca="1" si="1235"/>
        <v>1</v>
      </c>
      <c r="AS2986">
        <v>1</v>
      </c>
      <c r="AT2986">
        <v>0</v>
      </c>
      <c r="AU2986">
        <f t="shared" ca="1" si="1223"/>
        <v>1</v>
      </c>
      <c r="AV2986">
        <f t="shared" ca="1" si="1223"/>
        <v>0</v>
      </c>
      <c r="AW2986">
        <f t="shared" ca="1" si="1223"/>
        <v>0</v>
      </c>
      <c r="AX2986">
        <v>0</v>
      </c>
    </row>
    <row r="2987" spans="1:50" x14ac:dyDescent="0.25">
      <c r="A2987" s="2">
        <v>41840</v>
      </c>
      <c r="B2987">
        <v>1987</v>
      </c>
      <c r="C2987">
        <v>13</v>
      </c>
      <c r="D2987">
        <f t="shared" ca="1" si="1236"/>
        <v>19.58589400704604</v>
      </c>
      <c r="E2987">
        <f t="shared" ca="1" si="1237"/>
        <v>-6.5858940070460399</v>
      </c>
      <c r="F2987" t="str">
        <f t="shared" ca="1" si="1238"/>
        <v>low</v>
      </c>
      <c r="G2987">
        <v>590</v>
      </c>
      <c r="H2987">
        <f t="shared" si="1239"/>
        <v>590</v>
      </c>
      <c r="I2987">
        <f t="shared" ca="1" si="1240"/>
        <v>1187.9160271440483</v>
      </c>
      <c r="J2987">
        <f t="shared" ca="1" si="1241"/>
        <v>-597.91602714404826</v>
      </c>
      <c r="K2987" t="str">
        <f t="shared" ca="1" si="1242"/>
        <v>low</v>
      </c>
      <c r="L2987">
        <v>26</v>
      </c>
      <c r="M2987" t="str">
        <f t="shared" si="1218"/>
        <v>high</v>
      </c>
      <c r="N2987">
        <f t="shared" si="1224"/>
        <v>7</v>
      </c>
      <c r="O2987">
        <f t="shared" si="1225"/>
        <v>7</v>
      </c>
      <c r="P2987" t="str">
        <f t="shared" si="1226"/>
        <v>neděle</v>
      </c>
      <c r="Q2987">
        <f t="shared" si="1221"/>
        <v>0</v>
      </c>
      <c r="R2987">
        <f t="shared" si="1221"/>
        <v>0</v>
      </c>
      <c r="S2987">
        <f t="shared" si="1221"/>
        <v>0</v>
      </c>
      <c r="T2987">
        <f t="shared" si="1221"/>
        <v>0</v>
      </c>
      <c r="U2987">
        <f t="shared" si="1221"/>
        <v>0</v>
      </c>
      <c r="V2987">
        <f t="shared" si="1221"/>
        <v>0</v>
      </c>
      <c r="W2987">
        <f t="shared" si="1221"/>
        <v>1</v>
      </c>
      <c r="X2987">
        <f t="shared" si="1221"/>
        <v>0</v>
      </c>
      <c r="Y2987">
        <f t="shared" si="1221"/>
        <v>0</v>
      </c>
      <c r="Z2987">
        <f t="shared" si="1221"/>
        <v>0</v>
      </c>
      <c r="AA2987">
        <f t="shared" si="1221"/>
        <v>0</v>
      </c>
      <c r="AB2987">
        <f t="shared" si="1221"/>
        <v>0</v>
      </c>
      <c r="AC2987">
        <f t="shared" si="1222"/>
        <v>0</v>
      </c>
      <c r="AD2987">
        <f t="shared" si="1222"/>
        <v>0</v>
      </c>
      <c r="AE2987">
        <f t="shared" si="1222"/>
        <v>0</v>
      </c>
      <c r="AF2987">
        <f t="shared" si="1222"/>
        <v>0</v>
      </c>
      <c r="AG2987">
        <f t="shared" si="1222"/>
        <v>0</v>
      </c>
      <c r="AH2987">
        <f t="shared" si="1222"/>
        <v>0</v>
      </c>
      <c r="AI2987">
        <f t="shared" si="1222"/>
        <v>1</v>
      </c>
      <c r="AJ2987">
        <f t="shared" ca="1" si="1227"/>
        <v>1</v>
      </c>
      <c r="AK2987">
        <f t="shared" ca="1" si="1228"/>
        <v>0</v>
      </c>
      <c r="AL2987">
        <f t="shared" ca="1" si="1229"/>
        <v>0</v>
      </c>
      <c r="AM2987">
        <f t="shared" ca="1" si="1230"/>
        <v>0</v>
      </c>
      <c r="AN2987">
        <f t="shared" ca="1" si="1231"/>
        <v>0</v>
      </c>
      <c r="AO2987">
        <f t="shared" ca="1" si="1232"/>
        <v>1</v>
      </c>
      <c r="AP2987">
        <f t="shared" ca="1" si="1233"/>
        <v>0</v>
      </c>
      <c r="AQ2987">
        <f t="shared" ca="1" si="1234"/>
        <v>0</v>
      </c>
      <c r="AR2987">
        <f t="shared" ca="1" si="1235"/>
        <v>1</v>
      </c>
      <c r="AS2987">
        <v>0</v>
      </c>
      <c r="AT2987">
        <v>0</v>
      </c>
      <c r="AU2987">
        <f t="shared" ca="1" si="1223"/>
        <v>1</v>
      </c>
      <c r="AV2987">
        <f t="shared" ca="1" si="1223"/>
        <v>0</v>
      </c>
      <c r="AW2987">
        <f t="shared" ca="1" si="1223"/>
        <v>0</v>
      </c>
      <c r="AX2987">
        <v>0</v>
      </c>
    </row>
    <row r="2988" spans="1:50" x14ac:dyDescent="0.25">
      <c r="A2988" s="2">
        <v>41841</v>
      </c>
      <c r="B2988">
        <v>1988</v>
      </c>
      <c r="C2988">
        <v>24</v>
      </c>
      <c r="D2988">
        <f t="shared" ca="1" si="1236"/>
        <v>19.586595841540394</v>
      </c>
      <c r="E2988">
        <f t="shared" ca="1" si="1237"/>
        <v>4.4134041584596062</v>
      </c>
      <c r="F2988" t="str">
        <f t="shared" ca="1" si="1238"/>
        <v>high</v>
      </c>
      <c r="G2988">
        <v>1397</v>
      </c>
      <c r="H2988">
        <f t="shared" si="1239"/>
        <v>1397</v>
      </c>
      <c r="I2988">
        <f t="shared" ca="1" si="1240"/>
        <v>1187.990303911045</v>
      </c>
      <c r="J2988">
        <f t="shared" ca="1" si="1241"/>
        <v>209.00969608895502</v>
      </c>
      <c r="K2988" t="str">
        <f t="shared" ca="1" si="1242"/>
        <v>high</v>
      </c>
      <c r="L2988">
        <v>33</v>
      </c>
      <c r="M2988" t="str">
        <f t="shared" si="1218"/>
        <v>high</v>
      </c>
      <c r="N2988">
        <f t="shared" si="1224"/>
        <v>7</v>
      </c>
      <c r="O2988">
        <f t="shared" si="1225"/>
        <v>1</v>
      </c>
      <c r="P2988" t="str">
        <f t="shared" si="1226"/>
        <v>pondělí</v>
      </c>
      <c r="Q2988">
        <f t="shared" si="1221"/>
        <v>0</v>
      </c>
      <c r="R2988">
        <f t="shared" si="1221"/>
        <v>0</v>
      </c>
      <c r="S2988">
        <f t="shared" si="1221"/>
        <v>0</v>
      </c>
      <c r="T2988">
        <f t="shared" si="1221"/>
        <v>0</v>
      </c>
      <c r="U2988">
        <f t="shared" si="1221"/>
        <v>0</v>
      </c>
      <c r="V2988">
        <f t="shared" si="1221"/>
        <v>0</v>
      </c>
      <c r="W2988">
        <f t="shared" si="1221"/>
        <v>1</v>
      </c>
      <c r="X2988">
        <f t="shared" si="1221"/>
        <v>0</v>
      </c>
      <c r="Y2988">
        <f t="shared" si="1221"/>
        <v>0</v>
      </c>
      <c r="Z2988">
        <f t="shared" si="1221"/>
        <v>0</v>
      </c>
      <c r="AA2988">
        <f t="shared" si="1221"/>
        <v>0</v>
      </c>
      <c r="AB2988">
        <f t="shared" si="1221"/>
        <v>0</v>
      </c>
      <c r="AC2988">
        <f t="shared" si="1222"/>
        <v>1</v>
      </c>
      <c r="AD2988">
        <f t="shared" si="1222"/>
        <v>0</v>
      </c>
      <c r="AE2988">
        <f t="shared" si="1222"/>
        <v>0</v>
      </c>
      <c r="AF2988">
        <f t="shared" si="1222"/>
        <v>0</v>
      </c>
      <c r="AG2988">
        <f t="shared" si="1222"/>
        <v>0</v>
      </c>
      <c r="AH2988">
        <f t="shared" si="1222"/>
        <v>0</v>
      </c>
      <c r="AI2988">
        <f t="shared" si="1222"/>
        <v>0</v>
      </c>
      <c r="AJ2988">
        <f t="shared" ca="1" si="1227"/>
        <v>1</v>
      </c>
      <c r="AK2988">
        <f t="shared" ca="1" si="1228"/>
        <v>0</v>
      </c>
      <c r="AL2988">
        <f t="shared" ca="1" si="1229"/>
        <v>0</v>
      </c>
      <c r="AM2988">
        <f t="shared" ca="1" si="1230"/>
        <v>0</v>
      </c>
      <c r="AN2988">
        <f t="shared" ca="1" si="1231"/>
        <v>0</v>
      </c>
      <c r="AO2988">
        <f t="shared" ca="1" si="1232"/>
        <v>1</v>
      </c>
      <c r="AP2988">
        <f t="shared" ca="1" si="1233"/>
        <v>0</v>
      </c>
      <c r="AQ2988">
        <f t="shared" ca="1" si="1234"/>
        <v>0</v>
      </c>
      <c r="AR2988">
        <f t="shared" ca="1" si="1235"/>
        <v>1</v>
      </c>
      <c r="AS2988">
        <v>0</v>
      </c>
      <c r="AT2988">
        <v>0</v>
      </c>
      <c r="AU2988">
        <f t="shared" ca="1" si="1223"/>
        <v>0</v>
      </c>
      <c r="AV2988">
        <f t="shared" ca="1" si="1223"/>
        <v>0</v>
      </c>
      <c r="AW2988">
        <f t="shared" ca="1" si="1223"/>
        <v>1</v>
      </c>
      <c r="AX2988">
        <v>0</v>
      </c>
    </row>
    <row r="2989" spans="1:50" x14ac:dyDescent="0.25">
      <c r="A2989" s="2">
        <v>41842</v>
      </c>
      <c r="B2989">
        <v>1989</v>
      </c>
      <c r="C2989">
        <v>21</v>
      </c>
      <c r="D2989">
        <f t="shared" ca="1" si="1236"/>
        <v>19.587293097489926</v>
      </c>
      <c r="E2989">
        <f t="shared" ca="1" si="1237"/>
        <v>1.4127069025100738</v>
      </c>
      <c r="F2989" t="str">
        <f t="shared" ca="1" si="1238"/>
        <v>medium</v>
      </c>
      <c r="G2989">
        <v>1207</v>
      </c>
      <c r="H2989">
        <f t="shared" si="1239"/>
        <v>1207</v>
      </c>
      <c r="I2989">
        <f t="shared" ca="1" si="1240"/>
        <v>1188.0644309257775</v>
      </c>
      <c r="J2989">
        <f t="shared" ca="1" si="1241"/>
        <v>18.935569074222485</v>
      </c>
      <c r="K2989" t="str">
        <f t="shared" ca="1" si="1242"/>
        <v>medium</v>
      </c>
      <c r="L2989">
        <v>26.2</v>
      </c>
      <c r="M2989" t="str">
        <f t="shared" si="1218"/>
        <v>high</v>
      </c>
      <c r="N2989">
        <f t="shared" si="1224"/>
        <v>7</v>
      </c>
      <c r="O2989">
        <f t="shared" si="1225"/>
        <v>2</v>
      </c>
      <c r="P2989" t="str">
        <f t="shared" si="1226"/>
        <v>úterý</v>
      </c>
      <c r="Q2989">
        <f t="shared" si="1221"/>
        <v>0</v>
      </c>
      <c r="R2989">
        <f t="shared" si="1221"/>
        <v>0</v>
      </c>
      <c r="S2989">
        <f t="shared" si="1221"/>
        <v>0</v>
      </c>
      <c r="T2989">
        <f t="shared" si="1221"/>
        <v>0</v>
      </c>
      <c r="U2989">
        <f t="shared" si="1221"/>
        <v>0</v>
      </c>
      <c r="V2989">
        <f t="shared" si="1221"/>
        <v>0</v>
      </c>
      <c r="W2989">
        <f t="shared" si="1221"/>
        <v>1</v>
      </c>
      <c r="X2989">
        <f t="shared" si="1221"/>
        <v>0</v>
      </c>
      <c r="Y2989">
        <f t="shared" si="1221"/>
        <v>0</v>
      </c>
      <c r="Z2989">
        <f t="shared" si="1221"/>
        <v>0</v>
      </c>
      <c r="AA2989">
        <f t="shared" si="1221"/>
        <v>0</v>
      </c>
      <c r="AB2989">
        <f t="shared" si="1221"/>
        <v>0</v>
      </c>
      <c r="AC2989">
        <f t="shared" si="1222"/>
        <v>0</v>
      </c>
      <c r="AD2989">
        <f t="shared" si="1222"/>
        <v>1</v>
      </c>
      <c r="AE2989">
        <f t="shared" si="1222"/>
        <v>0</v>
      </c>
      <c r="AF2989">
        <f t="shared" si="1222"/>
        <v>0</v>
      </c>
      <c r="AG2989">
        <f t="shared" si="1222"/>
        <v>0</v>
      </c>
      <c r="AH2989">
        <f t="shared" si="1222"/>
        <v>0</v>
      </c>
      <c r="AI2989">
        <f t="shared" si="1222"/>
        <v>0</v>
      </c>
      <c r="AJ2989">
        <f t="shared" ca="1" si="1227"/>
        <v>1</v>
      </c>
      <c r="AK2989">
        <f t="shared" ca="1" si="1228"/>
        <v>0</v>
      </c>
      <c r="AL2989">
        <f t="shared" ca="1" si="1229"/>
        <v>0</v>
      </c>
      <c r="AM2989">
        <f t="shared" ca="1" si="1230"/>
        <v>0</v>
      </c>
      <c r="AN2989">
        <f t="shared" ca="1" si="1231"/>
        <v>0</v>
      </c>
      <c r="AO2989">
        <f t="shared" ca="1" si="1232"/>
        <v>1</v>
      </c>
      <c r="AP2989">
        <f t="shared" ca="1" si="1233"/>
        <v>0</v>
      </c>
      <c r="AQ2989">
        <f t="shared" ca="1" si="1234"/>
        <v>0</v>
      </c>
      <c r="AR2989">
        <f t="shared" ca="1" si="1235"/>
        <v>1</v>
      </c>
      <c r="AS2989">
        <v>1</v>
      </c>
      <c r="AT2989">
        <v>0</v>
      </c>
      <c r="AU2989">
        <f t="shared" ca="1" si="1223"/>
        <v>0</v>
      </c>
      <c r="AV2989">
        <f t="shared" ca="1" si="1223"/>
        <v>1</v>
      </c>
      <c r="AW2989">
        <f t="shared" ca="1" si="1223"/>
        <v>0</v>
      </c>
      <c r="AX2989">
        <v>0</v>
      </c>
    </row>
    <row r="2990" spans="1:50" x14ac:dyDescent="0.25">
      <c r="A2990" s="2">
        <v>41843</v>
      </c>
      <c r="B2990">
        <v>1990</v>
      </c>
      <c r="C2990">
        <v>25</v>
      </c>
      <c r="D2990">
        <f t="shared" ca="1" si="1236"/>
        <v>19.587985774894648</v>
      </c>
      <c r="E2990">
        <f t="shared" ca="1" si="1237"/>
        <v>5.4120142251053522</v>
      </c>
      <c r="F2990" t="str">
        <f t="shared" ca="1" si="1238"/>
        <v>high</v>
      </c>
      <c r="G2990">
        <v>744</v>
      </c>
      <c r="H2990">
        <f t="shared" si="1239"/>
        <v>744</v>
      </c>
      <c r="I2990">
        <f t="shared" ca="1" si="1240"/>
        <v>1188.1384081882459</v>
      </c>
      <c r="J2990">
        <f t="shared" ca="1" si="1241"/>
        <v>-444.13840818824588</v>
      </c>
      <c r="K2990" t="str">
        <f t="shared" ca="1" si="1242"/>
        <v>low</v>
      </c>
      <c r="L2990">
        <v>21.583333333333332</v>
      </c>
      <c r="M2990" t="str">
        <f t="shared" si="1218"/>
        <v>high</v>
      </c>
      <c r="N2990">
        <f t="shared" si="1224"/>
        <v>7</v>
      </c>
      <c r="O2990">
        <f t="shared" si="1225"/>
        <v>3</v>
      </c>
      <c r="P2990" t="str">
        <f t="shared" si="1226"/>
        <v>středa</v>
      </c>
      <c r="Q2990">
        <f t="shared" si="1221"/>
        <v>0</v>
      </c>
      <c r="R2990">
        <f t="shared" si="1221"/>
        <v>0</v>
      </c>
      <c r="S2990">
        <f t="shared" si="1221"/>
        <v>0</v>
      </c>
      <c r="T2990">
        <f t="shared" si="1221"/>
        <v>0</v>
      </c>
      <c r="U2990">
        <f t="shared" si="1221"/>
        <v>0</v>
      </c>
      <c r="V2990">
        <f t="shared" si="1221"/>
        <v>0</v>
      </c>
      <c r="W2990">
        <f t="shared" si="1221"/>
        <v>1</v>
      </c>
      <c r="X2990">
        <f t="shared" si="1221"/>
        <v>0</v>
      </c>
      <c r="Y2990">
        <f t="shared" si="1221"/>
        <v>0</v>
      </c>
      <c r="Z2990">
        <f t="shared" si="1221"/>
        <v>0</v>
      </c>
      <c r="AA2990">
        <f t="shared" si="1221"/>
        <v>0</v>
      </c>
      <c r="AB2990">
        <f t="shared" si="1221"/>
        <v>0</v>
      </c>
      <c r="AC2990">
        <f t="shared" si="1222"/>
        <v>0</v>
      </c>
      <c r="AD2990">
        <f t="shared" si="1222"/>
        <v>0</v>
      </c>
      <c r="AE2990">
        <f t="shared" si="1222"/>
        <v>1</v>
      </c>
      <c r="AF2990">
        <f t="shared" si="1222"/>
        <v>0</v>
      </c>
      <c r="AG2990">
        <f t="shared" si="1222"/>
        <v>0</v>
      </c>
      <c r="AH2990">
        <f t="shared" si="1222"/>
        <v>0</v>
      </c>
      <c r="AI2990">
        <f t="shared" si="1222"/>
        <v>0</v>
      </c>
      <c r="AJ2990">
        <f t="shared" ca="1" si="1227"/>
        <v>1</v>
      </c>
      <c r="AK2990">
        <f t="shared" ca="1" si="1228"/>
        <v>0</v>
      </c>
      <c r="AL2990">
        <f t="shared" ca="1" si="1229"/>
        <v>0</v>
      </c>
      <c r="AM2990">
        <f t="shared" ca="1" si="1230"/>
        <v>0</v>
      </c>
      <c r="AN2990">
        <f t="shared" ca="1" si="1231"/>
        <v>0</v>
      </c>
      <c r="AO2990">
        <f t="shared" ca="1" si="1232"/>
        <v>1</v>
      </c>
      <c r="AP2990">
        <f t="shared" ca="1" si="1233"/>
        <v>0</v>
      </c>
      <c r="AQ2990">
        <f t="shared" ca="1" si="1234"/>
        <v>0</v>
      </c>
      <c r="AR2990">
        <f t="shared" ca="1" si="1235"/>
        <v>1</v>
      </c>
      <c r="AS2990">
        <v>1</v>
      </c>
      <c r="AT2990">
        <v>0</v>
      </c>
      <c r="AU2990">
        <f t="shared" ca="1" si="1223"/>
        <v>0</v>
      </c>
      <c r="AV2990">
        <f t="shared" ca="1" si="1223"/>
        <v>0</v>
      </c>
      <c r="AW2990">
        <f t="shared" ca="1" si="1223"/>
        <v>1</v>
      </c>
      <c r="AX2990">
        <v>0</v>
      </c>
    </row>
    <row r="2991" spans="1:50" x14ac:dyDescent="0.25">
      <c r="A2991" s="2">
        <v>41844</v>
      </c>
      <c r="B2991">
        <v>1991</v>
      </c>
      <c r="C2991">
        <v>18</v>
      </c>
      <c r="D2991">
        <f t="shared" ca="1" si="1236"/>
        <v>19.588673873754551</v>
      </c>
      <c r="E2991">
        <f t="shared" ca="1" si="1237"/>
        <v>-1.5886738737545514</v>
      </c>
      <c r="F2991" t="str">
        <f t="shared" ca="1" si="1238"/>
        <v>medium</v>
      </c>
      <c r="G2991">
        <v>1100</v>
      </c>
      <c r="H2991">
        <f t="shared" si="1239"/>
        <v>1100</v>
      </c>
      <c r="I2991">
        <f t="shared" ca="1" si="1240"/>
        <v>1188.2122356984501</v>
      </c>
      <c r="J2991">
        <f t="shared" ca="1" si="1241"/>
        <v>-88.212235698450058</v>
      </c>
      <c r="K2991" t="str">
        <f t="shared" ca="1" si="1242"/>
        <v>medium</v>
      </c>
      <c r="L2991">
        <v>20.05</v>
      </c>
      <c r="M2991" t="str">
        <f t="shared" si="1218"/>
        <v>high</v>
      </c>
      <c r="N2991">
        <f t="shared" si="1224"/>
        <v>7</v>
      </c>
      <c r="O2991">
        <f t="shared" si="1225"/>
        <v>4</v>
      </c>
      <c r="P2991" t="str">
        <f t="shared" si="1226"/>
        <v>čtvrtek</v>
      </c>
      <c r="Q2991">
        <f t="shared" ref="Q2991:AB3000" si="1243">VLOOKUP($N2991,$V$31:$AH$42,Q$592+1,0)</f>
        <v>0</v>
      </c>
      <c r="R2991">
        <f t="shared" si="1243"/>
        <v>0</v>
      </c>
      <c r="S2991">
        <f t="shared" si="1243"/>
        <v>0</v>
      </c>
      <c r="T2991">
        <f t="shared" si="1243"/>
        <v>0</v>
      </c>
      <c r="U2991">
        <f t="shared" si="1243"/>
        <v>0</v>
      </c>
      <c r="V2991">
        <f t="shared" si="1243"/>
        <v>0</v>
      </c>
      <c r="W2991">
        <f t="shared" si="1243"/>
        <v>1</v>
      </c>
      <c r="X2991">
        <f t="shared" si="1243"/>
        <v>0</v>
      </c>
      <c r="Y2991">
        <f t="shared" si="1243"/>
        <v>0</v>
      </c>
      <c r="Z2991">
        <f t="shared" si="1243"/>
        <v>0</v>
      </c>
      <c r="AA2991">
        <f t="shared" si="1243"/>
        <v>0</v>
      </c>
      <c r="AB2991">
        <f t="shared" si="1243"/>
        <v>0</v>
      </c>
      <c r="AC2991">
        <f t="shared" ref="AC2991:AI3000" si="1244">VLOOKUP($O2991,$V$74:$AC$80,AC$592+1,0)</f>
        <v>0</v>
      </c>
      <c r="AD2991">
        <f t="shared" si="1244"/>
        <v>0</v>
      </c>
      <c r="AE2991">
        <f t="shared" si="1244"/>
        <v>0</v>
      </c>
      <c r="AF2991">
        <f t="shared" si="1244"/>
        <v>1</v>
      </c>
      <c r="AG2991">
        <f t="shared" si="1244"/>
        <v>0</v>
      </c>
      <c r="AH2991">
        <f t="shared" si="1244"/>
        <v>0</v>
      </c>
      <c r="AI2991">
        <f t="shared" si="1244"/>
        <v>0</v>
      </c>
      <c r="AJ2991">
        <f t="shared" ca="1" si="1227"/>
        <v>1</v>
      </c>
      <c r="AK2991">
        <f t="shared" ca="1" si="1228"/>
        <v>0</v>
      </c>
      <c r="AL2991">
        <f t="shared" ca="1" si="1229"/>
        <v>0</v>
      </c>
      <c r="AM2991">
        <f t="shared" ca="1" si="1230"/>
        <v>0</v>
      </c>
      <c r="AN2991">
        <f t="shared" ca="1" si="1231"/>
        <v>0</v>
      </c>
      <c r="AO2991">
        <f t="shared" ca="1" si="1232"/>
        <v>1</v>
      </c>
      <c r="AP2991">
        <f t="shared" ca="1" si="1233"/>
        <v>0</v>
      </c>
      <c r="AQ2991">
        <f t="shared" ca="1" si="1234"/>
        <v>0</v>
      </c>
      <c r="AR2991">
        <f t="shared" ca="1" si="1235"/>
        <v>1</v>
      </c>
      <c r="AS2991">
        <v>1</v>
      </c>
      <c r="AT2991">
        <v>0</v>
      </c>
      <c r="AU2991">
        <f t="shared" ca="1" si="1223"/>
        <v>0</v>
      </c>
      <c r="AV2991">
        <f t="shared" ca="1" si="1223"/>
        <v>1</v>
      </c>
      <c r="AW2991">
        <f t="shared" ca="1" si="1223"/>
        <v>0</v>
      </c>
      <c r="AX2991">
        <v>0</v>
      </c>
    </row>
    <row r="2992" spans="1:50" x14ac:dyDescent="0.25">
      <c r="A2992" s="2">
        <v>41845</v>
      </c>
      <c r="B2992">
        <v>1992</v>
      </c>
      <c r="C2992">
        <v>29</v>
      </c>
      <c r="D2992">
        <f t="shared" ca="1" si="1236"/>
        <v>19.589357394069644</v>
      </c>
      <c r="E2992">
        <f t="shared" ca="1" si="1237"/>
        <v>9.4106426059303558</v>
      </c>
      <c r="F2992" t="str">
        <f t="shared" ca="1" si="1238"/>
        <v>high</v>
      </c>
      <c r="G2992">
        <v>2114</v>
      </c>
      <c r="H2992">
        <f t="shared" si="1239"/>
        <v>2114</v>
      </c>
      <c r="I2992">
        <f t="shared" ca="1" si="1240"/>
        <v>1188.2859134563903</v>
      </c>
      <c r="J2992">
        <f t="shared" ca="1" si="1241"/>
        <v>925.71408654360971</v>
      </c>
      <c r="K2992" t="str">
        <f t="shared" ca="1" si="1242"/>
        <v>high</v>
      </c>
      <c r="L2992">
        <v>21.1</v>
      </c>
      <c r="M2992" t="str">
        <f t="shared" si="1218"/>
        <v>high</v>
      </c>
      <c r="N2992">
        <f t="shared" si="1224"/>
        <v>7</v>
      </c>
      <c r="O2992">
        <f t="shared" si="1225"/>
        <v>5</v>
      </c>
      <c r="P2992" t="str">
        <f t="shared" si="1226"/>
        <v>pátek</v>
      </c>
      <c r="Q2992">
        <f t="shared" si="1243"/>
        <v>0</v>
      </c>
      <c r="R2992">
        <f t="shared" si="1243"/>
        <v>0</v>
      </c>
      <c r="S2992">
        <f t="shared" si="1243"/>
        <v>0</v>
      </c>
      <c r="T2992">
        <f t="shared" si="1243"/>
        <v>0</v>
      </c>
      <c r="U2992">
        <f t="shared" si="1243"/>
        <v>0</v>
      </c>
      <c r="V2992">
        <f t="shared" si="1243"/>
        <v>0</v>
      </c>
      <c r="W2992">
        <f t="shared" si="1243"/>
        <v>1</v>
      </c>
      <c r="X2992">
        <f t="shared" si="1243"/>
        <v>0</v>
      </c>
      <c r="Y2992">
        <f t="shared" si="1243"/>
        <v>0</v>
      </c>
      <c r="Z2992">
        <f t="shared" si="1243"/>
        <v>0</v>
      </c>
      <c r="AA2992">
        <f t="shared" si="1243"/>
        <v>0</v>
      </c>
      <c r="AB2992">
        <f t="shared" si="1243"/>
        <v>0</v>
      </c>
      <c r="AC2992">
        <f t="shared" si="1244"/>
        <v>0</v>
      </c>
      <c r="AD2992">
        <f t="shared" si="1244"/>
        <v>0</v>
      </c>
      <c r="AE2992">
        <f t="shared" si="1244"/>
        <v>0</v>
      </c>
      <c r="AF2992">
        <f t="shared" si="1244"/>
        <v>0</v>
      </c>
      <c r="AG2992">
        <f t="shared" si="1244"/>
        <v>1</v>
      </c>
      <c r="AH2992">
        <f t="shared" si="1244"/>
        <v>0</v>
      </c>
      <c r="AI2992">
        <f t="shared" si="1244"/>
        <v>0</v>
      </c>
      <c r="AJ2992">
        <f t="shared" ca="1" si="1227"/>
        <v>1</v>
      </c>
      <c r="AK2992">
        <f t="shared" ca="1" si="1228"/>
        <v>0</v>
      </c>
      <c r="AL2992">
        <f t="shared" ca="1" si="1229"/>
        <v>0</v>
      </c>
      <c r="AM2992">
        <f t="shared" ca="1" si="1230"/>
        <v>0</v>
      </c>
      <c r="AN2992">
        <f t="shared" ca="1" si="1231"/>
        <v>0</v>
      </c>
      <c r="AO2992">
        <f t="shared" ca="1" si="1232"/>
        <v>1</v>
      </c>
      <c r="AP2992">
        <f t="shared" ca="1" si="1233"/>
        <v>0</v>
      </c>
      <c r="AQ2992">
        <f t="shared" ca="1" si="1234"/>
        <v>0</v>
      </c>
      <c r="AR2992">
        <f t="shared" ca="1" si="1235"/>
        <v>1</v>
      </c>
      <c r="AS2992">
        <v>0</v>
      </c>
      <c r="AT2992">
        <v>0</v>
      </c>
      <c r="AU2992">
        <f t="shared" ca="1" si="1223"/>
        <v>0</v>
      </c>
      <c r="AV2992">
        <f t="shared" ca="1" si="1223"/>
        <v>0</v>
      </c>
      <c r="AW2992">
        <f t="shared" ca="1" si="1223"/>
        <v>1</v>
      </c>
      <c r="AX2992">
        <v>0</v>
      </c>
    </row>
    <row r="2993" spans="1:50" x14ac:dyDescent="0.25">
      <c r="A2993" s="2">
        <v>41846</v>
      </c>
      <c r="B2993">
        <v>1993</v>
      </c>
      <c r="C2993">
        <v>14</v>
      </c>
      <c r="D2993">
        <f t="shared" ca="1" si="1236"/>
        <v>19.590036335839919</v>
      </c>
      <c r="E2993">
        <f t="shared" ca="1" si="1237"/>
        <v>-5.590036335839919</v>
      </c>
      <c r="F2993" t="str">
        <f t="shared" ca="1" si="1238"/>
        <v>low</v>
      </c>
      <c r="G2993">
        <v>1069</v>
      </c>
      <c r="H2993">
        <f t="shared" si="1239"/>
        <v>1069</v>
      </c>
      <c r="I2993">
        <f t="shared" ca="1" si="1240"/>
        <v>1188.3594414620663</v>
      </c>
      <c r="J2993">
        <f t="shared" ca="1" si="1241"/>
        <v>-119.35944146206634</v>
      </c>
      <c r="K2993" t="str">
        <f t="shared" ca="1" si="1242"/>
        <v>medium</v>
      </c>
      <c r="L2993">
        <v>21.85</v>
      </c>
      <c r="M2993" t="str">
        <f t="shared" si="1218"/>
        <v>high</v>
      </c>
      <c r="N2993">
        <f t="shared" si="1224"/>
        <v>7</v>
      </c>
      <c r="O2993">
        <f t="shared" si="1225"/>
        <v>6</v>
      </c>
      <c r="P2993" t="str">
        <f t="shared" si="1226"/>
        <v>sobota</v>
      </c>
      <c r="Q2993">
        <f t="shared" si="1243"/>
        <v>0</v>
      </c>
      <c r="R2993">
        <f t="shared" si="1243"/>
        <v>0</v>
      </c>
      <c r="S2993">
        <f t="shared" si="1243"/>
        <v>0</v>
      </c>
      <c r="T2993">
        <f t="shared" si="1243"/>
        <v>0</v>
      </c>
      <c r="U2993">
        <f t="shared" si="1243"/>
        <v>0</v>
      </c>
      <c r="V2993">
        <f t="shared" si="1243"/>
        <v>0</v>
      </c>
      <c r="W2993">
        <f t="shared" si="1243"/>
        <v>1</v>
      </c>
      <c r="X2993">
        <f t="shared" si="1243"/>
        <v>0</v>
      </c>
      <c r="Y2993">
        <f t="shared" si="1243"/>
        <v>0</v>
      </c>
      <c r="Z2993">
        <f t="shared" si="1243"/>
        <v>0</v>
      </c>
      <c r="AA2993">
        <f t="shared" si="1243"/>
        <v>0</v>
      </c>
      <c r="AB2993">
        <f t="shared" si="1243"/>
        <v>0</v>
      </c>
      <c r="AC2993">
        <f t="shared" si="1244"/>
        <v>0</v>
      </c>
      <c r="AD2993">
        <f t="shared" si="1244"/>
        <v>0</v>
      </c>
      <c r="AE2993">
        <f t="shared" si="1244"/>
        <v>0</v>
      </c>
      <c r="AF2993">
        <f t="shared" si="1244"/>
        <v>0</v>
      </c>
      <c r="AG2993">
        <f t="shared" si="1244"/>
        <v>0</v>
      </c>
      <c r="AH2993">
        <f t="shared" si="1244"/>
        <v>1</v>
      </c>
      <c r="AI2993">
        <f t="shared" si="1244"/>
        <v>0</v>
      </c>
      <c r="AJ2993">
        <f t="shared" ca="1" si="1227"/>
        <v>1</v>
      </c>
      <c r="AK2993">
        <f t="shared" ca="1" si="1228"/>
        <v>0</v>
      </c>
      <c r="AL2993">
        <f t="shared" ca="1" si="1229"/>
        <v>0</v>
      </c>
      <c r="AM2993">
        <f t="shared" ca="1" si="1230"/>
        <v>0</v>
      </c>
      <c r="AN2993">
        <f t="shared" ca="1" si="1231"/>
        <v>0</v>
      </c>
      <c r="AO2993">
        <f t="shared" ca="1" si="1232"/>
        <v>1</v>
      </c>
      <c r="AP2993">
        <f t="shared" ca="1" si="1233"/>
        <v>0</v>
      </c>
      <c r="AQ2993">
        <f t="shared" ca="1" si="1234"/>
        <v>0</v>
      </c>
      <c r="AR2993">
        <f t="shared" ca="1" si="1235"/>
        <v>1</v>
      </c>
      <c r="AS2993">
        <v>0</v>
      </c>
      <c r="AT2993">
        <v>0</v>
      </c>
      <c r="AU2993">
        <f t="shared" ca="1" si="1223"/>
        <v>1</v>
      </c>
      <c r="AV2993">
        <f t="shared" ca="1" si="1223"/>
        <v>0</v>
      </c>
      <c r="AW2993">
        <f t="shared" ca="1" si="1223"/>
        <v>0</v>
      </c>
      <c r="AX2993">
        <v>0</v>
      </c>
    </row>
    <row r="2994" spans="1:50" x14ac:dyDescent="0.25">
      <c r="A2994" s="2">
        <v>41847</v>
      </c>
      <c r="B2994">
        <v>1994</v>
      </c>
      <c r="C2994">
        <v>8</v>
      </c>
      <c r="D2994">
        <f t="shared" ca="1" si="1236"/>
        <v>19.590710699065376</v>
      </c>
      <c r="E2994">
        <f t="shared" ca="1" si="1237"/>
        <v>-11.590710699065376</v>
      </c>
      <c r="F2994" t="str">
        <f t="shared" ca="1" si="1238"/>
        <v>low</v>
      </c>
      <c r="G2994">
        <v>660</v>
      </c>
      <c r="H2994">
        <f t="shared" si="1239"/>
        <v>660</v>
      </c>
      <c r="I2994">
        <f t="shared" ca="1" si="1240"/>
        <v>1188.4328197154782</v>
      </c>
      <c r="J2994">
        <f t="shared" ca="1" si="1241"/>
        <v>-528.43281971547822</v>
      </c>
      <c r="K2994" t="str">
        <f t="shared" ca="1" si="1242"/>
        <v>low</v>
      </c>
      <c r="L2994">
        <v>31.1</v>
      </c>
      <c r="M2994" t="str">
        <f t="shared" si="1218"/>
        <v>high</v>
      </c>
      <c r="N2994">
        <f t="shared" si="1224"/>
        <v>7</v>
      </c>
      <c r="O2994">
        <f t="shared" si="1225"/>
        <v>7</v>
      </c>
      <c r="P2994" t="str">
        <f t="shared" si="1226"/>
        <v>neděle</v>
      </c>
      <c r="Q2994">
        <f t="shared" si="1243"/>
        <v>0</v>
      </c>
      <c r="R2994">
        <f t="shared" si="1243"/>
        <v>0</v>
      </c>
      <c r="S2994">
        <f t="shared" si="1243"/>
        <v>0</v>
      </c>
      <c r="T2994">
        <f t="shared" si="1243"/>
        <v>0</v>
      </c>
      <c r="U2994">
        <f t="shared" si="1243"/>
        <v>0</v>
      </c>
      <c r="V2994">
        <f t="shared" si="1243"/>
        <v>0</v>
      </c>
      <c r="W2994">
        <f t="shared" si="1243"/>
        <v>1</v>
      </c>
      <c r="X2994">
        <f t="shared" si="1243"/>
        <v>0</v>
      </c>
      <c r="Y2994">
        <f t="shared" si="1243"/>
        <v>0</v>
      </c>
      <c r="Z2994">
        <f t="shared" si="1243"/>
        <v>0</v>
      </c>
      <c r="AA2994">
        <f t="shared" si="1243"/>
        <v>0</v>
      </c>
      <c r="AB2994">
        <f t="shared" si="1243"/>
        <v>0</v>
      </c>
      <c r="AC2994">
        <f t="shared" si="1244"/>
        <v>0</v>
      </c>
      <c r="AD2994">
        <f t="shared" si="1244"/>
        <v>0</v>
      </c>
      <c r="AE2994">
        <f t="shared" si="1244"/>
        <v>0</v>
      </c>
      <c r="AF2994">
        <f t="shared" si="1244"/>
        <v>0</v>
      </c>
      <c r="AG2994">
        <f t="shared" si="1244"/>
        <v>0</v>
      </c>
      <c r="AH2994">
        <f t="shared" si="1244"/>
        <v>0</v>
      </c>
      <c r="AI2994">
        <f t="shared" si="1244"/>
        <v>1</v>
      </c>
      <c r="AJ2994">
        <f t="shared" ca="1" si="1227"/>
        <v>1</v>
      </c>
      <c r="AK2994">
        <f t="shared" ca="1" si="1228"/>
        <v>0</v>
      </c>
      <c r="AL2994">
        <f t="shared" ca="1" si="1229"/>
        <v>0</v>
      </c>
      <c r="AM2994">
        <f t="shared" ca="1" si="1230"/>
        <v>0</v>
      </c>
      <c r="AN2994">
        <f t="shared" ca="1" si="1231"/>
        <v>0</v>
      </c>
      <c r="AO2994">
        <f t="shared" ca="1" si="1232"/>
        <v>1</v>
      </c>
      <c r="AP2994">
        <f t="shared" ca="1" si="1233"/>
        <v>0</v>
      </c>
      <c r="AQ2994">
        <f t="shared" ca="1" si="1234"/>
        <v>0</v>
      </c>
      <c r="AR2994">
        <f t="shared" ca="1" si="1235"/>
        <v>1</v>
      </c>
      <c r="AS2994">
        <v>0</v>
      </c>
      <c r="AT2994">
        <v>0</v>
      </c>
      <c r="AU2994">
        <f t="shared" ca="1" si="1223"/>
        <v>1</v>
      </c>
      <c r="AV2994">
        <f t="shared" ca="1" si="1223"/>
        <v>0</v>
      </c>
      <c r="AW2994">
        <f t="shared" ca="1" si="1223"/>
        <v>0</v>
      </c>
      <c r="AX2994">
        <v>0</v>
      </c>
    </row>
    <row r="2995" spans="1:50" x14ac:dyDescent="0.25">
      <c r="A2995" s="2">
        <v>41848</v>
      </c>
      <c r="B2995">
        <v>1995</v>
      </c>
      <c r="C2995">
        <v>22</v>
      </c>
      <c r="D2995">
        <f t="shared" ca="1" si="1236"/>
        <v>19.591380483746022</v>
      </c>
      <c r="E2995">
        <f t="shared" ca="1" si="1237"/>
        <v>2.4086195162539781</v>
      </c>
      <c r="F2995" t="str">
        <f t="shared" ca="1" si="1238"/>
        <v>high</v>
      </c>
      <c r="G2995">
        <v>956</v>
      </c>
      <c r="H2995">
        <f t="shared" si="1239"/>
        <v>956</v>
      </c>
      <c r="I2995">
        <f t="shared" ca="1" si="1240"/>
        <v>1188.5060482166259</v>
      </c>
      <c r="J2995">
        <f t="shared" ca="1" si="1241"/>
        <v>-232.50604821662591</v>
      </c>
      <c r="K2995" t="str">
        <f t="shared" ca="1" si="1242"/>
        <v>medium</v>
      </c>
      <c r="L2995">
        <v>22.1</v>
      </c>
      <c r="M2995" t="str">
        <f t="shared" si="1218"/>
        <v>high</v>
      </c>
      <c r="N2995">
        <f t="shared" si="1224"/>
        <v>7</v>
      </c>
      <c r="O2995">
        <f t="shared" si="1225"/>
        <v>1</v>
      </c>
      <c r="P2995" t="str">
        <f t="shared" si="1226"/>
        <v>pondělí</v>
      </c>
      <c r="Q2995">
        <f t="shared" si="1243"/>
        <v>0</v>
      </c>
      <c r="R2995">
        <f t="shared" si="1243"/>
        <v>0</v>
      </c>
      <c r="S2995">
        <f t="shared" si="1243"/>
        <v>0</v>
      </c>
      <c r="T2995">
        <f t="shared" si="1243"/>
        <v>0</v>
      </c>
      <c r="U2995">
        <f t="shared" si="1243"/>
        <v>0</v>
      </c>
      <c r="V2995">
        <f t="shared" si="1243"/>
        <v>0</v>
      </c>
      <c r="W2995">
        <f t="shared" si="1243"/>
        <v>1</v>
      </c>
      <c r="X2995">
        <f t="shared" si="1243"/>
        <v>0</v>
      </c>
      <c r="Y2995">
        <f t="shared" si="1243"/>
        <v>0</v>
      </c>
      <c r="Z2995">
        <f t="shared" si="1243"/>
        <v>0</v>
      </c>
      <c r="AA2995">
        <f t="shared" si="1243"/>
        <v>0</v>
      </c>
      <c r="AB2995">
        <f t="shared" si="1243"/>
        <v>0</v>
      </c>
      <c r="AC2995">
        <f t="shared" si="1244"/>
        <v>1</v>
      </c>
      <c r="AD2995">
        <f t="shared" si="1244"/>
        <v>0</v>
      </c>
      <c r="AE2995">
        <f t="shared" si="1244"/>
        <v>0</v>
      </c>
      <c r="AF2995">
        <f t="shared" si="1244"/>
        <v>0</v>
      </c>
      <c r="AG2995">
        <f t="shared" si="1244"/>
        <v>0</v>
      </c>
      <c r="AH2995">
        <f t="shared" si="1244"/>
        <v>0</v>
      </c>
      <c r="AI2995">
        <f t="shared" si="1244"/>
        <v>0</v>
      </c>
      <c r="AJ2995">
        <f t="shared" ca="1" si="1227"/>
        <v>1</v>
      </c>
      <c r="AK2995">
        <f t="shared" ca="1" si="1228"/>
        <v>0</v>
      </c>
      <c r="AL2995">
        <f t="shared" ca="1" si="1229"/>
        <v>0</v>
      </c>
      <c r="AM2995">
        <f t="shared" ca="1" si="1230"/>
        <v>0</v>
      </c>
      <c r="AN2995">
        <f t="shared" ca="1" si="1231"/>
        <v>0</v>
      </c>
      <c r="AO2995">
        <f t="shared" ca="1" si="1232"/>
        <v>1</v>
      </c>
      <c r="AP2995">
        <f t="shared" ca="1" si="1233"/>
        <v>0</v>
      </c>
      <c r="AQ2995">
        <f t="shared" ca="1" si="1234"/>
        <v>0</v>
      </c>
      <c r="AR2995">
        <f t="shared" ca="1" si="1235"/>
        <v>1</v>
      </c>
      <c r="AS2995">
        <v>0</v>
      </c>
      <c r="AT2995">
        <v>0</v>
      </c>
      <c r="AU2995">
        <f t="shared" ca="1" si="1223"/>
        <v>0</v>
      </c>
      <c r="AV2995">
        <f t="shared" ca="1" si="1223"/>
        <v>0</v>
      </c>
      <c r="AW2995">
        <f t="shared" ca="1" si="1223"/>
        <v>1</v>
      </c>
      <c r="AX2995">
        <v>0</v>
      </c>
    </row>
    <row r="2996" spans="1:50" x14ac:dyDescent="0.25">
      <c r="A2996" s="2">
        <v>41849</v>
      </c>
      <c r="B2996">
        <v>1996</v>
      </c>
      <c r="C2996">
        <v>16</v>
      </c>
      <c r="D2996">
        <f t="shared" ca="1" si="1236"/>
        <v>19.59204568988185</v>
      </c>
      <c r="E2996">
        <f t="shared" ca="1" si="1237"/>
        <v>-3.59204568988185</v>
      </c>
      <c r="F2996" t="str">
        <f t="shared" ca="1" si="1238"/>
        <v>low</v>
      </c>
      <c r="G2996">
        <v>1643</v>
      </c>
      <c r="H2996">
        <f t="shared" si="1239"/>
        <v>1643</v>
      </c>
      <c r="I2996">
        <f t="shared" ca="1" si="1240"/>
        <v>1188.5791269655094</v>
      </c>
      <c r="J2996">
        <f t="shared" ca="1" si="1241"/>
        <v>454.42087303449057</v>
      </c>
      <c r="K2996" t="str">
        <f t="shared" ca="1" si="1242"/>
        <v>high</v>
      </c>
      <c r="L2996">
        <v>22.5</v>
      </c>
      <c r="M2996" t="str">
        <f t="shared" si="1218"/>
        <v>high</v>
      </c>
      <c r="N2996">
        <f t="shared" si="1224"/>
        <v>7</v>
      </c>
      <c r="O2996">
        <f t="shared" si="1225"/>
        <v>2</v>
      </c>
      <c r="P2996" t="str">
        <f t="shared" si="1226"/>
        <v>úterý</v>
      </c>
      <c r="Q2996">
        <f t="shared" si="1243"/>
        <v>0</v>
      </c>
      <c r="R2996">
        <f t="shared" si="1243"/>
        <v>0</v>
      </c>
      <c r="S2996">
        <f t="shared" si="1243"/>
        <v>0</v>
      </c>
      <c r="T2996">
        <f t="shared" si="1243"/>
        <v>0</v>
      </c>
      <c r="U2996">
        <f t="shared" si="1243"/>
        <v>0</v>
      </c>
      <c r="V2996">
        <f t="shared" si="1243"/>
        <v>0</v>
      </c>
      <c r="W2996">
        <f t="shared" si="1243"/>
        <v>1</v>
      </c>
      <c r="X2996">
        <f t="shared" si="1243"/>
        <v>0</v>
      </c>
      <c r="Y2996">
        <f t="shared" si="1243"/>
        <v>0</v>
      </c>
      <c r="Z2996">
        <f t="shared" si="1243"/>
        <v>0</v>
      </c>
      <c r="AA2996">
        <f t="shared" si="1243"/>
        <v>0</v>
      </c>
      <c r="AB2996">
        <f t="shared" si="1243"/>
        <v>0</v>
      </c>
      <c r="AC2996">
        <f t="shared" si="1244"/>
        <v>0</v>
      </c>
      <c r="AD2996">
        <f t="shared" si="1244"/>
        <v>1</v>
      </c>
      <c r="AE2996">
        <f t="shared" si="1244"/>
        <v>0</v>
      </c>
      <c r="AF2996">
        <f t="shared" si="1244"/>
        <v>0</v>
      </c>
      <c r="AG2996">
        <f t="shared" si="1244"/>
        <v>0</v>
      </c>
      <c r="AH2996">
        <f t="shared" si="1244"/>
        <v>0</v>
      </c>
      <c r="AI2996">
        <f t="shared" si="1244"/>
        <v>0</v>
      </c>
      <c r="AJ2996">
        <f t="shared" ca="1" si="1227"/>
        <v>1</v>
      </c>
      <c r="AK2996">
        <f t="shared" ca="1" si="1228"/>
        <v>0</v>
      </c>
      <c r="AL2996">
        <f t="shared" ca="1" si="1229"/>
        <v>0</v>
      </c>
      <c r="AM2996">
        <f t="shared" ca="1" si="1230"/>
        <v>0</v>
      </c>
      <c r="AN2996">
        <f t="shared" ca="1" si="1231"/>
        <v>0</v>
      </c>
      <c r="AO2996">
        <f t="shared" ca="1" si="1232"/>
        <v>1</v>
      </c>
      <c r="AP2996">
        <f t="shared" ca="1" si="1233"/>
        <v>0</v>
      </c>
      <c r="AQ2996">
        <f t="shared" ca="1" si="1234"/>
        <v>0</v>
      </c>
      <c r="AR2996">
        <f t="shared" ca="1" si="1235"/>
        <v>1</v>
      </c>
      <c r="AS2996">
        <v>0</v>
      </c>
      <c r="AT2996">
        <v>0</v>
      </c>
      <c r="AU2996">
        <f t="shared" ca="1" si="1223"/>
        <v>1</v>
      </c>
      <c r="AV2996">
        <f t="shared" ca="1" si="1223"/>
        <v>0</v>
      </c>
      <c r="AW2996">
        <f t="shared" ca="1" si="1223"/>
        <v>0</v>
      </c>
      <c r="AX2996">
        <v>0</v>
      </c>
    </row>
    <row r="2997" spans="1:50" x14ac:dyDescent="0.25">
      <c r="A2997" s="2">
        <v>41850</v>
      </c>
      <c r="B2997">
        <v>1997</v>
      </c>
      <c r="C2997">
        <v>25</v>
      </c>
      <c r="D2997">
        <f t="shared" ca="1" si="1236"/>
        <v>19.592706317472864</v>
      </c>
      <c r="E2997">
        <f t="shared" ca="1" si="1237"/>
        <v>5.4072936825271363</v>
      </c>
      <c r="F2997" t="str">
        <f t="shared" ca="1" si="1238"/>
        <v>high</v>
      </c>
      <c r="G2997">
        <v>1140</v>
      </c>
      <c r="H2997">
        <f t="shared" si="1239"/>
        <v>1140</v>
      </c>
      <c r="I2997">
        <f t="shared" ca="1" si="1240"/>
        <v>1188.652055962129</v>
      </c>
      <c r="J2997">
        <f t="shared" ca="1" si="1241"/>
        <v>-48.652055962128998</v>
      </c>
      <c r="K2997" t="str">
        <f t="shared" ca="1" si="1242"/>
        <v>medium</v>
      </c>
      <c r="L2997">
        <v>27.9</v>
      </c>
      <c r="M2997" t="str">
        <f t="shared" si="1218"/>
        <v>high</v>
      </c>
      <c r="N2997">
        <f t="shared" si="1224"/>
        <v>7</v>
      </c>
      <c r="O2997">
        <f t="shared" si="1225"/>
        <v>3</v>
      </c>
      <c r="P2997" t="str">
        <f t="shared" si="1226"/>
        <v>středa</v>
      </c>
      <c r="Q2997">
        <f t="shared" si="1243"/>
        <v>0</v>
      </c>
      <c r="R2997">
        <f t="shared" si="1243"/>
        <v>0</v>
      </c>
      <c r="S2997">
        <f t="shared" si="1243"/>
        <v>0</v>
      </c>
      <c r="T2997">
        <f t="shared" si="1243"/>
        <v>0</v>
      </c>
      <c r="U2997">
        <f t="shared" si="1243"/>
        <v>0</v>
      </c>
      <c r="V2997">
        <f t="shared" si="1243"/>
        <v>0</v>
      </c>
      <c r="W2997">
        <f t="shared" si="1243"/>
        <v>1</v>
      </c>
      <c r="X2997">
        <f t="shared" si="1243"/>
        <v>0</v>
      </c>
      <c r="Y2997">
        <f t="shared" si="1243"/>
        <v>0</v>
      </c>
      <c r="Z2997">
        <f t="shared" si="1243"/>
        <v>0</v>
      </c>
      <c r="AA2997">
        <f t="shared" si="1243"/>
        <v>0</v>
      </c>
      <c r="AB2997">
        <f t="shared" si="1243"/>
        <v>0</v>
      </c>
      <c r="AC2997">
        <f t="shared" si="1244"/>
        <v>0</v>
      </c>
      <c r="AD2997">
        <f t="shared" si="1244"/>
        <v>0</v>
      </c>
      <c r="AE2997">
        <f t="shared" si="1244"/>
        <v>1</v>
      </c>
      <c r="AF2997">
        <f t="shared" si="1244"/>
        <v>0</v>
      </c>
      <c r="AG2997">
        <f t="shared" si="1244"/>
        <v>0</v>
      </c>
      <c r="AH2997">
        <f t="shared" si="1244"/>
        <v>0</v>
      </c>
      <c r="AI2997">
        <f t="shared" si="1244"/>
        <v>0</v>
      </c>
      <c r="AJ2997">
        <f t="shared" ca="1" si="1227"/>
        <v>1</v>
      </c>
      <c r="AK2997">
        <f t="shared" ca="1" si="1228"/>
        <v>0</v>
      </c>
      <c r="AL2997">
        <f t="shared" ca="1" si="1229"/>
        <v>0</v>
      </c>
      <c r="AM2997">
        <f t="shared" ca="1" si="1230"/>
        <v>0</v>
      </c>
      <c r="AN2997">
        <f t="shared" ca="1" si="1231"/>
        <v>0</v>
      </c>
      <c r="AO2997">
        <f t="shared" ca="1" si="1232"/>
        <v>1</v>
      </c>
      <c r="AP2997">
        <f t="shared" ca="1" si="1233"/>
        <v>0</v>
      </c>
      <c r="AQ2997">
        <f t="shared" ca="1" si="1234"/>
        <v>0</v>
      </c>
      <c r="AR2997">
        <f t="shared" ca="1" si="1235"/>
        <v>1</v>
      </c>
      <c r="AS2997">
        <v>0</v>
      </c>
      <c r="AT2997">
        <v>0</v>
      </c>
      <c r="AU2997">
        <f t="shared" ca="1" si="1223"/>
        <v>0</v>
      </c>
      <c r="AV2997">
        <f t="shared" ca="1" si="1223"/>
        <v>0</v>
      </c>
      <c r="AW2997">
        <f t="shared" ca="1" si="1223"/>
        <v>1</v>
      </c>
      <c r="AX2997">
        <v>0</v>
      </c>
    </row>
    <row r="2998" spans="1:50" x14ac:dyDescent="0.25">
      <c r="A2998" s="2">
        <v>41851</v>
      </c>
      <c r="B2998">
        <v>1998</v>
      </c>
      <c r="C2998">
        <v>30</v>
      </c>
      <c r="D2998">
        <f t="shared" ca="1" si="1236"/>
        <v>19.593362366519059</v>
      </c>
      <c r="E2998">
        <f t="shared" ca="1" si="1237"/>
        <v>10.406637633480941</v>
      </c>
      <c r="F2998" t="str">
        <f t="shared" ca="1" si="1238"/>
        <v>high</v>
      </c>
      <c r="G2998">
        <v>1927</v>
      </c>
      <c r="H2998">
        <f t="shared" si="1239"/>
        <v>1927</v>
      </c>
      <c r="I2998">
        <f t="shared" ca="1" si="1240"/>
        <v>1188.7248352064842</v>
      </c>
      <c r="J2998">
        <f t="shared" ca="1" si="1241"/>
        <v>738.27516479351584</v>
      </c>
      <c r="K2998" t="str">
        <f t="shared" ca="1" si="1242"/>
        <v>high</v>
      </c>
      <c r="L2998">
        <v>23.1</v>
      </c>
      <c r="M2998" t="str">
        <f t="shared" si="1218"/>
        <v>high</v>
      </c>
      <c r="N2998">
        <f t="shared" si="1224"/>
        <v>7</v>
      </c>
      <c r="O2998">
        <f t="shared" si="1225"/>
        <v>4</v>
      </c>
      <c r="P2998" t="str">
        <f t="shared" si="1226"/>
        <v>čtvrtek</v>
      </c>
      <c r="Q2998">
        <f t="shared" si="1243"/>
        <v>0</v>
      </c>
      <c r="R2998">
        <f t="shared" si="1243"/>
        <v>0</v>
      </c>
      <c r="S2998">
        <f t="shared" si="1243"/>
        <v>0</v>
      </c>
      <c r="T2998">
        <f t="shared" si="1243"/>
        <v>0</v>
      </c>
      <c r="U2998">
        <f t="shared" si="1243"/>
        <v>0</v>
      </c>
      <c r="V2998">
        <f t="shared" si="1243"/>
        <v>0</v>
      </c>
      <c r="W2998">
        <f t="shared" si="1243"/>
        <v>1</v>
      </c>
      <c r="X2998">
        <f t="shared" si="1243"/>
        <v>0</v>
      </c>
      <c r="Y2998">
        <f t="shared" si="1243"/>
        <v>0</v>
      </c>
      <c r="Z2998">
        <f t="shared" si="1243"/>
        <v>0</v>
      </c>
      <c r="AA2998">
        <f t="shared" si="1243"/>
        <v>0</v>
      </c>
      <c r="AB2998">
        <f t="shared" si="1243"/>
        <v>0</v>
      </c>
      <c r="AC2998">
        <f t="shared" si="1244"/>
        <v>0</v>
      </c>
      <c r="AD2998">
        <f t="shared" si="1244"/>
        <v>0</v>
      </c>
      <c r="AE2998">
        <f t="shared" si="1244"/>
        <v>0</v>
      </c>
      <c r="AF2998">
        <f t="shared" si="1244"/>
        <v>1</v>
      </c>
      <c r="AG2998">
        <f t="shared" si="1244"/>
        <v>0</v>
      </c>
      <c r="AH2998">
        <f t="shared" si="1244"/>
        <v>0</v>
      </c>
      <c r="AI2998">
        <f t="shared" si="1244"/>
        <v>0</v>
      </c>
      <c r="AJ2998">
        <f t="shared" ca="1" si="1227"/>
        <v>1</v>
      </c>
      <c r="AK2998">
        <f t="shared" ca="1" si="1228"/>
        <v>0</v>
      </c>
      <c r="AL2998">
        <f t="shared" ca="1" si="1229"/>
        <v>0</v>
      </c>
      <c r="AM2998">
        <f t="shared" ca="1" si="1230"/>
        <v>0</v>
      </c>
      <c r="AN2998">
        <f t="shared" ca="1" si="1231"/>
        <v>0</v>
      </c>
      <c r="AO2998">
        <f t="shared" ca="1" si="1232"/>
        <v>1</v>
      </c>
      <c r="AP2998">
        <f t="shared" ca="1" si="1233"/>
        <v>0</v>
      </c>
      <c r="AQ2998">
        <f t="shared" ca="1" si="1234"/>
        <v>0</v>
      </c>
      <c r="AR2998">
        <f t="shared" ca="1" si="1235"/>
        <v>1</v>
      </c>
      <c r="AS2998">
        <v>1</v>
      </c>
      <c r="AT2998">
        <v>0</v>
      </c>
      <c r="AU2998">
        <f t="shared" ca="1" si="1223"/>
        <v>0</v>
      </c>
      <c r="AV2998">
        <f t="shared" ca="1" si="1223"/>
        <v>0</v>
      </c>
      <c r="AW2998">
        <f t="shared" ca="1" si="1223"/>
        <v>1</v>
      </c>
      <c r="AX2998">
        <v>0</v>
      </c>
    </row>
    <row r="2999" spans="1:50" x14ac:dyDescent="0.25">
      <c r="A2999" s="2">
        <v>41852</v>
      </c>
      <c r="B2999">
        <v>1999</v>
      </c>
      <c r="C2999">
        <v>22</v>
      </c>
      <c r="D2999">
        <f t="shared" ca="1" si="1236"/>
        <v>19.594013837020441</v>
      </c>
      <c r="E2999">
        <f t="shared" ca="1" si="1237"/>
        <v>2.4059861629795591</v>
      </c>
      <c r="F2999" t="str">
        <f t="shared" ca="1" si="1238"/>
        <v>high</v>
      </c>
      <c r="G2999">
        <v>2283</v>
      </c>
      <c r="H2999">
        <f t="shared" si="1239"/>
        <v>2283</v>
      </c>
      <c r="I2999">
        <f t="shared" ca="1" si="1240"/>
        <v>1188.7974646985754</v>
      </c>
      <c r="J2999">
        <f t="shared" ca="1" si="1241"/>
        <v>1094.2025353014246</v>
      </c>
      <c r="K2999" t="str">
        <f t="shared" ca="1" si="1242"/>
        <v>high</v>
      </c>
      <c r="L2999">
        <v>25.7</v>
      </c>
      <c r="M2999" t="str">
        <f t="shared" si="1218"/>
        <v>high</v>
      </c>
      <c r="N2999">
        <f t="shared" si="1224"/>
        <v>8</v>
      </c>
      <c r="O2999">
        <f t="shared" si="1225"/>
        <v>5</v>
      </c>
      <c r="P2999" t="str">
        <f t="shared" si="1226"/>
        <v>pátek</v>
      </c>
      <c r="Q2999">
        <f t="shared" si="1243"/>
        <v>0</v>
      </c>
      <c r="R2999">
        <f t="shared" si="1243"/>
        <v>0</v>
      </c>
      <c r="S2999">
        <f t="shared" si="1243"/>
        <v>0</v>
      </c>
      <c r="T2999">
        <f t="shared" si="1243"/>
        <v>0</v>
      </c>
      <c r="U2999">
        <f t="shared" si="1243"/>
        <v>0</v>
      </c>
      <c r="V2999">
        <f t="shared" si="1243"/>
        <v>0</v>
      </c>
      <c r="W2999">
        <f t="shared" si="1243"/>
        <v>0</v>
      </c>
      <c r="X2999">
        <f t="shared" si="1243"/>
        <v>1</v>
      </c>
      <c r="Y2999">
        <f t="shared" si="1243"/>
        <v>0</v>
      </c>
      <c r="Z2999">
        <f t="shared" si="1243"/>
        <v>0</v>
      </c>
      <c r="AA2999">
        <f t="shared" si="1243"/>
        <v>0</v>
      </c>
      <c r="AB2999">
        <f t="shared" si="1243"/>
        <v>0</v>
      </c>
      <c r="AC2999">
        <f t="shared" si="1244"/>
        <v>0</v>
      </c>
      <c r="AD2999">
        <f t="shared" si="1244"/>
        <v>0</v>
      </c>
      <c r="AE2999">
        <f t="shared" si="1244"/>
        <v>0</v>
      </c>
      <c r="AF2999">
        <f t="shared" si="1244"/>
        <v>0</v>
      </c>
      <c r="AG2999">
        <f t="shared" si="1244"/>
        <v>1</v>
      </c>
      <c r="AH2999">
        <f t="shared" si="1244"/>
        <v>0</v>
      </c>
      <c r="AI2999">
        <f t="shared" si="1244"/>
        <v>0</v>
      </c>
      <c r="AJ2999">
        <f t="shared" ca="1" si="1227"/>
        <v>0</v>
      </c>
      <c r="AK2999">
        <f t="shared" ca="1" si="1228"/>
        <v>1</v>
      </c>
      <c r="AL2999">
        <f t="shared" ca="1" si="1229"/>
        <v>0</v>
      </c>
      <c r="AM2999">
        <f t="shared" ca="1" si="1230"/>
        <v>0</v>
      </c>
      <c r="AN2999">
        <f t="shared" ca="1" si="1231"/>
        <v>0</v>
      </c>
      <c r="AO2999">
        <f t="shared" ca="1" si="1232"/>
        <v>1</v>
      </c>
      <c r="AP2999">
        <f t="shared" ca="1" si="1233"/>
        <v>0</v>
      </c>
      <c r="AQ2999">
        <f t="shared" ca="1" si="1234"/>
        <v>0</v>
      </c>
      <c r="AR2999">
        <f t="shared" ca="1" si="1235"/>
        <v>1</v>
      </c>
      <c r="AS2999">
        <v>1</v>
      </c>
      <c r="AT2999">
        <v>0</v>
      </c>
      <c r="AU2999">
        <f t="shared" ca="1" si="1223"/>
        <v>0</v>
      </c>
      <c r="AV2999">
        <f t="shared" ca="1" si="1223"/>
        <v>0</v>
      </c>
      <c r="AW2999">
        <f t="shared" ca="1" si="1223"/>
        <v>1</v>
      </c>
      <c r="AX2999">
        <v>0</v>
      </c>
    </row>
    <row r="3000" spans="1:50" x14ac:dyDescent="0.25">
      <c r="A3000" s="2">
        <v>41853</v>
      </c>
      <c r="B3000">
        <v>2000</v>
      </c>
      <c r="C3000">
        <v>12</v>
      </c>
      <c r="D3000">
        <f t="shared" ca="1" si="1236"/>
        <v>19.594660728977008</v>
      </c>
      <c r="E3000">
        <f t="shared" ca="1" si="1237"/>
        <v>-7.5946607289770078</v>
      </c>
      <c r="F3000" t="str">
        <f t="shared" ca="1" si="1238"/>
        <v>low</v>
      </c>
      <c r="G3000">
        <v>453</v>
      </c>
      <c r="H3000">
        <f t="shared" si="1239"/>
        <v>453</v>
      </c>
      <c r="I3000">
        <f t="shared" ca="1" si="1240"/>
        <v>1188.8699444384024</v>
      </c>
      <c r="J3000">
        <f t="shared" ca="1" si="1241"/>
        <v>-735.8699444384024</v>
      </c>
      <c r="K3000" t="str">
        <f t="shared" ca="1" si="1242"/>
        <v>low</v>
      </c>
      <c r="L3000">
        <v>24.35</v>
      </c>
      <c r="M3000" t="str">
        <f t="shared" si="1218"/>
        <v>high</v>
      </c>
      <c r="N3000">
        <f t="shared" si="1224"/>
        <v>8</v>
      </c>
      <c r="O3000">
        <f t="shared" si="1225"/>
        <v>6</v>
      </c>
      <c r="P3000" t="str">
        <f t="shared" si="1226"/>
        <v>sobota</v>
      </c>
      <c r="Q3000">
        <f t="shared" si="1243"/>
        <v>0</v>
      </c>
      <c r="R3000">
        <f t="shared" si="1243"/>
        <v>0</v>
      </c>
      <c r="S3000">
        <f t="shared" si="1243"/>
        <v>0</v>
      </c>
      <c r="T3000">
        <f t="shared" si="1243"/>
        <v>0</v>
      </c>
      <c r="U3000">
        <f t="shared" si="1243"/>
        <v>0</v>
      </c>
      <c r="V3000">
        <f t="shared" si="1243"/>
        <v>0</v>
      </c>
      <c r="W3000">
        <f t="shared" si="1243"/>
        <v>0</v>
      </c>
      <c r="X3000">
        <f t="shared" si="1243"/>
        <v>1</v>
      </c>
      <c r="Y3000">
        <f t="shared" si="1243"/>
        <v>0</v>
      </c>
      <c r="Z3000">
        <f t="shared" si="1243"/>
        <v>0</v>
      </c>
      <c r="AA3000">
        <f t="shared" si="1243"/>
        <v>0</v>
      </c>
      <c r="AB3000">
        <f t="shared" si="1243"/>
        <v>0</v>
      </c>
      <c r="AC3000">
        <f t="shared" si="1244"/>
        <v>0</v>
      </c>
      <c r="AD3000">
        <f t="shared" si="1244"/>
        <v>0</v>
      </c>
      <c r="AE3000">
        <f t="shared" si="1244"/>
        <v>0</v>
      </c>
      <c r="AF3000">
        <f t="shared" si="1244"/>
        <v>0</v>
      </c>
      <c r="AG3000">
        <f t="shared" si="1244"/>
        <v>0</v>
      </c>
      <c r="AH3000">
        <f t="shared" si="1244"/>
        <v>1</v>
      </c>
      <c r="AI3000">
        <f t="shared" si="1244"/>
        <v>0</v>
      </c>
      <c r="AJ3000">
        <f t="shared" ca="1" si="1227"/>
        <v>0</v>
      </c>
      <c r="AK3000">
        <f t="shared" ca="1" si="1228"/>
        <v>1</v>
      </c>
      <c r="AL3000">
        <f t="shared" ca="1" si="1229"/>
        <v>0</v>
      </c>
      <c r="AM3000">
        <f t="shared" ca="1" si="1230"/>
        <v>0</v>
      </c>
      <c r="AN3000">
        <f t="shared" ca="1" si="1231"/>
        <v>0</v>
      </c>
      <c r="AO3000">
        <f t="shared" ca="1" si="1232"/>
        <v>1</v>
      </c>
      <c r="AP3000">
        <f t="shared" ca="1" si="1233"/>
        <v>0</v>
      </c>
      <c r="AQ3000">
        <f t="shared" ca="1" si="1234"/>
        <v>0</v>
      </c>
      <c r="AR3000">
        <f t="shared" ca="1" si="1235"/>
        <v>1</v>
      </c>
      <c r="AS3000">
        <v>0</v>
      </c>
      <c r="AT3000">
        <v>0</v>
      </c>
      <c r="AU3000">
        <f t="shared" ca="1" si="1223"/>
        <v>1</v>
      </c>
      <c r="AV3000">
        <f t="shared" ca="1" si="1223"/>
        <v>0</v>
      </c>
      <c r="AW3000">
        <f t="shared" ca="1" si="1223"/>
        <v>0</v>
      </c>
      <c r="AX3000">
        <v>0</v>
      </c>
    </row>
    <row r="3001" spans="1:50" x14ac:dyDescent="0.25">
      <c r="A3001" s="2">
        <v>41854</v>
      </c>
      <c r="B3001">
        <v>2001</v>
      </c>
      <c r="C3001">
        <v>14</v>
      </c>
      <c r="D3001">
        <f t="shared" ca="1" si="1236"/>
        <v>19.595303042388757</v>
      </c>
      <c r="E3001">
        <f t="shared" ca="1" si="1237"/>
        <v>-5.5953030423887569</v>
      </c>
      <c r="F3001" t="str">
        <f t="shared" ca="1" si="1238"/>
        <v>low</v>
      </c>
      <c r="G3001">
        <v>384</v>
      </c>
      <c r="H3001">
        <f t="shared" si="1239"/>
        <v>384</v>
      </c>
      <c r="I3001">
        <f t="shared" ca="1" si="1240"/>
        <v>1188.9422744259655</v>
      </c>
      <c r="J3001">
        <f t="shared" ca="1" si="1241"/>
        <v>-804.94227442596548</v>
      </c>
      <c r="K3001" t="str">
        <f t="shared" ca="1" si="1242"/>
        <v>low</v>
      </c>
      <c r="L3001">
        <v>28.5</v>
      </c>
      <c r="M3001" t="str">
        <f t="shared" si="1218"/>
        <v>high</v>
      </c>
      <c r="N3001">
        <f t="shared" si="1224"/>
        <v>8</v>
      </c>
      <c r="O3001">
        <f t="shared" si="1225"/>
        <v>7</v>
      </c>
      <c r="P3001" t="str">
        <f t="shared" si="1226"/>
        <v>neděle</v>
      </c>
      <c r="Q3001">
        <f t="shared" ref="Q3001:AB3010" si="1245">VLOOKUP($N3001,$V$31:$AH$42,Q$592+1,0)</f>
        <v>0</v>
      </c>
      <c r="R3001">
        <f t="shared" si="1245"/>
        <v>0</v>
      </c>
      <c r="S3001">
        <f t="shared" si="1245"/>
        <v>0</v>
      </c>
      <c r="T3001">
        <f t="shared" si="1245"/>
        <v>0</v>
      </c>
      <c r="U3001">
        <f t="shared" si="1245"/>
        <v>0</v>
      </c>
      <c r="V3001">
        <f t="shared" si="1245"/>
        <v>0</v>
      </c>
      <c r="W3001">
        <f t="shared" si="1245"/>
        <v>0</v>
      </c>
      <c r="X3001">
        <f t="shared" si="1245"/>
        <v>1</v>
      </c>
      <c r="Y3001">
        <f t="shared" si="1245"/>
        <v>0</v>
      </c>
      <c r="Z3001">
        <f t="shared" si="1245"/>
        <v>0</v>
      </c>
      <c r="AA3001">
        <f t="shared" si="1245"/>
        <v>0</v>
      </c>
      <c r="AB3001">
        <f t="shared" si="1245"/>
        <v>0</v>
      </c>
      <c r="AC3001">
        <f t="shared" ref="AC3001:AI3010" si="1246">VLOOKUP($O3001,$V$74:$AC$80,AC$592+1,0)</f>
        <v>0</v>
      </c>
      <c r="AD3001">
        <f t="shared" si="1246"/>
        <v>0</v>
      </c>
      <c r="AE3001">
        <f t="shared" si="1246"/>
        <v>0</v>
      </c>
      <c r="AF3001">
        <f t="shared" si="1246"/>
        <v>0</v>
      </c>
      <c r="AG3001">
        <f t="shared" si="1246"/>
        <v>0</v>
      </c>
      <c r="AH3001">
        <f t="shared" si="1246"/>
        <v>0</v>
      </c>
      <c r="AI3001">
        <f t="shared" si="1246"/>
        <v>1</v>
      </c>
      <c r="AJ3001">
        <f t="shared" ca="1" si="1227"/>
        <v>0</v>
      </c>
      <c r="AK3001">
        <f t="shared" ca="1" si="1228"/>
        <v>1</v>
      </c>
      <c r="AL3001">
        <f t="shared" ca="1" si="1229"/>
        <v>0</v>
      </c>
      <c r="AM3001">
        <f t="shared" ca="1" si="1230"/>
        <v>0</v>
      </c>
      <c r="AN3001">
        <f t="shared" ca="1" si="1231"/>
        <v>0</v>
      </c>
      <c r="AO3001">
        <f t="shared" ca="1" si="1232"/>
        <v>1</v>
      </c>
      <c r="AP3001">
        <f t="shared" ca="1" si="1233"/>
        <v>0</v>
      </c>
      <c r="AQ3001">
        <f t="shared" ca="1" si="1234"/>
        <v>0</v>
      </c>
      <c r="AR3001">
        <f t="shared" ca="1" si="1235"/>
        <v>1</v>
      </c>
      <c r="AS3001">
        <v>0</v>
      </c>
      <c r="AT3001">
        <v>0</v>
      </c>
      <c r="AU3001">
        <f t="shared" ref="AU3001:AW3020" ca="1" si="1247">VLOOKUP(INDIRECT($AU$590&amp;ROW($A3001)),$F$17:$I$19,AU$592+1,0)</f>
        <v>1</v>
      </c>
      <c r="AV3001">
        <f t="shared" ca="1" si="1247"/>
        <v>0</v>
      </c>
      <c r="AW3001">
        <f t="shared" ca="1" si="1247"/>
        <v>0</v>
      </c>
      <c r="AX3001">
        <v>0</v>
      </c>
    </row>
    <row r="3002" spans="1:50" x14ac:dyDescent="0.25">
      <c r="A3002" s="2">
        <v>41855</v>
      </c>
      <c r="B3002">
        <v>2002</v>
      </c>
      <c r="C3002">
        <v>19</v>
      </c>
      <c r="D3002">
        <f t="shared" ca="1" si="1236"/>
        <v>19.595940777255692</v>
      </c>
      <c r="E3002">
        <f t="shared" ca="1" si="1237"/>
        <v>-0.5959407772556915</v>
      </c>
      <c r="F3002" t="str">
        <f t="shared" ca="1" si="1238"/>
        <v>medium</v>
      </c>
      <c r="G3002">
        <v>1639</v>
      </c>
      <c r="H3002">
        <f t="shared" si="1239"/>
        <v>1639</v>
      </c>
      <c r="I3002">
        <f t="shared" ca="1" si="1240"/>
        <v>1189.0144546612642</v>
      </c>
      <c r="J3002">
        <f t="shared" ca="1" si="1241"/>
        <v>449.98554533873585</v>
      </c>
      <c r="K3002" t="str">
        <f t="shared" ca="1" si="1242"/>
        <v>high</v>
      </c>
      <c r="L3002">
        <v>16.600000000000001</v>
      </c>
      <c r="M3002" t="str">
        <f t="shared" si="1218"/>
        <v>high</v>
      </c>
      <c r="N3002">
        <f t="shared" si="1224"/>
        <v>8</v>
      </c>
      <c r="O3002">
        <f t="shared" si="1225"/>
        <v>1</v>
      </c>
      <c r="P3002" t="str">
        <f t="shared" si="1226"/>
        <v>pondělí</v>
      </c>
      <c r="Q3002">
        <f t="shared" si="1245"/>
        <v>0</v>
      </c>
      <c r="R3002">
        <f t="shared" si="1245"/>
        <v>0</v>
      </c>
      <c r="S3002">
        <f t="shared" si="1245"/>
        <v>0</v>
      </c>
      <c r="T3002">
        <f t="shared" si="1245"/>
        <v>0</v>
      </c>
      <c r="U3002">
        <f t="shared" si="1245"/>
        <v>0</v>
      </c>
      <c r="V3002">
        <f t="shared" si="1245"/>
        <v>0</v>
      </c>
      <c r="W3002">
        <f t="shared" si="1245"/>
        <v>0</v>
      </c>
      <c r="X3002">
        <f t="shared" si="1245"/>
        <v>1</v>
      </c>
      <c r="Y3002">
        <f t="shared" si="1245"/>
        <v>0</v>
      </c>
      <c r="Z3002">
        <f t="shared" si="1245"/>
        <v>0</v>
      </c>
      <c r="AA3002">
        <f t="shared" si="1245"/>
        <v>0</v>
      </c>
      <c r="AB3002">
        <f t="shared" si="1245"/>
        <v>0</v>
      </c>
      <c r="AC3002">
        <f t="shared" si="1246"/>
        <v>1</v>
      </c>
      <c r="AD3002">
        <f t="shared" si="1246"/>
        <v>0</v>
      </c>
      <c r="AE3002">
        <f t="shared" si="1246"/>
        <v>0</v>
      </c>
      <c r="AF3002">
        <f t="shared" si="1246"/>
        <v>0</v>
      </c>
      <c r="AG3002">
        <f t="shared" si="1246"/>
        <v>0</v>
      </c>
      <c r="AH3002">
        <f t="shared" si="1246"/>
        <v>0</v>
      </c>
      <c r="AI3002">
        <f t="shared" si="1246"/>
        <v>0</v>
      </c>
      <c r="AJ3002">
        <f t="shared" ca="1" si="1227"/>
        <v>1</v>
      </c>
      <c r="AK3002">
        <f t="shared" ca="1" si="1228"/>
        <v>0</v>
      </c>
      <c r="AL3002">
        <f t="shared" ca="1" si="1229"/>
        <v>0</v>
      </c>
      <c r="AM3002">
        <f t="shared" ca="1" si="1230"/>
        <v>0</v>
      </c>
      <c r="AN3002">
        <f t="shared" ca="1" si="1231"/>
        <v>0</v>
      </c>
      <c r="AO3002">
        <f t="shared" ca="1" si="1232"/>
        <v>1</v>
      </c>
      <c r="AP3002">
        <f t="shared" ca="1" si="1233"/>
        <v>0</v>
      </c>
      <c r="AQ3002">
        <f t="shared" ca="1" si="1234"/>
        <v>0</v>
      </c>
      <c r="AR3002">
        <f t="shared" ca="1" si="1235"/>
        <v>1</v>
      </c>
      <c r="AS3002">
        <v>1</v>
      </c>
      <c r="AT3002">
        <v>0</v>
      </c>
      <c r="AU3002">
        <f t="shared" ca="1" si="1247"/>
        <v>0</v>
      </c>
      <c r="AV3002">
        <f t="shared" ca="1" si="1247"/>
        <v>1</v>
      </c>
      <c r="AW3002">
        <f t="shared" ca="1" si="1247"/>
        <v>0</v>
      </c>
      <c r="AX3002">
        <v>0</v>
      </c>
    </row>
    <row r="3003" spans="1:50" x14ac:dyDescent="0.25">
      <c r="A3003" s="2">
        <v>41856</v>
      </c>
      <c r="B3003">
        <v>2003</v>
      </c>
      <c r="C3003">
        <v>18</v>
      </c>
      <c r="D3003">
        <f t="shared" ca="1" si="1236"/>
        <v>19.596573933577808</v>
      </c>
      <c r="E3003">
        <f t="shared" ca="1" si="1237"/>
        <v>-1.5965739335778082</v>
      </c>
      <c r="F3003" t="str">
        <f t="shared" ca="1" si="1238"/>
        <v>medium</v>
      </c>
      <c r="G3003">
        <v>422</v>
      </c>
      <c r="H3003">
        <f t="shared" si="1239"/>
        <v>422</v>
      </c>
      <c r="I3003">
        <f t="shared" ca="1" si="1240"/>
        <v>1189.0864851442986</v>
      </c>
      <c r="J3003">
        <f t="shared" ca="1" si="1241"/>
        <v>-767.08648514429865</v>
      </c>
      <c r="K3003" t="str">
        <f t="shared" ca="1" si="1242"/>
        <v>low</v>
      </c>
      <c r="L3003">
        <v>21.1</v>
      </c>
      <c r="M3003" t="str">
        <f t="shared" si="1218"/>
        <v>high</v>
      </c>
      <c r="N3003">
        <f t="shared" si="1224"/>
        <v>8</v>
      </c>
      <c r="O3003">
        <f t="shared" si="1225"/>
        <v>2</v>
      </c>
      <c r="P3003" t="str">
        <f t="shared" si="1226"/>
        <v>úterý</v>
      </c>
      <c r="Q3003">
        <f t="shared" si="1245"/>
        <v>0</v>
      </c>
      <c r="R3003">
        <f t="shared" si="1245"/>
        <v>0</v>
      </c>
      <c r="S3003">
        <f t="shared" si="1245"/>
        <v>0</v>
      </c>
      <c r="T3003">
        <f t="shared" si="1245"/>
        <v>0</v>
      </c>
      <c r="U3003">
        <f t="shared" si="1245"/>
        <v>0</v>
      </c>
      <c r="V3003">
        <f t="shared" si="1245"/>
        <v>0</v>
      </c>
      <c r="W3003">
        <f t="shared" si="1245"/>
        <v>0</v>
      </c>
      <c r="X3003">
        <f t="shared" si="1245"/>
        <v>1</v>
      </c>
      <c r="Y3003">
        <f t="shared" si="1245"/>
        <v>0</v>
      </c>
      <c r="Z3003">
        <f t="shared" si="1245"/>
        <v>0</v>
      </c>
      <c r="AA3003">
        <f t="shared" si="1245"/>
        <v>0</v>
      </c>
      <c r="AB3003">
        <f t="shared" si="1245"/>
        <v>0</v>
      </c>
      <c r="AC3003">
        <f t="shared" si="1246"/>
        <v>0</v>
      </c>
      <c r="AD3003">
        <f t="shared" si="1246"/>
        <v>1</v>
      </c>
      <c r="AE3003">
        <f t="shared" si="1246"/>
        <v>0</v>
      </c>
      <c r="AF3003">
        <f t="shared" si="1246"/>
        <v>0</v>
      </c>
      <c r="AG3003">
        <f t="shared" si="1246"/>
        <v>0</v>
      </c>
      <c r="AH3003">
        <f t="shared" si="1246"/>
        <v>0</v>
      </c>
      <c r="AI3003">
        <f t="shared" si="1246"/>
        <v>0</v>
      </c>
      <c r="AJ3003">
        <f t="shared" ca="1" si="1227"/>
        <v>0</v>
      </c>
      <c r="AK3003">
        <f t="shared" ca="1" si="1228"/>
        <v>1</v>
      </c>
      <c r="AL3003">
        <f t="shared" ca="1" si="1229"/>
        <v>0</v>
      </c>
      <c r="AM3003">
        <f t="shared" ca="1" si="1230"/>
        <v>0</v>
      </c>
      <c r="AN3003">
        <f t="shared" ca="1" si="1231"/>
        <v>0</v>
      </c>
      <c r="AO3003">
        <f t="shared" ca="1" si="1232"/>
        <v>1</v>
      </c>
      <c r="AP3003">
        <f t="shared" ca="1" si="1233"/>
        <v>0</v>
      </c>
      <c r="AQ3003">
        <f t="shared" ca="1" si="1234"/>
        <v>0</v>
      </c>
      <c r="AR3003">
        <f t="shared" ca="1" si="1235"/>
        <v>1</v>
      </c>
      <c r="AS3003">
        <v>1</v>
      </c>
      <c r="AT3003">
        <v>0</v>
      </c>
      <c r="AU3003">
        <f t="shared" ca="1" si="1247"/>
        <v>0</v>
      </c>
      <c r="AV3003">
        <f t="shared" ca="1" si="1247"/>
        <v>1</v>
      </c>
      <c r="AW3003">
        <f t="shared" ca="1" si="1247"/>
        <v>0</v>
      </c>
      <c r="AX3003">
        <v>0</v>
      </c>
    </row>
    <row r="3004" spans="1:50" x14ac:dyDescent="0.25">
      <c r="A3004" s="2">
        <v>41857</v>
      </c>
      <c r="B3004">
        <v>2004</v>
      </c>
      <c r="C3004">
        <v>17</v>
      </c>
      <c r="D3004">
        <f t="shared" ca="1" si="1236"/>
        <v>19.597202511355114</v>
      </c>
      <c r="E3004">
        <f t="shared" ca="1" si="1237"/>
        <v>-2.597202511355114</v>
      </c>
      <c r="F3004" t="str">
        <f t="shared" ca="1" si="1238"/>
        <v>medium</v>
      </c>
      <c r="G3004">
        <v>1097</v>
      </c>
      <c r="H3004">
        <f t="shared" si="1239"/>
        <v>1097</v>
      </c>
      <c r="I3004">
        <f t="shared" ca="1" si="1240"/>
        <v>1189.1583658750692</v>
      </c>
      <c r="J3004">
        <f t="shared" ca="1" si="1241"/>
        <v>-92.158365875069194</v>
      </c>
      <c r="K3004" t="str">
        <f t="shared" ca="1" si="1242"/>
        <v>medium</v>
      </c>
      <c r="L3004">
        <v>25.6</v>
      </c>
      <c r="M3004" t="str">
        <f t="shared" si="1218"/>
        <v>high</v>
      </c>
      <c r="N3004">
        <f t="shared" si="1224"/>
        <v>8</v>
      </c>
      <c r="O3004">
        <f t="shared" si="1225"/>
        <v>3</v>
      </c>
      <c r="P3004" t="str">
        <f t="shared" si="1226"/>
        <v>středa</v>
      </c>
      <c r="Q3004">
        <f t="shared" si="1245"/>
        <v>0</v>
      </c>
      <c r="R3004">
        <f t="shared" si="1245"/>
        <v>0</v>
      </c>
      <c r="S3004">
        <f t="shared" si="1245"/>
        <v>0</v>
      </c>
      <c r="T3004">
        <f t="shared" si="1245"/>
        <v>0</v>
      </c>
      <c r="U3004">
        <f t="shared" si="1245"/>
        <v>0</v>
      </c>
      <c r="V3004">
        <f t="shared" si="1245"/>
        <v>0</v>
      </c>
      <c r="W3004">
        <f t="shared" si="1245"/>
        <v>0</v>
      </c>
      <c r="X3004">
        <f t="shared" si="1245"/>
        <v>1</v>
      </c>
      <c r="Y3004">
        <f t="shared" si="1245"/>
        <v>0</v>
      </c>
      <c r="Z3004">
        <f t="shared" si="1245"/>
        <v>0</v>
      </c>
      <c r="AA3004">
        <f t="shared" si="1245"/>
        <v>0</v>
      </c>
      <c r="AB3004">
        <f t="shared" si="1245"/>
        <v>0</v>
      </c>
      <c r="AC3004">
        <f t="shared" si="1246"/>
        <v>0</v>
      </c>
      <c r="AD3004">
        <f t="shared" si="1246"/>
        <v>0</v>
      </c>
      <c r="AE3004">
        <f t="shared" si="1246"/>
        <v>1</v>
      </c>
      <c r="AF3004">
        <f t="shared" si="1246"/>
        <v>0</v>
      </c>
      <c r="AG3004">
        <f t="shared" si="1246"/>
        <v>0</v>
      </c>
      <c r="AH3004">
        <f t="shared" si="1246"/>
        <v>0</v>
      </c>
      <c r="AI3004">
        <f t="shared" si="1246"/>
        <v>0</v>
      </c>
      <c r="AJ3004">
        <f t="shared" ca="1" si="1227"/>
        <v>1</v>
      </c>
      <c r="AK3004">
        <f t="shared" ca="1" si="1228"/>
        <v>0</v>
      </c>
      <c r="AL3004">
        <f t="shared" ca="1" si="1229"/>
        <v>0</v>
      </c>
      <c r="AM3004">
        <f t="shared" ca="1" si="1230"/>
        <v>0</v>
      </c>
      <c r="AN3004">
        <f t="shared" ca="1" si="1231"/>
        <v>0</v>
      </c>
      <c r="AO3004">
        <f t="shared" ca="1" si="1232"/>
        <v>1</v>
      </c>
      <c r="AP3004">
        <f t="shared" ca="1" si="1233"/>
        <v>0</v>
      </c>
      <c r="AQ3004">
        <f t="shared" ca="1" si="1234"/>
        <v>0</v>
      </c>
      <c r="AR3004">
        <f t="shared" ca="1" si="1235"/>
        <v>1</v>
      </c>
      <c r="AS3004">
        <v>0</v>
      </c>
      <c r="AT3004">
        <v>0</v>
      </c>
      <c r="AU3004">
        <f t="shared" ca="1" si="1247"/>
        <v>0</v>
      </c>
      <c r="AV3004">
        <f t="shared" ca="1" si="1247"/>
        <v>1</v>
      </c>
      <c r="AW3004">
        <f t="shared" ca="1" si="1247"/>
        <v>0</v>
      </c>
      <c r="AX3004">
        <v>0</v>
      </c>
    </row>
    <row r="3005" spans="1:50" x14ac:dyDescent="0.25">
      <c r="A3005" s="2">
        <v>41858</v>
      </c>
      <c r="B3005">
        <v>2005</v>
      </c>
      <c r="C3005">
        <v>16</v>
      </c>
      <c r="D3005">
        <f t="shared" ca="1" si="1236"/>
        <v>19.597826510587602</v>
      </c>
      <c r="E3005">
        <f t="shared" ca="1" si="1237"/>
        <v>-3.5978265105876019</v>
      </c>
      <c r="F3005" t="str">
        <f t="shared" ca="1" si="1238"/>
        <v>low</v>
      </c>
      <c r="G3005">
        <v>1326</v>
      </c>
      <c r="H3005">
        <f t="shared" si="1239"/>
        <v>1326</v>
      </c>
      <c r="I3005">
        <f t="shared" ca="1" si="1240"/>
        <v>1189.2300968535756</v>
      </c>
      <c r="J3005">
        <f t="shared" ca="1" si="1241"/>
        <v>136.76990314642444</v>
      </c>
      <c r="K3005" t="str">
        <f t="shared" ca="1" si="1242"/>
        <v>high</v>
      </c>
      <c r="L3005">
        <v>26.3</v>
      </c>
      <c r="M3005" t="str">
        <f t="shared" si="1218"/>
        <v>high</v>
      </c>
      <c r="N3005">
        <f t="shared" si="1224"/>
        <v>8</v>
      </c>
      <c r="O3005">
        <f t="shared" si="1225"/>
        <v>4</v>
      </c>
      <c r="P3005" t="str">
        <f t="shared" si="1226"/>
        <v>čtvrtek</v>
      </c>
      <c r="Q3005">
        <f t="shared" si="1245"/>
        <v>0</v>
      </c>
      <c r="R3005">
        <f t="shared" si="1245"/>
        <v>0</v>
      </c>
      <c r="S3005">
        <f t="shared" si="1245"/>
        <v>0</v>
      </c>
      <c r="T3005">
        <f t="shared" si="1245"/>
        <v>0</v>
      </c>
      <c r="U3005">
        <f t="shared" si="1245"/>
        <v>0</v>
      </c>
      <c r="V3005">
        <f t="shared" si="1245"/>
        <v>0</v>
      </c>
      <c r="W3005">
        <f t="shared" si="1245"/>
        <v>0</v>
      </c>
      <c r="X3005">
        <f t="shared" si="1245"/>
        <v>1</v>
      </c>
      <c r="Y3005">
        <f t="shared" si="1245"/>
        <v>0</v>
      </c>
      <c r="Z3005">
        <f t="shared" si="1245"/>
        <v>0</v>
      </c>
      <c r="AA3005">
        <f t="shared" si="1245"/>
        <v>0</v>
      </c>
      <c r="AB3005">
        <f t="shared" si="1245"/>
        <v>0</v>
      </c>
      <c r="AC3005">
        <f t="shared" si="1246"/>
        <v>0</v>
      </c>
      <c r="AD3005">
        <f t="shared" si="1246"/>
        <v>0</v>
      </c>
      <c r="AE3005">
        <f t="shared" si="1246"/>
        <v>0</v>
      </c>
      <c r="AF3005">
        <f t="shared" si="1246"/>
        <v>1</v>
      </c>
      <c r="AG3005">
        <f t="shared" si="1246"/>
        <v>0</v>
      </c>
      <c r="AH3005">
        <f t="shared" si="1246"/>
        <v>0</v>
      </c>
      <c r="AI3005">
        <f t="shared" si="1246"/>
        <v>0</v>
      </c>
      <c r="AJ3005">
        <f t="shared" ca="1" si="1227"/>
        <v>1</v>
      </c>
      <c r="AK3005">
        <f t="shared" ca="1" si="1228"/>
        <v>0</v>
      </c>
      <c r="AL3005">
        <f t="shared" ca="1" si="1229"/>
        <v>0</v>
      </c>
      <c r="AM3005">
        <f t="shared" ca="1" si="1230"/>
        <v>0</v>
      </c>
      <c r="AN3005">
        <f t="shared" ca="1" si="1231"/>
        <v>0</v>
      </c>
      <c r="AO3005">
        <f t="shared" ca="1" si="1232"/>
        <v>1</v>
      </c>
      <c r="AP3005">
        <f t="shared" ca="1" si="1233"/>
        <v>0</v>
      </c>
      <c r="AQ3005">
        <f t="shared" ca="1" si="1234"/>
        <v>0</v>
      </c>
      <c r="AR3005">
        <f t="shared" ca="1" si="1235"/>
        <v>1</v>
      </c>
      <c r="AS3005">
        <v>0</v>
      </c>
      <c r="AT3005">
        <v>0</v>
      </c>
      <c r="AU3005">
        <f t="shared" ca="1" si="1247"/>
        <v>1</v>
      </c>
      <c r="AV3005">
        <f t="shared" ca="1" si="1247"/>
        <v>0</v>
      </c>
      <c r="AW3005">
        <f t="shared" ca="1" si="1247"/>
        <v>0</v>
      </c>
      <c r="AX3005">
        <v>0</v>
      </c>
    </row>
    <row r="3006" spans="1:50" x14ac:dyDescent="0.25">
      <c r="A3006" s="2">
        <v>41859</v>
      </c>
      <c r="B3006">
        <v>2006</v>
      </c>
      <c r="C3006">
        <v>17</v>
      </c>
      <c r="D3006">
        <f t="shared" ca="1" si="1236"/>
        <v>19.598445931275275</v>
      </c>
      <c r="E3006">
        <f t="shared" ca="1" si="1237"/>
        <v>-2.5984459312752755</v>
      </c>
      <c r="F3006" t="str">
        <f t="shared" ca="1" si="1238"/>
        <v>medium</v>
      </c>
      <c r="G3006">
        <v>1029</v>
      </c>
      <c r="H3006">
        <f t="shared" si="1239"/>
        <v>1029</v>
      </c>
      <c r="I3006">
        <f t="shared" ca="1" si="1240"/>
        <v>1189.3016780798177</v>
      </c>
      <c r="J3006">
        <f t="shared" ca="1" si="1241"/>
        <v>-160.30167807981775</v>
      </c>
      <c r="K3006" t="str">
        <f t="shared" ca="1" si="1242"/>
        <v>medium</v>
      </c>
      <c r="L3006">
        <v>21.75</v>
      </c>
      <c r="M3006" t="str">
        <f t="shared" si="1218"/>
        <v>high</v>
      </c>
      <c r="N3006">
        <f t="shared" si="1224"/>
        <v>8</v>
      </c>
      <c r="O3006">
        <f t="shared" si="1225"/>
        <v>5</v>
      </c>
      <c r="P3006" t="str">
        <f t="shared" si="1226"/>
        <v>pátek</v>
      </c>
      <c r="Q3006">
        <f t="shared" si="1245"/>
        <v>0</v>
      </c>
      <c r="R3006">
        <f t="shared" si="1245"/>
        <v>0</v>
      </c>
      <c r="S3006">
        <f t="shared" si="1245"/>
        <v>0</v>
      </c>
      <c r="T3006">
        <f t="shared" si="1245"/>
        <v>0</v>
      </c>
      <c r="U3006">
        <f t="shared" si="1245"/>
        <v>0</v>
      </c>
      <c r="V3006">
        <f t="shared" si="1245"/>
        <v>0</v>
      </c>
      <c r="W3006">
        <f t="shared" si="1245"/>
        <v>0</v>
      </c>
      <c r="X3006">
        <f t="shared" si="1245"/>
        <v>1</v>
      </c>
      <c r="Y3006">
        <f t="shared" si="1245"/>
        <v>0</v>
      </c>
      <c r="Z3006">
        <f t="shared" si="1245"/>
        <v>0</v>
      </c>
      <c r="AA3006">
        <f t="shared" si="1245"/>
        <v>0</v>
      </c>
      <c r="AB3006">
        <f t="shared" si="1245"/>
        <v>0</v>
      </c>
      <c r="AC3006">
        <f t="shared" si="1246"/>
        <v>0</v>
      </c>
      <c r="AD3006">
        <f t="shared" si="1246"/>
        <v>0</v>
      </c>
      <c r="AE3006">
        <f t="shared" si="1246"/>
        <v>0</v>
      </c>
      <c r="AF3006">
        <f t="shared" si="1246"/>
        <v>0</v>
      </c>
      <c r="AG3006">
        <f t="shared" si="1246"/>
        <v>1</v>
      </c>
      <c r="AH3006">
        <f t="shared" si="1246"/>
        <v>0</v>
      </c>
      <c r="AI3006">
        <f t="shared" si="1246"/>
        <v>0</v>
      </c>
      <c r="AJ3006">
        <f t="shared" ca="1" si="1227"/>
        <v>1</v>
      </c>
      <c r="AK3006">
        <f t="shared" ca="1" si="1228"/>
        <v>0</v>
      </c>
      <c r="AL3006">
        <f t="shared" ca="1" si="1229"/>
        <v>0</v>
      </c>
      <c r="AM3006">
        <f t="shared" ca="1" si="1230"/>
        <v>0</v>
      </c>
      <c r="AN3006">
        <f t="shared" ca="1" si="1231"/>
        <v>0</v>
      </c>
      <c r="AO3006">
        <f t="shared" ca="1" si="1232"/>
        <v>1</v>
      </c>
      <c r="AP3006">
        <f t="shared" ca="1" si="1233"/>
        <v>0</v>
      </c>
      <c r="AQ3006">
        <f t="shared" ca="1" si="1234"/>
        <v>0</v>
      </c>
      <c r="AR3006">
        <f t="shared" ca="1" si="1235"/>
        <v>1</v>
      </c>
      <c r="AS3006">
        <v>0</v>
      </c>
      <c r="AT3006">
        <v>0</v>
      </c>
      <c r="AU3006">
        <f t="shared" ca="1" si="1247"/>
        <v>0</v>
      </c>
      <c r="AV3006">
        <f t="shared" ca="1" si="1247"/>
        <v>1</v>
      </c>
      <c r="AW3006">
        <f t="shared" ca="1" si="1247"/>
        <v>0</v>
      </c>
      <c r="AX3006">
        <v>0</v>
      </c>
    </row>
    <row r="3007" spans="1:50" x14ac:dyDescent="0.25">
      <c r="A3007" s="2">
        <v>41860</v>
      </c>
      <c r="B3007">
        <v>2007</v>
      </c>
      <c r="C3007">
        <v>25</v>
      </c>
      <c r="D3007">
        <f t="shared" ca="1" si="1236"/>
        <v>19.599060773418131</v>
      </c>
      <c r="E3007">
        <f t="shared" ca="1" si="1237"/>
        <v>5.400939226581869</v>
      </c>
      <c r="F3007" t="str">
        <f t="shared" ca="1" si="1238"/>
        <v>high</v>
      </c>
      <c r="G3007">
        <v>1729</v>
      </c>
      <c r="H3007">
        <f t="shared" si="1239"/>
        <v>1729</v>
      </c>
      <c r="I3007">
        <f t="shared" ca="1" si="1240"/>
        <v>1189.3731095537958</v>
      </c>
      <c r="J3007">
        <f t="shared" ca="1" si="1241"/>
        <v>539.62689044620424</v>
      </c>
      <c r="K3007" t="str">
        <f t="shared" ca="1" si="1242"/>
        <v>high</v>
      </c>
      <c r="L3007">
        <v>29.5</v>
      </c>
      <c r="M3007" t="str">
        <f t="shared" si="1218"/>
        <v>high</v>
      </c>
      <c r="N3007">
        <f t="shared" si="1224"/>
        <v>8</v>
      </c>
      <c r="O3007">
        <f t="shared" si="1225"/>
        <v>6</v>
      </c>
      <c r="P3007" t="str">
        <f t="shared" si="1226"/>
        <v>sobota</v>
      </c>
      <c r="Q3007">
        <f t="shared" si="1245"/>
        <v>0</v>
      </c>
      <c r="R3007">
        <f t="shared" si="1245"/>
        <v>0</v>
      </c>
      <c r="S3007">
        <f t="shared" si="1245"/>
        <v>0</v>
      </c>
      <c r="T3007">
        <f t="shared" si="1245"/>
        <v>0</v>
      </c>
      <c r="U3007">
        <f t="shared" si="1245"/>
        <v>0</v>
      </c>
      <c r="V3007">
        <f t="shared" si="1245"/>
        <v>0</v>
      </c>
      <c r="W3007">
        <f t="shared" si="1245"/>
        <v>0</v>
      </c>
      <c r="X3007">
        <f t="shared" si="1245"/>
        <v>1</v>
      </c>
      <c r="Y3007">
        <f t="shared" si="1245"/>
        <v>0</v>
      </c>
      <c r="Z3007">
        <f t="shared" si="1245"/>
        <v>0</v>
      </c>
      <c r="AA3007">
        <f t="shared" si="1245"/>
        <v>0</v>
      </c>
      <c r="AB3007">
        <f t="shared" si="1245"/>
        <v>0</v>
      </c>
      <c r="AC3007">
        <f t="shared" si="1246"/>
        <v>0</v>
      </c>
      <c r="AD3007">
        <f t="shared" si="1246"/>
        <v>0</v>
      </c>
      <c r="AE3007">
        <f t="shared" si="1246"/>
        <v>0</v>
      </c>
      <c r="AF3007">
        <f t="shared" si="1246"/>
        <v>0</v>
      </c>
      <c r="AG3007">
        <f t="shared" si="1246"/>
        <v>0</v>
      </c>
      <c r="AH3007">
        <f t="shared" si="1246"/>
        <v>1</v>
      </c>
      <c r="AI3007">
        <f t="shared" si="1246"/>
        <v>0</v>
      </c>
      <c r="AJ3007">
        <f t="shared" ca="1" si="1227"/>
        <v>1</v>
      </c>
      <c r="AK3007">
        <f t="shared" ca="1" si="1228"/>
        <v>0</v>
      </c>
      <c r="AL3007">
        <f t="shared" ca="1" si="1229"/>
        <v>0</v>
      </c>
      <c r="AM3007">
        <f t="shared" ca="1" si="1230"/>
        <v>0</v>
      </c>
      <c r="AN3007">
        <f t="shared" ca="1" si="1231"/>
        <v>0</v>
      </c>
      <c r="AO3007">
        <f t="shared" ca="1" si="1232"/>
        <v>1</v>
      </c>
      <c r="AP3007">
        <f t="shared" ca="1" si="1233"/>
        <v>0</v>
      </c>
      <c r="AQ3007">
        <f t="shared" ca="1" si="1234"/>
        <v>0</v>
      </c>
      <c r="AR3007">
        <f t="shared" ca="1" si="1235"/>
        <v>1</v>
      </c>
      <c r="AS3007">
        <v>0</v>
      </c>
      <c r="AT3007">
        <v>0</v>
      </c>
      <c r="AU3007">
        <f t="shared" ca="1" si="1247"/>
        <v>0</v>
      </c>
      <c r="AV3007">
        <f t="shared" ca="1" si="1247"/>
        <v>0</v>
      </c>
      <c r="AW3007">
        <f t="shared" ca="1" si="1247"/>
        <v>1</v>
      </c>
      <c r="AX3007">
        <v>0</v>
      </c>
    </row>
    <row r="3008" spans="1:50" x14ac:dyDescent="0.25">
      <c r="A3008" s="2">
        <v>41861</v>
      </c>
      <c r="B3008">
        <v>2008</v>
      </c>
      <c r="C3008">
        <v>15</v>
      </c>
      <c r="D3008">
        <f t="shared" ca="1" si="1236"/>
        <v>19.599671037016176</v>
      </c>
      <c r="E3008">
        <f t="shared" ca="1" si="1237"/>
        <v>-4.5996710370161757</v>
      </c>
      <c r="F3008" t="str">
        <f t="shared" ca="1" si="1238"/>
        <v>low</v>
      </c>
      <c r="G3008">
        <v>456</v>
      </c>
      <c r="H3008">
        <f t="shared" si="1239"/>
        <v>456</v>
      </c>
      <c r="I3008">
        <f t="shared" ca="1" si="1240"/>
        <v>1189.4443912755096</v>
      </c>
      <c r="J3008">
        <f t="shared" ca="1" si="1241"/>
        <v>-733.44439127550959</v>
      </c>
      <c r="K3008" t="str">
        <f t="shared" ca="1" si="1242"/>
        <v>low</v>
      </c>
      <c r="L3008">
        <v>20.059999999999999</v>
      </c>
      <c r="M3008" t="str">
        <f t="shared" si="1218"/>
        <v>high</v>
      </c>
      <c r="N3008">
        <f t="shared" si="1224"/>
        <v>8</v>
      </c>
      <c r="O3008">
        <f t="shared" si="1225"/>
        <v>7</v>
      </c>
      <c r="P3008" t="str">
        <f t="shared" si="1226"/>
        <v>neděle</v>
      </c>
      <c r="Q3008">
        <f t="shared" si="1245"/>
        <v>0</v>
      </c>
      <c r="R3008">
        <f t="shared" si="1245"/>
        <v>0</v>
      </c>
      <c r="S3008">
        <f t="shared" si="1245"/>
        <v>0</v>
      </c>
      <c r="T3008">
        <f t="shared" si="1245"/>
        <v>0</v>
      </c>
      <c r="U3008">
        <f t="shared" si="1245"/>
        <v>0</v>
      </c>
      <c r="V3008">
        <f t="shared" si="1245"/>
        <v>0</v>
      </c>
      <c r="W3008">
        <f t="shared" si="1245"/>
        <v>0</v>
      </c>
      <c r="X3008">
        <f t="shared" si="1245"/>
        <v>1</v>
      </c>
      <c r="Y3008">
        <f t="shared" si="1245"/>
        <v>0</v>
      </c>
      <c r="Z3008">
        <f t="shared" si="1245"/>
        <v>0</v>
      </c>
      <c r="AA3008">
        <f t="shared" si="1245"/>
        <v>0</v>
      </c>
      <c r="AB3008">
        <f t="shared" si="1245"/>
        <v>0</v>
      </c>
      <c r="AC3008">
        <f t="shared" si="1246"/>
        <v>0</v>
      </c>
      <c r="AD3008">
        <f t="shared" si="1246"/>
        <v>0</v>
      </c>
      <c r="AE3008">
        <f t="shared" si="1246"/>
        <v>0</v>
      </c>
      <c r="AF3008">
        <f t="shared" si="1246"/>
        <v>0</v>
      </c>
      <c r="AG3008">
        <f t="shared" si="1246"/>
        <v>0</v>
      </c>
      <c r="AH3008">
        <f t="shared" si="1246"/>
        <v>0</v>
      </c>
      <c r="AI3008">
        <f t="shared" si="1246"/>
        <v>1</v>
      </c>
      <c r="AJ3008">
        <f t="shared" ca="1" si="1227"/>
        <v>1</v>
      </c>
      <c r="AK3008">
        <f t="shared" ca="1" si="1228"/>
        <v>0</v>
      </c>
      <c r="AL3008">
        <f t="shared" ca="1" si="1229"/>
        <v>0</v>
      </c>
      <c r="AM3008">
        <f t="shared" ca="1" si="1230"/>
        <v>0</v>
      </c>
      <c r="AN3008">
        <f t="shared" ca="1" si="1231"/>
        <v>0</v>
      </c>
      <c r="AO3008">
        <f t="shared" ca="1" si="1232"/>
        <v>1</v>
      </c>
      <c r="AP3008">
        <f t="shared" ca="1" si="1233"/>
        <v>0</v>
      </c>
      <c r="AQ3008">
        <f t="shared" ca="1" si="1234"/>
        <v>0</v>
      </c>
      <c r="AR3008">
        <f t="shared" ca="1" si="1235"/>
        <v>1</v>
      </c>
      <c r="AS3008">
        <v>0</v>
      </c>
      <c r="AT3008">
        <v>0</v>
      </c>
      <c r="AU3008">
        <f t="shared" ca="1" si="1247"/>
        <v>1</v>
      </c>
      <c r="AV3008">
        <f t="shared" ca="1" si="1247"/>
        <v>0</v>
      </c>
      <c r="AW3008">
        <f t="shared" ca="1" si="1247"/>
        <v>0</v>
      </c>
      <c r="AX3008">
        <v>0</v>
      </c>
    </row>
    <row r="3009" spans="1:50" x14ac:dyDescent="0.25">
      <c r="A3009" s="2">
        <v>41862</v>
      </c>
      <c r="B3009">
        <v>2009</v>
      </c>
      <c r="C3009">
        <v>20</v>
      </c>
      <c r="D3009">
        <f t="shared" ca="1" si="1236"/>
        <v>19.600276722069403</v>
      </c>
      <c r="E3009">
        <f t="shared" ca="1" si="1237"/>
        <v>0.39972327793059748</v>
      </c>
      <c r="F3009" t="str">
        <f t="shared" ca="1" si="1238"/>
        <v>medium</v>
      </c>
      <c r="G3009">
        <v>1315</v>
      </c>
      <c r="H3009">
        <f t="shared" si="1239"/>
        <v>1315</v>
      </c>
      <c r="I3009">
        <f t="shared" ca="1" si="1240"/>
        <v>1189.5155232449595</v>
      </c>
      <c r="J3009">
        <f t="shared" ca="1" si="1241"/>
        <v>125.48447675504053</v>
      </c>
      <c r="K3009" t="str">
        <f t="shared" ca="1" si="1242"/>
        <v>high</v>
      </c>
      <c r="L3009">
        <v>21.533333333333335</v>
      </c>
      <c r="M3009" t="str">
        <f t="shared" si="1218"/>
        <v>high</v>
      </c>
      <c r="N3009">
        <f t="shared" si="1224"/>
        <v>8</v>
      </c>
      <c r="O3009">
        <f t="shared" si="1225"/>
        <v>1</v>
      </c>
      <c r="P3009" t="str">
        <f t="shared" si="1226"/>
        <v>pondělí</v>
      </c>
      <c r="Q3009">
        <f t="shared" si="1245"/>
        <v>0</v>
      </c>
      <c r="R3009">
        <f t="shared" si="1245"/>
        <v>0</v>
      </c>
      <c r="S3009">
        <f t="shared" si="1245"/>
        <v>0</v>
      </c>
      <c r="T3009">
        <f t="shared" si="1245"/>
        <v>0</v>
      </c>
      <c r="U3009">
        <f t="shared" si="1245"/>
        <v>0</v>
      </c>
      <c r="V3009">
        <f t="shared" si="1245"/>
        <v>0</v>
      </c>
      <c r="W3009">
        <f t="shared" si="1245"/>
        <v>0</v>
      </c>
      <c r="X3009">
        <f t="shared" si="1245"/>
        <v>1</v>
      </c>
      <c r="Y3009">
        <f t="shared" si="1245"/>
        <v>0</v>
      </c>
      <c r="Z3009">
        <f t="shared" si="1245"/>
        <v>0</v>
      </c>
      <c r="AA3009">
        <f t="shared" si="1245"/>
        <v>0</v>
      </c>
      <c r="AB3009">
        <f t="shared" si="1245"/>
        <v>0</v>
      </c>
      <c r="AC3009">
        <f t="shared" si="1246"/>
        <v>1</v>
      </c>
      <c r="AD3009">
        <f t="shared" si="1246"/>
        <v>0</v>
      </c>
      <c r="AE3009">
        <f t="shared" si="1246"/>
        <v>0</v>
      </c>
      <c r="AF3009">
        <f t="shared" si="1246"/>
        <v>0</v>
      </c>
      <c r="AG3009">
        <f t="shared" si="1246"/>
        <v>0</v>
      </c>
      <c r="AH3009">
        <f t="shared" si="1246"/>
        <v>0</v>
      </c>
      <c r="AI3009">
        <f t="shared" si="1246"/>
        <v>0</v>
      </c>
      <c r="AJ3009">
        <f t="shared" ca="1" si="1227"/>
        <v>1</v>
      </c>
      <c r="AK3009">
        <f t="shared" ca="1" si="1228"/>
        <v>0</v>
      </c>
      <c r="AL3009">
        <f t="shared" ca="1" si="1229"/>
        <v>0</v>
      </c>
      <c r="AM3009">
        <f t="shared" ca="1" si="1230"/>
        <v>0</v>
      </c>
      <c r="AN3009">
        <f t="shared" ca="1" si="1231"/>
        <v>0</v>
      </c>
      <c r="AO3009">
        <f t="shared" ca="1" si="1232"/>
        <v>1</v>
      </c>
      <c r="AP3009">
        <f t="shared" ca="1" si="1233"/>
        <v>0</v>
      </c>
      <c r="AQ3009">
        <f t="shared" ca="1" si="1234"/>
        <v>0</v>
      </c>
      <c r="AR3009">
        <f t="shared" ca="1" si="1235"/>
        <v>1</v>
      </c>
      <c r="AS3009">
        <v>0</v>
      </c>
      <c r="AT3009">
        <v>0</v>
      </c>
      <c r="AU3009">
        <f t="shared" ca="1" si="1247"/>
        <v>0</v>
      </c>
      <c r="AV3009">
        <f t="shared" ca="1" si="1247"/>
        <v>1</v>
      </c>
      <c r="AW3009">
        <f t="shared" ca="1" si="1247"/>
        <v>0</v>
      </c>
      <c r="AX3009">
        <v>0</v>
      </c>
    </row>
    <row r="3010" spans="1:50" x14ac:dyDescent="0.25">
      <c r="A3010" s="2">
        <v>41863</v>
      </c>
      <c r="B3010">
        <v>2010</v>
      </c>
      <c r="C3010">
        <v>23</v>
      </c>
      <c r="D3010">
        <f t="shared" ca="1" si="1236"/>
        <v>19.600877828577811</v>
      </c>
      <c r="E3010">
        <f t="shared" ca="1" si="1237"/>
        <v>3.3991221714221886</v>
      </c>
      <c r="F3010" t="str">
        <f t="shared" ca="1" si="1238"/>
        <v>high</v>
      </c>
      <c r="G3010">
        <v>1932</v>
      </c>
      <c r="H3010">
        <f t="shared" si="1239"/>
        <v>1932</v>
      </c>
      <c r="I3010">
        <f t="shared" ca="1" si="1240"/>
        <v>1189.5865054621452</v>
      </c>
      <c r="J3010">
        <f t="shared" ca="1" si="1241"/>
        <v>742.41349453785483</v>
      </c>
      <c r="K3010" t="str">
        <f t="shared" ca="1" si="1242"/>
        <v>high</v>
      </c>
      <c r="L3010">
        <v>20</v>
      </c>
      <c r="M3010" t="str">
        <f t="shared" si="1218"/>
        <v>high</v>
      </c>
      <c r="N3010">
        <f t="shared" si="1224"/>
        <v>8</v>
      </c>
      <c r="O3010">
        <f t="shared" si="1225"/>
        <v>2</v>
      </c>
      <c r="P3010" t="str">
        <f t="shared" si="1226"/>
        <v>úterý</v>
      </c>
      <c r="Q3010">
        <f t="shared" si="1245"/>
        <v>0</v>
      </c>
      <c r="R3010">
        <f t="shared" si="1245"/>
        <v>0</v>
      </c>
      <c r="S3010">
        <f t="shared" si="1245"/>
        <v>0</v>
      </c>
      <c r="T3010">
        <f t="shared" si="1245"/>
        <v>0</v>
      </c>
      <c r="U3010">
        <f t="shared" si="1245"/>
        <v>0</v>
      </c>
      <c r="V3010">
        <f t="shared" si="1245"/>
        <v>0</v>
      </c>
      <c r="W3010">
        <f t="shared" si="1245"/>
        <v>0</v>
      </c>
      <c r="X3010">
        <f t="shared" si="1245"/>
        <v>1</v>
      </c>
      <c r="Y3010">
        <f t="shared" si="1245"/>
        <v>0</v>
      </c>
      <c r="Z3010">
        <f t="shared" si="1245"/>
        <v>0</v>
      </c>
      <c r="AA3010">
        <f t="shared" si="1245"/>
        <v>0</v>
      </c>
      <c r="AB3010">
        <f t="shared" si="1245"/>
        <v>0</v>
      </c>
      <c r="AC3010">
        <f t="shared" si="1246"/>
        <v>0</v>
      </c>
      <c r="AD3010">
        <f t="shared" si="1246"/>
        <v>1</v>
      </c>
      <c r="AE3010">
        <f t="shared" si="1246"/>
        <v>0</v>
      </c>
      <c r="AF3010">
        <f t="shared" si="1246"/>
        <v>0</v>
      </c>
      <c r="AG3010">
        <f t="shared" si="1246"/>
        <v>0</v>
      </c>
      <c r="AH3010">
        <f t="shared" si="1246"/>
        <v>0</v>
      </c>
      <c r="AI3010">
        <f t="shared" si="1246"/>
        <v>0</v>
      </c>
      <c r="AJ3010">
        <f t="shared" ca="1" si="1227"/>
        <v>0</v>
      </c>
      <c r="AK3010">
        <f t="shared" ca="1" si="1228"/>
        <v>1</v>
      </c>
      <c r="AL3010">
        <f t="shared" ca="1" si="1229"/>
        <v>0</v>
      </c>
      <c r="AM3010">
        <f t="shared" ca="1" si="1230"/>
        <v>0</v>
      </c>
      <c r="AN3010">
        <f t="shared" ca="1" si="1231"/>
        <v>0</v>
      </c>
      <c r="AO3010">
        <f t="shared" ca="1" si="1232"/>
        <v>1</v>
      </c>
      <c r="AP3010">
        <f t="shared" ca="1" si="1233"/>
        <v>0</v>
      </c>
      <c r="AQ3010">
        <f t="shared" ca="1" si="1234"/>
        <v>0</v>
      </c>
      <c r="AR3010">
        <f t="shared" ca="1" si="1235"/>
        <v>1</v>
      </c>
      <c r="AS3010">
        <v>1</v>
      </c>
      <c r="AT3010">
        <v>0</v>
      </c>
      <c r="AU3010">
        <f t="shared" ca="1" si="1247"/>
        <v>0</v>
      </c>
      <c r="AV3010">
        <f t="shared" ca="1" si="1247"/>
        <v>0</v>
      </c>
      <c r="AW3010">
        <f t="shared" ca="1" si="1247"/>
        <v>1</v>
      </c>
      <c r="AX3010">
        <v>0</v>
      </c>
    </row>
    <row r="3011" spans="1:50" x14ac:dyDescent="0.25">
      <c r="A3011" s="2">
        <v>41864</v>
      </c>
      <c r="B3011">
        <v>2011</v>
      </c>
      <c r="C3011">
        <v>23</v>
      </c>
      <c r="D3011">
        <f t="shared" ca="1" si="1236"/>
        <v>19.601474356541409</v>
      </c>
      <c r="E3011">
        <f t="shared" ca="1" si="1237"/>
        <v>3.3985256434585907</v>
      </c>
      <c r="F3011" t="str">
        <f t="shared" ca="1" si="1238"/>
        <v>high</v>
      </c>
      <c r="G3011">
        <v>2287</v>
      </c>
      <c r="H3011">
        <f t="shared" si="1239"/>
        <v>2287</v>
      </c>
      <c r="I3011">
        <f t="shared" ca="1" si="1240"/>
        <v>1189.6573379270667</v>
      </c>
      <c r="J3011">
        <f t="shared" ca="1" si="1241"/>
        <v>1097.3426620729333</v>
      </c>
      <c r="K3011" t="str">
        <f t="shared" ca="1" si="1242"/>
        <v>high</v>
      </c>
      <c r="L3011">
        <v>17.100000000000001</v>
      </c>
      <c r="M3011" t="str">
        <f t="shared" si="1218"/>
        <v>high</v>
      </c>
      <c r="N3011">
        <f t="shared" si="1224"/>
        <v>8</v>
      </c>
      <c r="O3011">
        <f t="shared" si="1225"/>
        <v>3</v>
      </c>
      <c r="P3011" t="str">
        <f t="shared" si="1226"/>
        <v>středa</v>
      </c>
      <c r="Q3011">
        <f t="shared" ref="Q3011:AB3020" si="1248">VLOOKUP($N3011,$V$31:$AH$42,Q$592+1,0)</f>
        <v>0</v>
      </c>
      <c r="R3011">
        <f t="shared" si="1248"/>
        <v>0</v>
      </c>
      <c r="S3011">
        <f t="shared" si="1248"/>
        <v>0</v>
      </c>
      <c r="T3011">
        <f t="shared" si="1248"/>
        <v>0</v>
      </c>
      <c r="U3011">
        <f t="shared" si="1248"/>
        <v>0</v>
      </c>
      <c r="V3011">
        <f t="shared" si="1248"/>
        <v>0</v>
      </c>
      <c r="W3011">
        <f t="shared" si="1248"/>
        <v>0</v>
      </c>
      <c r="X3011">
        <f t="shared" si="1248"/>
        <v>1</v>
      </c>
      <c r="Y3011">
        <f t="shared" si="1248"/>
        <v>0</v>
      </c>
      <c r="Z3011">
        <f t="shared" si="1248"/>
        <v>0</v>
      </c>
      <c r="AA3011">
        <f t="shared" si="1248"/>
        <v>0</v>
      </c>
      <c r="AB3011">
        <f t="shared" si="1248"/>
        <v>0</v>
      </c>
      <c r="AC3011">
        <f t="shared" ref="AC3011:AI3020" si="1249">VLOOKUP($O3011,$V$74:$AC$80,AC$592+1,0)</f>
        <v>0</v>
      </c>
      <c r="AD3011">
        <f t="shared" si="1249"/>
        <v>0</v>
      </c>
      <c r="AE3011">
        <f t="shared" si="1249"/>
        <v>1</v>
      </c>
      <c r="AF3011">
        <f t="shared" si="1249"/>
        <v>0</v>
      </c>
      <c r="AG3011">
        <f t="shared" si="1249"/>
        <v>0</v>
      </c>
      <c r="AH3011">
        <f t="shared" si="1249"/>
        <v>0</v>
      </c>
      <c r="AI3011">
        <f t="shared" si="1249"/>
        <v>0</v>
      </c>
      <c r="AJ3011">
        <f t="shared" ca="1" si="1227"/>
        <v>0</v>
      </c>
      <c r="AK3011">
        <f t="shared" ca="1" si="1228"/>
        <v>1</v>
      </c>
      <c r="AL3011">
        <f t="shared" ca="1" si="1229"/>
        <v>0</v>
      </c>
      <c r="AM3011">
        <f t="shared" ca="1" si="1230"/>
        <v>0</v>
      </c>
      <c r="AN3011">
        <f t="shared" ca="1" si="1231"/>
        <v>1</v>
      </c>
      <c r="AO3011">
        <f t="shared" ca="1" si="1232"/>
        <v>0</v>
      </c>
      <c r="AP3011">
        <f t="shared" ca="1" si="1233"/>
        <v>0</v>
      </c>
      <c r="AQ3011">
        <f t="shared" ca="1" si="1234"/>
        <v>0</v>
      </c>
      <c r="AR3011">
        <f t="shared" ca="1" si="1235"/>
        <v>1</v>
      </c>
      <c r="AS3011">
        <v>1</v>
      </c>
      <c r="AT3011">
        <v>0</v>
      </c>
      <c r="AU3011">
        <f t="shared" ca="1" si="1247"/>
        <v>0</v>
      </c>
      <c r="AV3011">
        <f t="shared" ca="1" si="1247"/>
        <v>0</v>
      </c>
      <c r="AW3011">
        <f t="shared" ca="1" si="1247"/>
        <v>1</v>
      </c>
      <c r="AX3011">
        <v>0</v>
      </c>
    </row>
    <row r="3012" spans="1:50" x14ac:dyDescent="0.25">
      <c r="A3012" s="2">
        <v>41865</v>
      </c>
      <c r="B3012">
        <v>2012</v>
      </c>
      <c r="C3012">
        <v>18</v>
      </c>
      <c r="D3012">
        <f t="shared" ca="1" si="1236"/>
        <v>19.602066305960186</v>
      </c>
      <c r="E3012">
        <f t="shared" ca="1" si="1237"/>
        <v>-1.6020663059601858</v>
      </c>
      <c r="F3012" t="str">
        <f t="shared" ca="1" si="1238"/>
        <v>medium</v>
      </c>
      <c r="G3012">
        <v>865</v>
      </c>
      <c r="H3012">
        <f t="shared" si="1239"/>
        <v>865</v>
      </c>
      <c r="I3012">
        <f t="shared" ca="1" si="1240"/>
        <v>1189.728020639724</v>
      </c>
      <c r="J3012">
        <f t="shared" ca="1" si="1241"/>
        <v>-324.72802063972404</v>
      </c>
      <c r="K3012" t="str">
        <f t="shared" ca="1" si="1242"/>
        <v>medium</v>
      </c>
      <c r="L3012">
        <v>17.350000000000001</v>
      </c>
      <c r="M3012" t="str">
        <f t="shared" si="1218"/>
        <v>high</v>
      </c>
      <c r="N3012">
        <f t="shared" si="1224"/>
        <v>8</v>
      </c>
      <c r="O3012">
        <f t="shared" si="1225"/>
        <v>4</v>
      </c>
      <c r="P3012" t="str">
        <f t="shared" si="1226"/>
        <v>čtvrtek</v>
      </c>
      <c r="Q3012">
        <f t="shared" si="1248"/>
        <v>0</v>
      </c>
      <c r="R3012">
        <f t="shared" si="1248"/>
        <v>0</v>
      </c>
      <c r="S3012">
        <f t="shared" si="1248"/>
        <v>0</v>
      </c>
      <c r="T3012">
        <f t="shared" si="1248"/>
        <v>0</v>
      </c>
      <c r="U3012">
        <f t="shared" si="1248"/>
        <v>0</v>
      </c>
      <c r="V3012">
        <f t="shared" si="1248"/>
        <v>0</v>
      </c>
      <c r="W3012">
        <f t="shared" si="1248"/>
        <v>0</v>
      </c>
      <c r="X3012">
        <f t="shared" si="1248"/>
        <v>1</v>
      </c>
      <c r="Y3012">
        <f t="shared" si="1248"/>
        <v>0</v>
      </c>
      <c r="Z3012">
        <f t="shared" si="1248"/>
        <v>0</v>
      </c>
      <c r="AA3012">
        <f t="shared" si="1248"/>
        <v>0</v>
      </c>
      <c r="AB3012">
        <f t="shared" si="1248"/>
        <v>0</v>
      </c>
      <c r="AC3012">
        <f t="shared" si="1249"/>
        <v>0</v>
      </c>
      <c r="AD3012">
        <f t="shared" si="1249"/>
        <v>0</v>
      </c>
      <c r="AE3012">
        <f t="shared" si="1249"/>
        <v>0</v>
      </c>
      <c r="AF3012">
        <f t="shared" si="1249"/>
        <v>1</v>
      </c>
      <c r="AG3012">
        <f t="shared" si="1249"/>
        <v>0</v>
      </c>
      <c r="AH3012">
        <f t="shared" si="1249"/>
        <v>0</v>
      </c>
      <c r="AI3012">
        <f t="shared" si="1249"/>
        <v>0</v>
      </c>
      <c r="AJ3012">
        <f t="shared" ca="1" si="1227"/>
        <v>1</v>
      </c>
      <c r="AK3012">
        <f t="shared" ca="1" si="1228"/>
        <v>0</v>
      </c>
      <c r="AL3012">
        <f t="shared" ca="1" si="1229"/>
        <v>0</v>
      </c>
      <c r="AM3012">
        <f t="shared" ca="1" si="1230"/>
        <v>0</v>
      </c>
      <c r="AN3012">
        <f t="shared" ca="1" si="1231"/>
        <v>1</v>
      </c>
      <c r="AO3012">
        <f t="shared" ca="1" si="1232"/>
        <v>0</v>
      </c>
      <c r="AP3012">
        <f t="shared" ca="1" si="1233"/>
        <v>0</v>
      </c>
      <c r="AQ3012">
        <f t="shared" ca="1" si="1234"/>
        <v>0</v>
      </c>
      <c r="AR3012">
        <f t="shared" ca="1" si="1235"/>
        <v>1</v>
      </c>
      <c r="AS3012">
        <v>1</v>
      </c>
      <c r="AT3012">
        <v>0</v>
      </c>
      <c r="AU3012">
        <f t="shared" ca="1" si="1247"/>
        <v>0</v>
      </c>
      <c r="AV3012">
        <f t="shared" ca="1" si="1247"/>
        <v>1</v>
      </c>
      <c r="AW3012">
        <f t="shared" ca="1" si="1247"/>
        <v>0</v>
      </c>
      <c r="AX3012">
        <v>0</v>
      </c>
    </row>
    <row r="3013" spans="1:50" x14ac:dyDescent="0.25">
      <c r="A3013" s="2">
        <v>41866</v>
      </c>
      <c r="B3013">
        <v>2013</v>
      </c>
      <c r="C3013">
        <v>22</v>
      </c>
      <c r="D3013">
        <f t="shared" ca="1" si="1236"/>
        <v>19.602653676834151</v>
      </c>
      <c r="E3013">
        <f t="shared" ca="1" si="1237"/>
        <v>2.3973463231658485</v>
      </c>
      <c r="F3013" t="str">
        <f t="shared" ca="1" si="1238"/>
        <v>medium</v>
      </c>
      <c r="G3013">
        <v>741</v>
      </c>
      <c r="H3013">
        <f t="shared" si="1239"/>
        <v>741</v>
      </c>
      <c r="I3013">
        <f t="shared" ca="1" si="1240"/>
        <v>1189.798553600117</v>
      </c>
      <c r="J3013">
        <f t="shared" ca="1" si="1241"/>
        <v>-448.79855360011697</v>
      </c>
      <c r="K3013" t="str">
        <f t="shared" ca="1" si="1242"/>
        <v>low</v>
      </c>
      <c r="L3013">
        <v>17.649999999999999</v>
      </c>
      <c r="M3013" t="str">
        <f t="shared" si="1218"/>
        <v>high</v>
      </c>
      <c r="N3013">
        <f t="shared" si="1224"/>
        <v>8</v>
      </c>
      <c r="O3013">
        <f t="shared" si="1225"/>
        <v>5</v>
      </c>
      <c r="P3013" t="str">
        <f t="shared" si="1226"/>
        <v>pátek</v>
      </c>
      <c r="Q3013">
        <f t="shared" si="1248"/>
        <v>0</v>
      </c>
      <c r="R3013">
        <f t="shared" si="1248"/>
        <v>0</v>
      </c>
      <c r="S3013">
        <f t="shared" si="1248"/>
        <v>0</v>
      </c>
      <c r="T3013">
        <f t="shared" si="1248"/>
        <v>0</v>
      </c>
      <c r="U3013">
        <f t="shared" si="1248"/>
        <v>0</v>
      </c>
      <c r="V3013">
        <f t="shared" si="1248"/>
        <v>0</v>
      </c>
      <c r="W3013">
        <f t="shared" si="1248"/>
        <v>0</v>
      </c>
      <c r="X3013">
        <f t="shared" si="1248"/>
        <v>1</v>
      </c>
      <c r="Y3013">
        <f t="shared" si="1248"/>
        <v>0</v>
      </c>
      <c r="Z3013">
        <f t="shared" si="1248"/>
        <v>0</v>
      </c>
      <c r="AA3013">
        <f t="shared" si="1248"/>
        <v>0</v>
      </c>
      <c r="AB3013">
        <f t="shared" si="1248"/>
        <v>0</v>
      </c>
      <c r="AC3013">
        <f t="shared" si="1249"/>
        <v>0</v>
      </c>
      <c r="AD3013">
        <f t="shared" si="1249"/>
        <v>0</v>
      </c>
      <c r="AE3013">
        <f t="shared" si="1249"/>
        <v>0</v>
      </c>
      <c r="AF3013">
        <f t="shared" si="1249"/>
        <v>0</v>
      </c>
      <c r="AG3013">
        <f t="shared" si="1249"/>
        <v>1</v>
      </c>
      <c r="AH3013">
        <f t="shared" si="1249"/>
        <v>0</v>
      </c>
      <c r="AI3013">
        <f t="shared" si="1249"/>
        <v>0</v>
      </c>
      <c r="AJ3013">
        <f t="shared" ca="1" si="1227"/>
        <v>0</v>
      </c>
      <c r="AK3013">
        <f t="shared" ca="1" si="1228"/>
        <v>1</v>
      </c>
      <c r="AL3013">
        <f t="shared" ca="1" si="1229"/>
        <v>0</v>
      </c>
      <c r="AM3013">
        <f t="shared" ca="1" si="1230"/>
        <v>0</v>
      </c>
      <c r="AN3013">
        <f t="shared" ca="1" si="1231"/>
        <v>0</v>
      </c>
      <c r="AO3013">
        <f t="shared" ca="1" si="1232"/>
        <v>1</v>
      </c>
      <c r="AP3013">
        <f t="shared" ca="1" si="1233"/>
        <v>0</v>
      </c>
      <c r="AQ3013">
        <f t="shared" ca="1" si="1234"/>
        <v>0</v>
      </c>
      <c r="AR3013">
        <f t="shared" ca="1" si="1235"/>
        <v>1</v>
      </c>
      <c r="AS3013">
        <v>0</v>
      </c>
      <c r="AT3013">
        <v>0</v>
      </c>
      <c r="AU3013">
        <f t="shared" ca="1" si="1247"/>
        <v>0</v>
      </c>
      <c r="AV3013">
        <f t="shared" ca="1" si="1247"/>
        <v>1</v>
      </c>
      <c r="AW3013">
        <f t="shared" ca="1" si="1247"/>
        <v>0</v>
      </c>
      <c r="AX3013">
        <v>0</v>
      </c>
    </row>
    <row r="3014" spans="1:50" x14ac:dyDescent="0.25">
      <c r="A3014" s="2">
        <v>41867</v>
      </c>
      <c r="B3014">
        <v>2014</v>
      </c>
      <c r="C3014">
        <v>14</v>
      </c>
      <c r="D3014">
        <f t="shared" ca="1" si="1236"/>
        <v>19.603236469163299</v>
      </c>
      <c r="E3014">
        <f t="shared" ca="1" si="1237"/>
        <v>-5.6032364691632992</v>
      </c>
      <c r="F3014" t="str">
        <f t="shared" ca="1" si="1238"/>
        <v>low</v>
      </c>
      <c r="G3014">
        <v>532</v>
      </c>
      <c r="H3014">
        <f t="shared" si="1239"/>
        <v>532</v>
      </c>
      <c r="I3014">
        <f t="shared" ca="1" si="1240"/>
        <v>1189.8689368082462</v>
      </c>
      <c r="J3014">
        <f t="shared" ca="1" si="1241"/>
        <v>-657.86893680824619</v>
      </c>
      <c r="K3014" t="str">
        <f t="shared" ca="1" si="1242"/>
        <v>low</v>
      </c>
      <c r="L3014">
        <v>20.399999999999999</v>
      </c>
      <c r="M3014" t="str">
        <f t="shared" si="1218"/>
        <v>high</v>
      </c>
      <c r="N3014">
        <f t="shared" si="1224"/>
        <v>8</v>
      </c>
      <c r="O3014">
        <f t="shared" si="1225"/>
        <v>6</v>
      </c>
      <c r="P3014" t="str">
        <f t="shared" si="1226"/>
        <v>sobota</v>
      </c>
      <c r="Q3014">
        <f t="shared" si="1248"/>
        <v>0</v>
      </c>
      <c r="R3014">
        <f t="shared" si="1248"/>
        <v>0</v>
      </c>
      <c r="S3014">
        <f t="shared" si="1248"/>
        <v>0</v>
      </c>
      <c r="T3014">
        <f t="shared" si="1248"/>
        <v>0</v>
      </c>
      <c r="U3014">
        <f t="shared" si="1248"/>
        <v>0</v>
      </c>
      <c r="V3014">
        <f t="shared" si="1248"/>
        <v>0</v>
      </c>
      <c r="W3014">
        <f t="shared" si="1248"/>
        <v>0</v>
      </c>
      <c r="X3014">
        <f t="shared" si="1248"/>
        <v>1</v>
      </c>
      <c r="Y3014">
        <f t="shared" si="1248"/>
        <v>0</v>
      </c>
      <c r="Z3014">
        <f t="shared" si="1248"/>
        <v>0</v>
      </c>
      <c r="AA3014">
        <f t="shared" si="1248"/>
        <v>0</v>
      </c>
      <c r="AB3014">
        <f t="shared" si="1248"/>
        <v>0</v>
      </c>
      <c r="AC3014">
        <f t="shared" si="1249"/>
        <v>0</v>
      </c>
      <c r="AD3014">
        <f t="shared" si="1249"/>
        <v>0</v>
      </c>
      <c r="AE3014">
        <f t="shared" si="1249"/>
        <v>0</v>
      </c>
      <c r="AF3014">
        <f t="shared" si="1249"/>
        <v>0</v>
      </c>
      <c r="AG3014">
        <f t="shared" si="1249"/>
        <v>0</v>
      </c>
      <c r="AH3014">
        <f t="shared" si="1249"/>
        <v>1</v>
      </c>
      <c r="AI3014">
        <f t="shared" si="1249"/>
        <v>0</v>
      </c>
      <c r="AJ3014">
        <f t="shared" ca="1" si="1227"/>
        <v>1</v>
      </c>
      <c r="AK3014">
        <f t="shared" ca="1" si="1228"/>
        <v>0</v>
      </c>
      <c r="AL3014">
        <f t="shared" ca="1" si="1229"/>
        <v>0</v>
      </c>
      <c r="AM3014">
        <f t="shared" ca="1" si="1230"/>
        <v>0</v>
      </c>
      <c r="AN3014">
        <f t="shared" ca="1" si="1231"/>
        <v>0</v>
      </c>
      <c r="AO3014">
        <f t="shared" ca="1" si="1232"/>
        <v>1</v>
      </c>
      <c r="AP3014">
        <f t="shared" ca="1" si="1233"/>
        <v>0</v>
      </c>
      <c r="AQ3014">
        <f t="shared" ca="1" si="1234"/>
        <v>0</v>
      </c>
      <c r="AR3014">
        <f t="shared" ca="1" si="1235"/>
        <v>1</v>
      </c>
      <c r="AS3014">
        <v>1</v>
      </c>
      <c r="AT3014">
        <v>0</v>
      </c>
      <c r="AU3014">
        <f t="shared" ca="1" si="1247"/>
        <v>1</v>
      </c>
      <c r="AV3014">
        <f t="shared" ca="1" si="1247"/>
        <v>0</v>
      </c>
      <c r="AW3014">
        <f t="shared" ca="1" si="1247"/>
        <v>0</v>
      </c>
      <c r="AX3014">
        <v>0</v>
      </c>
    </row>
    <row r="3015" spans="1:50" x14ac:dyDescent="0.25">
      <c r="A3015" s="2">
        <v>41868</v>
      </c>
      <c r="B3015">
        <v>2015</v>
      </c>
      <c r="C3015">
        <v>14</v>
      </c>
      <c r="D3015">
        <f t="shared" ca="1" si="1236"/>
        <v>19.603814682947629</v>
      </c>
      <c r="E3015">
        <f t="shared" ca="1" si="1237"/>
        <v>-5.603814682947629</v>
      </c>
      <c r="F3015" t="str">
        <f t="shared" ca="1" si="1238"/>
        <v>low</v>
      </c>
      <c r="G3015">
        <v>1224</v>
      </c>
      <c r="H3015">
        <f t="shared" si="1239"/>
        <v>1224</v>
      </c>
      <c r="I3015">
        <f t="shared" ca="1" si="1240"/>
        <v>1189.9391702641112</v>
      </c>
      <c r="J3015">
        <f t="shared" ca="1" si="1241"/>
        <v>34.060829735888774</v>
      </c>
      <c r="K3015" t="str">
        <f t="shared" ca="1" si="1242"/>
        <v>medium</v>
      </c>
      <c r="L3015">
        <v>15.3</v>
      </c>
      <c r="M3015" t="str">
        <f t="shared" si="1218"/>
        <v>high</v>
      </c>
      <c r="N3015">
        <f t="shared" si="1224"/>
        <v>8</v>
      </c>
      <c r="O3015">
        <f t="shared" si="1225"/>
        <v>7</v>
      </c>
      <c r="P3015" t="str">
        <f t="shared" si="1226"/>
        <v>neděle</v>
      </c>
      <c r="Q3015">
        <f t="shared" si="1248"/>
        <v>0</v>
      </c>
      <c r="R3015">
        <f t="shared" si="1248"/>
        <v>0</v>
      </c>
      <c r="S3015">
        <f t="shared" si="1248"/>
        <v>0</v>
      </c>
      <c r="T3015">
        <f t="shared" si="1248"/>
        <v>0</v>
      </c>
      <c r="U3015">
        <f t="shared" si="1248"/>
        <v>0</v>
      </c>
      <c r="V3015">
        <f t="shared" si="1248"/>
        <v>0</v>
      </c>
      <c r="W3015">
        <f t="shared" si="1248"/>
        <v>0</v>
      </c>
      <c r="X3015">
        <f t="shared" si="1248"/>
        <v>1</v>
      </c>
      <c r="Y3015">
        <f t="shared" si="1248"/>
        <v>0</v>
      </c>
      <c r="Z3015">
        <f t="shared" si="1248"/>
        <v>0</v>
      </c>
      <c r="AA3015">
        <f t="shared" si="1248"/>
        <v>0</v>
      </c>
      <c r="AB3015">
        <f t="shared" si="1248"/>
        <v>0</v>
      </c>
      <c r="AC3015">
        <f t="shared" si="1249"/>
        <v>0</v>
      </c>
      <c r="AD3015">
        <f t="shared" si="1249"/>
        <v>0</v>
      </c>
      <c r="AE3015">
        <f t="shared" si="1249"/>
        <v>0</v>
      </c>
      <c r="AF3015">
        <f t="shared" si="1249"/>
        <v>0</v>
      </c>
      <c r="AG3015">
        <f t="shared" si="1249"/>
        <v>0</v>
      </c>
      <c r="AH3015">
        <f t="shared" si="1249"/>
        <v>0</v>
      </c>
      <c r="AI3015">
        <f t="shared" si="1249"/>
        <v>1</v>
      </c>
      <c r="AJ3015">
        <f t="shared" ca="1" si="1227"/>
        <v>1</v>
      </c>
      <c r="AK3015">
        <f t="shared" ca="1" si="1228"/>
        <v>0</v>
      </c>
      <c r="AL3015">
        <f t="shared" ca="1" si="1229"/>
        <v>0</v>
      </c>
      <c r="AM3015">
        <f t="shared" ca="1" si="1230"/>
        <v>0</v>
      </c>
      <c r="AN3015">
        <f t="shared" ca="1" si="1231"/>
        <v>0</v>
      </c>
      <c r="AO3015">
        <f t="shared" ca="1" si="1232"/>
        <v>1</v>
      </c>
      <c r="AP3015">
        <f t="shared" ca="1" si="1233"/>
        <v>0</v>
      </c>
      <c r="AQ3015">
        <f t="shared" ca="1" si="1234"/>
        <v>0</v>
      </c>
      <c r="AR3015">
        <f t="shared" ca="1" si="1235"/>
        <v>1</v>
      </c>
      <c r="AS3015">
        <v>1</v>
      </c>
      <c r="AT3015">
        <v>0</v>
      </c>
      <c r="AU3015">
        <f t="shared" ca="1" si="1247"/>
        <v>1</v>
      </c>
      <c r="AV3015">
        <f t="shared" ca="1" si="1247"/>
        <v>0</v>
      </c>
      <c r="AW3015">
        <f t="shared" ca="1" si="1247"/>
        <v>0</v>
      </c>
      <c r="AX3015">
        <v>0</v>
      </c>
    </row>
    <row r="3016" spans="1:50" x14ac:dyDescent="0.25">
      <c r="A3016" s="2">
        <v>41869</v>
      </c>
      <c r="B3016">
        <v>2016</v>
      </c>
      <c r="C3016">
        <v>22</v>
      </c>
      <c r="D3016">
        <f t="shared" ca="1" si="1236"/>
        <v>19.604388318187148</v>
      </c>
      <c r="E3016">
        <f t="shared" ca="1" si="1237"/>
        <v>2.3956116818128521</v>
      </c>
      <c r="F3016" t="str">
        <f t="shared" ca="1" si="1238"/>
        <v>medium</v>
      </c>
      <c r="G3016">
        <v>1645</v>
      </c>
      <c r="H3016">
        <f t="shared" si="1239"/>
        <v>1645</v>
      </c>
      <c r="I3016">
        <f t="shared" ca="1" si="1240"/>
        <v>1190.0092539677121</v>
      </c>
      <c r="J3016">
        <f t="shared" ca="1" si="1241"/>
        <v>454.99074603228792</v>
      </c>
      <c r="K3016" t="str">
        <f t="shared" ca="1" si="1242"/>
        <v>high</v>
      </c>
      <c r="L3016">
        <v>17.7</v>
      </c>
      <c r="M3016" t="str">
        <f t="shared" si="1218"/>
        <v>high</v>
      </c>
      <c r="N3016">
        <f t="shared" si="1224"/>
        <v>8</v>
      </c>
      <c r="O3016">
        <f t="shared" si="1225"/>
        <v>1</v>
      </c>
      <c r="P3016" t="str">
        <f t="shared" si="1226"/>
        <v>pondělí</v>
      </c>
      <c r="Q3016">
        <f t="shared" si="1248"/>
        <v>0</v>
      </c>
      <c r="R3016">
        <f t="shared" si="1248"/>
        <v>0</v>
      </c>
      <c r="S3016">
        <f t="shared" si="1248"/>
        <v>0</v>
      </c>
      <c r="T3016">
        <f t="shared" si="1248"/>
        <v>0</v>
      </c>
      <c r="U3016">
        <f t="shared" si="1248"/>
        <v>0</v>
      </c>
      <c r="V3016">
        <f t="shared" si="1248"/>
        <v>0</v>
      </c>
      <c r="W3016">
        <f t="shared" si="1248"/>
        <v>0</v>
      </c>
      <c r="X3016">
        <f t="shared" si="1248"/>
        <v>1</v>
      </c>
      <c r="Y3016">
        <f t="shared" si="1248"/>
        <v>0</v>
      </c>
      <c r="Z3016">
        <f t="shared" si="1248"/>
        <v>0</v>
      </c>
      <c r="AA3016">
        <f t="shared" si="1248"/>
        <v>0</v>
      </c>
      <c r="AB3016">
        <f t="shared" si="1248"/>
        <v>0</v>
      </c>
      <c r="AC3016">
        <f t="shared" si="1249"/>
        <v>1</v>
      </c>
      <c r="AD3016">
        <f t="shared" si="1249"/>
        <v>0</v>
      </c>
      <c r="AE3016">
        <f t="shared" si="1249"/>
        <v>0</v>
      </c>
      <c r="AF3016">
        <f t="shared" si="1249"/>
        <v>0</v>
      </c>
      <c r="AG3016">
        <f t="shared" si="1249"/>
        <v>0</v>
      </c>
      <c r="AH3016">
        <f t="shared" si="1249"/>
        <v>0</v>
      </c>
      <c r="AI3016">
        <f t="shared" si="1249"/>
        <v>0</v>
      </c>
      <c r="AJ3016">
        <f t="shared" ca="1" si="1227"/>
        <v>0</v>
      </c>
      <c r="AK3016">
        <f t="shared" ca="1" si="1228"/>
        <v>1</v>
      </c>
      <c r="AL3016">
        <f t="shared" ca="1" si="1229"/>
        <v>0</v>
      </c>
      <c r="AM3016">
        <f t="shared" ca="1" si="1230"/>
        <v>0</v>
      </c>
      <c r="AN3016">
        <f t="shared" ca="1" si="1231"/>
        <v>0</v>
      </c>
      <c r="AO3016">
        <f t="shared" ca="1" si="1232"/>
        <v>1</v>
      </c>
      <c r="AP3016">
        <f t="shared" ca="1" si="1233"/>
        <v>0</v>
      </c>
      <c r="AQ3016">
        <f t="shared" ca="1" si="1234"/>
        <v>0</v>
      </c>
      <c r="AR3016">
        <f t="shared" ca="1" si="1235"/>
        <v>1</v>
      </c>
      <c r="AS3016">
        <v>0</v>
      </c>
      <c r="AT3016">
        <v>0</v>
      </c>
      <c r="AU3016">
        <f t="shared" ca="1" si="1247"/>
        <v>0</v>
      </c>
      <c r="AV3016">
        <f t="shared" ca="1" si="1247"/>
        <v>1</v>
      </c>
      <c r="AW3016">
        <f t="shared" ca="1" si="1247"/>
        <v>0</v>
      </c>
      <c r="AX3016">
        <v>0</v>
      </c>
    </row>
    <row r="3017" spans="1:50" x14ac:dyDescent="0.25">
      <c r="A3017" s="2">
        <v>41870</v>
      </c>
      <c r="B3017">
        <v>2017</v>
      </c>
      <c r="C3017">
        <v>22</v>
      </c>
      <c r="D3017">
        <f t="shared" ca="1" si="1236"/>
        <v>19.604957374881849</v>
      </c>
      <c r="E3017">
        <f t="shared" ca="1" si="1237"/>
        <v>2.3950426251181511</v>
      </c>
      <c r="F3017" t="str">
        <f t="shared" ca="1" si="1238"/>
        <v>medium</v>
      </c>
      <c r="G3017">
        <v>945</v>
      </c>
      <c r="H3017">
        <f t="shared" si="1239"/>
        <v>945</v>
      </c>
      <c r="I3017">
        <f t="shared" ca="1" si="1240"/>
        <v>1190.0791879190485</v>
      </c>
      <c r="J3017">
        <f t="shared" ca="1" si="1241"/>
        <v>-245.07918791904854</v>
      </c>
      <c r="K3017" t="str">
        <f t="shared" ca="1" si="1242"/>
        <v>medium</v>
      </c>
      <c r="L3017">
        <v>13.422222222222224</v>
      </c>
      <c r="M3017" t="str">
        <f t="shared" si="1218"/>
        <v>medium</v>
      </c>
      <c r="N3017">
        <f t="shared" si="1224"/>
        <v>8</v>
      </c>
      <c r="O3017">
        <f t="shared" si="1225"/>
        <v>2</v>
      </c>
      <c r="P3017" t="str">
        <f t="shared" si="1226"/>
        <v>úterý</v>
      </c>
      <c r="Q3017">
        <f t="shared" si="1248"/>
        <v>0</v>
      </c>
      <c r="R3017">
        <f t="shared" si="1248"/>
        <v>0</v>
      </c>
      <c r="S3017">
        <f t="shared" si="1248"/>
        <v>0</v>
      </c>
      <c r="T3017">
        <f t="shared" si="1248"/>
        <v>0</v>
      </c>
      <c r="U3017">
        <f t="shared" si="1248"/>
        <v>0</v>
      </c>
      <c r="V3017">
        <f t="shared" si="1248"/>
        <v>0</v>
      </c>
      <c r="W3017">
        <f t="shared" si="1248"/>
        <v>0</v>
      </c>
      <c r="X3017">
        <f t="shared" si="1248"/>
        <v>1</v>
      </c>
      <c r="Y3017">
        <f t="shared" si="1248"/>
        <v>0</v>
      </c>
      <c r="Z3017">
        <f t="shared" si="1248"/>
        <v>0</v>
      </c>
      <c r="AA3017">
        <f t="shared" si="1248"/>
        <v>0</v>
      </c>
      <c r="AB3017">
        <f t="shared" si="1248"/>
        <v>0</v>
      </c>
      <c r="AC3017">
        <f t="shared" si="1249"/>
        <v>0</v>
      </c>
      <c r="AD3017">
        <f t="shared" si="1249"/>
        <v>1</v>
      </c>
      <c r="AE3017">
        <f t="shared" si="1249"/>
        <v>0</v>
      </c>
      <c r="AF3017">
        <f t="shared" si="1249"/>
        <v>0</v>
      </c>
      <c r="AG3017">
        <f t="shared" si="1249"/>
        <v>0</v>
      </c>
      <c r="AH3017">
        <f t="shared" si="1249"/>
        <v>0</v>
      </c>
      <c r="AI3017">
        <f t="shared" si="1249"/>
        <v>0</v>
      </c>
      <c r="AJ3017">
        <f t="shared" ca="1" si="1227"/>
        <v>0</v>
      </c>
      <c r="AK3017">
        <f t="shared" ca="1" si="1228"/>
        <v>1</v>
      </c>
      <c r="AL3017">
        <f t="shared" ca="1" si="1229"/>
        <v>0</v>
      </c>
      <c r="AM3017">
        <f t="shared" ca="1" si="1230"/>
        <v>0</v>
      </c>
      <c r="AN3017">
        <f t="shared" ca="1" si="1231"/>
        <v>0</v>
      </c>
      <c r="AO3017">
        <f t="shared" ca="1" si="1232"/>
        <v>1</v>
      </c>
      <c r="AP3017">
        <f t="shared" ca="1" si="1233"/>
        <v>0</v>
      </c>
      <c r="AQ3017">
        <f t="shared" ca="1" si="1234"/>
        <v>1</v>
      </c>
      <c r="AR3017">
        <f t="shared" ca="1" si="1235"/>
        <v>0</v>
      </c>
      <c r="AS3017">
        <v>1</v>
      </c>
      <c r="AT3017">
        <v>0</v>
      </c>
      <c r="AU3017">
        <f t="shared" ca="1" si="1247"/>
        <v>0</v>
      </c>
      <c r="AV3017">
        <f t="shared" ca="1" si="1247"/>
        <v>1</v>
      </c>
      <c r="AW3017">
        <f t="shared" ca="1" si="1247"/>
        <v>0</v>
      </c>
      <c r="AX3017">
        <v>0</v>
      </c>
    </row>
    <row r="3018" spans="1:50" x14ac:dyDescent="0.25">
      <c r="A3018" s="2">
        <v>41871</v>
      </c>
      <c r="B3018">
        <v>2018</v>
      </c>
      <c r="C3018">
        <v>16</v>
      </c>
      <c r="D3018">
        <f t="shared" ca="1" si="1236"/>
        <v>19.605521853031735</v>
      </c>
      <c r="E3018">
        <f t="shared" ca="1" si="1237"/>
        <v>-3.6055218530317354</v>
      </c>
      <c r="F3018" t="str">
        <f t="shared" ca="1" si="1238"/>
        <v>low</v>
      </c>
      <c r="G3018">
        <v>1104</v>
      </c>
      <c r="H3018">
        <f t="shared" si="1239"/>
        <v>1104</v>
      </c>
      <c r="I3018">
        <f t="shared" ca="1" si="1240"/>
        <v>1190.148972118121</v>
      </c>
      <c r="J3018">
        <f t="shared" ca="1" si="1241"/>
        <v>-86.148972118121037</v>
      </c>
      <c r="K3018" t="str">
        <f t="shared" ca="1" si="1242"/>
        <v>medium</v>
      </c>
      <c r="L3018">
        <v>17.2</v>
      </c>
      <c r="M3018" t="str">
        <f t="shared" si="1218"/>
        <v>high</v>
      </c>
      <c r="N3018">
        <f t="shared" si="1224"/>
        <v>8</v>
      </c>
      <c r="O3018">
        <f t="shared" si="1225"/>
        <v>3</v>
      </c>
      <c r="P3018" t="str">
        <f t="shared" si="1226"/>
        <v>středa</v>
      </c>
      <c r="Q3018">
        <f t="shared" si="1248"/>
        <v>0</v>
      </c>
      <c r="R3018">
        <f t="shared" si="1248"/>
        <v>0</v>
      </c>
      <c r="S3018">
        <f t="shared" si="1248"/>
        <v>0</v>
      </c>
      <c r="T3018">
        <f t="shared" si="1248"/>
        <v>0</v>
      </c>
      <c r="U3018">
        <f t="shared" si="1248"/>
        <v>0</v>
      </c>
      <c r="V3018">
        <f t="shared" si="1248"/>
        <v>0</v>
      </c>
      <c r="W3018">
        <f t="shared" si="1248"/>
        <v>0</v>
      </c>
      <c r="X3018">
        <f t="shared" si="1248"/>
        <v>1</v>
      </c>
      <c r="Y3018">
        <f t="shared" si="1248"/>
        <v>0</v>
      </c>
      <c r="Z3018">
        <f t="shared" si="1248"/>
        <v>0</v>
      </c>
      <c r="AA3018">
        <f t="shared" si="1248"/>
        <v>0</v>
      </c>
      <c r="AB3018">
        <f t="shared" si="1248"/>
        <v>0</v>
      </c>
      <c r="AC3018">
        <f t="shared" si="1249"/>
        <v>0</v>
      </c>
      <c r="AD3018">
        <f t="shared" si="1249"/>
        <v>0</v>
      </c>
      <c r="AE3018">
        <f t="shared" si="1249"/>
        <v>1</v>
      </c>
      <c r="AF3018">
        <f t="shared" si="1249"/>
        <v>0</v>
      </c>
      <c r="AG3018">
        <f t="shared" si="1249"/>
        <v>0</v>
      </c>
      <c r="AH3018">
        <f t="shared" si="1249"/>
        <v>0</v>
      </c>
      <c r="AI3018">
        <f t="shared" si="1249"/>
        <v>0</v>
      </c>
      <c r="AJ3018">
        <f t="shared" ca="1" si="1227"/>
        <v>1</v>
      </c>
      <c r="AK3018">
        <f t="shared" ca="1" si="1228"/>
        <v>0</v>
      </c>
      <c r="AL3018">
        <f t="shared" ca="1" si="1229"/>
        <v>0</v>
      </c>
      <c r="AM3018">
        <f t="shared" ca="1" si="1230"/>
        <v>0</v>
      </c>
      <c r="AN3018">
        <f t="shared" ca="1" si="1231"/>
        <v>0</v>
      </c>
      <c r="AO3018">
        <f t="shared" ca="1" si="1232"/>
        <v>1</v>
      </c>
      <c r="AP3018">
        <f t="shared" ca="1" si="1233"/>
        <v>0</v>
      </c>
      <c r="AQ3018">
        <f t="shared" ca="1" si="1234"/>
        <v>0</v>
      </c>
      <c r="AR3018">
        <f t="shared" ca="1" si="1235"/>
        <v>1</v>
      </c>
      <c r="AS3018">
        <v>1</v>
      </c>
      <c r="AT3018">
        <v>0</v>
      </c>
      <c r="AU3018">
        <f t="shared" ca="1" si="1247"/>
        <v>1</v>
      </c>
      <c r="AV3018">
        <f t="shared" ca="1" si="1247"/>
        <v>0</v>
      </c>
      <c r="AW3018">
        <f t="shared" ca="1" si="1247"/>
        <v>0</v>
      </c>
      <c r="AX3018">
        <v>0</v>
      </c>
    </row>
    <row r="3019" spans="1:50" x14ac:dyDescent="0.25">
      <c r="A3019" s="2">
        <v>41872</v>
      </c>
      <c r="B3019">
        <v>2019</v>
      </c>
      <c r="C3019">
        <v>26</v>
      </c>
      <c r="D3019">
        <f t="shared" ca="1" si="1236"/>
        <v>19.606081752636808</v>
      </c>
      <c r="E3019">
        <f t="shared" ca="1" si="1237"/>
        <v>6.3939182473631924</v>
      </c>
      <c r="F3019" t="str">
        <f t="shared" ca="1" si="1238"/>
        <v>high</v>
      </c>
      <c r="G3019">
        <v>806</v>
      </c>
      <c r="H3019">
        <f t="shared" si="1239"/>
        <v>806</v>
      </c>
      <c r="I3019">
        <f t="shared" ca="1" si="1240"/>
        <v>1190.2186065649294</v>
      </c>
      <c r="J3019">
        <f t="shared" ca="1" si="1241"/>
        <v>-384.21860656492936</v>
      </c>
      <c r="K3019" t="str">
        <f t="shared" ca="1" si="1242"/>
        <v>low</v>
      </c>
      <c r="L3019">
        <v>19</v>
      </c>
      <c r="M3019" t="str">
        <f t="shared" si="1218"/>
        <v>high</v>
      </c>
      <c r="N3019">
        <f t="shared" si="1224"/>
        <v>8</v>
      </c>
      <c r="O3019">
        <f t="shared" si="1225"/>
        <v>4</v>
      </c>
      <c r="P3019" t="str">
        <f t="shared" si="1226"/>
        <v>čtvrtek</v>
      </c>
      <c r="Q3019">
        <f t="shared" si="1248"/>
        <v>0</v>
      </c>
      <c r="R3019">
        <f t="shared" si="1248"/>
        <v>0</v>
      </c>
      <c r="S3019">
        <f t="shared" si="1248"/>
        <v>0</v>
      </c>
      <c r="T3019">
        <f t="shared" si="1248"/>
        <v>0</v>
      </c>
      <c r="U3019">
        <f t="shared" si="1248"/>
        <v>0</v>
      </c>
      <c r="V3019">
        <f t="shared" si="1248"/>
        <v>0</v>
      </c>
      <c r="W3019">
        <f t="shared" si="1248"/>
        <v>0</v>
      </c>
      <c r="X3019">
        <f t="shared" si="1248"/>
        <v>1</v>
      </c>
      <c r="Y3019">
        <f t="shared" si="1248"/>
        <v>0</v>
      </c>
      <c r="Z3019">
        <f t="shared" si="1248"/>
        <v>0</v>
      </c>
      <c r="AA3019">
        <f t="shared" si="1248"/>
        <v>0</v>
      </c>
      <c r="AB3019">
        <f t="shared" si="1248"/>
        <v>0</v>
      </c>
      <c r="AC3019">
        <f t="shared" si="1249"/>
        <v>0</v>
      </c>
      <c r="AD3019">
        <f t="shared" si="1249"/>
        <v>0</v>
      </c>
      <c r="AE3019">
        <f t="shared" si="1249"/>
        <v>0</v>
      </c>
      <c r="AF3019">
        <f t="shared" si="1249"/>
        <v>1</v>
      </c>
      <c r="AG3019">
        <f t="shared" si="1249"/>
        <v>0</v>
      </c>
      <c r="AH3019">
        <f t="shared" si="1249"/>
        <v>0</v>
      </c>
      <c r="AI3019">
        <f t="shared" si="1249"/>
        <v>0</v>
      </c>
      <c r="AJ3019">
        <f t="shared" ca="1" si="1227"/>
        <v>1</v>
      </c>
      <c r="AK3019">
        <f t="shared" ca="1" si="1228"/>
        <v>0</v>
      </c>
      <c r="AL3019">
        <f t="shared" ca="1" si="1229"/>
        <v>0</v>
      </c>
      <c r="AM3019">
        <f t="shared" ca="1" si="1230"/>
        <v>0</v>
      </c>
      <c r="AN3019">
        <f t="shared" ca="1" si="1231"/>
        <v>0</v>
      </c>
      <c r="AO3019">
        <f t="shared" ca="1" si="1232"/>
        <v>1</v>
      </c>
      <c r="AP3019">
        <f t="shared" ca="1" si="1233"/>
        <v>0</v>
      </c>
      <c r="AQ3019">
        <f t="shared" ca="1" si="1234"/>
        <v>0</v>
      </c>
      <c r="AR3019">
        <f t="shared" ca="1" si="1235"/>
        <v>1</v>
      </c>
      <c r="AS3019">
        <v>1</v>
      </c>
      <c r="AT3019">
        <v>0</v>
      </c>
      <c r="AU3019">
        <f t="shared" ca="1" si="1247"/>
        <v>0</v>
      </c>
      <c r="AV3019">
        <f t="shared" ca="1" si="1247"/>
        <v>0</v>
      </c>
      <c r="AW3019">
        <f t="shared" ca="1" si="1247"/>
        <v>1</v>
      </c>
      <c r="AX3019">
        <v>0</v>
      </c>
    </row>
    <row r="3020" spans="1:50" x14ac:dyDescent="0.25">
      <c r="A3020" s="2">
        <v>41873</v>
      </c>
      <c r="B3020">
        <v>2020</v>
      </c>
      <c r="C3020">
        <v>13</v>
      </c>
      <c r="D3020">
        <f t="shared" ca="1" si="1236"/>
        <v>19.606637073697062</v>
      </c>
      <c r="E3020">
        <f t="shared" ca="1" si="1237"/>
        <v>-6.6066370736970619</v>
      </c>
      <c r="F3020" t="str">
        <f t="shared" ca="1" si="1238"/>
        <v>low</v>
      </c>
      <c r="G3020">
        <v>605</v>
      </c>
      <c r="H3020">
        <f t="shared" si="1239"/>
        <v>605</v>
      </c>
      <c r="I3020">
        <f t="shared" ca="1" si="1240"/>
        <v>1190.2880912594737</v>
      </c>
      <c r="J3020">
        <f t="shared" ca="1" si="1241"/>
        <v>-585.28809125947373</v>
      </c>
      <c r="K3020" t="str">
        <f t="shared" ca="1" si="1242"/>
        <v>low</v>
      </c>
      <c r="L3020">
        <v>14.5</v>
      </c>
      <c r="M3020" t="str">
        <f t="shared" si="1218"/>
        <v>high</v>
      </c>
      <c r="N3020">
        <f t="shared" si="1224"/>
        <v>8</v>
      </c>
      <c r="O3020">
        <f t="shared" si="1225"/>
        <v>5</v>
      </c>
      <c r="P3020" t="str">
        <f t="shared" si="1226"/>
        <v>pátek</v>
      </c>
      <c r="Q3020">
        <f t="shared" si="1248"/>
        <v>0</v>
      </c>
      <c r="R3020">
        <f t="shared" si="1248"/>
        <v>0</v>
      </c>
      <c r="S3020">
        <f t="shared" si="1248"/>
        <v>0</v>
      </c>
      <c r="T3020">
        <f t="shared" si="1248"/>
        <v>0</v>
      </c>
      <c r="U3020">
        <f t="shared" si="1248"/>
        <v>0</v>
      </c>
      <c r="V3020">
        <f t="shared" si="1248"/>
        <v>0</v>
      </c>
      <c r="W3020">
        <f t="shared" si="1248"/>
        <v>0</v>
      </c>
      <c r="X3020">
        <f t="shared" si="1248"/>
        <v>1</v>
      </c>
      <c r="Y3020">
        <f t="shared" si="1248"/>
        <v>0</v>
      </c>
      <c r="Z3020">
        <f t="shared" si="1248"/>
        <v>0</v>
      </c>
      <c r="AA3020">
        <f t="shared" si="1248"/>
        <v>0</v>
      </c>
      <c r="AB3020">
        <f t="shared" si="1248"/>
        <v>0</v>
      </c>
      <c r="AC3020">
        <f t="shared" si="1249"/>
        <v>0</v>
      </c>
      <c r="AD3020">
        <f t="shared" si="1249"/>
        <v>0</v>
      </c>
      <c r="AE3020">
        <f t="shared" si="1249"/>
        <v>0</v>
      </c>
      <c r="AF3020">
        <f t="shared" si="1249"/>
        <v>0</v>
      </c>
      <c r="AG3020">
        <f t="shared" si="1249"/>
        <v>1</v>
      </c>
      <c r="AH3020">
        <f t="shared" si="1249"/>
        <v>0</v>
      </c>
      <c r="AI3020">
        <f t="shared" si="1249"/>
        <v>0</v>
      </c>
      <c r="AJ3020">
        <f t="shared" ca="1" si="1227"/>
        <v>0</v>
      </c>
      <c r="AK3020">
        <f t="shared" ca="1" si="1228"/>
        <v>1</v>
      </c>
      <c r="AL3020">
        <f t="shared" ca="1" si="1229"/>
        <v>0</v>
      </c>
      <c r="AM3020">
        <f t="shared" ca="1" si="1230"/>
        <v>0</v>
      </c>
      <c r="AN3020">
        <f t="shared" ca="1" si="1231"/>
        <v>0</v>
      </c>
      <c r="AO3020">
        <f t="shared" ca="1" si="1232"/>
        <v>1</v>
      </c>
      <c r="AP3020">
        <f t="shared" ca="1" si="1233"/>
        <v>0</v>
      </c>
      <c r="AQ3020">
        <f t="shared" ca="1" si="1234"/>
        <v>0</v>
      </c>
      <c r="AR3020">
        <f t="shared" ca="1" si="1235"/>
        <v>1</v>
      </c>
      <c r="AS3020">
        <v>1</v>
      </c>
      <c r="AT3020">
        <v>0</v>
      </c>
      <c r="AU3020">
        <f t="shared" ca="1" si="1247"/>
        <v>1</v>
      </c>
      <c r="AV3020">
        <f t="shared" ca="1" si="1247"/>
        <v>0</v>
      </c>
      <c r="AW3020">
        <f t="shared" ca="1" si="1247"/>
        <v>0</v>
      </c>
      <c r="AX3020">
        <v>0</v>
      </c>
    </row>
    <row r="3021" spans="1:50" x14ac:dyDescent="0.25">
      <c r="A3021" s="2">
        <v>41874</v>
      </c>
      <c r="B3021">
        <v>2021</v>
      </c>
      <c r="C3021">
        <v>14</v>
      </c>
      <c r="D3021">
        <f t="shared" ca="1" si="1236"/>
        <v>19.607187816212502</v>
      </c>
      <c r="E3021">
        <f t="shared" ca="1" si="1237"/>
        <v>-5.6071878162125017</v>
      </c>
      <c r="F3021" t="str">
        <f t="shared" ca="1" si="1238"/>
        <v>low</v>
      </c>
      <c r="G3021">
        <v>896</v>
      </c>
      <c r="H3021">
        <f t="shared" si="1239"/>
        <v>896</v>
      </c>
      <c r="I3021">
        <f t="shared" ca="1" si="1240"/>
        <v>1190.3574262017537</v>
      </c>
      <c r="J3021">
        <f t="shared" ca="1" si="1241"/>
        <v>-294.3574262017537</v>
      </c>
      <c r="K3021" t="str">
        <f t="shared" ca="1" si="1242"/>
        <v>medium</v>
      </c>
      <c r="L3021">
        <v>16.25</v>
      </c>
      <c r="M3021" t="str">
        <f t="shared" si="1218"/>
        <v>high</v>
      </c>
      <c r="N3021">
        <f t="shared" si="1224"/>
        <v>8</v>
      </c>
      <c r="O3021">
        <f t="shared" si="1225"/>
        <v>6</v>
      </c>
      <c r="P3021" t="str">
        <f t="shared" si="1226"/>
        <v>sobota</v>
      </c>
      <c r="Q3021">
        <f t="shared" ref="Q3021:AB3030" si="1250">VLOOKUP($N3021,$V$31:$AH$42,Q$592+1,0)</f>
        <v>0</v>
      </c>
      <c r="R3021">
        <f t="shared" si="1250"/>
        <v>0</v>
      </c>
      <c r="S3021">
        <f t="shared" si="1250"/>
        <v>0</v>
      </c>
      <c r="T3021">
        <f t="shared" si="1250"/>
        <v>0</v>
      </c>
      <c r="U3021">
        <f t="shared" si="1250"/>
        <v>0</v>
      </c>
      <c r="V3021">
        <f t="shared" si="1250"/>
        <v>0</v>
      </c>
      <c r="W3021">
        <f t="shared" si="1250"/>
        <v>0</v>
      </c>
      <c r="X3021">
        <f t="shared" si="1250"/>
        <v>1</v>
      </c>
      <c r="Y3021">
        <f t="shared" si="1250"/>
        <v>0</v>
      </c>
      <c r="Z3021">
        <f t="shared" si="1250"/>
        <v>0</v>
      </c>
      <c r="AA3021">
        <f t="shared" si="1250"/>
        <v>0</v>
      </c>
      <c r="AB3021">
        <f t="shared" si="1250"/>
        <v>0</v>
      </c>
      <c r="AC3021">
        <f t="shared" ref="AC3021:AI3030" si="1251">VLOOKUP($O3021,$V$74:$AC$80,AC$592+1,0)</f>
        <v>0</v>
      </c>
      <c r="AD3021">
        <f t="shared" si="1251"/>
        <v>0</v>
      </c>
      <c r="AE3021">
        <f t="shared" si="1251"/>
        <v>0</v>
      </c>
      <c r="AF3021">
        <f t="shared" si="1251"/>
        <v>0</v>
      </c>
      <c r="AG3021">
        <f t="shared" si="1251"/>
        <v>0</v>
      </c>
      <c r="AH3021">
        <f t="shared" si="1251"/>
        <v>1</v>
      </c>
      <c r="AI3021">
        <f t="shared" si="1251"/>
        <v>0</v>
      </c>
      <c r="AJ3021">
        <f t="shared" ca="1" si="1227"/>
        <v>1</v>
      </c>
      <c r="AK3021">
        <f t="shared" ca="1" si="1228"/>
        <v>0</v>
      </c>
      <c r="AL3021">
        <f t="shared" ca="1" si="1229"/>
        <v>0</v>
      </c>
      <c r="AM3021">
        <f t="shared" ca="1" si="1230"/>
        <v>0</v>
      </c>
      <c r="AN3021">
        <f t="shared" ca="1" si="1231"/>
        <v>0</v>
      </c>
      <c r="AO3021">
        <f t="shared" ca="1" si="1232"/>
        <v>1</v>
      </c>
      <c r="AP3021">
        <f t="shared" ca="1" si="1233"/>
        <v>0</v>
      </c>
      <c r="AQ3021">
        <f t="shared" ca="1" si="1234"/>
        <v>0</v>
      </c>
      <c r="AR3021">
        <f t="shared" ca="1" si="1235"/>
        <v>1</v>
      </c>
      <c r="AS3021">
        <v>0</v>
      </c>
      <c r="AT3021">
        <v>0</v>
      </c>
      <c r="AU3021">
        <f t="shared" ref="AU3021:AW3040" ca="1" si="1252">VLOOKUP(INDIRECT($AU$590&amp;ROW($A3021)),$F$17:$I$19,AU$592+1,0)</f>
        <v>1</v>
      </c>
      <c r="AV3021">
        <f t="shared" ca="1" si="1252"/>
        <v>0</v>
      </c>
      <c r="AW3021">
        <f t="shared" ca="1" si="1252"/>
        <v>0</v>
      </c>
      <c r="AX3021">
        <v>0</v>
      </c>
    </row>
    <row r="3022" spans="1:50" x14ac:dyDescent="0.25">
      <c r="A3022" s="2">
        <v>41875</v>
      </c>
      <c r="B3022">
        <v>2022</v>
      </c>
      <c r="C3022">
        <v>17</v>
      </c>
      <c r="D3022">
        <f t="shared" ca="1" si="1236"/>
        <v>19.607733980183127</v>
      </c>
      <c r="E3022">
        <f t="shared" ca="1" si="1237"/>
        <v>-2.6077339801831272</v>
      </c>
      <c r="F3022" t="str">
        <f t="shared" ca="1" si="1238"/>
        <v>medium</v>
      </c>
      <c r="G3022">
        <v>876</v>
      </c>
      <c r="H3022">
        <f t="shared" si="1239"/>
        <v>876</v>
      </c>
      <c r="I3022">
        <f t="shared" ca="1" si="1240"/>
        <v>1190.4266113917697</v>
      </c>
      <c r="J3022">
        <f t="shared" ca="1" si="1241"/>
        <v>-314.42661139176971</v>
      </c>
      <c r="K3022" t="str">
        <f t="shared" ca="1" si="1242"/>
        <v>medium</v>
      </c>
      <c r="L3022">
        <v>18.5</v>
      </c>
      <c r="M3022" t="str">
        <f t="shared" si="1218"/>
        <v>high</v>
      </c>
      <c r="N3022">
        <f t="shared" si="1224"/>
        <v>8</v>
      </c>
      <c r="O3022">
        <f t="shared" si="1225"/>
        <v>7</v>
      </c>
      <c r="P3022" t="str">
        <f t="shared" si="1226"/>
        <v>neděle</v>
      </c>
      <c r="Q3022">
        <f t="shared" si="1250"/>
        <v>0</v>
      </c>
      <c r="R3022">
        <f t="shared" si="1250"/>
        <v>0</v>
      </c>
      <c r="S3022">
        <f t="shared" si="1250"/>
        <v>0</v>
      </c>
      <c r="T3022">
        <f t="shared" si="1250"/>
        <v>0</v>
      </c>
      <c r="U3022">
        <f t="shared" si="1250"/>
        <v>0</v>
      </c>
      <c r="V3022">
        <f t="shared" si="1250"/>
        <v>0</v>
      </c>
      <c r="W3022">
        <f t="shared" si="1250"/>
        <v>0</v>
      </c>
      <c r="X3022">
        <f t="shared" si="1250"/>
        <v>1</v>
      </c>
      <c r="Y3022">
        <f t="shared" si="1250"/>
        <v>0</v>
      </c>
      <c r="Z3022">
        <f t="shared" si="1250"/>
        <v>0</v>
      </c>
      <c r="AA3022">
        <f t="shared" si="1250"/>
        <v>0</v>
      </c>
      <c r="AB3022">
        <f t="shared" si="1250"/>
        <v>0</v>
      </c>
      <c r="AC3022">
        <f t="shared" si="1251"/>
        <v>0</v>
      </c>
      <c r="AD3022">
        <f t="shared" si="1251"/>
        <v>0</v>
      </c>
      <c r="AE3022">
        <f t="shared" si="1251"/>
        <v>0</v>
      </c>
      <c r="AF3022">
        <f t="shared" si="1251"/>
        <v>0</v>
      </c>
      <c r="AG3022">
        <f t="shared" si="1251"/>
        <v>0</v>
      </c>
      <c r="AH3022">
        <f t="shared" si="1251"/>
        <v>0</v>
      </c>
      <c r="AI3022">
        <f t="shared" si="1251"/>
        <v>1</v>
      </c>
      <c r="AJ3022">
        <f t="shared" ca="1" si="1227"/>
        <v>1</v>
      </c>
      <c r="AK3022">
        <f t="shared" ca="1" si="1228"/>
        <v>0</v>
      </c>
      <c r="AL3022">
        <f t="shared" ca="1" si="1229"/>
        <v>0</v>
      </c>
      <c r="AM3022">
        <f t="shared" ca="1" si="1230"/>
        <v>0</v>
      </c>
      <c r="AN3022">
        <f t="shared" ca="1" si="1231"/>
        <v>0</v>
      </c>
      <c r="AO3022">
        <f t="shared" ca="1" si="1232"/>
        <v>1</v>
      </c>
      <c r="AP3022">
        <f t="shared" ca="1" si="1233"/>
        <v>0</v>
      </c>
      <c r="AQ3022">
        <f t="shared" ca="1" si="1234"/>
        <v>0</v>
      </c>
      <c r="AR3022">
        <f t="shared" ca="1" si="1235"/>
        <v>1</v>
      </c>
      <c r="AS3022">
        <v>1</v>
      </c>
      <c r="AT3022">
        <v>0</v>
      </c>
      <c r="AU3022">
        <f t="shared" ca="1" si="1252"/>
        <v>0</v>
      </c>
      <c r="AV3022">
        <f t="shared" ca="1" si="1252"/>
        <v>1</v>
      </c>
      <c r="AW3022">
        <f t="shared" ca="1" si="1252"/>
        <v>0</v>
      </c>
      <c r="AX3022">
        <v>0</v>
      </c>
    </row>
    <row r="3023" spans="1:50" x14ac:dyDescent="0.25">
      <c r="A3023" s="2">
        <v>41876</v>
      </c>
      <c r="B3023">
        <v>2023</v>
      </c>
      <c r="C3023">
        <v>22</v>
      </c>
      <c r="D3023">
        <f t="shared" ca="1" si="1236"/>
        <v>19.608275565608935</v>
      </c>
      <c r="E3023">
        <f t="shared" ca="1" si="1237"/>
        <v>2.3917244343910653</v>
      </c>
      <c r="F3023" t="str">
        <f t="shared" ca="1" si="1238"/>
        <v>medium</v>
      </c>
      <c r="G3023">
        <v>2496</v>
      </c>
      <c r="H3023">
        <f t="shared" si="1239"/>
        <v>2496</v>
      </c>
      <c r="I3023">
        <f t="shared" ca="1" si="1240"/>
        <v>1190.4956468295215</v>
      </c>
      <c r="J3023">
        <f t="shared" ca="1" si="1241"/>
        <v>1305.5043531704785</v>
      </c>
      <c r="K3023" t="str">
        <f t="shared" ca="1" si="1242"/>
        <v>high</v>
      </c>
      <c r="L3023">
        <v>13.2</v>
      </c>
      <c r="M3023" t="str">
        <f t="shared" si="1218"/>
        <v>medium</v>
      </c>
      <c r="N3023">
        <f t="shared" si="1224"/>
        <v>8</v>
      </c>
      <c r="O3023">
        <f t="shared" si="1225"/>
        <v>1</v>
      </c>
      <c r="P3023" t="str">
        <f t="shared" si="1226"/>
        <v>pondělí</v>
      </c>
      <c r="Q3023">
        <f t="shared" si="1250"/>
        <v>0</v>
      </c>
      <c r="R3023">
        <f t="shared" si="1250"/>
        <v>0</v>
      </c>
      <c r="S3023">
        <f t="shared" si="1250"/>
        <v>0</v>
      </c>
      <c r="T3023">
        <f t="shared" si="1250"/>
        <v>0</v>
      </c>
      <c r="U3023">
        <f t="shared" si="1250"/>
        <v>0</v>
      </c>
      <c r="V3023">
        <f t="shared" si="1250"/>
        <v>0</v>
      </c>
      <c r="W3023">
        <f t="shared" si="1250"/>
        <v>0</v>
      </c>
      <c r="X3023">
        <f t="shared" si="1250"/>
        <v>1</v>
      </c>
      <c r="Y3023">
        <f t="shared" si="1250"/>
        <v>0</v>
      </c>
      <c r="Z3023">
        <f t="shared" si="1250"/>
        <v>0</v>
      </c>
      <c r="AA3023">
        <f t="shared" si="1250"/>
        <v>0</v>
      </c>
      <c r="AB3023">
        <f t="shared" si="1250"/>
        <v>0</v>
      </c>
      <c r="AC3023">
        <f t="shared" si="1251"/>
        <v>1</v>
      </c>
      <c r="AD3023">
        <f t="shared" si="1251"/>
        <v>0</v>
      </c>
      <c r="AE3023">
        <f t="shared" si="1251"/>
        <v>0</v>
      </c>
      <c r="AF3023">
        <f t="shared" si="1251"/>
        <v>0</v>
      </c>
      <c r="AG3023">
        <f t="shared" si="1251"/>
        <v>0</v>
      </c>
      <c r="AH3023">
        <f t="shared" si="1251"/>
        <v>0</v>
      </c>
      <c r="AI3023">
        <f t="shared" si="1251"/>
        <v>0</v>
      </c>
      <c r="AJ3023">
        <f t="shared" ca="1" si="1227"/>
        <v>1</v>
      </c>
      <c r="AK3023">
        <f t="shared" ca="1" si="1228"/>
        <v>0</v>
      </c>
      <c r="AL3023">
        <f t="shared" ca="1" si="1229"/>
        <v>0</v>
      </c>
      <c r="AM3023">
        <f t="shared" ca="1" si="1230"/>
        <v>0</v>
      </c>
      <c r="AN3023">
        <f t="shared" ca="1" si="1231"/>
        <v>0</v>
      </c>
      <c r="AO3023">
        <f t="shared" ca="1" si="1232"/>
        <v>1</v>
      </c>
      <c r="AP3023">
        <f t="shared" ca="1" si="1233"/>
        <v>0</v>
      </c>
      <c r="AQ3023">
        <f t="shared" ca="1" si="1234"/>
        <v>1</v>
      </c>
      <c r="AR3023">
        <f t="shared" ca="1" si="1235"/>
        <v>0</v>
      </c>
      <c r="AS3023">
        <v>1</v>
      </c>
      <c r="AT3023">
        <v>0</v>
      </c>
      <c r="AU3023">
        <f t="shared" ca="1" si="1252"/>
        <v>0</v>
      </c>
      <c r="AV3023">
        <f t="shared" ca="1" si="1252"/>
        <v>1</v>
      </c>
      <c r="AW3023">
        <f t="shared" ca="1" si="1252"/>
        <v>0</v>
      </c>
      <c r="AX3023">
        <v>0</v>
      </c>
    </row>
    <row r="3024" spans="1:50" x14ac:dyDescent="0.25">
      <c r="A3024" s="2">
        <v>41877</v>
      </c>
      <c r="B3024">
        <v>2024</v>
      </c>
      <c r="C3024">
        <v>29</v>
      </c>
      <c r="D3024">
        <f t="shared" ca="1" si="1236"/>
        <v>19.608812572489931</v>
      </c>
      <c r="E3024">
        <f t="shared" ca="1" si="1237"/>
        <v>9.3911874275100686</v>
      </c>
      <c r="F3024" t="str">
        <f t="shared" ca="1" si="1238"/>
        <v>high</v>
      </c>
      <c r="G3024">
        <v>2004</v>
      </c>
      <c r="H3024">
        <f t="shared" si="1239"/>
        <v>2004</v>
      </c>
      <c r="I3024">
        <f t="shared" ca="1" si="1240"/>
        <v>1190.5645325150092</v>
      </c>
      <c r="J3024">
        <f t="shared" ca="1" si="1241"/>
        <v>813.4354674849908</v>
      </c>
      <c r="K3024" t="str">
        <f t="shared" ca="1" si="1242"/>
        <v>high</v>
      </c>
      <c r="L3024">
        <v>15.6</v>
      </c>
      <c r="M3024" t="str">
        <f t="shared" si="1218"/>
        <v>high</v>
      </c>
      <c r="N3024">
        <f t="shared" si="1224"/>
        <v>8</v>
      </c>
      <c r="O3024">
        <f t="shared" si="1225"/>
        <v>2</v>
      </c>
      <c r="P3024" t="str">
        <f t="shared" si="1226"/>
        <v>úterý</v>
      </c>
      <c r="Q3024">
        <f t="shared" si="1250"/>
        <v>0</v>
      </c>
      <c r="R3024">
        <f t="shared" si="1250"/>
        <v>0</v>
      </c>
      <c r="S3024">
        <f t="shared" si="1250"/>
        <v>0</v>
      </c>
      <c r="T3024">
        <f t="shared" si="1250"/>
        <v>0</v>
      </c>
      <c r="U3024">
        <f t="shared" si="1250"/>
        <v>0</v>
      </c>
      <c r="V3024">
        <f t="shared" si="1250"/>
        <v>0</v>
      </c>
      <c r="W3024">
        <f t="shared" si="1250"/>
        <v>0</v>
      </c>
      <c r="X3024">
        <f t="shared" si="1250"/>
        <v>1</v>
      </c>
      <c r="Y3024">
        <f t="shared" si="1250"/>
        <v>0</v>
      </c>
      <c r="Z3024">
        <f t="shared" si="1250"/>
        <v>0</v>
      </c>
      <c r="AA3024">
        <f t="shared" si="1250"/>
        <v>0</v>
      </c>
      <c r="AB3024">
        <f t="shared" si="1250"/>
        <v>0</v>
      </c>
      <c r="AC3024">
        <f t="shared" si="1251"/>
        <v>0</v>
      </c>
      <c r="AD3024">
        <f t="shared" si="1251"/>
        <v>1</v>
      </c>
      <c r="AE3024">
        <f t="shared" si="1251"/>
        <v>0</v>
      </c>
      <c r="AF3024">
        <f t="shared" si="1251"/>
        <v>0</v>
      </c>
      <c r="AG3024">
        <f t="shared" si="1251"/>
        <v>0</v>
      </c>
      <c r="AH3024">
        <f t="shared" si="1251"/>
        <v>0</v>
      </c>
      <c r="AI3024">
        <f t="shared" si="1251"/>
        <v>0</v>
      </c>
      <c r="AJ3024">
        <f t="shared" ca="1" si="1227"/>
        <v>0</v>
      </c>
      <c r="AK3024">
        <f t="shared" ca="1" si="1228"/>
        <v>1</v>
      </c>
      <c r="AL3024">
        <f t="shared" ca="1" si="1229"/>
        <v>0</v>
      </c>
      <c r="AM3024">
        <f t="shared" ca="1" si="1230"/>
        <v>0</v>
      </c>
      <c r="AN3024">
        <f t="shared" ca="1" si="1231"/>
        <v>0</v>
      </c>
      <c r="AO3024">
        <f t="shared" ca="1" si="1232"/>
        <v>1</v>
      </c>
      <c r="AP3024">
        <f t="shared" ca="1" si="1233"/>
        <v>0</v>
      </c>
      <c r="AQ3024">
        <f t="shared" ca="1" si="1234"/>
        <v>0</v>
      </c>
      <c r="AR3024">
        <f t="shared" ca="1" si="1235"/>
        <v>1</v>
      </c>
      <c r="AS3024">
        <v>1</v>
      </c>
      <c r="AT3024">
        <v>0</v>
      </c>
      <c r="AU3024">
        <f t="shared" ca="1" si="1252"/>
        <v>0</v>
      </c>
      <c r="AV3024">
        <f t="shared" ca="1" si="1252"/>
        <v>0</v>
      </c>
      <c r="AW3024">
        <f t="shared" ca="1" si="1252"/>
        <v>1</v>
      </c>
      <c r="AX3024">
        <v>0</v>
      </c>
    </row>
    <row r="3025" spans="1:50" x14ac:dyDescent="0.25">
      <c r="A3025" s="2">
        <v>41878</v>
      </c>
      <c r="B3025">
        <v>2025</v>
      </c>
      <c r="C3025">
        <v>22</v>
      </c>
      <c r="D3025">
        <f t="shared" ca="1" si="1236"/>
        <v>19.609345000826107</v>
      </c>
      <c r="E3025">
        <f t="shared" ca="1" si="1237"/>
        <v>2.3906549991738935</v>
      </c>
      <c r="F3025" t="str">
        <f t="shared" ca="1" si="1238"/>
        <v>medium</v>
      </c>
      <c r="G3025">
        <v>2251</v>
      </c>
      <c r="H3025">
        <f t="shared" si="1239"/>
        <v>2251</v>
      </c>
      <c r="I3025">
        <f t="shared" ca="1" si="1240"/>
        <v>1190.6332684482327</v>
      </c>
      <c r="J3025">
        <f t="shared" ca="1" si="1241"/>
        <v>1060.3667315517673</v>
      </c>
      <c r="K3025" t="str">
        <f t="shared" ca="1" si="1242"/>
        <v>high</v>
      </c>
      <c r="L3025">
        <v>18.7</v>
      </c>
      <c r="M3025" t="str">
        <f t="shared" si="1218"/>
        <v>high</v>
      </c>
      <c r="N3025">
        <f t="shared" si="1224"/>
        <v>8</v>
      </c>
      <c r="O3025">
        <f t="shared" si="1225"/>
        <v>3</v>
      </c>
      <c r="P3025" t="str">
        <f t="shared" si="1226"/>
        <v>středa</v>
      </c>
      <c r="Q3025">
        <f t="shared" si="1250"/>
        <v>0</v>
      </c>
      <c r="R3025">
        <f t="shared" si="1250"/>
        <v>0</v>
      </c>
      <c r="S3025">
        <f t="shared" si="1250"/>
        <v>0</v>
      </c>
      <c r="T3025">
        <f t="shared" si="1250"/>
        <v>0</v>
      </c>
      <c r="U3025">
        <f t="shared" si="1250"/>
        <v>0</v>
      </c>
      <c r="V3025">
        <f t="shared" si="1250"/>
        <v>0</v>
      </c>
      <c r="W3025">
        <f t="shared" si="1250"/>
        <v>0</v>
      </c>
      <c r="X3025">
        <f t="shared" si="1250"/>
        <v>1</v>
      </c>
      <c r="Y3025">
        <f t="shared" si="1250"/>
        <v>0</v>
      </c>
      <c r="Z3025">
        <f t="shared" si="1250"/>
        <v>0</v>
      </c>
      <c r="AA3025">
        <f t="shared" si="1250"/>
        <v>0</v>
      </c>
      <c r="AB3025">
        <f t="shared" si="1250"/>
        <v>0</v>
      </c>
      <c r="AC3025">
        <f t="shared" si="1251"/>
        <v>0</v>
      </c>
      <c r="AD3025">
        <f t="shared" si="1251"/>
        <v>0</v>
      </c>
      <c r="AE3025">
        <f t="shared" si="1251"/>
        <v>1</v>
      </c>
      <c r="AF3025">
        <f t="shared" si="1251"/>
        <v>0</v>
      </c>
      <c r="AG3025">
        <f t="shared" si="1251"/>
        <v>0</v>
      </c>
      <c r="AH3025">
        <f t="shared" si="1251"/>
        <v>0</v>
      </c>
      <c r="AI3025">
        <f t="shared" si="1251"/>
        <v>0</v>
      </c>
      <c r="AJ3025">
        <f t="shared" ca="1" si="1227"/>
        <v>0</v>
      </c>
      <c r="AK3025">
        <f t="shared" ca="1" si="1228"/>
        <v>1</v>
      </c>
      <c r="AL3025">
        <f t="shared" ca="1" si="1229"/>
        <v>0</v>
      </c>
      <c r="AM3025">
        <f t="shared" ca="1" si="1230"/>
        <v>0</v>
      </c>
      <c r="AN3025">
        <f t="shared" ca="1" si="1231"/>
        <v>0</v>
      </c>
      <c r="AO3025">
        <f t="shared" ca="1" si="1232"/>
        <v>1</v>
      </c>
      <c r="AP3025">
        <f t="shared" ca="1" si="1233"/>
        <v>0</v>
      </c>
      <c r="AQ3025">
        <f t="shared" ca="1" si="1234"/>
        <v>0</v>
      </c>
      <c r="AR3025">
        <f t="shared" ca="1" si="1235"/>
        <v>1</v>
      </c>
      <c r="AS3025">
        <v>1</v>
      </c>
      <c r="AT3025">
        <v>0</v>
      </c>
      <c r="AU3025">
        <f t="shared" ca="1" si="1252"/>
        <v>0</v>
      </c>
      <c r="AV3025">
        <f t="shared" ca="1" si="1252"/>
        <v>1</v>
      </c>
      <c r="AW3025">
        <f t="shared" ca="1" si="1252"/>
        <v>0</v>
      </c>
      <c r="AX3025">
        <v>0</v>
      </c>
    </row>
    <row r="3026" spans="1:50" x14ac:dyDescent="0.25">
      <c r="A3026" s="2">
        <v>41879</v>
      </c>
      <c r="B3026">
        <v>2026</v>
      </c>
      <c r="C3026">
        <v>24</v>
      </c>
      <c r="D3026">
        <f t="shared" ca="1" si="1236"/>
        <v>19.609872850617471</v>
      </c>
      <c r="E3026">
        <f t="shared" ca="1" si="1237"/>
        <v>4.3901271493825291</v>
      </c>
      <c r="F3026" t="str">
        <f t="shared" ca="1" si="1238"/>
        <v>high</v>
      </c>
      <c r="G3026">
        <v>1285</v>
      </c>
      <c r="H3026">
        <f t="shared" si="1239"/>
        <v>1285</v>
      </c>
      <c r="I3026">
        <f t="shared" ca="1" si="1240"/>
        <v>1190.7018546291922</v>
      </c>
      <c r="J3026">
        <f t="shared" ca="1" si="1241"/>
        <v>94.298145370807788</v>
      </c>
      <c r="K3026" t="str">
        <f t="shared" ca="1" si="1242"/>
        <v>medium</v>
      </c>
      <c r="L3026">
        <v>15.15</v>
      </c>
      <c r="M3026" t="str">
        <f t="shared" si="1218"/>
        <v>high</v>
      </c>
      <c r="N3026">
        <f t="shared" si="1224"/>
        <v>8</v>
      </c>
      <c r="O3026">
        <f t="shared" si="1225"/>
        <v>4</v>
      </c>
      <c r="P3026" t="str">
        <f t="shared" si="1226"/>
        <v>čtvrtek</v>
      </c>
      <c r="Q3026">
        <f t="shared" si="1250"/>
        <v>0</v>
      </c>
      <c r="R3026">
        <f t="shared" si="1250"/>
        <v>0</v>
      </c>
      <c r="S3026">
        <f t="shared" si="1250"/>
        <v>0</v>
      </c>
      <c r="T3026">
        <f t="shared" si="1250"/>
        <v>0</v>
      </c>
      <c r="U3026">
        <f t="shared" si="1250"/>
        <v>0</v>
      </c>
      <c r="V3026">
        <f t="shared" si="1250"/>
        <v>0</v>
      </c>
      <c r="W3026">
        <f t="shared" si="1250"/>
        <v>0</v>
      </c>
      <c r="X3026">
        <f t="shared" si="1250"/>
        <v>1</v>
      </c>
      <c r="Y3026">
        <f t="shared" si="1250"/>
        <v>0</v>
      </c>
      <c r="Z3026">
        <f t="shared" si="1250"/>
        <v>0</v>
      </c>
      <c r="AA3026">
        <f t="shared" si="1250"/>
        <v>0</v>
      </c>
      <c r="AB3026">
        <f t="shared" si="1250"/>
        <v>0</v>
      </c>
      <c r="AC3026">
        <f t="shared" si="1251"/>
        <v>0</v>
      </c>
      <c r="AD3026">
        <f t="shared" si="1251"/>
        <v>0</v>
      </c>
      <c r="AE3026">
        <f t="shared" si="1251"/>
        <v>0</v>
      </c>
      <c r="AF3026">
        <f t="shared" si="1251"/>
        <v>1</v>
      </c>
      <c r="AG3026">
        <f t="shared" si="1251"/>
        <v>0</v>
      </c>
      <c r="AH3026">
        <f t="shared" si="1251"/>
        <v>0</v>
      </c>
      <c r="AI3026">
        <f t="shared" si="1251"/>
        <v>0</v>
      </c>
      <c r="AJ3026">
        <f t="shared" ca="1" si="1227"/>
        <v>1</v>
      </c>
      <c r="AK3026">
        <f t="shared" ca="1" si="1228"/>
        <v>0</v>
      </c>
      <c r="AL3026">
        <f t="shared" ca="1" si="1229"/>
        <v>0</v>
      </c>
      <c r="AM3026">
        <f t="shared" ca="1" si="1230"/>
        <v>0</v>
      </c>
      <c r="AN3026">
        <f t="shared" ca="1" si="1231"/>
        <v>0</v>
      </c>
      <c r="AO3026">
        <f t="shared" ca="1" si="1232"/>
        <v>1</v>
      </c>
      <c r="AP3026">
        <f t="shared" ca="1" si="1233"/>
        <v>0</v>
      </c>
      <c r="AQ3026">
        <f t="shared" ca="1" si="1234"/>
        <v>0</v>
      </c>
      <c r="AR3026">
        <f t="shared" ca="1" si="1235"/>
        <v>1</v>
      </c>
      <c r="AS3026">
        <v>1</v>
      </c>
      <c r="AT3026">
        <v>0</v>
      </c>
      <c r="AU3026">
        <f t="shared" ca="1" si="1252"/>
        <v>0</v>
      </c>
      <c r="AV3026">
        <f t="shared" ca="1" si="1252"/>
        <v>0</v>
      </c>
      <c r="AW3026">
        <f t="shared" ca="1" si="1252"/>
        <v>1</v>
      </c>
      <c r="AX3026">
        <v>0</v>
      </c>
    </row>
    <row r="3027" spans="1:50" x14ac:dyDescent="0.25">
      <c r="A3027" s="2">
        <v>41880</v>
      </c>
      <c r="B3027">
        <v>2027</v>
      </c>
      <c r="C3027">
        <v>25</v>
      </c>
      <c r="D3027">
        <f t="shared" ca="1" si="1236"/>
        <v>19.610396121864014</v>
      </c>
      <c r="E3027">
        <f t="shared" ca="1" si="1237"/>
        <v>5.3896038781359863</v>
      </c>
      <c r="F3027" t="str">
        <f t="shared" ca="1" si="1238"/>
        <v>high</v>
      </c>
      <c r="G3027">
        <v>1043</v>
      </c>
      <c r="H3027">
        <f t="shared" si="1239"/>
        <v>1043</v>
      </c>
      <c r="I3027">
        <f t="shared" ca="1" si="1240"/>
        <v>1190.7702910578873</v>
      </c>
      <c r="J3027">
        <f t="shared" ca="1" si="1241"/>
        <v>-147.77029105788733</v>
      </c>
      <c r="K3027" t="str">
        <f t="shared" ca="1" si="1242"/>
        <v>medium</v>
      </c>
      <c r="L3027">
        <v>15.95</v>
      </c>
      <c r="M3027" t="str">
        <f t="shared" si="1218"/>
        <v>high</v>
      </c>
      <c r="N3027">
        <f t="shared" si="1224"/>
        <v>8</v>
      </c>
      <c r="O3027">
        <f t="shared" si="1225"/>
        <v>5</v>
      </c>
      <c r="P3027" t="str">
        <f t="shared" si="1226"/>
        <v>pátek</v>
      </c>
      <c r="Q3027">
        <f t="shared" si="1250"/>
        <v>0</v>
      </c>
      <c r="R3027">
        <f t="shared" si="1250"/>
        <v>0</v>
      </c>
      <c r="S3027">
        <f t="shared" si="1250"/>
        <v>0</v>
      </c>
      <c r="T3027">
        <f t="shared" si="1250"/>
        <v>0</v>
      </c>
      <c r="U3027">
        <f t="shared" si="1250"/>
        <v>0</v>
      </c>
      <c r="V3027">
        <f t="shared" si="1250"/>
        <v>0</v>
      </c>
      <c r="W3027">
        <f t="shared" si="1250"/>
        <v>0</v>
      </c>
      <c r="X3027">
        <f t="shared" si="1250"/>
        <v>1</v>
      </c>
      <c r="Y3027">
        <f t="shared" si="1250"/>
        <v>0</v>
      </c>
      <c r="Z3027">
        <f t="shared" si="1250"/>
        <v>0</v>
      </c>
      <c r="AA3027">
        <f t="shared" si="1250"/>
        <v>0</v>
      </c>
      <c r="AB3027">
        <f t="shared" si="1250"/>
        <v>0</v>
      </c>
      <c r="AC3027">
        <f t="shared" si="1251"/>
        <v>0</v>
      </c>
      <c r="AD3027">
        <f t="shared" si="1251"/>
        <v>0</v>
      </c>
      <c r="AE3027">
        <f t="shared" si="1251"/>
        <v>0</v>
      </c>
      <c r="AF3027">
        <f t="shared" si="1251"/>
        <v>0</v>
      </c>
      <c r="AG3027">
        <f t="shared" si="1251"/>
        <v>1</v>
      </c>
      <c r="AH3027">
        <f t="shared" si="1251"/>
        <v>0</v>
      </c>
      <c r="AI3027">
        <f t="shared" si="1251"/>
        <v>0</v>
      </c>
      <c r="AJ3027">
        <f t="shared" ca="1" si="1227"/>
        <v>1</v>
      </c>
      <c r="AK3027">
        <f t="shared" ca="1" si="1228"/>
        <v>0</v>
      </c>
      <c r="AL3027">
        <f t="shared" ca="1" si="1229"/>
        <v>0</v>
      </c>
      <c r="AM3027">
        <f t="shared" ca="1" si="1230"/>
        <v>0</v>
      </c>
      <c r="AN3027">
        <f t="shared" ca="1" si="1231"/>
        <v>0</v>
      </c>
      <c r="AO3027">
        <f t="shared" ca="1" si="1232"/>
        <v>1</v>
      </c>
      <c r="AP3027">
        <f t="shared" ca="1" si="1233"/>
        <v>0</v>
      </c>
      <c r="AQ3027">
        <f t="shared" ca="1" si="1234"/>
        <v>0</v>
      </c>
      <c r="AR3027">
        <f t="shared" ca="1" si="1235"/>
        <v>1</v>
      </c>
      <c r="AS3027">
        <v>0</v>
      </c>
      <c r="AT3027">
        <v>0</v>
      </c>
      <c r="AU3027">
        <f t="shared" ca="1" si="1252"/>
        <v>0</v>
      </c>
      <c r="AV3027">
        <f t="shared" ca="1" si="1252"/>
        <v>0</v>
      </c>
      <c r="AW3027">
        <f t="shared" ca="1" si="1252"/>
        <v>1</v>
      </c>
      <c r="AX3027">
        <v>0</v>
      </c>
    </row>
    <row r="3028" spans="1:50" x14ac:dyDescent="0.25">
      <c r="A3028" s="2">
        <v>41881</v>
      </c>
      <c r="B3028">
        <v>2028</v>
      </c>
      <c r="C3028">
        <v>21</v>
      </c>
      <c r="D3028">
        <f t="shared" ca="1" si="1236"/>
        <v>19.610914814565746</v>
      </c>
      <c r="E3028">
        <f t="shared" ca="1" si="1237"/>
        <v>1.3890851854342543</v>
      </c>
      <c r="F3028" t="str">
        <f t="shared" ca="1" si="1238"/>
        <v>medium</v>
      </c>
      <c r="G3028">
        <v>857</v>
      </c>
      <c r="H3028">
        <f t="shared" si="1239"/>
        <v>857</v>
      </c>
      <c r="I3028">
        <f t="shared" ca="1" si="1240"/>
        <v>1190.8385777343185</v>
      </c>
      <c r="J3028">
        <f t="shared" ca="1" si="1241"/>
        <v>-333.83857773431851</v>
      </c>
      <c r="K3028" t="str">
        <f t="shared" ca="1" si="1242"/>
        <v>medium</v>
      </c>
      <c r="L3028">
        <v>11.3</v>
      </c>
      <c r="M3028" t="str">
        <f t="shared" ref="M3028:M3091" si="1253">VLOOKUP(L3028,$A$17:$C$20,3)</f>
        <v>medium</v>
      </c>
      <c r="N3028">
        <f t="shared" si="1224"/>
        <v>8</v>
      </c>
      <c r="O3028">
        <f t="shared" si="1225"/>
        <v>6</v>
      </c>
      <c r="P3028" t="str">
        <f t="shared" si="1226"/>
        <v>sobota</v>
      </c>
      <c r="Q3028">
        <f t="shared" si="1250"/>
        <v>0</v>
      </c>
      <c r="R3028">
        <f t="shared" si="1250"/>
        <v>0</v>
      </c>
      <c r="S3028">
        <f t="shared" si="1250"/>
        <v>0</v>
      </c>
      <c r="T3028">
        <f t="shared" si="1250"/>
        <v>0</v>
      </c>
      <c r="U3028">
        <f t="shared" si="1250"/>
        <v>0</v>
      </c>
      <c r="V3028">
        <f t="shared" si="1250"/>
        <v>0</v>
      </c>
      <c r="W3028">
        <f t="shared" si="1250"/>
        <v>0</v>
      </c>
      <c r="X3028">
        <f t="shared" si="1250"/>
        <v>1</v>
      </c>
      <c r="Y3028">
        <f t="shared" si="1250"/>
        <v>0</v>
      </c>
      <c r="Z3028">
        <f t="shared" si="1250"/>
        <v>0</v>
      </c>
      <c r="AA3028">
        <f t="shared" si="1250"/>
        <v>0</v>
      </c>
      <c r="AB3028">
        <f t="shared" si="1250"/>
        <v>0</v>
      </c>
      <c r="AC3028">
        <f t="shared" si="1251"/>
        <v>0</v>
      </c>
      <c r="AD3028">
        <f t="shared" si="1251"/>
        <v>0</v>
      </c>
      <c r="AE3028">
        <f t="shared" si="1251"/>
        <v>0</v>
      </c>
      <c r="AF3028">
        <f t="shared" si="1251"/>
        <v>0</v>
      </c>
      <c r="AG3028">
        <f t="shared" si="1251"/>
        <v>0</v>
      </c>
      <c r="AH3028">
        <f t="shared" si="1251"/>
        <v>1</v>
      </c>
      <c r="AI3028">
        <f t="shared" si="1251"/>
        <v>0</v>
      </c>
      <c r="AJ3028">
        <f t="shared" ca="1" si="1227"/>
        <v>1</v>
      </c>
      <c r="AK3028">
        <f t="shared" ca="1" si="1228"/>
        <v>0</v>
      </c>
      <c r="AL3028">
        <f t="shared" ca="1" si="1229"/>
        <v>0</v>
      </c>
      <c r="AM3028">
        <f t="shared" ca="1" si="1230"/>
        <v>0</v>
      </c>
      <c r="AN3028">
        <f t="shared" ca="1" si="1231"/>
        <v>0</v>
      </c>
      <c r="AO3028">
        <f t="shared" ca="1" si="1232"/>
        <v>1</v>
      </c>
      <c r="AP3028">
        <f t="shared" ca="1" si="1233"/>
        <v>0</v>
      </c>
      <c r="AQ3028">
        <f t="shared" ca="1" si="1234"/>
        <v>1</v>
      </c>
      <c r="AR3028">
        <f t="shared" ca="1" si="1235"/>
        <v>0</v>
      </c>
      <c r="AS3028">
        <v>0</v>
      </c>
      <c r="AT3028">
        <v>0</v>
      </c>
      <c r="AU3028">
        <f t="shared" ca="1" si="1252"/>
        <v>0</v>
      </c>
      <c r="AV3028">
        <f t="shared" ca="1" si="1252"/>
        <v>1</v>
      </c>
      <c r="AW3028">
        <f t="shared" ca="1" si="1252"/>
        <v>0</v>
      </c>
      <c r="AX3028">
        <v>0</v>
      </c>
    </row>
    <row r="3029" spans="1:50" x14ac:dyDescent="0.25">
      <c r="A3029" s="2">
        <v>41882</v>
      </c>
      <c r="B3029">
        <v>2029</v>
      </c>
      <c r="C3029">
        <v>15</v>
      </c>
      <c r="D3029">
        <f t="shared" ca="1" si="1236"/>
        <v>19.61142892872266</v>
      </c>
      <c r="E3029">
        <f t="shared" ca="1" si="1237"/>
        <v>-4.6114289287226597</v>
      </c>
      <c r="F3029" t="str">
        <f t="shared" ca="1" si="1238"/>
        <v>low</v>
      </c>
      <c r="G3029">
        <v>954</v>
      </c>
      <c r="H3029">
        <f t="shared" si="1239"/>
        <v>954</v>
      </c>
      <c r="I3029">
        <f t="shared" ca="1" si="1240"/>
        <v>1190.9067146584855</v>
      </c>
      <c r="J3029">
        <f t="shared" ca="1" si="1241"/>
        <v>-236.9067146584855</v>
      </c>
      <c r="K3029" t="str">
        <f t="shared" ca="1" si="1242"/>
        <v>medium</v>
      </c>
      <c r="L3029">
        <v>21.1</v>
      </c>
      <c r="M3029" t="str">
        <f t="shared" si="1253"/>
        <v>high</v>
      </c>
      <c r="N3029">
        <f t="shared" si="1224"/>
        <v>8</v>
      </c>
      <c r="O3029">
        <f t="shared" si="1225"/>
        <v>7</v>
      </c>
      <c r="P3029" t="str">
        <f t="shared" si="1226"/>
        <v>neděle</v>
      </c>
      <c r="Q3029">
        <f t="shared" si="1250"/>
        <v>0</v>
      </c>
      <c r="R3029">
        <f t="shared" si="1250"/>
        <v>0</v>
      </c>
      <c r="S3029">
        <f t="shared" si="1250"/>
        <v>0</v>
      </c>
      <c r="T3029">
        <f t="shared" si="1250"/>
        <v>0</v>
      </c>
      <c r="U3029">
        <f t="shared" si="1250"/>
        <v>0</v>
      </c>
      <c r="V3029">
        <f t="shared" si="1250"/>
        <v>0</v>
      </c>
      <c r="W3029">
        <f t="shared" si="1250"/>
        <v>0</v>
      </c>
      <c r="X3029">
        <f t="shared" si="1250"/>
        <v>1</v>
      </c>
      <c r="Y3029">
        <f t="shared" si="1250"/>
        <v>0</v>
      </c>
      <c r="Z3029">
        <f t="shared" si="1250"/>
        <v>0</v>
      </c>
      <c r="AA3029">
        <f t="shared" si="1250"/>
        <v>0</v>
      </c>
      <c r="AB3029">
        <f t="shared" si="1250"/>
        <v>0</v>
      </c>
      <c r="AC3029">
        <f t="shared" si="1251"/>
        <v>0</v>
      </c>
      <c r="AD3029">
        <f t="shared" si="1251"/>
        <v>0</v>
      </c>
      <c r="AE3029">
        <f t="shared" si="1251"/>
        <v>0</v>
      </c>
      <c r="AF3029">
        <f t="shared" si="1251"/>
        <v>0</v>
      </c>
      <c r="AG3029">
        <f t="shared" si="1251"/>
        <v>0</v>
      </c>
      <c r="AH3029">
        <f t="shared" si="1251"/>
        <v>0</v>
      </c>
      <c r="AI3029">
        <f t="shared" si="1251"/>
        <v>1</v>
      </c>
      <c r="AJ3029">
        <f t="shared" ca="1" si="1227"/>
        <v>1</v>
      </c>
      <c r="AK3029">
        <f t="shared" ca="1" si="1228"/>
        <v>0</v>
      </c>
      <c r="AL3029">
        <f t="shared" ca="1" si="1229"/>
        <v>0</v>
      </c>
      <c r="AM3029">
        <f t="shared" ca="1" si="1230"/>
        <v>0</v>
      </c>
      <c r="AN3029">
        <f t="shared" ca="1" si="1231"/>
        <v>0</v>
      </c>
      <c r="AO3029">
        <f t="shared" ca="1" si="1232"/>
        <v>1</v>
      </c>
      <c r="AP3029">
        <f t="shared" ca="1" si="1233"/>
        <v>0</v>
      </c>
      <c r="AQ3029">
        <f t="shared" ca="1" si="1234"/>
        <v>0</v>
      </c>
      <c r="AR3029">
        <f t="shared" ca="1" si="1235"/>
        <v>1</v>
      </c>
      <c r="AS3029">
        <v>1</v>
      </c>
      <c r="AT3029">
        <v>0</v>
      </c>
      <c r="AU3029">
        <f t="shared" ca="1" si="1252"/>
        <v>1</v>
      </c>
      <c r="AV3029">
        <f t="shared" ca="1" si="1252"/>
        <v>0</v>
      </c>
      <c r="AW3029">
        <f t="shared" ca="1" si="1252"/>
        <v>0</v>
      </c>
      <c r="AX3029">
        <v>0</v>
      </c>
    </row>
    <row r="3030" spans="1:50" x14ac:dyDescent="0.25">
      <c r="A3030" s="2">
        <v>41883</v>
      </c>
      <c r="B3030">
        <v>2030</v>
      </c>
      <c r="C3030">
        <v>22</v>
      </c>
      <c r="D3030">
        <f t="shared" ca="1" si="1236"/>
        <v>19.611938464334759</v>
      </c>
      <c r="E3030">
        <f t="shared" ca="1" si="1237"/>
        <v>2.3880615356652406</v>
      </c>
      <c r="F3030" t="str">
        <f t="shared" ca="1" si="1238"/>
        <v>medium</v>
      </c>
      <c r="G3030">
        <v>1849</v>
      </c>
      <c r="H3030">
        <f t="shared" si="1239"/>
        <v>1849</v>
      </c>
      <c r="I3030">
        <f t="shared" ca="1" si="1240"/>
        <v>1190.9747018303883</v>
      </c>
      <c r="J3030">
        <f t="shared" ca="1" si="1241"/>
        <v>658.02529816961169</v>
      </c>
      <c r="K3030" t="str">
        <f t="shared" ca="1" si="1242"/>
        <v>high</v>
      </c>
      <c r="L3030">
        <v>13.7</v>
      </c>
      <c r="M3030" t="str">
        <f t="shared" si="1253"/>
        <v>medium</v>
      </c>
      <c r="N3030">
        <f t="shared" si="1224"/>
        <v>9</v>
      </c>
      <c r="O3030">
        <f t="shared" si="1225"/>
        <v>1</v>
      </c>
      <c r="P3030" t="str">
        <f t="shared" si="1226"/>
        <v>pondělí</v>
      </c>
      <c r="Q3030">
        <f t="shared" si="1250"/>
        <v>0</v>
      </c>
      <c r="R3030">
        <f t="shared" si="1250"/>
        <v>0</v>
      </c>
      <c r="S3030">
        <f t="shared" si="1250"/>
        <v>0</v>
      </c>
      <c r="T3030">
        <f t="shared" si="1250"/>
        <v>0</v>
      </c>
      <c r="U3030">
        <f t="shared" si="1250"/>
        <v>0</v>
      </c>
      <c r="V3030">
        <f t="shared" si="1250"/>
        <v>0</v>
      </c>
      <c r="W3030">
        <f t="shared" si="1250"/>
        <v>0</v>
      </c>
      <c r="X3030">
        <f t="shared" si="1250"/>
        <v>0</v>
      </c>
      <c r="Y3030">
        <f t="shared" si="1250"/>
        <v>1</v>
      </c>
      <c r="Z3030">
        <f t="shared" si="1250"/>
        <v>0</v>
      </c>
      <c r="AA3030">
        <f t="shared" si="1250"/>
        <v>0</v>
      </c>
      <c r="AB3030">
        <f t="shared" si="1250"/>
        <v>0</v>
      </c>
      <c r="AC3030">
        <f t="shared" si="1251"/>
        <v>1</v>
      </c>
      <c r="AD3030">
        <f t="shared" si="1251"/>
        <v>0</v>
      </c>
      <c r="AE3030">
        <f t="shared" si="1251"/>
        <v>0</v>
      </c>
      <c r="AF3030">
        <f t="shared" si="1251"/>
        <v>0</v>
      </c>
      <c r="AG3030">
        <f t="shared" si="1251"/>
        <v>0</v>
      </c>
      <c r="AH3030">
        <f t="shared" si="1251"/>
        <v>0</v>
      </c>
      <c r="AI3030">
        <f t="shared" si="1251"/>
        <v>0</v>
      </c>
      <c r="AJ3030">
        <f t="shared" ca="1" si="1227"/>
        <v>1</v>
      </c>
      <c r="AK3030">
        <f t="shared" ca="1" si="1228"/>
        <v>0</v>
      </c>
      <c r="AL3030">
        <f t="shared" ca="1" si="1229"/>
        <v>0</v>
      </c>
      <c r="AM3030">
        <f t="shared" ca="1" si="1230"/>
        <v>0</v>
      </c>
      <c r="AN3030">
        <f t="shared" ca="1" si="1231"/>
        <v>0</v>
      </c>
      <c r="AO3030">
        <f t="shared" ca="1" si="1232"/>
        <v>1</v>
      </c>
      <c r="AP3030">
        <f t="shared" ca="1" si="1233"/>
        <v>0</v>
      </c>
      <c r="AQ3030">
        <f t="shared" ca="1" si="1234"/>
        <v>1</v>
      </c>
      <c r="AR3030">
        <f t="shared" ca="1" si="1235"/>
        <v>0</v>
      </c>
      <c r="AS3030">
        <v>1</v>
      </c>
      <c r="AT3030">
        <v>1</v>
      </c>
      <c r="AU3030">
        <f t="shared" ca="1" si="1252"/>
        <v>0</v>
      </c>
      <c r="AV3030">
        <f t="shared" ca="1" si="1252"/>
        <v>1</v>
      </c>
      <c r="AW3030">
        <f t="shared" ca="1" si="1252"/>
        <v>0</v>
      </c>
      <c r="AX3030">
        <v>0</v>
      </c>
    </row>
    <row r="3031" spans="1:50" x14ac:dyDescent="0.25">
      <c r="A3031" s="2">
        <v>41884</v>
      </c>
      <c r="B3031">
        <v>2031</v>
      </c>
      <c r="C3031">
        <v>28</v>
      </c>
      <c r="D3031">
        <f t="shared" ca="1" si="1236"/>
        <v>19.612443421402045</v>
      </c>
      <c r="E3031">
        <f t="shared" ca="1" si="1237"/>
        <v>8.3875565785979553</v>
      </c>
      <c r="F3031" t="str">
        <f t="shared" ca="1" si="1238"/>
        <v>high</v>
      </c>
      <c r="G3031">
        <v>1849</v>
      </c>
      <c r="H3031">
        <f t="shared" si="1239"/>
        <v>1849</v>
      </c>
      <c r="I3031">
        <f t="shared" ca="1" si="1240"/>
        <v>1191.0425392500272</v>
      </c>
      <c r="J3031">
        <f t="shared" ca="1" si="1241"/>
        <v>657.95746074997282</v>
      </c>
      <c r="K3031" t="str">
        <f t="shared" ca="1" si="1242"/>
        <v>high</v>
      </c>
      <c r="L3031">
        <v>15.6</v>
      </c>
      <c r="M3031" t="str">
        <f t="shared" si="1253"/>
        <v>high</v>
      </c>
      <c r="N3031">
        <f t="shared" si="1224"/>
        <v>9</v>
      </c>
      <c r="O3031">
        <f t="shared" si="1225"/>
        <v>2</v>
      </c>
      <c r="P3031" t="str">
        <f t="shared" si="1226"/>
        <v>úterý</v>
      </c>
      <c r="Q3031">
        <f t="shared" ref="Q3031:AB3040" si="1254">VLOOKUP($N3031,$V$31:$AH$42,Q$592+1,0)</f>
        <v>0</v>
      </c>
      <c r="R3031">
        <f t="shared" si="1254"/>
        <v>0</v>
      </c>
      <c r="S3031">
        <f t="shared" si="1254"/>
        <v>0</v>
      </c>
      <c r="T3031">
        <f t="shared" si="1254"/>
        <v>0</v>
      </c>
      <c r="U3031">
        <f t="shared" si="1254"/>
        <v>0</v>
      </c>
      <c r="V3031">
        <f t="shared" si="1254"/>
        <v>0</v>
      </c>
      <c r="W3031">
        <f t="shared" si="1254"/>
        <v>0</v>
      </c>
      <c r="X3031">
        <f t="shared" si="1254"/>
        <v>0</v>
      </c>
      <c r="Y3031">
        <f t="shared" si="1254"/>
        <v>1</v>
      </c>
      <c r="Z3031">
        <f t="shared" si="1254"/>
        <v>0</v>
      </c>
      <c r="AA3031">
        <f t="shared" si="1254"/>
        <v>0</v>
      </c>
      <c r="AB3031">
        <f t="shared" si="1254"/>
        <v>0</v>
      </c>
      <c r="AC3031">
        <f t="shared" ref="AC3031:AI3040" si="1255">VLOOKUP($O3031,$V$74:$AC$80,AC$592+1,0)</f>
        <v>0</v>
      </c>
      <c r="AD3031">
        <f t="shared" si="1255"/>
        <v>1</v>
      </c>
      <c r="AE3031">
        <f t="shared" si="1255"/>
        <v>0</v>
      </c>
      <c r="AF3031">
        <f t="shared" si="1255"/>
        <v>0</v>
      </c>
      <c r="AG3031">
        <f t="shared" si="1255"/>
        <v>0</v>
      </c>
      <c r="AH3031">
        <f t="shared" si="1255"/>
        <v>0</v>
      </c>
      <c r="AI3031">
        <f t="shared" si="1255"/>
        <v>0</v>
      </c>
      <c r="AJ3031">
        <f t="shared" ca="1" si="1227"/>
        <v>1</v>
      </c>
      <c r="AK3031">
        <f t="shared" ca="1" si="1228"/>
        <v>0</v>
      </c>
      <c r="AL3031">
        <f t="shared" ca="1" si="1229"/>
        <v>0</v>
      </c>
      <c r="AM3031">
        <f t="shared" ca="1" si="1230"/>
        <v>0</v>
      </c>
      <c r="AN3031">
        <f t="shared" ca="1" si="1231"/>
        <v>0</v>
      </c>
      <c r="AO3031">
        <f t="shared" ca="1" si="1232"/>
        <v>1</v>
      </c>
      <c r="AP3031">
        <f t="shared" ca="1" si="1233"/>
        <v>0</v>
      </c>
      <c r="AQ3031">
        <f t="shared" ca="1" si="1234"/>
        <v>0</v>
      </c>
      <c r="AR3031">
        <f t="shared" ca="1" si="1235"/>
        <v>1</v>
      </c>
      <c r="AS3031">
        <v>1</v>
      </c>
      <c r="AT3031">
        <v>0</v>
      </c>
      <c r="AU3031">
        <f t="shared" ca="1" si="1252"/>
        <v>0</v>
      </c>
      <c r="AV3031">
        <f t="shared" ca="1" si="1252"/>
        <v>0</v>
      </c>
      <c r="AW3031">
        <f t="shared" ca="1" si="1252"/>
        <v>1</v>
      </c>
      <c r="AX3031">
        <v>0</v>
      </c>
    </row>
    <row r="3032" spans="1:50" x14ac:dyDescent="0.25">
      <c r="A3032" s="2">
        <v>41885</v>
      </c>
      <c r="B3032">
        <v>2032</v>
      </c>
      <c r="C3032">
        <v>14</v>
      </c>
      <c r="D3032">
        <f t="shared" ca="1" si="1236"/>
        <v>19.612943799924516</v>
      </c>
      <c r="E3032">
        <f t="shared" ca="1" si="1237"/>
        <v>-5.6129437999245155</v>
      </c>
      <c r="F3032" t="str">
        <f t="shared" ca="1" si="1238"/>
        <v>low</v>
      </c>
      <c r="G3032">
        <v>793</v>
      </c>
      <c r="H3032">
        <f t="shared" si="1239"/>
        <v>793</v>
      </c>
      <c r="I3032">
        <f t="shared" ca="1" si="1240"/>
        <v>1191.1102269174016</v>
      </c>
      <c r="J3032">
        <f t="shared" ca="1" si="1241"/>
        <v>-398.11022691740163</v>
      </c>
      <c r="K3032" t="str">
        <f t="shared" ca="1" si="1242"/>
        <v>low</v>
      </c>
      <c r="L3032">
        <v>17.45</v>
      </c>
      <c r="M3032" t="str">
        <f t="shared" si="1253"/>
        <v>high</v>
      </c>
      <c r="N3032">
        <f t="shared" si="1224"/>
        <v>9</v>
      </c>
      <c r="O3032">
        <f t="shared" si="1225"/>
        <v>3</v>
      </c>
      <c r="P3032" t="str">
        <f t="shared" si="1226"/>
        <v>středa</v>
      </c>
      <c r="Q3032">
        <f t="shared" si="1254"/>
        <v>0</v>
      </c>
      <c r="R3032">
        <f t="shared" si="1254"/>
        <v>0</v>
      </c>
      <c r="S3032">
        <f t="shared" si="1254"/>
        <v>0</v>
      </c>
      <c r="T3032">
        <f t="shared" si="1254"/>
        <v>0</v>
      </c>
      <c r="U3032">
        <f t="shared" si="1254"/>
        <v>0</v>
      </c>
      <c r="V3032">
        <f t="shared" si="1254"/>
        <v>0</v>
      </c>
      <c r="W3032">
        <f t="shared" si="1254"/>
        <v>0</v>
      </c>
      <c r="X3032">
        <f t="shared" si="1254"/>
        <v>0</v>
      </c>
      <c r="Y3032">
        <f t="shared" si="1254"/>
        <v>1</v>
      </c>
      <c r="Z3032">
        <f t="shared" si="1254"/>
        <v>0</v>
      </c>
      <c r="AA3032">
        <f t="shared" si="1254"/>
        <v>0</v>
      </c>
      <c r="AB3032">
        <f t="shared" si="1254"/>
        <v>0</v>
      </c>
      <c r="AC3032">
        <f t="shared" si="1255"/>
        <v>0</v>
      </c>
      <c r="AD3032">
        <f t="shared" si="1255"/>
        <v>0</v>
      </c>
      <c r="AE3032">
        <f t="shared" si="1255"/>
        <v>1</v>
      </c>
      <c r="AF3032">
        <f t="shared" si="1255"/>
        <v>0</v>
      </c>
      <c r="AG3032">
        <f t="shared" si="1255"/>
        <v>0</v>
      </c>
      <c r="AH3032">
        <f t="shared" si="1255"/>
        <v>0</v>
      </c>
      <c r="AI3032">
        <f t="shared" si="1255"/>
        <v>0</v>
      </c>
      <c r="AJ3032">
        <f t="shared" ca="1" si="1227"/>
        <v>1</v>
      </c>
      <c r="AK3032">
        <f t="shared" ca="1" si="1228"/>
        <v>0</v>
      </c>
      <c r="AL3032">
        <f t="shared" ca="1" si="1229"/>
        <v>0</v>
      </c>
      <c r="AM3032">
        <f t="shared" ca="1" si="1230"/>
        <v>0</v>
      </c>
      <c r="AN3032">
        <f t="shared" ca="1" si="1231"/>
        <v>0</v>
      </c>
      <c r="AO3032">
        <f t="shared" ca="1" si="1232"/>
        <v>1</v>
      </c>
      <c r="AP3032">
        <f t="shared" ca="1" si="1233"/>
        <v>0</v>
      </c>
      <c r="AQ3032">
        <f t="shared" ca="1" si="1234"/>
        <v>0</v>
      </c>
      <c r="AR3032">
        <f t="shared" ca="1" si="1235"/>
        <v>1</v>
      </c>
      <c r="AS3032">
        <v>1</v>
      </c>
      <c r="AT3032">
        <v>0</v>
      </c>
      <c r="AU3032">
        <f t="shared" ca="1" si="1252"/>
        <v>1</v>
      </c>
      <c r="AV3032">
        <f t="shared" ca="1" si="1252"/>
        <v>0</v>
      </c>
      <c r="AW3032">
        <f t="shared" ca="1" si="1252"/>
        <v>0</v>
      </c>
      <c r="AX3032">
        <v>0</v>
      </c>
    </row>
    <row r="3033" spans="1:50" x14ac:dyDescent="0.25">
      <c r="A3033" s="2">
        <v>41886</v>
      </c>
      <c r="B3033">
        <v>2033</v>
      </c>
      <c r="C3033">
        <v>22</v>
      </c>
      <c r="D3033">
        <f t="shared" ca="1" si="1236"/>
        <v>19.613439599902165</v>
      </c>
      <c r="E3033">
        <f t="shared" ca="1" si="1237"/>
        <v>2.3865604000978351</v>
      </c>
      <c r="F3033" t="str">
        <f t="shared" ca="1" si="1238"/>
        <v>medium</v>
      </c>
      <c r="G3033">
        <v>1340</v>
      </c>
      <c r="H3033">
        <f t="shared" si="1239"/>
        <v>1340</v>
      </c>
      <c r="I3033">
        <f t="shared" ca="1" si="1240"/>
        <v>1191.1777648325119</v>
      </c>
      <c r="J3033">
        <f t="shared" ca="1" si="1241"/>
        <v>148.82223516748809</v>
      </c>
      <c r="K3033" t="str">
        <f t="shared" ca="1" si="1242"/>
        <v>high</v>
      </c>
      <c r="L3033">
        <v>19.899999999999999</v>
      </c>
      <c r="M3033" t="str">
        <f t="shared" si="1253"/>
        <v>high</v>
      </c>
      <c r="N3033">
        <f t="shared" si="1224"/>
        <v>9</v>
      </c>
      <c r="O3033">
        <f t="shared" si="1225"/>
        <v>4</v>
      </c>
      <c r="P3033" t="str">
        <f t="shared" si="1226"/>
        <v>čtvrtek</v>
      </c>
      <c r="Q3033">
        <f t="shared" si="1254"/>
        <v>0</v>
      </c>
      <c r="R3033">
        <f t="shared" si="1254"/>
        <v>0</v>
      </c>
      <c r="S3033">
        <f t="shared" si="1254"/>
        <v>0</v>
      </c>
      <c r="T3033">
        <f t="shared" si="1254"/>
        <v>0</v>
      </c>
      <c r="U3033">
        <f t="shared" si="1254"/>
        <v>0</v>
      </c>
      <c r="V3033">
        <f t="shared" si="1254"/>
        <v>0</v>
      </c>
      <c r="W3033">
        <f t="shared" si="1254"/>
        <v>0</v>
      </c>
      <c r="X3033">
        <f t="shared" si="1254"/>
        <v>0</v>
      </c>
      <c r="Y3033">
        <f t="shared" si="1254"/>
        <v>1</v>
      </c>
      <c r="Z3033">
        <f t="shared" si="1254"/>
        <v>0</v>
      </c>
      <c r="AA3033">
        <f t="shared" si="1254"/>
        <v>0</v>
      </c>
      <c r="AB3033">
        <f t="shared" si="1254"/>
        <v>0</v>
      </c>
      <c r="AC3033">
        <f t="shared" si="1255"/>
        <v>0</v>
      </c>
      <c r="AD3033">
        <f t="shared" si="1255"/>
        <v>0</v>
      </c>
      <c r="AE3033">
        <f t="shared" si="1255"/>
        <v>0</v>
      </c>
      <c r="AF3033">
        <f t="shared" si="1255"/>
        <v>1</v>
      </c>
      <c r="AG3033">
        <f t="shared" si="1255"/>
        <v>0</v>
      </c>
      <c r="AH3033">
        <f t="shared" si="1255"/>
        <v>0</v>
      </c>
      <c r="AI3033">
        <f t="shared" si="1255"/>
        <v>0</v>
      </c>
      <c r="AJ3033">
        <f t="shared" ca="1" si="1227"/>
        <v>1</v>
      </c>
      <c r="AK3033">
        <f t="shared" ca="1" si="1228"/>
        <v>0</v>
      </c>
      <c r="AL3033">
        <f t="shared" ca="1" si="1229"/>
        <v>0</v>
      </c>
      <c r="AM3033">
        <f t="shared" ca="1" si="1230"/>
        <v>0</v>
      </c>
      <c r="AN3033">
        <f t="shared" ca="1" si="1231"/>
        <v>0</v>
      </c>
      <c r="AO3033">
        <f t="shared" ca="1" si="1232"/>
        <v>1</v>
      </c>
      <c r="AP3033">
        <f t="shared" ca="1" si="1233"/>
        <v>0</v>
      </c>
      <c r="AQ3033">
        <f t="shared" ca="1" si="1234"/>
        <v>0</v>
      </c>
      <c r="AR3033">
        <f t="shared" ca="1" si="1235"/>
        <v>1</v>
      </c>
      <c r="AS3033">
        <v>0</v>
      </c>
      <c r="AT3033">
        <v>0</v>
      </c>
      <c r="AU3033">
        <f t="shared" ca="1" si="1252"/>
        <v>0</v>
      </c>
      <c r="AV3033">
        <f t="shared" ca="1" si="1252"/>
        <v>1</v>
      </c>
      <c r="AW3033">
        <f t="shared" ca="1" si="1252"/>
        <v>0</v>
      </c>
      <c r="AX3033">
        <v>0</v>
      </c>
    </row>
    <row r="3034" spans="1:50" x14ac:dyDescent="0.25">
      <c r="A3034" s="2">
        <v>41887</v>
      </c>
      <c r="B3034">
        <v>2034</v>
      </c>
      <c r="C3034">
        <v>25</v>
      </c>
      <c r="D3034">
        <f t="shared" ca="1" si="1236"/>
        <v>19.613930821335003</v>
      </c>
      <c r="E3034">
        <f t="shared" ca="1" si="1237"/>
        <v>5.3860691786649966</v>
      </c>
      <c r="F3034" t="str">
        <f t="shared" ca="1" si="1238"/>
        <v>high</v>
      </c>
      <c r="G3034">
        <v>1494</v>
      </c>
      <c r="H3034">
        <f t="shared" si="1239"/>
        <v>1494</v>
      </c>
      <c r="I3034">
        <f t="shared" ca="1" si="1240"/>
        <v>1191.2451529953582</v>
      </c>
      <c r="J3034">
        <f t="shared" ca="1" si="1241"/>
        <v>302.75484700464176</v>
      </c>
      <c r="K3034" t="str">
        <f t="shared" ca="1" si="1242"/>
        <v>high</v>
      </c>
      <c r="L3034">
        <v>20.350000000000001</v>
      </c>
      <c r="M3034" t="str">
        <f t="shared" si="1253"/>
        <v>high</v>
      </c>
      <c r="N3034">
        <f t="shared" si="1224"/>
        <v>9</v>
      </c>
      <c r="O3034">
        <f t="shared" si="1225"/>
        <v>5</v>
      </c>
      <c r="P3034" t="str">
        <f t="shared" si="1226"/>
        <v>pátek</v>
      </c>
      <c r="Q3034">
        <f t="shared" si="1254"/>
        <v>0</v>
      </c>
      <c r="R3034">
        <f t="shared" si="1254"/>
        <v>0</v>
      </c>
      <c r="S3034">
        <f t="shared" si="1254"/>
        <v>0</v>
      </c>
      <c r="T3034">
        <f t="shared" si="1254"/>
        <v>0</v>
      </c>
      <c r="U3034">
        <f t="shared" si="1254"/>
        <v>0</v>
      </c>
      <c r="V3034">
        <f t="shared" si="1254"/>
        <v>0</v>
      </c>
      <c r="W3034">
        <f t="shared" si="1254"/>
        <v>0</v>
      </c>
      <c r="X3034">
        <f t="shared" si="1254"/>
        <v>0</v>
      </c>
      <c r="Y3034">
        <f t="shared" si="1254"/>
        <v>1</v>
      </c>
      <c r="Z3034">
        <f t="shared" si="1254"/>
        <v>0</v>
      </c>
      <c r="AA3034">
        <f t="shared" si="1254"/>
        <v>0</v>
      </c>
      <c r="AB3034">
        <f t="shared" si="1254"/>
        <v>0</v>
      </c>
      <c r="AC3034">
        <f t="shared" si="1255"/>
        <v>0</v>
      </c>
      <c r="AD3034">
        <f t="shared" si="1255"/>
        <v>0</v>
      </c>
      <c r="AE3034">
        <f t="shared" si="1255"/>
        <v>0</v>
      </c>
      <c r="AF3034">
        <f t="shared" si="1255"/>
        <v>0</v>
      </c>
      <c r="AG3034">
        <f t="shared" si="1255"/>
        <v>1</v>
      </c>
      <c r="AH3034">
        <f t="shared" si="1255"/>
        <v>0</v>
      </c>
      <c r="AI3034">
        <f t="shared" si="1255"/>
        <v>0</v>
      </c>
      <c r="AJ3034">
        <f t="shared" ca="1" si="1227"/>
        <v>1</v>
      </c>
      <c r="AK3034">
        <f t="shared" ca="1" si="1228"/>
        <v>0</v>
      </c>
      <c r="AL3034">
        <f t="shared" ca="1" si="1229"/>
        <v>0</v>
      </c>
      <c r="AM3034">
        <f t="shared" ca="1" si="1230"/>
        <v>0</v>
      </c>
      <c r="AN3034">
        <f t="shared" ca="1" si="1231"/>
        <v>0</v>
      </c>
      <c r="AO3034">
        <f t="shared" ca="1" si="1232"/>
        <v>1</v>
      </c>
      <c r="AP3034">
        <f t="shared" ca="1" si="1233"/>
        <v>0</v>
      </c>
      <c r="AQ3034">
        <f t="shared" ca="1" si="1234"/>
        <v>0</v>
      </c>
      <c r="AR3034">
        <f t="shared" ca="1" si="1235"/>
        <v>1</v>
      </c>
      <c r="AS3034">
        <v>0</v>
      </c>
      <c r="AT3034">
        <v>0</v>
      </c>
      <c r="AU3034">
        <f t="shared" ca="1" si="1252"/>
        <v>0</v>
      </c>
      <c r="AV3034">
        <f t="shared" ca="1" si="1252"/>
        <v>0</v>
      </c>
      <c r="AW3034">
        <f t="shared" ca="1" si="1252"/>
        <v>1</v>
      </c>
      <c r="AX3034">
        <v>0</v>
      </c>
    </row>
    <row r="3035" spans="1:50" x14ac:dyDescent="0.25">
      <c r="A3035" s="2">
        <v>41888</v>
      </c>
      <c r="B3035">
        <v>2035</v>
      </c>
      <c r="C3035">
        <v>14</v>
      </c>
      <c r="D3035">
        <f t="shared" ca="1" si="1236"/>
        <v>19.614417464223028</v>
      </c>
      <c r="E3035">
        <f t="shared" ca="1" si="1237"/>
        <v>-5.6144174642230276</v>
      </c>
      <c r="F3035" t="str">
        <f t="shared" ca="1" si="1238"/>
        <v>low</v>
      </c>
      <c r="G3035">
        <v>690</v>
      </c>
      <c r="H3035">
        <f t="shared" si="1239"/>
        <v>690</v>
      </c>
      <c r="I3035">
        <f t="shared" ca="1" si="1240"/>
        <v>1191.3123914059404</v>
      </c>
      <c r="J3035">
        <f t="shared" ca="1" si="1241"/>
        <v>-501.31239140594039</v>
      </c>
      <c r="K3035" t="str">
        <f t="shared" ca="1" si="1242"/>
        <v>low</v>
      </c>
      <c r="L3035">
        <v>19.45</v>
      </c>
      <c r="M3035" t="str">
        <f t="shared" si="1253"/>
        <v>high</v>
      </c>
      <c r="N3035">
        <f t="shared" si="1224"/>
        <v>9</v>
      </c>
      <c r="O3035">
        <f t="shared" si="1225"/>
        <v>6</v>
      </c>
      <c r="P3035" t="str">
        <f t="shared" si="1226"/>
        <v>sobota</v>
      </c>
      <c r="Q3035">
        <f t="shared" si="1254"/>
        <v>0</v>
      </c>
      <c r="R3035">
        <f t="shared" si="1254"/>
        <v>0</v>
      </c>
      <c r="S3035">
        <f t="shared" si="1254"/>
        <v>0</v>
      </c>
      <c r="T3035">
        <f t="shared" si="1254"/>
        <v>0</v>
      </c>
      <c r="U3035">
        <f t="shared" si="1254"/>
        <v>0</v>
      </c>
      <c r="V3035">
        <f t="shared" si="1254"/>
        <v>0</v>
      </c>
      <c r="W3035">
        <f t="shared" si="1254"/>
        <v>0</v>
      </c>
      <c r="X3035">
        <f t="shared" si="1254"/>
        <v>0</v>
      </c>
      <c r="Y3035">
        <f t="shared" si="1254"/>
        <v>1</v>
      </c>
      <c r="Z3035">
        <f t="shared" si="1254"/>
        <v>0</v>
      </c>
      <c r="AA3035">
        <f t="shared" si="1254"/>
        <v>0</v>
      </c>
      <c r="AB3035">
        <f t="shared" si="1254"/>
        <v>0</v>
      </c>
      <c r="AC3035">
        <f t="shared" si="1255"/>
        <v>0</v>
      </c>
      <c r="AD3035">
        <f t="shared" si="1255"/>
        <v>0</v>
      </c>
      <c r="AE3035">
        <f t="shared" si="1255"/>
        <v>0</v>
      </c>
      <c r="AF3035">
        <f t="shared" si="1255"/>
        <v>0</v>
      </c>
      <c r="AG3035">
        <f t="shared" si="1255"/>
        <v>0</v>
      </c>
      <c r="AH3035">
        <f t="shared" si="1255"/>
        <v>1</v>
      </c>
      <c r="AI3035">
        <f t="shared" si="1255"/>
        <v>0</v>
      </c>
      <c r="AJ3035">
        <f t="shared" ca="1" si="1227"/>
        <v>1</v>
      </c>
      <c r="AK3035">
        <f t="shared" ca="1" si="1228"/>
        <v>0</v>
      </c>
      <c r="AL3035">
        <f t="shared" ca="1" si="1229"/>
        <v>0</v>
      </c>
      <c r="AM3035">
        <f t="shared" ca="1" si="1230"/>
        <v>0</v>
      </c>
      <c r="AN3035">
        <f t="shared" ca="1" si="1231"/>
        <v>0</v>
      </c>
      <c r="AO3035">
        <f t="shared" ca="1" si="1232"/>
        <v>1</v>
      </c>
      <c r="AP3035">
        <f t="shared" ca="1" si="1233"/>
        <v>0</v>
      </c>
      <c r="AQ3035">
        <f t="shared" ca="1" si="1234"/>
        <v>0</v>
      </c>
      <c r="AR3035">
        <f t="shared" ca="1" si="1235"/>
        <v>1</v>
      </c>
      <c r="AS3035">
        <v>0</v>
      </c>
      <c r="AT3035">
        <v>0</v>
      </c>
      <c r="AU3035">
        <f t="shared" ca="1" si="1252"/>
        <v>1</v>
      </c>
      <c r="AV3035">
        <f t="shared" ca="1" si="1252"/>
        <v>0</v>
      </c>
      <c r="AW3035">
        <f t="shared" ca="1" si="1252"/>
        <v>0</v>
      </c>
      <c r="AX3035">
        <v>0</v>
      </c>
    </row>
    <row r="3036" spans="1:50" x14ac:dyDescent="0.25">
      <c r="A3036" s="2">
        <v>41889</v>
      </c>
      <c r="B3036">
        <v>2036</v>
      </c>
      <c r="C3036">
        <v>10</v>
      </c>
      <c r="D3036">
        <f t="shared" ca="1" si="1236"/>
        <v>19.614899528566234</v>
      </c>
      <c r="E3036">
        <f t="shared" ca="1" si="1237"/>
        <v>-9.6148995285662338</v>
      </c>
      <c r="F3036" t="str">
        <f t="shared" ca="1" si="1238"/>
        <v>low</v>
      </c>
      <c r="G3036">
        <v>189</v>
      </c>
      <c r="H3036">
        <f t="shared" si="1239"/>
        <v>189</v>
      </c>
      <c r="I3036">
        <f t="shared" ca="1" si="1240"/>
        <v>1191.3794800642584</v>
      </c>
      <c r="J3036">
        <f t="shared" ca="1" si="1241"/>
        <v>-1002.3794800642584</v>
      </c>
      <c r="K3036" t="str">
        <f t="shared" ca="1" si="1242"/>
        <v>low</v>
      </c>
      <c r="L3036">
        <v>18.75</v>
      </c>
      <c r="M3036" t="str">
        <f t="shared" si="1253"/>
        <v>high</v>
      </c>
      <c r="N3036">
        <f t="shared" si="1224"/>
        <v>9</v>
      </c>
      <c r="O3036">
        <f t="shared" si="1225"/>
        <v>7</v>
      </c>
      <c r="P3036" t="str">
        <f t="shared" si="1226"/>
        <v>neděle</v>
      </c>
      <c r="Q3036">
        <f t="shared" si="1254"/>
        <v>0</v>
      </c>
      <c r="R3036">
        <f t="shared" si="1254"/>
        <v>0</v>
      </c>
      <c r="S3036">
        <f t="shared" si="1254"/>
        <v>0</v>
      </c>
      <c r="T3036">
        <f t="shared" si="1254"/>
        <v>0</v>
      </c>
      <c r="U3036">
        <f t="shared" si="1254"/>
        <v>0</v>
      </c>
      <c r="V3036">
        <f t="shared" si="1254"/>
        <v>0</v>
      </c>
      <c r="W3036">
        <f t="shared" si="1254"/>
        <v>0</v>
      </c>
      <c r="X3036">
        <f t="shared" si="1254"/>
        <v>0</v>
      </c>
      <c r="Y3036">
        <f t="shared" si="1254"/>
        <v>1</v>
      </c>
      <c r="Z3036">
        <f t="shared" si="1254"/>
        <v>0</v>
      </c>
      <c r="AA3036">
        <f t="shared" si="1254"/>
        <v>0</v>
      </c>
      <c r="AB3036">
        <f t="shared" si="1254"/>
        <v>0</v>
      </c>
      <c r="AC3036">
        <f t="shared" si="1255"/>
        <v>0</v>
      </c>
      <c r="AD3036">
        <f t="shared" si="1255"/>
        <v>0</v>
      </c>
      <c r="AE3036">
        <f t="shared" si="1255"/>
        <v>0</v>
      </c>
      <c r="AF3036">
        <f t="shared" si="1255"/>
        <v>0</v>
      </c>
      <c r="AG3036">
        <f t="shared" si="1255"/>
        <v>0</v>
      </c>
      <c r="AH3036">
        <f t="shared" si="1255"/>
        <v>0</v>
      </c>
      <c r="AI3036">
        <f t="shared" si="1255"/>
        <v>1</v>
      </c>
      <c r="AJ3036">
        <f t="shared" ca="1" si="1227"/>
        <v>1</v>
      </c>
      <c r="AK3036">
        <f t="shared" ca="1" si="1228"/>
        <v>0</v>
      </c>
      <c r="AL3036">
        <f t="shared" ca="1" si="1229"/>
        <v>0</v>
      </c>
      <c r="AM3036">
        <f t="shared" ca="1" si="1230"/>
        <v>0</v>
      </c>
      <c r="AN3036">
        <f t="shared" ca="1" si="1231"/>
        <v>0</v>
      </c>
      <c r="AO3036">
        <f t="shared" ca="1" si="1232"/>
        <v>1</v>
      </c>
      <c r="AP3036">
        <f t="shared" ca="1" si="1233"/>
        <v>0</v>
      </c>
      <c r="AQ3036">
        <f t="shared" ca="1" si="1234"/>
        <v>0</v>
      </c>
      <c r="AR3036">
        <f t="shared" ca="1" si="1235"/>
        <v>1</v>
      </c>
      <c r="AS3036">
        <v>0</v>
      </c>
      <c r="AT3036">
        <v>0</v>
      </c>
      <c r="AU3036">
        <f t="shared" ca="1" si="1252"/>
        <v>1</v>
      </c>
      <c r="AV3036">
        <f t="shared" ca="1" si="1252"/>
        <v>0</v>
      </c>
      <c r="AW3036">
        <f t="shared" ca="1" si="1252"/>
        <v>0</v>
      </c>
      <c r="AX3036">
        <v>0</v>
      </c>
    </row>
    <row r="3037" spans="1:50" x14ac:dyDescent="0.25">
      <c r="A3037" s="2">
        <v>41890</v>
      </c>
      <c r="B3037">
        <v>2037</v>
      </c>
      <c r="C3037">
        <v>23</v>
      </c>
      <c r="D3037">
        <f t="shared" ca="1" si="1236"/>
        <v>19.615377014364626</v>
      </c>
      <c r="E3037">
        <f t="shared" ca="1" si="1237"/>
        <v>3.3846229856353744</v>
      </c>
      <c r="F3037" t="str">
        <f t="shared" ca="1" si="1238"/>
        <v>high</v>
      </c>
      <c r="G3037">
        <v>1047</v>
      </c>
      <c r="H3037">
        <f t="shared" si="1239"/>
        <v>1047</v>
      </c>
      <c r="I3037">
        <f t="shared" ca="1" si="1240"/>
        <v>1191.4464189703124</v>
      </c>
      <c r="J3037">
        <f t="shared" ca="1" si="1241"/>
        <v>-144.44641897031238</v>
      </c>
      <c r="K3037" t="str">
        <f t="shared" ca="1" si="1242"/>
        <v>medium</v>
      </c>
      <c r="L3037">
        <v>18.5</v>
      </c>
      <c r="M3037" t="str">
        <f t="shared" si="1253"/>
        <v>high</v>
      </c>
      <c r="N3037">
        <f t="shared" si="1224"/>
        <v>9</v>
      </c>
      <c r="O3037">
        <f t="shared" si="1225"/>
        <v>1</v>
      </c>
      <c r="P3037" t="str">
        <f t="shared" si="1226"/>
        <v>pondělí</v>
      </c>
      <c r="Q3037">
        <f t="shared" si="1254"/>
        <v>0</v>
      </c>
      <c r="R3037">
        <f t="shared" si="1254"/>
        <v>0</v>
      </c>
      <c r="S3037">
        <f t="shared" si="1254"/>
        <v>0</v>
      </c>
      <c r="T3037">
        <f t="shared" si="1254"/>
        <v>0</v>
      </c>
      <c r="U3037">
        <f t="shared" si="1254"/>
        <v>0</v>
      </c>
      <c r="V3037">
        <f t="shared" si="1254"/>
        <v>0</v>
      </c>
      <c r="W3037">
        <f t="shared" si="1254"/>
        <v>0</v>
      </c>
      <c r="X3037">
        <f t="shared" si="1254"/>
        <v>0</v>
      </c>
      <c r="Y3037">
        <f t="shared" si="1254"/>
        <v>1</v>
      </c>
      <c r="Z3037">
        <f t="shared" si="1254"/>
        <v>0</v>
      </c>
      <c r="AA3037">
        <f t="shared" si="1254"/>
        <v>0</v>
      </c>
      <c r="AB3037">
        <f t="shared" si="1254"/>
        <v>0</v>
      </c>
      <c r="AC3037">
        <f t="shared" si="1255"/>
        <v>1</v>
      </c>
      <c r="AD3037">
        <f t="shared" si="1255"/>
        <v>0</v>
      </c>
      <c r="AE3037">
        <f t="shared" si="1255"/>
        <v>0</v>
      </c>
      <c r="AF3037">
        <f t="shared" si="1255"/>
        <v>0</v>
      </c>
      <c r="AG3037">
        <f t="shared" si="1255"/>
        <v>0</v>
      </c>
      <c r="AH3037">
        <f t="shared" si="1255"/>
        <v>0</v>
      </c>
      <c r="AI3037">
        <f t="shared" si="1255"/>
        <v>0</v>
      </c>
      <c r="AJ3037">
        <f t="shared" ca="1" si="1227"/>
        <v>1</v>
      </c>
      <c r="AK3037">
        <f t="shared" ca="1" si="1228"/>
        <v>0</v>
      </c>
      <c r="AL3037">
        <f t="shared" ca="1" si="1229"/>
        <v>0</v>
      </c>
      <c r="AM3037">
        <f t="shared" ca="1" si="1230"/>
        <v>0</v>
      </c>
      <c r="AN3037">
        <f t="shared" ca="1" si="1231"/>
        <v>0</v>
      </c>
      <c r="AO3037">
        <f t="shared" ca="1" si="1232"/>
        <v>1</v>
      </c>
      <c r="AP3037">
        <f t="shared" ca="1" si="1233"/>
        <v>0</v>
      </c>
      <c r="AQ3037">
        <f t="shared" ca="1" si="1234"/>
        <v>0</v>
      </c>
      <c r="AR3037">
        <f t="shared" ca="1" si="1235"/>
        <v>1</v>
      </c>
      <c r="AS3037">
        <v>0</v>
      </c>
      <c r="AT3037">
        <v>0</v>
      </c>
      <c r="AU3037">
        <f t="shared" ca="1" si="1252"/>
        <v>0</v>
      </c>
      <c r="AV3037">
        <f t="shared" ca="1" si="1252"/>
        <v>0</v>
      </c>
      <c r="AW3037">
        <f t="shared" ca="1" si="1252"/>
        <v>1</v>
      </c>
      <c r="AX3037">
        <v>0</v>
      </c>
    </row>
    <row r="3038" spans="1:50" x14ac:dyDescent="0.25">
      <c r="A3038" s="2">
        <v>41891</v>
      </c>
      <c r="B3038">
        <v>2038</v>
      </c>
      <c r="C3038">
        <v>20</v>
      </c>
      <c r="D3038">
        <f t="shared" ca="1" si="1236"/>
        <v>19.615849921618199</v>
      </c>
      <c r="E3038">
        <f t="shared" ca="1" si="1237"/>
        <v>0.3841500783818006</v>
      </c>
      <c r="F3038" t="str">
        <f t="shared" ca="1" si="1238"/>
        <v>medium</v>
      </c>
      <c r="G3038">
        <v>502</v>
      </c>
      <c r="H3038">
        <f t="shared" si="1239"/>
        <v>502</v>
      </c>
      <c r="I3038">
        <f t="shared" ca="1" si="1240"/>
        <v>1191.5132081241022</v>
      </c>
      <c r="J3038">
        <f t="shared" ca="1" si="1241"/>
        <v>-689.51320812410222</v>
      </c>
      <c r="K3038" t="str">
        <f t="shared" ca="1" si="1242"/>
        <v>low</v>
      </c>
      <c r="L3038">
        <v>19.100000000000001</v>
      </c>
      <c r="M3038" t="str">
        <f t="shared" si="1253"/>
        <v>high</v>
      </c>
      <c r="N3038">
        <f t="shared" si="1224"/>
        <v>9</v>
      </c>
      <c r="O3038">
        <f t="shared" si="1225"/>
        <v>2</v>
      </c>
      <c r="P3038" t="str">
        <f t="shared" si="1226"/>
        <v>úterý</v>
      </c>
      <c r="Q3038">
        <f t="shared" si="1254"/>
        <v>0</v>
      </c>
      <c r="R3038">
        <f t="shared" si="1254"/>
        <v>0</v>
      </c>
      <c r="S3038">
        <f t="shared" si="1254"/>
        <v>0</v>
      </c>
      <c r="T3038">
        <f t="shared" si="1254"/>
        <v>0</v>
      </c>
      <c r="U3038">
        <f t="shared" si="1254"/>
        <v>0</v>
      </c>
      <c r="V3038">
        <f t="shared" si="1254"/>
        <v>0</v>
      </c>
      <c r="W3038">
        <f t="shared" si="1254"/>
        <v>0</v>
      </c>
      <c r="X3038">
        <f t="shared" si="1254"/>
        <v>0</v>
      </c>
      <c r="Y3038">
        <f t="shared" si="1254"/>
        <v>1</v>
      </c>
      <c r="Z3038">
        <f t="shared" si="1254"/>
        <v>0</v>
      </c>
      <c r="AA3038">
        <f t="shared" si="1254"/>
        <v>0</v>
      </c>
      <c r="AB3038">
        <f t="shared" si="1254"/>
        <v>0</v>
      </c>
      <c r="AC3038">
        <f t="shared" si="1255"/>
        <v>0</v>
      </c>
      <c r="AD3038">
        <f t="shared" si="1255"/>
        <v>1</v>
      </c>
      <c r="AE3038">
        <f t="shared" si="1255"/>
        <v>0</v>
      </c>
      <c r="AF3038">
        <f t="shared" si="1255"/>
        <v>0</v>
      </c>
      <c r="AG3038">
        <f t="shared" si="1255"/>
        <v>0</v>
      </c>
      <c r="AH3038">
        <f t="shared" si="1255"/>
        <v>0</v>
      </c>
      <c r="AI3038">
        <f t="shared" si="1255"/>
        <v>0</v>
      </c>
      <c r="AJ3038">
        <f t="shared" ca="1" si="1227"/>
        <v>1</v>
      </c>
      <c r="AK3038">
        <f t="shared" ca="1" si="1228"/>
        <v>0</v>
      </c>
      <c r="AL3038">
        <f t="shared" ca="1" si="1229"/>
        <v>0</v>
      </c>
      <c r="AM3038">
        <f t="shared" ca="1" si="1230"/>
        <v>0</v>
      </c>
      <c r="AN3038">
        <f t="shared" ca="1" si="1231"/>
        <v>0</v>
      </c>
      <c r="AO3038">
        <f t="shared" ca="1" si="1232"/>
        <v>1</v>
      </c>
      <c r="AP3038">
        <f t="shared" ca="1" si="1233"/>
        <v>0</v>
      </c>
      <c r="AQ3038">
        <f t="shared" ca="1" si="1234"/>
        <v>0</v>
      </c>
      <c r="AR3038">
        <f t="shared" ca="1" si="1235"/>
        <v>1</v>
      </c>
      <c r="AS3038">
        <v>0</v>
      </c>
      <c r="AT3038">
        <v>0</v>
      </c>
      <c r="AU3038">
        <f t="shared" ca="1" si="1252"/>
        <v>0</v>
      </c>
      <c r="AV3038">
        <f t="shared" ca="1" si="1252"/>
        <v>1</v>
      </c>
      <c r="AW3038">
        <f t="shared" ca="1" si="1252"/>
        <v>0</v>
      </c>
      <c r="AX3038">
        <v>0</v>
      </c>
    </row>
    <row r="3039" spans="1:50" x14ac:dyDescent="0.25">
      <c r="A3039" s="2">
        <v>41892</v>
      </c>
      <c r="B3039">
        <v>2039</v>
      </c>
      <c r="C3039">
        <v>24</v>
      </c>
      <c r="D3039">
        <f t="shared" ca="1" si="1236"/>
        <v>19.616318250326962</v>
      </c>
      <c r="E3039">
        <f t="shared" ca="1" si="1237"/>
        <v>4.3836817496730376</v>
      </c>
      <c r="F3039" t="str">
        <f t="shared" ca="1" si="1238"/>
        <v>high</v>
      </c>
      <c r="G3039">
        <v>830</v>
      </c>
      <c r="H3039">
        <f t="shared" si="1239"/>
        <v>830</v>
      </c>
      <c r="I3039">
        <f t="shared" ca="1" si="1240"/>
        <v>1191.5798475256277</v>
      </c>
      <c r="J3039">
        <f t="shared" ca="1" si="1241"/>
        <v>-361.57984752562766</v>
      </c>
      <c r="K3039" t="str">
        <f t="shared" ca="1" si="1242"/>
        <v>low</v>
      </c>
      <c r="L3039">
        <v>17.149999999999999</v>
      </c>
      <c r="M3039" t="str">
        <f t="shared" si="1253"/>
        <v>high</v>
      </c>
      <c r="N3039">
        <f t="shared" si="1224"/>
        <v>9</v>
      </c>
      <c r="O3039">
        <f t="shared" si="1225"/>
        <v>3</v>
      </c>
      <c r="P3039" t="str">
        <f t="shared" si="1226"/>
        <v>středa</v>
      </c>
      <c r="Q3039">
        <f t="shared" si="1254"/>
        <v>0</v>
      </c>
      <c r="R3039">
        <f t="shared" si="1254"/>
        <v>0</v>
      </c>
      <c r="S3039">
        <f t="shared" si="1254"/>
        <v>0</v>
      </c>
      <c r="T3039">
        <f t="shared" si="1254"/>
        <v>0</v>
      </c>
      <c r="U3039">
        <f t="shared" si="1254"/>
        <v>0</v>
      </c>
      <c r="V3039">
        <f t="shared" si="1254"/>
        <v>0</v>
      </c>
      <c r="W3039">
        <f t="shared" si="1254"/>
        <v>0</v>
      </c>
      <c r="X3039">
        <f t="shared" si="1254"/>
        <v>0</v>
      </c>
      <c r="Y3039">
        <f t="shared" si="1254"/>
        <v>1</v>
      </c>
      <c r="Z3039">
        <f t="shared" si="1254"/>
        <v>0</v>
      </c>
      <c r="AA3039">
        <f t="shared" si="1254"/>
        <v>0</v>
      </c>
      <c r="AB3039">
        <f t="shared" si="1254"/>
        <v>0</v>
      </c>
      <c r="AC3039">
        <f t="shared" si="1255"/>
        <v>0</v>
      </c>
      <c r="AD3039">
        <f t="shared" si="1255"/>
        <v>0</v>
      </c>
      <c r="AE3039">
        <f t="shared" si="1255"/>
        <v>1</v>
      </c>
      <c r="AF3039">
        <f t="shared" si="1255"/>
        <v>0</v>
      </c>
      <c r="AG3039">
        <f t="shared" si="1255"/>
        <v>0</v>
      </c>
      <c r="AH3039">
        <f t="shared" si="1255"/>
        <v>0</v>
      </c>
      <c r="AI3039">
        <f t="shared" si="1255"/>
        <v>0</v>
      </c>
      <c r="AJ3039">
        <f t="shared" ca="1" si="1227"/>
        <v>1</v>
      </c>
      <c r="AK3039">
        <f t="shared" ca="1" si="1228"/>
        <v>0</v>
      </c>
      <c r="AL3039">
        <f t="shared" ca="1" si="1229"/>
        <v>0</v>
      </c>
      <c r="AM3039">
        <f t="shared" ca="1" si="1230"/>
        <v>0</v>
      </c>
      <c r="AN3039">
        <f t="shared" ca="1" si="1231"/>
        <v>0</v>
      </c>
      <c r="AO3039">
        <f t="shared" ca="1" si="1232"/>
        <v>1</v>
      </c>
      <c r="AP3039">
        <f t="shared" ca="1" si="1233"/>
        <v>0</v>
      </c>
      <c r="AQ3039">
        <f t="shared" ca="1" si="1234"/>
        <v>0</v>
      </c>
      <c r="AR3039">
        <f t="shared" ca="1" si="1235"/>
        <v>1</v>
      </c>
      <c r="AS3039">
        <v>1</v>
      </c>
      <c r="AT3039">
        <v>0</v>
      </c>
      <c r="AU3039">
        <f t="shared" ca="1" si="1252"/>
        <v>0</v>
      </c>
      <c r="AV3039">
        <f t="shared" ca="1" si="1252"/>
        <v>0</v>
      </c>
      <c r="AW3039">
        <f t="shared" ca="1" si="1252"/>
        <v>1</v>
      </c>
      <c r="AX3039">
        <v>0</v>
      </c>
    </row>
    <row r="3040" spans="1:50" x14ac:dyDescent="0.25">
      <c r="A3040" s="2">
        <v>41893</v>
      </c>
      <c r="B3040">
        <v>2040</v>
      </c>
      <c r="C3040">
        <v>21</v>
      </c>
      <c r="D3040">
        <f t="shared" ca="1" si="1236"/>
        <v>19.616782000490907</v>
      </c>
      <c r="E3040">
        <f t="shared" ca="1" si="1237"/>
        <v>1.3832179995090925</v>
      </c>
      <c r="F3040" t="str">
        <f t="shared" ca="1" si="1238"/>
        <v>medium</v>
      </c>
      <c r="G3040">
        <v>1465</v>
      </c>
      <c r="H3040">
        <f t="shared" si="1239"/>
        <v>1465</v>
      </c>
      <c r="I3040">
        <f t="shared" ca="1" si="1240"/>
        <v>1191.6463371748891</v>
      </c>
      <c r="J3040">
        <f t="shared" ca="1" si="1241"/>
        <v>273.35366282511086</v>
      </c>
      <c r="K3040" t="str">
        <f t="shared" ca="1" si="1242"/>
        <v>high</v>
      </c>
      <c r="L3040">
        <v>14.3</v>
      </c>
      <c r="M3040" t="str">
        <f t="shared" si="1253"/>
        <v>high</v>
      </c>
      <c r="N3040">
        <f t="shared" si="1224"/>
        <v>9</v>
      </c>
      <c r="O3040">
        <f t="shared" si="1225"/>
        <v>4</v>
      </c>
      <c r="P3040" t="str">
        <f t="shared" si="1226"/>
        <v>čtvrtek</v>
      </c>
      <c r="Q3040">
        <f t="shared" si="1254"/>
        <v>0</v>
      </c>
      <c r="R3040">
        <f t="shared" si="1254"/>
        <v>0</v>
      </c>
      <c r="S3040">
        <f t="shared" si="1254"/>
        <v>0</v>
      </c>
      <c r="T3040">
        <f t="shared" si="1254"/>
        <v>0</v>
      </c>
      <c r="U3040">
        <f t="shared" si="1254"/>
        <v>0</v>
      </c>
      <c r="V3040">
        <f t="shared" si="1254"/>
        <v>0</v>
      </c>
      <c r="W3040">
        <f t="shared" si="1254"/>
        <v>0</v>
      </c>
      <c r="X3040">
        <f t="shared" si="1254"/>
        <v>0</v>
      </c>
      <c r="Y3040">
        <f t="shared" si="1254"/>
        <v>1</v>
      </c>
      <c r="Z3040">
        <f t="shared" si="1254"/>
        <v>0</v>
      </c>
      <c r="AA3040">
        <f t="shared" si="1254"/>
        <v>0</v>
      </c>
      <c r="AB3040">
        <f t="shared" si="1254"/>
        <v>0</v>
      </c>
      <c r="AC3040">
        <f t="shared" si="1255"/>
        <v>0</v>
      </c>
      <c r="AD3040">
        <f t="shared" si="1255"/>
        <v>0</v>
      </c>
      <c r="AE3040">
        <f t="shared" si="1255"/>
        <v>0</v>
      </c>
      <c r="AF3040">
        <f t="shared" si="1255"/>
        <v>1</v>
      </c>
      <c r="AG3040">
        <f t="shared" si="1255"/>
        <v>0</v>
      </c>
      <c r="AH3040">
        <f t="shared" si="1255"/>
        <v>0</v>
      </c>
      <c r="AI3040">
        <f t="shared" si="1255"/>
        <v>0</v>
      </c>
      <c r="AJ3040">
        <f t="shared" ca="1" si="1227"/>
        <v>1</v>
      </c>
      <c r="AK3040">
        <f t="shared" ca="1" si="1228"/>
        <v>0</v>
      </c>
      <c r="AL3040">
        <f t="shared" ca="1" si="1229"/>
        <v>0</v>
      </c>
      <c r="AM3040">
        <f t="shared" ca="1" si="1230"/>
        <v>0</v>
      </c>
      <c r="AN3040">
        <f t="shared" ca="1" si="1231"/>
        <v>0</v>
      </c>
      <c r="AO3040">
        <f t="shared" ca="1" si="1232"/>
        <v>1</v>
      </c>
      <c r="AP3040">
        <f t="shared" ca="1" si="1233"/>
        <v>0</v>
      </c>
      <c r="AQ3040">
        <f t="shared" ca="1" si="1234"/>
        <v>0</v>
      </c>
      <c r="AR3040">
        <f t="shared" ca="1" si="1235"/>
        <v>1</v>
      </c>
      <c r="AS3040">
        <v>0</v>
      </c>
      <c r="AT3040">
        <v>0</v>
      </c>
      <c r="AU3040">
        <f t="shared" ca="1" si="1252"/>
        <v>0</v>
      </c>
      <c r="AV3040">
        <f t="shared" ca="1" si="1252"/>
        <v>1</v>
      </c>
      <c r="AW3040">
        <f t="shared" ca="1" si="1252"/>
        <v>0</v>
      </c>
      <c r="AX3040">
        <v>0</v>
      </c>
    </row>
    <row r="3041" spans="1:50" x14ac:dyDescent="0.25">
      <c r="A3041" s="2">
        <v>41894</v>
      </c>
      <c r="B3041">
        <v>2041</v>
      </c>
      <c r="C3041">
        <v>33</v>
      </c>
      <c r="D3041">
        <f t="shared" ca="1" si="1236"/>
        <v>19.617241172110035</v>
      </c>
      <c r="E3041">
        <f t="shared" ca="1" si="1237"/>
        <v>13.382758827889965</v>
      </c>
      <c r="F3041" t="str">
        <f t="shared" ca="1" si="1238"/>
        <v>high</v>
      </c>
      <c r="G3041">
        <v>3500</v>
      </c>
      <c r="H3041">
        <f t="shared" si="1239"/>
        <v>3500</v>
      </c>
      <c r="I3041">
        <f t="shared" ca="1" si="1240"/>
        <v>1191.7126770718864</v>
      </c>
      <c r="J3041">
        <f t="shared" ca="1" si="1241"/>
        <v>2308.2873229281136</v>
      </c>
      <c r="K3041" t="str">
        <f t="shared" ca="1" si="1242"/>
        <v>high</v>
      </c>
      <c r="L3041">
        <v>13.8</v>
      </c>
      <c r="M3041" t="str">
        <f t="shared" si="1253"/>
        <v>medium</v>
      </c>
      <c r="N3041">
        <f t="shared" si="1224"/>
        <v>9</v>
      </c>
      <c r="O3041">
        <f t="shared" si="1225"/>
        <v>5</v>
      </c>
      <c r="P3041" t="str">
        <f t="shared" si="1226"/>
        <v>pátek</v>
      </c>
      <c r="Q3041">
        <f t="shared" ref="Q3041:AB3050" si="1256">VLOOKUP($N3041,$V$31:$AH$42,Q$592+1,0)</f>
        <v>0</v>
      </c>
      <c r="R3041">
        <f t="shared" si="1256"/>
        <v>0</v>
      </c>
      <c r="S3041">
        <f t="shared" si="1256"/>
        <v>0</v>
      </c>
      <c r="T3041">
        <f t="shared" si="1256"/>
        <v>0</v>
      </c>
      <c r="U3041">
        <f t="shared" si="1256"/>
        <v>0</v>
      </c>
      <c r="V3041">
        <f t="shared" si="1256"/>
        <v>0</v>
      </c>
      <c r="W3041">
        <f t="shared" si="1256"/>
        <v>0</v>
      </c>
      <c r="X3041">
        <f t="shared" si="1256"/>
        <v>0</v>
      </c>
      <c r="Y3041">
        <f t="shared" si="1256"/>
        <v>1</v>
      </c>
      <c r="Z3041">
        <f t="shared" si="1256"/>
        <v>0</v>
      </c>
      <c r="AA3041">
        <f t="shared" si="1256"/>
        <v>0</v>
      </c>
      <c r="AB3041">
        <f t="shared" si="1256"/>
        <v>0</v>
      </c>
      <c r="AC3041">
        <f t="shared" ref="AC3041:AI3050" si="1257">VLOOKUP($O3041,$V$74:$AC$80,AC$592+1,0)</f>
        <v>0</v>
      </c>
      <c r="AD3041">
        <f t="shared" si="1257"/>
        <v>0</v>
      </c>
      <c r="AE3041">
        <f t="shared" si="1257"/>
        <v>0</v>
      </c>
      <c r="AF3041">
        <f t="shared" si="1257"/>
        <v>0</v>
      </c>
      <c r="AG3041">
        <f t="shared" si="1257"/>
        <v>1</v>
      </c>
      <c r="AH3041">
        <f t="shared" si="1257"/>
        <v>0</v>
      </c>
      <c r="AI3041">
        <f t="shared" si="1257"/>
        <v>0</v>
      </c>
      <c r="AJ3041">
        <f t="shared" ca="1" si="1227"/>
        <v>1</v>
      </c>
      <c r="AK3041">
        <f t="shared" ca="1" si="1228"/>
        <v>0</v>
      </c>
      <c r="AL3041">
        <f t="shared" ca="1" si="1229"/>
        <v>0</v>
      </c>
      <c r="AM3041">
        <f t="shared" ca="1" si="1230"/>
        <v>0</v>
      </c>
      <c r="AN3041">
        <f t="shared" ca="1" si="1231"/>
        <v>0</v>
      </c>
      <c r="AO3041">
        <f t="shared" ca="1" si="1232"/>
        <v>1</v>
      </c>
      <c r="AP3041">
        <f t="shared" ca="1" si="1233"/>
        <v>0</v>
      </c>
      <c r="AQ3041">
        <f t="shared" ca="1" si="1234"/>
        <v>1</v>
      </c>
      <c r="AR3041">
        <f t="shared" ca="1" si="1235"/>
        <v>0</v>
      </c>
      <c r="AS3041">
        <v>1</v>
      </c>
      <c r="AT3041">
        <v>0</v>
      </c>
      <c r="AU3041">
        <f t="shared" ref="AU3041:AW3060" ca="1" si="1258">VLOOKUP(INDIRECT($AU$590&amp;ROW($A3041)),$F$17:$I$19,AU$592+1,0)</f>
        <v>0</v>
      </c>
      <c r="AV3041">
        <f t="shared" ca="1" si="1258"/>
        <v>0</v>
      </c>
      <c r="AW3041">
        <f t="shared" ca="1" si="1258"/>
        <v>1</v>
      </c>
      <c r="AX3041">
        <v>0</v>
      </c>
    </row>
    <row r="3042" spans="1:50" x14ac:dyDescent="0.25">
      <c r="A3042" s="2">
        <v>41895</v>
      </c>
      <c r="B3042">
        <v>2042</v>
      </c>
      <c r="C3042">
        <v>21</v>
      </c>
      <c r="D3042">
        <f t="shared" ca="1" si="1236"/>
        <v>19.617695765184344</v>
      </c>
      <c r="E3042">
        <f t="shared" ca="1" si="1237"/>
        <v>1.3823042348156562</v>
      </c>
      <c r="F3042" t="str">
        <f t="shared" ca="1" si="1238"/>
        <v>medium</v>
      </c>
      <c r="G3042">
        <v>2407</v>
      </c>
      <c r="H3042">
        <f t="shared" si="1239"/>
        <v>2407</v>
      </c>
      <c r="I3042">
        <f t="shared" ca="1" si="1240"/>
        <v>1191.7788672166196</v>
      </c>
      <c r="J3042">
        <f t="shared" ca="1" si="1241"/>
        <v>1215.2211327833804</v>
      </c>
      <c r="K3042" t="str">
        <f t="shared" ca="1" si="1242"/>
        <v>high</v>
      </c>
      <c r="L3042">
        <v>16.95</v>
      </c>
      <c r="M3042" t="str">
        <f t="shared" si="1253"/>
        <v>high</v>
      </c>
      <c r="N3042">
        <f t="shared" si="1224"/>
        <v>9</v>
      </c>
      <c r="O3042">
        <f t="shared" si="1225"/>
        <v>6</v>
      </c>
      <c r="P3042" t="str">
        <f t="shared" si="1226"/>
        <v>sobota</v>
      </c>
      <c r="Q3042">
        <f t="shared" si="1256"/>
        <v>0</v>
      </c>
      <c r="R3042">
        <f t="shared" si="1256"/>
        <v>0</v>
      </c>
      <c r="S3042">
        <f t="shared" si="1256"/>
        <v>0</v>
      </c>
      <c r="T3042">
        <f t="shared" si="1256"/>
        <v>0</v>
      </c>
      <c r="U3042">
        <f t="shared" si="1256"/>
        <v>0</v>
      </c>
      <c r="V3042">
        <f t="shared" si="1256"/>
        <v>0</v>
      </c>
      <c r="W3042">
        <f t="shared" si="1256"/>
        <v>0</v>
      </c>
      <c r="X3042">
        <f t="shared" si="1256"/>
        <v>0</v>
      </c>
      <c r="Y3042">
        <f t="shared" si="1256"/>
        <v>1</v>
      </c>
      <c r="Z3042">
        <f t="shared" si="1256"/>
        <v>0</v>
      </c>
      <c r="AA3042">
        <f t="shared" si="1256"/>
        <v>0</v>
      </c>
      <c r="AB3042">
        <f t="shared" si="1256"/>
        <v>0</v>
      </c>
      <c r="AC3042">
        <f t="shared" si="1257"/>
        <v>0</v>
      </c>
      <c r="AD3042">
        <f t="shared" si="1257"/>
        <v>0</v>
      </c>
      <c r="AE3042">
        <f t="shared" si="1257"/>
        <v>0</v>
      </c>
      <c r="AF3042">
        <f t="shared" si="1257"/>
        <v>0</v>
      </c>
      <c r="AG3042">
        <f t="shared" si="1257"/>
        <v>0</v>
      </c>
      <c r="AH3042">
        <f t="shared" si="1257"/>
        <v>1</v>
      </c>
      <c r="AI3042">
        <f t="shared" si="1257"/>
        <v>0</v>
      </c>
      <c r="AJ3042">
        <f t="shared" ca="1" si="1227"/>
        <v>1</v>
      </c>
      <c r="AK3042">
        <f t="shared" ca="1" si="1228"/>
        <v>0</v>
      </c>
      <c r="AL3042">
        <f t="shared" ca="1" si="1229"/>
        <v>0</v>
      </c>
      <c r="AM3042">
        <f t="shared" ca="1" si="1230"/>
        <v>0</v>
      </c>
      <c r="AN3042">
        <f t="shared" ca="1" si="1231"/>
        <v>0</v>
      </c>
      <c r="AO3042">
        <f t="shared" ca="1" si="1232"/>
        <v>1</v>
      </c>
      <c r="AP3042">
        <f t="shared" ca="1" si="1233"/>
        <v>0</v>
      </c>
      <c r="AQ3042">
        <f t="shared" ca="1" si="1234"/>
        <v>0</v>
      </c>
      <c r="AR3042">
        <f t="shared" ca="1" si="1235"/>
        <v>1</v>
      </c>
      <c r="AS3042">
        <v>1</v>
      </c>
      <c r="AT3042">
        <v>0</v>
      </c>
      <c r="AU3042">
        <f t="shared" ca="1" si="1258"/>
        <v>0</v>
      </c>
      <c r="AV3042">
        <f t="shared" ca="1" si="1258"/>
        <v>1</v>
      </c>
      <c r="AW3042">
        <f t="shared" ca="1" si="1258"/>
        <v>0</v>
      </c>
      <c r="AX3042">
        <v>0</v>
      </c>
    </row>
    <row r="3043" spans="1:50" x14ac:dyDescent="0.25">
      <c r="A3043" s="2">
        <v>41896</v>
      </c>
      <c r="B3043">
        <v>2043</v>
      </c>
      <c r="C3043">
        <v>12</v>
      </c>
      <c r="D3043">
        <f t="shared" ca="1" si="1236"/>
        <v>19.618145779713842</v>
      </c>
      <c r="E3043">
        <f t="shared" ca="1" si="1237"/>
        <v>-7.6181457797138421</v>
      </c>
      <c r="F3043" t="str">
        <f t="shared" ca="1" si="1238"/>
        <v>low</v>
      </c>
      <c r="G3043">
        <v>430</v>
      </c>
      <c r="H3043">
        <f t="shared" si="1239"/>
        <v>430</v>
      </c>
      <c r="I3043">
        <f t="shared" ca="1" si="1240"/>
        <v>1191.8449076090885</v>
      </c>
      <c r="J3043">
        <f t="shared" ca="1" si="1241"/>
        <v>-761.84490760908852</v>
      </c>
      <c r="K3043" t="str">
        <f t="shared" ca="1" si="1242"/>
        <v>low</v>
      </c>
      <c r="L3043">
        <v>15.820000000000002</v>
      </c>
      <c r="M3043" t="str">
        <f t="shared" si="1253"/>
        <v>high</v>
      </c>
      <c r="N3043">
        <f t="shared" si="1224"/>
        <v>9</v>
      </c>
      <c r="O3043">
        <f t="shared" si="1225"/>
        <v>7</v>
      </c>
      <c r="P3043" t="str">
        <f t="shared" si="1226"/>
        <v>neděle</v>
      </c>
      <c r="Q3043">
        <f t="shared" si="1256"/>
        <v>0</v>
      </c>
      <c r="R3043">
        <f t="shared" si="1256"/>
        <v>0</v>
      </c>
      <c r="S3043">
        <f t="shared" si="1256"/>
        <v>0</v>
      </c>
      <c r="T3043">
        <f t="shared" si="1256"/>
        <v>0</v>
      </c>
      <c r="U3043">
        <f t="shared" si="1256"/>
        <v>0</v>
      </c>
      <c r="V3043">
        <f t="shared" si="1256"/>
        <v>0</v>
      </c>
      <c r="W3043">
        <f t="shared" si="1256"/>
        <v>0</v>
      </c>
      <c r="X3043">
        <f t="shared" si="1256"/>
        <v>0</v>
      </c>
      <c r="Y3043">
        <f t="shared" si="1256"/>
        <v>1</v>
      </c>
      <c r="Z3043">
        <f t="shared" si="1256"/>
        <v>0</v>
      </c>
      <c r="AA3043">
        <f t="shared" si="1256"/>
        <v>0</v>
      </c>
      <c r="AB3043">
        <f t="shared" si="1256"/>
        <v>0</v>
      </c>
      <c r="AC3043">
        <f t="shared" si="1257"/>
        <v>0</v>
      </c>
      <c r="AD3043">
        <f t="shared" si="1257"/>
        <v>0</v>
      </c>
      <c r="AE3043">
        <f t="shared" si="1257"/>
        <v>0</v>
      </c>
      <c r="AF3043">
        <f t="shared" si="1257"/>
        <v>0</v>
      </c>
      <c r="AG3043">
        <f t="shared" si="1257"/>
        <v>0</v>
      </c>
      <c r="AH3043">
        <f t="shared" si="1257"/>
        <v>0</v>
      </c>
      <c r="AI3043">
        <f t="shared" si="1257"/>
        <v>1</v>
      </c>
      <c r="AJ3043">
        <f t="shared" ca="1" si="1227"/>
        <v>1</v>
      </c>
      <c r="AK3043">
        <f t="shared" ca="1" si="1228"/>
        <v>0</v>
      </c>
      <c r="AL3043">
        <f t="shared" ca="1" si="1229"/>
        <v>0</v>
      </c>
      <c r="AM3043">
        <f t="shared" ca="1" si="1230"/>
        <v>0</v>
      </c>
      <c r="AN3043">
        <f t="shared" ca="1" si="1231"/>
        <v>0</v>
      </c>
      <c r="AO3043">
        <f t="shared" ca="1" si="1232"/>
        <v>1</v>
      </c>
      <c r="AP3043">
        <f t="shared" ca="1" si="1233"/>
        <v>0</v>
      </c>
      <c r="AQ3043">
        <f t="shared" ca="1" si="1234"/>
        <v>0</v>
      </c>
      <c r="AR3043">
        <f t="shared" ca="1" si="1235"/>
        <v>1</v>
      </c>
      <c r="AS3043">
        <v>1</v>
      </c>
      <c r="AT3043">
        <v>0</v>
      </c>
      <c r="AU3043">
        <f t="shared" ca="1" si="1258"/>
        <v>1</v>
      </c>
      <c r="AV3043">
        <f t="shared" ca="1" si="1258"/>
        <v>0</v>
      </c>
      <c r="AW3043">
        <f t="shared" ca="1" si="1258"/>
        <v>0</v>
      </c>
      <c r="AX3043">
        <v>0</v>
      </c>
    </row>
    <row r="3044" spans="1:50" x14ac:dyDescent="0.25">
      <c r="A3044" s="2">
        <v>41897</v>
      </c>
      <c r="B3044">
        <v>2044</v>
      </c>
      <c r="C3044">
        <v>24</v>
      </c>
      <c r="D3044">
        <f t="shared" ca="1" si="1236"/>
        <v>19.618591215698526</v>
      </c>
      <c r="E3044">
        <f t="shared" ca="1" si="1237"/>
        <v>4.381408784301474</v>
      </c>
      <c r="F3044" t="str">
        <f t="shared" ca="1" si="1238"/>
        <v>high</v>
      </c>
      <c r="G3044">
        <v>969</v>
      </c>
      <c r="H3044">
        <f t="shared" si="1239"/>
        <v>969</v>
      </c>
      <c r="I3044">
        <f t="shared" ca="1" si="1240"/>
        <v>1191.9107982492933</v>
      </c>
      <c r="J3044">
        <f t="shared" ca="1" si="1241"/>
        <v>-222.91079824929329</v>
      </c>
      <c r="K3044" t="str">
        <f t="shared" ca="1" si="1242"/>
        <v>medium</v>
      </c>
      <c r="L3044">
        <v>16.600000000000001</v>
      </c>
      <c r="M3044" t="str">
        <f t="shared" si="1253"/>
        <v>high</v>
      </c>
      <c r="N3044">
        <f t="shared" si="1224"/>
        <v>9</v>
      </c>
      <c r="O3044">
        <f t="shared" si="1225"/>
        <v>1</v>
      </c>
      <c r="P3044" t="str">
        <f t="shared" si="1226"/>
        <v>pondělí</v>
      </c>
      <c r="Q3044">
        <f t="shared" si="1256"/>
        <v>0</v>
      </c>
      <c r="R3044">
        <f t="shared" si="1256"/>
        <v>0</v>
      </c>
      <c r="S3044">
        <f t="shared" si="1256"/>
        <v>0</v>
      </c>
      <c r="T3044">
        <f t="shared" si="1256"/>
        <v>0</v>
      </c>
      <c r="U3044">
        <f t="shared" si="1256"/>
        <v>0</v>
      </c>
      <c r="V3044">
        <f t="shared" si="1256"/>
        <v>0</v>
      </c>
      <c r="W3044">
        <f t="shared" si="1256"/>
        <v>0</v>
      </c>
      <c r="X3044">
        <f t="shared" si="1256"/>
        <v>0</v>
      </c>
      <c r="Y3044">
        <f t="shared" si="1256"/>
        <v>1</v>
      </c>
      <c r="Z3044">
        <f t="shared" si="1256"/>
        <v>0</v>
      </c>
      <c r="AA3044">
        <f t="shared" si="1256"/>
        <v>0</v>
      </c>
      <c r="AB3044">
        <f t="shared" si="1256"/>
        <v>0</v>
      </c>
      <c r="AC3044">
        <f t="shared" si="1257"/>
        <v>1</v>
      </c>
      <c r="AD3044">
        <f t="shared" si="1257"/>
        <v>0</v>
      </c>
      <c r="AE3044">
        <f t="shared" si="1257"/>
        <v>0</v>
      </c>
      <c r="AF3044">
        <f t="shared" si="1257"/>
        <v>0</v>
      </c>
      <c r="AG3044">
        <f t="shared" si="1257"/>
        <v>0</v>
      </c>
      <c r="AH3044">
        <f t="shared" si="1257"/>
        <v>0</v>
      </c>
      <c r="AI3044">
        <f t="shared" si="1257"/>
        <v>0</v>
      </c>
      <c r="AJ3044">
        <f t="shared" ca="1" si="1227"/>
        <v>0</v>
      </c>
      <c r="AK3044">
        <f t="shared" ca="1" si="1228"/>
        <v>1</v>
      </c>
      <c r="AL3044">
        <f t="shared" ca="1" si="1229"/>
        <v>0</v>
      </c>
      <c r="AM3044">
        <f t="shared" ca="1" si="1230"/>
        <v>0</v>
      </c>
      <c r="AN3044">
        <f t="shared" ca="1" si="1231"/>
        <v>0</v>
      </c>
      <c r="AO3044">
        <f t="shared" ca="1" si="1232"/>
        <v>1</v>
      </c>
      <c r="AP3044">
        <f t="shared" ca="1" si="1233"/>
        <v>0</v>
      </c>
      <c r="AQ3044">
        <f t="shared" ca="1" si="1234"/>
        <v>0</v>
      </c>
      <c r="AR3044">
        <f t="shared" ca="1" si="1235"/>
        <v>1</v>
      </c>
      <c r="AS3044">
        <v>1</v>
      </c>
      <c r="AT3044">
        <v>0</v>
      </c>
      <c r="AU3044">
        <f t="shared" ca="1" si="1258"/>
        <v>0</v>
      </c>
      <c r="AV3044">
        <f t="shared" ca="1" si="1258"/>
        <v>0</v>
      </c>
      <c r="AW3044">
        <f t="shared" ca="1" si="1258"/>
        <v>1</v>
      </c>
      <c r="AX3044">
        <v>0</v>
      </c>
    </row>
    <row r="3045" spans="1:50" x14ac:dyDescent="0.25">
      <c r="A3045" s="2">
        <v>41898</v>
      </c>
      <c r="B3045">
        <v>2045</v>
      </c>
      <c r="C3045">
        <v>13</v>
      </c>
      <c r="D3045">
        <f t="shared" ca="1" si="1236"/>
        <v>19.619032073138392</v>
      </c>
      <c r="E3045">
        <f t="shared" ca="1" si="1237"/>
        <v>-6.619032073138392</v>
      </c>
      <c r="F3045" t="str">
        <f t="shared" ca="1" si="1238"/>
        <v>low</v>
      </c>
      <c r="G3045">
        <v>890</v>
      </c>
      <c r="H3045">
        <f t="shared" si="1239"/>
        <v>890</v>
      </c>
      <c r="I3045">
        <f t="shared" ca="1" si="1240"/>
        <v>1191.9765391372343</v>
      </c>
      <c r="J3045">
        <f t="shared" ca="1" si="1241"/>
        <v>-301.97653913723434</v>
      </c>
      <c r="K3045" t="str">
        <f t="shared" ca="1" si="1242"/>
        <v>medium</v>
      </c>
      <c r="L3045">
        <v>17.2</v>
      </c>
      <c r="M3045" t="str">
        <f t="shared" si="1253"/>
        <v>high</v>
      </c>
      <c r="N3045">
        <f t="shared" si="1224"/>
        <v>9</v>
      </c>
      <c r="O3045">
        <f t="shared" si="1225"/>
        <v>2</v>
      </c>
      <c r="P3045" t="str">
        <f t="shared" si="1226"/>
        <v>úterý</v>
      </c>
      <c r="Q3045">
        <f t="shared" si="1256"/>
        <v>0</v>
      </c>
      <c r="R3045">
        <f t="shared" si="1256"/>
        <v>0</v>
      </c>
      <c r="S3045">
        <f t="shared" si="1256"/>
        <v>0</v>
      </c>
      <c r="T3045">
        <f t="shared" si="1256"/>
        <v>0</v>
      </c>
      <c r="U3045">
        <f t="shared" si="1256"/>
        <v>0</v>
      </c>
      <c r="V3045">
        <f t="shared" si="1256"/>
        <v>0</v>
      </c>
      <c r="W3045">
        <f t="shared" si="1256"/>
        <v>0</v>
      </c>
      <c r="X3045">
        <f t="shared" si="1256"/>
        <v>0</v>
      </c>
      <c r="Y3045">
        <f t="shared" si="1256"/>
        <v>1</v>
      </c>
      <c r="Z3045">
        <f t="shared" si="1256"/>
        <v>0</v>
      </c>
      <c r="AA3045">
        <f t="shared" si="1256"/>
        <v>0</v>
      </c>
      <c r="AB3045">
        <f t="shared" si="1256"/>
        <v>0</v>
      </c>
      <c r="AC3045">
        <f t="shared" si="1257"/>
        <v>0</v>
      </c>
      <c r="AD3045">
        <f t="shared" si="1257"/>
        <v>1</v>
      </c>
      <c r="AE3045">
        <f t="shared" si="1257"/>
        <v>0</v>
      </c>
      <c r="AF3045">
        <f t="shared" si="1257"/>
        <v>0</v>
      </c>
      <c r="AG3045">
        <f t="shared" si="1257"/>
        <v>0</v>
      </c>
      <c r="AH3045">
        <f t="shared" si="1257"/>
        <v>0</v>
      </c>
      <c r="AI3045">
        <f t="shared" si="1257"/>
        <v>0</v>
      </c>
      <c r="AJ3045">
        <f t="shared" ca="1" si="1227"/>
        <v>1</v>
      </c>
      <c r="AK3045">
        <f t="shared" ca="1" si="1228"/>
        <v>0</v>
      </c>
      <c r="AL3045">
        <f t="shared" ca="1" si="1229"/>
        <v>0</v>
      </c>
      <c r="AM3045">
        <f t="shared" ca="1" si="1230"/>
        <v>0</v>
      </c>
      <c r="AN3045">
        <f t="shared" ca="1" si="1231"/>
        <v>0</v>
      </c>
      <c r="AO3045">
        <f t="shared" ca="1" si="1232"/>
        <v>1</v>
      </c>
      <c r="AP3045">
        <f t="shared" ca="1" si="1233"/>
        <v>0</v>
      </c>
      <c r="AQ3045">
        <f t="shared" ca="1" si="1234"/>
        <v>0</v>
      </c>
      <c r="AR3045">
        <f t="shared" ca="1" si="1235"/>
        <v>1</v>
      </c>
      <c r="AS3045">
        <v>0</v>
      </c>
      <c r="AT3045">
        <v>0</v>
      </c>
      <c r="AU3045">
        <f t="shared" ca="1" si="1258"/>
        <v>1</v>
      </c>
      <c r="AV3045">
        <f t="shared" ca="1" si="1258"/>
        <v>0</v>
      </c>
      <c r="AW3045">
        <f t="shared" ca="1" si="1258"/>
        <v>0</v>
      </c>
      <c r="AX3045">
        <v>0</v>
      </c>
    </row>
    <row r="3046" spans="1:50" x14ac:dyDescent="0.25">
      <c r="A3046" s="2">
        <v>41899</v>
      </c>
      <c r="B3046">
        <v>2046</v>
      </c>
      <c r="C3046">
        <v>19</v>
      </c>
      <c r="D3046">
        <f t="shared" ca="1" si="1236"/>
        <v>19.619468352033444</v>
      </c>
      <c r="E3046">
        <f t="shared" ca="1" si="1237"/>
        <v>-0.61946835203344364</v>
      </c>
      <c r="F3046" t="str">
        <f t="shared" ca="1" si="1238"/>
        <v>medium</v>
      </c>
      <c r="G3046">
        <v>1332</v>
      </c>
      <c r="H3046">
        <f t="shared" si="1239"/>
        <v>1332</v>
      </c>
      <c r="I3046">
        <f t="shared" ca="1" si="1240"/>
        <v>1192.0421302729108</v>
      </c>
      <c r="J3046">
        <f t="shared" ca="1" si="1241"/>
        <v>139.95786972708925</v>
      </c>
      <c r="K3046" t="str">
        <f t="shared" ca="1" si="1242"/>
        <v>high</v>
      </c>
      <c r="L3046">
        <v>22.2</v>
      </c>
      <c r="M3046" t="str">
        <f t="shared" si="1253"/>
        <v>high</v>
      </c>
      <c r="N3046">
        <f t="shared" si="1224"/>
        <v>9</v>
      </c>
      <c r="O3046">
        <f t="shared" si="1225"/>
        <v>3</v>
      </c>
      <c r="P3046" t="str">
        <f t="shared" si="1226"/>
        <v>středa</v>
      </c>
      <c r="Q3046">
        <f t="shared" si="1256"/>
        <v>0</v>
      </c>
      <c r="R3046">
        <f t="shared" si="1256"/>
        <v>0</v>
      </c>
      <c r="S3046">
        <f t="shared" si="1256"/>
        <v>0</v>
      </c>
      <c r="T3046">
        <f t="shared" si="1256"/>
        <v>0</v>
      </c>
      <c r="U3046">
        <f t="shared" si="1256"/>
        <v>0</v>
      </c>
      <c r="V3046">
        <f t="shared" si="1256"/>
        <v>0</v>
      </c>
      <c r="W3046">
        <f t="shared" si="1256"/>
        <v>0</v>
      </c>
      <c r="X3046">
        <f t="shared" si="1256"/>
        <v>0</v>
      </c>
      <c r="Y3046">
        <f t="shared" si="1256"/>
        <v>1</v>
      </c>
      <c r="Z3046">
        <f t="shared" si="1256"/>
        <v>0</v>
      </c>
      <c r="AA3046">
        <f t="shared" si="1256"/>
        <v>0</v>
      </c>
      <c r="AB3046">
        <f t="shared" si="1256"/>
        <v>0</v>
      </c>
      <c r="AC3046">
        <f t="shared" si="1257"/>
        <v>0</v>
      </c>
      <c r="AD3046">
        <f t="shared" si="1257"/>
        <v>0</v>
      </c>
      <c r="AE3046">
        <f t="shared" si="1257"/>
        <v>1</v>
      </c>
      <c r="AF3046">
        <f t="shared" si="1257"/>
        <v>0</v>
      </c>
      <c r="AG3046">
        <f t="shared" si="1257"/>
        <v>0</v>
      </c>
      <c r="AH3046">
        <f t="shared" si="1257"/>
        <v>0</v>
      </c>
      <c r="AI3046">
        <f t="shared" si="1257"/>
        <v>0</v>
      </c>
      <c r="AJ3046">
        <f t="shared" ca="1" si="1227"/>
        <v>0</v>
      </c>
      <c r="AK3046">
        <f t="shared" ca="1" si="1228"/>
        <v>1</v>
      </c>
      <c r="AL3046">
        <f t="shared" ca="1" si="1229"/>
        <v>0</v>
      </c>
      <c r="AM3046">
        <f t="shared" ca="1" si="1230"/>
        <v>0</v>
      </c>
      <c r="AN3046">
        <f t="shared" ca="1" si="1231"/>
        <v>0</v>
      </c>
      <c r="AO3046">
        <f t="shared" ca="1" si="1232"/>
        <v>1</v>
      </c>
      <c r="AP3046">
        <f t="shared" ca="1" si="1233"/>
        <v>0</v>
      </c>
      <c r="AQ3046">
        <f t="shared" ca="1" si="1234"/>
        <v>0</v>
      </c>
      <c r="AR3046">
        <f t="shared" ca="1" si="1235"/>
        <v>1</v>
      </c>
      <c r="AS3046">
        <v>0</v>
      </c>
      <c r="AT3046">
        <v>0</v>
      </c>
      <c r="AU3046">
        <f t="shared" ca="1" si="1258"/>
        <v>0</v>
      </c>
      <c r="AV3046">
        <f t="shared" ca="1" si="1258"/>
        <v>1</v>
      </c>
      <c r="AW3046">
        <f t="shared" ca="1" si="1258"/>
        <v>0</v>
      </c>
      <c r="AX3046">
        <v>0</v>
      </c>
    </row>
    <row r="3047" spans="1:50" x14ac:dyDescent="0.25">
      <c r="A3047" s="2">
        <v>41900</v>
      </c>
      <c r="B3047">
        <v>2047</v>
      </c>
      <c r="C3047">
        <v>19</v>
      </c>
      <c r="D3047">
        <f t="shared" ca="1" si="1236"/>
        <v>19.619900052383681</v>
      </c>
      <c r="E3047">
        <f t="shared" ca="1" si="1237"/>
        <v>-0.61990005238368084</v>
      </c>
      <c r="F3047" t="str">
        <f t="shared" ca="1" si="1238"/>
        <v>medium</v>
      </c>
      <c r="G3047">
        <v>968</v>
      </c>
      <c r="H3047">
        <f t="shared" si="1239"/>
        <v>968</v>
      </c>
      <c r="I3047">
        <f t="shared" ca="1" si="1240"/>
        <v>1192.1075716563232</v>
      </c>
      <c r="J3047">
        <f t="shared" ca="1" si="1241"/>
        <v>-224.10757165632322</v>
      </c>
      <c r="K3047" t="str">
        <f t="shared" ca="1" si="1242"/>
        <v>medium</v>
      </c>
      <c r="L3047">
        <v>16.55</v>
      </c>
      <c r="M3047" t="str">
        <f t="shared" si="1253"/>
        <v>high</v>
      </c>
      <c r="N3047">
        <f t="shared" si="1224"/>
        <v>9</v>
      </c>
      <c r="O3047">
        <f t="shared" si="1225"/>
        <v>4</v>
      </c>
      <c r="P3047" t="str">
        <f t="shared" si="1226"/>
        <v>čtvrtek</v>
      </c>
      <c r="Q3047">
        <f t="shared" si="1256"/>
        <v>0</v>
      </c>
      <c r="R3047">
        <f t="shared" si="1256"/>
        <v>0</v>
      </c>
      <c r="S3047">
        <f t="shared" si="1256"/>
        <v>0</v>
      </c>
      <c r="T3047">
        <f t="shared" si="1256"/>
        <v>0</v>
      </c>
      <c r="U3047">
        <f t="shared" si="1256"/>
        <v>0</v>
      </c>
      <c r="V3047">
        <f t="shared" si="1256"/>
        <v>0</v>
      </c>
      <c r="W3047">
        <f t="shared" si="1256"/>
        <v>0</v>
      </c>
      <c r="X3047">
        <f t="shared" si="1256"/>
        <v>0</v>
      </c>
      <c r="Y3047">
        <f t="shared" si="1256"/>
        <v>1</v>
      </c>
      <c r="Z3047">
        <f t="shared" si="1256"/>
        <v>0</v>
      </c>
      <c r="AA3047">
        <f t="shared" si="1256"/>
        <v>0</v>
      </c>
      <c r="AB3047">
        <f t="shared" si="1256"/>
        <v>0</v>
      </c>
      <c r="AC3047">
        <f t="shared" si="1257"/>
        <v>0</v>
      </c>
      <c r="AD3047">
        <f t="shared" si="1257"/>
        <v>0</v>
      </c>
      <c r="AE3047">
        <f t="shared" si="1257"/>
        <v>0</v>
      </c>
      <c r="AF3047">
        <f t="shared" si="1257"/>
        <v>1</v>
      </c>
      <c r="AG3047">
        <f t="shared" si="1257"/>
        <v>0</v>
      </c>
      <c r="AH3047">
        <f t="shared" si="1257"/>
        <v>0</v>
      </c>
      <c r="AI3047">
        <f t="shared" si="1257"/>
        <v>0</v>
      </c>
      <c r="AJ3047">
        <f t="shared" ca="1" si="1227"/>
        <v>1</v>
      </c>
      <c r="AK3047">
        <f t="shared" ca="1" si="1228"/>
        <v>0</v>
      </c>
      <c r="AL3047">
        <f t="shared" ca="1" si="1229"/>
        <v>0</v>
      </c>
      <c r="AM3047">
        <f t="shared" ca="1" si="1230"/>
        <v>0</v>
      </c>
      <c r="AN3047">
        <f t="shared" ca="1" si="1231"/>
        <v>0</v>
      </c>
      <c r="AO3047">
        <f t="shared" ca="1" si="1232"/>
        <v>1</v>
      </c>
      <c r="AP3047">
        <f t="shared" ca="1" si="1233"/>
        <v>0</v>
      </c>
      <c r="AQ3047">
        <f t="shared" ca="1" si="1234"/>
        <v>0</v>
      </c>
      <c r="AR3047">
        <f t="shared" ca="1" si="1235"/>
        <v>1</v>
      </c>
      <c r="AS3047">
        <v>0</v>
      </c>
      <c r="AT3047">
        <v>0</v>
      </c>
      <c r="AU3047">
        <f t="shared" ca="1" si="1258"/>
        <v>0</v>
      </c>
      <c r="AV3047">
        <f t="shared" ca="1" si="1258"/>
        <v>1</v>
      </c>
      <c r="AW3047">
        <f t="shared" ca="1" si="1258"/>
        <v>0</v>
      </c>
      <c r="AX3047">
        <v>0</v>
      </c>
    </row>
    <row r="3048" spans="1:50" x14ac:dyDescent="0.25">
      <c r="A3048" s="2">
        <v>41901</v>
      </c>
      <c r="B3048">
        <v>2048</v>
      </c>
      <c r="C3048">
        <v>20</v>
      </c>
      <c r="D3048">
        <f t="shared" ca="1" si="1236"/>
        <v>19.6203271741891</v>
      </c>
      <c r="E3048">
        <f t="shared" ca="1" si="1237"/>
        <v>0.37967282581089989</v>
      </c>
      <c r="F3048" t="str">
        <f t="shared" ca="1" si="1238"/>
        <v>medium</v>
      </c>
      <c r="G3048">
        <v>1745</v>
      </c>
      <c r="H3048">
        <f t="shared" si="1239"/>
        <v>1745</v>
      </c>
      <c r="I3048">
        <f t="shared" ca="1" si="1240"/>
        <v>1192.1728632874715</v>
      </c>
      <c r="J3048">
        <f t="shared" ca="1" si="1241"/>
        <v>552.8271367125285</v>
      </c>
      <c r="K3048" t="str">
        <f t="shared" ca="1" si="1242"/>
        <v>high</v>
      </c>
      <c r="L3048">
        <v>12</v>
      </c>
      <c r="M3048" t="str">
        <f t="shared" si="1253"/>
        <v>medium</v>
      </c>
      <c r="N3048">
        <f t="shared" si="1224"/>
        <v>9</v>
      </c>
      <c r="O3048">
        <f t="shared" si="1225"/>
        <v>5</v>
      </c>
      <c r="P3048" t="str">
        <f t="shared" si="1226"/>
        <v>pátek</v>
      </c>
      <c r="Q3048">
        <f t="shared" si="1256"/>
        <v>0</v>
      </c>
      <c r="R3048">
        <f t="shared" si="1256"/>
        <v>0</v>
      </c>
      <c r="S3048">
        <f t="shared" si="1256"/>
        <v>0</v>
      </c>
      <c r="T3048">
        <f t="shared" si="1256"/>
        <v>0</v>
      </c>
      <c r="U3048">
        <f t="shared" si="1256"/>
        <v>0</v>
      </c>
      <c r="V3048">
        <f t="shared" si="1256"/>
        <v>0</v>
      </c>
      <c r="W3048">
        <f t="shared" si="1256"/>
        <v>0</v>
      </c>
      <c r="X3048">
        <f t="shared" si="1256"/>
        <v>0</v>
      </c>
      <c r="Y3048">
        <f t="shared" si="1256"/>
        <v>1</v>
      </c>
      <c r="Z3048">
        <f t="shared" si="1256"/>
        <v>0</v>
      </c>
      <c r="AA3048">
        <f t="shared" si="1256"/>
        <v>0</v>
      </c>
      <c r="AB3048">
        <f t="shared" si="1256"/>
        <v>0</v>
      </c>
      <c r="AC3048">
        <f t="shared" si="1257"/>
        <v>0</v>
      </c>
      <c r="AD3048">
        <f t="shared" si="1257"/>
        <v>0</v>
      </c>
      <c r="AE3048">
        <f t="shared" si="1257"/>
        <v>0</v>
      </c>
      <c r="AF3048">
        <f t="shared" si="1257"/>
        <v>0</v>
      </c>
      <c r="AG3048">
        <f t="shared" si="1257"/>
        <v>1</v>
      </c>
      <c r="AH3048">
        <f t="shared" si="1257"/>
        <v>0</v>
      </c>
      <c r="AI3048">
        <f t="shared" si="1257"/>
        <v>0</v>
      </c>
      <c r="AJ3048">
        <f t="shared" ca="1" si="1227"/>
        <v>0</v>
      </c>
      <c r="AK3048">
        <f t="shared" ca="1" si="1228"/>
        <v>1</v>
      </c>
      <c r="AL3048">
        <f t="shared" ca="1" si="1229"/>
        <v>0</v>
      </c>
      <c r="AM3048">
        <f t="shared" ca="1" si="1230"/>
        <v>0</v>
      </c>
      <c r="AN3048">
        <f t="shared" ca="1" si="1231"/>
        <v>0</v>
      </c>
      <c r="AO3048">
        <f t="shared" ca="1" si="1232"/>
        <v>1</v>
      </c>
      <c r="AP3048">
        <f t="shared" ca="1" si="1233"/>
        <v>0</v>
      </c>
      <c r="AQ3048">
        <f t="shared" ca="1" si="1234"/>
        <v>1</v>
      </c>
      <c r="AR3048">
        <f t="shared" ca="1" si="1235"/>
        <v>0</v>
      </c>
      <c r="AS3048">
        <v>0</v>
      </c>
      <c r="AT3048">
        <v>0</v>
      </c>
      <c r="AU3048">
        <f t="shared" ca="1" si="1258"/>
        <v>0</v>
      </c>
      <c r="AV3048">
        <f t="shared" ca="1" si="1258"/>
        <v>1</v>
      </c>
      <c r="AW3048">
        <f t="shared" ca="1" si="1258"/>
        <v>0</v>
      </c>
      <c r="AX3048">
        <v>0</v>
      </c>
    </row>
    <row r="3049" spans="1:50" x14ac:dyDescent="0.25">
      <c r="A3049" s="2">
        <v>41902</v>
      </c>
      <c r="B3049">
        <v>2049</v>
      </c>
      <c r="C3049">
        <v>24</v>
      </c>
      <c r="D3049">
        <f t="shared" ca="1" si="1236"/>
        <v>19.620749717449705</v>
      </c>
      <c r="E3049">
        <f t="shared" ca="1" si="1237"/>
        <v>4.379250282550295</v>
      </c>
      <c r="F3049" t="str">
        <f t="shared" ca="1" si="1238"/>
        <v>high</v>
      </c>
      <c r="G3049">
        <v>1693</v>
      </c>
      <c r="H3049">
        <f t="shared" si="1239"/>
        <v>1693</v>
      </c>
      <c r="I3049">
        <f t="shared" ca="1" si="1240"/>
        <v>1192.2380051663558</v>
      </c>
      <c r="J3049">
        <f t="shared" ca="1" si="1241"/>
        <v>500.76199483364417</v>
      </c>
      <c r="K3049" t="str">
        <f t="shared" ca="1" si="1242"/>
        <v>high</v>
      </c>
      <c r="L3049">
        <v>18.600000000000001</v>
      </c>
      <c r="M3049" t="str">
        <f t="shared" si="1253"/>
        <v>high</v>
      </c>
      <c r="N3049">
        <f t="shared" ref="N3049:N3112" si="1259">MONTH(A3049)</f>
        <v>9</v>
      </c>
      <c r="O3049">
        <f t="shared" ref="O3049:O3112" si="1260">WEEKDAY(A3049,2)</f>
        <v>6</v>
      </c>
      <c r="P3049" t="str">
        <f t="shared" ref="P3049:P3112" si="1261">VLOOKUP(O3049,$O$581:$P$587,2,0)</f>
        <v>sobota</v>
      </c>
      <c r="Q3049">
        <f t="shared" si="1256"/>
        <v>0</v>
      </c>
      <c r="R3049">
        <f t="shared" si="1256"/>
        <v>0</v>
      </c>
      <c r="S3049">
        <f t="shared" si="1256"/>
        <v>0</v>
      </c>
      <c r="T3049">
        <f t="shared" si="1256"/>
        <v>0</v>
      </c>
      <c r="U3049">
        <f t="shared" si="1256"/>
        <v>0</v>
      </c>
      <c r="V3049">
        <f t="shared" si="1256"/>
        <v>0</v>
      </c>
      <c r="W3049">
        <f t="shared" si="1256"/>
        <v>0</v>
      </c>
      <c r="X3049">
        <f t="shared" si="1256"/>
        <v>0</v>
      </c>
      <c r="Y3049">
        <f t="shared" si="1256"/>
        <v>1</v>
      </c>
      <c r="Z3049">
        <f t="shared" si="1256"/>
        <v>0</v>
      </c>
      <c r="AA3049">
        <f t="shared" si="1256"/>
        <v>0</v>
      </c>
      <c r="AB3049">
        <f t="shared" si="1256"/>
        <v>0</v>
      </c>
      <c r="AC3049">
        <f t="shared" si="1257"/>
        <v>0</v>
      </c>
      <c r="AD3049">
        <f t="shared" si="1257"/>
        <v>0</v>
      </c>
      <c r="AE3049">
        <f t="shared" si="1257"/>
        <v>0</v>
      </c>
      <c r="AF3049">
        <f t="shared" si="1257"/>
        <v>0</v>
      </c>
      <c r="AG3049">
        <f t="shared" si="1257"/>
        <v>0</v>
      </c>
      <c r="AH3049">
        <f t="shared" si="1257"/>
        <v>1</v>
      </c>
      <c r="AI3049">
        <f t="shared" si="1257"/>
        <v>0</v>
      </c>
      <c r="AJ3049">
        <f t="shared" ref="AJ3049:AJ3112" ca="1" si="1262">VLOOKUP(INDIRECT($AJ$590&amp;ROW($A3049)+AJ$591),$F$17:$I$19,AJ$592+1,0)</f>
        <v>1</v>
      </c>
      <c r="AK3049">
        <f t="shared" ref="AK3049:AK3112" ca="1" si="1263">VLOOKUP(INDIRECT($AJ$590&amp;ROW($A3049)+AJ$591),$F$17:$I$19,AK$592+1,0)</f>
        <v>0</v>
      </c>
      <c r="AL3049">
        <f t="shared" ref="AL3049:AL3112" ca="1" si="1264">VLOOKUP(INDIRECT($AJ$590&amp;ROW($A3049)+AJ$591),$F$17:$I$19,AL$592+1,0)</f>
        <v>0</v>
      </c>
      <c r="AM3049">
        <f t="shared" ref="AM3049:AM3112" ca="1" si="1265">VLOOKUP(INDIRECT($AJ$590&amp;ROW($A3049)+AM$591),$F$17:$I$19,AM$592+1,0)</f>
        <v>0</v>
      </c>
      <c r="AN3049">
        <f t="shared" ref="AN3049:AN3112" ca="1" si="1266">VLOOKUP(INDIRECT($AJ$590&amp;ROW($A3049)+AM$591),$F$17:$I$19,AN$592+1,0)</f>
        <v>1</v>
      </c>
      <c r="AO3049">
        <f t="shared" ref="AO3049:AO3112" ca="1" si="1267">VLOOKUP(INDIRECT($AJ$590&amp;ROW($A3049)+AM$591),$F$17:$I$19,AO$592+1,0)</f>
        <v>0</v>
      </c>
      <c r="AP3049">
        <f t="shared" ref="AP3049:AP3112" ca="1" si="1268">VLOOKUP(INDIRECT($AJ$590&amp;ROW($A3049)+AP$591),$F$17:$I$19,AP$592+1,0)</f>
        <v>0</v>
      </c>
      <c r="AQ3049">
        <f t="shared" ref="AQ3049:AQ3112" ca="1" si="1269">VLOOKUP(INDIRECT($AJ$590&amp;ROW($A3049)+AP$591),$F$17:$I$19,AQ$592+1,0)</f>
        <v>0</v>
      </c>
      <c r="AR3049">
        <f t="shared" ref="AR3049:AR3112" ca="1" si="1270">VLOOKUP(INDIRECT($AJ$590&amp;ROW($A3049)+AP$591),$F$17:$I$19,AR$592+1,0)</f>
        <v>1</v>
      </c>
      <c r="AS3049">
        <v>0</v>
      </c>
      <c r="AT3049">
        <v>0</v>
      </c>
      <c r="AU3049">
        <f t="shared" ca="1" si="1258"/>
        <v>0</v>
      </c>
      <c r="AV3049">
        <f t="shared" ca="1" si="1258"/>
        <v>0</v>
      </c>
      <c r="AW3049">
        <f t="shared" ca="1" si="1258"/>
        <v>1</v>
      </c>
      <c r="AX3049">
        <v>0</v>
      </c>
    </row>
    <row r="3050" spans="1:50" x14ac:dyDescent="0.25">
      <c r="A3050" s="2">
        <v>41903</v>
      </c>
      <c r="B3050">
        <v>2050</v>
      </c>
      <c r="C3050">
        <v>14</v>
      </c>
      <c r="D3050">
        <f t="shared" ref="D3050:D3113" ca="1" si="1271">$D$554*B3050^2+$D$558*B3050+$D$562</f>
        <v>19.621167682165495</v>
      </c>
      <c r="E3050">
        <f t="shared" ref="E3050:E3113" ca="1" si="1272">C3050-D3050</f>
        <v>-5.6211676821654954</v>
      </c>
      <c r="F3050" t="str">
        <f t="shared" ref="F3050:F3113" ca="1" si="1273">VLOOKUP(E3050,$A$3:$C$6,3)</f>
        <v>low</v>
      </c>
      <c r="G3050">
        <v>1451</v>
      </c>
      <c r="H3050">
        <f t="shared" ref="H3050:H3113" si="1274">IF(G3050&gt;$H$592,$G$592,G3050)</f>
        <v>1451</v>
      </c>
      <c r="I3050">
        <f t="shared" ref="I3050:I3113" ca="1" si="1275">$J$554*B3050^2+$J$558*B3050+$J$562</f>
        <v>1192.3029972929758</v>
      </c>
      <c r="J3050">
        <f t="shared" ref="J3050:J3113" ca="1" si="1276">H3050-I3050</f>
        <v>258.69700270702424</v>
      </c>
      <c r="K3050" t="str">
        <f t="shared" ref="K3050:K3113" ca="1" si="1277">VLOOKUP(J3050,$A$10:$C$13,3)</f>
        <v>high</v>
      </c>
      <c r="L3050">
        <v>18.45</v>
      </c>
      <c r="M3050" t="str">
        <f t="shared" si="1253"/>
        <v>high</v>
      </c>
      <c r="N3050">
        <f t="shared" si="1259"/>
        <v>9</v>
      </c>
      <c r="O3050">
        <f t="shared" si="1260"/>
        <v>7</v>
      </c>
      <c r="P3050" t="str">
        <f t="shared" si="1261"/>
        <v>neděle</v>
      </c>
      <c r="Q3050">
        <f t="shared" si="1256"/>
        <v>0</v>
      </c>
      <c r="R3050">
        <f t="shared" si="1256"/>
        <v>0</v>
      </c>
      <c r="S3050">
        <f t="shared" si="1256"/>
        <v>0</v>
      </c>
      <c r="T3050">
        <f t="shared" si="1256"/>
        <v>0</v>
      </c>
      <c r="U3050">
        <f t="shared" si="1256"/>
        <v>0</v>
      </c>
      <c r="V3050">
        <f t="shared" si="1256"/>
        <v>0</v>
      </c>
      <c r="W3050">
        <f t="shared" si="1256"/>
        <v>0</v>
      </c>
      <c r="X3050">
        <f t="shared" si="1256"/>
        <v>0</v>
      </c>
      <c r="Y3050">
        <f t="shared" si="1256"/>
        <v>1</v>
      </c>
      <c r="Z3050">
        <f t="shared" si="1256"/>
        <v>0</v>
      </c>
      <c r="AA3050">
        <f t="shared" si="1256"/>
        <v>0</v>
      </c>
      <c r="AB3050">
        <f t="shared" si="1256"/>
        <v>0</v>
      </c>
      <c r="AC3050">
        <f t="shared" si="1257"/>
        <v>0</v>
      </c>
      <c r="AD3050">
        <f t="shared" si="1257"/>
        <v>0</v>
      </c>
      <c r="AE3050">
        <f t="shared" si="1257"/>
        <v>0</v>
      </c>
      <c r="AF3050">
        <f t="shared" si="1257"/>
        <v>0</v>
      </c>
      <c r="AG3050">
        <f t="shared" si="1257"/>
        <v>0</v>
      </c>
      <c r="AH3050">
        <f t="shared" si="1257"/>
        <v>0</v>
      </c>
      <c r="AI3050">
        <f t="shared" si="1257"/>
        <v>1</v>
      </c>
      <c r="AJ3050">
        <f t="shared" ca="1" si="1262"/>
        <v>0</v>
      </c>
      <c r="AK3050">
        <f t="shared" ca="1" si="1263"/>
        <v>1</v>
      </c>
      <c r="AL3050">
        <f t="shared" ca="1" si="1264"/>
        <v>0</v>
      </c>
      <c r="AM3050">
        <f t="shared" ca="1" si="1265"/>
        <v>0</v>
      </c>
      <c r="AN3050">
        <f t="shared" ca="1" si="1266"/>
        <v>0</v>
      </c>
      <c r="AO3050">
        <f t="shared" ca="1" si="1267"/>
        <v>1</v>
      </c>
      <c r="AP3050">
        <f t="shared" ca="1" si="1268"/>
        <v>0</v>
      </c>
      <c r="AQ3050">
        <f t="shared" ca="1" si="1269"/>
        <v>0</v>
      </c>
      <c r="AR3050">
        <f t="shared" ca="1" si="1270"/>
        <v>1</v>
      </c>
      <c r="AS3050">
        <v>0</v>
      </c>
      <c r="AT3050">
        <v>0</v>
      </c>
      <c r="AU3050">
        <f t="shared" ca="1" si="1258"/>
        <v>1</v>
      </c>
      <c r="AV3050">
        <f t="shared" ca="1" si="1258"/>
        <v>0</v>
      </c>
      <c r="AW3050">
        <f t="shared" ca="1" si="1258"/>
        <v>0</v>
      </c>
      <c r="AX3050">
        <v>0</v>
      </c>
    </row>
    <row r="3051" spans="1:50" x14ac:dyDescent="0.25">
      <c r="A3051" s="2">
        <v>41904</v>
      </c>
      <c r="B3051">
        <v>2051</v>
      </c>
      <c r="C3051">
        <v>18</v>
      </c>
      <c r="D3051">
        <f t="shared" ca="1" si="1271"/>
        <v>19.621581068336468</v>
      </c>
      <c r="E3051">
        <f t="shared" ca="1" si="1272"/>
        <v>-1.621581068336468</v>
      </c>
      <c r="F3051" t="str">
        <f t="shared" ca="1" si="1273"/>
        <v>medium</v>
      </c>
      <c r="G3051">
        <v>796</v>
      </c>
      <c r="H3051">
        <f t="shared" si="1274"/>
        <v>796</v>
      </c>
      <c r="I3051">
        <f t="shared" ca="1" si="1275"/>
        <v>1192.3678396673317</v>
      </c>
      <c r="J3051">
        <f t="shared" ca="1" si="1276"/>
        <v>-396.36783966733174</v>
      </c>
      <c r="K3051" t="str">
        <f t="shared" ca="1" si="1277"/>
        <v>low</v>
      </c>
      <c r="L3051">
        <v>17</v>
      </c>
      <c r="M3051" t="str">
        <f t="shared" si="1253"/>
        <v>high</v>
      </c>
      <c r="N3051">
        <f t="shared" si="1259"/>
        <v>9</v>
      </c>
      <c r="O3051">
        <f t="shared" si="1260"/>
        <v>1</v>
      </c>
      <c r="P3051" t="str">
        <f t="shared" si="1261"/>
        <v>pondělí</v>
      </c>
      <c r="Q3051">
        <f t="shared" ref="Q3051:AB3060" si="1278">VLOOKUP($N3051,$V$31:$AH$42,Q$592+1,0)</f>
        <v>0</v>
      </c>
      <c r="R3051">
        <f t="shared" si="1278"/>
        <v>0</v>
      </c>
      <c r="S3051">
        <f t="shared" si="1278"/>
        <v>0</v>
      </c>
      <c r="T3051">
        <f t="shared" si="1278"/>
        <v>0</v>
      </c>
      <c r="U3051">
        <f t="shared" si="1278"/>
        <v>0</v>
      </c>
      <c r="V3051">
        <f t="shared" si="1278"/>
        <v>0</v>
      </c>
      <c r="W3051">
        <f t="shared" si="1278"/>
        <v>0</v>
      </c>
      <c r="X3051">
        <f t="shared" si="1278"/>
        <v>0</v>
      </c>
      <c r="Y3051">
        <f t="shared" si="1278"/>
        <v>1</v>
      </c>
      <c r="Z3051">
        <f t="shared" si="1278"/>
        <v>0</v>
      </c>
      <c r="AA3051">
        <f t="shared" si="1278"/>
        <v>0</v>
      </c>
      <c r="AB3051">
        <f t="shared" si="1278"/>
        <v>0</v>
      </c>
      <c r="AC3051">
        <f t="shared" ref="AC3051:AI3060" si="1279">VLOOKUP($O3051,$V$74:$AC$80,AC$592+1,0)</f>
        <v>1</v>
      </c>
      <c r="AD3051">
        <f t="shared" si="1279"/>
        <v>0</v>
      </c>
      <c r="AE3051">
        <f t="shared" si="1279"/>
        <v>0</v>
      </c>
      <c r="AF3051">
        <f t="shared" si="1279"/>
        <v>0</v>
      </c>
      <c r="AG3051">
        <f t="shared" si="1279"/>
        <v>0</v>
      </c>
      <c r="AH3051">
        <f t="shared" si="1279"/>
        <v>0</v>
      </c>
      <c r="AI3051">
        <f t="shared" si="1279"/>
        <v>0</v>
      </c>
      <c r="AJ3051">
        <f t="shared" ca="1" si="1262"/>
        <v>1</v>
      </c>
      <c r="AK3051">
        <f t="shared" ca="1" si="1263"/>
        <v>0</v>
      </c>
      <c r="AL3051">
        <f t="shared" ca="1" si="1264"/>
        <v>0</v>
      </c>
      <c r="AM3051">
        <f t="shared" ca="1" si="1265"/>
        <v>0</v>
      </c>
      <c r="AN3051">
        <f t="shared" ca="1" si="1266"/>
        <v>0</v>
      </c>
      <c r="AO3051">
        <f t="shared" ca="1" si="1267"/>
        <v>1</v>
      </c>
      <c r="AP3051">
        <f t="shared" ca="1" si="1268"/>
        <v>0</v>
      </c>
      <c r="AQ3051">
        <f t="shared" ca="1" si="1269"/>
        <v>0</v>
      </c>
      <c r="AR3051">
        <f t="shared" ca="1" si="1270"/>
        <v>1</v>
      </c>
      <c r="AS3051">
        <v>1</v>
      </c>
      <c r="AT3051">
        <v>0</v>
      </c>
      <c r="AU3051">
        <f t="shared" ca="1" si="1258"/>
        <v>0</v>
      </c>
      <c r="AV3051">
        <f t="shared" ca="1" si="1258"/>
        <v>1</v>
      </c>
      <c r="AW3051">
        <f t="shared" ca="1" si="1258"/>
        <v>0</v>
      </c>
      <c r="AX3051">
        <v>0</v>
      </c>
    </row>
    <row r="3052" spans="1:50" x14ac:dyDescent="0.25">
      <c r="A3052" s="2">
        <v>41905</v>
      </c>
      <c r="B3052">
        <v>2052</v>
      </c>
      <c r="C3052">
        <v>16</v>
      </c>
      <c r="D3052">
        <f t="shared" ca="1" si="1271"/>
        <v>19.621989875962626</v>
      </c>
      <c r="E3052">
        <f t="shared" ca="1" si="1272"/>
        <v>-3.6219898759626261</v>
      </c>
      <c r="F3052" t="str">
        <f t="shared" ca="1" si="1273"/>
        <v>low</v>
      </c>
      <c r="G3052">
        <v>1971</v>
      </c>
      <c r="H3052">
        <f t="shared" si="1274"/>
        <v>1971</v>
      </c>
      <c r="I3052">
        <f t="shared" ca="1" si="1275"/>
        <v>1192.4325322894235</v>
      </c>
      <c r="J3052">
        <f t="shared" ca="1" si="1276"/>
        <v>778.56746771057647</v>
      </c>
      <c r="K3052" t="str">
        <f t="shared" ca="1" si="1277"/>
        <v>high</v>
      </c>
      <c r="L3052">
        <v>11.1875</v>
      </c>
      <c r="M3052" t="str">
        <f t="shared" si="1253"/>
        <v>medium</v>
      </c>
      <c r="N3052">
        <f t="shared" si="1259"/>
        <v>9</v>
      </c>
      <c r="O3052">
        <f t="shared" si="1260"/>
        <v>2</v>
      </c>
      <c r="P3052" t="str">
        <f t="shared" si="1261"/>
        <v>úterý</v>
      </c>
      <c r="Q3052">
        <f t="shared" si="1278"/>
        <v>0</v>
      </c>
      <c r="R3052">
        <f t="shared" si="1278"/>
        <v>0</v>
      </c>
      <c r="S3052">
        <f t="shared" si="1278"/>
        <v>0</v>
      </c>
      <c r="T3052">
        <f t="shared" si="1278"/>
        <v>0</v>
      </c>
      <c r="U3052">
        <f t="shared" si="1278"/>
        <v>0</v>
      </c>
      <c r="V3052">
        <f t="shared" si="1278"/>
        <v>0</v>
      </c>
      <c r="W3052">
        <f t="shared" si="1278"/>
        <v>0</v>
      </c>
      <c r="X3052">
        <f t="shared" si="1278"/>
        <v>0</v>
      </c>
      <c r="Y3052">
        <f t="shared" si="1278"/>
        <v>1</v>
      </c>
      <c r="Z3052">
        <f t="shared" si="1278"/>
        <v>0</v>
      </c>
      <c r="AA3052">
        <f t="shared" si="1278"/>
        <v>0</v>
      </c>
      <c r="AB3052">
        <f t="shared" si="1278"/>
        <v>0</v>
      </c>
      <c r="AC3052">
        <f t="shared" si="1279"/>
        <v>0</v>
      </c>
      <c r="AD3052">
        <f t="shared" si="1279"/>
        <v>1</v>
      </c>
      <c r="AE3052">
        <f t="shared" si="1279"/>
        <v>0</v>
      </c>
      <c r="AF3052">
        <f t="shared" si="1279"/>
        <v>0</v>
      </c>
      <c r="AG3052">
        <f t="shared" si="1279"/>
        <v>0</v>
      </c>
      <c r="AH3052">
        <f t="shared" si="1279"/>
        <v>0</v>
      </c>
      <c r="AI3052">
        <f t="shared" si="1279"/>
        <v>0</v>
      </c>
      <c r="AJ3052">
        <f t="shared" ca="1" si="1262"/>
        <v>1</v>
      </c>
      <c r="AK3052">
        <f t="shared" ca="1" si="1263"/>
        <v>0</v>
      </c>
      <c r="AL3052">
        <f t="shared" ca="1" si="1264"/>
        <v>0</v>
      </c>
      <c r="AM3052">
        <f t="shared" ca="1" si="1265"/>
        <v>0</v>
      </c>
      <c r="AN3052">
        <f t="shared" ca="1" si="1266"/>
        <v>0</v>
      </c>
      <c r="AO3052">
        <f t="shared" ca="1" si="1267"/>
        <v>1</v>
      </c>
      <c r="AP3052">
        <f t="shared" ca="1" si="1268"/>
        <v>0</v>
      </c>
      <c r="AQ3052">
        <f t="shared" ca="1" si="1269"/>
        <v>1</v>
      </c>
      <c r="AR3052">
        <f t="shared" ca="1" si="1270"/>
        <v>0</v>
      </c>
      <c r="AS3052">
        <v>0</v>
      </c>
      <c r="AT3052">
        <v>0</v>
      </c>
      <c r="AU3052">
        <f t="shared" ca="1" si="1258"/>
        <v>1</v>
      </c>
      <c r="AV3052">
        <f t="shared" ca="1" si="1258"/>
        <v>0</v>
      </c>
      <c r="AW3052">
        <f t="shared" ca="1" si="1258"/>
        <v>0</v>
      </c>
      <c r="AX3052">
        <v>0</v>
      </c>
    </row>
    <row r="3053" spans="1:50" x14ac:dyDescent="0.25">
      <c r="A3053" s="2">
        <v>41906</v>
      </c>
      <c r="B3053">
        <v>2053</v>
      </c>
      <c r="C3053">
        <v>18</v>
      </c>
      <c r="D3053">
        <f t="shared" ca="1" si="1271"/>
        <v>19.622394105043973</v>
      </c>
      <c r="E3053">
        <f t="shared" ca="1" si="1272"/>
        <v>-1.6223941050439734</v>
      </c>
      <c r="F3053" t="str">
        <f t="shared" ca="1" si="1273"/>
        <v>medium</v>
      </c>
      <c r="G3053">
        <v>732</v>
      </c>
      <c r="H3053">
        <f t="shared" si="1274"/>
        <v>732</v>
      </c>
      <c r="I3053">
        <f t="shared" ca="1" si="1275"/>
        <v>1192.4970751592512</v>
      </c>
      <c r="J3053">
        <f t="shared" ca="1" si="1276"/>
        <v>-460.49707515925115</v>
      </c>
      <c r="K3053" t="str">
        <f t="shared" ca="1" si="1277"/>
        <v>low</v>
      </c>
      <c r="L3053">
        <v>9.4</v>
      </c>
      <c r="M3053" t="str">
        <f t="shared" si="1253"/>
        <v>medium</v>
      </c>
      <c r="N3053">
        <f t="shared" si="1259"/>
        <v>9</v>
      </c>
      <c r="O3053">
        <f t="shared" si="1260"/>
        <v>3</v>
      </c>
      <c r="P3053" t="str">
        <f t="shared" si="1261"/>
        <v>středa</v>
      </c>
      <c r="Q3053">
        <f t="shared" si="1278"/>
        <v>0</v>
      </c>
      <c r="R3053">
        <f t="shared" si="1278"/>
        <v>0</v>
      </c>
      <c r="S3053">
        <f t="shared" si="1278"/>
        <v>0</v>
      </c>
      <c r="T3053">
        <f t="shared" si="1278"/>
        <v>0</v>
      </c>
      <c r="U3053">
        <f t="shared" si="1278"/>
        <v>0</v>
      </c>
      <c r="V3053">
        <f t="shared" si="1278"/>
        <v>0</v>
      </c>
      <c r="W3053">
        <f t="shared" si="1278"/>
        <v>0</v>
      </c>
      <c r="X3053">
        <f t="shared" si="1278"/>
        <v>0</v>
      </c>
      <c r="Y3053">
        <f t="shared" si="1278"/>
        <v>1</v>
      </c>
      <c r="Z3053">
        <f t="shared" si="1278"/>
        <v>0</v>
      </c>
      <c r="AA3053">
        <f t="shared" si="1278"/>
        <v>0</v>
      </c>
      <c r="AB3053">
        <f t="shared" si="1278"/>
        <v>0</v>
      </c>
      <c r="AC3053">
        <f t="shared" si="1279"/>
        <v>0</v>
      </c>
      <c r="AD3053">
        <f t="shared" si="1279"/>
        <v>0</v>
      </c>
      <c r="AE3053">
        <f t="shared" si="1279"/>
        <v>1</v>
      </c>
      <c r="AF3053">
        <f t="shared" si="1279"/>
        <v>0</v>
      </c>
      <c r="AG3053">
        <f t="shared" si="1279"/>
        <v>0</v>
      </c>
      <c r="AH3053">
        <f t="shared" si="1279"/>
        <v>0</v>
      </c>
      <c r="AI3053">
        <f t="shared" si="1279"/>
        <v>0</v>
      </c>
      <c r="AJ3053">
        <f t="shared" ca="1" si="1262"/>
        <v>0</v>
      </c>
      <c r="AK3053">
        <f t="shared" ca="1" si="1263"/>
        <v>1</v>
      </c>
      <c r="AL3053">
        <f t="shared" ca="1" si="1264"/>
        <v>0</v>
      </c>
      <c r="AM3053">
        <f t="shared" ca="1" si="1265"/>
        <v>0</v>
      </c>
      <c r="AN3053">
        <f t="shared" ca="1" si="1266"/>
        <v>0</v>
      </c>
      <c r="AO3053">
        <f t="shared" ca="1" si="1267"/>
        <v>1</v>
      </c>
      <c r="AP3053">
        <f t="shared" ca="1" si="1268"/>
        <v>0</v>
      </c>
      <c r="AQ3053">
        <f t="shared" ca="1" si="1269"/>
        <v>1</v>
      </c>
      <c r="AR3053">
        <f t="shared" ca="1" si="1270"/>
        <v>0</v>
      </c>
      <c r="AS3053">
        <v>0</v>
      </c>
      <c r="AT3053">
        <v>0</v>
      </c>
      <c r="AU3053">
        <f t="shared" ca="1" si="1258"/>
        <v>0</v>
      </c>
      <c r="AV3053">
        <f t="shared" ca="1" si="1258"/>
        <v>1</v>
      </c>
      <c r="AW3053">
        <f t="shared" ca="1" si="1258"/>
        <v>0</v>
      </c>
      <c r="AX3053">
        <v>0</v>
      </c>
    </row>
    <row r="3054" spans="1:50" x14ac:dyDescent="0.25">
      <c r="A3054" s="2">
        <v>41907</v>
      </c>
      <c r="B3054">
        <v>2054</v>
      </c>
      <c r="C3054">
        <v>27</v>
      </c>
      <c r="D3054">
        <f t="shared" ca="1" si="1271"/>
        <v>19.622793755580499</v>
      </c>
      <c r="E3054">
        <f t="shared" ca="1" si="1272"/>
        <v>7.3772062444195008</v>
      </c>
      <c r="F3054" t="str">
        <f t="shared" ca="1" si="1273"/>
        <v>high</v>
      </c>
      <c r="G3054">
        <v>1299</v>
      </c>
      <c r="H3054">
        <f t="shared" si="1274"/>
        <v>1299</v>
      </c>
      <c r="I3054">
        <f t="shared" ca="1" si="1275"/>
        <v>1192.5614682768146</v>
      </c>
      <c r="J3054">
        <f t="shared" ca="1" si="1276"/>
        <v>106.43853172318541</v>
      </c>
      <c r="K3054" t="str">
        <f t="shared" ca="1" si="1277"/>
        <v>high</v>
      </c>
      <c r="L3054">
        <v>16.2</v>
      </c>
      <c r="M3054" t="str">
        <f t="shared" si="1253"/>
        <v>high</v>
      </c>
      <c r="N3054">
        <f t="shared" si="1259"/>
        <v>9</v>
      </c>
      <c r="O3054">
        <f t="shared" si="1260"/>
        <v>4</v>
      </c>
      <c r="P3054" t="str">
        <f t="shared" si="1261"/>
        <v>čtvrtek</v>
      </c>
      <c r="Q3054">
        <f t="shared" si="1278"/>
        <v>0</v>
      </c>
      <c r="R3054">
        <f t="shared" si="1278"/>
        <v>0</v>
      </c>
      <c r="S3054">
        <f t="shared" si="1278"/>
        <v>0</v>
      </c>
      <c r="T3054">
        <f t="shared" si="1278"/>
        <v>0</v>
      </c>
      <c r="U3054">
        <f t="shared" si="1278"/>
        <v>0</v>
      </c>
      <c r="V3054">
        <f t="shared" si="1278"/>
        <v>0</v>
      </c>
      <c r="W3054">
        <f t="shared" si="1278"/>
        <v>0</v>
      </c>
      <c r="X3054">
        <f t="shared" si="1278"/>
        <v>0</v>
      </c>
      <c r="Y3054">
        <f t="shared" si="1278"/>
        <v>1</v>
      </c>
      <c r="Z3054">
        <f t="shared" si="1278"/>
        <v>0</v>
      </c>
      <c r="AA3054">
        <f t="shared" si="1278"/>
        <v>0</v>
      </c>
      <c r="AB3054">
        <f t="shared" si="1278"/>
        <v>0</v>
      </c>
      <c r="AC3054">
        <f t="shared" si="1279"/>
        <v>0</v>
      </c>
      <c r="AD3054">
        <f t="shared" si="1279"/>
        <v>0</v>
      </c>
      <c r="AE3054">
        <f t="shared" si="1279"/>
        <v>0</v>
      </c>
      <c r="AF3054">
        <f t="shared" si="1279"/>
        <v>1</v>
      </c>
      <c r="AG3054">
        <f t="shared" si="1279"/>
        <v>0</v>
      </c>
      <c r="AH3054">
        <f t="shared" si="1279"/>
        <v>0</v>
      </c>
      <c r="AI3054">
        <f t="shared" si="1279"/>
        <v>0</v>
      </c>
      <c r="AJ3054">
        <f t="shared" ca="1" si="1262"/>
        <v>1</v>
      </c>
      <c r="AK3054">
        <f t="shared" ca="1" si="1263"/>
        <v>0</v>
      </c>
      <c r="AL3054">
        <f t="shared" ca="1" si="1264"/>
        <v>0</v>
      </c>
      <c r="AM3054">
        <f t="shared" ca="1" si="1265"/>
        <v>0</v>
      </c>
      <c r="AN3054">
        <f t="shared" ca="1" si="1266"/>
        <v>0</v>
      </c>
      <c r="AO3054">
        <f t="shared" ca="1" si="1267"/>
        <v>1</v>
      </c>
      <c r="AP3054">
        <f t="shared" ca="1" si="1268"/>
        <v>0</v>
      </c>
      <c r="AQ3054">
        <f t="shared" ca="1" si="1269"/>
        <v>0</v>
      </c>
      <c r="AR3054">
        <f t="shared" ca="1" si="1270"/>
        <v>1</v>
      </c>
      <c r="AS3054">
        <v>1</v>
      </c>
      <c r="AT3054">
        <v>0</v>
      </c>
      <c r="AU3054">
        <f t="shared" ca="1" si="1258"/>
        <v>0</v>
      </c>
      <c r="AV3054">
        <f t="shared" ca="1" si="1258"/>
        <v>0</v>
      </c>
      <c r="AW3054">
        <f t="shared" ca="1" si="1258"/>
        <v>1</v>
      </c>
      <c r="AX3054">
        <v>0</v>
      </c>
    </row>
    <row r="3055" spans="1:50" x14ac:dyDescent="0.25">
      <c r="A3055" s="2">
        <v>41908</v>
      </c>
      <c r="B3055">
        <v>2055</v>
      </c>
      <c r="C3055">
        <v>30</v>
      </c>
      <c r="D3055">
        <f t="shared" ca="1" si="1271"/>
        <v>19.623188827572207</v>
      </c>
      <c r="E3055">
        <f t="shared" ca="1" si="1272"/>
        <v>10.376811172427793</v>
      </c>
      <c r="F3055" t="str">
        <f t="shared" ca="1" si="1273"/>
        <v>high</v>
      </c>
      <c r="G3055">
        <v>1657</v>
      </c>
      <c r="H3055">
        <f t="shared" si="1274"/>
        <v>1657</v>
      </c>
      <c r="I3055">
        <f t="shared" ca="1" si="1275"/>
        <v>1192.6257116421139</v>
      </c>
      <c r="J3055">
        <f t="shared" ca="1" si="1276"/>
        <v>464.37428835788614</v>
      </c>
      <c r="K3055" t="str">
        <f t="shared" ca="1" si="1277"/>
        <v>high</v>
      </c>
      <c r="L3055">
        <v>13</v>
      </c>
      <c r="M3055" t="str">
        <f t="shared" si="1253"/>
        <v>medium</v>
      </c>
      <c r="N3055">
        <f t="shared" si="1259"/>
        <v>9</v>
      </c>
      <c r="O3055">
        <f t="shared" si="1260"/>
        <v>5</v>
      </c>
      <c r="P3055" t="str">
        <f t="shared" si="1261"/>
        <v>pátek</v>
      </c>
      <c r="Q3055">
        <f t="shared" si="1278"/>
        <v>0</v>
      </c>
      <c r="R3055">
        <f t="shared" si="1278"/>
        <v>0</v>
      </c>
      <c r="S3055">
        <f t="shared" si="1278"/>
        <v>0</v>
      </c>
      <c r="T3055">
        <f t="shared" si="1278"/>
        <v>0</v>
      </c>
      <c r="U3055">
        <f t="shared" si="1278"/>
        <v>0</v>
      </c>
      <c r="V3055">
        <f t="shared" si="1278"/>
        <v>0</v>
      </c>
      <c r="W3055">
        <f t="shared" si="1278"/>
        <v>0</v>
      </c>
      <c r="X3055">
        <f t="shared" si="1278"/>
        <v>0</v>
      </c>
      <c r="Y3055">
        <f t="shared" si="1278"/>
        <v>1</v>
      </c>
      <c r="Z3055">
        <f t="shared" si="1278"/>
        <v>0</v>
      </c>
      <c r="AA3055">
        <f t="shared" si="1278"/>
        <v>0</v>
      </c>
      <c r="AB3055">
        <f t="shared" si="1278"/>
        <v>0</v>
      </c>
      <c r="AC3055">
        <f t="shared" si="1279"/>
        <v>0</v>
      </c>
      <c r="AD3055">
        <f t="shared" si="1279"/>
        <v>0</v>
      </c>
      <c r="AE3055">
        <f t="shared" si="1279"/>
        <v>0</v>
      </c>
      <c r="AF3055">
        <f t="shared" si="1279"/>
        <v>0</v>
      </c>
      <c r="AG3055">
        <f t="shared" si="1279"/>
        <v>1</v>
      </c>
      <c r="AH3055">
        <f t="shared" si="1279"/>
        <v>0</v>
      </c>
      <c r="AI3055">
        <f t="shared" si="1279"/>
        <v>0</v>
      </c>
      <c r="AJ3055">
        <f t="shared" ca="1" si="1262"/>
        <v>0</v>
      </c>
      <c r="AK3055">
        <f t="shared" ca="1" si="1263"/>
        <v>1</v>
      </c>
      <c r="AL3055">
        <f t="shared" ca="1" si="1264"/>
        <v>0</v>
      </c>
      <c r="AM3055">
        <f t="shared" ca="1" si="1265"/>
        <v>0</v>
      </c>
      <c r="AN3055">
        <f t="shared" ca="1" si="1266"/>
        <v>1</v>
      </c>
      <c r="AO3055">
        <f t="shared" ca="1" si="1267"/>
        <v>0</v>
      </c>
      <c r="AP3055">
        <f t="shared" ca="1" si="1268"/>
        <v>0</v>
      </c>
      <c r="AQ3055">
        <f t="shared" ca="1" si="1269"/>
        <v>1</v>
      </c>
      <c r="AR3055">
        <f t="shared" ca="1" si="1270"/>
        <v>0</v>
      </c>
      <c r="AS3055">
        <v>1</v>
      </c>
      <c r="AT3055">
        <v>0</v>
      </c>
      <c r="AU3055">
        <f t="shared" ca="1" si="1258"/>
        <v>0</v>
      </c>
      <c r="AV3055">
        <f t="shared" ca="1" si="1258"/>
        <v>0</v>
      </c>
      <c r="AW3055">
        <f t="shared" ca="1" si="1258"/>
        <v>1</v>
      </c>
      <c r="AX3055">
        <v>0</v>
      </c>
    </row>
    <row r="3056" spans="1:50" x14ac:dyDescent="0.25">
      <c r="A3056" s="2">
        <v>41909</v>
      </c>
      <c r="B3056">
        <v>2056</v>
      </c>
      <c r="C3056">
        <v>19</v>
      </c>
      <c r="D3056">
        <f t="shared" ca="1" si="1271"/>
        <v>19.623579321019101</v>
      </c>
      <c r="E3056">
        <f t="shared" ca="1" si="1272"/>
        <v>-0.62357932101910052</v>
      </c>
      <c r="F3056" t="str">
        <f t="shared" ca="1" si="1273"/>
        <v>medium</v>
      </c>
      <c r="G3056">
        <v>494</v>
      </c>
      <c r="H3056">
        <f t="shared" si="1274"/>
        <v>494</v>
      </c>
      <c r="I3056">
        <f t="shared" ca="1" si="1275"/>
        <v>1192.6898052551492</v>
      </c>
      <c r="J3056">
        <f t="shared" ca="1" si="1276"/>
        <v>-698.68980525514917</v>
      </c>
      <c r="K3056" t="str">
        <f t="shared" ca="1" si="1277"/>
        <v>low</v>
      </c>
      <c r="L3056">
        <v>16.577777777777779</v>
      </c>
      <c r="M3056" t="str">
        <f t="shared" si="1253"/>
        <v>high</v>
      </c>
      <c r="N3056">
        <f t="shared" si="1259"/>
        <v>9</v>
      </c>
      <c r="O3056">
        <f t="shared" si="1260"/>
        <v>6</v>
      </c>
      <c r="P3056" t="str">
        <f t="shared" si="1261"/>
        <v>sobota</v>
      </c>
      <c r="Q3056">
        <f t="shared" si="1278"/>
        <v>0</v>
      </c>
      <c r="R3056">
        <f t="shared" si="1278"/>
        <v>0</v>
      </c>
      <c r="S3056">
        <f t="shared" si="1278"/>
        <v>0</v>
      </c>
      <c r="T3056">
        <f t="shared" si="1278"/>
        <v>0</v>
      </c>
      <c r="U3056">
        <f t="shared" si="1278"/>
        <v>0</v>
      </c>
      <c r="V3056">
        <f t="shared" si="1278"/>
        <v>0</v>
      </c>
      <c r="W3056">
        <f t="shared" si="1278"/>
        <v>0</v>
      </c>
      <c r="X3056">
        <f t="shared" si="1278"/>
        <v>0</v>
      </c>
      <c r="Y3056">
        <f t="shared" si="1278"/>
        <v>1</v>
      </c>
      <c r="Z3056">
        <f t="shared" si="1278"/>
        <v>0</v>
      </c>
      <c r="AA3056">
        <f t="shared" si="1278"/>
        <v>0</v>
      </c>
      <c r="AB3056">
        <f t="shared" si="1278"/>
        <v>0</v>
      </c>
      <c r="AC3056">
        <f t="shared" si="1279"/>
        <v>0</v>
      </c>
      <c r="AD3056">
        <f t="shared" si="1279"/>
        <v>0</v>
      </c>
      <c r="AE3056">
        <f t="shared" si="1279"/>
        <v>0</v>
      </c>
      <c r="AF3056">
        <f t="shared" si="1279"/>
        <v>0</v>
      </c>
      <c r="AG3056">
        <f t="shared" si="1279"/>
        <v>0</v>
      </c>
      <c r="AH3056">
        <f t="shared" si="1279"/>
        <v>1</v>
      </c>
      <c r="AI3056">
        <f t="shared" si="1279"/>
        <v>0</v>
      </c>
      <c r="AJ3056">
        <f t="shared" ca="1" si="1262"/>
        <v>0</v>
      </c>
      <c r="AK3056">
        <f t="shared" ca="1" si="1263"/>
        <v>1</v>
      </c>
      <c r="AL3056">
        <f t="shared" ca="1" si="1264"/>
        <v>0</v>
      </c>
      <c r="AM3056">
        <f t="shared" ca="1" si="1265"/>
        <v>0</v>
      </c>
      <c r="AN3056">
        <f t="shared" ca="1" si="1266"/>
        <v>0</v>
      </c>
      <c r="AO3056">
        <f t="shared" ca="1" si="1267"/>
        <v>1</v>
      </c>
      <c r="AP3056">
        <f t="shared" ca="1" si="1268"/>
        <v>0</v>
      </c>
      <c r="AQ3056">
        <f t="shared" ca="1" si="1269"/>
        <v>0</v>
      </c>
      <c r="AR3056">
        <f t="shared" ca="1" si="1270"/>
        <v>1</v>
      </c>
      <c r="AS3056">
        <v>1</v>
      </c>
      <c r="AT3056">
        <v>0</v>
      </c>
      <c r="AU3056">
        <f t="shared" ca="1" si="1258"/>
        <v>0</v>
      </c>
      <c r="AV3056">
        <f t="shared" ca="1" si="1258"/>
        <v>1</v>
      </c>
      <c r="AW3056">
        <f t="shared" ca="1" si="1258"/>
        <v>0</v>
      </c>
      <c r="AX3056">
        <v>0</v>
      </c>
    </row>
    <row r="3057" spans="1:50" x14ac:dyDescent="0.25">
      <c r="A3057" s="2">
        <v>41910</v>
      </c>
      <c r="B3057">
        <v>2057</v>
      </c>
      <c r="C3057">
        <v>21</v>
      </c>
      <c r="D3057">
        <f t="shared" ca="1" si="1271"/>
        <v>19.623965235921183</v>
      </c>
      <c r="E3057">
        <f t="shared" ca="1" si="1272"/>
        <v>1.3760347640788169</v>
      </c>
      <c r="F3057" t="str">
        <f t="shared" ca="1" si="1273"/>
        <v>medium</v>
      </c>
      <c r="G3057">
        <v>2500</v>
      </c>
      <c r="H3057">
        <f t="shared" si="1274"/>
        <v>2500</v>
      </c>
      <c r="I3057">
        <f t="shared" ca="1" si="1275"/>
        <v>1192.7537491159201</v>
      </c>
      <c r="J3057">
        <f t="shared" ca="1" si="1276"/>
        <v>1307.2462508840799</v>
      </c>
      <c r="K3057" t="str">
        <f t="shared" ca="1" si="1277"/>
        <v>high</v>
      </c>
      <c r="L3057">
        <v>13.2</v>
      </c>
      <c r="M3057" t="str">
        <f t="shared" si="1253"/>
        <v>medium</v>
      </c>
      <c r="N3057">
        <f t="shared" si="1259"/>
        <v>9</v>
      </c>
      <c r="O3057">
        <f t="shared" si="1260"/>
        <v>7</v>
      </c>
      <c r="P3057" t="str">
        <f t="shared" si="1261"/>
        <v>neděle</v>
      </c>
      <c r="Q3057">
        <f t="shared" si="1278"/>
        <v>0</v>
      </c>
      <c r="R3057">
        <f t="shared" si="1278"/>
        <v>0</v>
      </c>
      <c r="S3057">
        <f t="shared" si="1278"/>
        <v>0</v>
      </c>
      <c r="T3057">
        <f t="shared" si="1278"/>
        <v>0</v>
      </c>
      <c r="U3057">
        <f t="shared" si="1278"/>
        <v>0</v>
      </c>
      <c r="V3057">
        <f t="shared" si="1278"/>
        <v>0</v>
      </c>
      <c r="W3057">
        <f t="shared" si="1278"/>
        <v>0</v>
      </c>
      <c r="X3057">
        <f t="shared" si="1278"/>
        <v>0</v>
      </c>
      <c r="Y3057">
        <f t="shared" si="1278"/>
        <v>1</v>
      </c>
      <c r="Z3057">
        <f t="shared" si="1278"/>
        <v>0</v>
      </c>
      <c r="AA3057">
        <f t="shared" si="1278"/>
        <v>0</v>
      </c>
      <c r="AB3057">
        <f t="shared" si="1278"/>
        <v>0</v>
      </c>
      <c r="AC3057">
        <f t="shared" si="1279"/>
        <v>0</v>
      </c>
      <c r="AD3057">
        <f t="shared" si="1279"/>
        <v>0</v>
      </c>
      <c r="AE3057">
        <f t="shared" si="1279"/>
        <v>0</v>
      </c>
      <c r="AF3057">
        <f t="shared" si="1279"/>
        <v>0</v>
      </c>
      <c r="AG3057">
        <f t="shared" si="1279"/>
        <v>0</v>
      </c>
      <c r="AH3057">
        <f t="shared" si="1279"/>
        <v>0</v>
      </c>
      <c r="AI3057">
        <f t="shared" si="1279"/>
        <v>1</v>
      </c>
      <c r="AJ3057">
        <f t="shared" ca="1" si="1262"/>
        <v>0</v>
      </c>
      <c r="AK3057">
        <f t="shared" ca="1" si="1263"/>
        <v>1</v>
      </c>
      <c r="AL3057">
        <f t="shared" ca="1" si="1264"/>
        <v>0</v>
      </c>
      <c r="AM3057">
        <f t="shared" ca="1" si="1265"/>
        <v>0</v>
      </c>
      <c r="AN3057">
        <f t="shared" ca="1" si="1266"/>
        <v>0</v>
      </c>
      <c r="AO3057">
        <f t="shared" ca="1" si="1267"/>
        <v>1</v>
      </c>
      <c r="AP3057">
        <f t="shared" ca="1" si="1268"/>
        <v>0</v>
      </c>
      <c r="AQ3057">
        <f t="shared" ca="1" si="1269"/>
        <v>1</v>
      </c>
      <c r="AR3057">
        <f t="shared" ca="1" si="1270"/>
        <v>0</v>
      </c>
      <c r="AS3057">
        <v>0</v>
      </c>
      <c r="AT3057">
        <v>0</v>
      </c>
      <c r="AU3057">
        <f t="shared" ca="1" si="1258"/>
        <v>0</v>
      </c>
      <c r="AV3057">
        <f t="shared" ca="1" si="1258"/>
        <v>1</v>
      </c>
      <c r="AW3057">
        <f t="shared" ca="1" si="1258"/>
        <v>0</v>
      </c>
      <c r="AX3057">
        <v>0</v>
      </c>
    </row>
    <row r="3058" spans="1:50" x14ac:dyDescent="0.25">
      <c r="A3058" s="2">
        <v>41911</v>
      </c>
      <c r="B3058">
        <v>2058</v>
      </c>
      <c r="C3058">
        <v>28</v>
      </c>
      <c r="D3058">
        <f t="shared" ca="1" si="1271"/>
        <v>19.624346572278448</v>
      </c>
      <c r="E3058">
        <f t="shared" ca="1" si="1272"/>
        <v>8.3756534277215522</v>
      </c>
      <c r="F3058" t="str">
        <f t="shared" ca="1" si="1273"/>
        <v>high</v>
      </c>
      <c r="G3058">
        <v>1502</v>
      </c>
      <c r="H3058">
        <f t="shared" si="1274"/>
        <v>1502</v>
      </c>
      <c r="I3058">
        <f t="shared" ca="1" si="1275"/>
        <v>1192.817543224427</v>
      </c>
      <c r="J3058">
        <f t="shared" ca="1" si="1276"/>
        <v>309.18245677557297</v>
      </c>
      <c r="K3058" t="str">
        <f t="shared" ca="1" si="1277"/>
        <v>high</v>
      </c>
      <c r="L3058">
        <v>11.05</v>
      </c>
      <c r="M3058" t="str">
        <f t="shared" si="1253"/>
        <v>medium</v>
      </c>
      <c r="N3058">
        <f t="shared" si="1259"/>
        <v>9</v>
      </c>
      <c r="O3058">
        <f t="shared" si="1260"/>
        <v>1</v>
      </c>
      <c r="P3058" t="str">
        <f t="shared" si="1261"/>
        <v>pondělí</v>
      </c>
      <c r="Q3058">
        <f t="shared" si="1278"/>
        <v>0</v>
      </c>
      <c r="R3058">
        <f t="shared" si="1278"/>
        <v>0</v>
      </c>
      <c r="S3058">
        <f t="shared" si="1278"/>
        <v>0</v>
      </c>
      <c r="T3058">
        <f t="shared" si="1278"/>
        <v>0</v>
      </c>
      <c r="U3058">
        <f t="shared" si="1278"/>
        <v>0</v>
      </c>
      <c r="V3058">
        <f t="shared" si="1278"/>
        <v>0</v>
      </c>
      <c r="W3058">
        <f t="shared" si="1278"/>
        <v>0</v>
      </c>
      <c r="X3058">
        <f t="shared" si="1278"/>
        <v>0</v>
      </c>
      <c r="Y3058">
        <f t="shared" si="1278"/>
        <v>1</v>
      </c>
      <c r="Z3058">
        <f t="shared" si="1278"/>
        <v>0</v>
      </c>
      <c r="AA3058">
        <f t="shared" si="1278"/>
        <v>0</v>
      </c>
      <c r="AB3058">
        <f t="shared" si="1278"/>
        <v>0</v>
      </c>
      <c r="AC3058">
        <f t="shared" si="1279"/>
        <v>1</v>
      </c>
      <c r="AD3058">
        <f t="shared" si="1279"/>
        <v>0</v>
      </c>
      <c r="AE3058">
        <f t="shared" si="1279"/>
        <v>0</v>
      </c>
      <c r="AF3058">
        <f t="shared" si="1279"/>
        <v>0</v>
      </c>
      <c r="AG3058">
        <f t="shared" si="1279"/>
        <v>0</v>
      </c>
      <c r="AH3058">
        <f t="shared" si="1279"/>
        <v>0</v>
      </c>
      <c r="AI3058">
        <f t="shared" si="1279"/>
        <v>0</v>
      </c>
      <c r="AJ3058">
        <f t="shared" ca="1" si="1262"/>
        <v>0</v>
      </c>
      <c r="AK3058">
        <f t="shared" ca="1" si="1263"/>
        <v>1</v>
      </c>
      <c r="AL3058">
        <f t="shared" ca="1" si="1264"/>
        <v>0</v>
      </c>
      <c r="AM3058">
        <f t="shared" ca="1" si="1265"/>
        <v>0</v>
      </c>
      <c r="AN3058">
        <f t="shared" ca="1" si="1266"/>
        <v>0</v>
      </c>
      <c r="AO3058">
        <f t="shared" ca="1" si="1267"/>
        <v>1</v>
      </c>
      <c r="AP3058">
        <f t="shared" ca="1" si="1268"/>
        <v>0</v>
      </c>
      <c r="AQ3058">
        <f t="shared" ca="1" si="1269"/>
        <v>1</v>
      </c>
      <c r="AR3058">
        <f t="shared" ca="1" si="1270"/>
        <v>0</v>
      </c>
      <c r="AS3058">
        <v>0</v>
      </c>
      <c r="AT3058">
        <v>0</v>
      </c>
      <c r="AU3058">
        <f t="shared" ca="1" si="1258"/>
        <v>0</v>
      </c>
      <c r="AV3058">
        <f t="shared" ca="1" si="1258"/>
        <v>0</v>
      </c>
      <c r="AW3058">
        <f t="shared" ca="1" si="1258"/>
        <v>1</v>
      </c>
      <c r="AX3058">
        <v>0</v>
      </c>
    </row>
    <row r="3059" spans="1:50" x14ac:dyDescent="0.25">
      <c r="A3059" s="2">
        <v>41912</v>
      </c>
      <c r="B3059">
        <v>2059</v>
      </c>
      <c r="C3059">
        <v>27</v>
      </c>
      <c r="D3059">
        <f t="shared" ca="1" si="1271"/>
        <v>19.624723330090898</v>
      </c>
      <c r="E3059">
        <f t="shared" ca="1" si="1272"/>
        <v>7.3752766699091019</v>
      </c>
      <c r="F3059" t="str">
        <f t="shared" ca="1" si="1273"/>
        <v>high</v>
      </c>
      <c r="G3059">
        <v>622</v>
      </c>
      <c r="H3059">
        <f t="shared" si="1274"/>
        <v>622</v>
      </c>
      <c r="I3059">
        <f t="shared" ca="1" si="1275"/>
        <v>1192.8811875806698</v>
      </c>
      <c r="J3059">
        <f t="shared" ca="1" si="1276"/>
        <v>-570.8811875806698</v>
      </c>
      <c r="K3059" t="str">
        <f t="shared" ca="1" si="1277"/>
        <v>low</v>
      </c>
      <c r="L3059">
        <v>8.9</v>
      </c>
      <c r="M3059" t="str">
        <f t="shared" si="1253"/>
        <v>medium</v>
      </c>
      <c r="N3059">
        <f t="shared" si="1259"/>
        <v>9</v>
      </c>
      <c r="O3059">
        <f t="shared" si="1260"/>
        <v>2</v>
      </c>
      <c r="P3059" t="str">
        <f t="shared" si="1261"/>
        <v>úterý</v>
      </c>
      <c r="Q3059">
        <f t="shared" si="1278"/>
        <v>0</v>
      </c>
      <c r="R3059">
        <f t="shared" si="1278"/>
        <v>0</v>
      </c>
      <c r="S3059">
        <f t="shared" si="1278"/>
        <v>0</v>
      </c>
      <c r="T3059">
        <f t="shared" si="1278"/>
        <v>0</v>
      </c>
      <c r="U3059">
        <f t="shared" si="1278"/>
        <v>0</v>
      </c>
      <c r="V3059">
        <f t="shared" si="1278"/>
        <v>0</v>
      </c>
      <c r="W3059">
        <f t="shared" si="1278"/>
        <v>0</v>
      </c>
      <c r="X3059">
        <f t="shared" si="1278"/>
        <v>0</v>
      </c>
      <c r="Y3059">
        <f t="shared" si="1278"/>
        <v>1</v>
      </c>
      <c r="Z3059">
        <f t="shared" si="1278"/>
        <v>0</v>
      </c>
      <c r="AA3059">
        <f t="shared" si="1278"/>
        <v>0</v>
      </c>
      <c r="AB3059">
        <f t="shared" si="1278"/>
        <v>0</v>
      </c>
      <c r="AC3059">
        <f t="shared" si="1279"/>
        <v>0</v>
      </c>
      <c r="AD3059">
        <f t="shared" si="1279"/>
        <v>1</v>
      </c>
      <c r="AE3059">
        <f t="shared" si="1279"/>
        <v>0</v>
      </c>
      <c r="AF3059">
        <f t="shared" si="1279"/>
        <v>0</v>
      </c>
      <c r="AG3059">
        <f t="shared" si="1279"/>
        <v>0</v>
      </c>
      <c r="AH3059">
        <f t="shared" si="1279"/>
        <v>0</v>
      </c>
      <c r="AI3059">
        <f t="shared" si="1279"/>
        <v>0</v>
      </c>
      <c r="AJ3059">
        <f t="shared" ca="1" si="1262"/>
        <v>0</v>
      </c>
      <c r="AK3059">
        <f t="shared" ca="1" si="1263"/>
        <v>1</v>
      </c>
      <c r="AL3059">
        <f t="shared" ca="1" si="1264"/>
        <v>0</v>
      </c>
      <c r="AM3059">
        <f t="shared" ca="1" si="1265"/>
        <v>0</v>
      </c>
      <c r="AN3059">
        <f t="shared" ca="1" si="1266"/>
        <v>0</v>
      </c>
      <c r="AO3059">
        <f t="shared" ca="1" si="1267"/>
        <v>1</v>
      </c>
      <c r="AP3059">
        <f t="shared" ca="1" si="1268"/>
        <v>0</v>
      </c>
      <c r="AQ3059">
        <f t="shared" ca="1" si="1269"/>
        <v>1</v>
      </c>
      <c r="AR3059">
        <f t="shared" ca="1" si="1270"/>
        <v>0</v>
      </c>
      <c r="AS3059">
        <v>0</v>
      </c>
      <c r="AT3059">
        <v>0</v>
      </c>
      <c r="AU3059">
        <f t="shared" ca="1" si="1258"/>
        <v>0</v>
      </c>
      <c r="AV3059">
        <f t="shared" ca="1" si="1258"/>
        <v>0</v>
      </c>
      <c r="AW3059">
        <f t="shared" ca="1" si="1258"/>
        <v>1</v>
      </c>
      <c r="AX3059">
        <v>0</v>
      </c>
    </row>
    <row r="3060" spans="1:50" x14ac:dyDescent="0.25">
      <c r="A3060" s="2">
        <v>41913</v>
      </c>
      <c r="B3060">
        <v>2060</v>
      </c>
      <c r="C3060">
        <v>38</v>
      </c>
      <c r="D3060">
        <f t="shared" ca="1" si="1271"/>
        <v>19.62509550935853</v>
      </c>
      <c r="E3060">
        <f t="shared" ca="1" si="1272"/>
        <v>18.37490449064147</v>
      </c>
      <c r="F3060" t="str">
        <f t="shared" ca="1" si="1273"/>
        <v>high</v>
      </c>
      <c r="G3060">
        <v>6878</v>
      </c>
      <c r="H3060">
        <f t="shared" si="1274"/>
        <v>6878</v>
      </c>
      <c r="I3060">
        <f t="shared" ca="1" si="1275"/>
        <v>1192.9446821846486</v>
      </c>
      <c r="J3060">
        <f t="shared" ca="1" si="1276"/>
        <v>5685.0553178153514</v>
      </c>
      <c r="K3060" t="str">
        <f t="shared" ca="1" si="1277"/>
        <v>high</v>
      </c>
      <c r="L3060">
        <v>12.5</v>
      </c>
      <c r="M3060" t="str">
        <f t="shared" si="1253"/>
        <v>medium</v>
      </c>
      <c r="N3060">
        <f t="shared" si="1259"/>
        <v>10</v>
      </c>
      <c r="O3060">
        <f t="shared" si="1260"/>
        <v>3</v>
      </c>
      <c r="P3060" t="str">
        <f t="shared" si="1261"/>
        <v>středa</v>
      </c>
      <c r="Q3060">
        <f t="shared" si="1278"/>
        <v>0</v>
      </c>
      <c r="R3060">
        <f t="shared" si="1278"/>
        <v>0</v>
      </c>
      <c r="S3060">
        <f t="shared" si="1278"/>
        <v>0</v>
      </c>
      <c r="T3060">
        <f t="shared" si="1278"/>
        <v>0</v>
      </c>
      <c r="U3060">
        <f t="shared" si="1278"/>
        <v>0</v>
      </c>
      <c r="V3060">
        <f t="shared" si="1278"/>
        <v>0</v>
      </c>
      <c r="W3060">
        <f t="shared" si="1278"/>
        <v>0</v>
      </c>
      <c r="X3060">
        <f t="shared" si="1278"/>
        <v>0</v>
      </c>
      <c r="Y3060">
        <f t="shared" si="1278"/>
        <v>0</v>
      </c>
      <c r="Z3060">
        <f t="shared" si="1278"/>
        <v>1</v>
      </c>
      <c r="AA3060">
        <f t="shared" si="1278"/>
        <v>0</v>
      </c>
      <c r="AB3060">
        <f t="shared" si="1278"/>
        <v>0</v>
      </c>
      <c r="AC3060">
        <f t="shared" si="1279"/>
        <v>0</v>
      </c>
      <c r="AD3060">
        <f t="shared" si="1279"/>
        <v>0</v>
      </c>
      <c r="AE3060">
        <f t="shared" si="1279"/>
        <v>1</v>
      </c>
      <c r="AF3060">
        <f t="shared" si="1279"/>
        <v>0</v>
      </c>
      <c r="AG3060">
        <f t="shared" si="1279"/>
        <v>0</v>
      </c>
      <c r="AH3060">
        <f t="shared" si="1279"/>
        <v>0</v>
      </c>
      <c r="AI3060">
        <f t="shared" si="1279"/>
        <v>0</v>
      </c>
      <c r="AJ3060">
        <f t="shared" ca="1" si="1262"/>
        <v>1</v>
      </c>
      <c r="AK3060">
        <f t="shared" ca="1" si="1263"/>
        <v>0</v>
      </c>
      <c r="AL3060">
        <f t="shared" ca="1" si="1264"/>
        <v>0</v>
      </c>
      <c r="AM3060">
        <f t="shared" ca="1" si="1265"/>
        <v>0</v>
      </c>
      <c r="AN3060">
        <f t="shared" ca="1" si="1266"/>
        <v>1</v>
      </c>
      <c r="AO3060">
        <f t="shared" ca="1" si="1267"/>
        <v>0</v>
      </c>
      <c r="AP3060">
        <f t="shared" ca="1" si="1268"/>
        <v>0</v>
      </c>
      <c r="AQ3060">
        <f t="shared" ca="1" si="1269"/>
        <v>1</v>
      </c>
      <c r="AR3060">
        <f t="shared" ca="1" si="1270"/>
        <v>0</v>
      </c>
      <c r="AS3060">
        <v>1</v>
      </c>
      <c r="AT3060">
        <v>0</v>
      </c>
      <c r="AU3060">
        <f t="shared" ca="1" si="1258"/>
        <v>0</v>
      </c>
      <c r="AV3060">
        <f t="shared" ca="1" si="1258"/>
        <v>0</v>
      </c>
      <c r="AW3060">
        <f t="shared" ca="1" si="1258"/>
        <v>1</v>
      </c>
      <c r="AX3060">
        <v>0</v>
      </c>
    </row>
    <row r="3061" spans="1:50" x14ac:dyDescent="0.25">
      <c r="A3061" s="2">
        <v>41914</v>
      </c>
      <c r="B3061">
        <v>2061</v>
      </c>
      <c r="C3061">
        <v>20</v>
      </c>
      <c r="D3061">
        <f t="shared" ca="1" si="1271"/>
        <v>19.625463110081352</v>
      </c>
      <c r="E3061">
        <f t="shared" ca="1" si="1272"/>
        <v>0.37453688991864809</v>
      </c>
      <c r="F3061" t="str">
        <f t="shared" ca="1" si="1273"/>
        <v>medium</v>
      </c>
      <c r="G3061">
        <v>1450</v>
      </c>
      <c r="H3061">
        <f t="shared" si="1274"/>
        <v>1450</v>
      </c>
      <c r="I3061">
        <f t="shared" ca="1" si="1275"/>
        <v>1193.008027036363</v>
      </c>
      <c r="J3061">
        <f t="shared" ca="1" si="1276"/>
        <v>256.99197296363695</v>
      </c>
      <c r="K3061" t="str">
        <f t="shared" ca="1" si="1277"/>
        <v>high</v>
      </c>
      <c r="L3061">
        <v>19.8</v>
      </c>
      <c r="M3061" t="str">
        <f t="shared" si="1253"/>
        <v>high</v>
      </c>
      <c r="N3061">
        <f t="shared" si="1259"/>
        <v>10</v>
      </c>
      <c r="O3061">
        <f t="shared" si="1260"/>
        <v>4</v>
      </c>
      <c r="P3061" t="str">
        <f t="shared" si="1261"/>
        <v>čtvrtek</v>
      </c>
      <c r="Q3061">
        <f t="shared" ref="Q3061:AB3070" si="1280">VLOOKUP($N3061,$V$31:$AH$42,Q$592+1,0)</f>
        <v>0</v>
      </c>
      <c r="R3061">
        <f t="shared" si="1280"/>
        <v>0</v>
      </c>
      <c r="S3061">
        <f t="shared" si="1280"/>
        <v>0</v>
      </c>
      <c r="T3061">
        <f t="shared" si="1280"/>
        <v>0</v>
      </c>
      <c r="U3061">
        <f t="shared" si="1280"/>
        <v>0</v>
      </c>
      <c r="V3061">
        <f t="shared" si="1280"/>
        <v>0</v>
      </c>
      <c r="W3061">
        <f t="shared" si="1280"/>
        <v>0</v>
      </c>
      <c r="X3061">
        <f t="shared" si="1280"/>
        <v>0</v>
      </c>
      <c r="Y3061">
        <f t="shared" si="1280"/>
        <v>0</v>
      </c>
      <c r="Z3061">
        <f t="shared" si="1280"/>
        <v>1</v>
      </c>
      <c r="AA3061">
        <f t="shared" si="1280"/>
        <v>0</v>
      </c>
      <c r="AB3061">
        <f t="shared" si="1280"/>
        <v>0</v>
      </c>
      <c r="AC3061">
        <f t="shared" ref="AC3061:AI3070" si="1281">VLOOKUP($O3061,$V$74:$AC$80,AC$592+1,0)</f>
        <v>0</v>
      </c>
      <c r="AD3061">
        <f t="shared" si="1281"/>
        <v>0</v>
      </c>
      <c r="AE3061">
        <f t="shared" si="1281"/>
        <v>0</v>
      </c>
      <c r="AF3061">
        <f t="shared" si="1281"/>
        <v>1</v>
      </c>
      <c r="AG3061">
        <f t="shared" si="1281"/>
        <v>0</v>
      </c>
      <c r="AH3061">
        <f t="shared" si="1281"/>
        <v>0</v>
      </c>
      <c r="AI3061">
        <f t="shared" si="1281"/>
        <v>0</v>
      </c>
      <c r="AJ3061">
        <f t="shared" ca="1" si="1262"/>
        <v>0</v>
      </c>
      <c r="AK3061">
        <f t="shared" ca="1" si="1263"/>
        <v>1</v>
      </c>
      <c r="AL3061">
        <f t="shared" ca="1" si="1264"/>
        <v>0</v>
      </c>
      <c r="AM3061">
        <f t="shared" ca="1" si="1265"/>
        <v>0</v>
      </c>
      <c r="AN3061">
        <f t="shared" ca="1" si="1266"/>
        <v>0</v>
      </c>
      <c r="AO3061">
        <f t="shared" ca="1" si="1267"/>
        <v>1</v>
      </c>
      <c r="AP3061">
        <f t="shared" ca="1" si="1268"/>
        <v>0</v>
      </c>
      <c r="AQ3061">
        <f t="shared" ca="1" si="1269"/>
        <v>0</v>
      </c>
      <c r="AR3061">
        <f t="shared" ca="1" si="1270"/>
        <v>1</v>
      </c>
      <c r="AS3061">
        <v>1</v>
      </c>
      <c r="AT3061">
        <v>0</v>
      </c>
      <c r="AU3061">
        <f t="shared" ref="AU3061:AW3080" ca="1" si="1282">VLOOKUP(INDIRECT($AU$590&amp;ROW($A3061)),$F$17:$I$19,AU$592+1,0)</f>
        <v>0</v>
      </c>
      <c r="AV3061">
        <f t="shared" ca="1" si="1282"/>
        <v>1</v>
      </c>
      <c r="AW3061">
        <f t="shared" ca="1" si="1282"/>
        <v>0</v>
      </c>
      <c r="AX3061">
        <v>0</v>
      </c>
    </row>
    <row r="3062" spans="1:50" x14ac:dyDescent="0.25">
      <c r="A3062" s="2">
        <v>41915</v>
      </c>
      <c r="B3062">
        <v>2062</v>
      </c>
      <c r="C3062">
        <v>36</v>
      </c>
      <c r="D3062">
        <f t="shared" ca="1" si="1271"/>
        <v>19.625826132259355</v>
      </c>
      <c r="E3062">
        <f t="shared" ca="1" si="1272"/>
        <v>16.374173867740645</v>
      </c>
      <c r="F3062" t="str">
        <f t="shared" ca="1" si="1273"/>
        <v>high</v>
      </c>
      <c r="G3062">
        <v>3020</v>
      </c>
      <c r="H3062">
        <f t="shared" si="1274"/>
        <v>3020</v>
      </c>
      <c r="I3062">
        <f t="shared" ca="1" si="1275"/>
        <v>1193.0712221358135</v>
      </c>
      <c r="J3062">
        <f t="shared" ca="1" si="1276"/>
        <v>1826.9287778641865</v>
      </c>
      <c r="K3062" t="str">
        <f t="shared" ca="1" si="1277"/>
        <v>high</v>
      </c>
      <c r="L3062">
        <v>19.3</v>
      </c>
      <c r="M3062" t="str">
        <f t="shared" si="1253"/>
        <v>high</v>
      </c>
      <c r="N3062">
        <f t="shared" si="1259"/>
        <v>10</v>
      </c>
      <c r="O3062">
        <f t="shared" si="1260"/>
        <v>5</v>
      </c>
      <c r="P3062" t="str">
        <f t="shared" si="1261"/>
        <v>pátek</v>
      </c>
      <c r="Q3062">
        <f t="shared" si="1280"/>
        <v>0</v>
      </c>
      <c r="R3062">
        <f t="shared" si="1280"/>
        <v>0</v>
      </c>
      <c r="S3062">
        <f t="shared" si="1280"/>
        <v>0</v>
      </c>
      <c r="T3062">
        <f t="shared" si="1280"/>
        <v>0</v>
      </c>
      <c r="U3062">
        <f t="shared" si="1280"/>
        <v>0</v>
      </c>
      <c r="V3062">
        <f t="shared" si="1280"/>
        <v>0</v>
      </c>
      <c r="W3062">
        <f t="shared" si="1280"/>
        <v>0</v>
      </c>
      <c r="X3062">
        <f t="shared" si="1280"/>
        <v>0</v>
      </c>
      <c r="Y3062">
        <f t="shared" si="1280"/>
        <v>0</v>
      </c>
      <c r="Z3062">
        <f t="shared" si="1280"/>
        <v>1</v>
      </c>
      <c r="AA3062">
        <f t="shared" si="1280"/>
        <v>0</v>
      </c>
      <c r="AB3062">
        <f t="shared" si="1280"/>
        <v>0</v>
      </c>
      <c r="AC3062">
        <f t="shared" si="1281"/>
        <v>0</v>
      </c>
      <c r="AD3062">
        <f t="shared" si="1281"/>
        <v>0</v>
      </c>
      <c r="AE3062">
        <f t="shared" si="1281"/>
        <v>0</v>
      </c>
      <c r="AF3062">
        <f t="shared" si="1281"/>
        <v>0</v>
      </c>
      <c r="AG3062">
        <f t="shared" si="1281"/>
        <v>1</v>
      </c>
      <c r="AH3062">
        <f t="shared" si="1281"/>
        <v>0</v>
      </c>
      <c r="AI3062">
        <f t="shared" si="1281"/>
        <v>0</v>
      </c>
      <c r="AJ3062">
        <f t="shared" ca="1" si="1262"/>
        <v>0</v>
      </c>
      <c r="AK3062">
        <f t="shared" ca="1" si="1263"/>
        <v>1</v>
      </c>
      <c r="AL3062">
        <f t="shared" ca="1" si="1264"/>
        <v>0</v>
      </c>
      <c r="AM3062">
        <f t="shared" ca="1" si="1265"/>
        <v>0</v>
      </c>
      <c r="AN3062">
        <f t="shared" ca="1" si="1266"/>
        <v>1</v>
      </c>
      <c r="AO3062">
        <f t="shared" ca="1" si="1267"/>
        <v>0</v>
      </c>
      <c r="AP3062">
        <f t="shared" ca="1" si="1268"/>
        <v>0</v>
      </c>
      <c r="AQ3062">
        <f t="shared" ca="1" si="1269"/>
        <v>0</v>
      </c>
      <c r="AR3062">
        <f t="shared" ca="1" si="1270"/>
        <v>1</v>
      </c>
      <c r="AS3062">
        <v>0</v>
      </c>
      <c r="AT3062">
        <v>0</v>
      </c>
      <c r="AU3062">
        <f t="shared" ca="1" si="1282"/>
        <v>0</v>
      </c>
      <c r="AV3062">
        <f t="shared" ca="1" si="1282"/>
        <v>0</v>
      </c>
      <c r="AW3062">
        <f t="shared" ca="1" si="1282"/>
        <v>1</v>
      </c>
      <c r="AX3062">
        <v>0</v>
      </c>
    </row>
    <row r="3063" spans="1:50" x14ac:dyDescent="0.25">
      <c r="A3063" s="2">
        <v>41916</v>
      </c>
      <c r="B3063">
        <v>2063</v>
      </c>
      <c r="C3063">
        <v>17</v>
      </c>
      <c r="D3063">
        <f t="shared" ca="1" si="1271"/>
        <v>19.626184575892541</v>
      </c>
      <c r="E3063">
        <f t="shared" ca="1" si="1272"/>
        <v>-2.6261845758925411</v>
      </c>
      <c r="F3063" t="str">
        <f t="shared" ca="1" si="1273"/>
        <v>medium</v>
      </c>
      <c r="G3063">
        <v>1506</v>
      </c>
      <c r="H3063">
        <f t="shared" si="1274"/>
        <v>1506</v>
      </c>
      <c r="I3063">
        <f t="shared" ca="1" si="1275"/>
        <v>1193.1342674829996</v>
      </c>
      <c r="J3063">
        <f t="shared" ca="1" si="1276"/>
        <v>312.86573251700042</v>
      </c>
      <c r="K3063" t="str">
        <f t="shared" ca="1" si="1277"/>
        <v>high</v>
      </c>
      <c r="L3063">
        <v>14.5</v>
      </c>
      <c r="M3063" t="str">
        <f t="shared" si="1253"/>
        <v>high</v>
      </c>
      <c r="N3063">
        <f t="shared" si="1259"/>
        <v>10</v>
      </c>
      <c r="O3063">
        <f t="shared" si="1260"/>
        <v>6</v>
      </c>
      <c r="P3063" t="str">
        <f t="shared" si="1261"/>
        <v>sobota</v>
      </c>
      <c r="Q3063">
        <f t="shared" si="1280"/>
        <v>0</v>
      </c>
      <c r="R3063">
        <f t="shared" si="1280"/>
        <v>0</v>
      </c>
      <c r="S3063">
        <f t="shared" si="1280"/>
        <v>0</v>
      </c>
      <c r="T3063">
        <f t="shared" si="1280"/>
        <v>0</v>
      </c>
      <c r="U3063">
        <f t="shared" si="1280"/>
        <v>0</v>
      </c>
      <c r="V3063">
        <f t="shared" si="1280"/>
        <v>0</v>
      </c>
      <c r="W3063">
        <f t="shared" si="1280"/>
        <v>0</v>
      </c>
      <c r="X3063">
        <f t="shared" si="1280"/>
        <v>0</v>
      </c>
      <c r="Y3063">
        <f t="shared" si="1280"/>
        <v>0</v>
      </c>
      <c r="Z3063">
        <f t="shared" si="1280"/>
        <v>1</v>
      </c>
      <c r="AA3063">
        <f t="shared" si="1280"/>
        <v>0</v>
      </c>
      <c r="AB3063">
        <f t="shared" si="1280"/>
        <v>0</v>
      </c>
      <c r="AC3063">
        <f t="shared" si="1281"/>
        <v>0</v>
      </c>
      <c r="AD3063">
        <f t="shared" si="1281"/>
        <v>0</v>
      </c>
      <c r="AE3063">
        <f t="shared" si="1281"/>
        <v>0</v>
      </c>
      <c r="AF3063">
        <f t="shared" si="1281"/>
        <v>0</v>
      </c>
      <c r="AG3063">
        <f t="shared" si="1281"/>
        <v>0</v>
      </c>
      <c r="AH3063">
        <f t="shared" si="1281"/>
        <v>1</v>
      </c>
      <c r="AI3063">
        <f t="shared" si="1281"/>
        <v>0</v>
      </c>
      <c r="AJ3063">
        <f t="shared" ca="1" si="1262"/>
        <v>1</v>
      </c>
      <c r="AK3063">
        <f t="shared" ca="1" si="1263"/>
        <v>0</v>
      </c>
      <c r="AL3063">
        <f t="shared" ca="1" si="1264"/>
        <v>0</v>
      </c>
      <c r="AM3063">
        <f t="shared" ca="1" si="1265"/>
        <v>0</v>
      </c>
      <c r="AN3063">
        <f t="shared" ca="1" si="1266"/>
        <v>0</v>
      </c>
      <c r="AO3063">
        <f t="shared" ca="1" si="1267"/>
        <v>1</v>
      </c>
      <c r="AP3063">
        <f t="shared" ca="1" si="1268"/>
        <v>0</v>
      </c>
      <c r="AQ3063">
        <f t="shared" ca="1" si="1269"/>
        <v>0</v>
      </c>
      <c r="AR3063">
        <f t="shared" ca="1" si="1270"/>
        <v>1</v>
      </c>
      <c r="AS3063">
        <v>0</v>
      </c>
      <c r="AT3063">
        <v>0</v>
      </c>
      <c r="AU3063">
        <f t="shared" ca="1" si="1282"/>
        <v>0</v>
      </c>
      <c r="AV3063">
        <f t="shared" ca="1" si="1282"/>
        <v>1</v>
      </c>
      <c r="AW3063">
        <f t="shared" ca="1" si="1282"/>
        <v>0</v>
      </c>
      <c r="AX3063">
        <v>0</v>
      </c>
    </row>
    <row r="3064" spans="1:50" x14ac:dyDescent="0.25">
      <c r="A3064" s="2">
        <v>41917</v>
      </c>
      <c r="B3064">
        <v>2064</v>
      </c>
      <c r="C3064">
        <v>16</v>
      </c>
      <c r="D3064">
        <f t="shared" ca="1" si="1271"/>
        <v>19.626538440980916</v>
      </c>
      <c r="E3064">
        <f t="shared" ca="1" si="1272"/>
        <v>-3.6265384409809158</v>
      </c>
      <c r="F3064" t="str">
        <f t="shared" ca="1" si="1273"/>
        <v>low</v>
      </c>
      <c r="G3064">
        <v>572</v>
      </c>
      <c r="H3064">
        <f t="shared" si="1274"/>
        <v>572</v>
      </c>
      <c r="I3064">
        <f t="shared" ca="1" si="1275"/>
        <v>1193.1971630779217</v>
      </c>
      <c r="J3064">
        <f t="shared" ca="1" si="1276"/>
        <v>-621.19716307792169</v>
      </c>
      <c r="K3064" t="str">
        <f t="shared" ca="1" si="1277"/>
        <v>low</v>
      </c>
      <c r="L3064">
        <v>17.399999999999999</v>
      </c>
      <c r="M3064" t="str">
        <f t="shared" si="1253"/>
        <v>high</v>
      </c>
      <c r="N3064">
        <f t="shared" si="1259"/>
        <v>10</v>
      </c>
      <c r="O3064">
        <f t="shared" si="1260"/>
        <v>7</v>
      </c>
      <c r="P3064" t="str">
        <f t="shared" si="1261"/>
        <v>neděle</v>
      </c>
      <c r="Q3064">
        <f t="shared" si="1280"/>
        <v>0</v>
      </c>
      <c r="R3064">
        <f t="shared" si="1280"/>
        <v>0</v>
      </c>
      <c r="S3064">
        <f t="shared" si="1280"/>
        <v>0</v>
      </c>
      <c r="T3064">
        <f t="shared" si="1280"/>
        <v>0</v>
      </c>
      <c r="U3064">
        <f t="shared" si="1280"/>
        <v>0</v>
      </c>
      <c r="V3064">
        <f t="shared" si="1280"/>
        <v>0</v>
      </c>
      <c r="W3064">
        <f t="shared" si="1280"/>
        <v>0</v>
      </c>
      <c r="X3064">
        <f t="shared" si="1280"/>
        <v>0</v>
      </c>
      <c r="Y3064">
        <f t="shared" si="1280"/>
        <v>0</v>
      </c>
      <c r="Z3064">
        <f t="shared" si="1280"/>
        <v>1</v>
      </c>
      <c r="AA3064">
        <f t="shared" si="1280"/>
        <v>0</v>
      </c>
      <c r="AB3064">
        <f t="shared" si="1280"/>
        <v>0</v>
      </c>
      <c r="AC3064">
        <f t="shared" si="1281"/>
        <v>0</v>
      </c>
      <c r="AD3064">
        <f t="shared" si="1281"/>
        <v>0</v>
      </c>
      <c r="AE3064">
        <f t="shared" si="1281"/>
        <v>0</v>
      </c>
      <c r="AF3064">
        <f t="shared" si="1281"/>
        <v>0</v>
      </c>
      <c r="AG3064">
        <f t="shared" si="1281"/>
        <v>0</v>
      </c>
      <c r="AH3064">
        <f t="shared" si="1281"/>
        <v>0</v>
      </c>
      <c r="AI3064">
        <f t="shared" si="1281"/>
        <v>1</v>
      </c>
      <c r="AJ3064">
        <f t="shared" ca="1" si="1262"/>
        <v>1</v>
      </c>
      <c r="AK3064">
        <f t="shared" ca="1" si="1263"/>
        <v>0</v>
      </c>
      <c r="AL3064">
        <f t="shared" ca="1" si="1264"/>
        <v>0</v>
      </c>
      <c r="AM3064">
        <f t="shared" ca="1" si="1265"/>
        <v>0</v>
      </c>
      <c r="AN3064">
        <f t="shared" ca="1" si="1266"/>
        <v>0</v>
      </c>
      <c r="AO3064">
        <f t="shared" ca="1" si="1267"/>
        <v>1</v>
      </c>
      <c r="AP3064">
        <f t="shared" ca="1" si="1268"/>
        <v>0</v>
      </c>
      <c r="AQ3064">
        <f t="shared" ca="1" si="1269"/>
        <v>0</v>
      </c>
      <c r="AR3064">
        <f t="shared" ca="1" si="1270"/>
        <v>1</v>
      </c>
      <c r="AS3064">
        <v>0</v>
      </c>
      <c r="AT3064">
        <v>0</v>
      </c>
      <c r="AU3064">
        <f t="shared" ca="1" si="1282"/>
        <v>1</v>
      </c>
      <c r="AV3064">
        <f t="shared" ca="1" si="1282"/>
        <v>0</v>
      </c>
      <c r="AW3064">
        <f t="shared" ca="1" si="1282"/>
        <v>0</v>
      </c>
      <c r="AX3064">
        <v>0</v>
      </c>
    </row>
    <row r="3065" spans="1:50" x14ac:dyDescent="0.25">
      <c r="A3065" s="2">
        <v>41918</v>
      </c>
      <c r="B3065">
        <v>2065</v>
      </c>
      <c r="C3065">
        <v>18</v>
      </c>
      <c r="D3065">
        <f t="shared" ca="1" si="1271"/>
        <v>19.626887727524469</v>
      </c>
      <c r="E3065">
        <f t="shared" ca="1" si="1272"/>
        <v>-1.6268877275244691</v>
      </c>
      <c r="F3065" t="str">
        <f t="shared" ca="1" si="1273"/>
        <v>medium</v>
      </c>
      <c r="G3065">
        <v>658</v>
      </c>
      <c r="H3065">
        <f t="shared" si="1274"/>
        <v>658</v>
      </c>
      <c r="I3065">
        <f t="shared" ca="1" si="1275"/>
        <v>1193.2599089205796</v>
      </c>
      <c r="J3065">
        <f t="shared" ca="1" si="1276"/>
        <v>-535.25990892057962</v>
      </c>
      <c r="K3065" t="str">
        <f t="shared" ca="1" si="1277"/>
        <v>low</v>
      </c>
      <c r="L3065">
        <v>13.15</v>
      </c>
      <c r="M3065" t="str">
        <f t="shared" si="1253"/>
        <v>medium</v>
      </c>
      <c r="N3065">
        <f t="shared" si="1259"/>
        <v>10</v>
      </c>
      <c r="O3065">
        <f t="shared" si="1260"/>
        <v>1</v>
      </c>
      <c r="P3065" t="str">
        <f t="shared" si="1261"/>
        <v>pondělí</v>
      </c>
      <c r="Q3065">
        <f t="shared" si="1280"/>
        <v>0</v>
      </c>
      <c r="R3065">
        <f t="shared" si="1280"/>
        <v>0</v>
      </c>
      <c r="S3065">
        <f t="shared" si="1280"/>
        <v>0</v>
      </c>
      <c r="T3065">
        <f t="shared" si="1280"/>
        <v>0</v>
      </c>
      <c r="U3065">
        <f t="shared" si="1280"/>
        <v>0</v>
      </c>
      <c r="V3065">
        <f t="shared" si="1280"/>
        <v>0</v>
      </c>
      <c r="W3065">
        <f t="shared" si="1280"/>
        <v>0</v>
      </c>
      <c r="X3065">
        <f t="shared" si="1280"/>
        <v>0</v>
      </c>
      <c r="Y3065">
        <f t="shared" si="1280"/>
        <v>0</v>
      </c>
      <c r="Z3065">
        <f t="shared" si="1280"/>
        <v>1</v>
      </c>
      <c r="AA3065">
        <f t="shared" si="1280"/>
        <v>0</v>
      </c>
      <c r="AB3065">
        <f t="shared" si="1280"/>
        <v>0</v>
      </c>
      <c r="AC3065">
        <f t="shared" si="1281"/>
        <v>1</v>
      </c>
      <c r="AD3065">
        <f t="shared" si="1281"/>
        <v>0</v>
      </c>
      <c r="AE3065">
        <f t="shared" si="1281"/>
        <v>0</v>
      </c>
      <c r="AF3065">
        <f t="shared" si="1281"/>
        <v>0</v>
      </c>
      <c r="AG3065">
        <f t="shared" si="1281"/>
        <v>0</v>
      </c>
      <c r="AH3065">
        <f t="shared" si="1281"/>
        <v>0</v>
      </c>
      <c r="AI3065">
        <f t="shared" si="1281"/>
        <v>0</v>
      </c>
      <c r="AJ3065">
        <f t="shared" ca="1" si="1262"/>
        <v>0</v>
      </c>
      <c r="AK3065">
        <f t="shared" ca="1" si="1263"/>
        <v>1</v>
      </c>
      <c r="AL3065">
        <f t="shared" ca="1" si="1264"/>
        <v>0</v>
      </c>
      <c r="AM3065">
        <f t="shared" ca="1" si="1265"/>
        <v>0</v>
      </c>
      <c r="AN3065">
        <f t="shared" ca="1" si="1266"/>
        <v>0</v>
      </c>
      <c r="AO3065">
        <f t="shared" ca="1" si="1267"/>
        <v>1</v>
      </c>
      <c r="AP3065">
        <f t="shared" ca="1" si="1268"/>
        <v>0</v>
      </c>
      <c r="AQ3065">
        <f t="shared" ca="1" si="1269"/>
        <v>1</v>
      </c>
      <c r="AR3065">
        <f t="shared" ca="1" si="1270"/>
        <v>0</v>
      </c>
      <c r="AS3065">
        <v>0</v>
      </c>
      <c r="AT3065">
        <v>0</v>
      </c>
      <c r="AU3065">
        <f t="shared" ca="1" si="1282"/>
        <v>0</v>
      </c>
      <c r="AV3065">
        <f t="shared" ca="1" si="1282"/>
        <v>1</v>
      </c>
      <c r="AW3065">
        <f t="shared" ca="1" si="1282"/>
        <v>0</v>
      </c>
      <c r="AX3065">
        <v>0</v>
      </c>
    </row>
    <row r="3066" spans="1:50" x14ac:dyDescent="0.25">
      <c r="A3066" s="2">
        <v>41919</v>
      </c>
      <c r="B3066">
        <v>2066</v>
      </c>
      <c r="C3066">
        <v>14</v>
      </c>
      <c r="D3066">
        <f t="shared" ca="1" si="1271"/>
        <v>19.627232435523212</v>
      </c>
      <c r="E3066">
        <f t="shared" ca="1" si="1272"/>
        <v>-5.6272324355232115</v>
      </c>
      <c r="F3066" t="str">
        <f t="shared" ca="1" si="1273"/>
        <v>low</v>
      </c>
      <c r="G3066">
        <v>811</v>
      </c>
      <c r="H3066">
        <f t="shared" si="1274"/>
        <v>811</v>
      </c>
      <c r="I3066">
        <f t="shared" ca="1" si="1275"/>
        <v>1193.3225050109734</v>
      </c>
      <c r="J3066">
        <f t="shared" ca="1" si="1276"/>
        <v>-382.32250501097337</v>
      </c>
      <c r="K3066" t="str">
        <f t="shared" ca="1" si="1277"/>
        <v>low</v>
      </c>
      <c r="L3066">
        <v>12</v>
      </c>
      <c r="M3066" t="str">
        <f t="shared" si="1253"/>
        <v>medium</v>
      </c>
      <c r="N3066">
        <f t="shared" si="1259"/>
        <v>10</v>
      </c>
      <c r="O3066">
        <f t="shared" si="1260"/>
        <v>2</v>
      </c>
      <c r="P3066" t="str">
        <f t="shared" si="1261"/>
        <v>úterý</v>
      </c>
      <c r="Q3066">
        <f t="shared" si="1280"/>
        <v>0</v>
      </c>
      <c r="R3066">
        <f t="shared" si="1280"/>
        <v>0</v>
      </c>
      <c r="S3066">
        <f t="shared" si="1280"/>
        <v>0</v>
      </c>
      <c r="T3066">
        <f t="shared" si="1280"/>
        <v>0</v>
      </c>
      <c r="U3066">
        <f t="shared" si="1280"/>
        <v>0</v>
      </c>
      <c r="V3066">
        <f t="shared" si="1280"/>
        <v>0</v>
      </c>
      <c r="W3066">
        <f t="shared" si="1280"/>
        <v>0</v>
      </c>
      <c r="X3066">
        <f t="shared" si="1280"/>
        <v>0</v>
      </c>
      <c r="Y3066">
        <f t="shared" si="1280"/>
        <v>0</v>
      </c>
      <c r="Z3066">
        <f t="shared" si="1280"/>
        <v>1</v>
      </c>
      <c r="AA3066">
        <f t="shared" si="1280"/>
        <v>0</v>
      </c>
      <c r="AB3066">
        <f t="shared" si="1280"/>
        <v>0</v>
      </c>
      <c r="AC3066">
        <f t="shared" si="1281"/>
        <v>0</v>
      </c>
      <c r="AD3066">
        <f t="shared" si="1281"/>
        <v>1</v>
      </c>
      <c r="AE3066">
        <f t="shared" si="1281"/>
        <v>0</v>
      </c>
      <c r="AF3066">
        <f t="shared" si="1281"/>
        <v>0</v>
      </c>
      <c r="AG3066">
        <f t="shared" si="1281"/>
        <v>0</v>
      </c>
      <c r="AH3066">
        <f t="shared" si="1281"/>
        <v>0</v>
      </c>
      <c r="AI3066">
        <f t="shared" si="1281"/>
        <v>0</v>
      </c>
      <c r="AJ3066">
        <f t="shared" ca="1" si="1262"/>
        <v>0</v>
      </c>
      <c r="AK3066">
        <f t="shared" ca="1" si="1263"/>
        <v>1</v>
      </c>
      <c r="AL3066">
        <f t="shared" ca="1" si="1264"/>
        <v>0</v>
      </c>
      <c r="AM3066">
        <f t="shared" ca="1" si="1265"/>
        <v>0</v>
      </c>
      <c r="AN3066">
        <f t="shared" ca="1" si="1266"/>
        <v>0</v>
      </c>
      <c r="AO3066">
        <f t="shared" ca="1" si="1267"/>
        <v>1</v>
      </c>
      <c r="AP3066">
        <f t="shared" ca="1" si="1268"/>
        <v>0</v>
      </c>
      <c r="AQ3066">
        <f t="shared" ca="1" si="1269"/>
        <v>1</v>
      </c>
      <c r="AR3066">
        <f t="shared" ca="1" si="1270"/>
        <v>0</v>
      </c>
      <c r="AS3066">
        <v>0</v>
      </c>
      <c r="AT3066">
        <v>0</v>
      </c>
      <c r="AU3066">
        <f t="shared" ca="1" si="1282"/>
        <v>1</v>
      </c>
      <c r="AV3066">
        <f t="shared" ca="1" si="1282"/>
        <v>0</v>
      </c>
      <c r="AW3066">
        <f t="shared" ca="1" si="1282"/>
        <v>0</v>
      </c>
      <c r="AX3066">
        <v>0</v>
      </c>
    </row>
    <row r="3067" spans="1:50" x14ac:dyDescent="0.25">
      <c r="A3067" s="2">
        <v>41920</v>
      </c>
      <c r="B3067">
        <v>2067</v>
      </c>
      <c r="C3067">
        <v>11</v>
      </c>
      <c r="D3067">
        <f t="shared" ca="1" si="1271"/>
        <v>19.627572564977136</v>
      </c>
      <c r="E3067">
        <f t="shared" ca="1" si="1272"/>
        <v>-8.627572564977136</v>
      </c>
      <c r="F3067" t="str">
        <f t="shared" ca="1" si="1273"/>
        <v>low</v>
      </c>
      <c r="G3067">
        <v>454</v>
      </c>
      <c r="H3067">
        <f t="shared" si="1274"/>
        <v>454</v>
      </c>
      <c r="I3067">
        <f t="shared" ca="1" si="1275"/>
        <v>1193.3849513491032</v>
      </c>
      <c r="J3067">
        <f t="shared" ca="1" si="1276"/>
        <v>-739.38495134910318</v>
      </c>
      <c r="K3067" t="str">
        <f t="shared" ca="1" si="1277"/>
        <v>low</v>
      </c>
      <c r="L3067">
        <v>13.074999999999999</v>
      </c>
      <c r="M3067" t="str">
        <f t="shared" si="1253"/>
        <v>medium</v>
      </c>
      <c r="N3067">
        <f t="shared" si="1259"/>
        <v>10</v>
      </c>
      <c r="O3067">
        <f t="shared" si="1260"/>
        <v>3</v>
      </c>
      <c r="P3067" t="str">
        <f t="shared" si="1261"/>
        <v>středa</v>
      </c>
      <c r="Q3067">
        <f t="shared" si="1280"/>
        <v>0</v>
      </c>
      <c r="R3067">
        <f t="shared" si="1280"/>
        <v>0</v>
      </c>
      <c r="S3067">
        <f t="shared" si="1280"/>
        <v>0</v>
      </c>
      <c r="T3067">
        <f t="shared" si="1280"/>
        <v>0</v>
      </c>
      <c r="U3067">
        <f t="shared" si="1280"/>
        <v>0</v>
      </c>
      <c r="V3067">
        <f t="shared" si="1280"/>
        <v>0</v>
      </c>
      <c r="W3067">
        <f t="shared" si="1280"/>
        <v>0</v>
      </c>
      <c r="X3067">
        <f t="shared" si="1280"/>
        <v>0</v>
      </c>
      <c r="Y3067">
        <f t="shared" si="1280"/>
        <v>0</v>
      </c>
      <c r="Z3067">
        <f t="shared" si="1280"/>
        <v>1</v>
      </c>
      <c r="AA3067">
        <f t="shared" si="1280"/>
        <v>0</v>
      </c>
      <c r="AB3067">
        <f t="shared" si="1280"/>
        <v>0</v>
      </c>
      <c r="AC3067">
        <f t="shared" si="1281"/>
        <v>0</v>
      </c>
      <c r="AD3067">
        <f t="shared" si="1281"/>
        <v>0</v>
      </c>
      <c r="AE3067">
        <f t="shared" si="1281"/>
        <v>1</v>
      </c>
      <c r="AF3067">
        <f t="shared" si="1281"/>
        <v>0</v>
      </c>
      <c r="AG3067">
        <f t="shared" si="1281"/>
        <v>0</v>
      </c>
      <c r="AH3067">
        <f t="shared" si="1281"/>
        <v>0</v>
      </c>
      <c r="AI3067">
        <f t="shared" si="1281"/>
        <v>0</v>
      </c>
      <c r="AJ3067">
        <f t="shared" ca="1" si="1262"/>
        <v>1</v>
      </c>
      <c r="AK3067">
        <f t="shared" ca="1" si="1263"/>
        <v>0</v>
      </c>
      <c r="AL3067">
        <f t="shared" ca="1" si="1264"/>
        <v>0</v>
      </c>
      <c r="AM3067">
        <f t="shared" ca="1" si="1265"/>
        <v>0</v>
      </c>
      <c r="AN3067">
        <f t="shared" ca="1" si="1266"/>
        <v>0</v>
      </c>
      <c r="AO3067">
        <f t="shared" ca="1" si="1267"/>
        <v>1</v>
      </c>
      <c r="AP3067">
        <f t="shared" ca="1" si="1268"/>
        <v>0</v>
      </c>
      <c r="AQ3067">
        <f t="shared" ca="1" si="1269"/>
        <v>1</v>
      </c>
      <c r="AR3067">
        <f t="shared" ca="1" si="1270"/>
        <v>0</v>
      </c>
      <c r="AS3067">
        <v>0</v>
      </c>
      <c r="AT3067">
        <v>0</v>
      </c>
      <c r="AU3067">
        <f t="shared" ca="1" si="1282"/>
        <v>1</v>
      </c>
      <c r="AV3067">
        <f t="shared" ca="1" si="1282"/>
        <v>0</v>
      </c>
      <c r="AW3067">
        <f t="shared" ca="1" si="1282"/>
        <v>0</v>
      </c>
      <c r="AX3067">
        <v>0</v>
      </c>
    </row>
    <row r="3068" spans="1:50" x14ac:dyDescent="0.25">
      <c r="A3068" s="2">
        <v>41921</v>
      </c>
      <c r="B3068">
        <v>2068</v>
      </c>
      <c r="C3068">
        <v>24</v>
      </c>
      <c r="D3068">
        <f t="shared" ca="1" si="1271"/>
        <v>19.627908115886243</v>
      </c>
      <c r="E3068">
        <f t="shared" ca="1" si="1272"/>
        <v>4.3720918841137575</v>
      </c>
      <c r="F3068" t="str">
        <f t="shared" ca="1" si="1273"/>
        <v>high</v>
      </c>
      <c r="G3068">
        <v>1033</v>
      </c>
      <c r="H3068">
        <f t="shared" si="1274"/>
        <v>1033</v>
      </c>
      <c r="I3068">
        <f t="shared" ca="1" si="1275"/>
        <v>1193.4472479349688</v>
      </c>
      <c r="J3068">
        <f t="shared" ca="1" si="1276"/>
        <v>-160.4472479349688</v>
      </c>
      <c r="K3068" t="str">
        <f t="shared" ca="1" si="1277"/>
        <v>medium</v>
      </c>
      <c r="L3068">
        <v>15.75</v>
      </c>
      <c r="M3068" t="str">
        <f t="shared" si="1253"/>
        <v>high</v>
      </c>
      <c r="N3068">
        <f t="shared" si="1259"/>
        <v>10</v>
      </c>
      <c r="O3068">
        <f t="shared" si="1260"/>
        <v>4</v>
      </c>
      <c r="P3068" t="str">
        <f t="shared" si="1261"/>
        <v>čtvrtek</v>
      </c>
      <c r="Q3068">
        <f t="shared" si="1280"/>
        <v>0</v>
      </c>
      <c r="R3068">
        <f t="shared" si="1280"/>
        <v>0</v>
      </c>
      <c r="S3068">
        <f t="shared" si="1280"/>
        <v>0</v>
      </c>
      <c r="T3068">
        <f t="shared" si="1280"/>
        <v>0</v>
      </c>
      <c r="U3068">
        <f t="shared" si="1280"/>
        <v>0</v>
      </c>
      <c r="V3068">
        <f t="shared" si="1280"/>
        <v>0</v>
      </c>
      <c r="W3068">
        <f t="shared" si="1280"/>
        <v>0</v>
      </c>
      <c r="X3068">
        <f t="shared" si="1280"/>
        <v>0</v>
      </c>
      <c r="Y3068">
        <f t="shared" si="1280"/>
        <v>0</v>
      </c>
      <c r="Z3068">
        <f t="shared" si="1280"/>
        <v>1</v>
      </c>
      <c r="AA3068">
        <f t="shared" si="1280"/>
        <v>0</v>
      </c>
      <c r="AB3068">
        <f t="shared" si="1280"/>
        <v>0</v>
      </c>
      <c r="AC3068">
        <f t="shared" si="1281"/>
        <v>0</v>
      </c>
      <c r="AD3068">
        <f t="shared" si="1281"/>
        <v>0</v>
      </c>
      <c r="AE3068">
        <f t="shared" si="1281"/>
        <v>0</v>
      </c>
      <c r="AF3068">
        <f t="shared" si="1281"/>
        <v>1</v>
      </c>
      <c r="AG3068">
        <f t="shared" si="1281"/>
        <v>0</v>
      </c>
      <c r="AH3068">
        <f t="shared" si="1281"/>
        <v>0</v>
      </c>
      <c r="AI3068">
        <f t="shared" si="1281"/>
        <v>0</v>
      </c>
      <c r="AJ3068">
        <f t="shared" ca="1" si="1262"/>
        <v>0</v>
      </c>
      <c r="AK3068">
        <f t="shared" ca="1" si="1263"/>
        <v>1</v>
      </c>
      <c r="AL3068">
        <f t="shared" ca="1" si="1264"/>
        <v>0</v>
      </c>
      <c r="AM3068">
        <f t="shared" ca="1" si="1265"/>
        <v>0</v>
      </c>
      <c r="AN3068">
        <f t="shared" ca="1" si="1266"/>
        <v>0</v>
      </c>
      <c r="AO3068">
        <f t="shared" ca="1" si="1267"/>
        <v>1</v>
      </c>
      <c r="AP3068">
        <f t="shared" ca="1" si="1268"/>
        <v>0</v>
      </c>
      <c r="AQ3068">
        <f t="shared" ca="1" si="1269"/>
        <v>0</v>
      </c>
      <c r="AR3068">
        <f t="shared" ca="1" si="1270"/>
        <v>1</v>
      </c>
      <c r="AS3068">
        <v>0</v>
      </c>
      <c r="AT3068">
        <v>0</v>
      </c>
      <c r="AU3068">
        <f t="shared" ca="1" si="1282"/>
        <v>0</v>
      </c>
      <c r="AV3068">
        <f t="shared" ca="1" si="1282"/>
        <v>0</v>
      </c>
      <c r="AW3068">
        <f t="shared" ca="1" si="1282"/>
        <v>1</v>
      </c>
      <c r="AX3068">
        <v>0</v>
      </c>
    </row>
    <row r="3069" spans="1:50" x14ac:dyDescent="0.25">
      <c r="A3069" s="2">
        <v>41922</v>
      </c>
      <c r="B3069">
        <v>2069</v>
      </c>
      <c r="C3069">
        <v>22</v>
      </c>
      <c r="D3069">
        <f t="shared" ca="1" si="1271"/>
        <v>19.628239088250538</v>
      </c>
      <c r="E3069">
        <f t="shared" ca="1" si="1272"/>
        <v>2.3717609117494618</v>
      </c>
      <c r="F3069" t="str">
        <f t="shared" ca="1" si="1273"/>
        <v>medium</v>
      </c>
      <c r="G3069">
        <v>1080</v>
      </c>
      <c r="H3069">
        <f t="shared" si="1274"/>
        <v>1080</v>
      </c>
      <c r="I3069">
        <f t="shared" ca="1" si="1275"/>
        <v>1193.50939476857</v>
      </c>
      <c r="J3069">
        <f t="shared" ca="1" si="1276"/>
        <v>-113.50939476857002</v>
      </c>
      <c r="K3069" t="str">
        <f t="shared" ca="1" si="1277"/>
        <v>medium</v>
      </c>
      <c r="L3069">
        <v>19.3</v>
      </c>
      <c r="M3069" t="str">
        <f t="shared" si="1253"/>
        <v>high</v>
      </c>
      <c r="N3069">
        <f t="shared" si="1259"/>
        <v>10</v>
      </c>
      <c r="O3069">
        <f t="shared" si="1260"/>
        <v>5</v>
      </c>
      <c r="P3069" t="str">
        <f t="shared" si="1261"/>
        <v>pátek</v>
      </c>
      <c r="Q3069">
        <f t="shared" si="1280"/>
        <v>0</v>
      </c>
      <c r="R3069">
        <f t="shared" si="1280"/>
        <v>0</v>
      </c>
      <c r="S3069">
        <f t="shared" si="1280"/>
        <v>0</v>
      </c>
      <c r="T3069">
        <f t="shared" si="1280"/>
        <v>0</v>
      </c>
      <c r="U3069">
        <f t="shared" si="1280"/>
        <v>0</v>
      </c>
      <c r="V3069">
        <f t="shared" si="1280"/>
        <v>0</v>
      </c>
      <c r="W3069">
        <f t="shared" si="1280"/>
        <v>0</v>
      </c>
      <c r="X3069">
        <f t="shared" si="1280"/>
        <v>0</v>
      </c>
      <c r="Y3069">
        <f t="shared" si="1280"/>
        <v>0</v>
      </c>
      <c r="Z3069">
        <f t="shared" si="1280"/>
        <v>1</v>
      </c>
      <c r="AA3069">
        <f t="shared" si="1280"/>
        <v>0</v>
      </c>
      <c r="AB3069">
        <f t="shared" si="1280"/>
        <v>0</v>
      </c>
      <c r="AC3069">
        <f t="shared" si="1281"/>
        <v>0</v>
      </c>
      <c r="AD3069">
        <f t="shared" si="1281"/>
        <v>0</v>
      </c>
      <c r="AE3069">
        <f t="shared" si="1281"/>
        <v>0</v>
      </c>
      <c r="AF3069">
        <f t="shared" si="1281"/>
        <v>0</v>
      </c>
      <c r="AG3069">
        <f t="shared" si="1281"/>
        <v>1</v>
      </c>
      <c r="AH3069">
        <f t="shared" si="1281"/>
        <v>0</v>
      </c>
      <c r="AI3069">
        <f t="shared" si="1281"/>
        <v>0</v>
      </c>
      <c r="AJ3069">
        <f t="shared" ca="1" si="1262"/>
        <v>0</v>
      </c>
      <c r="AK3069">
        <f t="shared" ca="1" si="1263"/>
        <v>1</v>
      </c>
      <c r="AL3069">
        <f t="shared" ca="1" si="1264"/>
        <v>0</v>
      </c>
      <c r="AM3069">
        <f t="shared" ca="1" si="1265"/>
        <v>0</v>
      </c>
      <c r="AN3069">
        <f t="shared" ca="1" si="1266"/>
        <v>0</v>
      </c>
      <c r="AO3069">
        <f t="shared" ca="1" si="1267"/>
        <v>1</v>
      </c>
      <c r="AP3069">
        <f t="shared" ca="1" si="1268"/>
        <v>0</v>
      </c>
      <c r="AQ3069">
        <f t="shared" ca="1" si="1269"/>
        <v>0</v>
      </c>
      <c r="AR3069">
        <f t="shared" ca="1" si="1270"/>
        <v>1</v>
      </c>
      <c r="AS3069">
        <v>0</v>
      </c>
      <c r="AT3069">
        <v>0</v>
      </c>
      <c r="AU3069">
        <f t="shared" ca="1" si="1282"/>
        <v>0</v>
      </c>
      <c r="AV3069">
        <f t="shared" ca="1" si="1282"/>
        <v>1</v>
      </c>
      <c r="AW3069">
        <f t="shared" ca="1" si="1282"/>
        <v>0</v>
      </c>
      <c r="AX3069">
        <v>0</v>
      </c>
    </row>
    <row r="3070" spans="1:50" x14ac:dyDescent="0.25">
      <c r="A3070" s="2">
        <v>41923</v>
      </c>
      <c r="B3070">
        <v>2070</v>
      </c>
      <c r="C3070">
        <v>12</v>
      </c>
      <c r="D3070">
        <f t="shared" ca="1" si="1271"/>
        <v>19.628565482070016</v>
      </c>
      <c r="E3070">
        <f t="shared" ca="1" si="1272"/>
        <v>-7.6285654820700159</v>
      </c>
      <c r="F3070" t="str">
        <f t="shared" ca="1" si="1273"/>
        <v>low</v>
      </c>
      <c r="G3070">
        <v>162</v>
      </c>
      <c r="H3070">
        <f t="shared" si="1274"/>
        <v>162</v>
      </c>
      <c r="I3070">
        <f t="shared" ca="1" si="1275"/>
        <v>1193.5713918499073</v>
      </c>
      <c r="J3070">
        <f t="shared" ca="1" si="1276"/>
        <v>-1031.5713918499073</v>
      </c>
      <c r="K3070" t="str">
        <f t="shared" ca="1" si="1277"/>
        <v>low</v>
      </c>
      <c r="L3070">
        <v>18.600000000000001</v>
      </c>
      <c r="M3070" t="str">
        <f t="shared" si="1253"/>
        <v>high</v>
      </c>
      <c r="N3070">
        <f t="shared" si="1259"/>
        <v>10</v>
      </c>
      <c r="O3070">
        <f t="shared" si="1260"/>
        <v>6</v>
      </c>
      <c r="P3070" t="str">
        <f t="shared" si="1261"/>
        <v>sobota</v>
      </c>
      <c r="Q3070">
        <f t="shared" si="1280"/>
        <v>0</v>
      </c>
      <c r="R3070">
        <f t="shared" si="1280"/>
        <v>0</v>
      </c>
      <c r="S3070">
        <f t="shared" si="1280"/>
        <v>0</v>
      </c>
      <c r="T3070">
        <f t="shared" si="1280"/>
        <v>0</v>
      </c>
      <c r="U3070">
        <f t="shared" si="1280"/>
        <v>0</v>
      </c>
      <c r="V3070">
        <f t="shared" si="1280"/>
        <v>0</v>
      </c>
      <c r="W3070">
        <f t="shared" si="1280"/>
        <v>0</v>
      </c>
      <c r="X3070">
        <f t="shared" si="1280"/>
        <v>0</v>
      </c>
      <c r="Y3070">
        <f t="shared" si="1280"/>
        <v>0</v>
      </c>
      <c r="Z3070">
        <f t="shared" si="1280"/>
        <v>1</v>
      </c>
      <c r="AA3070">
        <f t="shared" si="1280"/>
        <v>0</v>
      </c>
      <c r="AB3070">
        <f t="shared" si="1280"/>
        <v>0</v>
      </c>
      <c r="AC3070">
        <f t="shared" si="1281"/>
        <v>0</v>
      </c>
      <c r="AD3070">
        <f t="shared" si="1281"/>
        <v>0</v>
      </c>
      <c r="AE3070">
        <f t="shared" si="1281"/>
        <v>0</v>
      </c>
      <c r="AF3070">
        <f t="shared" si="1281"/>
        <v>0</v>
      </c>
      <c r="AG3070">
        <f t="shared" si="1281"/>
        <v>0</v>
      </c>
      <c r="AH3070">
        <f t="shared" si="1281"/>
        <v>1</v>
      </c>
      <c r="AI3070">
        <f t="shared" si="1281"/>
        <v>0</v>
      </c>
      <c r="AJ3070">
        <f t="shared" ca="1" si="1262"/>
        <v>1</v>
      </c>
      <c r="AK3070">
        <f t="shared" ca="1" si="1263"/>
        <v>0</v>
      </c>
      <c r="AL3070">
        <f t="shared" ca="1" si="1264"/>
        <v>0</v>
      </c>
      <c r="AM3070">
        <f t="shared" ca="1" si="1265"/>
        <v>0</v>
      </c>
      <c r="AN3070">
        <f t="shared" ca="1" si="1266"/>
        <v>0</v>
      </c>
      <c r="AO3070">
        <f t="shared" ca="1" si="1267"/>
        <v>1</v>
      </c>
      <c r="AP3070">
        <f t="shared" ca="1" si="1268"/>
        <v>0</v>
      </c>
      <c r="AQ3070">
        <f t="shared" ca="1" si="1269"/>
        <v>0</v>
      </c>
      <c r="AR3070">
        <f t="shared" ca="1" si="1270"/>
        <v>1</v>
      </c>
      <c r="AS3070">
        <v>0</v>
      </c>
      <c r="AT3070">
        <v>0</v>
      </c>
      <c r="AU3070">
        <f t="shared" ca="1" si="1282"/>
        <v>1</v>
      </c>
      <c r="AV3070">
        <f t="shared" ca="1" si="1282"/>
        <v>0</v>
      </c>
      <c r="AW3070">
        <f t="shared" ca="1" si="1282"/>
        <v>0</v>
      </c>
      <c r="AX3070">
        <v>0</v>
      </c>
    </row>
    <row r="3071" spans="1:50" x14ac:dyDescent="0.25">
      <c r="A3071" s="2">
        <v>41924</v>
      </c>
      <c r="B3071">
        <v>2071</v>
      </c>
      <c r="C3071">
        <v>18</v>
      </c>
      <c r="D3071">
        <f t="shared" ca="1" si="1271"/>
        <v>19.628887297344679</v>
      </c>
      <c r="E3071">
        <f t="shared" ca="1" si="1272"/>
        <v>-1.6288872973446793</v>
      </c>
      <c r="F3071" t="str">
        <f t="shared" ca="1" si="1273"/>
        <v>medium</v>
      </c>
      <c r="G3071">
        <v>1572</v>
      </c>
      <c r="H3071">
        <f t="shared" si="1274"/>
        <v>1572</v>
      </c>
      <c r="I3071">
        <f t="shared" ca="1" si="1275"/>
        <v>1193.6332391789804</v>
      </c>
      <c r="J3071">
        <f t="shared" ca="1" si="1276"/>
        <v>378.36676082101962</v>
      </c>
      <c r="K3071" t="str">
        <f t="shared" ca="1" si="1277"/>
        <v>high</v>
      </c>
      <c r="L3071">
        <v>16.5</v>
      </c>
      <c r="M3071" t="str">
        <f t="shared" si="1253"/>
        <v>high</v>
      </c>
      <c r="N3071">
        <f t="shared" si="1259"/>
        <v>10</v>
      </c>
      <c r="O3071">
        <f t="shared" si="1260"/>
        <v>7</v>
      </c>
      <c r="P3071" t="str">
        <f t="shared" si="1261"/>
        <v>neděle</v>
      </c>
      <c r="Q3071">
        <f t="shared" ref="Q3071:AB3080" si="1283">VLOOKUP($N3071,$V$31:$AH$42,Q$592+1,0)</f>
        <v>0</v>
      </c>
      <c r="R3071">
        <f t="shared" si="1283"/>
        <v>0</v>
      </c>
      <c r="S3071">
        <f t="shared" si="1283"/>
        <v>0</v>
      </c>
      <c r="T3071">
        <f t="shared" si="1283"/>
        <v>0</v>
      </c>
      <c r="U3071">
        <f t="shared" si="1283"/>
        <v>0</v>
      </c>
      <c r="V3071">
        <f t="shared" si="1283"/>
        <v>0</v>
      </c>
      <c r="W3071">
        <f t="shared" si="1283"/>
        <v>0</v>
      </c>
      <c r="X3071">
        <f t="shared" si="1283"/>
        <v>0</v>
      </c>
      <c r="Y3071">
        <f t="shared" si="1283"/>
        <v>0</v>
      </c>
      <c r="Z3071">
        <f t="shared" si="1283"/>
        <v>1</v>
      </c>
      <c r="AA3071">
        <f t="shared" si="1283"/>
        <v>0</v>
      </c>
      <c r="AB3071">
        <f t="shared" si="1283"/>
        <v>0</v>
      </c>
      <c r="AC3071">
        <f t="shared" ref="AC3071:AI3080" si="1284">VLOOKUP($O3071,$V$74:$AC$80,AC$592+1,0)</f>
        <v>0</v>
      </c>
      <c r="AD3071">
        <f t="shared" si="1284"/>
        <v>0</v>
      </c>
      <c r="AE3071">
        <f t="shared" si="1284"/>
        <v>0</v>
      </c>
      <c r="AF3071">
        <f t="shared" si="1284"/>
        <v>0</v>
      </c>
      <c r="AG3071">
        <f t="shared" si="1284"/>
        <v>0</v>
      </c>
      <c r="AH3071">
        <f t="shared" si="1284"/>
        <v>0</v>
      </c>
      <c r="AI3071">
        <f t="shared" si="1284"/>
        <v>1</v>
      </c>
      <c r="AJ3071">
        <f t="shared" ca="1" si="1262"/>
        <v>0</v>
      </c>
      <c r="AK3071">
        <f t="shared" ca="1" si="1263"/>
        <v>1</v>
      </c>
      <c r="AL3071">
        <f t="shared" ca="1" si="1264"/>
        <v>0</v>
      </c>
      <c r="AM3071">
        <f t="shared" ca="1" si="1265"/>
        <v>0</v>
      </c>
      <c r="AN3071">
        <f t="shared" ca="1" si="1266"/>
        <v>0</v>
      </c>
      <c r="AO3071">
        <f t="shared" ca="1" si="1267"/>
        <v>1</v>
      </c>
      <c r="AP3071">
        <f t="shared" ca="1" si="1268"/>
        <v>0</v>
      </c>
      <c r="AQ3071">
        <f t="shared" ca="1" si="1269"/>
        <v>0</v>
      </c>
      <c r="AR3071">
        <f t="shared" ca="1" si="1270"/>
        <v>1</v>
      </c>
      <c r="AS3071">
        <v>0</v>
      </c>
      <c r="AT3071">
        <v>0</v>
      </c>
      <c r="AU3071">
        <f t="shared" ca="1" si="1282"/>
        <v>0</v>
      </c>
      <c r="AV3071">
        <f t="shared" ca="1" si="1282"/>
        <v>1</v>
      </c>
      <c r="AW3071">
        <f t="shared" ca="1" si="1282"/>
        <v>0</v>
      </c>
      <c r="AX3071">
        <v>0</v>
      </c>
    </row>
    <row r="3072" spans="1:50" x14ac:dyDescent="0.25">
      <c r="A3072" s="2">
        <v>41925</v>
      </c>
      <c r="B3072">
        <v>2072</v>
      </c>
      <c r="C3072">
        <v>19</v>
      </c>
      <c r="D3072">
        <f t="shared" ca="1" si="1271"/>
        <v>19.629204534074525</v>
      </c>
      <c r="E3072">
        <f t="shared" ca="1" si="1272"/>
        <v>-0.6292045340745247</v>
      </c>
      <c r="F3072" t="str">
        <f t="shared" ca="1" si="1273"/>
        <v>medium</v>
      </c>
      <c r="G3072">
        <v>846</v>
      </c>
      <c r="H3072">
        <f t="shared" si="1274"/>
        <v>846</v>
      </c>
      <c r="I3072">
        <f t="shared" ca="1" si="1275"/>
        <v>1193.6949367557893</v>
      </c>
      <c r="J3072">
        <f t="shared" ca="1" si="1276"/>
        <v>-347.69493675578929</v>
      </c>
      <c r="K3072" t="str">
        <f t="shared" ca="1" si="1277"/>
        <v>medium</v>
      </c>
      <c r="L3072">
        <v>15.65</v>
      </c>
      <c r="M3072" t="str">
        <f t="shared" si="1253"/>
        <v>high</v>
      </c>
      <c r="N3072">
        <f t="shared" si="1259"/>
        <v>10</v>
      </c>
      <c r="O3072">
        <f t="shared" si="1260"/>
        <v>1</v>
      </c>
      <c r="P3072" t="str">
        <f t="shared" si="1261"/>
        <v>pondělí</v>
      </c>
      <c r="Q3072">
        <f t="shared" si="1283"/>
        <v>0</v>
      </c>
      <c r="R3072">
        <f t="shared" si="1283"/>
        <v>0</v>
      </c>
      <c r="S3072">
        <f t="shared" si="1283"/>
        <v>0</v>
      </c>
      <c r="T3072">
        <f t="shared" si="1283"/>
        <v>0</v>
      </c>
      <c r="U3072">
        <f t="shared" si="1283"/>
        <v>0</v>
      </c>
      <c r="V3072">
        <f t="shared" si="1283"/>
        <v>0</v>
      </c>
      <c r="W3072">
        <f t="shared" si="1283"/>
        <v>0</v>
      </c>
      <c r="X3072">
        <f t="shared" si="1283"/>
        <v>0</v>
      </c>
      <c r="Y3072">
        <f t="shared" si="1283"/>
        <v>0</v>
      </c>
      <c r="Z3072">
        <f t="shared" si="1283"/>
        <v>1</v>
      </c>
      <c r="AA3072">
        <f t="shared" si="1283"/>
        <v>0</v>
      </c>
      <c r="AB3072">
        <f t="shared" si="1283"/>
        <v>0</v>
      </c>
      <c r="AC3072">
        <f t="shared" si="1284"/>
        <v>1</v>
      </c>
      <c r="AD3072">
        <f t="shared" si="1284"/>
        <v>0</v>
      </c>
      <c r="AE3072">
        <f t="shared" si="1284"/>
        <v>0</v>
      </c>
      <c r="AF3072">
        <f t="shared" si="1284"/>
        <v>0</v>
      </c>
      <c r="AG3072">
        <f t="shared" si="1284"/>
        <v>0</v>
      </c>
      <c r="AH3072">
        <f t="shared" si="1284"/>
        <v>0</v>
      </c>
      <c r="AI3072">
        <f t="shared" si="1284"/>
        <v>0</v>
      </c>
      <c r="AJ3072">
        <f t="shared" ca="1" si="1262"/>
        <v>0</v>
      </c>
      <c r="AK3072">
        <f t="shared" ca="1" si="1263"/>
        <v>1</v>
      </c>
      <c r="AL3072">
        <f t="shared" ca="1" si="1264"/>
        <v>0</v>
      </c>
      <c r="AM3072">
        <f t="shared" ca="1" si="1265"/>
        <v>0</v>
      </c>
      <c r="AN3072">
        <f t="shared" ca="1" si="1266"/>
        <v>0</v>
      </c>
      <c r="AO3072">
        <f t="shared" ca="1" si="1267"/>
        <v>1</v>
      </c>
      <c r="AP3072">
        <f t="shared" ca="1" si="1268"/>
        <v>0</v>
      </c>
      <c r="AQ3072">
        <f t="shared" ca="1" si="1269"/>
        <v>0</v>
      </c>
      <c r="AR3072">
        <f t="shared" ca="1" si="1270"/>
        <v>1</v>
      </c>
      <c r="AS3072">
        <v>0</v>
      </c>
      <c r="AT3072">
        <v>0</v>
      </c>
      <c r="AU3072">
        <f t="shared" ca="1" si="1282"/>
        <v>0</v>
      </c>
      <c r="AV3072">
        <f t="shared" ca="1" si="1282"/>
        <v>1</v>
      </c>
      <c r="AW3072">
        <f t="shared" ca="1" si="1282"/>
        <v>0</v>
      </c>
      <c r="AX3072">
        <v>0</v>
      </c>
    </row>
    <row r="3073" spans="1:50" x14ac:dyDescent="0.25">
      <c r="A3073" s="2">
        <v>41926</v>
      </c>
      <c r="B3073">
        <v>2073</v>
      </c>
      <c r="C3073">
        <v>24</v>
      </c>
      <c r="D3073">
        <f t="shared" ca="1" si="1271"/>
        <v>19.629517192259559</v>
      </c>
      <c r="E3073">
        <f t="shared" ca="1" si="1272"/>
        <v>4.3704828077404407</v>
      </c>
      <c r="F3073" t="str">
        <f t="shared" ca="1" si="1273"/>
        <v>high</v>
      </c>
      <c r="G3073">
        <v>1893</v>
      </c>
      <c r="H3073">
        <f t="shared" si="1274"/>
        <v>1893</v>
      </c>
      <c r="I3073">
        <f t="shared" ca="1" si="1275"/>
        <v>1193.756484580334</v>
      </c>
      <c r="J3073">
        <f t="shared" ca="1" si="1276"/>
        <v>699.24351541966598</v>
      </c>
      <c r="K3073" t="str">
        <f t="shared" ca="1" si="1277"/>
        <v>high</v>
      </c>
      <c r="L3073">
        <v>17.3</v>
      </c>
      <c r="M3073" t="str">
        <f t="shared" si="1253"/>
        <v>high</v>
      </c>
      <c r="N3073">
        <f t="shared" si="1259"/>
        <v>10</v>
      </c>
      <c r="O3073">
        <f t="shared" si="1260"/>
        <v>2</v>
      </c>
      <c r="P3073" t="str">
        <f t="shared" si="1261"/>
        <v>úterý</v>
      </c>
      <c r="Q3073">
        <f t="shared" si="1283"/>
        <v>0</v>
      </c>
      <c r="R3073">
        <f t="shared" si="1283"/>
        <v>0</v>
      </c>
      <c r="S3073">
        <f t="shared" si="1283"/>
        <v>0</v>
      </c>
      <c r="T3073">
        <f t="shared" si="1283"/>
        <v>0</v>
      </c>
      <c r="U3073">
        <f t="shared" si="1283"/>
        <v>0</v>
      </c>
      <c r="V3073">
        <f t="shared" si="1283"/>
        <v>0</v>
      </c>
      <c r="W3073">
        <f t="shared" si="1283"/>
        <v>0</v>
      </c>
      <c r="X3073">
        <f t="shared" si="1283"/>
        <v>0</v>
      </c>
      <c r="Y3073">
        <f t="shared" si="1283"/>
        <v>0</v>
      </c>
      <c r="Z3073">
        <f t="shared" si="1283"/>
        <v>1</v>
      </c>
      <c r="AA3073">
        <f t="shared" si="1283"/>
        <v>0</v>
      </c>
      <c r="AB3073">
        <f t="shared" si="1283"/>
        <v>0</v>
      </c>
      <c r="AC3073">
        <f t="shared" si="1284"/>
        <v>0</v>
      </c>
      <c r="AD3073">
        <f t="shared" si="1284"/>
        <v>1</v>
      </c>
      <c r="AE3073">
        <f t="shared" si="1284"/>
        <v>0</v>
      </c>
      <c r="AF3073">
        <f t="shared" si="1284"/>
        <v>0</v>
      </c>
      <c r="AG3073">
        <f t="shared" si="1284"/>
        <v>0</v>
      </c>
      <c r="AH3073">
        <f t="shared" si="1284"/>
        <v>0</v>
      </c>
      <c r="AI3073">
        <f t="shared" si="1284"/>
        <v>0</v>
      </c>
      <c r="AJ3073">
        <f t="shared" ca="1" si="1262"/>
        <v>0</v>
      </c>
      <c r="AK3073">
        <f t="shared" ca="1" si="1263"/>
        <v>1</v>
      </c>
      <c r="AL3073">
        <f t="shared" ca="1" si="1264"/>
        <v>0</v>
      </c>
      <c r="AM3073">
        <f t="shared" ca="1" si="1265"/>
        <v>0</v>
      </c>
      <c r="AN3073">
        <f t="shared" ca="1" si="1266"/>
        <v>1</v>
      </c>
      <c r="AO3073">
        <f t="shared" ca="1" si="1267"/>
        <v>0</v>
      </c>
      <c r="AP3073">
        <f t="shared" ca="1" si="1268"/>
        <v>0</v>
      </c>
      <c r="AQ3073">
        <f t="shared" ca="1" si="1269"/>
        <v>0</v>
      </c>
      <c r="AR3073">
        <f t="shared" ca="1" si="1270"/>
        <v>1</v>
      </c>
      <c r="AS3073">
        <v>0</v>
      </c>
      <c r="AT3073">
        <v>0</v>
      </c>
      <c r="AU3073">
        <f t="shared" ca="1" si="1282"/>
        <v>0</v>
      </c>
      <c r="AV3073">
        <f t="shared" ca="1" si="1282"/>
        <v>0</v>
      </c>
      <c r="AW3073">
        <f t="shared" ca="1" si="1282"/>
        <v>1</v>
      </c>
      <c r="AX3073">
        <v>0</v>
      </c>
    </row>
    <row r="3074" spans="1:50" x14ac:dyDescent="0.25">
      <c r="A3074" s="2">
        <v>41927</v>
      </c>
      <c r="B3074">
        <v>2074</v>
      </c>
      <c r="C3074">
        <v>21</v>
      </c>
      <c r="D3074">
        <f t="shared" ca="1" si="1271"/>
        <v>19.629825271899776</v>
      </c>
      <c r="E3074">
        <f t="shared" ca="1" si="1272"/>
        <v>1.3701747281002241</v>
      </c>
      <c r="F3074" t="str">
        <f t="shared" ca="1" si="1273"/>
        <v>medium</v>
      </c>
      <c r="G3074">
        <v>1233</v>
      </c>
      <c r="H3074">
        <f t="shared" si="1274"/>
        <v>1233</v>
      </c>
      <c r="I3074">
        <f t="shared" ca="1" si="1275"/>
        <v>1193.817882652615</v>
      </c>
      <c r="J3074">
        <f t="shared" ca="1" si="1276"/>
        <v>39.182117347384974</v>
      </c>
      <c r="K3074" t="str">
        <f t="shared" ca="1" si="1277"/>
        <v>medium</v>
      </c>
      <c r="L3074">
        <v>6.9</v>
      </c>
      <c r="M3074" t="str">
        <f t="shared" si="1253"/>
        <v>medium</v>
      </c>
      <c r="N3074">
        <f t="shared" si="1259"/>
        <v>10</v>
      </c>
      <c r="O3074">
        <f t="shared" si="1260"/>
        <v>3</v>
      </c>
      <c r="P3074" t="str">
        <f t="shared" si="1261"/>
        <v>středa</v>
      </c>
      <c r="Q3074">
        <f t="shared" si="1283"/>
        <v>0</v>
      </c>
      <c r="R3074">
        <f t="shared" si="1283"/>
        <v>0</v>
      </c>
      <c r="S3074">
        <f t="shared" si="1283"/>
        <v>0</v>
      </c>
      <c r="T3074">
        <f t="shared" si="1283"/>
        <v>0</v>
      </c>
      <c r="U3074">
        <f t="shared" si="1283"/>
        <v>0</v>
      </c>
      <c r="V3074">
        <f t="shared" si="1283"/>
        <v>0</v>
      </c>
      <c r="W3074">
        <f t="shared" si="1283"/>
        <v>0</v>
      </c>
      <c r="X3074">
        <f t="shared" si="1283"/>
        <v>0</v>
      </c>
      <c r="Y3074">
        <f t="shared" si="1283"/>
        <v>0</v>
      </c>
      <c r="Z3074">
        <f t="shared" si="1283"/>
        <v>1</v>
      </c>
      <c r="AA3074">
        <f t="shared" si="1283"/>
        <v>0</v>
      </c>
      <c r="AB3074">
        <f t="shared" si="1283"/>
        <v>0</v>
      </c>
      <c r="AC3074">
        <f t="shared" si="1284"/>
        <v>0</v>
      </c>
      <c r="AD3074">
        <f t="shared" si="1284"/>
        <v>0</v>
      </c>
      <c r="AE3074">
        <f t="shared" si="1284"/>
        <v>1</v>
      </c>
      <c r="AF3074">
        <f t="shared" si="1284"/>
        <v>0</v>
      </c>
      <c r="AG3074">
        <f t="shared" si="1284"/>
        <v>0</v>
      </c>
      <c r="AH3074">
        <f t="shared" si="1284"/>
        <v>0</v>
      </c>
      <c r="AI3074">
        <f t="shared" si="1284"/>
        <v>0</v>
      </c>
      <c r="AJ3074">
        <f t="shared" ca="1" si="1262"/>
        <v>0</v>
      </c>
      <c r="AK3074">
        <f t="shared" ca="1" si="1263"/>
        <v>1</v>
      </c>
      <c r="AL3074">
        <f t="shared" ca="1" si="1264"/>
        <v>0</v>
      </c>
      <c r="AM3074">
        <f t="shared" ca="1" si="1265"/>
        <v>0</v>
      </c>
      <c r="AN3074">
        <f t="shared" ca="1" si="1266"/>
        <v>0</v>
      </c>
      <c r="AO3074">
        <f t="shared" ca="1" si="1267"/>
        <v>1</v>
      </c>
      <c r="AP3074">
        <f t="shared" ca="1" si="1268"/>
        <v>0</v>
      </c>
      <c r="AQ3074">
        <f t="shared" ca="1" si="1269"/>
        <v>1</v>
      </c>
      <c r="AR3074">
        <f t="shared" ca="1" si="1270"/>
        <v>0</v>
      </c>
      <c r="AS3074">
        <v>0</v>
      </c>
      <c r="AT3074">
        <v>0</v>
      </c>
      <c r="AU3074">
        <f t="shared" ca="1" si="1282"/>
        <v>0</v>
      </c>
      <c r="AV3074">
        <f t="shared" ca="1" si="1282"/>
        <v>1</v>
      </c>
      <c r="AW3074">
        <f t="shared" ca="1" si="1282"/>
        <v>0</v>
      </c>
      <c r="AX3074">
        <v>0</v>
      </c>
    </row>
    <row r="3075" spans="1:50" x14ac:dyDescent="0.25">
      <c r="A3075" s="2">
        <v>41928</v>
      </c>
      <c r="B3075">
        <v>2075</v>
      </c>
      <c r="C3075">
        <v>23</v>
      </c>
      <c r="D3075">
        <f t="shared" ca="1" si="1271"/>
        <v>19.630128772995178</v>
      </c>
      <c r="E3075">
        <f t="shared" ca="1" si="1272"/>
        <v>3.3698712270048219</v>
      </c>
      <c r="F3075" t="str">
        <f t="shared" ca="1" si="1273"/>
        <v>high</v>
      </c>
      <c r="G3075">
        <v>911</v>
      </c>
      <c r="H3075">
        <f t="shared" si="1274"/>
        <v>911</v>
      </c>
      <c r="I3075">
        <f t="shared" ca="1" si="1275"/>
        <v>1193.8791309726314</v>
      </c>
      <c r="J3075">
        <f t="shared" ca="1" si="1276"/>
        <v>-282.8791309726314</v>
      </c>
      <c r="K3075" t="str">
        <f t="shared" ca="1" si="1277"/>
        <v>medium</v>
      </c>
      <c r="L3075">
        <v>19.8</v>
      </c>
      <c r="M3075" t="str">
        <f t="shared" si="1253"/>
        <v>high</v>
      </c>
      <c r="N3075">
        <f t="shared" si="1259"/>
        <v>10</v>
      </c>
      <c r="O3075">
        <f t="shared" si="1260"/>
        <v>4</v>
      </c>
      <c r="P3075" t="str">
        <f t="shared" si="1261"/>
        <v>čtvrtek</v>
      </c>
      <c r="Q3075">
        <f t="shared" si="1283"/>
        <v>0</v>
      </c>
      <c r="R3075">
        <f t="shared" si="1283"/>
        <v>0</v>
      </c>
      <c r="S3075">
        <f t="shared" si="1283"/>
        <v>0</v>
      </c>
      <c r="T3075">
        <f t="shared" si="1283"/>
        <v>0</v>
      </c>
      <c r="U3075">
        <f t="shared" si="1283"/>
        <v>0</v>
      </c>
      <c r="V3075">
        <f t="shared" si="1283"/>
        <v>0</v>
      </c>
      <c r="W3075">
        <f t="shared" si="1283"/>
        <v>0</v>
      </c>
      <c r="X3075">
        <f t="shared" si="1283"/>
        <v>0</v>
      </c>
      <c r="Y3075">
        <f t="shared" si="1283"/>
        <v>0</v>
      </c>
      <c r="Z3075">
        <f t="shared" si="1283"/>
        <v>1</v>
      </c>
      <c r="AA3075">
        <f t="shared" si="1283"/>
        <v>0</v>
      </c>
      <c r="AB3075">
        <f t="shared" si="1283"/>
        <v>0</v>
      </c>
      <c r="AC3075">
        <f t="shared" si="1284"/>
        <v>0</v>
      </c>
      <c r="AD3075">
        <f t="shared" si="1284"/>
        <v>0</v>
      </c>
      <c r="AE3075">
        <f t="shared" si="1284"/>
        <v>0</v>
      </c>
      <c r="AF3075">
        <f t="shared" si="1284"/>
        <v>1</v>
      </c>
      <c r="AG3075">
        <f t="shared" si="1284"/>
        <v>0</v>
      </c>
      <c r="AH3075">
        <f t="shared" si="1284"/>
        <v>0</v>
      </c>
      <c r="AI3075">
        <f t="shared" si="1284"/>
        <v>0</v>
      </c>
      <c r="AJ3075">
        <f t="shared" ca="1" si="1262"/>
        <v>0</v>
      </c>
      <c r="AK3075">
        <f t="shared" ca="1" si="1263"/>
        <v>0</v>
      </c>
      <c r="AL3075">
        <f t="shared" ca="1" si="1264"/>
        <v>1</v>
      </c>
      <c r="AM3075">
        <f t="shared" ca="1" si="1265"/>
        <v>0</v>
      </c>
      <c r="AN3075">
        <f t="shared" ca="1" si="1266"/>
        <v>0</v>
      </c>
      <c r="AO3075">
        <f t="shared" ca="1" si="1267"/>
        <v>1</v>
      </c>
      <c r="AP3075">
        <f t="shared" ca="1" si="1268"/>
        <v>0</v>
      </c>
      <c r="AQ3075">
        <f t="shared" ca="1" si="1269"/>
        <v>0</v>
      </c>
      <c r="AR3075">
        <f t="shared" ca="1" si="1270"/>
        <v>1</v>
      </c>
      <c r="AS3075">
        <v>0</v>
      </c>
      <c r="AT3075">
        <v>0</v>
      </c>
      <c r="AU3075">
        <f t="shared" ca="1" si="1282"/>
        <v>0</v>
      </c>
      <c r="AV3075">
        <f t="shared" ca="1" si="1282"/>
        <v>0</v>
      </c>
      <c r="AW3075">
        <f t="shared" ca="1" si="1282"/>
        <v>1</v>
      </c>
      <c r="AX3075">
        <v>0</v>
      </c>
    </row>
    <row r="3076" spans="1:50" x14ac:dyDescent="0.25">
      <c r="A3076" s="2">
        <v>41929</v>
      </c>
      <c r="B3076">
        <v>2076</v>
      </c>
      <c r="C3076">
        <v>31</v>
      </c>
      <c r="D3076">
        <f t="shared" ca="1" si="1271"/>
        <v>19.630427695545762</v>
      </c>
      <c r="E3076">
        <f t="shared" ca="1" si="1272"/>
        <v>11.369572304454238</v>
      </c>
      <c r="F3076" t="str">
        <f t="shared" ca="1" si="1273"/>
        <v>high</v>
      </c>
      <c r="G3076">
        <v>2040</v>
      </c>
      <c r="H3076">
        <f t="shared" si="1274"/>
        <v>2040</v>
      </c>
      <c r="I3076">
        <f t="shared" ca="1" si="1275"/>
        <v>1193.9402295403838</v>
      </c>
      <c r="J3076">
        <f t="shared" ca="1" si="1276"/>
        <v>846.05977045961617</v>
      </c>
      <c r="K3076" t="str">
        <f t="shared" ca="1" si="1277"/>
        <v>high</v>
      </c>
      <c r="L3076">
        <v>13.1</v>
      </c>
      <c r="M3076" t="str">
        <f t="shared" si="1253"/>
        <v>medium</v>
      </c>
      <c r="N3076">
        <f t="shared" si="1259"/>
        <v>10</v>
      </c>
      <c r="O3076">
        <f t="shared" si="1260"/>
        <v>5</v>
      </c>
      <c r="P3076" t="str">
        <f t="shared" si="1261"/>
        <v>pátek</v>
      </c>
      <c r="Q3076">
        <f t="shared" si="1283"/>
        <v>0</v>
      </c>
      <c r="R3076">
        <f t="shared" si="1283"/>
        <v>0</v>
      </c>
      <c r="S3076">
        <f t="shared" si="1283"/>
        <v>0</v>
      </c>
      <c r="T3076">
        <f t="shared" si="1283"/>
        <v>0</v>
      </c>
      <c r="U3076">
        <f t="shared" si="1283"/>
        <v>0</v>
      </c>
      <c r="V3076">
        <f t="shared" si="1283"/>
        <v>0</v>
      </c>
      <c r="W3076">
        <f t="shared" si="1283"/>
        <v>0</v>
      </c>
      <c r="X3076">
        <f t="shared" si="1283"/>
        <v>0</v>
      </c>
      <c r="Y3076">
        <f t="shared" si="1283"/>
        <v>0</v>
      </c>
      <c r="Z3076">
        <f t="shared" si="1283"/>
        <v>1</v>
      </c>
      <c r="AA3076">
        <f t="shared" si="1283"/>
        <v>0</v>
      </c>
      <c r="AB3076">
        <f t="shared" si="1283"/>
        <v>0</v>
      </c>
      <c r="AC3076">
        <f t="shared" si="1284"/>
        <v>0</v>
      </c>
      <c r="AD3076">
        <f t="shared" si="1284"/>
        <v>0</v>
      </c>
      <c r="AE3076">
        <f t="shared" si="1284"/>
        <v>0</v>
      </c>
      <c r="AF3076">
        <f t="shared" si="1284"/>
        <v>0</v>
      </c>
      <c r="AG3076">
        <f t="shared" si="1284"/>
        <v>1</v>
      </c>
      <c r="AH3076">
        <f t="shared" si="1284"/>
        <v>0</v>
      </c>
      <c r="AI3076">
        <f t="shared" si="1284"/>
        <v>0</v>
      </c>
      <c r="AJ3076">
        <f t="shared" ca="1" si="1262"/>
        <v>0</v>
      </c>
      <c r="AK3076">
        <f t="shared" ca="1" si="1263"/>
        <v>1</v>
      </c>
      <c r="AL3076">
        <f t="shared" ca="1" si="1264"/>
        <v>0</v>
      </c>
      <c r="AM3076">
        <f t="shared" ca="1" si="1265"/>
        <v>0</v>
      </c>
      <c r="AN3076">
        <f t="shared" ca="1" si="1266"/>
        <v>0</v>
      </c>
      <c r="AO3076">
        <f t="shared" ca="1" si="1267"/>
        <v>1</v>
      </c>
      <c r="AP3076">
        <f t="shared" ca="1" si="1268"/>
        <v>0</v>
      </c>
      <c r="AQ3076">
        <f t="shared" ca="1" si="1269"/>
        <v>1</v>
      </c>
      <c r="AR3076">
        <f t="shared" ca="1" si="1270"/>
        <v>0</v>
      </c>
      <c r="AS3076">
        <v>1</v>
      </c>
      <c r="AT3076">
        <v>0</v>
      </c>
      <c r="AU3076">
        <f t="shared" ca="1" si="1282"/>
        <v>0</v>
      </c>
      <c r="AV3076">
        <f t="shared" ca="1" si="1282"/>
        <v>0</v>
      </c>
      <c r="AW3076">
        <f t="shared" ca="1" si="1282"/>
        <v>1</v>
      </c>
      <c r="AX3076">
        <v>0</v>
      </c>
    </row>
    <row r="3077" spans="1:50" x14ac:dyDescent="0.25">
      <c r="A3077" s="2">
        <v>41930</v>
      </c>
      <c r="B3077">
        <v>2077</v>
      </c>
      <c r="C3077">
        <v>18</v>
      </c>
      <c r="D3077">
        <f t="shared" ca="1" si="1271"/>
        <v>19.630722039551532</v>
      </c>
      <c r="E3077">
        <f t="shared" ca="1" si="1272"/>
        <v>-1.6307220395515323</v>
      </c>
      <c r="F3077" t="str">
        <f t="shared" ca="1" si="1273"/>
        <v>medium</v>
      </c>
      <c r="G3077">
        <v>2300</v>
      </c>
      <c r="H3077">
        <f t="shared" si="1274"/>
        <v>2300</v>
      </c>
      <c r="I3077">
        <f t="shared" ca="1" si="1275"/>
        <v>1194.0011783558721</v>
      </c>
      <c r="J3077">
        <f t="shared" ca="1" si="1276"/>
        <v>1105.9988216441279</v>
      </c>
      <c r="K3077" t="str">
        <f t="shared" ca="1" si="1277"/>
        <v>high</v>
      </c>
      <c r="L3077">
        <v>13.95</v>
      </c>
      <c r="M3077" t="str">
        <f t="shared" si="1253"/>
        <v>medium</v>
      </c>
      <c r="N3077">
        <f t="shared" si="1259"/>
        <v>10</v>
      </c>
      <c r="O3077">
        <f t="shared" si="1260"/>
        <v>6</v>
      </c>
      <c r="P3077" t="str">
        <f t="shared" si="1261"/>
        <v>sobota</v>
      </c>
      <c r="Q3077">
        <f t="shared" si="1283"/>
        <v>0</v>
      </c>
      <c r="R3077">
        <f t="shared" si="1283"/>
        <v>0</v>
      </c>
      <c r="S3077">
        <f t="shared" si="1283"/>
        <v>0</v>
      </c>
      <c r="T3077">
        <f t="shared" si="1283"/>
        <v>0</v>
      </c>
      <c r="U3077">
        <f t="shared" si="1283"/>
        <v>0</v>
      </c>
      <c r="V3077">
        <f t="shared" si="1283"/>
        <v>0</v>
      </c>
      <c r="W3077">
        <f t="shared" si="1283"/>
        <v>0</v>
      </c>
      <c r="X3077">
        <f t="shared" si="1283"/>
        <v>0</v>
      </c>
      <c r="Y3077">
        <f t="shared" si="1283"/>
        <v>0</v>
      </c>
      <c r="Z3077">
        <f t="shared" si="1283"/>
        <v>1</v>
      </c>
      <c r="AA3077">
        <f t="shared" si="1283"/>
        <v>0</v>
      </c>
      <c r="AB3077">
        <f t="shared" si="1283"/>
        <v>0</v>
      </c>
      <c r="AC3077">
        <f t="shared" si="1284"/>
        <v>0</v>
      </c>
      <c r="AD3077">
        <f t="shared" si="1284"/>
        <v>0</v>
      </c>
      <c r="AE3077">
        <f t="shared" si="1284"/>
        <v>0</v>
      </c>
      <c r="AF3077">
        <f t="shared" si="1284"/>
        <v>0</v>
      </c>
      <c r="AG3077">
        <f t="shared" si="1284"/>
        <v>0</v>
      </c>
      <c r="AH3077">
        <f t="shared" si="1284"/>
        <v>1</v>
      </c>
      <c r="AI3077">
        <f t="shared" si="1284"/>
        <v>0</v>
      </c>
      <c r="AJ3077">
        <f t="shared" ca="1" si="1262"/>
        <v>0</v>
      </c>
      <c r="AK3077">
        <f t="shared" ca="1" si="1263"/>
        <v>1</v>
      </c>
      <c r="AL3077">
        <f t="shared" ca="1" si="1264"/>
        <v>0</v>
      </c>
      <c r="AM3077">
        <f t="shared" ca="1" si="1265"/>
        <v>0</v>
      </c>
      <c r="AN3077">
        <f t="shared" ca="1" si="1266"/>
        <v>0</v>
      </c>
      <c r="AO3077">
        <f t="shared" ca="1" si="1267"/>
        <v>1</v>
      </c>
      <c r="AP3077">
        <f t="shared" ca="1" si="1268"/>
        <v>0</v>
      </c>
      <c r="AQ3077">
        <f t="shared" ca="1" si="1269"/>
        <v>1</v>
      </c>
      <c r="AR3077">
        <f t="shared" ca="1" si="1270"/>
        <v>0</v>
      </c>
      <c r="AS3077">
        <v>1</v>
      </c>
      <c r="AT3077">
        <v>0</v>
      </c>
      <c r="AU3077">
        <f t="shared" ca="1" si="1282"/>
        <v>0</v>
      </c>
      <c r="AV3077">
        <f t="shared" ca="1" si="1282"/>
        <v>1</v>
      </c>
      <c r="AW3077">
        <f t="shared" ca="1" si="1282"/>
        <v>0</v>
      </c>
      <c r="AX3077">
        <v>0</v>
      </c>
    </row>
    <row r="3078" spans="1:50" x14ac:dyDescent="0.25">
      <c r="A3078" s="2">
        <v>41931</v>
      </c>
      <c r="B3078">
        <v>2078</v>
      </c>
      <c r="C3078">
        <v>19</v>
      </c>
      <c r="D3078">
        <f t="shared" ca="1" si="1271"/>
        <v>19.631011805012484</v>
      </c>
      <c r="E3078">
        <f t="shared" ca="1" si="1272"/>
        <v>-0.63101180501248422</v>
      </c>
      <c r="F3078" t="str">
        <f t="shared" ca="1" si="1273"/>
        <v>medium</v>
      </c>
      <c r="G3078">
        <v>1126</v>
      </c>
      <c r="H3078">
        <f t="shared" si="1274"/>
        <v>1126</v>
      </c>
      <c r="I3078">
        <f t="shared" ca="1" si="1275"/>
        <v>1194.0619774190964</v>
      </c>
      <c r="J3078">
        <f t="shared" ca="1" si="1276"/>
        <v>-68.061977419096365</v>
      </c>
      <c r="K3078" t="str">
        <f t="shared" ca="1" si="1277"/>
        <v>medium</v>
      </c>
      <c r="L3078">
        <v>14</v>
      </c>
      <c r="M3078" t="str">
        <f t="shared" si="1253"/>
        <v>high</v>
      </c>
      <c r="N3078">
        <f t="shared" si="1259"/>
        <v>10</v>
      </c>
      <c r="O3078">
        <f t="shared" si="1260"/>
        <v>7</v>
      </c>
      <c r="P3078" t="str">
        <f t="shared" si="1261"/>
        <v>neděle</v>
      </c>
      <c r="Q3078">
        <f t="shared" si="1283"/>
        <v>0</v>
      </c>
      <c r="R3078">
        <f t="shared" si="1283"/>
        <v>0</v>
      </c>
      <c r="S3078">
        <f t="shared" si="1283"/>
        <v>0</v>
      </c>
      <c r="T3078">
        <f t="shared" si="1283"/>
        <v>0</v>
      </c>
      <c r="U3078">
        <f t="shared" si="1283"/>
        <v>0</v>
      </c>
      <c r="V3078">
        <f t="shared" si="1283"/>
        <v>0</v>
      </c>
      <c r="W3078">
        <f t="shared" si="1283"/>
        <v>0</v>
      </c>
      <c r="X3078">
        <f t="shared" si="1283"/>
        <v>0</v>
      </c>
      <c r="Y3078">
        <f t="shared" si="1283"/>
        <v>0</v>
      </c>
      <c r="Z3078">
        <f t="shared" si="1283"/>
        <v>1</v>
      </c>
      <c r="AA3078">
        <f t="shared" si="1283"/>
        <v>0</v>
      </c>
      <c r="AB3078">
        <f t="shared" si="1283"/>
        <v>0</v>
      </c>
      <c r="AC3078">
        <f t="shared" si="1284"/>
        <v>0</v>
      </c>
      <c r="AD3078">
        <f t="shared" si="1284"/>
        <v>0</v>
      </c>
      <c r="AE3078">
        <f t="shared" si="1284"/>
        <v>0</v>
      </c>
      <c r="AF3078">
        <f t="shared" si="1284"/>
        <v>0</v>
      </c>
      <c r="AG3078">
        <f t="shared" si="1284"/>
        <v>0</v>
      </c>
      <c r="AH3078">
        <f t="shared" si="1284"/>
        <v>0</v>
      </c>
      <c r="AI3078">
        <f t="shared" si="1284"/>
        <v>1</v>
      </c>
      <c r="AJ3078">
        <f t="shared" ca="1" si="1262"/>
        <v>0</v>
      </c>
      <c r="AK3078">
        <f t="shared" ca="1" si="1263"/>
        <v>1</v>
      </c>
      <c r="AL3078">
        <f t="shared" ca="1" si="1264"/>
        <v>0</v>
      </c>
      <c r="AM3078">
        <f t="shared" ca="1" si="1265"/>
        <v>0</v>
      </c>
      <c r="AN3078">
        <f t="shared" ca="1" si="1266"/>
        <v>0</v>
      </c>
      <c r="AO3078">
        <f t="shared" ca="1" si="1267"/>
        <v>1</v>
      </c>
      <c r="AP3078">
        <f t="shared" ca="1" si="1268"/>
        <v>0</v>
      </c>
      <c r="AQ3078">
        <f t="shared" ca="1" si="1269"/>
        <v>0</v>
      </c>
      <c r="AR3078">
        <f t="shared" ca="1" si="1270"/>
        <v>1</v>
      </c>
      <c r="AS3078">
        <v>0</v>
      </c>
      <c r="AT3078">
        <v>0</v>
      </c>
      <c r="AU3078">
        <f t="shared" ca="1" si="1282"/>
        <v>0</v>
      </c>
      <c r="AV3078">
        <f t="shared" ca="1" si="1282"/>
        <v>1</v>
      </c>
      <c r="AW3078">
        <f t="shared" ca="1" si="1282"/>
        <v>0</v>
      </c>
      <c r="AX3078">
        <v>0</v>
      </c>
    </row>
    <row r="3079" spans="1:50" x14ac:dyDescent="0.25">
      <c r="A3079" s="2">
        <v>41932</v>
      </c>
      <c r="B3079">
        <v>2079</v>
      </c>
      <c r="C3079">
        <v>24</v>
      </c>
      <c r="D3079">
        <f t="shared" ca="1" si="1271"/>
        <v>19.631296991928625</v>
      </c>
      <c r="E3079">
        <f t="shared" ca="1" si="1272"/>
        <v>4.3687030080713747</v>
      </c>
      <c r="F3079" t="str">
        <f t="shared" ca="1" si="1273"/>
        <v>high</v>
      </c>
      <c r="G3079">
        <v>1175</v>
      </c>
      <c r="H3079">
        <f t="shared" si="1274"/>
        <v>1175</v>
      </c>
      <c r="I3079">
        <f t="shared" ca="1" si="1275"/>
        <v>1194.1226267300563</v>
      </c>
      <c r="J3079">
        <f t="shared" ca="1" si="1276"/>
        <v>-19.122626730056254</v>
      </c>
      <c r="K3079" t="str">
        <f t="shared" ca="1" si="1277"/>
        <v>medium</v>
      </c>
      <c r="L3079">
        <v>12.1</v>
      </c>
      <c r="M3079" t="str">
        <f t="shared" si="1253"/>
        <v>medium</v>
      </c>
      <c r="N3079">
        <f t="shared" si="1259"/>
        <v>10</v>
      </c>
      <c r="O3079">
        <f t="shared" si="1260"/>
        <v>1</v>
      </c>
      <c r="P3079" t="str">
        <f t="shared" si="1261"/>
        <v>pondělí</v>
      </c>
      <c r="Q3079">
        <f t="shared" si="1283"/>
        <v>0</v>
      </c>
      <c r="R3079">
        <f t="shared" si="1283"/>
        <v>0</v>
      </c>
      <c r="S3079">
        <f t="shared" si="1283"/>
        <v>0</v>
      </c>
      <c r="T3079">
        <f t="shared" si="1283"/>
        <v>0</v>
      </c>
      <c r="U3079">
        <f t="shared" si="1283"/>
        <v>0</v>
      </c>
      <c r="V3079">
        <f t="shared" si="1283"/>
        <v>0</v>
      </c>
      <c r="W3079">
        <f t="shared" si="1283"/>
        <v>0</v>
      </c>
      <c r="X3079">
        <f t="shared" si="1283"/>
        <v>0</v>
      </c>
      <c r="Y3079">
        <f t="shared" si="1283"/>
        <v>0</v>
      </c>
      <c r="Z3079">
        <f t="shared" si="1283"/>
        <v>1</v>
      </c>
      <c r="AA3079">
        <f t="shared" si="1283"/>
        <v>0</v>
      </c>
      <c r="AB3079">
        <f t="shared" si="1283"/>
        <v>0</v>
      </c>
      <c r="AC3079">
        <f t="shared" si="1284"/>
        <v>1</v>
      </c>
      <c r="AD3079">
        <f t="shared" si="1284"/>
        <v>0</v>
      </c>
      <c r="AE3079">
        <f t="shared" si="1284"/>
        <v>0</v>
      </c>
      <c r="AF3079">
        <f t="shared" si="1284"/>
        <v>0</v>
      </c>
      <c r="AG3079">
        <f t="shared" si="1284"/>
        <v>0</v>
      </c>
      <c r="AH3079">
        <f t="shared" si="1284"/>
        <v>0</v>
      </c>
      <c r="AI3079">
        <f t="shared" si="1284"/>
        <v>0</v>
      </c>
      <c r="AJ3079">
        <f t="shared" ca="1" si="1262"/>
        <v>0</v>
      </c>
      <c r="AK3079">
        <f t="shared" ca="1" si="1263"/>
        <v>1</v>
      </c>
      <c r="AL3079">
        <f t="shared" ca="1" si="1264"/>
        <v>0</v>
      </c>
      <c r="AM3079">
        <f t="shared" ca="1" si="1265"/>
        <v>0</v>
      </c>
      <c r="AN3079">
        <f t="shared" ca="1" si="1266"/>
        <v>0</v>
      </c>
      <c r="AO3079">
        <f t="shared" ca="1" si="1267"/>
        <v>1</v>
      </c>
      <c r="AP3079">
        <f t="shared" ca="1" si="1268"/>
        <v>0</v>
      </c>
      <c r="AQ3079">
        <f t="shared" ca="1" si="1269"/>
        <v>1</v>
      </c>
      <c r="AR3079">
        <f t="shared" ca="1" si="1270"/>
        <v>0</v>
      </c>
      <c r="AS3079">
        <v>0</v>
      </c>
      <c r="AT3079">
        <v>0</v>
      </c>
      <c r="AU3079">
        <f t="shared" ca="1" si="1282"/>
        <v>0</v>
      </c>
      <c r="AV3079">
        <f t="shared" ca="1" si="1282"/>
        <v>0</v>
      </c>
      <c r="AW3079">
        <f t="shared" ca="1" si="1282"/>
        <v>1</v>
      </c>
      <c r="AX3079">
        <v>0</v>
      </c>
    </row>
    <row r="3080" spans="1:50" x14ac:dyDescent="0.25">
      <c r="A3080" s="2">
        <v>41933</v>
      </c>
      <c r="B3080">
        <v>2080</v>
      </c>
      <c r="C3080">
        <v>30</v>
      </c>
      <c r="D3080">
        <f t="shared" ca="1" si="1271"/>
        <v>19.631577600299948</v>
      </c>
      <c r="E3080">
        <f t="shared" ca="1" si="1272"/>
        <v>10.368422399700052</v>
      </c>
      <c r="F3080" t="str">
        <f t="shared" ca="1" si="1273"/>
        <v>high</v>
      </c>
      <c r="G3080">
        <v>3846</v>
      </c>
      <c r="H3080">
        <f t="shared" si="1274"/>
        <v>3846</v>
      </c>
      <c r="I3080">
        <f t="shared" ca="1" si="1275"/>
        <v>1194.183126288752</v>
      </c>
      <c r="J3080">
        <f t="shared" ca="1" si="1276"/>
        <v>2651.8168737112483</v>
      </c>
      <c r="K3080" t="str">
        <f t="shared" ca="1" si="1277"/>
        <v>high</v>
      </c>
      <c r="L3080">
        <v>9.5</v>
      </c>
      <c r="M3080" t="str">
        <f t="shared" si="1253"/>
        <v>medium</v>
      </c>
      <c r="N3080">
        <f t="shared" si="1259"/>
        <v>10</v>
      </c>
      <c r="O3080">
        <f t="shared" si="1260"/>
        <v>2</v>
      </c>
      <c r="P3080" t="str">
        <f t="shared" si="1261"/>
        <v>úterý</v>
      </c>
      <c r="Q3080">
        <f t="shared" si="1283"/>
        <v>0</v>
      </c>
      <c r="R3080">
        <f t="shared" si="1283"/>
        <v>0</v>
      </c>
      <c r="S3080">
        <f t="shared" si="1283"/>
        <v>0</v>
      </c>
      <c r="T3080">
        <f t="shared" si="1283"/>
        <v>0</v>
      </c>
      <c r="U3080">
        <f t="shared" si="1283"/>
        <v>0</v>
      </c>
      <c r="V3080">
        <f t="shared" si="1283"/>
        <v>0</v>
      </c>
      <c r="W3080">
        <f t="shared" si="1283"/>
        <v>0</v>
      </c>
      <c r="X3080">
        <f t="shared" si="1283"/>
        <v>0</v>
      </c>
      <c r="Y3080">
        <f t="shared" si="1283"/>
        <v>0</v>
      </c>
      <c r="Z3080">
        <f t="shared" si="1283"/>
        <v>1</v>
      </c>
      <c r="AA3080">
        <f t="shared" si="1283"/>
        <v>0</v>
      </c>
      <c r="AB3080">
        <f t="shared" si="1283"/>
        <v>0</v>
      </c>
      <c r="AC3080">
        <f t="shared" si="1284"/>
        <v>0</v>
      </c>
      <c r="AD3080">
        <f t="shared" si="1284"/>
        <v>1</v>
      </c>
      <c r="AE3080">
        <f t="shared" si="1284"/>
        <v>0</v>
      </c>
      <c r="AF3080">
        <f t="shared" si="1284"/>
        <v>0</v>
      </c>
      <c r="AG3080">
        <f t="shared" si="1284"/>
        <v>0</v>
      </c>
      <c r="AH3080">
        <f t="shared" si="1284"/>
        <v>0</v>
      </c>
      <c r="AI3080">
        <f t="shared" si="1284"/>
        <v>0</v>
      </c>
      <c r="AJ3080">
        <f t="shared" ca="1" si="1262"/>
        <v>0</v>
      </c>
      <c r="AK3080">
        <f t="shared" ca="1" si="1263"/>
        <v>1</v>
      </c>
      <c r="AL3080">
        <f t="shared" ca="1" si="1264"/>
        <v>0</v>
      </c>
      <c r="AM3080">
        <f t="shared" ca="1" si="1265"/>
        <v>0</v>
      </c>
      <c r="AN3080">
        <f t="shared" ca="1" si="1266"/>
        <v>1</v>
      </c>
      <c r="AO3080">
        <f t="shared" ca="1" si="1267"/>
        <v>0</v>
      </c>
      <c r="AP3080">
        <f t="shared" ca="1" si="1268"/>
        <v>0</v>
      </c>
      <c r="AQ3080">
        <f t="shared" ca="1" si="1269"/>
        <v>1</v>
      </c>
      <c r="AR3080">
        <f t="shared" ca="1" si="1270"/>
        <v>0</v>
      </c>
      <c r="AS3080">
        <v>1</v>
      </c>
      <c r="AT3080">
        <v>0</v>
      </c>
      <c r="AU3080">
        <f t="shared" ca="1" si="1282"/>
        <v>0</v>
      </c>
      <c r="AV3080">
        <f t="shared" ca="1" si="1282"/>
        <v>0</v>
      </c>
      <c r="AW3080">
        <f t="shared" ca="1" si="1282"/>
        <v>1</v>
      </c>
      <c r="AX3080">
        <v>0</v>
      </c>
    </row>
    <row r="3081" spans="1:50" x14ac:dyDescent="0.25">
      <c r="A3081" s="2">
        <v>41934</v>
      </c>
      <c r="B3081">
        <v>2081</v>
      </c>
      <c r="C3081">
        <v>26</v>
      </c>
      <c r="D3081">
        <f t="shared" ca="1" si="1271"/>
        <v>19.631853630126457</v>
      </c>
      <c r="E3081">
        <f t="shared" ca="1" si="1272"/>
        <v>6.3681463698735428</v>
      </c>
      <c r="F3081" t="str">
        <f t="shared" ca="1" si="1273"/>
        <v>high</v>
      </c>
      <c r="G3081">
        <v>1644</v>
      </c>
      <c r="H3081">
        <f t="shared" si="1274"/>
        <v>1644</v>
      </c>
      <c r="I3081">
        <f t="shared" ca="1" si="1275"/>
        <v>1194.2434760951837</v>
      </c>
      <c r="J3081">
        <f t="shared" ca="1" si="1276"/>
        <v>449.75652390481628</v>
      </c>
      <c r="K3081" t="str">
        <f t="shared" ca="1" si="1277"/>
        <v>high</v>
      </c>
      <c r="L3081">
        <v>7</v>
      </c>
      <c r="M3081" t="str">
        <f t="shared" si="1253"/>
        <v>medium</v>
      </c>
      <c r="N3081">
        <f t="shared" si="1259"/>
        <v>10</v>
      </c>
      <c r="O3081">
        <f t="shared" si="1260"/>
        <v>3</v>
      </c>
      <c r="P3081" t="str">
        <f t="shared" si="1261"/>
        <v>středa</v>
      </c>
      <c r="Q3081">
        <f t="shared" ref="Q3081:AB3090" si="1285">VLOOKUP($N3081,$V$31:$AH$42,Q$592+1,0)</f>
        <v>0</v>
      </c>
      <c r="R3081">
        <f t="shared" si="1285"/>
        <v>0</v>
      </c>
      <c r="S3081">
        <f t="shared" si="1285"/>
        <v>0</v>
      </c>
      <c r="T3081">
        <f t="shared" si="1285"/>
        <v>0</v>
      </c>
      <c r="U3081">
        <f t="shared" si="1285"/>
        <v>0</v>
      </c>
      <c r="V3081">
        <f t="shared" si="1285"/>
        <v>0</v>
      </c>
      <c r="W3081">
        <f t="shared" si="1285"/>
        <v>0</v>
      </c>
      <c r="X3081">
        <f t="shared" si="1285"/>
        <v>0</v>
      </c>
      <c r="Y3081">
        <f t="shared" si="1285"/>
        <v>0</v>
      </c>
      <c r="Z3081">
        <f t="shared" si="1285"/>
        <v>1</v>
      </c>
      <c r="AA3081">
        <f t="shared" si="1285"/>
        <v>0</v>
      </c>
      <c r="AB3081">
        <f t="shared" si="1285"/>
        <v>0</v>
      </c>
      <c r="AC3081">
        <f t="shared" ref="AC3081:AI3090" si="1286">VLOOKUP($O3081,$V$74:$AC$80,AC$592+1,0)</f>
        <v>0</v>
      </c>
      <c r="AD3081">
        <f t="shared" si="1286"/>
        <v>0</v>
      </c>
      <c r="AE3081">
        <f t="shared" si="1286"/>
        <v>1</v>
      </c>
      <c r="AF3081">
        <f t="shared" si="1286"/>
        <v>0</v>
      </c>
      <c r="AG3081">
        <f t="shared" si="1286"/>
        <v>0</v>
      </c>
      <c r="AH3081">
        <f t="shared" si="1286"/>
        <v>0</v>
      </c>
      <c r="AI3081">
        <f t="shared" si="1286"/>
        <v>0</v>
      </c>
      <c r="AJ3081">
        <f t="shared" ca="1" si="1262"/>
        <v>0</v>
      </c>
      <c r="AK3081">
        <f t="shared" ca="1" si="1263"/>
        <v>1</v>
      </c>
      <c r="AL3081">
        <f t="shared" ca="1" si="1264"/>
        <v>0</v>
      </c>
      <c r="AM3081">
        <f t="shared" ca="1" si="1265"/>
        <v>0</v>
      </c>
      <c r="AN3081">
        <f t="shared" ca="1" si="1266"/>
        <v>0</v>
      </c>
      <c r="AO3081">
        <f t="shared" ca="1" si="1267"/>
        <v>1</v>
      </c>
      <c r="AP3081">
        <f t="shared" ca="1" si="1268"/>
        <v>0</v>
      </c>
      <c r="AQ3081">
        <f t="shared" ca="1" si="1269"/>
        <v>1</v>
      </c>
      <c r="AR3081">
        <f t="shared" ca="1" si="1270"/>
        <v>0</v>
      </c>
      <c r="AS3081">
        <v>1</v>
      </c>
      <c r="AT3081">
        <v>0</v>
      </c>
      <c r="AU3081">
        <f t="shared" ref="AU3081:AW3100" ca="1" si="1287">VLOOKUP(INDIRECT($AU$590&amp;ROW($A3081)),$F$17:$I$19,AU$592+1,0)</f>
        <v>0</v>
      </c>
      <c r="AV3081">
        <f t="shared" ca="1" si="1287"/>
        <v>0</v>
      </c>
      <c r="AW3081">
        <f t="shared" ca="1" si="1287"/>
        <v>1</v>
      </c>
      <c r="AX3081">
        <v>0</v>
      </c>
    </row>
    <row r="3082" spans="1:50" x14ac:dyDescent="0.25">
      <c r="A3082" s="2">
        <v>41935</v>
      </c>
      <c r="B3082">
        <v>2082</v>
      </c>
      <c r="C3082">
        <v>23</v>
      </c>
      <c r="D3082">
        <f t="shared" ca="1" si="1271"/>
        <v>19.632125081408144</v>
      </c>
      <c r="E3082">
        <f t="shared" ca="1" si="1272"/>
        <v>3.3678749185918555</v>
      </c>
      <c r="F3082" t="str">
        <f t="shared" ca="1" si="1273"/>
        <v>high</v>
      </c>
      <c r="G3082">
        <v>3983</v>
      </c>
      <c r="H3082">
        <f t="shared" si="1274"/>
        <v>3983</v>
      </c>
      <c r="I3082">
        <f t="shared" ca="1" si="1275"/>
        <v>1194.3036761493513</v>
      </c>
      <c r="J3082">
        <f t="shared" ca="1" si="1276"/>
        <v>2788.6963238506487</v>
      </c>
      <c r="K3082" t="str">
        <f t="shared" ca="1" si="1277"/>
        <v>high</v>
      </c>
      <c r="L3082">
        <v>6.9</v>
      </c>
      <c r="M3082" t="str">
        <f t="shared" si="1253"/>
        <v>medium</v>
      </c>
      <c r="N3082">
        <f t="shared" si="1259"/>
        <v>10</v>
      </c>
      <c r="O3082">
        <f t="shared" si="1260"/>
        <v>4</v>
      </c>
      <c r="P3082" t="str">
        <f t="shared" si="1261"/>
        <v>čtvrtek</v>
      </c>
      <c r="Q3082">
        <f t="shared" si="1285"/>
        <v>0</v>
      </c>
      <c r="R3082">
        <f t="shared" si="1285"/>
        <v>0</v>
      </c>
      <c r="S3082">
        <f t="shared" si="1285"/>
        <v>0</v>
      </c>
      <c r="T3082">
        <f t="shared" si="1285"/>
        <v>0</v>
      </c>
      <c r="U3082">
        <f t="shared" si="1285"/>
        <v>0</v>
      </c>
      <c r="V3082">
        <f t="shared" si="1285"/>
        <v>0</v>
      </c>
      <c r="W3082">
        <f t="shared" si="1285"/>
        <v>0</v>
      </c>
      <c r="X3082">
        <f t="shared" si="1285"/>
        <v>0</v>
      </c>
      <c r="Y3082">
        <f t="shared" si="1285"/>
        <v>0</v>
      </c>
      <c r="Z3082">
        <f t="shared" si="1285"/>
        <v>1</v>
      </c>
      <c r="AA3082">
        <f t="shared" si="1285"/>
        <v>0</v>
      </c>
      <c r="AB3082">
        <f t="shared" si="1285"/>
        <v>0</v>
      </c>
      <c r="AC3082">
        <f t="shared" si="1286"/>
        <v>0</v>
      </c>
      <c r="AD3082">
        <f t="shared" si="1286"/>
        <v>0</v>
      </c>
      <c r="AE3082">
        <f t="shared" si="1286"/>
        <v>0</v>
      </c>
      <c r="AF3082">
        <f t="shared" si="1286"/>
        <v>1</v>
      </c>
      <c r="AG3082">
        <f t="shared" si="1286"/>
        <v>0</v>
      </c>
      <c r="AH3082">
        <f t="shared" si="1286"/>
        <v>0</v>
      </c>
      <c r="AI3082">
        <f t="shared" si="1286"/>
        <v>0</v>
      </c>
      <c r="AJ3082">
        <f t="shared" ca="1" si="1262"/>
        <v>0</v>
      </c>
      <c r="AK3082">
        <f t="shared" ca="1" si="1263"/>
        <v>1</v>
      </c>
      <c r="AL3082">
        <f t="shared" ca="1" si="1264"/>
        <v>0</v>
      </c>
      <c r="AM3082">
        <f t="shared" ca="1" si="1265"/>
        <v>0</v>
      </c>
      <c r="AN3082">
        <f t="shared" ca="1" si="1266"/>
        <v>0</v>
      </c>
      <c r="AO3082">
        <f t="shared" ca="1" si="1267"/>
        <v>1</v>
      </c>
      <c r="AP3082">
        <f t="shared" ca="1" si="1268"/>
        <v>0</v>
      </c>
      <c r="AQ3082">
        <f t="shared" ca="1" si="1269"/>
        <v>1</v>
      </c>
      <c r="AR3082">
        <f t="shared" ca="1" si="1270"/>
        <v>0</v>
      </c>
      <c r="AS3082">
        <v>1</v>
      </c>
      <c r="AT3082">
        <v>0</v>
      </c>
      <c r="AU3082">
        <f t="shared" ca="1" si="1287"/>
        <v>0</v>
      </c>
      <c r="AV3082">
        <f t="shared" ca="1" si="1287"/>
        <v>0</v>
      </c>
      <c r="AW3082">
        <f t="shared" ca="1" si="1287"/>
        <v>1</v>
      </c>
      <c r="AX3082">
        <v>0</v>
      </c>
    </row>
    <row r="3083" spans="1:50" x14ac:dyDescent="0.25">
      <c r="A3083" s="2">
        <v>41936</v>
      </c>
      <c r="B3083">
        <v>2083</v>
      </c>
      <c r="C3083">
        <v>26</v>
      </c>
      <c r="D3083">
        <f t="shared" ca="1" si="1271"/>
        <v>19.632391954145021</v>
      </c>
      <c r="E3083">
        <f t="shared" ca="1" si="1272"/>
        <v>6.3676080458549791</v>
      </c>
      <c r="F3083" t="str">
        <f t="shared" ca="1" si="1273"/>
        <v>high</v>
      </c>
      <c r="G3083">
        <v>1504</v>
      </c>
      <c r="H3083">
        <f t="shared" si="1274"/>
        <v>1504</v>
      </c>
      <c r="I3083">
        <f t="shared" ca="1" si="1275"/>
        <v>1194.3637264512549</v>
      </c>
      <c r="J3083">
        <f t="shared" ca="1" si="1276"/>
        <v>309.63627354874507</v>
      </c>
      <c r="K3083" t="str">
        <f t="shared" ca="1" si="1277"/>
        <v>high</v>
      </c>
      <c r="L3083">
        <v>12.1</v>
      </c>
      <c r="M3083" t="str">
        <f t="shared" si="1253"/>
        <v>medium</v>
      </c>
      <c r="N3083">
        <f t="shared" si="1259"/>
        <v>10</v>
      </c>
      <c r="O3083">
        <f t="shared" si="1260"/>
        <v>5</v>
      </c>
      <c r="P3083" t="str">
        <f t="shared" si="1261"/>
        <v>pátek</v>
      </c>
      <c r="Q3083">
        <f t="shared" si="1285"/>
        <v>0</v>
      </c>
      <c r="R3083">
        <f t="shared" si="1285"/>
        <v>0</v>
      </c>
      <c r="S3083">
        <f t="shared" si="1285"/>
        <v>0</v>
      </c>
      <c r="T3083">
        <f t="shared" si="1285"/>
        <v>0</v>
      </c>
      <c r="U3083">
        <f t="shared" si="1285"/>
        <v>0</v>
      </c>
      <c r="V3083">
        <f t="shared" si="1285"/>
        <v>0</v>
      </c>
      <c r="W3083">
        <f t="shared" si="1285"/>
        <v>0</v>
      </c>
      <c r="X3083">
        <f t="shared" si="1285"/>
        <v>0</v>
      </c>
      <c r="Y3083">
        <f t="shared" si="1285"/>
        <v>0</v>
      </c>
      <c r="Z3083">
        <f t="shared" si="1285"/>
        <v>1</v>
      </c>
      <c r="AA3083">
        <f t="shared" si="1285"/>
        <v>0</v>
      </c>
      <c r="AB3083">
        <f t="shared" si="1285"/>
        <v>0</v>
      </c>
      <c r="AC3083">
        <f t="shared" si="1286"/>
        <v>0</v>
      </c>
      <c r="AD3083">
        <f t="shared" si="1286"/>
        <v>0</v>
      </c>
      <c r="AE3083">
        <f t="shared" si="1286"/>
        <v>0</v>
      </c>
      <c r="AF3083">
        <f t="shared" si="1286"/>
        <v>0</v>
      </c>
      <c r="AG3083">
        <f t="shared" si="1286"/>
        <v>1</v>
      </c>
      <c r="AH3083">
        <f t="shared" si="1286"/>
        <v>0</v>
      </c>
      <c r="AI3083">
        <f t="shared" si="1286"/>
        <v>0</v>
      </c>
      <c r="AJ3083">
        <f t="shared" ca="1" si="1262"/>
        <v>0</v>
      </c>
      <c r="AK3083">
        <f t="shared" ca="1" si="1263"/>
        <v>1</v>
      </c>
      <c r="AL3083">
        <f t="shared" ca="1" si="1264"/>
        <v>0</v>
      </c>
      <c r="AM3083">
        <f t="shared" ca="1" si="1265"/>
        <v>0</v>
      </c>
      <c r="AN3083">
        <f t="shared" ca="1" si="1266"/>
        <v>0</v>
      </c>
      <c r="AO3083">
        <f t="shared" ca="1" si="1267"/>
        <v>1</v>
      </c>
      <c r="AP3083">
        <f t="shared" ca="1" si="1268"/>
        <v>0</v>
      </c>
      <c r="AQ3083">
        <f t="shared" ca="1" si="1269"/>
        <v>1</v>
      </c>
      <c r="AR3083">
        <f t="shared" ca="1" si="1270"/>
        <v>0</v>
      </c>
      <c r="AS3083">
        <v>0</v>
      </c>
      <c r="AT3083">
        <v>0</v>
      </c>
      <c r="AU3083">
        <f t="shared" ca="1" si="1287"/>
        <v>0</v>
      </c>
      <c r="AV3083">
        <f t="shared" ca="1" si="1287"/>
        <v>0</v>
      </c>
      <c r="AW3083">
        <f t="shared" ca="1" si="1287"/>
        <v>1</v>
      </c>
      <c r="AX3083">
        <v>0</v>
      </c>
    </row>
    <row r="3084" spans="1:50" x14ac:dyDescent="0.25">
      <c r="A3084" s="2">
        <v>41937</v>
      </c>
      <c r="B3084">
        <v>2084</v>
      </c>
      <c r="C3084">
        <v>21</v>
      </c>
      <c r="D3084">
        <f t="shared" ca="1" si="1271"/>
        <v>19.632654248337083</v>
      </c>
      <c r="E3084">
        <f t="shared" ca="1" si="1272"/>
        <v>1.3673457516629171</v>
      </c>
      <c r="F3084" t="str">
        <f t="shared" ca="1" si="1273"/>
        <v>medium</v>
      </c>
      <c r="G3084">
        <v>1151</v>
      </c>
      <c r="H3084">
        <f t="shared" si="1274"/>
        <v>1151</v>
      </c>
      <c r="I3084">
        <f t="shared" ca="1" si="1275"/>
        <v>1194.4236270008942</v>
      </c>
      <c r="J3084">
        <f t="shared" ca="1" si="1276"/>
        <v>-43.423627000894157</v>
      </c>
      <c r="K3084" t="str">
        <f t="shared" ca="1" si="1277"/>
        <v>medium</v>
      </c>
      <c r="L3084">
        <v>5</v>
      </c>
      <c r="M3084" t="str">
        <f t="shared" si="1253"/>
        <v>medium</v>
      </c>
      <c r="N3084">
        <f t="shared" si="1259"/>
        <v>10</v>
      </c>
      <c r="O3084">
        <f t="shared" si="1260"/>
        <v>6</v>
      </c>
      <c r="P3084" t="str">
        <f t="shared" si="1261"/>
        <v>sobota</v>
      </c>
      <c r="Q3084">
        <f t="shared" si="1285"/>
        <v>0</v>
      </c>
      <c r="R3084">
        <f t="shared" si="1285"/>
        <v>0</v>
      </c>
      <c r="S3084">
        <f t="shared" si="1285"/>
        <v>0</v>
      </c>
      <c r="T3084">
        <f t="shared" si="1285"/>
        <v>0</v>
      </c>
      <c r="U3084">
        <f t="shared" si="1285"/>
        <v>0</v>
      </c>
      <c r="V3084">
        <f t="shared" si="1285"/>
        <v>0</v>
      </c>
      <c r="W3084">
        <f t="shared" si="1285"/>
        <v>0</v>
      </c>
      <c r="X3084">
        <f t="shared" si="1285"/>
        <v>0</v>
      </c>
      <c r="Y3084">
        <f t="shared" si="1285"/>
        <v>0</v>
      </c>
      <c r="Z3084">
        <f t="shared" si="1285"/>
        <v>1</v>
      </c>
      <c r="AA3084">
        <f t="shared" si="1285"/>
        <v>0</v>
      </c>
      <c r="AB3084">
        <f t="shared" si="1285"/>
        <v>0</v>
      </c>
      <c r="AC3084">
        <f t="shared" si="1286"/>
        <v>0</v>
      </c>
      <c r="AD3084">
        <f t="shared" si="1286"/>
        <v>0</v>
      </c>
      <c r="AE3084">
        <f t="shared" si="1286"/>
        <v>0</v>
      </c>
      <c r="AF3084">
        <f t="shared" si="1286"/>
        <v>0</v>
      </c>
      <c r="AG3084">
        <f t="shared" si="1286"/>
        <v>0</v>
      </c>
      <c r="AH3084">
        <f t="shared" si="1286"/>
        <v>1</v>
      </c>
      <c r="AI3084">
        <f t="shared" si="1286"/>
        <v>0</v>
      </c>
      <c r="AJ3084">
        <f t="shared" ca="1" si="1262"/>
        <v>0</v>
      </c>
      <c r="AK3084">
        <f t="shared" ca="1" si="1263"/>
        <v>1</v>
      </c>
      <c r="AL3084">
        <f t="shared" ca="1" si="1264"/>
        <v>0</v>
      </c>
      <c r="AM3084">
        <f t="shared" ca="1" si="1265"/>
        <v>0</v>
      </c>
      <c r="AN3084">
        <f t="shared" ca="1" si="1266"/>
        <v>1</v>
      </c>
      <c r="AO3084">
        <f t="shared" ca="1" si="1267"/>
        <v>0</v>
      </c>
      <c r="AP3084">
        <f t="shared" ca="1" si="1268"/>
        <v>0</v>
      </c>
      <c r="AQ3084">
        <f t="shared" ca="1" si="1269"/>
        <v>1</v>
      </c>
      <c r="AR3084">
        <f t="shared" ca="1" si="1270"/>
        <v>0</v>
      </c>
      <c r="AS3084">
        <v>0</v>
      </c>
      <c r="AT3084">
        <v>0</v>
      </c>
      <c r="AU3084">
        <f t="shared" ca="1" si="1287"/>
        <v>0</v>
      </c>
      <c r="AV3084">
        <f t="shared" ca="1" si="1287"/>
        <v>1</v>
      </c>
      <c r="AW3084">
        <f t="shared" ca="1" si="1287"/>
        <v>0</v>
      </c>
      <c r="AX3084">
        <v>0</v>
      </c>
    </row>
    <row r="3085" spans="1:50" x14ac:dyDescent="0.25">
      <c r="A3085" s="2">
        <v>41938</v>
      </c>
      <c r="B3085">
        <v>2085</v>
      </c>
      <c r="C3085">
        <v>15</v>
      </c>
      <c r="D3085">
        <f t="shared" ca="1" si="1271"/>
        <v>19.632911963984327</v>
      </c>
      <c r="E3085">
        <f t="shared" ca="1" si="1272"/>
        <v>-4.632911963984327</v>
      </c>
      <c r="F3085" t="str">
        <f t="shared" ca="1" si="1273"/>
        <v>low</v>
      </c>
      <c r="G3085">
        <v>789</v>
      </c>
      <c r="H3085">
        <f t="shared" si="1274"/>
        <v>789</v>
      </c>
      <c r="I3085">
        <f t="shared" ca="1" si="1275"/>
        <v>1194.4833777982692</v>
      </c>
      <c r="J3085">
        <f t="shared" ca="1" si="1276"/>
        <v>-405.4833777982692</v>
      </c>
      <c r="K3085" t="str">
        <f t="shared" ca="1" si="1277"/>
        <v>low</v>
      </c>
      <c r="L3085">
        <v>8.1</v>
      </c>
      <c r="M3085" t="str">
        <f t="shared" si="1253"/>
        <v>medium</v>
      </c>
      <c r="N3085">
        <f t="shared" si="1259"/>
        <v>10</v>
      </c>
      <c r="O3085">
        <f t="shared" si="1260"/>
        <v>7</v>
      </c>
      <c r="P3085" t="str">
        <f t="shared" si="1261"/>
        <v>neděle</v>
      </c>
      <c r="Q3085">
        <f t="shared" si="1285"/>
        <v>0</v>
      </c>
      <c r="R3085">
        <f t="shared" si="1285"/>
        <v>0</v>
      </c>
      <c r="S3085">
        <f t="shared" si="1285"/>
        <v>0</v>
      </c>
      <c r="T3085">
        <f t="shared" si="1285"/>
        <v>0</v>
      </c>
      <c r="U3085">
        <f t="shared" si="1285"/>
        <v>0</v>
      </c>
      <c r="V3085">
        <f t="shared" si="1285"/>
        <v>0</v>
      </c>
      <c r="W3085">
        <f t="shared" si="1285"/>
        <v>0</v>
      </c>
      <c r="X3085">
        <f t="shared" si="1285"/>
        <v>0</v>
      </c>
      <c r="Y3085">
        <f t="shared" si="1285"/>
        <v>0</v>
      </c>
      <c r="Z3085">
        <f t="shared" si="1285"/>
        <v>1</v>
      </c>
      <c r="AA3085">
        <f t="shared" si="1285"/>
        <v>0</v>
      </c>
      <c r="AB3085">
        <f t="shared" si="1285"/>
        <v>0</v>
      </c>
      <c r="AC3085">
        <f t="shared" si="1286"/>
        <v>0</v>
      </c>
      <c r="AD3085">
        <f t="shared" si="1286"/>
        <v>0</v>
      </c>
      <c r="AE3085">
        <f t="shared" si="1286"/>
        <v>0</v>
      </c>
      <c r="AF3085">
        <f t="shared" si="1286"/>
        <v>0</v>
      </c>
      <c r="AG3085">
        <f t="shared" si="1286"/>
        <v>0</v>
      </c>
      <c r="AH3085">
        <f t="shared" si="1286"/>
        <v>0</v>
      </c>
      <c r="AI3085">
        <f t="shared" si="1286"/>
        <v>1</v>
      </c>
      <c r="AJ3085">
        <f t="shared" ca="1" si="1262"/>
        <v>0</v>
      </c>
      <c r="AK3085">
        <f t="shared" ca="1" si="1263"/>
        <v>1</v>
      </c>
      <c r="AL3085">
        <f t="shared" ca="1" si="1264"/>
        <v>0</v>
      </c>
      <c r="AM3085">
        <f t="shared" ca="1" si="1265"/>
        <v>0</v>
      </c>
      <c r="AN3085">
        <f t="shared" ca="1" si="1266"/>
        <v>1</v>
      </c>
      <c r="AO3085">
        <f t="shared" ca="1" si="1267"/>
        <v>0</v>
      </c>
      <c r="AP3085">
        <f t="shared" ca="1" si="1268"/>
        <v>0</v>
      </c>
      <c r="AQ3085">
        <f t="shared" ca="1" si="1269"/>
        <v>1</v>
      </c>
      <c r="AR3085">
        <f t="shared" ca="1" si="1270"/>
        <v>0</v>
      </c>
      <c r="AS3085">
        <v>1</v>
      </c>
      <c r="AT3085">
        <v>0</v>
      </c>
      <c r="AU3085">
        <f t="shared" ca="1" si="1287"/>
        <v>1</v>
      </c>
      <c r="AV3085">
        <f t="shared" ca="1" si="1287"/>
        <v>0</v>
      </c>
      <c r="AW3085">
        <f t="shared" ca="1" si="1287"/>
        <v>0</v>
      </c>
      <c r="AX3085">
        <v>0</v>
      </c>
    </row>
    <row r="3086" spans="1:50" x14ac:dyDescent="0.25">
      <c r="A3086" s="2">
        <v>41939</v>
      </c>
      <c r="B3086">
        <v>2086</v>
      </c>
      <c r="C3086">
        <v>18</v>
      </c>
      <c r="D3086">
        <f t="shared" ca="1" si="1271"/>
        <v>19.63316510108676</v>
      </c>
      <c r="E3086">
        <f t="shared" ca="1" si="1272"/>
        <v>-1.6331651010867603</v>
      </c>
      <c r="F3086" t="str">
        <f t="shared" ca="1" si="1273"/>
        <v>medium</v>
      </c>
      <c r="G3086">
        <v>787</v>
      </c>
      <c r="H3086">
        <f t="shared" si="1274"/>
        <v>787</v>
      </c>
      <c r="I3086">
        <f t="shared" ca="1" si="1275"/>
        <v>1194.5429788433803</v>
      </c>
      <c r="J3086">
        <f t="shared" ca="1" si="1276"/>
        <v>-407.5429788433803</v>
      </c>
      <c r="K3086" t="str">
        <f t="shared" ca="1" si="1277"/>
        <v>low</v>
      </c>
      <c r="L3086">
        <v>5.3187499999999996</v>
      </c>
      <c r="M3086" t="str">
        <f t="shared" si="1253"/>
        <v>medium</v>
      </c>
      <c r="N3086">
        <f t="shared" si="1259"/>
        <v>10</v>
      </c>
      <c r="O3086">
        <f t="shared" si="1260"/>
        <v>1</v>
      </c>
      <c r="P3086" t="str">
        <f t="shared" si="1261"/>
        <v>pondělí</v>
      </c>
      <c r="Q3086">
        <f t="shared" si="1285"/>
        <v>0</v>
      </c>
      <c r="R3086">
        <f t="shared" si="1285"/>
        <v>0</v>
      </c>
      <c r="S3086">
        <f t="shared" si="1285"/>
        <v>0</v>
      </c>
      <c r="T3086">
        <f t="shared" si="1285"/>
        <v>0</v>
      </c>
      <c r="U3086">
        <f t="shared" si="1285"/>
        <v>0</v>
      </c>
      <c r="V3086">
        <f t="shared" si="1285"/>
        <v>0</v>
      </c>
      <c r="W3086">
        <f t="shared" si="1285"/>
        <v>0</v>
      </c>
      <c r="X3086">
        <f t="shared" si="1285"/>
        <v>0</v>
      </c>
      <c r="Y3086">
        <f t="shared" si="1285"/>
        <v>0</v>
      </c>
      <c r="Z3086">
        <f t="shared" si="1285"/>
        <v>1</v>
      </c>
      <c r="AA3086">
        <f t="shared" si="1285"/>
        <v>0</v>
      </c>
      <c r="AB3086">
        <f t="shared" si="1285"/>
        <v>0</v>
      </c>
      <c r="AC3086">
        <f t="shared" si="1286"/>
        <v>1</v>
      </c>
      <c r="AD3086">
        <f t="shared" si="1286"/>
        <v>0</v>
      </c>
      <c r="AE3086">
        <f t="shared" si="1286"/>
        <v>0</v>
      </c>
      <c r="AF3086">
        <f t="shared" si="1286"/>
        <v>0</v>
      </c>
      <c r="AG3086">
        <f t="shared" si="1286"/>
        <v>0</v>
      </c>
      <c r="AH3086">
        <f t="shared" si="1286"/>
        <v>0</v>
      </c>
      <c r="AI3086">
        <f t="shared" si="1286"/>
        <v>0</v>
      </c>
      <c r="AJ3086">
        <f t="shared" ca="1" si="1262"/>
        <v>0</v>
      </c>
      <c r="AK3086">
        <f t="shared" ca="1" si="1263"/>
        <v>0</v>
      </c>
      <c r="AL3086">
        <f t="shared" ca="1" si="1264"/>
        <v>1</v>
      </c>
      <c r="AM3086">
        <f t="shared" ca="1" si="1265"/>
        <v>0</v>
      </c>
      <c r="AN3086">
        <f t="shared" ca="1" si="1266"/>
        <v>0</v>
      </c>
      <c r="AO3086">
        <f t="shared" ca="1" si="1267"/>
        <v>1</v>
      </c>
      <c r="AP3086">
        <f t="shared" ca="1" si="1268"/>
        <v>0</v>
      </c>
      <c r="AQ3086">
        <f t="shared" ca="1" si="1269"/>
        <v>1</v>
      </c>
      <c r="AR3086">
        <f t="shared" ca="1" si="1270"/>
        <v>0</v>
      </c>
      <c r="AS3086">
        <v>0</v>
      </c>
      <c r="AT3086">
        <v>0</v>
      </c>
      <c r="AU3086">
        <f t="shared" ca="1" si="1287"/>
        <v>0</v>
      </c>
      <c r="AV3086">
        <f t="shared" ca="1" si="1287"/>
        <v>1</v>
      </c>
      <c r="AW3086">
        <f t="shared" ca="1" si="1287"/>
        <v>0</v>
      </c>
      <c r="AX3086">
        <v>0</v>
      </c>
    </row>
    <row r="3087" spans="1:50" x14ac:dyDescent="0.25">
      <c r="A3087" s="2">
        <v>41940</v>
      </c>
      <c r="B3087">
        <v>2087</v>
      </c>
      <c r="C3087">
        <v>15</v>
      </c>
      <c r="D3087">
        <f t="shared" ca="1" si="1271"/>
        <v>19.633413659644376</v>
      </c>
      <c r="E3087">
        <f t="shared" ca="1" si="1272"/>
        <v>-4.6334136596443756</v>
      </c>
      <c r="F3087" t="str">
        <f t="shared" ca="1" si="1273"/>
        <v>low</v>
      </c>
      <c r="G3087">
        <v>784</v>
      </c>
      <c r="H3087">
        <f t="shared" si="1274"/>
        <v>784</v>
      </c>
      <c r="I3087">
        <f t="shared" ca="1" si="1275"/>
        <v>1194.6024301362272</v>
      </c>
      <c r="J3087">
        <f t="shared" ca="1" si="1276"/>
        <v>-410.60243013622721</v>
      </c>
      <c r="K3087" t="str">
        <f t="shared" ca="1" si="1277"/>
        <v>low</v>
      </c>
      <c r="L3087">
        <v>9.3000000000000007</v>
      </c>
      <c r="M3087" t="str">
        <f t="shared" si="1253"/>
        <v>medium</v>
      </c>
      <c r="N3087">
        <f t="shared" si="1259"/>
        <v>10</v>
      </c>
      <c r="O3087">
        <f t="shared" si="1260"/>
        <v>2</v>
      </c>
      <c r="P3087" t="str">
        <f t="shared" si="1261"/>
        <v>úterý</v>
      </c>
      <c r="Q3087">
        <f t="shared" si="1285"/>
        <v>0</v>
      </c>
      <c r="R3087">
        <f t="shared" si="1285"/>
        <v>0</v>
      </c>
      <c r="S3087">
        <f t="shared" si="1285"/>
        <v>0</v>
      </c>
      <c r="T3087">
        <f t="shared" si="1285"/>
        <v>0</v>
      </c>
      <c r="U3087">
        <f t="shared" si="1285"/>
        <v>0</v>
      </c>
      <c r="V3087">
        <f t="shared" si="1285"/>
        <v>0</v>
      </c>
      <c r="W3087">
        <f t="shared" si="1285"/>
        <v>0</v>
      </c>
      <c r="X3087">
        <f t="shared" si="1285"/>
        <v>0</v>
      </c>
      <c r="Y3087">
        <f t="shared" si="1285"/>
        <v>0</v>
      </c>
      <c r="Z3087">
        <f t="shared" si="1285"/>
        <v>1</v>
      </c>
      <c r="AA3087">
        <f t="shared" si="1285"/>
        <v>0</v>
      </c>
      <c r="AB3087">
        <f t="shared" si="1285"/>
        <v>0</v>
      </c>
      <c r="AC3087">
        <f t="shared" si="1286"/>
        <v>0</v>
      </c>
      <c r="AD3087">
        <f t="shared" si="1286"/>
        <v>1</v>
      </c>
      <c r="AE3087">
        <f t="shared" si="1286"/>
        <v>0</v>
      </c>
      <c r="AF3087">
        <f t="shared" si="1286"/>
        <v>0</v>
      </c>
      <c r="AG3087">
        <f t="shared" si="1286"/>
        <v>0</v>
      </c>
      <c r="AH3087">
        <f t="shared" si="1286"/>
        <v>0</v>
      </c>
      <c r="AI3087">
        <f t="shared" si="1286"/>
        <v>0</v>
      </c>
      <c r="AJ3087">
        <f t="shared" ca="1" si="1262"/>
        <v>1</v>
      </c>
      <c r="AK3087">
        <f t="shared" ca="1" si="1263"/>
        <v>0</v>
      </c>
      <c r="AL3087">
        <f t="shared" ca="1" si="1264"/>
        <v>0</v>
      </c>
      <c r="AM3087">
        <f t="shared" ca="1" si="1265"/>
        <v>0</v>
      </c>
      <c r="AN3087">
        <f t="shared" ca="1" si="1266"/>
        <v>1</v>
      </c>
      <c r="AO3087">
        <f t="shared" ca="1" si="1267"/>
        <v>0</v>
      </c>
      <c r="AP3087">
        <f t="shared" ca="1" si="1268"/>
        <v>0</v>
      </c>
      <c r="AQ3087">
        <f t="shared" ca="1" si="1269"/>
        <v>1</v>
      </c>
      <c r="AR3087">
        <f t="shared" ca="1" si="1270"/>
        <v>0</v>
      </c>
      <c r="AS3087">
        <v>0</v>
      </c>
      <c r="AT3087">
        <v>0</v>
      </c>
      <c r="AU3087">
        <f t="shared" ca="1" si="1287"/>
        <v>1</v>
      </c>
      <c r="AV3087">
        <f t="shared" ca="1" si="1287"/>
        <v>0</v>
      </c>
      <c r="AW3087">
        <f t="shared" ca="1" si="1287"/>
        <v>0</v>
      </c>
      <c r="AX3087">
        <v>0</v>
      </c>
    </row>
    <row r="3088" spans="1:50" x14ac:dyDescent="0.25">
      <c r="A3088" s="2">
        <v>41941</v>
      </c>
      <c r="B3088">
        <v>2088</v>
      </c>
      <c r="C3088">
        <v>25</v>
      </c>
      <c r="D3088">
        <f t="shared" ca="1" si="1271"/>
        <v>19.633657639657173</v>
      </c>
      <c r="E3088">
        <f t="shared" ca="1" si="1272"/>
        <v>5.3663423603428271</v>
      </c>
      <c r="F3088" t="str">
        <f t="shared" ca="1" si="1273"/>
        <v>high</v>
      </c>
      <c r="G3088">
        <v>1506</v>
      </c>
      <c r="H3088">
        <f t="shared" si="1274"/>
        <v>1506</v>
      </c>
      <c r="I3088">
        <f t="shared" ca="1" si="1275"/>
        <v>1194.6617316768097</v>
      </c>
      <c r="J3088">
        <f t="shared" ca="1" si="1276"/>
        <v>311.33826832319028</v>
      </c>
      <c r="K3088" t="str">
        <f t="shared" ca="1" si="1277"/>
        <v>high</v>
      </c>
      <c r="L3088">
        <v>9.1</v>
      </c>
      <c r="M3088" t="str">
        <f t="shared" si="1253"/>
        <v>medium</v>
      </c>
      <c r="N3088">
        <f t="shared" si="1259"/>
        <v>10</v>
      </c>
      <c r="O3088">
        <f t="shared" si="1260"/>
        <v>3</v>
      </c>
      <c r="P3088" t="str">
        <f t="shared" si="1261"/>
        <v>středa</v>
      </c>
      <c r="Q3088">
        <f t="shared" si="1285"/>
        <v>0</v>
      </c>
      <c r="R3088">
        <f t="shared" si="1285"/>
        <v>0</v>
      </c>
      <c r="S3088">
        <f t="shared" si="1285"/>
        <v>0</v>
      </c>
      <c r="T3088">
        <f t="shared" si="1285"/>
        <v>0</v>
      </c>
      <c r="U3088">
        <f t="shared" si="1285"/>
        <v>0</v>
      </c>
      <c r="V3088">
        <f t="shared" si="1285"/>
        <v>0</v>
      </c>
      <c r="W3088">
        <f t="shared" si="1285"/>
        <v>0</v>
      </c>
      <c r="X3088">
        <f t="shared" si="1285"/>
        <v>0</v>
      </c>
      <c r="Y3088">
        <f t="shared" si="1285"/>
        <v>0</v>
      </c>
      <c r="Z3088">
        <f t="shared" si="1285"/>
        <v>1</v>
      </c>
      <c r="AA3088">
        <f t="shared" si="1285"/>
        <v>0</v>
      </c>
      <c r="AB3088">
        <f t="shared" si="1285"/>
        <v>0</v>
      </c>
      <c r="AC3088">
        <f t="shared" si="1286"/>
        <v>0</v>
      </c>
      <c r="AD3088">
        <f t="shared" si="1286"/>
        <v>0</v>
      </c>
      <c r="AE3088">
        <f t="shared" si="1286"/>
        <v>1</v>
      </c>
      <c r="AF3088">
        <f t="shared" si="1286"/>
        <v>0</v>
      </c>
      <c r="AG3088">
        <f t="shared" si="1286"/>
        <v>0</v>
      </c>
      <c r="AH3088">
        <f t="shared" si="1286"/>
        <v>0</v>
      </c>
      <c r="AI3088">
        <f t="shared" si="1286"/>
        <v>0</v>
      </c>
      <c r="AJ3088">
        <f t="shared" ca="1" si="1262"/>
        <v>0</v>
      </c>
      <c r="AK3088">
        <f t="shared" ca="1" si="1263"/>
        <v>1</v>
      </c>
      <c r="AL3088">
        <f t="shared" ca="1" si="1264"/>
        <v>0</v>
      </c>
      <c r="AM3088">
        <f t="shared" ca="1" si="1265"/>
        <v>0</v>
      </c>
      <c r="AN3088">
        <f t="shared" ca="1" si="1266"/>
        <v>0</v>
      </c>
      <c r="AO3088">
        <f t="shared" ca="1" si="1267"/>
        <v>1</v>
      </c>
      <c r="AP3088">
        <f t="shared" ca="1" si="1268"/>
        <v>0</v>
      </c>
      <c r="AQ3088">
        <f t="shared" ca="1" si="1269"/>
        <v>1</v>
      </c>
      <c r="AR3088">
        <f t="shared" ca="1" si="1270"/>
        <v>0</v>
      </c>
      <c r="AS3088">
        <v>0</v>
      </c>
      <c r="AT3088">
        <v>0</v>
      </c>
      <c r="AU3088">
        <f t="shared" ca="1" si="1287"/>
        <v>0</v>
      </c>
      <c r="AV3088">
        <f t="shared" ca="1" si="1287"/>
        <v>0</v>
      </c>
      <c r="AW3088">
        <f t="shared" ca="1" si="1287"/>
        <v>1</v>
      </c>
      <c r="AX3088">
        <v>0</v>
      </c>
    </row>
    <row r="3089" spans="1:50" x14ac:dyDescent="0.25">
      <c r="A3089" s="2">
        <v>41942</v>
      </c>
      <c r="B3089">
        <v>2089</v>
      </c>
      <c r="C3089">
        <v>20</v>
      </c>
      <c r="D3089">
        <f t="shared" ca="1" si="1271"/>
        <v>19.633897041125156</v>
      </c>
      <c r="E3089">
        <f t="shared" ca="1" si="1272"/>
        <v>0.36610295887484412</v>
      </c>
      <c r="F3089" t="str">
        <f t="shared" ca="1" si="1273"/>
        <v>medium</v>
      </c>
      <c r="G3089">
        <v>656</v>
      </c>
      <c r="H3089">
        <f t="shared" si="1274"/>
        <v>656</v>
      </c>
      <c r="I3089">
        <f t="shared" ca="1" si="1275"/>
        <v>1194.7208834651285</v>
      </c>
      <c r="J3089">
        <f t="shared" ca="1" si="1276"/>
        <v>-538.72088346512851</v>
      </c>
      <c r="K3089" t="str">
        <f t="shared" ca="1" si="1277"/>
        <v>low</v>
      </c>
      <c r="L3089">
        <v>4.7650000000000006</v>
      </c>
      <c r="M3089" t="str">
        <f t="shared" si="1253"/>
        <v>low</v>
      </c>
      <c r="N3089">
        <f t="shared" si="1259"/>
        <v>10</v>
      </c>
      <c r="O3089">
        <f t="shared" si="1260"/>
        <v>4</v>
      </c>
      <c r="P3089" t="str">
        <f t="shared" si="1261"/>
        <v>čtvrtek</v>
      </c>
      <c r="Q3089">
        <f t="shared" si="1285"/>
        <v>0</v>
      </c>
      <c r="R3089">
        <f t="shared" si="1285"/>
        <v>0</v>
      </c>
      <c r="S3089">
        <f t="shared" si="1285"/>
        <v>0</v>
      </c>
      <c r="T3089">
        <f t="shared" si="1285"/>
        <v>0</v>
      </c>
      <c r="U3089">
        <f t="shared" si="1285"/>
        <v>0</v>
      </c>
      <c r="V3089">
        <f t="shared" si="1285"/>
        <v>0</v>
      </c>
      <c r="W3089">
        <f t="shared" si="1285"/>
        <v>0</v>
      </c>
      <c r="X3089">
        <f t="shared" si="1285"/>
        <v>0</v>
      </c>
      <c r="Y3089">
        <f t="shared" si="1285"/>
        <v>0</v>
      </c>
      <c r="Z3089">
        <f t="shared" si="1285"/>
        <v>1</v>
      </c>
      <c r="AA3089">
        <f t="shared" si="1285"/>
        <v>0</v>
      </c>
      <c r="AB3089">
        <f t="shared" si="1285"/>
        <v>0</v>
      </c>
      <c r="AC3089">
        <f t="shared" si="1286"/>
        <v>0</v>
      </c>
      <c r="AD3089">
        <f t="shared" si="1286"/>
        <v>0</v>
      </c>
      <c r="AE3089">
        <f t="shared" si="1286"/>
        <v>0</v>
      </c>
      <c r="AF3089">
        <f t="shared" si="1286"/>
        <v>1</v>
      </c>
      <c r="AG3089">
        <f t="shared" si="1286"/>
        <v>0</v>
      </c>
      <c r="AH3089">
        <f t="shared" si="1286"/>
        <v>0</v>
      </c>
      <c r="AI3089">
        <f t="shared" si="1286"/>
        <v>0</v>
      </c>
      <c r="AJ3089">
        <f t="shared" ca="1" si="1262"/>
        <v>0</v>
      </c>
      <c r="AK3089">
        <f t="shared" ca="1" si="1263"/>
        <v>1</v>
      </c>
      <c r="AL3089">
        <f t="shared" ca="1" si="1264"/>
        <v>0</v>
      </c>
      <c r="AM3089">
        <f t="shared" ca="1" si="1265"/>
        <v>0</v>
      </c>
      <c r="AN3089">
        <f t="shared" ca="1" si="1266"/>
        <v>1</v>
      </c>
      <c r="AO3089">
        <f t="shared" ca="1" si="1267"/>
        <v>0</v>
      </c>
      <c r="AP3089">
        <f t="shared" ca="1" si="1268"/>
        <v>1</v>
      </c>
      <c r="AQ3089">
        <f t="shared" ca="1" si="1269"/>
        <v>0</v>
      </c>
      <c r="AR3089">
        <f t="shared" ca="1" si="1270"/>
        <v>0</v>
      </c>
      <c r="AS3089">
        <v>0</v>
      </c>
      <c r="AT3089">
        <v>0</v>
      </c>
      <c r="AU3089">
        <f t="shared" ca="1" si="1287"/>
        <v>0</v>
      </c>
      <c r="AV3089">
        <f t="shared" ca="1" si="1287"/>
        <v>1</v>
      </c>
      <c r="AW3089">
        <f t="shared" ca="1" si="1287"/>
        <v>0</v>
      </c>
      <c r="AX3089">
        <v>0</v>
      </c>
    </row>
    <row r="3090" spans="1:50" x14ac:dyDescent="0.25">
      <c r="A3090" s="2">
        <v>41943</v>
      </c>
      <c r="B3090">
        <v>2090</v>
      </c>
      <c r="C3090">
        <v>23</v>
      </c>
      <c r="D3090">
        <f t="shared" ca="1" si="1271"/>
        <v>19.634131864048324</v>
      </c>
      <c r="E3090">
        <f t="shared" ca="1" si="1272"/>
        <v>3.3658681359516756</v>
      </c>
      <c r="F3090" t="str">
        <f t="shared" ca="1" si="1273"/>
        <v>high</v>
      </c>
      <c r="G3090">
        <v>985</v>
      </c>
      <c r="H3090">
        <f t="shared" si="1274"/>
        <v>985</v>
      </c>
      <c r="I3090">
        <f t="shared" ca="1" si="1275"/>
        <v>1194.7798855011829</v>
      </c>
      <c r="J3090">
        <f t="shared" ca="1" si="1276"/>
        <v>-209.77988550118289</v>
      </c>
      <c r="K3090" t="str">
        <f t="shared" ca="1" si="1277"/>
        <v>medium</v>
      </c>
      <c r="L3090">
        <v>11.9</v>
      </c>
      <c r="M3090" t="str">
        <f t="shared" si="1253"/>
        <v>medium</v>
      </c>
      <c r="N3090">
        <f t="shared" si="1259"/>
        <v>10</v>
      </c>
      <c r="O3090">
        <f t="shared" si="1260"/>
        <v>5</v>
      </c>
      <c r="P3090" t="str">
        <f t="shared" si="1261"/>
        <v>pátek</v>
      </c>
      <c r="Q3090">
        <f t="shared" si="1285"/>
        <v>0</v>
      </c>
      <c r="R3090">
        <f t="shared" si="1285"/>
        <v>0</v>
      </c>
      <c r="S3090">
        <f t="shared" si="1285"/>
        <v>0</v>
      </c>
      <c r="T3090">
        <f t="shared" si="1285"/>
        <v>0</v>
      </c>
      <c r="U3090">
        <f t="shared" si="1285"/>
        <v>0</v>
      </c>
      <c r="V3090">
        <f t="shared" si="1285"/>
        <v>0</v>
      </c>
      <c r="W3090">
        <f t="shared" si="1285"/>
        <v>0</v>
      </c>
      <c r="X3090">
        <f t="shared" si="1285"/>
        <v>0</v>
      </c>
      <c r="Y3090">
        <f t="shared" si="1285"/>
        <v>0</v>
      </c>
      <c r="Z3090">
        <f t="shared" si="1285"/>
        <v>1</v>
      </c>
      <c r="AA3090">
        <f t="shared" si="1285"/>
        <v>0</v>
      </c>
      <c r="AB3090">
        <f t="shared" si="1285"/>
        <v>0</v>
      </c>
      <c r="AC3090">
        <f t="shared" si="1286"/>
        <v>0</v>
      </c>
      <c r="AD3090">
        <f t="shared" si="1286"/>
        <v>0</v>
      </c>
      <c r="AE3090">
        <f t="shared" si="1286"/>
        <v>0</v>
      </c>
      <c r="AF3090">
        <f t="shared" si="1286"/>
        <v>0</v>
      </c>
      <c r="AG3090">
        <f t="shared" si="1286"/>
        <v>1</v>
      </c>
      <c r="AH3090">
        <f t="shared" si="1286"/>
        <v>0</v>
      </c>
      <c r="AI3090">
        <f t="shared" si="1286"/>
        <v>0</v>
      </c>
      <c r="AJ3090">
        <f t="shared" ca="1" si="1262"/>
        <v>0</v>
      </c>
      <c r="AK3090">
        <f t="shared" ca="1" si="1263"/>
        <v>1</v>
      </c>
      <c r="AL3090">
        <f t="shared" ca="1" si="1264"/>
        <v>0</v>
      </c>
      <c r="AM3090">
        <f t="shared" ca="1" si="1265"/>
        <v>0</v>
      </c>
      <c r="AN3090">
        <f t="shared" ca="1" si="1266"/>
        <v>1</v>
      </c>
      <c r="AO3090">
        <f t="shared" ca="1" si="1267"/>
        <v>0</v>
      </c>
      <c r="AP3090">
        <f t="shared" ca="1" si="1268"/>
        <v>0</v>
      </c>
      <c r="AQ3090">
        <f t="shared" ca="1" si="1269"/>
        <v>1</v>
      </c>
      <c r="AR3090">
        <f t="shared" ca="1" si="1270"/>
        <v>0</v>
      </c>
      <c r="AS3090">
        <v>0</v>
      </c>
      <c r="AT3090">
        <v>0</v>
      </c>
      <c r="AU3090">
        <f t="shared" ca="1" si="1287"/>
        <v>0</v>
      </c>
      <c r="AV3090">
        <f t="shared" ca="1" si="1287"/>
        <v>0</v>
      </c>
      <c r="AW3090">
        <f t="shared" ca="1" si="1287"/>
        <v>1</v>
      </c>
      <c r="AX3090">
        <v>0</v>
      </c>
    </row>
    <row r="3091" spans="1:50" x14ac:dyDescent="0.25">
      <c r="A3091" s="2">
        <v>41944</v>
      </c>
      <c r="B3091">
        <v>2091</v>
      </c>
      <c r="C3091">
        <v>19</v>
      </c>
      <c r="D3091">
        <f t="shared" ca="1" si="1271"/>
        <v>19.634362108426679</v>
      </c>
      <c r="E3091">
        <f t="shared" ca="1" si="1272"/>
        <v>-0.63436210842667862</v>
      </c>
      <c r="F3091" t="str">
        <f t="shared" ca="1" si="1273"/>
        <v>medium</v>
      </c>
      <c r="G3091">
        <v>741</v>
      </c>
      <c r="H3091">
        <f t="shared" si="1274"/>
        <v>741</v>
      </c>
      <c r="I3091">
        <f t="shared" ca="1" si="1275"/>
        <v>1194.8387377849731</v>
      </c>
      <c r="J3091">
        <f t="shared" ca="1" si="1276"/>
        <v>-453.83873778497309</v>
      </c>
      <c r="K3091" t="str">
        <f t="shared" ca="1" si="1277"/>
        <v>low</v>
      </c>
      <c r="L3091">
        <v>13.5</v>
      </c>
      <c r="M3091" t="str">
        <f t="shared" si="1253"/>
        <v>medium</v>
      </c>
      <c r="N3091">
        <f t="shared" si="1259"/>
        <v>11</v>
      </c>
      <c r="O3091">
        <f t="shared" si="1260"/>
        <v>6</v>
      </c>
      <c r="P3091" t="str">
        <f t="shared" si="1261"/>
        <v>sobota</v>
      </c>
      <c r="Q3091">
        <f t="shared" ref="Q3091:AB3100" si="1288">VLOOKUP($N3091,$V$31:$AH$42,Q$592+1,0)</f>
        <v>0</v>
      </c>
      <c r="R3091">
        <f t="shared" si="1288"/>
        <v>0</v>
      </c>
      <c r="S3091">
        <f t="shared" si="1288"/>
        <v>0</v>
      </c>
      <c r="T3091">
        <f t="shared" si="1288"/>
        <v>0</v>
      </c>
      <c r="U3091">
        <f t="shared" si="1288"/>
        <v>0</v>
      </c>
      <c r="V3091">
        <f t="shared" si="1288"/>
        <v>0</v>
      </c>
      <c r="W3091">
        <f t="shared" si="1288"/>
        <v>0</v>
      </c>
      <c r="X3091">
        <f t="shared" si="1288"/>
        <v>0</v>
      </c>
      <c r="Y3091">
        <f t="shared" si="1288"/>
        <v>0</v>
      </c>
      <c r="Z3091">
        <f t="shared" si="1288"/>
        <v>0</v>
      </c>
      <c r="AA3091">
        <f t="shared" si="1288"/>
        <v>1</v>
      </c>
      <c r="AB3091">
        <f t="shared" si="1288"/>
        <v>0</v>
      </c>
      <c r="AC3091">
        <f t="shared" ref="AC3091:AI3100" si="1289">VLOOKUP($O3091,$V$74:$AC$80,AC$592+1,0)</f>
        <v>0</v>
      </c>
      <c r="AD3091">
        <f t="shared" si="1289"/>
        <v>0</v>
      </c>
      <c r="AE3091">
        <f t="shared" si="1289"/>
        <v>0</v>
      </c>
      <c r="AF3091">
        <f t="shared" si="1289"/>
        <v>0</v>
      </c>
      <c r="AG3091">
        <f t="shared" si="1289"/>
        <v>0</v>
      </c>
      <c r="AH3091">
        <f t="shared" si="1289"/>
        <v>1</v>
      </c>
      <c r="AI3091">
        <f t="shared" si="1289"/>
        <v>0</v>
      </c>
      <c r="AJ3091">
        <f t="shared" ca="1" si="1262"/>
        <v>0</v>
      </c>
      <c r="AK3091">
        <f t="shared" ca="1" si="1263"/>
        <v>0</v>
      </c>
      <c r="AL3091">
        <f t="shared" ca="1" si="1264"/>
        <v>1</v>
      </c>
      <c r="AM3091">
        <f t="shared" ca="1" si="1265"/>
        <v>0</v>
      </c>
      <c r="AN3091">
        <f t="shared" ca="1" si="1266"/>
        <v>1</v>
      </c>
      <c r="AO3091">
        <f t="shared" ca="1" si="1267"/>
        <v>0</v>
      </c>
      <c r="AP3091">
        <f t="shared" ca="1" si="1268"/>
        <v>0</v>
      </c>
      <c r="AQ3091">
        <f t="shared" ca="1" si="1269"/>
        <v>1</v>
      </c>
      <c r="AR3091">
        <f t="shared" ca="1" si="1270"/>
        <v>0</v>
      </c>
      <c r="AS3091">
        <v>0</v>
      </c>
      <c r="AT3091">
        <v>0</v>
      </c>
      <c r="AU3091">
        <f t="shared" ca="1" si="1287"/>
        <v>0</v>
      </c>
      <c r="AV3091">
        <f t="shared" ca="1" si="1287"/>
        <v>1</v>
      </c>
      <c r="AW3091">
        <f t="shared" ca="1" si="1287"/>
        <v>0</v>
      </c>
      <c r="AX3091">
        <v>0</v>
      </c>
    </row>
    <row r="3092" spans="1:50" x14ac:dyDescent="0.25">
      <c r="A3092" s="2">
        <v>41945</v>
      </c>
      <c r="B3092">
        <v>2092</v>
      </c>
      <c r="C3092">
        <v>23</v>
      </c>
      <c r="D3092">
        <f t="shared" ca="1" si="1271"/>
        <v>19.634587774260211</v>
      </c>
      <c r="E3092">
        <f t="shared" ca="1" si="1272"/>
        <v>3.3654122257397887</v>
      </c>
      <c r="F3092" t="str">
        <f t="shared" ca="1" si="1273"/>
        <v>high</v>
      </c>
      <c r="G3092">
        <v>966</v>
      </c>
      <c r="H3092">
        <f t="shared" si="1274"/>
        <v>966</v>
      </c>
      <c r="I3092">
        <f t="shared" ca="1" si="1275"/>
        <v>1194.8974403164993</v>
      </c>
      <c r="J3092">
        <f t="shared" ca="1" si="1276"/>
        <v>-228.89744031649934</v>
      </c>
      <c r="K3092" t="str">
        <f t="shared" ca="1" si="1277"/>
        <v>medium</v>
      </c>
      <c r="L3092">
        <v>9.1</v>
      </c>
      <c r="M3092" t="str">
        <f t="shared" ref="M3092:M3155" si="1290">VLOOKUP(L3092,$A$17:$C$20,3)</f>
        <v>medium</v>
      </c>
      <c r="N3092">
        <f t="shared" si="1259"/>
        <v>11</v>
      </c>
      <c r="O3092">
        <f t="shared" si="1260"/>
        <v>7</v>
      </c>
      <c r="P3092" t="str">
        <f t="shared" si="1261"/>
        <v>neděle</v>
      </c>
      <c r="Q3092">
        <f t="shared" si="1288"/>
        <v>0</v>
      </c>
      <c r="R3092">
        <f t="shared" si="1288"/>
        <v>0</v>
      </c>
      <c r="S3092">
        <f t="shared" si="1288"/>
        <v>0</v>
      </c>
      <c r="T3092">
        <f t="shared" si="1288"/>
        <v>0</v>
      </c>
      <c r="U3092">
        <f t="shared" si="1288"/>
        <v>0</v>
      </c>
      <c r="V3092">
        <f t="shared" si="1288"/>
        <v>0</v>
      </c>
      <c r="W3092">
        <f t="shared" si="1288"/>
        <v>0</v>
      </c>
      <c r="X3092">
        <f t="shared" si="1288"/>
        <v>0</v>
      </c>
      <c r="Y3092">
        <f t="shared" si="1288"/>
        <v>0</v>
      </c>
      <c r="Z3092">
        <f t="shared" si="1288"/>
        <v>0</v>
      </c>
      <c r="AA3092">
        <f t="shared" si="1288"/>
        <v>1</v>
      </c>
      <c r="AB3092">
        <f t="shared" si="1288"/>
        <v>0</v>
      </c>
      <c r="AC3092">
        <f t="shared" si="1289"/>
        <v>0</v>
      </c>
      <c r="AD3092">
        <f t="shared" si="1289"/>
        <v>0</v>
      </c>
      <c r="AE3092">
        <f t="shared" si="1289"/>
        <v>0</v>
      </c>
      <c r="AF3092">
        <f t="shared" si="1289"/>
        <v>0</v>
      </c>
      <c r="AG3092">
        <f t="shared" si="1289"/>
        <v>0</v>
      </c>
      <c r="AH3092">
        <f t="shared" si="1289"/>
        <v>0</v>
      </c>
      <c r="AI3092">
        <f t="shared" si="1289"/>
        <v>1</v>
      </c>
      <c r="AJ3092">
        <f t="shared" ca="1" si="1262"/>
        <v>0</v>
      </c>
      <c r="AK3092">
        <f t="shared" ca="1" si="1263"/>
        <v>1</v>
      </c>
      <c r="AL3092">
        <f t="shared" ca="1" si="1264"/>
        <v>0</v>
      </c>
      <c r="AM3092">
        <f t="shared" ca="1" si="1265"/>
        <v>0</v>
      </c>
      <c r="AN3092">
        <f t="shared" ca="1" si="1266"/>
        <v>1</v>
      </c>
      <c r="AO3092">
        <f t="shared" ca="1" si="1267"/>
        <v>0</v>
      </c>
      <c r="AP3092">
        <f t="shared" ca="1" si="1268"/>
        <v>0</v>
      </c>
      <c r="AQ3092">
        <f t="shared" ca="1" si="1269"/>
        <v>1</v>
      </c>
      <c r="AR3092">
        <f t="shared" ca="1" si="1270"/>
        <v>0</v>
      </c>
      <c r="AS3092">
        <v>0</v>
      </c>
      <c r="AT3092">
        <v>0</v>
      </c>
      <c r="AU3092">
        <f t="shared" ca="1" si="1287"/>
        <v>0</v>
      </c>
      <c r="AV3092">
        <f t="shared" ca="1" si="1287"/>
        <v>0</v>
      </c>
      <c r="AW3092">
        <f t="shared" ca="1" si="1287"/>
        <v>1</v>
      </c>
      <c r="AX3092">
        <v>0</v>
      </c>
    </row>
    <row r="3093" spans="1:50" x14ac:dyDescent="0.25">
      <c r="A3093" s="2">
        <v>41946</v>
      </c>
      <c r="B3093">
        <v>2093</v>
      </c>
      <c r="C3093">
        <v>21</v>
      </c>
      <c r="D3093">
        <f t="shared" ca="1" si="1271"/>
        <v>19.634808861548933</v>
      </c>
      <c r="E3093">
        <f t="shared" ca="1" si="1272"/>
        <v>1.3651911384510669</v>
      </c>
      <c r="F3093" t="str">
        <f t="shared" ca="1" si="1273"/>
        <v>medium</v>
      </c>
      <c r="G3093">
        <v>1432</v>
      </c>
      <c r="H3093">
        <f t="shared" si="1274"/>
        <v>1432</v>
      </c>
      <c r="I3093">
        <f t="shared" ca="1" si="1275"/>
        <v>1194.9559930957614</v>
      </c>
      <c r="J3093">
        <f t="shared" ca="1" si="1276"/>
        <v>237.04400690423859</v>
      </c>
      <c r="K3093" t="str">
        <f t="shared" ca="1" si="1277"/>
        <v>high</v>
      </c>
      <c r="L3093">
        <v>7.5</v>
      </c>
      <c r="M3093" t="str">
        <f t="shared" si="1290"/>
        <v>medium</v>
      </c>
      <c r="N3093">
        <f t="shared" si="1259"/>
        <v>11</v>
      </c>
      <c r="O3093">
        <f t="shared" si="1260"/>
        <v>1</v>
      </c>
      <c r="P3093" t="str">
        <f t="shared" si="1261"/>
        <v>pondělí</v>
      </c>
      <c r="Q3093">
        <f t="shared" si="1288"/>
        <v>0</v>
      </c>
      <c r="R3093">
        <f t="shared" si="1288"/>
        <v>0</v>
      </c>
      <c r="S3093">
        <f t="shared" si="1288"/>
        <v>0</v>
      </c>
      <c r="T3093">
        <f t="shared" si="1288"/>
        <v>0</v>
      </c>
      <c r="U3093">
        <f t="shared" si="1288"/>
        <v>0</v>
      </c>
      <c r="V3093">
        <f t="shared" si="1288"/>
        <v>0</v>
      </c>
      <c r="W3093">
        <f t="shared" si="1288"/>
        <v>0</v>
      </c>
      <c r="X3093">
        <f t="shared" si="1288"/>
        <v>0</v>
      </c>
      <c r="Y3093">
        <f t="shared" si="1288"/>
        <v>0</v>
      </c>
      <c r="Z3093">
        <f t="shared" si="1288"/>
        <v>0</v>
      </c>
      <c r="AA3093">
        <f t="shared" si="1288"/>
        <v>1</v>
      </c>
      <c r="AB3093">
        <f t="shared" si="1288"/>
        <v>0</v>
      </c>
      <c r="AC3093">
        <f t="shared" si="1289"/>
        <v>1</v>
      </c>
      <c r="AD3093">
        <f t="shared" si="1289"/>
        <v>0</v>
      </c>
      <c r="AE3093">
        <f t="shared" si="1289"/>
        <v>0</v>
      </c>
      <c r="AF3093">
        <f t="shared" si="1289"/>
        <v>0</v>
      </c>
      <c r="AG3093">
        <f t="shared" si="1289"/>
        <v>0</v>
      </c>
      <c r="AH3093">
        <f t="shared" si="1289"/>
        <v>0</v>
      </c>
      <c r="AI3093">
        <f t="shared" si="1289"/>
        <v>0</v>
      </c>
      <c r="AJ3093">
        <f t="shared" ca="1" si="1262"/>
        <v>0</v>
      </c>
      <c r="AK3093">
        <f t="shared" ca="1" si="1263"/>
        <v>1</v>
      </c>
      <c r="AL3093">
        <f t="shared" ca="1" si="1264"/>
        <v>0</v>
      </c>
      <c r="AM3093">
        <f t="shared" ca="1" si="1265"/>
        <v>0</v>
      </c>
      <c r="AN3093">
        <f t="shared" ca="1" si="1266"/>
        <v>0</v>
      </c>
      <c r="AO3093">
        <f t="shared" ca="1" si="1267"/>
        <v>1</v>
      </c>
      <c r="AP3093">
        <f t="shared" ca="1" si="1268"/>
        <v>0</v>
      </c>
      <c r="AQ3093">
        <f t="shared" ca="1" si="1269"/>
        <v>1</v>
      </c>
      <c r="AR3093">
        <f t="shared" ca="1" si="1270"/>
        <v>0</v>
      </c>
      <c r="AS3093">
        <v>0</v>
      </c>
      <c r="AT3093">
        <v>0</v>
      </c>
      <c r="AU3093">
        <f t="shared" ca="1" si="1287"/>
        <v>0</v>
      </c>
      <c r="AV3093">
        <f t="shared" ca="1" si="1287"/>
        <v>1</v>
      </c>
      <c r="AW3093">
        <f t="shared" ca="1" si="1287"/>
        <v>0</v>
      </c>
      <c r="AX3093">
        <v>0</v>
      </c>
    </row>
    <row r="3094" spans="1:50" x14ac:dyDescent="0.25">
      <c r="A3094" s="2">
        <v>41947</v>
      </c>
      <c r="B3094">
        <v>2094</v>
      </c>
      <c r="C3094">
        <v>22</v>
      </c>
      <c r="D3094">
        <f t="shared" ca="1" si="1271"/>
        <v>19.635025370292841</v>
      </c>
      <c r="E3094">
        <f t="shared" ca="1" si="1272"/>
        <v>2.3649746297071594</v>
      </c>
      <c r="F3094" t="str">
        <f t="shared" ca="1" si="1273"/>
        <v>medium</v>
      </c>
      <c r="G3094">
        <v>1303</v>
      </c>
      <c r="H3094">
        <f t="shared" si="1274"/>
        <v>1303</v>
      </c>
      <c r="I3094">
        <f t="shared" ca="1" si="1275"/>
        <v>1195.0143961227593</v>
      </c>
      <c r="J3094">
        <f t="shared" ca="1" si="1276"/>
        <v>107.98560387724069</v>
      </c>
      <c r="K3094" t="str">
        <f t="shared" ca="1" si="1277"/>
        <v>high</v>
      </c>
      <c r="L3094">
        <v>12.2</v>
      </c>
      <c r="M3094" t="str">
        <f t="shared" si="1290"/>
        <v>medium</v>
      </c>
      <c r="N3094">
        <f t="shared" si="1259"/>
        <v>11</v>
      </c>
      <c r="O3094">
        <f t="shared" si="1260"/>
        <v>2</v>
      </c>
      <c r="P3094" t="str">
        <f t="shared" si="1261"/>
        <v>úterý</v>
      </c>
      <c r="Q3094">
        <f t="shared" si="1288"/>
        <v>0</v>
      </c>
      <c r="R3094">
        <f t="shared" si="1288"/>
        <v>0</v>
      </c>
      <c r="S3094">
        <f t="shared" si="1288"/>
        <v>0</v>
      </c>
      <c r="T3094">
        <f t="shared" si="1288"/>
        <v>0</v>
      </c>
      <c r="U3094">
        <f t="shared" si="1288"/>
        <v>0</v>
      </c>
      <c r="V3094">
        <f t="shared" si="1288"/>
        <v>0</v>
      </c>
      <c r="W3094">
        <f t="shared" si="1288"/>
        <v>0</v>
      </c>
      <c r="X3094">
        <f t="shared" si="1288"/>
        <v>0</v>
      </c>
      <c r="Y3094">
        <f t="shared" si="1288"/>
        <v>0</v>
      </c>
      <c r="Z3094">
        <f t="shared" si="1288"/>
        <v>0</v>
      </c>
      <c r="AA3094">
        <f t="shared" si="1288"/>
        <v>1</v>
      </c>
      <c r="AB3094">
        <f t="shared" si="1288"/>
        <v>0</v>
      </c>
      <c r="AC3094">
        <f t="shared" si="1289"/>
        <v>0</v>
      </c>
      <c r="AD3094">
        <f t="shared" si="1289"/>
        <v>1</v>
      </c>
      <c r="AE3094">
        <f t="shared" si="1289"/>
        <v>0</v>
      </c>
      <c r="AF3094">
        <f t="shared" si="1289"/>
        <v>0</v>
      </c>
      <c r="AG3094">
        <f t="shared" si="1289"/>
        <v>0</v>
      </c>
      <c r="AH3094">
        <f t="shared" si="1289"/>
        <v>0</v>
      </c>
      <c r="AI3094">
        <f t="shared" si="1289"/>
        <v>0</v>
      </c>
      <c r="AJ3094">
        <f t="shared" ca="1" si="1262"/>
        <v>0</v>
      </c>
      <c r="AK3094">
        <f t="shared" ca="1" si="1263"/>
        <v>1</v>
      </c>
      <c r="AL3094">
        <f t="shared" ca="1" si="1264"/>
        <v>0</v>
      </c>
      <c r="AM3094">
        <f t="shared" ca="1" si="1265"/>
        <v>0</v>
      </c>
      <c r="AN3094">
        <f t="shared" ca="1" si="1266"/>
        <v>0</v>
      </c>
      <c r="AO3094">
        <f t="shared" ca="1" si="1267"/>
        <v>1</v>
      </c>
      <c r="AP3094">
        <f t="shared" ca="1" si="1268"/>
        <v>0</v>
      </c>
      <c r="AQ3094">
        <f t="shared" ca="1" si="1269"/>
        <v>1</v>
      </c>
      <c r="AR3094">
        <f t="shared" ca="1" si="1270"/>
        <v>0</v>
      </c>
      <c r="AS3094">
        <v>0</v>
      </c>
      <c r="AT3094">
        <v>0</v>
      </c>
      <c r="AU3094">
        <f t="shared" ca="1" si="1287"/>
        <v>0</v>
      </c>
      <c r="AV3094">
        <f t="shared" ca="1" si="1287"/>
        <v>1</v>
      </c>
      <c r="AW3094">
        <f t="shared" ca="1" si="1287"/>
        <v>0</v>
      </c>
      <c r="AX3094">
        <v>0</v>
      </c>
    </row>
    <row r="3095" spans="1:50" x14ac:dyDescent="0.25">
      <c r="A3095" s="2">
        <v>41948</v>
      </c>
      <c r="B3095">
        <v>2095</v>
      </c>
      <c r="C3095">
        <v>18</v>
      </c>
      <c r="D3095">
        <f t="shared" ca="1" si="1271"/>
        <v>19.63523730049193</v>
      </c>
      <c r="E3095">
        <f t="shared" ca="1" si="1272"/>
        <v>-1.6352373004919301</v>
      </c>
      <c r="F3095" t="str">
        <f t="shared" ca="1" si="1273"/>
        <v>medium</v>
      </c>
      <c r="G3095">
        <v>1297</v>
      </c>
      <c r="H3095">
        <f t="shared" si="1274"/>
        <v>1297</v>
      </c>
      <c r="I3095">
        <f t="shared" ca="1" si="1275"/>
        <v>1195.072649397493</v>
      </c>
      <c r="J3095">
        <f t="shared" ca="1" si="1276"/>
        <v>101.92735060250698</v>
      </c>
      <c r="K3095" t="str">
        <f t="shared" ca="1" si="1277"/>
        <v>high</v>
      </c>
      <c r="L3095">
        <v>18.100000000000001</v>
      </c>
      <c r="M3095" t="str">
        <f t="shared" si="1290"/>
        <v>high</v>
      </c>
      <c r="N3095">
        <f t="shared" si="1259"/>
        <v>11</v>
      </c>
      <c r="O3095">
        <f t="shared" si="1260"/>
        <v>3</v>
      </c>
      <c r="P3095" t="str">
        <f t="shared" si="1261"/>
        <v>středa</v>
      </c>
      <c r="Q3095">
        <f t="shared" si="1288"/>
        <v>0</v>
      </c>
      <c r="R3095">
        <f t="shared" si="1288"/>
        <v>0</v>
      </c>
      <c r="S3095">
        <f t="shared" si="1288"/>
        <v>0</v>
      </c>
      <c r="T3095">
        <f t="shared" si="1288"/>
        <v>0</v>
      </c>
      <c r="U3095">
        <f t="shared" si="1288"/>
        <v>0</v>
      </c>
      <c r="V3095">
        <f t="shared" si="1288"/>
        <v>0</v>
      </c>
      <c r="W3095">
        <f t="shared" si="1288"/>
        <v>0</v>
      </c>
      <c r="X3095">
        <f t="shared" si="1288"/>
        <v>0</v>
      </c>
      <c r="Y3095">
        <f t="shared" si="1288"/>
        <v>0</v>
      </c>
      <c r="Z3095">
        <f t="shared" si="1288"/>
        <v>0</v>
      </c>
      <c r="AA3095">
        <f t="shared" si="1288"/>
        <v>1</v>
      </c>
      <c r="AB3095">
        <f t="shared" si="1288"/>
        <v>0</v>
      </c>
      <c r="AC3095">
        <f t="shared" si="1289"/>
        <v>0</v>
      </c>
      <c r="AD3095">
        <f t="shared" si="1289"/>
        <v>0</v>
      </c>
      <c r="AE3095">
        <f t="shared" si="1289"/>
        <v>1</v>
      </c>
      <c r="AF3095">
        <f t="shared" si="1289"/>
        <v>0</v>
      </c>
      <c r="AG3095">
        <f t="shared" si="1289"/>
        <v>0</v>
      </c>
      <c r="AH3095">
        <f t="shared" si="1289"/>
        <v>0</v>
      </c>
      <c r="AI3095">
        <f t="shared" si="1289"/>
        <v>0</v>
      </c>
      <c r="AJ3095">
        <f t="shared" ca="1" si="1262"/>
        <v>0</v>
      </c>
      <c r="AK3095">
        <f t="shared" ca="1" si="1263"/>
        <v>0</v>
      </c>
      <c r="AL3095">
        <f t="shared" ca="1" si="1264"/>
        <v>1</v>
      </c>
      <c r="AM3095">
        <f t="shared" ca="1" si="1265"/>
        <v>0</v>
      </c>
      <c r="AN3095">
        <f t="shared" ca="1" si="1266"/>
        <v>0</v>
      </c>
      <c r="AO3095">
        <f t="shared" ca="1" si="1267"/>
        <v>1</v>
      </c>
      <c r="AP3095">
        <f t="shared" ca="1" si="1268"/>
        <v>0</v>
      </c>
      <c r="AQ3095">
        <f t="shared" ca="1" si="1269"/>
        <v>0</v>
      </c>
      <c r="AR3095">
        <f t="shared" ca="1" si="1270"/>
        <v>1</v>
      </c>
      <c r="AS3095">
        <v>0</v>
      </c>
      <c r="AT3095">
        <v>0</v>
      </c>
      <c r="AU3095">
        <f t="shared" ca="1" si="1287"/>
        <v>0</v>
      </c>
      <c r="AV3095">
        <f t="shared" ca="1" si="1287"/>
        <v>1</v>
      </c>
      <c r="AW3095">
        <f t="shared" ca="1" si="1287"/>
        <v>0</v>
      </c>
      <c r="AX3095">
        <v>0</v>
      </c>
    </row>
    <row r="3096" spans="1:50" x14ac:dyDescent="0.25">
      <c r="A3096" s="2">
        <v>41949</v>
      </c>
      <c r="B3096">
        <v>2096</v>
      </c>
      <c r="C3096">
        <v>25</v>
      </c>
      <c r="D3096">
        <f t="shared" ca="1" si="1271"/>
        <v>19.635444652146205</v>
      </c>
      <c r="E3096">
        <f t="shared" ca="1" si="1272"/>
        <v>5.3645553478537948</v>
      </c>
      <c r="F3096" t="str">
        <f t="shared" ca="1" si="1273"/>
        <v>high</v>
      </c>
      <c r="G3096">
        <v>1579</v>
      </c>
      <c r="H3096">
        <f t="shared" si="1274"/>
        <v>1579</v>
      </c>
      <c r="I3096">
        <f t="shared" ca="1" si="1275"/>
        <v>1195.1307529199626</v>
      </c>
      <c r="J3096">
        <f t="shared" ca="1" si="1276"/>
        <v>383.86924708003744</v>
      </c>
      <c r="K3096" t="str">
        <f t="shared" ca="1" si="1277"/>
        <v>high</v>
      </c>
      <c r="L3096">
        <v>10.580000000000002</v>
      </c>
      <c r="M3096" t="str">
        <f t="shared" si="1290"/>
        <v>medium</v>
      </c>
      <c r="N3096">
        <f t="shared" si="1259"/>
        <v>11</v>
      </c>
      <c r="O3096">
        <f t="shared" si="1260"/>
        <v>4</v>
      </c>
      <c r="P3096" t="str">
        <f t="shared" si="1261"/>
        <v>čtvrtek</v>
      </c>
      <c r="Q3096">
        <f t="shared" si="1288"/>
        <v>0</v>
      </c>
      <c r="R3096">
        <f t="shared" si="1288"/>
        <v>0</v>
      </c>
      <c r="S3096">
        <f t="shared" si="1288"/>
        <v>0</v>
      </c>
      <c r="T3096">
        <f t="shared" si="1288"/>
        <v>0</v>
      </c>
      <c r="U3096">
        <f t="shared" si="1288"/>
        <v>0</v>
      </c>
      <c r="V3096">
        <f t="shared" si="1288"/>
        <v>0</v>
      </c>
      <c r="W3096">
        <f t="shared" si="1288"/>
        <v>0</v>
      </c>
      <c r="X3096">
        <f t="shared" si="1288"/>
        <v>0</v>
      </c>
      <c r="Y3096">
        <f t="shared" si="1288"/>
        <v>0</v>
      </c>
      <c r="Z3096">
        <f t="shared" si="1288"/>
        <v>0</v>
      </c>
      <c r="AA3096">
        <f t="shared" si="1288"/>
        <v>1</v>
      </c>
      <c r="AB3096">
        <f t="shared" si="1288"/>
        <v>0</v>
      </c>
      <c r="AC3096">
        <f t="shared" si="1289"/>
        <v>0</v>
      </c>
      <c r="AD3096">
        <f t="shared" si="1289"/>
        <v>0</v>
      </c>
      <c r="AE3096">
        <f t="shared" si="1289"/>
        <v>0</v>
      </c>
      <c r="AF3096">
        <f t="shared" si="1289"/>
        <v>1</v>
      </c>
      <c r="AG3096">
        <f t="shared" si="1289"/>
        <v>0</v>
      </c>
      <c r="AH3096">
        <f t="shared" si="1289"/>
        <v>0</v>
      </c>
      <c r="AI3096">
        <f t="shared" si="1289"/>
        <v>0</v>
      </c>
      <c r="AJ3096">
        <f t="shared" ca="1" si="1262"/>
        <v>0</v>
      </c>
      <c r="AK3096">
        <f t="shared" ca="1" si="1263"/>
        <v>1</v>
      </c>
      <c r="AL3096">
        <f t="shared" ca="1" si="1264"/>
        <v>0</v>
      </c>
      <c r="AM3096">
        <f t="shared" ca="1" si="1265"/>
        <v>0</v>
      </c>
      <c r="AN3096">
        <f t="shared" ca="1" si="1266"/>
        <v>0</v>
      </c>
      <c r="AO3096">
        <f t="shared" ca="1" si="1267"/>
        <v>1</v>
      </c>
      <c r="AP3096">
        <f t="shared" ca="1" si="1268"/>
        <v>0</v>
      </c>
      <c r="AQ3096">
        <f t="shared" ca="1" si="1269"/>
        <v>1</v>
      </c>
      <c r="AR3096">
        <f t="shared" ca="1" si="1270"/>
        <v>0</v>
      </c>
      <c r="AS3096">
        <v>1</v>
      </c>
      <c r="AT3096">
        <v>0</v>
      </c>
      <c r="AU3096">
        <f t="shared" ca="1" si="1287"/>
        <v>0</v>
      </c>
      <c r="AV3096">
        <f t="shared" ca="1" si="1287"/>
        <v>0</v>
      </c>
      <c r="AW3096">
        <f t="shared" ca="1" si="1287"/>
        <v>1</v>
      </c>
      <c r="AX3096">
        <v>0</v>
      </c>
    </row>
    <row r="3097" spans="1:50" x14ac:dyDescent="0.25">
      <c r="A3097" s="2">
        <v>41950</v>
      </c>
      <c r="B3097">
        <v>2097</v>
      </c>
      <c r="C3097">
        <v>22</v>
      </c>
      <c r="D3097">
        <f t="shared" ca="1" si="1271"/>
        <v>19.635647425255662</v>
      </c>
      <c r="E3097">
        <f t="shared" ca="1" si="1272"/>
        <v>2.3643525747443377</v>
      </c>
      <c r="F3097" t="str">
        <f t="shared" ca="1" si="1273"/>
        <v>medium</v>
      </c>
      <c r="G3097">
        <v>1498</v>
      </c>
      <c r="H3097">
        <f t="shared" si="1274"/>
        <v>1498</v>
      </c>
      <c r="I3097">
        <f t="shared" ca="1" si="1275"/>
        <v>1195.1887066901681</v>
      </c>
      <c r="J3097">
        <f t="shared" ca="1" si="1276"/>
        <v>302.81129330983185</v>
      </c>
      <c r="K3097" t="str">
        <f t="shared" ca="1" si="1277"/>
        <v>high</v>
      </c>
      <c r="L3097">
        <v>7.7</v>
      </c>
      <c r="M3097" t="str">
        <f t="shared" si="1290"/>
        <v>medium</v>
      </c>
      <c r="N3097">
        <f t="shared" si="1259"/>
        <v>11</v>
      </c>
      <c r="O3097">
        <f t="shared" si="1260"/>
        <v>5</v>
      </c>
      <c r="P3097" t="str">
        <f t="shared" si="1261"/>
        <v>pátek</v>
      </c>
      <c r="Q3097">
        <f t="shared" si="1288"/>
        <v>0</v>
      </c>
      <c r="R3097">
        <f t="shared" si="1288"/>
        <v>0</v>
      </c>
      <c r="S3097">
        <f t="shared" si="1288"/>
        <v>0</v>
      </c>
      <c r="T3097">
        <f t="shared" si="1288"/>
        <v>0</v>
      </c>
      <c r="U3097">
        <f t="shared" si="1288"/>
        <v>0</v>
      </c>
      <c r="V3097">
        <f t="shared" si="1288"/>
        <v>0</v>
      </c>
      <c r="W3097">
        <f t="shared" si="1288"/>
        <v>0</v>
      </c>
      <c r="X3097">
        <f t="shared" si="1288"/>
        <v>0</v>
      </c>
      <c r="Y3097">
        <f t="shared" si="1288"/>
        <v>0</v>
      </c>
      <c r="Z3097">
        <f t="shared" si="1288"/>
        <v>0</v>
      </c>
      <c r="AA3097">
        <f t="shared" si="1288"/>
        <v>1</v>
      </c>
      <c r="AB3097">
        <f t="shared" si="1288"/>
        <v>0</v>
      </c>
      <c r="AC3097">
        <f t="shared" si="1289"/>
        <v>0</v>
      </c>
      <c r="AD3097">
        <f t="shared" si="1289"/>
        <v>0</v>
      </c>
      <c r="AE3097">
        <f t="shared" si="1289"/>
        <v>0</v>
      </c>
      <c r="AF3097">
        <f t="shared" si="1289"/>
        <v>0</v>
      </c>
      <c r="AG3097">
        <f t="shared" si="1289"/>
        <v>1</v>
      </c>
      <c r="AH3097">
        <f t="shared" si="1289"/>
        <v>0</v>
      </c>
      <c r="AI3097">
        <f t="shared" si="1289"/>
        <v>0</v>
      </c>
      <c r="AJ3097">
        <f t="shared" ca="1" si="1262"/>
        <v>0</v>
      </c>
      <c r="AK3097">
        <f t="shared" ca="1" si="1263"/>
        <v>1</v>
      </c>
      <c r="AL3097">
        <f t="shared" ca="1" si="1264"/>
        <v>0</v>
      </c>
      <c r="AM3097">
        <f t="shared" ca="1" si="1265"/>
        <v>0</v>
      </c>
      <c r="AN3097">
        <f t="shared" ca="1" si="1266"/>
        <v>1</v>
      </c>
      <c r="AO3097">
        <f t="shared" ca="1" si="1267"/>
        <v>0</v>
      </c>
      <c r="AP3097">
        <f t="shared" ca="1" si="1268"/>
        <v>0</v>
      </c>
      <c r="AQ3097">
        <f t="shared" ca="1" si="1269"/>
        <v>1</v>
      </c>
      <c r="AR3097">
        <f t="shared" ca="1" si="1270"/>
        <v>0</v>
      </c>
      <c r="AS3097">
        <v>0</v>
      </c>
      <c r="AT3097">
        <v>0</v>
      </c>
      <c r="AU3097">
        <f t="shared" ca="1" si="1287"/>
        <v>0</v>
      </c>
      <c r="AV3097">
        <f t="shared" ca="1" si="1287"/>
        <v>1</v>
      </c>
      <c r="AW3097">
        <f t="shared" ca="1" si="1287"/>
        <v>0</v>
      </c>
      <c r="AX3097">
        <v>0</v>
      </c>
    </row>
    <row r="3098" spans="1:50" x14ac:dyDescent="0.25">
      <c r="A3098" s="2">
        <v>41951</v>
      </c>
      <c r="B3098">
        <v>2098</v>
      </c>
      <c r="C3098">
        <v>24</v>
      </c>
      <c r="D3098">
        <f t="shared" ca="1" si="1271"/>
        <v>19.635845619820305</v>
      </c>
      <c r="E3098">
        <f t="shared" ca="1" si="1272"/>
        <v>4.3641543801796949</v>
      </c>
      <c r="F3098" t="str">
        <f t="shared" ca="1" si="1273"/>
        <v>high</v>
      </c>
      <c r="G3098">
        <v>1216</v>
      </c>
      <c r="H3098">
        <f t="shared" si="1274"/>
        <v>1216</v>
      </c>
      <c r="I3098">
        <f t="shared" ca="1" si="1275"/>
        <v>1195.2465107081096</v>
      </c>
      <c r="J3098">
        <f t="shared" ca="1" si="1276"/>
        <v>20.753489291890446</v>
      </c>
      <c r="K3098" t="str">
        <f t="shared" ca="1" si="1277"/>
        <v>medium</v>
      </c>
      <c r="L3098">
        <v>10.512500000000001</v>
      </c>
      <c r="M3098" t="str">
        <f t="shared" si="1290"/>
        <v>medium</v>
      </c>
      <c r="N3098">
        <f t="shared" si="1259"/>
        <v>11</v>
      </c>
      <c r="O3098">
        <f t="shared" si="1260"/>
        <v>6</v>
      </c>
      <c r="P3098" t="str">
        <f t="shared" si="1261"/>
        <v>sobota</v>
      </c>
      <c r="Q3098">
        <f t="shared" si="1288"/>
        <v>0</v>
      </c>
      <c r="R3098">
        <f t="shared" si="1288"/>
        <v>0</v>
      </c>
      <c r="S3098">
        <f t="shared" si="1288"/>
        <v>0</v>
      </c>
      <c r="T3098">
        <f t="shared" si="1288"/>
        <v>0</v>
      </c>
      <c r="U3098">
        <f t="shared" si="1288"/>
        <v>0</v>
      </c>
      <c r="V3098">
        <f t="shared" si="1288"/>
        <v>0</v>
      </c>
      <c r="W3098">
        <f t="shared" si="1288"/>
        <v>0</v>
      </c>
      <c r="X3098">
        <f t="shared" si="1288"/>
        <v>0</v>
      </c>
      <c r="Y3098">
        <f t="shared" si="1288"/>
        <v>0</v>
      </c>
      <c r="Z3098">
        <f t="shared" si="1288"/>
        <v>0</v>
      </c>
      <c r="AA3098">
        <f t="shared" si="1288"/>
        <v>1</v>
      </c>
      <c r="AB3098">
        <f t="shared" si="1288"/>
        <v>0</v>
      </c>
      <c r="AC3098">
        <f t="shared" si="1289"/>
        <v>0</v>
      </c>
      <c r="AD3098">
        <f t="shared" si="1289"/>
        <v>0</v>
      </c>
      <c r="AE3098">
        <f t="shared" si="1289"/>
        <v>0</v>
      </c>
      <c r="AF3098">
        <f t="shared" si="1289"/>
        <v>0</v>
      </c>
      <c r="AG3098">
        <f t="shared" si="1289"/>
        <v>0</v>
      </c>
      <c r="AH3098">
        <f t="shared" si="1289"/>
        <v>1</v>
      </c>
      <c r="AI3098">
        <f t="shared" si="1289"/>
        <v>0</v>
      </c>
      <c r="AJ3098">
        <f t="shared" ca="1" si="1262"/>
        <v>0</v>
      </c>
      <c r="AK3098">
        <f t="shared" ca="1" si="1263"/>
        <v>1</v>
      </c>
      <c r="AL3098">
        <f t="shared" ca="1" si="1264"/>
        <v>0</v>
      </c>
      <c r="AM3098">
        <f t="shared" ca="1" si="1265"/>
        <v>0</v>
      </c>
      <c r="AN3098">
        <f t="shared" ca="1" si="1266"/>
        <v>1</v>
      </c>
      <c r="AO3098">
        <f t="shared" ca="1" si="1267"/>
        <v>0</v>
      </c>
      <c r="AP3098">
        <f t="shared" ca="1" si="1268"/>
        <v>0</v>
      </c>
      <c r="AQ3098">
        <f t="shared" ca="1" si="1269"/>
        <v>1</v>
      </c>
      <c r="AR3098">
        <f t="shared" ca="1" si="1270"/>
        <v>0</v>
      </c>
      <c r="AS3098">
        <v>1</v>
      </c>
      <c r="AT3098">
        <v>0</v>
      </c>
      <c r="AU3098">
        <f t="shared" ca="1" si="1287"/>
        <v>0</v>
      </c>
      <c r="AV3098">
        <f t="shared" ca="1" si="1287"/>
        <v>0</v>
      </c>
      <c r="AW3098">
        <f t="shared" ca="1" si="1287"/>
        <v>1</v>
      </c>
      <c r="AX3098">
        <v>0</v>
      </c>
    </row>
    <row r="3099" spans="1:50" x14ac:dyDescent="0.25">
      <c r="A3099" s="2">
        <v>41952</v>
      </c>
      <c r="B3099">
        <v>2099</v>
      </c>
      <c r="C3099">
        <v>15</v>
      </c>
      <c r="D3099">
        <f t="shared" ca="1" si="1271"/>
        <v>19.636039235840133</v>
      </c>
      <c r="E3099">
        <f t="shared" ca="1" si="1272"/>
        <v>-4.6360392358401334</v>
      </c>
      <c r="F3099" t="str">
        <f t="shared" ca="1" si="1273"/>
        <v>low</v>
      </c>
      <c r="G3099">
        <v>791</v>
      </c>
      <c r="H3099">
        <f t="shared" si="1274"/>
        <v>791</v>
      </c>
      <c r="I3099">
        <f t="shared" ca="1" si="1275"/>
        <v>1195.3041649737866</v>
      </c>
      <c r="J3099">
        <f t="shared" ca="1" si="1276"/>
        <v>-404.30416497378656</v>
      </c>
      <c r="K3099" t="str">
        <f t="shared" ca="1" si="1277"/>
        <v>low</v>
      </c>
      <c r="L3099">
        <v>11</v>
      </c>
      <c r="M3099" t="str">
        <f t="shared" si="1290"/>
        <v>medium</v>
      </c>
      <c r="N3099">
        <f t="shared" si="1259"/>
        <v>11</v>
      </c>
      <c r="O3099">
        <f t="shared" si="1260"/>
        <v>7</v>
      </c>
      <c r="P3099" t="str">
        <f t="shared" si="1261"/>
        <v>neděle</v>
      </c>
      <c r="Q3099">
        <f t="shared" si="1288"/>
        <v>0</v>
      </c>
      <c r="R3099">
        <f t="shared" si="1288"/>
        <v>0</v>
      </c>
      <c r="S3099">
        <f t="shared" si="1288"/>
        <v>0</v>
      </c>
      <c r="T3099">
        <f t="shared" si="1288"/>
        <v>0</v>
      </c>
      <c r="U3099">
        <f t="shared" si="1288"/>
        <v>0</v>
      </c>
      <c r="V3099">
        <f t="shared" si="1288"/>
        <v>0</v>
      </c>
      <c r="W3099">
        <f t="shared" si="1288"/>
        <v>0</v>
      </c>
      <c r="X3099">
        <f t="shared" si="1288"/>
        <v>0</v>
      </c>
      <c r="Y3099">
        <f t="shared" si="1288"/>
        <v>0</v>
      </c>
      <c r="Z3099">
        <f t="shared" si="1288"/>
        <v>0</v>
      </c>
      <c r="AA3099">
        <f t="shared" si="1288"/>
        <v>1</v>
      </c>
      <c r="AB3099">
        <f t="shared" si="1288"/>
        <v>0</v>
      </c>
      <c r="AC3099">
        <f t="shared" si="1289"/>
        <v>0</v>
      </c>
      <c r="AD3099">
        <f t="shared" si="1289"/>
        <v>0</v>
      </c>
      <c r="AE3099">
        <f t="shared" si="1289"/>
        <v>0</v>
      </c>
      <c r="AF3099">
        <f t="shared" si="1289"/>
        <v>0</v>
      </c>
      <c r="AG3099">
        <f t="shared" si="1289"/>
        <v>0</v>
      </c>
      <c r="AH3099">
        <f t="shared" si="1289"/>
        <v>0</v>
      </c>
      <c r="AI3099">
        <f t="shared" si="1289"/>
        <v>1</v>
      </c>
      <c r="AJ3099">
        <f t="shared" ca="1" si="1262"/>
        <v>0</v>
      </c>
      <c r="AK3099">
        <f t="shared" ca="1" si="1263"/>
        <v>0</v>
      </c>
      <c r="AL3099">
        <f t="shared" ca="1" si="1264"/>
        <v>1</v>
      </c>
      <c r="AM3099">
        <f t="shared" ca="1" si="1265"/>
        <v>0</v>
      </c>
      <c r="AN3099">
        <f t="shared" ca="1" si="1266"/>
        <v>1</v>
      </c>
      <c r="AO3099">
        <f t="shared" ca="1" si="1267"/>
        <v>0</v>
      </c>
      <c r="AP3099">
        <f t="shared" ca="1" si="1268"/>
        <v>0</v>
      </c>
      <c r="AQ3099">
        <f t="shared" ca="1" si="1269"/>
        <v>1</v>
      </c>
      <c r="AR3099">
        <f t="shared" ca="1" si="1270"/>
        <v>0</v>
      </c>
      <c r="AS3099">
        <v>1</v>
      </c>
      <c r="AT3099">
        <v>0</v>
      </c>
      <c r="AU3099">
        <f t="shared" ca="1" si="1287"/>
        <v>1</v>
      </c>
      <c r="AV3099">
        <f t="shared" ca="1" si="1287"/>
        <v>0</v>
      </c>
      <c r="AW3099">
        <f t="shared" ca="1" si="1287"/>
        <v>0</v>
      </c>
      <c r="AX3099">
        <v>0</v>
      </c>
    </row>
    <row r="3100" spans="1:50" x14ac:dyDescent="0.25">
      <c r="A3100" s="2">
        <v>41953</v>
      </c>
      <c r="B3100">
        <v>2100</v>
      </c>
      <c r="C3100">
        <v>14</v>
      </c>
      <c r="D3100">
        <f t="shared" ca="1" si="1271"/>
        <v>19.636228273315147</v>
      </c>
      <c r="E3100">
        <f t="shared" ca="1" si="1272"/>
        <v>-5.6362282733151474</v>
      </c>
      <c r="F3100" t="str">
        <f t="shared" ca="1" si="1273"/>
        <v>low</v>
      </c>
      <c r="G3100">
        <v>641</v>
      </c>
      <c r="H3100">
        <f t="shared" si="1274"/>
        <v>641</v>
      </c>
      <c r="I3100">
        <f t="shared" ca="1" si="1275"/>
        <v>1195.3616694871998</v>
      </c>
      <c r="J3100">
        <f t="shared" ca="1" si="1276"/>
        <v>-554.36166948719983</v>
      </c>
      <c r="K3100" t="str">
        <f t="shared" ca="1" si="1277"/>
        <v>low</v>
      </c>
      <c r="L3100">
        <v>7.625</v>
      </c>
      <c r="M3100" t="str">
        <f t="shared" si="1290"/>
        <v>medium</v>
      </c>
      <c r="N3100">
        <f t="shared" si="1259"/>
        <v>11</v>
      </c>
      <c r="O3100">
        <f t="shared" si="1260"/>
        <v>1</v>
      </c>
      <c r="P3100" t="str">
        <f t="shared" si="1261"/>
        <v>pondělí</v>
      </c>
      <c r="Q3100">
        <f t="shared" si="1288"/>
        <v>0</v>
      </c>
      <c r="R3100">
        <f t="shared" si="1288"/>
        <v>0</v>
      </c>
      <c r="S3100">
        <f t="shared" si="1288"/>
        <v>0</v>
      </c>
      <c r="T3100">
        <f t="shared" si="1288"/>
        <v>0</v>
      </c>
      <c r="U3100">
        <f t="shared" si="1288"/>
        <v>0</v>
      </c>
      <c r="V3100">
        <f t="shared" si="1288"/>
        <v>0</v>
      </c>
      <c r="W3100">
        <f t="shared" si="1288"/>
        <v>0</v>
      </c>
      <c r="X3100">
        <f t="shared" si="1288"/>
        <v>0</v>
      </c>
      <c r="Y3100">
        <f t="shared" si="1288"/>
        <v>0</v>
      </c>
      <c r="Z3100">
        <f t="shared" si="1288"/>
        <v>0</v>
      </c>
      <c r="AA3100">
        <f t="shared" si="1288"/>
        <v>1</v>
      </c>
      <c r="AB3100">
        <f t="shared" si="1288"/>
        <v>0</v>
      </c>
      <c r="AC3100">
        <f t="shared" si="1289"/>
        <v>1</v>
      </c>
      <c r="AD3100">
        <f t="shared" si="1289"/>
        <v>0</v>
      </c>
      <c r="AE3100">
        <f t="shared" si="1289"/>
        <v>0</v>
      </c>
      <c r="AF3100">
        <f t="shared" si="1289"/>
        <v>0</v>
      </c>
      <c r="AG3100">
        <f t="shared" si="1289"/>
        <v>0</v>
      </c>
      <c r="AH3100">
        <f t="shared" si="1289"/>
        <v>0</v>
      </c>
      <c r="AI3100">
        <f t="shared" si="1289"/>
        <v>0</v>
      </c>
      <c r="AJ3100">
        <f t="shared" ca="1" si="1262"/>
        <v>0</v>
      </c>
      <c r="AK3100">
        <f t="shared" ca="1" si="1263"/>
        <v>1</v>
      </c>
      <c r="AL3100">
        <f t="shared" ca="1" si="1264"/>
        <v>0</v>
      </c>
      <c r="AM3100">
        <f t="shared" ca="1" si="1265"/>
        <v>0</v>
      </c>
      <c r="AN3100">
        <f t="shared" ca="1" si="1266"/>
        <v>0</v>
      </c>
      <c r="AO3100">
        <f t="shared" ca="1" si="1267"/>
        <v>1</v>
      </c>
      <c r="AP3100">
        <f t="shared" ca="1" si="1268"/>
        <v>0</v>
      </c>
      <c r="AQ3100">
        <f t="shared" ca="1" si="1269"/>
        <v>1</v>
      </c>
      <c r="AR3100">
        <f t="shared" ca="1" si="1270"/>
        <v>0</v>
      </c>
      <c r="AS3100">
        <v>0</v>
      </c>
      <c r="AT3100">
        <v>0</v>
      </c>
      <c r="AU3100">
        <f t="shared" ca="1" si="1287"/>
        <v>1</v>
      </c>
      <c r="AV3100">
        <f t="shared" ca="1" si="1287"/>
        <v>0</v>
      </c>
      <c r="AW3100">
        <f t="shared" ca="1" si="1287"/>
        <v>0</v>
      </c>
      <c r="AX3100">
        <v>0</v>
      </c>
    </row>
    <row r="3101" spans="1:50" x14ac:dyDescent="0.25">
      <c r="A3101" s="2">
        <v>41954</v>
      </c>
      <c r="B3101">
        <v>2101</v>
      </c>
      <c r="C3101">
        <v>17</v>
      </c>
      <c r="D3101">
        <f t="shared" ca="1" si="1271"/>
        <v>19.636412732245343</v>
      </c>
      <c r="E3101">
        <f t="shared" ca="1" si="1272"/>
        <v>-2.6364127322453434</v>
      </c>
      <c r="F3101" t="str">
        <f t="shared" ca="1" si="1273"/>
        <v>medium</v>
      </c>
      <c r="G3101">
        <v>1040</v>
      </c>
      <c r="H3101">
        <f t="shared" si="1274"/>
        <v>1040</v>
      </c>
      <c r="I3101">
        <f t="shared" ca="1" si="1275"/>
        <v>1195.4190242483487</v>
      </c>
      <c r="J3101">
        <f t="shared" ca="1" si="1276"/>
        <v>-155.41902424834871</v>
      </c>
      <c r="K3101" t="str">
        <f t="shared" ca="1" si="1277"/>
        <v>medium</v>
      </c>
      <c r="L3101">
        <v>9.2100000000000009</v>
      </c>
      <c r="M3101" t="str">
        <f t="shared" si="1290"/>
        <v>medium</v>
      </c>
      <c r="N3101">
        <f t="shared" si="1259"/>
        <v>11</v>
      </c>
      <c r="O3101">
        <f t="shared" si="1260"/>
        <v>2</v>
      </c>
      <c r="P3101" t="str">
        <f t="shared" si="1261"/>
        <v>úterý</v>
      </c>
      <c r="Q3101">
        <f t="shared" ref="Q3101:AB3110" si="1291">VLOOKUP($N3101,$V$31:$AH$42,Q$592+1,0)</f>
        <v>0</v>
      </c>
      <c r="R3101">
        <f t="shared" si="1291"/>
        <v>0</v>
      </c>
      <c r="S3101">
        <f t="shared" si="1291"/>
        <v>0</v>
      </c>
      <c r="T3101">
        <f t="shared" si="1291"/>
        <v>0</v>
      </c>
      <c r="U3101">
        <f t="shared" si="1291"/>
        <v>0</v>
      </c>
      <c r="V3101">
        <f t="shared" si="1291"/>
        <v>0</v>
      </c>
      <c r="W3101">
        <f t="shared" si="1291"/>
        <v>0</v>
      </c>
      <c r="X3101">
        <f t="shared" si="1291"/>
        <v>0</v>
      </c>
      <c r="Y3101">
        <f t="shared" si="1291"/>
        <v>0</v>
      </c>
      <c r="Z3101">
        <f t="shared" si="1291"/>
        <v>0</v>
      </c>
      <c r="AA3101">
        <f t="shared" si="1291"/>
        <v>1</v>
      </c>
      <c r="AB3101">
        <f t="shared" si="1291"/>
        <v>0</v>
      </c>
      <c r="AC3101">
        <f t="shared" ref="AC3101:AI3110" si="1292">VLOOKUP($O3101,$V$74:$AC$80,AC$592+1,0)</f>
        <v>0</v>
      </c>
      <c r="AD3101">
        <f t="shared" si="1292"/>
        <v>1</v>
      </c>
      <c r="AE3101">
        <f t="shared" si="1292"/>
        <v>0</v>
      </c>
      <c r="AF3101">
        <f t="shared" si="1292"/>
        <v>0</v>
      </c>
      <c r="AG3101">
        <f t="shared" si="1292"/>
        <v>0</v>
      </c>
      <c r="AH3101">
        <f t="shared" si="1292"/>
        <v>0</v>
      </c>
      <c r="AI3101">
        <f t="shared" si="1292"/>
        <v>0</v>
      </c>
      <c r="AJ3101">
        <f t="shared" ca="1" si="1262"/>
        <v>0</v>
      </c>
      <c r="AK3101">
        <f t="shared" ca="1" si="1263"/>
        <v>1</v>
      </c>
      <c r="AL3101">
        <f t="shared" ca="1" si="1264"/>
        <v>0</v>
      </c>
      <c r="AM3101">
        <f t="shared" ca="1" si="1265"/>
        <v>0</v>
      </c>
      <c r="AN3101">
        <f t="shared" ca="1" si="1266"/>
        <v>0</v>
      </c>
      <c r="AO3101">
        <f t="shared" ca="1" si="1267"/>
        <v>1</v>
      </c>
      <c r="AP3101">
        <f t="shared" ca="1" si="1268"/>
        <v>0</v>
      </c>
      <c r="AQ3101">
        <f t="shared" ca="1" si="1269"/>
        <v>1</v>
      </c>
      <c r="AR3101">
        <f t="shared" ca="1" si="1270"/>
        <v>0</v>
      </c>
      <c r="AS3101">
        <v>0</v>
      </c>
      <c r="AT3101">
        <v>0</v>
      </c>
      <c r="AU3101">
        <f t="shared" ref="AU3101:AW3120" ca="1" si="1293">VLOOKUP(INDIRECT($AU$590&amp;ROW($A3101)),$F$17:$I$19,AU$592+1,0)</f>
        <v>0</v>
      </c>
      <c r="AV3101">
        <f t="shared" ca="1" si="1293"/>
        <v>1</v>
      </c>
      <c r="AW3101">
        <f t="shared" ca="1" si="1293"/>
        <v>0</v>
      </c>
      <c r="AX3101">
        <v>0</v>
      </c>
    </row>
    <row r="3102" spans="1:50" x14ac:dyDescent="0.25">
      <c r="A3102" s="2">
        <v>41955</v>
      </c>
      <c r="B3102">
        <v>2102</v>
      </c>
      <c r="C3102">
        <v>27</v>
      </c>
      <c r="D3102">
        <f t="shared" ca="1" si="1271"/>
        <v>19.636592612630725</v>
      </c>
      <c r="E3102">
        <f t="shared" ca="1" si="1272"/>
        <v>7.3634073873692749</v>
      </c>
      <c r="F3102" t="str">
        <f t="shared" ca="1" si="1273"/>
        <v>high</v>
      </c>
      <c r="G3102">
        <v>1016</v>
      </c>
      <c r="H3102">
        <f t="shared" si="1274"/>
        <v>1016</v>
      </c>
      <c r="I3102">
        <f t="shared" ca="1" si="1275"/>
        <v>1195.4762292572334</v>
      </c>
      <c r="J3102">
        <f t="shared" ca="1" si="1276"/>
        <v>-179.4762292572334</v>
      </c>
      <c r="K3102" t="str">
        <f t="shared" ca="1" si="1277"/>
        <v>medium</v>
      </c>
      <c r="L3102">
        <v>14.2</v>
      </c>
      <c r="M3102" t="str">
        <f t="shared" si="1290"/>
        <v>high</v>
      </c>
      <c r="N3102">
        <f t="shared" si="1259"/>
        <v>11</v>
      </c>
      <c r="O3102">
        <f t="shared" si="1260"/>
        <v>3</v>
      </c>
      <c r="P3102" t="str">
        <f t="shared" si="1261"/>
        <v>středa</v>
      </c>
      <c r="Q3102">
        <f t="shared" si="1291"/>
        <v>0</v>
      </c>
      <c r="R3102">
        <f t="shared" si="1291"/>
        <v>0</v>
      </c>
      <c r="S3102">
        <f t="shared" si="1291"/>
        <v>0</v>
      </c>
      <c r="T3102">
        <f t="shared" si="1291"/>
        <v>0</v>
      </c>
      <c r="U3102">
        <f t="shared" si="1291"/>
        <v>0</v>
      </c>
      <c r="V3102">
        <f t="shared" si="1291"/>
        <v>0</v>
      </c>
      <c r="W3102">
        <f t="shared" si="1291"/>
        <v>0</v>
      </c>
      <c r="X3102">
        <f t="shared" si="1291"/>
        <v>0</v>
      </c>
      <c r="Y3102">
        <f t="shared" si="1291"/>
        <v>0</v>
      </c>
      <c r="Z3102">
        <f t="shared" si="1291"/>
        <v>0</v>
      </c>
      <c r="AA3102">
        <f t="shared" si="1291"/>
        <v>1</v>
      </c>
      <c r="AB3102">
        <f t="shared" si="1291"/>
        <v>0</v>
      </c>
      <c r="AC3102">
        <f t="shared" si="1292"/>
        <v>0</v>
      </c>
      <c r="AD3102">
        <f t="shared" si="1292"/>
        <v>0</v>
      </c>
      <c r="AE3102">
        <f t="shared" si="1292"/>
        <v>1</v>
      </c>
      <c r="AF3102">
        <f t="shared" si="1292"/>
        <v>0</v>
      </c>
      <c r="AG3102">
        <f t="shared" si="1292"/>
        <v>0</v>
      </c>
      <c r="AH3102">
        <f t="shared" si="1292"/>
        <v>0</v>
      </c>
      <c r="AI3102">
        <f t="shared" si="1292"/>
        <v>0</v>
      </c>
      <c r="AJ3102">
        <f t="shared" ca="1" si="1262"/>
        <v>1</v>
      </c>
      <c r="AK3102">
        <f t="shared" ca="1" si="1263"/>
        <v>0</v>
      </c>
      <c r="AL3102">
        <f t="shared" ca="1" si="1264"/>
        <v>0</v>
      </c>
      <c r="AM3102">
        <f t="shared" ca="1" si="1265"/>
        <v>0</v>
      </c>
      <c r="AN3102">
        <f t="shared" ca="1" si="1266"/>
        <v>0</v>
      </c>
      <c r="AO3102">
        <f t="shared" ca="1" si="1267"/>
        <v>1</v>
      </c>
      <c r="AP3102">
        <f t="shared" ca="1" si="1268"/>
        <v>0</v>
      </c>
      <c r="AQ3102">
        <f t="shared" ca="1" si="1269"/>
        <v>0</v>
      </c>
      <c r="AR3102">
        <f t="shared" ca="1" si="1270"/>
        <v>1</v>
      </c>
      <c r="AS3102">
        <v>0</v>
      </c>
      <c r="AT3102">
        <v>0</v>
      </c>
      <c r="AU3102">
        <f t="shared" ca="1" si="1293"/>
        <v>0</v>
      </c>
      <c r="AV3102">
        <f t="shared" ca="1" si="1293"/>
        <v>0</v>
      </c>
      <c r="AW3102">
        <f t="shared" ca="1" si="1293"/>
        <v>1</v>
      </c>
      <c r="AX3102">
        <v>0</v>
      </c>
    </row>
    <row r="3103" spans="1:50" x14ac:dyDescent="0.25">
      <c r="A3103" s="2">
        <v>41956</v>
      </c>
      <c r="B3103">
        <v>2103</v>
      </c>
      <c r="C3103">
        <v>18</v>
      </c>
      <c r="D3103">
        <f t="shared" ca="1" si="1271"/>
        <v>19.636767914471292</v>
      </c>
      <c r="E3103">
        <f t="shared" ca="1" si="1272"/>
        <v>-1.6367679144712923</v>
      </c>
      <c r="F3103" t="str">
        <f t="shared" ca="1" si="1273"/>
        <v>medium</v>
      </c>
      <c r="G3103">
        <v>726</v>
      </c>
      <c r="H3103">
        <f t="shared" si="1274"/>
        <v>726</v>
      </c>
      <c r="I3103">
        <f t="shared" ca="1" si="1275"/>
        <v>1195.5332845138541</v>
      </c>
      <c r="J3103">
        <f t="shared" ca="1" si="1276"/>
        <v>-469.53328451385414</v>
      </c>
      <c r="K3103" t="str">
        <f t="shared" ca="1" si="1277"/>
        <v>low</v>
      </c>
      <c r="L3103">
        <v>14.1</v>
      </c>
      <c r="M3103" t="str">
        <f t="shared" si="1290"/>
        <v>high</v>
      </c>
      <c r="N3103">
        <f t="shared" si="1259"/>
        <v>11</v>
      </c>
      <c r="O3103">
        <f t="shared" si="1260"/>
        <v>4</v>
      </c>
      <c r="P3103" t="str">
        <f t="shared" si="1261"/>
        <v>čtvrtek</v>
      </c>
      <c r="Q3103">
        <f t="shared" si="1291"/>
        <v>0</v>
      </c>
      <c r="R3103">
        <f t="shared" si="1291"/>
        <v>0</v>
      </c>
      <c r="S3103">
        <f t="shared" si="1291"/>
        <v>0</v>
      </c>
      <c r="T3103">
        <f t="shared" si="1291"/>
        <v>0</v>
      </c>
      <c r="U3103">
        <f t="shared" si="1291"/>
        <v>0</v>
      </c>
      <c r="V3103">
        <f t="shared" si="1291"/>
        <v>0</v>
      </c>
      <c r="W3103">
        <f t="shared" si="1291"/>
        <v>0</v>
      </c>
      <c r="X3103">
        <f t="shared" si="1291"/>
        <v>0</v>
      </c>
      <c r="Y3103">
        <f t="shared" si="1291"/>
        <v>0</v>
      </c>
      <c r="Z3103">
        <f t="shared" si="1291"/>
        <v>0</v>
      </c>
      <c r="AA3103">
        <f t="shared" si="1291"/>
        <v>1</v>
      </c>
      <c r="AB3103">
        <f t="shared" si="1291"/>
        <v>0</v>
      </c>
      <c r="AC3103">
        <f t="shared" si="1292"/>
        <v>0</v>
      </c>
      <c r="AD3103">
        <f t="shared" si="1292"/>
        <v>0</v>
      </c>
      <c r="AE3103">
        <f t="shared" si="1292"/>
        <v>0</v>
      </c>
      <c r="AF3103">
        <f t="shared" si="1292"/>
        <v>1</v>
      </c>
      <c r="AG3103">
        <f t="shared" si="1292"/>
        <v>0</v>
      </c>
      <c r="AH3103">
        <f t="shared" si="1292"/>
        <v>0</v>
      </c>
      <c r="AI3103">
        <f t="shared" si="1292"/>
        <v>0</v>
      </c>
      <c r="AJ3103">
        <f t="shared" ca="1" si="1262"/>
        <v>0</v>
      </c>
      <c r="AK3103">
        <f t="shared" ca="1" si="1263"/>
        <v>1</v>
      </c>
      <c r="AL3103">
        <f t="shared" ca="1" si="1264"/>
        <v>0</v>
      </c>
      <c r="AM3103">
        <f t="shared" ca="1" si="1265"/>
        <v>0</v>
      </c>
      <c r="AN3103">
        <f t="shared" ca="1" si="1266"/>
        <v>0</v>
      </c>
      <c r="AO3103">
        <f t="shared" ca="1" si="1267"/>
        <v>1</v>
      </c>
      <c r="AP3103">
        <f t="shared" ca="1" si="1268"/>
        <v>0</v>
      </c>
      <c r="AQ3103">
        <f t="shared" ca="1" si="1269"/>
        <v>0</v>
      </c>
      <c r="AR3103">
        <f t="shared" ca="1" si="1270"/>
        <v>1</v>
      </c>
      <c r="AS3103">
        <v>0</v>
      </c>
      <c r="AT3103">
        <v>0</v>
      </c>
      <c r="AU3103">
        <f t="shared" ca="1" si="1293"/>
        <v>0</v>
      </c>
      <c r="AV3103">
        <f t="shared" ca="1" si="1293"/>
        <v>1</v>
      </c>
      <c r="AW3103">
        <f t="shared" ca="1" si="1293"/>
        <v>0</v>
      </c>
      <c r="AX3103">
        <v>0</v>
      </c>
    </row>
    <row r="3104" spans="1:50" x14ac:dyDescent="0.25">
      <c r="A3104" s="2">
        <v>41957</v>
      </c>
      <c r="B3104">
        <v>2104</v>
      </c>
      <c r="C3104">
        <v>29</v>
      </c>
      <c r="D3104">
        <f t="shared" ca="1" si="1271"/>
        <v>19.636938637767042</v>
      </c>
      <c r="E3104">
        <f t="shared" ca="1" si="1272"/>
        <v>9.3630613622329584</v>
      </c>
      <c r="F3104" t="str">
        <f t="shared" ca="1" si="1273"/>
        <v>high</v>
      </c>
      <c r="G3104">
        <v>2827</v>
      </c>
      <c r="H3104">
        <f t="shared" si="1274"/>
        <v>2827</v>
      </c>
      <c r="I3104">
        <f t="shared" ca="1" si="1275"/>
        <v>1195.5901900182107</v>
      </c>
      <c r="J3104">
        <f t="shared" ca="1" si="1276"/>
        <v>1631.4098099817893</v>
      </c>
      <c r="K3104" t="str">
        <f t="shared" ca="1" si="1277"/>
        <v>high</v>
      </c>
      <c r="L3104">
        <v>9.2055555555555557</v>
      </c>
      <c r="M3104" t="str">
        <f t="shared" si="1290"/>
        <v>medium</v>
      </c>
      <c r="N3104">
        <f t="shared" si="1259"/>
        <v>11</v>
      </c>
      <c r="O3104">
        <f t="shared" si="1260"/>
        <v>5</v>
      </c>
      <c r="P3104" t="str">
        <f t="shared" si="1261"/>
        <v>pátek</v>
      </c>
      <c r="Q3104">
        <f t="shared" si="1291"/>
        <v>0</v>
      </c>
      <c r="R3104">
        <f t="shared" si="1291"/>
        <v>0</v>
      </c>
      <c r="S3104">
        <f t="shared" si="1291"/>
        <v>0</v>
      </c>
      <c r="T3104">
        <f t="shared" si="1291"/>
        <v>0</v>
      </c>
      <c r="U3104">
        <f t="shared" si="1291"/>
        <v>0</v>
      </c>
      <c r="V3104">
        <f t="shared" si="1291"/>
        <v>0</v>
      </c>
      <c r="W3104">
        <f t="shared" si="1291"/>
        <v>0</v>
      </c>
      <c r="X3104">
        <f t="shared" si="1291"/>
        <v>0</v>
      </c>
      <c r="Y3104">
        <f t="shared" si="1291"/>
        <v>0</v>
      </c>
      <c r="Z3104">
        <f t="shared" si="1291"/>
        <v>0</v>
      </c>
      <c r="AA3104">
        <f t="shared" si="1291"/>
        <v>1</v>
      </c>
      <c r="AB3104">
        <f t="shared" si="1291"/>
        <v>0</v>
      </c>
      <c r="AC3104">
        <f t="shared" si="1292"/>
        <v>0</v>
      </c>
      <c r="AD3104">
        <f t="shared" si="1292"/>
        <v>0</v>
      </c>
      <c r="AE3104">
        <f t="shared" si="1292"/>
        <v>0</v>
      </c>
      <c r="AF3104">
        <f t="shared" si="1292"/>
        <v>0</v>
      </c>
      <c r="AG3104">
        <f t="shared" si="1292"/>
        <v>1</v>
      </c>
      <c r="AH3104">
        <f t="shared" si="1292"/>
        <v>0</v>
      </c>
      <c r="AI3104">
        <f t="shared" si="1292"/>
        <v>0</v>
      </c>
      <c r="AJ3104">
        <f t="shared" ca="1" si="1262"/>
        <v>0</v>
      </c>
      <c r="AK3104">
        <f t="shared" ca="1" si="1263"/>
        <v>1</v>
      </c>
      <c r="AL3104">
        <f t="shared" ca="1" si="1264"/>
        <v>0</v>
      </c>
      <c r="AM3104">
        <f t="shared" ca="1" si="1265"/>
        <v>0</v>
      </c>
      <c r="AN3104">
        <f t="shared" ca="1" si="1266"/>
        <v>0</v>
      </c>
      <c r="AO3104">
        <f t="shared" ca="1" si="1267"/>
        <v>1</v>
      </c>
      <c r="AP3104">
        <f t="shared" ca="1" si="1268"/>
        <v>0</v>
      </c>
      <c r="AQ3104">
        <f t="shared" ca="1" si="1269"/>
        <v>1</v>
      </c>
      <c r="AR3104">
        <f t="shared" ca="1" si="1270"/>
        <v>0</v>
      </c>
      <c r="AS3104">
        <v>0</v>
      </c>
      <c r="AT3104">
        <v>0</v>
      </c>
      <c r="AU3104">
        <f t="shared" ca="1" si="1293"/>
        <v>0</v>
      </c>
      <c r="AV3104">
        <f t="shared" ca="1" si="1293"/>
        <v>0</v>
      </c>
      <c r="AW3104">
        <f t="shared" ca="1" si="1293"/>
        <v>1</v>
      </c>
      <c r="AX3104">
        <v>0</v>
      </c>
    </row>
    <row r="3105" spans="1:50" x14ac:dyDescent="0.25">
      <c r="A3105" s="2">
        <v>41958</v>
      </c>
      <c r="B3105">
        <v>2105</v>
      </c>
      <c r="C3105">
        <v>13</v>
      </c>
      <c r="D3105">
        <f t="shared" ca="1" si="1271"/>
        <v>19.637104782517977</v>
      </c>
      <c r="E3105">
        <f t="shared" ca="1" si="1272"/>
        <v>-6.6371047825179765</v>
      </c>
      <c r="F3105" t="str">
        <f t="shared" ca="1" si="1273"/>
        <v>low</v>
      </c>
      <c r="G3105">
        <v>812</v>
      </c>
      <c r="H3105">
        <f t="shared" si="1274"/>
        <v>812</v>
      </c>
      <c r="I3105">
        <f t="shared" ca="1" si="1275"/>
        <v>1195.6469457703029</v>
      </c>
      <c r="J3105">
        <f t="shared" ca="1" si="1276"/>
        <v>-383.64694577030286</v>
      </c>
      <c r="K3105" t="str">
        <f t="shared" ca="1" si="1277"/>
        <v>low</v>
      </c>
      <c r="L3105">
        <v>8.9</v>
      </c>
      <c r="M3105" t="str">
        <f t="shared" si="1290"/>
        <v>medium</v>
      </c>
      <c r="N3105">
        <f t="shared" si="1259"/>
        <v>11</v>
      </c>
      <c r="O3105">
        <f t="shared" si="1260"/>
        <v>6</v>
      </c>
      <c r="P3105" t="str">
        <f t="shared" si="1261"/>
        <v>sobota</v>
      </c>
      <c r="Q3105">
        <f t="shared" si="1291"/>
        <v>0</v>
      </c>
      <c r="R3105">
        <f t="shared" si="1291"/>
        <v>0</v>
      </c>
      <c r="S3105">
        <f t="shared" si="1291"/>
        <v>0</v>
      </c>
      <c r="T3105">
        <f t="shared" si="1291"/>
        <v>0</v>
      </c>
      <c r="U3105">
        <f t="shared" si="1291"/>
        <v>0</v>
      </c>
      <c r="V3105">
        <f t="shared" si="1291"/>
        <v>0</v>
      </c>
      <c r="W3105">
        <f t="shared" si="1291"/>
        <v>0</v>
      </c>
      <c r="X3105">
        <f t="shared" si="1291"/>
        <v>0</v>
      </c>
      <c r="Y3105">
        <f t="shared" si="1291"/>
        <v>0</v>
      </c>
      <c r="Z3105">
        <f t="shared" si="1291"/>
        <v>0</v>
      </c>
      <c r="AA3105">
        <f t="shared" si="1291"/>
        <v>1</v>
      </c>
      <c r="AB3105">
        <f t="shared" si="1291"/>
        <v>0</v>
      </c>
      <c r="AC3105">
        <f t="shared" si="1292"/>
        <v>0</v>
      </c>
      <c r="AD3105">
        <f t="shared" si="1292"/>
        <v>0</v>
      </c>
      <c r="AE3105">
        <f t="shared" si="1292"/>
        <v>0</v>
      </c>
      <c r="AF3105">
        <f t="shared" si="1292"/>
        <v>0</v>
      </c>
      <c r="AG3105">
        <f t="shared" si="1292"/>
        <v>0</v>
      </c>
      <c r="AH3105">
        <f t="shared" si="1292"/>
        <v>1</v>
      </c>
      <c r="AI3105">
        <f t="shared" si="1292"/>
        <v>0</v>
      </c>
      <c r="AJ3105">
        <f t="shared" ca="1" si="1262"/>
        <v>0</v>
      </c>
      <c r="AK3105">
        <f t="shared" ca="1" si="1263"/>
        <v>1</v>
      </c>
      <c r="AL3105">
        <f t="shared" ca="1" si="1264"/>
        <v>0</v>
      </c>
      <c r="AM3105">
        <f t="shared" ca="1" si="1265"/>
        <v>0</v>
      </c>
      <c r="AN3105">
        <f t="shared" ca="1" si="1266"/>
        <v>0</v>
      </c>
      <c r="AO3105">
        <f t="shared" ca="1" si="1267"/>
        <v>1</v>
      </c>
      <c r="AP3105">
        <f t="shared" ca="1" si="1268"/>
        <v>0</v>
      </c>
      <c r="AQ3105">
        <f t="shared" ca="1" si="1269"/>
        <v>1</v>
      </c>
      <c r="AR3105">
        <f t="shared" ca="1" si="1270"/>
        <v>0</v>
      </c>
      <c r="AS3105">
        <v>0</v>
      </c>
      <c r="AT3105">
        <v>0</v>
      </c>
      <c r="AU3105">
        <f t="shared" ca="1" si="1293"/>
        <v>1</v>
      </c>
      <c r="AV3105">
        <f t="shared" ca="1" si="1293"/>
        <v>0</v>
      </c>
      <c r="AW3105">
        <f t="shared" ca="1" si="1293"/>
        <v>0</v>
      </c>
      <c r="AX3105">
        <v>0</v>
      </c>
    </row>
    <row r="3106" spans="1:50" x14ac:dyDescent="0.25">
      <c r="A3106" s="2">
        <v>41959</v>
      </c>
      <c r="B3106">
        <v>2106</v>
      </c>
      <c r="C3106">
        <v>15</v>
      </c>
      <c r="D3106">
        <f t="shared" ca="1" si="1271"/>
        <v>19.637266348724097</v>
      </c>
      <c r="E3106">
        <f t="shared" ca="1" si="1272"/>
        <v>-4.637266348724097</v>
      </c>
      <c r="F3106" t="str">
        <f t="shared" ca="1" si="1273"/>
        <v>low</v>
      </c>
      <c r="G3106">
        <v>1120</v>
      </c>
      <c r="H3106">
        <f t="shared" si="1274"/>
        <v>1120</v>
      </c>
      <c r="I3106">
        <f t="shared" ca="1" si="1275"/>
        <v>1195.7035517701311</v>
      </c>
      <c r="J3106">
        <f t="shared" ca="1" si="1276"/>
        <v>-75.703551770131071</v>
      </c>
      <c r="K3106" t="str">
        <f t="shared" ca="1" si="1277"/>
        <v>medium</v>
      </c>
      <c r="L3106">
        <v>9.1214285714285719</v>
      </c>
      <c r="M3106" t="str">
        <f t="shared" si="1290"/>
        <v>medium</v>
      </c>
      <c r="N3106">
        <f t="shared" si="1259"/>
        <v>11</v>
      </c>
      <c r="O3106">
        <f t="shared" si="1260"/>
        <v>7</v>
      </c>
      <c r="P3106" t="str">
        <f t="shared" si="1261"/>
        <v>neděle</v>
      </c>
      <c r="Q3106">
        <f t="shared" si="1291"/>
        <v>0</v>
      </c>
      <c r="R3106">
        <f t="shared" si="1291"/>
        <v>0</v>
      </c>
      <c r="S3106">
        <f t="shared" si="1291"/>
        <v>0</v>
      </c>
      <c r="T3106">
        <f t="shared" si="1291"/>
        <v>0</v>
      </c>
      <c r="U3106">
        <f t="shared" si="1291"/>
        <v>0</v>
      </c>
      <c r="V3106">
        <f t="shared" si="1291"/>
        <v>0</v>
      </c>
      <c r="W3106">
        <f t="shared" si="1291"/>
        <v>0</v>
      </c>
      <c r="X3106">
        <f t="shared" si="1291"/>
        <v>0</v>
      </c>
      <c r="Y3106">
        <f t="shared" si="1291"/>
        <v>0</v>
      </c>
      <c r="Z3106">
        <f t="shared" si="1291"/>
        <v>0</v>
      </c>
      <c r="AA3106">
        <f t="shared" si="1291"/>
        <v>1</v>
      </c>
      <c r="AB3106">
        <f t="shared" si="1291"/>
        <v>0</v>
      </c>
      <c r="AC3106">
        <f t="shared" si="1292"/>
        <v>0</v>
      </c>
      <c r="AD3106">
        <f t="shared" si="1292"/>
        <v>0</v>
      </c>
      <c r="AE3106">
        <f t="shared" si="1292"/>
        <v>0</v>
      </c>
      <c r="AF3106">
        <f t="shared" si="1292"/>
        <v>0</v>
      </c>
      <c r="AG3106">
        <f t="shared" si="1292"/>
        <v>0</v>
      </c>
      <c r="AH3106">
        <f t="shared" si="1292"/>
        <v>0</v>
      </c>
      <c r="AI3106">
        <f t="shared" si="1292"/>
        <v>1</v>
      </c>
      <c r="AJ3106">
        <f t="shared" ca="1" si="1262"/>
        <v>0</v>
      </c>
      <c r="AK3106">
        <f t="shared" ca="1" si="1263"/>
        <v>1</v>
      </c>
      <c r="AL3106">
        <f t="shared" ca="1" si="1264"/>
        <v>0</v>
      </c>
      <c r="AM3106">
        <f t="shared" ca="1" si="1265"/>
        <v>0</v>
      </c>
      <c r="AN3106">
        <f t="shared" ca="1" si="1266"/>
        <v>1</v>
      </c>
      <c r="AO3106">
        <f t="shared" ca="1" si="1267"/>
        <v>0</v>
      </c>
      <c r="AP3106">
        <f t="shared" ca="1" si="1268"/>
        <v>0</v>
      </c>
      <c r="AQ3106">
        <f t="shared" ca="1" si="1269"/>
        <v>1</v>
      </c>
      <c r="AR3106">
        <f t="shared" ca="1" si="1270"/>
        <v>0</v>
      </c>
      <c r="AS3106">
        <v>0</v>
      </c>
      <c r="AT3106">
        <v>0</v>
      </c>
      <c r="AU3106">
        <f t="shared" ca="1" si="1293"/>
        <v>1</v>
      </c>
      <c r="AV3106">
        <f t="shared" ca="1" si="1293"/>
        <v>0</v>
      </c>
      <c r="AW3106">
        <f t="shared" ca="1" si="1293"/>
        <v>0</v>
      </c>
      <c r="AX3106">
        <v>0</v>
      </c>
    </row>
    <row r="3107" spans="1:50" x14ac:dyDescent="0.25">
      <c r="A3107" s="2">
        <v>41960</v>
      </c>
      <c r="B3107">
        <v>2107</v>
      </c>
      <c r="C3107">
        <v>8</v>
      </c>
      <c r="D3107">
        <f t="shared" ca="1" si="1271"/>
        <v>19.6374233363854</v>
      </c>
      <c r="E3107">
        <f t="shared" ca="1" si="1272"/>
        <v>-11.6374233363854</v>
      </c>
      <c r="F3107" t="str">
        <f t="shared" ca="1" si="1273"/>
        <v>low</v>
      </c>
      <c r="G3107">
        <v>550</v>
      </c>
      <c r="H3107">
        <f t="shared" si="1274"/>
        <v>550</v>
      </c>
      <c r="I3107">
        <f t="shared" ca="1" si="1275"/>
        <v>1195.7600080176953</v>
      </c>
      <c r="J3107">
        <f t="shared" ca="1" si="1276"/>
        <v>-645.76000801769533</v>
      </c>
      <c r="K3107" t="str">
        <f t="shared" ca="1" si="1277"/>
        <v>low</v>
      </c>
      <c r="L3107">
        <v>4.9650000000000007</v>
      </c>
      <c r="M3107" t="str">
        <f t="shared" si="1290"/>
        <v>low</v>
      </c>
      <c r="N3107">
        <f t="shared" si="1259"/>
        <v>11</v>
      </c>
      <c r="O3107">
        <f t="shared" si="1260"/>
        <v>1</v>
      </c>
      <c r="P3107" t="str">
        <f t="shared" si="1261"/>
        <v>pondělí</v>
      </c>
      <c r="Q3107">
        <f t="shared" si="1291"/>
        <v>0</v>
      </c>
      <c r="R3107">
        <f t="shared" si="1291"/>
        <v>0</v>
      </c>
      <c r="S3107">
        <f t="shared" si="1291"/>
        <v>0</v>
      </c>
      <c r="T3107">
        <f t="shared" si="1291"/>
        <v>0</v>
      </c>
      <c r="U3107">
        <f t="shared" si="1291"/>
        <v>0</v>
      </c>
      <c r="V3107">
        <f t="shared" si="1291"/>
        <v>0</v>
      </c>
      <c r="W3107">
        <f t="shared" si="1291"/>
        <v>0</v>
      </c>
      <c r="X3107">
        <f t="shared" si="1291"/>
        <v>0</v>
      </c>
      <c r="Y3107">
        <f t="shared" si="1291"/>
        <v>0</v>
      </c>
      <c r="Z3107">
        <f t="shared" si="1291"/>
        <v>0</v>
      </c>
      <c r="AA3107">
        <f t="shared" si="1291"/>
        <v>1</v>
      </c>
      <c r="AB3107">
        <f t="shared" si="1291"/>
        <v>0</v>
      </c>
      <c r="AC3107">
        <f t="shared" si="1292"/>
        <v>1</v>
      </c>
      <c r="AD3107">
        <f t="shared" si="1292"/>
        <v>0</v>
      </c>
      <c r="AE3107">
        <f t="shared" si="1292"/>
        <v>0</v>
      </c>
      <c r="AF3107">
        <f t="shared" si="1292"/>
        <v>0</v>
      </c>
      <c r="AG3107">
        <f t="shared" si="1292"/>
        <v>0</v>
      </c>
      <c r="AH3107">
        <f t="shared" si="1292"/>
        <v>0</v>
      </c>
      <c r="AI3107">
        <f t="shared" si="1292"/>
        <v>0</v>
      </c>
      <c r="AJ3107">
        <f t="shared" ca="1" si="1262"/>
        <v>0</v>
      </c>
      <c r="AK3107">
        <f t="shared" ca="1" si="1263"/>
        <v>0</v>
      </c>
      <c r="AL3107">
        <f t="shared" ca="1" si="1264"/>
        <v>1</v>
      </c>
      <c r="AM3107">
        <f t="shared" ca="1" si="1265"/>
        <v>0</v>
      </c>
      <c r="AN3107">
        <f t="shared" ca="1" si="1266"/>
        <v>0</v>
      </c>
      <c r="AO3107">
        <f t="shared" ca="1" si="1267"/>
        <v>1</v>
      </c>
      <c r="AP3107">
        <f t="shared" ca="1" si="1268"/>
        <v>1</v>
      </c>
      <c r="AQ3107">
        <f t="shared" ca="1" si="1269"/>
        <v>0</v>
      </c>
      <c r="AR3107">
        <f t="shared" ca="1" si="1270"/>
        <v>0</v>
      </c>
      <c r="AS3107">
        <v>0</v>
      </c>
      <c r="AT3107">
        <v>0</v>
      </c>
      <c r="AU3107">
        <f t="shared" ca="1" si="1293"/>
        <v>1</v>
      </c>
      <c r="AV3107">
        <f t="shared" ca="1" si="1293"/>
        <v>0</v>
      </c>
      <c r="AW3107">
        <f t="shared" ca="1" si="1293"/>
        <v>0</v>
      </c>
      <c r="AX3107">
        <v>0</v>
      </c>
    </row>
    <row r="3108" spans="1:50" x14ac:dyDescent="0.25">
      <c r="A3108" s="2">
        <v>41961</v>
      </c>
      <c r="B3108">
        <v>2108</v>
      </c>
      <c r="C3108">
        <v>25</v>
      </c>
      <c r="D3108">
        <f t="shared" ca="1" si="1271"/>
        <v>19.637575745501884</v>
      </c>
      <c r="E3108">
        <f t="shared" ca="1" si="1272"/>
        <v>5.3624242544981158</v>
      </c>
      <c r="F3108" t="str">
        <f t="shared" ca="1" si="1273"/>
        <v>high</v>
      </c>
      <c r="G3108">
        <v>1637</v>
      </c>
      <c r="H3108">
        <f t="shared" si="1274"/>
        <v>1637</v>
      </c>
      <c r="I3108">
        <f t="shared" ca="1" si="1275"/>
        <v>1195.8163145129952</v>
      </c>
      <c r="J3108">
        <f t="shared" ca="1" si="1276"/>
        <v>441.18368548700482</v>
      </c>
      <c r="K3108" t="str">
        <f t="shared" ca="1" si="1277"/>
        <v>high</v>
      </c>
      <c r="L3108">
        <v>6.3642857142857148</v>
      </c>
      <c r="M3108" t="str">
        <f t="shared" si="1290"/>
        <v>medium</v>
      </c>
      <c r="N3108">
        <f t="shared" si="1259"/>
        <v>11</v>
      </c>
      <c r="O3108">
        <f t="shared" si="1260"/>
        <v>2</v>
      </c>
      <c r="P3108" t="str">
        <f t="shared" si="1261"/>
        <v>úterý</v>
      </c>
      <c r="Q3108">
        <f t="shared" si="1291"/>
        <v>0</v>
      </c>
      <c r="R3108">
        <f t="shared" si="1291"/>
        <v>0</v>
      </c>
      <c r="S3108">
        <f t="shared" si="1291"/>
        <v>0</v>
      </c>
      <c r="T3108">
        <f t="shared" si="1291"/>
        <v>0</v>
      </c>
      <c r="U3108">
        <f t="shared" si="1291"/>
        <v>0</v>
      </c>
      <c r="V3108">
        <f t="shared" si="1291"/>
        <v>0</v>
      </c>
      <c r="W3108">
        <f t="shared" si="1291"/>
        <v>0</v>
      </c>
      <c r="X3108">
        <f t="shared" si="1291"/>
        <v>0</v>
      </c>
      <c r="Y3108">
        <f t="shared" si="1291"/>
        <v>0</v>
      </c>
      <c r="Z3108">
        <f t="shared" si="1291"/>
        <v>0</v>
      </c>
      <c r="AA3108">
        <f t="shared" si="1291"/>
        <v>1</v>
      </c>
      <c r="AB3108">
        <f t="shared" si="1291"/>
        <v>0</v>
      </c>
      <c r="AC3108">
        <f t="shared" si="1292"/>
        <v>0</v>
      </c>
      <c r="AD3108">
        <f t="shared" si="1292"/>
        <v>1</v>
      </c>
      <c r="AE3108">
        <f t="shared" si="1292"/>
        <v>0</v>
      </c>
      <c r="AF3108">
        <f t="shared" si="1292"/>
        <v>0</v>
      </c>
      <c r="AG3108">
        <f t="shared" si="1292"/>
        <v>0</v>
      </c>
      <c r="AH3108">
        <f t="shared" si="1292"/>
        <v>0</v>
      </c>
      <c r="AI3108">
        <f t="shared" si="1292"/>
        <v>0</v>
      </c>
      <c r="AJ3108">
        <f t="shared" ca="1" si="1262"/>
        <v>0</v>
      </c>
      <c r="AK3108">
        <f t="shared" ca="1" si="1263"/>
        <v>1</v>
      </c>
      <c r="AL3108">
        <f t="shared" ca="1" si="1264"/>
        <v>0</v>
      </c>
      <c r="AM3108">
        <f t="shared" ca="1" si="1265"/>
        <v>0</v>
      </c>
      <c r="AN3108">
        <f t="shared" ca="1" si="1266"/>
        <v>1</v>
      </c>
      <c r="AO3108">
        <f t="shared" ca="1" si="1267"/>
        <v>0</v>
      </c>
      <c r="AP3108">
        <f t="shared" ca="1" si="1268"/>
        <v>0</v>
      </c>
      <c r="AQ3108">
        <f t="shared" ca="1" si="1269"/>
        <v>1</v>
      </c>
      <c r="AR3108">
        <f t="shared" ca="1" si="1270"/>
        <v>0</v>
      </c>
      <c r="AS3108">
        <v>1</v>
      </c>
      <c r="AT3108">
        <v>0</v>
      </c>
      <c r="AU3108">
        <f t="shared" ca="1" si="1293"/>
        <v>0</v>
      </c>
      <c r="AV3108">
        <f t="shared" ca="1" si="1293"/>
        <v>0</v>
      </c>
      <c r="AW3108">
        <f t="shared" ca="1" si="1293"/>
        <v>1</v>
      </c>
      <c r="AX3108">
        <v>0</v>
      </c>
    </row>
    <row r="3109" spans="1:50" x14ac:dyDescent="0.25">
      <c r="A3109" s="2">
        <v>41962</v>
      </c>
      <c r="B3109">
        <v>2109</v>
      </c>
      <c r="C3109">
        <v>32</v>
      </c>
      <c r="D3109">
        <f t="shared" ca="1" si="1271"/>
        <v>19.637723576073558</v>
      </c>
      <c r="E3109">
        <f t="shared" ca="1" si="1272"/>
        <v>12.362276423926442</v>
      </c>
      <c r="F3109" t="str">
        <f t="shared" ca="1" si="1273"/>
        <v>high</v>
      </c>
      <c r="G3109">
        <v>1144</v>
      </c>
      <c r="H3109">
        <f t="shared" si="1274"/>
        <v>1144</v>
      </c>
      <c r="I3109">
        <f t="shared" ca="1" si="1275"/>
        <v>1195.8724712560308</v>
      </c>
      <c r="J3109">
        <f t="shared" ca="1" si="1276"/>
        <v>-51.872471256030849</v>
      </c>
      <c r="K3109" t="str">
        <f t="shared" ca="1" si="1277"/>
        <v>medium</v>
      </c>
      <c r="L3109">
        <v>6.2</v>
      </c>
      <c r="M3109" t="str">
        <f t="shared" si="1290"/>
        <v>medium</v>
      </c>
      <c r="N3109">
        <f t="shared" si="1259"/>
        <v>11</v>
      </c>
      <c r="O3109">
        <f t="shared" si="1260"/>
        <v>3</v>
      </c>
      <c r="P3109" t="str">
        <f t="shared" si="1261"/>
        <v>středa</v>
      </c>
      <c r="Q3109">
        <f t="shared" si="1291"/>
        <v>0</v>
      </c>
      <c r="R3109">
        <f t="shared" si="1291"/>
        <v>0</v>
      </c>
      <c r="S3109">
        <f t="shared" si="1291"/>
        <v>0</v>
      </c>
      <c r="T3109">
        <f t="shared" si="1291"/>
        <v>0</v>
      </c>
      <c r="U3109">
        <f t="shared" si="1291"/>
        <v>0</v>
      </c>
      <c r="V3109">
        <f t="shared" si="1291"/>
        <v>0</v>
      </c>
      <c r="W3109">
        <f t="shared" si="1291"/>
        <v>0</v>
      </c>
      <c r="X3109">
        <f t="shared" si="1291"/>
        <v>0</v>
      </c>
      <c r="Y3109">
        <f t="shared" si="1291"/>
        <v>0</v>
      </c>
      <c r="Z3109">
        <f t="shared" si="1291"/>
        <v>0</v>
      </c>
      <c r="AA3109">
        <f t="shared" si="1291"/>
        <v>1</v>
      </c>
      <c r="AB3109">
        <f t="shared" si="1291"/>
        <v>0</v>
      </c>
      <c r="AC3109">
        <f t="shared" si="1292"/>
        <v>0</v>
      </c>
      <c r="AD3109">
        <f t="shared" si="1292"/>
        <v>0</v>
      </c>
      <c r="AE3109">
        <f t="shared" si="1292"/>
        <v>1</v>
      </c>
      <c r="AF3109">
        <f t="shared" si="1292"/>
        <v>0</v>
      </c>
      <c r="AG3109">
        <f t="shared" si="1292"/>
        <v>0</v>
      </c>
      <c r="AH3109">
        <f t="shared" si="1292"/>
        <v>0</v>
      </c>
      <c r="AI3109">
        <f t="shared" si="1292"/>
        <v>0</v>
      </c>
      <c r="AJ3109">
        <f t="shared" ca="1" si="1262"/>
        <v>0</v>
      </c>
      <c r="AK3109">
        <f t="shared" ca="1" si="1263"/>
        <v>1</v>
      </c>
      <c r="AL3109">
        <f t="shared" ca="1" si="1264"/>
        <v>0</v>
      </c>
      <c r="AM3109">
        <f t="shared" ca="1" si="1265"/>
        <v>0</v>
      </c>
      <c r="AN3109">
        <f t="shared" ca="1" si="1266"/>
        <v>1</v>
      </c>
      <c r="AO3109">
        <f t="shared" ca="1" si="1267"/>
        <v>0</v>
      </c>
      <c r="AP3109">
        <f t="shared" ca="1" si="1268"/>
        <v>0</v>
      </c>
      <c r="AQ3109">
        <f t="shared" ca="1" si="1269"/>
        <v>1</v>
      </c>
      <c r="AR3109">
        <f t="shared" ca="1" si="1270"/>
        <v>0</v>
      </c>
      <c r="AS3109">
        <v>1</v>
      </c>
      <c r="AT3109">
        <v>0</v>
      </c>
      <c r="AU3109">
        <f t="shared" ca="1" si="1293"/>
        <v>0</v>
      </c>
      <c r="AV3109">
        <f t="shared" ca="1" si="1293"/>
        <v>0</v>
      </c>
      <c r="AW3109">
        <f t="shared" ca="1" si="1293"/>
        <v>1</v>
      </c>
      <c r="AX3109">
        <v>0</v>
      </c>
    </row>
    <row r="3110" spans="1:50" x14ac:dyDescent="0.25">
      <c r="A3110" s="2">
        <v>41963</v>
      </c>
      <c r="B3110">
        <v>2110</v>
      </c>
      <c r="C3110">
        <v>23</v>
      </c>
      <c r="D3110">
        <f t="shared" ca="1" si="1271"/>
        <v>19.637866828100414</v>
      </c>
      <c r="E3110">
        <f t="shared" ca="1" si="1272"/>
        <v>3.3621331718995862</v>
      </c>
      <c r="F3110" t="str">
        <f t="shared" ca="1" si="1273"/>
        <v>high</v>
      </c>
      <c r="G3110">
        <v>1502</v>
      </c>
      <c r="H3110">
        <f t="shared" si="1274"/>
        <v>1502</v>
      </c>
      <c r="I3110">
        <f t="shared" ca="1" si="1275"/>
        <v>1195.9284782468026</v>
      </c>
      <c r="J3110">
        <f t="shared" ca="1" si="1276"/>
        <v>306.07152175319743</v>
      </c>
      <c r="K3110" t="str">
        <f t="shared" ca="1" si="1277"/>
        <v>high</v>
      </c>
      <c r="L3110">
        <v>5.45</v>
      </c>
      <c r="M3110" t="str">
        <f t="shared" si="1290"/>
        <v>medium</v>
      </c>
      <c r="N3110">
        <f t="shared" si="1259"/>
        <v>11</v>
      </c>
      <c r="O3110">
        <f t="shared" si="1260"/>
        <v>4</v>
      </c>
      <c r="P3110" t="str">
        <f t="shared" si="1261"/>
        <v>čtvrtek</v>
      </c>
      <c r="Q3110">
        <f t="shared" si="1291"/>
        <v>0</v>
      </c>
      <c r="R3110">
        <f t="shared" si="1291"/>
        <v>0</v>
      </c>
      <c r="S3110">
        <f t="shared" si="1291"/>
        <v>0</v>
      </c>
      <c r="T3110">
        <f t="shared" si="1291"/>
        <v>0</v>
      </c>
      <c r="U3110">
        <f t="shared" si="1291"/>
        <v>0</v>
      </c>
      <c r="V3110">
        <f t="shared" si="1291"/>
        <v>0</v>
      </c>
      <c r="W3110">
        <f t="shared" si="1291"/>
        <v>0</v>
      </c>
      <c r="X3110">
        <f t="shared" si="1291"/>
        <v>0</v>
      </c>
      <c r="Y3110">
        <f t="shared" si="1291"/>
        <v>0</v>
      </c>
      <c r="Z3110">
        <f t="shared" si="1291"/>
        <v>0</v>
      </c>
      <c r="AA3110">
        <f t="shared" si="1291"/>
        <v>1</v>
      </c>
      <c r="AB3110">
        <f t="shared" si="1291"/>
        <v>0</v>
      </c>
      <c r="AC3110">
        <f t="shared" si="1292"/>
        <v>0</v>
      </c>
      <c r="AD3110">
        <f t="shared" si="1292"/>
        <v>0</v>
      </c>
      <c r="AE3110">
        <f t="shared" si="1292"/>
        <v>0</v>
      </c>
      <c r="AF3110">
        <f t="shared" si="1292"/>
        <v>1</v>
      </c>
      <c r="AG3110">
        <f t="shared" si="1292"/>
        <v>0</v>
      </c>
      <c r="AH3110">
        <f t="shared" si="1292"/>
        <v>0</v>
      </c>
      <c r="AI3110">
        <f t="shared" si="1292"/>
        <v>0</v>
      </c>
      <c r="AJ3110">
        <f t="shared" ca="1" si="1262"/>
        <v>0</v>
      </c>
      <c r="AK3110">
        <f t="shared" ca="1" si="1263"/>
        <v>1</v>
      </c>
      <c r="AL3110">
        <f t="shared" ca="1" si="1264"/>
        <v>0</v>
      </c>
      <c r="AM3110">
        <f t="shared" ca="1" si="1265"/>
        <v>0</v>
      </c>
      <c r="AN3110">
        <f t="shared" ca="1" si="1266"/>
        <v>0</v>
      </c>
      <c r="AO3110">
        <f t="shared" ca="1" si="1267"/>
        <v>1</v>
      </c>
      <c r="AP3110">
        <f t="shared" ca="1" si="1268"/>
        <v>0</v>
      </c>
      <c r="AQ3110">
        <f t="shared" ca="1" si="1269"/>
        <v>1</v>
      </c>
      <c r="AR3110">
        <f t="shared" ca="1" si="1270"/>
        <v>0</v>
      </c>
      <c r="AS3110">
        <v>0</v>
      </c>
      <c r="AT3110">
        <v>0</v>
      </c>
      <c r="AU3110">
        <f t="shared" ca="1" si="1293"/>
        <v>0</v>
      </c>
      <c r="AV3110">
        <f t="shared" ca="1" si="1293"/>
        <v>0</v>
      </c>
      <c r="AW3110">
        <f t="shared" ca="1" si="1293"/>
        <v>1</v>
      </c>
      <c r="AX3110">
        <v>0</v>
      </c>
    </row>
    <row r="3111" spans="1:50" x14ac:dyDescent="0.25">
      <c r="A3111" s="2">
        <v>41964</v>
      </c>
      <c r="B3111">
        <v>2111</v>
      </c>
      <c r="C3111">
        <v>21</v>
      </c>
      <c r="D3111">
        <f t="shared" ca="1" si="1271"/>
        <v>19.638005501582455</v>
      </c>
      <c r="E3111">
        <f t="shared" ca="1" si="1272"/>
        <v>1.3619944984175447</v>
      </c>
      <c r="F3111" t="str">
        <f t="shared" ca="1" si="1273"/>
        <v>medium</v>
      </c>
      <c r="G3111">
        <v>1021</v>
      </c>
      <c r="H3111">
        <f t="shared" si="1274"/>
        <v>1021</v>
      </c>
      <c r="I3111">
        <f t="shared" ca="1" si="1275"/>
        <v>1195.9843354853101</v>
      </c>
      <c r="J3111">
        <f t="shared" ca="1" si="1276"/>
        <v>-174.98433548531011</v>
      </c>
      <c r="K3111" t="str">
        <f t="shared" ca="1" si="1277"/>
        <v>medium</v>
      </c>
      <c r="L3111">
        <v>6.4</v>
      </c>
      <c r="M3111" t="str">
        <f t="shared" si="1290"/>
        <v>medium</v>
      </c>
      <c r="N3111">
        <f t="shared" si="1259"/>
        <v>11</v>
      </c>
      <c r="O3111">
        <f t="shared" si="1260"/>
        <v>5</v>
      </c>
      <c r="P3111" t="str">
        <f t="shared" si="1261"/>
        <v>pátek</v>
      </c>
      <c r="Q3111">
        <f t="shared" ref="Q3111:AB3120" si="1294">VLOOKUP($N3111,$V$31:$AH$42,Q$592+1,0)</f>
        <v>0</v>
      </c>
      <c r="R3111">
        <f t="shared" si="1294"/>
        <v>0</v>
      </c>
      <c r="S3111">
        <f t="shared" si="1294"/>
        <v>0</v>
      </c>
      <c r="T3111">
        <f t="shared" si="1294"/>
        <v>0</v>
      </c>
      <c r="U3111">
        <f t="shared" si="1294"/>
        <v>0</v>
      </c>
      <c r="V3111">
        <f t="shared" si="1294"/>
        <v>0</v>
      </c>
      <c r="W3111">
        <f t="shared" si="1294"/>
        <v>0</v>
      </c>
      <c r="X3111">
        <f t="shared" si="1294"/>
        <v>0</v>
      </c>
      <c r="Y3111">
        <f t="shared" si="1294"/>
        <v>0</v>
      </c>
      <c r="Z3111">
        <f t="shared" si="1294"/>
        <v>0</v>
      </c>
      <c r="AA3111">
        <f t="shared" si="1294"/>
        <v>1</v>
      </c>
      <c r="AB3111">
        <f t="shared" si="1294"/>
        <v>0</v>
      </c>
      <c r="AC3111">
        <f t="shared" ref="AC3111:AI3120" si="1295">VLOOKUP($O3111,$V$74:$AC$80,AC$592+1,0)</f>
        <v>0</v>
      </c>
      <c r="AD3111">
        <f t="shared" si="1295"/>
        <v>0</v>
      </c>
      <c r="AE3111">
        <f t="shared" si="1295"/>
        <v>0</v>
      </c>
      <c r="AF3111">
        <f t="shared" si="1295"/>
        <v>0</v>
      </c>
      <c r="AG3111">
        <f t="shared" si="1295"/>
        <v>1</v>
      </c>
      <c r="AH3111">
        <f t="shared" si="1295"/>
        <v>0</v>
      </c>
      <c r="AI3111">
        <f t="shared" si="1295"/>
        <v>0</v>
      </c>
      <c r="AJ3111">
        <f t="shared" ca="1" si="1262"/>
        <v>0</v>
      </c>
      <c r="AK3111">
        <f t="shared" ca="1" si="1263"/>
        <v>1</v>
      </c>
      <c r="AL3111">
        <f t="shared" ca="1" si="1264"/>
        <v>0</v>
      </c>
      <c r="AM3111">
        <f t="shared" ca="1" si="1265"/>
        <v>0</v>
      </c>
      <c r="AN3111">
        <f t="shared" ca="1" si="1266"/>
        <v>1</v>
      </c>
      <c r="AO3111">
        <f t="shared" ca="1" si="1267"/>
        <v>0</v>
      </c>
      <c r="AP3111">
        <f t="shared" ca="1" si="1268"/>
        <v>0</v>
      </c>
      <c r="AQ3111">
        <f t="shared" ca="1" si="1269"/>
        <v>1</v>
      </c>
      <c r="AR3111">
        <f t="shared" ca="1" si="1270"/>
        <v>0</v>
      </c>
      <c r="AS3111">
        <v>0</v>
      </c>
      <c r="AT3111">
        <v>0</v>
      </c>
      <c r="AU3111">
        <f t="shared" ca="1" si="1293"/>
        <v>0</v>
      </c>
      <c r="AV3111">
        <f t="shared" ca="1" si="1293"/>
        <v>1</v>
      </c>
      <c r="AW3111">
        <f t="shared" ca="1" si="1293"/>
        <v>0</v>
      </c>
      <c r="AX3111">
        <v>0</v>
      </c>
    </row>
    <row r="3112" spans="1:50" x14ac:dyDescent="0.25">
      <c r="A3112" s="2">
        <v>41965</v>
      </c>
      <c r="B3112">
        <v>2112</v>
      </c>
      <c r="C3112">
        <v>13</v>
      </c>
      <c r="D3112">
        <f t="shared" ca="1" si="1271"/>
        <v>19.638139596519686</v>
      </c>
      <c r="E3112">
        <f t="shared" ca="1" si="1272"/>
        <v>-6.6381395965196859</v>
      </c>
      <c r="F3112" t="str">
        <f t="shared" ca="1" si="1273"/>
        <v>low</v>
      </c>
      <c r="G3112">
        <v>725</v>
      </c>
      <c r="H3112">
        <f t="shared" si="1274"/>
        <v>725</v>
      </c>
      <c r="I3112">
        <f t="shared" ca="1" si="1275"/>
        <v>1196.0400429715535</v>
      </c>
      <c r="J3112">
        <f t="shared" ca="1" si="1276"/>
        <v>-471.04004297155348</v>
      </c>
      <c r="K3112" t="str">
        <f t="shared" ca="1" si="1277"/>
        <v>low</v>
      </c>
      <c r="L3112">
        <v>3.7</v>
      </c>
      <c r="M3112" t="str">
        <f t="shared" si="1290"/>
        <v>low</v>
      </c>
      <c r="N3112">
        <f t="shared" si="1259"/>
        <v>11</v>
      </c>
      <c r="O3112">
        <f t="shared" si="1260"/>
        <v>6</v>
      </c>
      <c r="P3112" t="str">
        <f t="shared" si="1261"/>
        <v>sobota</v>
      </c>
      <c r="Q3112">
        <f t="shared" si="1294"/>
        <v>0</v>
      </c>
      <c r="R3112">
        <f t="shared" si="1294"/>
        <v>0</v>
      </c>
      <c r="S3112">
        <f t="shared" si="1294"/>
        <v>0</v>
      </c>
      <c r="T3112">
        <f t="shared" si="1294"/>
        <v>0</v>
      </c>
      <c r="U3112">
        <f t="shared" si="1294"/>
        <v>0</v>
      </c>
      <c r="V3112">
        <f t="shared" si="1294"/>
        <v>0</v>
      </c>
      <c r="W3112">
        <f t="shared" si="1294"/>
        <v>0</v>
      </c>
      <c r="X3112">
        <f t="shared" si="1294"/>
        <v>0</v>
      </c>
      <c r="Y3112">
        <f t="shared" si="1294"/>
        <v>0</v>
      </c>
      <c r="Z3112">
        <f t="shared" si="1294"/>
        <v>0</v>
      </c>
      <c r="AA3112">
        <f t="shared" si="1294"/>
        <v>1</v>
      </c>
      <c r="AB3112">
        <f t="shared" si="1294"/>
        <v>0</v>
      </c>
      <c r="AC3112">
        <f t="shared" si="1295"/>
        <v>0</v>
      </c>
      <c r="AD3112">
        <f t="shared" si="1295"/>
        <v>0</v>
      </c>
      <c r="AE3112">
        <f t="shared" si="1295"/>
        <v>0</v>
      </c>
      <c r="AF3112">
        <f t="shared" si="1295"/>
        <v>0</v>
      </c>
      <c r="AG3112">
        <f t="shared" si="1295"/>
        <v>0</v>
      </c>
      <c r="AH3112">
        <f t="shared" si="1295"/>
        <v>1</v>
      </c>
      <c r="AI3112">
        <f t="shared" si="1295"/>
        <v>0</v>
      </c>
      <c r="AJ3112">
        <f t="shared" ca="1" si="1262"/>
        <v>0</v>
      </c>
      <c r="AK3112">
        <f t="shared" ca="1" si="1263"/>
        <v>1</v>
      </c>
      <c r="AL3112">
        <f t="shared" ca="1" si="1264"/>
        <v>0</v>
      </c>
      <c r="AM3112">
        <f t="shared" ca="1" si="1265"/>
        <v>0</v>
      </c>
      <c r="AN3112">
        <f t="shared" ca="1" si="1266"/>
        <v>1</v>
      </c>
      <c r="AO3112">
        <f t="shared" ca="1" si="1267"/>
        <v>0</v>
      </c>
      <c r="AP3112">
        <f t="shared" ca="1" si="1268"/>
        <v>1</v>
      </c>
      <c r="AQ3112">
        <f t="shared" ca="1" si="1269"/>
        <v>0</v>
      </c>
      <c r="AR3112">
        <f t="shared" ca="1" si="1270"/>
        <v>0</v>
      </c>
      <c r="AS3112">
        <v>0</v>
      </c>
      <c r="AT3112">
        <v>0</v>
      </c>
      <c r="AU3112">
        <f t="shared" ca="1" si="1293"/>
        <v>1</v>
      </c>
      <c r="AV3112">
        <f t="shared" ca="1" si="1293"/>
        <v>0</v>
      </c>
      <c r="AW3112">
        <f t="shared" ca="1" si="1293"/>
        <v>0</v>
      </c>
      <c r="AX3112">
        <v>0</v>
      </c>
    </row>
    <row r="3113" spans="1:50" x14ac:dyDescent="0.25">
      <c r="A3113" s="2">
        <v>41966</v>
      </c>
      <c r="B3113">
        <v>2113</v>
      </c>
      <c r="C3113">
        <v>11</v>
      </c>
      <c r="D3113">
        <f t="shared" ca="1" si="1271"/>
        <v>19.638269112912095</v>
      </c>
      <c r="E3113">
        <f t="shared" ca="1" si="1272"/>
        <v>-8.638269112912095</v>
      </c>
      <c r="F3113" t="str">
        <f t="shared" ca="1" si="1273"/>
        <v>low</v>
      </c>
      <c r="G3113">
        <v>451</v>
      </c>
      <c r="H3113">
        <f t="shared" si="1274"/>
        <v>451</v>
      </c>
      <c r="I3113">
        <f t="shared" ca="1" si="1275"/>
        <v>1196.0956007055329</v>
      </c>
      <c r="J3113">
        <f t="shared" ca="1" si="1276"/>
        <v>-745.09560070553289</v>
      </c>
      <c r="K3113" t="str">
        <f t="shared" ca="1" si="1277"/>
        <v>low</v>
      </c>
      <c r="L3113">
        <v>0.95</v>
      </c>
      <c r="M3113" t="str">
        <f t="shared" si="1290"/>
        <v>low</v>
      </c>
      <c r="N3113">
        <f t="shared" ref="N3113:N3176" si="1296">MONTH(A3113)</f>
        <v>11</v>
      </c>
      <c r="O3113">
        <f t="shared" ref="O3113:O3176" si="1297">WEEKDAY(A3113,2)</f>
        <v>7</v>
      </c>
      <c r="P3113" t="str">
        <f t="shared" ref="P3113:P3176" si="1298">VLOOKUP(O3113,$O$581:$P$587,2,0)</f>
        <v>neděle</v>
      </c>
      <c r="Q3113">
        <f t="shared" si="1294"/>
        <v>0</v>
      </c>
      <c r="R3113">
        <f t="shared" si="1294"/>
        <v>0</v>
      </c>
      <c r="S3113">
        <f t="shared" si="1294"/>
        <v>0</v>
      </c>
      <c r="T3113">
        <f t="shared" si="1294"/>
        <v>0</v>
      </c>
      <c r="U3113">
        <f t="shared" si="1294"/>
        <v>0</v>
      </c>
      <c r="V3113">
        <f t="shared" si="1294"/>
        <v>0</v>
      </c>
      <c r="W3113">
        <f t="shared" si="1294"/>
        <v>0</v>
      </c>
      <c r="X3113">
        <f t="shared" si="1294"/>
        <v>0</v>
      </c>
      <c r="Y3113">
        <f t="shared" si="1294"/>
        <v>0</v>
      </c>
      <c r="Z3113">
        <f t="shared" si="1294"/>
        <v>0</v>
      </c>
      <c r="AA3113">
        <f t="shared" si="1294"/>
        <v>1</v>
      </c>
      <c r="AB3113">
        <f t="shared" si="1294"/>
        <v>0</v>
      </c>
      <c r="AC3113">
        <f t="shared" si="1295"/>
        <v>0</v>
      </c>
      <c r="AD3113">
        <f t="shared" si="1295"/>
        <v>0</v>
      </c>
      <c r="AE3113">
        <f t="shared" si="1295"/>
        <v>0</v>
      </c>
      <c r="AF3113">
        <f t="shared" si="1295"/>
        <v>0</v>
      </c>
      <c r="AG3113">
        <f t="shared" si="1295"/>
        <v>0</v>
      </c>
      <c r="AH3113">
        <f t="shared" si="1295"/>
        <v>0</v>
      </c>
      <c r="AI3113">
        <f t="shared" si="1295"/>
        <v>1</v>
      </c>
      <c r="AJ3113">
        <f t="shared" ref="AJ3113:AJ3176" ca="1" si="1299">VLOOKUP(INDIRECT($AJ$590&amp;ROW($A3113)+AJ$591),$F$17:$I$19,AJ$592+1,0)</f>
        <v>0</v>
      </c>
      <c r="AK3113">
        <f t="shared" ref="AK3113:AK3176" ca="1" si="1300">VLOOKUP(INDIRECT($AJ$590&amp;ROW($A3113)+AJ$591),$F$17:$I$19,AK$592+1,0)</f>
        <v>1</v>
      </c>
      <c r="AL3113">
        <f t="shared" ref="AL3113:AL3176" ca="1" si="1301">VLOOKUP(INDIRECT($AJ$590&amp;ROW($A3113)+AJ$591),$F$17:$I$19,AL$592+1,0)</f>
        <v>0</v>
      </c>
      <c r="AM3113">
        <f t="shared" ref="AM3113:AM3176" ca="1" si="1302">VLOOKUP(INDIRECT($AJ$590&amp;ROW($A3113)+AM$591),$F$17:$I$19,AM$592+1,0)</f>
        <v>0</v>
      </c>
      <c r="AN3113">
        <f t="shared" ref="AN3113:AN3176" ca="1" si="1303">VLOOKUP(INDIRECT($AJ$590&amp;ROW($A3113)+AM$591),$F$17:$I$19,AN$592+1,0)</f>
        <v>1</v>
      </c>
      <c r="AO3113">
        <f t="shared" ref="AO3113:AO3176" ca="1" si="1304">VLOOKUP(INDIRECT($AJ$590&amp;ROW($A3113)+AM$591),$F$17:$I$19,AO$592+1,0)</f>
        <v>0</v>
      </c>
      <c r="AP3113">
        <f t="shared" ref="AP3113:AP3176" ca="1" si="1305">VLOOKUP(INDIRECT($AJ$590&amp;ROW($A3113)+AP$591),$F$17:$I$19,AP$592+1,0)</f>
        <v>1</v>
      </c>
      <c r="AQ3113">
        <f t="shared" ref="AQ3113:AQ3176" ca="1" si="1306">VLOOKUP(INDIRECT($AJ$590&amp;ROW($A3113)+AP$591),$F$17:$I$19,AQ$592+1,0)</f>
        <v>0</v>
      </c>
      <c r="AR3113">
        <f t="shared" ref="AR3113:AR3176" ca="1" si="1307">VLOOKUP(INDIRECT($AJ$590&amp;ROW($A3113)+AP$591),$F$17:$I$19,AR$592+1,0)</f>
        <v>0</v>
      </c>
      <c r="AS3113">
        <v>0</v>
      </c>
      <c r="AT3113">
        <v>0</v>
      </c>
      <c r="AU3113">
        <f t="shared" ca="1" si="1293"/>
        <v>1</v>
      </c>
      <c r="AV3113">
        <f t="shared" ca="1" si="1293"/>
        <v>0</v>
      </c>
      <c r="AW3113">
        <f t="shared" ca="1" si="1293"/>
        <v>0</v>
      </c>
      <c r="AX3113">
        <v>0</v>
      </c>
    </row>
    <row r="3114" spans="1:50" x14ac:dyDescent="0.25">
      <c r="A3114" s="2">
        <v>41967</v>
      </c>
      <c r="B3114">
        <v>2114</v>
      </c>
      <c r="C3114">
        <v>20</v>
      </c>
      <c r="D3114">
        <f t="shared" ref="D3114:D3177" ca="1" si="1308">$D$554*B3114^2+$D$558*B3114+$D$562</f>
        <v>19.63839405075969</v>
      </c>
      <c r="E3114">
        <f t="shared" ref="E3114:E3177" ca="1" si="1309">C3114-D3114</f>
        <v>0.36160594924031031</v>
      </c>
      <c r="F3114" t="str">
        <f t="shared" ref="F3114:F3177" ca="1" si="1310">VLOOKUP(E3114,$A$3:$C$6,3)</f>
        <v>medium</v>
      </c>
      <c r="G3114">
        <v>3641</v>
      </c>
      <c r="H3114">
        <f t="shared" ref="H3114:H3177" si="1311">IF(G3114&gt;$H$592,$G$592,G3114)</f>
        <v>3641</v>
      </c>
      <c r="I3114">
        <f t="shared" ref="I3114:I3177" ca="1" si="1312">$J$554*B3114^2+$J$558*B3114+$J$562</f>
        <v>1196.1510086872479</v>
      </c>
      <c r="J3114">
        <f t="shared" ref="J3114:J3177" ca="1" si="1313">H3114-I3114</f>
        <v>2444.8489913127523</v>
      </c>
      <c r="K3114" t="str">
        <f t="shared" ref="K3114:K3177" ca="1" si="1314">VLOOKUP(J3114,$A$10:$C$13,3)</f>
        <v>high</v>
      </c>
      <c r="L3114">
        <v>5.4</v>
      </c>
      <c r="M3114" t="str">
        <f t="shared" si="1290"/>
        <v>medium</v>
      </c>
      <c r="N3114">
        <f t="shared" si="1296"/>
        <v>11</v>
      </c>
      <c r="O3114">
        <f t="shared" si="1297"/>
        <v>1</v>
      </c>
      <c r="P3114" t="str">
        <f t="shared" si="1298"/>
        <v>pondělí</v>
      </c>
      <c r="Q3114">
        <f t="shared" si="1294"/>
        <v>0</v>
      </c>
      <c r="R3114">
        <f t="shared" si="1294"/>
        <v>0</v>
      </c>
      <c r="S3114">
        <f t="shared" si="1294"/>
        <v>0</v>
      </c>
      <c r="T3114">
        <f t="shared" si="1294"/>
        <v>0</v>
      </c>
      <c r="U3114">
        <f t="shared" si="1294"/>
        <v>0</v>
      </c>
      <c r="V3114">
        <f t="shared" si="1294"/>
        <v>0</v>
      </c>
      <c r="W3114">
        <f t="shared" si="1294"/>
        <v>0</v>
      </c>
      <c r="X3114">
        <f t="shared" si="1294"/>
        <v>0</v>
      </c>
      <c r="Y3114">
        <f t="shared" si="1294"/>
        <v>0</v>
      </c>
      <c r="Z3114">
        <f t="shared" si="1294"/>
        <v>0</v>
      </c>
      <c r="AA3114">
        <f t="shared" si="1294"/>
        <v>1</v>
      </c>
      <c r="AB3114">
        <f t="shared" si="1294"/>
        <v>0</v>
      </c>
      <c r="AC3114">
        <f t="shared" si="1295"/>
        <v>1</v>
      </c>
      <c r="AD3114">
        <f t="shared" si="1295"/>
        <v>0</v>
      </c>
      <c r="AE3114">
        <f t="shared" si="1295"/>
        <v>0</v>
      </c>
      <c r="AF3114">
        <f t="shared" si="1295"/>
        <v>0</v>
      </c>
      <c r="AG3114">
        <f t="shared" si="1295"/>
        <v>0</v>
      </c>
      <c r="AH3114">
        <f t="shared" si="1295"/>
        <v>0</v>
      </c>
      <c r="AI3114">
        <f t="shared" si="1295"/>
        <v>0</v>
      </c>
      <c r="AJ3114">
        <f t="shared" ca="1" si="1299"/>
        <v>0</v>
      </c>
      <c r="AK3114">
        <f t="shared" ca="1" si="1300"/>
        <v>0</v>
      </c>
      <c r="AL3114">
        <f t="shared" ca="1" si="1301"/>
        <v>1</v>
      </c>
      <c r="AM3114">
        <f t="shared" ca="1" si="1302"/>
        <v>0</v>
      </c>
      <c r="AN3114">
        <f t="shared" ca="1" si="1303"/>
        <v>1</v>
      </c>
      <c r="AO3114">
        <f t="shared" ca="1" si="1304"/>
        <v>0</v>
      </c>
      <c r="AP3114">
        <f t="shared" ca="1" si="1305"/>
        <v>0</v>
      </c>
      <c r="AQ3114">
        <f t="shared" ca="1" si="1306"/>
        <v>1</v>
      </c>
      <c r="AR3114">
        <f t="shared" ca="1" si="1307"/>
        <v>0</v>
      </c>
      <c r="AS3114">
        <v>0</v>
      </c>
      <c r="AT3114">
        <v>0</v>
      </c>
      <c r="AU3114">
        <f t="shared" ca="1" si="1293"/>
        <v>0</v>
      </c>
      <c r="AV3114">
        <f t="shared" ca="1" si="1293"/>
        <v>1</v>
      </c>
      <c r="AW3114">
        <f t="shared" ca="1" si="1293"/>
        <v>0</v>
      </c>
      <c r="AX3114">
        <v>0</v>
      </c>
    </row>
    <row r="3115" spans="1:50" x14ac:dyDescent="0.25">
      <c r="A3115" s="2">
        <v>41968</v>
      </c>
      <c r="B3115">
        <v>2115</v>
      </c>
      <c r="C3115">
        <v>26</v>
      </c>
      <c r="D3115">
        <f t="shared" ca="1" si="1308"/>
        <v>19.63851441006247</v>
      </c>
      <c r="E3115">
        <f t="shared" ca="1" si="1309"/>
        <v>6.36148558993753</v>
      </c>
      <c r="F3115" t="str">
        <f t="shared" ca="1" si="1310"/>
        <v>high</v>
      </c>
      <c r="G3115">
        <v>3574</v>
      </c>
      <c r="H3115">
        <f t="shared" si="1311"/>
        <v>3574</v>
      </c>
      <c r="I3115">
        <f t="shared" ca="1" si="1312"/>
        <v>1196.2062669166987</v>
      </c>
      <c r="J3115">
        <f t="shared" ca="1" si="1313"/>
        <v>2377.793733083301</v>
      </c>
      <c r="K3115" t="str">
        <f t="shared" ca="1" si="1314"/>
        <v>high</v>
      </c>
      <c r="L3115">
        <v>2.5687500000000001</v>
      </c>
      <c r="M3115" t="str">
        <f t="shared" si="1290"/>
        <v>low</v>
      </c>
      <c r="N3115">
        <f t="shared" si="1296"/>
        <v>11</v>
      </c>
      <c r="O3115">
        <f t="shared" si="1297"/>
        <v>2</v>
      </c>
      <c r="P3115" t="str">
        <f t="shared" si="1298"/>
        <v>úterý</v>
      </c>
      <c r="Q3115">
        <f t="shared" si="1294"/>
        <v>0</v>
      </c>
      <c r="R3115">
        <f t="shared" si="1294"/>
        <v>0</v>
      </c>
      <c r="S3115">
        <f t="shared" si="1294"/>
        <v>0</v>
      </c>
      <c r="T3115">
        <f t="shared" si="1294"/>
        <v>0</v>
      </c>
      <c r="U3115">
        <f t="shared" si="1294"/>
        <v>0</v>
      </c>
      <c r="V3115">
        <f t="shared" si="1294"/>
        <v>0</v>
      </c>
      <c r="W3115">
        <f t="shared" si="1294"/>
        <v>0</v>
      </c>
      <c r="X3115">
        <f t="shared" si="1294"/>
        <v>0</v>
      </c>
      <c r="Y3115">
        <f t="shared" si="1294"/>
        <v>0</v>
      </c>
      <c r="Z3115">
        <f t="shared" si="1294"/>
        <v>0</v>
      </c>
      <c r="AA3115">
        <f t="shared" si="1294"/>
        <v>1</v>
      </c>
      <c r="AB3115">
        <f t="shared" si="1294"/>
        <v>0</v>
      </c>
      <c r="AC3115">
        <f t="shared" si="1295"/>
        <v>0</v>
      </c>
      <c r="AD3115">
        <f t="shared" si="1295"/>
        <v>1</v>
      </c>
      <c r="AE3115">
        <f t="shared" si="1295"/>
        <v>0</v>
      </c>
      <c r="AF3115">
        <f t="shared" si="1295"/>
        <v>0</v>
      </c>
      <c r="AG3115">
        <f t="shared" si="1295"/>
        <v>0</v>
      </c>
      <c r="AH3115">
        <f t="shared" si="1295"/>
        <v>0</v>
      </c>
      <c r="AI3115">
        <f t="shared" si="1295"/>
        <v>0</v>
      </c>
      <c r="AJ3115">
        <f t="shared" ca="1" si="1299"/>
        <v>0</v>
      </c>
      <c r="AK3115">
        <f t="shared" ca="1" si="1300"/>
        <v>0</v>
      </c>
      <c r="AL3115">
        <f t="shared" ca="1" si="1301"/>
        <v>1</v>
      </c>
      <c r="AM3115">
        <f t="shared" ca="1" si="1302"/>
        <v>0</v>
      </c>
      <c r="AN3115">
        <f t="shared" ca="1" si="1303"/>
        <v>1</v>
      </c>
      <c r="AO3115">
        <f t="shared" ca="1" si="1304"/>
        <v>0</v>
      </c>
      <c r="AP3115">
        <f t="shared" ca="1" si="1305"/>
        <v>1</v>
      </c>
      <c r="AQ3115">
        <f t="shared" ca="1" si="1306"/>
        <v>0</v>
      </c>
      <c r="AR3115">
        <f t="shared" ca="1" si="1307"/>
        <v>0</v>
      </c>
      <c r="AS3115">
        <v>1</v>
      </c>
      <c r="AT3115">
        <v>0</v>
      </c>
      <c r="AU3115">
        <f t="shared" ca="1" si="1293"/>
        <v>0</v>
      </c>
      <c r="AV3115">
        <f t="shared" ca="1" si="1293"/>
        <v>0</v>
      </c>
      <c r="AW3115">
        <f t="shared" ca="1" si="1293"/>
        <v>1</v>
      </c>
      <c r="AX3115">
        <v>0</v>
      </c>
    </row>
    <row r="3116" spans="1:50" x14ac:dyDescent="0.25">
      <c r="A3116" s="2">
        <v>41969</v>
      </c>
      <c r="B3116">
        <v>2116</v>
      </c>
      <c r="C3116">
        <v>19</v>
      </c>
      <c r="D3116">
        <f t="shared" ca="1" si="1308"/>
        <v>19.638630190820432</v>
      </c>
      <c r="E3116">
        <f t="shared" ca="1" si="1309"/>
        <v>-0.63863019082043238</v>
      </c>
      <c r="F3116" t="str">
        <f t="shared" ca="1" si="1310"/>
        <v>medium</v>
      </c>
      <c r="G3116">
        <v>790</v>
      </c>
      <c r="H3116">
        <f t="shared" si="1311"/>
        <v>790</v>
      </c>
      <c r="I3116">
        <f t="shared" ca="1" si="1312"/>
        <v>1196.2613753938856</v>
      </c>
      <c r="J3116">
        <f t="shared" ca="1" si="1313"/>
        <v>-406.2613753938856</v>
      </c>
      <c r="K3116" t="str">
        <f t="shared" ca="1" si="1314"/>
        <v>low</v>
      </c>
      <c r="L3116">
        <v>-0.2</v>
      </c>
      <c r="M3116" t="str">
        <f t="shared" si="1290"/>
        <v>low</v>
      </c>
      <c r="N3116">
        <f t="shared" si="1296"/>
        <v>11</v>
      </c>
      <c r="O3116">
        <f t="shared" si="1297"/>
        <v>3</v>
      </c>
      <c r="P3116" t="str">
        <f t="shared" si="1298"/>
        <v>středa</v>
      </c>
      <c r="Q3116">
        <f t="shared" si="1294"/>
        <v>0</v>
      </c>
      <c r="R3116">
        <f t="shared" si="1294"/>
        <v>0</v>
      </c>
      <c r="S3116">
        <f t="shared" si="1294"/>
        <v>0</v>
      </c>
      <c r="T3116">
        <f t="shared" si="1294"/>
        <v>0</v>
      </c>
      <c r="U3116">
        <f t="shared" si="1294"/>
        <v>0</v>
      </c>
      <c r="V3116">
        <f t="shared" si="1294"/>
        <v>0</v>
      </c>
      <c r="W3116">
        <f t="shared" si="1294"/>
        <v>0</v>
      </c>
      <c r="X3116">
        <f t="shared" si="1294"/>
        <v>0</v>
      </c>
      <c r="Y3116">
        <f t="shared" si="1294"/>
        <v>0</v>
      </c>
      <c r="Z3116">
        <f t="shared" si="1294"/>
        <v>0</v>
      </c>
      <c r="AA3116">
        <f t="shared" si="1294"/>
        <v>1</v>
      </c>
      <c r="AB3116">
        <f t="shared" si="1294"/>
        <v>0</v>
      </c>
      <c r="AC3116">
        <f t="shared" si="1295"/>
        <v>0</v>
      </c>
      <c r="AD3116">
        <f t="shared" si="1295"/>
        <v>0</v>
      </c>
      <c r="AE3116">
        <f t="shared" si="1295"/>
        <v>1</v>
      </c>
      <c r="AF3116">
        <f t="shared" si="1295"/>
        <v>0</v>
      </c>
      <c r="AG3116">
        <f t="shared" si="1295"/>
        <v>0</v>
      </c>
      <c r="AH3116">
        <f t="shared" si="1295"/>
        <v>0</v>
      </c>
      <c r="AI3116">
        <f t="shared" si="1295"/>
        <v>0</v>
      </c>
      <c r="AJ3116">
        <f t="shared" ca="1" si="1299"/>
        <v>0</v>
      </c>
      <c r="AK3116">
        <f t="shared" ca="1" si="1300"/>
        <v>1</v>
      </c>
      <c r="AL3116">
        <f t="shared" ca="1" si="1301"/>
        <v>0</v>
      </c>
      <c r="AM3116">
        <f t="shared" ca="1" si="1302"/>
        <v>0</v>
      </c>
      <c r="AN3116">
        <f t="shared" ca="1" si="1303"/>
        <v>1</v>
      </c>
      <c r="AO3116">
        <f t="shared" ca="1" si="1304"/>
        <v>0</v>
      </c>
      <c r="AP3116">
        <f t="shared" ca="1" si="1305"/>
        <v>1</v>
      </c>
      <c r="AQ3116">
        <f t="shared" ca="1" si="1306"/>
        <v>0</v>
      </c>
      <c r="AR3116">
        <f t="shared" ca="1" si="1307"/>
        <v>0</v>
      </c>
      <c r="AS3116">
        <v>0</v>
      </c>
      <c r="AT3116">
        <v>0</v>
      </c>
      <c r="AU3116">
        <f t="shared" ca="1" si="1293"/>
        <v>0</v>
      </c>
      <c r="AV3116">
        <f t="shared" ca="1" si="1293"/>
        <v>1</v>
      </c>
      <c r="AW3116">
        <f t="shared" ca="1" si="1293"/>
        <v>0</v>
      </c>
      <c r="AX3116">
        <v>0</v>
      </c>
    </row>
    <row r="3117" spans="1:50" x14ac:dyDescent="0.25">
      <c r="A3117" s="2">
        <v>41970</v>
      </c>
      <c r="B3117">
        <v>2117</v>
      </c>
      <c r="C3117">
        <v>19</v>
      </c>
      <c r="D3117">
        <f t="shared" ca="1" si="1308"/>
        <v>19.638741393033584</v>
      </c>
      <c r="E3117">
        <f t="shared" ca="1" si="1309"/>
        <v>-0.6387413930335839</v>
      </c>
      <c r="F3117" t="str">
        <f t="shared" ca="1" si="1310"/>
        <v>medium</v>
      </c>
      <c r="G3117">
        <v>1384</v>
      </c>
      <c r="H3117">
        <f t="shared" si="1311"/>
        <v>1384</v>
      </c>
      <c r="I3117">
        <f t="shared" ca="1" si="1312"/>
        <v>1196.3163341188083</v>
      </c>
      <c r="J3117">
        <f t="shared" ca="1" si="1313"/>
        <v>187.6836658811917</v>
      </c>
      <c r="K3117" t="str">
        <f t="shared" ca="1" si="1314"/>
        <v>high</v>
      </c>
      <c r="L3117">
        <v>0.88571428571428557</v>
      </c>
      <c r="M3117" t="str">
        <f t="shared" si="1290"/>
        <v>low</v>
      </c>
      <c r="N3117">
        <f t="shared" si="1296"/>
        <v>11</v>
      </c>
      <c r="O3117">
        <f t="shared" si="1297"/>
        <v>4</v>
      </c>
      <c r="P3117" t="str">
        <f t="shared" si="1298"/>
        <v>čtvrtek</v>
      </c>
      <c r="Q3117">
        <f t="shared" si="1294"/>
        <v>0</v>
      </c>
      <c r="R3117">
        <f t="shared" si="1294"/>
        <v>0</v>
      </c>
      <c r="S3117">
        <f t="shared" si="1294"/>
        <v>0</v>
      </c>
      <c r="T3117">
        <f t="shared" si="1294"/>
        <v>0</v>
      </c>
      <c r="U3117">
        <f t="shared" si="1294"/>
        <v>0</v>
      </c>
      <c r="V3117">
        <f t="shared" si="1294"/>
        <v>0</v>
      </c>
      <c r="W3117">
        <f t="shared" si="1294"/>
        <v>0</v>
      </c>
      <c r="X3117">
        <f t="shared" si="1294"/>
        <v>0</v>
      </c>
      <c r="Y3117">
        <f t="shared" si="1294"/>
        <v>0</v>
      </c>
      <c r="Z3117">
        <f t="shared" si="1294"/>
        <v>0</v>
      </c>
      <c r="AA3117">
        <f t="shared" si="1294"/>
        <v>1</v>
      </c>
      <c r="AB3117">
        <f t="shared" si="1294"/>
        <v>0</v>
      </c>
      <c r="AC3117">
        <f t="shared" si="1295"/>
        <v>0</v>
      </c>
      <c r="AD3117">
        <f t="shared" si="1295"/>
        <v>0</v>
      </c>
      <c r="AE3117">
        <f t="shared" si="1295"/>
        <v>0</v>
      </c>
      <c r="AF3117">
        <f t="shared" si="1295"/>
        <v>1</v>
      </c>
      <c r="AG3117">
        <f t="shared" si="1295"/>
        <v>0</v>
      </c>
      <c r="AH3117">
        <f t="shared" si="1295"/>
        <v>0</v>
      </c>
      <c r="AI3117">
        <f t="shared" si="1295"/>
        <v>0</v>
      </c>
      <c r="AJ3117">
        <f t="shared" ca="1" si="1299"/>
        <v>0</v>
      </c>
      <c r="AK3117">
        <f t="shared" ca="1" si="1300"/>
        <v>0</v>
      </c>
      <c r="AL3117">
        <f t="shared" ca="1" si="1301"/>
        <v>1</v>
      </c>
      <c r="AM3117">
        <f t="shared" ca="1" si="1302"/>
        <v>0</v>
      </c>
      <c r="AN3117">
        <f t="shared" ca="1" si="1303"/>
        <v>1</v>
      </c>
      <c r="AO3117">
        <f t="shared" ca="1" si="1304"/>
        <v>0</v>
      </c>
      <c r="AP3117">
        <f t="shared" ca="1" si="1305"/>
        <v>1</v>
      </c>
      <c r="AQ3117">
        <f t="shared" ca="1" si="1306"/>
        <v>0</v>
      </c>
      <c r="AR3117">
        <f t="shared" ca="1" si="1307"/>
        <v>0</v>
      </c>
      <c r="AS3117">
        <v>0</v>
      </c>
      <c r="AT3117">
        <v>0</v>
      </c>
      <c r="AU3117">
        <f t="shared" ca="1" si="1293"/>
        <v>0</v>
      </c>
      <c r="AV3117">
        <f t="shared" ca="1" si="1293"/>
        <v>1</v>
      </c>
      <c r="AW3117">
        <f t="shared" ca="1" si="1293"/>
        <v>0</v>
      </c>
      <c r="AX3117">
        <v>0</v>
      </c>
    </row>
    <row r="3118" spans="1:50" x14ac:dyDescent="0.25">
      <c r="A3118" s="2">
        <v>41971</v>
      </c>
      <c r="B3118">
        <v>2118</v>
      </c>
      <c r="C3118">
        <v>27</v>
      </c>
      <c r="D3118">
        <f t="shared" ca="1" si="1308"/>
        <v>19.638848016701914</v>
      </c>
      <c r="E3118">
        <f t="shared" ca="1" si="1309"/>
        <v>7.3611519832980861</v>
      </c>
      <c r="F3118" t="str">
        <f t="shared" ca="1" si="1310"/>
        <v>high</v>
      </c>
      <c r="G3118">
        <v>1074</v>
      </c>
      <c r="H3118">
        <f t="shared" si="1311"/>
        <v>1074</v>
      </c>
      <c r="I3118">
        <f t="shared" ca="1" si="1312"/>
        <v>1196.3711430914668</v>
      </c>
      <c r="J3118">
        <f t="shared" ca="1" si="1313"/>
        <v>-122.37114309146682</v>
      </c>
      <c r="K3118" t="str">
        <f t="shared" ca="1" si="1314"/>
        <v>medium</v>
      </c>
      <c r="L3118">
        <v>1.4</v>
      </c>
      <c r="M3118" t="str">
        <f t="shared" si="1290"/>
        <v>low</v>
      </c>
      <c r="N3118">
        <f t="shared" si="1296"/>
        <v>11</v>
      </c>
      <c r="O3118">
        <f t="shared" si="1297"/>
        <v>5</v>
      </c>
      <c r="P3118" t="str">
        <f t="shared" si="1298"/>
        <v>pátek</v>
      </c>
      <c r="Q3118">
        <f t="shared" si="1294"/>
        <v>0</v>
      </c>
      <c r="R3118">
        <f t="shared" si="1294"/>
        <v>0</v>
      </c>
      <c r="S3118">
        <f t="shared" si="1294"/>
        <v>0</v>
      </c>
      <c r="T3118">
        <f t="shared" si="1294"/>
        <v>0</v>
      </c>
      <c r="U3118">
        <f t="shared" si="1294"/>
        <v>0</v>
      </c>
      <c r="V3118">
        <f t="shared" si="1294"/>
        <v>0</v>
      </c>
      <c r="W3118">
        <f t="shared" si="1294"/>
        <v>0</v>
      </c>
      <c r="X3118">
        <f t="shared" si="1294"/>
        <v>0</v>
      </c>
      <c r="Y3118">
        <f t="shared" si="1294"/>
        <v>0</v>
      </c>
      <c r="Z3118">
        <f t="shared" si="1294"/>
        <v>0</v>
      </c>
      <c r="AA3118">
        <f t="shared" si="1294"/>
        <v>1</v>
      </c>
      <c r="AB3118">
        <f t="shared" si="1294"/>
        <v>0</v>
      </c>
      <c r="AC3118">
        <f t="shared" si="1295"/>
        <v>0</v>
      </c>
      <c r="AD3118">
        <f t="shared" si="1295"/>
        <v>0</v>
      </c>
      <c r="AE3118">
        <f t="shared" si="1295"/>
        <v>0</v>
      </c>
      <c r="AF3118">
        <f t="shared" si="1295"/>
        <v>0</v>
      </c>
      <c r="AG3118">
        <f t="shared" si="1295"/>
        <v>1</v>
      </c>
      <c r="AH3118">
        <f t="shared" si="1295"/>
        <v>0</v>
      </c>
      <c r="AI3118">
        <f t="shared" si="1295"/>
        <v>0</v>
      </c>
      <c r="AJ3118">
        <f t="shared" ca="1" si="1299"/>
        <v>0</v>
      </c>
      <c r="AK3118">
        <f t="shared" ca="1" si="1300"/>
        <v>0</v>
      </c>
      <c r="AL3118">
        <f t="shared" ca="1" si="1301"/>
        <v>1</v>
      </c>
      <c r="AM3118">
        <f t="shared" ca="1" si="1302"/>
        <v>0</v>
      </c>
      <c r="AN3118">
        <f t="shared" ca="1" si="1303"/>
        <v>1</v>
      </c>
      <c r="AO3118">
        <f t="shared" ca="1" si="1304"/>
        <v>0</v>
      </c>
      <c r="AP3118">
        <f t="shared" ca="1" si="1305"/>
        <v>1</v>
      </c>
      <c r="AQ3118">
        <f t="shared" ca="1" si="1306"/>
        <v>0</v>
      </c>
      <c r="AR3118">
        <f t="shared" ca="1" si="1307"/>
        <v>0</v>
      </c>
      <c r="AS3118">
        <v>0</v>
      </c>
      <c r="AT3118">
        <v>0</v>
      </c>
      <c r="AU3118">
        <f t="shared" ca="1" si="1293"/>
        <v>0</v>
      </c>
      <c r="AV3118">
        <f t="shared" ca="1" si="1293"/>
        <v>0</v>
      </c>
      <c r="AW3118">
        <f t="shared" ca="1" si="1293"/>
        <v>1</v>
      </c>
      <c r="AX3118">
        <v>0</v>
      </c>
    </row>
    <row r="3119" spans="1:50" x14ac:dyDescent="0.25">
      <c r="A3119" s="2">
        <v>41972</v>
      </c>
      <c r="B3119">
        <v>2119</v>
      </c>
      <c r="C3119">
        <v>24</v>
      </c>
      <c r="D3119">
        <f t="shared" ca="1" si="1308"/>
        <v>19.638950061825433</v>
      </c>
      <c r="E3119">
        <f t="shared" ca="1" si="1309"/>
        <v>4.3610499381745669</v>
      </c>
      <c r="F3119" t="str">
        <f t="shared" ca="1" si="1310"/>
        <v>high</v>
      </c>
      <c r="G3119">
        <v>940</v>
      </c>
      <c r="H3119">
        <f t="shared" si="1311"/>
        <v>940</v>
      </c>
      <c r="I3119">
        <f t="shared" ca="1" si="1312"/>
        <v>1196.4258023118614</v>
      </c>
      <c r="J3119">
        <f t="shared" ca="1" si="1313"/>
        <v>-256.42580231186139</v>
      </c>
      <c r="K3119" t="str">
        <f t="shared" ca="1" si="1314"/>
        <v>medium</v>
      </c>
      <c r="L3119">
        <v>0.31111111111111112</v>
      </c>
      <c r="M3119" t="str">
        <f t="shared" si="1290"/>
        <v>low</v>
      </c>
      <c r="N3119">
        <f t="shared" si="1296"/>
        <v>11</v>
      </c>
      <c r="O3119">
        <f t="shared" si="1297"/>
        <v>6</v>
      </c>
      <c r="P3119" t="str">
        <f t="shared" si="1298"/>
        <v>sobota</v>
      </c>
      <c r="Q3119">
        <f t="shared" si="1294"/>
        <v>0</v>
      </c>
      <c r="R3119">
        <f t="shared" si="1294"/>
        <v>0</v>
      </c>
      <c r="S3119">
        <f t="shared" si="1294"/>
        <v>0</v>
      </c>
      <c r="T3119">
        <f t="shared" si="1294"/>
        <v>0</v>
      </c>
      <c r="U3119">
        <f t="shared" si="1294"/>
        <v>0</v>
      </c>
      <c r="V3119">
        <f t="shared" si="1294"/>
        <v>0</v>
      </c>
      <c r="W3119">
        <f t="shared" si="1294"/>
        <v>0</v>
      </c>
      <c r="X3119">
        <f t="shared" si="1294"/>
        <v>0</v>
      </c>
      <c r="Y3119">
        <f t="shared" si="1294"/>
        <v>0</v>
      </c>
      <c r="Z3119">
        <f t="shared" si="1294"/>
        <v>0</v>
      </c>
      <c r="AA3119">
        <f t="shared" si="1294"/>
        <v>1</v>
      </c>
      <c r="AB3119">
        <f t="shared" si="1294"/>
        <v>0</v>
      </c>
      <c r="AC3119">
        <f t="shared" si="1295"/>
        <v>0</v>
      </c>
      <c r="AD3119">
        <f t="shared" si="1295"/>
        <v>0</v>
      </c>
      <c r="AE3119">
        <f t="shared" si="1295"/>
        <v>0</v>
      </c>
      <c r="AF3119">
        <f t="shared" si="1295"/>
        <v>0</v>
      </c>
      <c r="AG3119">
        <f t="shared" si="1295"/>
        <v>0</v>
      </c>
      <c r="AH3119">
        <f t="shared" si="1295"/>
        <v>1</v>
      </c>
      <c r="AI3119">
        <f t="shared" si="1295"/>
        <v>0</v>
      </c>
      <c r="AJ3119">
        <f t="shared" ca="1" si="1299"/>
        <v>0</v>
      </c>
      <c r="AK3119">
        <f t="shared" ca="1" si="1300"/>
        <v>1</v>
      </c>
      <c r="AL3119">
        <f t="shared" ca="1" si="1301"/>
        <v>0</v>
      </c>
      <c r="AM3119">
        <f t="shared" ca="1" si="1302"/>
        <v>0</v>
      </c>
      <c r="AN3119">
        <f t="shared" ca="1" si="1303"/>
        <v>1</v>
      </c>
      <c r="AO3119">
        <f t="shared" ca="1" si="1304"/>
        <v>0</v>
      </c>
      <c r="AP3119">
        <f t="shared" ca="1" si="1305"/>
        <v>1</v>
      </c>
      <c r="AQ3119">
        <f t="shared" ca="1" si="1306"/>
        <v>0</v>
      </c>
      <c r="AR3119">
        <f t="shared" ca="1" si="1307"/>
        <v>0</v>
      </c>
      <c r="AS3119">
        <v>0</v>
      </c>
      <c r="AT3119">
        <v>0</v>
      </c>
      <c r="AU3119">
        <f t="shared" ca="1" si="1293"/>
        <v>0</v>
      </c>
      <c r="AV3119">
        <f t="shared" ca="1" si="1293"/>
        <v>0</v>
      </c>
      <c r="AW3119">
        <f t="shared" ca="1" si="1293"/>
        <v>1</v>
      </c>
      <c r="AX3119">
        <v>0</v>
      </c>
    </row>
    <row r="3120" spans="1:50" x14ac:dyDescent="0.25">
      <c r="A3120" s="2">
        <v>41973</v>
      </c>
      <c r="B3120">
        <v>2120</v>
      </c>
      <c r="C3120">
        <v>32</v>
      </c>
      <c r="D3120">
        <f t="shared" ca="1" si="1308"/>
        <v>19.639047528404134</v>
      </c>
      <c r="E3120">
        <f t="shared" ca="1" si="1309"/>
        <v>12.360952471595866</v>
      </c>
      <c r="F3120" t="str">
        <f t="shared" ca="1" si="1310"/>
        <v>high</v>
      </c>
      <c r="G3120">
        <v>1873</v>
      </c>
      <c r="H3120">
        <f t="shared" si="1311"/>
        <v>1873</v>
      </c>
      <c r="I3120">
        <f t="shared" ca="1" si="1312"/>
        <v>1196.4803117799916</v>
      </c>
      <c r="J3120">
        <f t="shared" ca="1" si="1313"/>
        <v>676.51968822000845</v>
      </c>
      <c r="K3120" t="str">
        <f t="shared" ca="1" si="1314"/>
        <v>high</v>
      </c>
      <c r="L3120">
        <v>-0.6</v>
      </c>
      <c r="M3120" t="str">
        <f t="shared" si="1290"/>
        <v>low</v>
      </c>
      <c r="N3120">
        <f t="shared" si="1296"/>
        <v>11</v>
      </c>
      <c r="O3120">
        <f t="shared" si="1297"/>
        <v>7</v>
      </c>
      <c r="P3120" t="str">
        <f t="shared" si="1298"/>
        <v>neděle</v>
      </c>
      <c r="Q3120">
        <f t="shared" si="1294"/>
        <v>0</v>
      </c>
      <c r="R3120">
        <f t="shared" si="1294"/>
        <v>0</v>
      </c>
      <c r="S3120">
        <f t="shared" si="1294"/>
        <v>0</v>
      </c>
      <c r="T3120">
        <f t="shared" si="1294"/>
        <v>0</v>
      </c>
      <c r="U3120">
        <f t="shared" si="1294"/>
        <v>0</v>
      </c>
      <c r="V3120">
        <f t="shared" si="1294"/>
        <v>0</v>
      </c>
      <c r="W3120">
        <f t="shared" si="1294"/>
        <v>0</v>
      </c>
      <c r="X3120">
        <f t="shared" si="1294"/>
        <v>0</v>
      </c>
      <c r="Y3120">
        <f t="shared" si="1294"/>
        <v>0</v>
      </c>
      <c r="Z3120">
        <f t="shared" si="1294"/>
        <v>0</v>
      </c>
      <c r="AA3120">
        <f t="shared" si="1294"/>
        <v>1</v>
      </c>
      <c r="AB3120">
        <f t="shared" si="1294"/>
        <v>0</v>
      </c>
      <c r="AC3120">
        <f t="shared" si="1295"/>
        <v>0</v>
      </c>
      <c r="AD3120">
        <f t="shared" si="1295"/>
        <v>0</v>
      </c>
      <c r="AE3120">
        <f t="shared" si="1295"/>
        <v>0</v>
      </c>
      <c r="AF3120">
        <f t="shared" si="1295"/>
        <v>0</v>
      </c>
      <c r="AG3120">
        <f t="shared" si="1295"/>
        <v>0</v>
      </c>
      <c r="AH3120">
        <f t="shared" si="1295"/>
        <v>0</v>
      </c>
      <c r="AI3120">
        <f t="shared" si="1295"/>
        <v>1</v>
      </c>
      <c r="AJ3120">
        <f t="shared" ca="1" si="1299"/>
        <v>0</v>
      </c>
      <c r="AK3120">
        <f t="shared" ca="1" si="1300"/>
        <v>1</v>
      </c>
      <c r="AL3120">
        <f t="shared" ca="1" si="1301"/>
        <v>0</v>
      </c>
      <c r="AM3120">
        <f t="shared" ca="1" si="1302"/>
        <v>0</v>
      </c>
      <c r="AN3120">
        <f t="shared" ca="1" si="1303"/>
        <v>1</v>
      </c>
      <c r="AO3120">
        <f t="shared" ca="1" si="1304"/>
        <v>0</v>
      </c>
      <c r="AP3120">
        <f t="shared" ca="1" si="1305"/>
        <v>1</v>
      </c>
      <c r="AQ3120">
        <f t="shared" ca="1" si="1306"/>
        <v>0</v>
      </c>
      <c r="AR3120">
        <f t="shared" ca="1" si="1307"/>
        <v>0</v>
      </c>
      <c r="AS3120">
        <v>0</v>
      </c>
      <c r="AT3120">
        <v>0</v>
      </c>
      <c r="AU3120">
        <f t="shared" ca="1" si="1293"/>
        <v>0</v>
      </c>
      <c r="AV3120">
        <f t="shared" ca="1" si="1293"/>
        <v>0</v>
      </c>
      <c r="AW3120">
        <f t="shared" ca="1" si="1293"/>
        <v>1</v>
      </c>
      <c r="AX3120">
        <v>0</v>
      </c>
    </row>
    <row r="3121" spans="1:50" x14ac:dyDescent="0.25">
      <c r="A3121" s="2">
        <v>41974</v>
      </c>
      <c r="B3121">
        <v>2121</v>
      </c>
      <c r="C3121">
        <v>44</v>
      </c>
      <c r="D3121">
        <f t="shared" ca="1" si="1308"/>
        <v>19.639140416438018</v>
      </c>
      <c r="E3121">
        <f t="shared" ca="1" si="1309"/>
        <v>24.360859583561982</v>
      </c>
      <c r="F3121" t="str">
        <f t="shared" ca="1" si="1310"/>
        <v>high</v>
      </c>
      <c r="G3121">
        <v>3624</v>
      </c>
      <c r="H3121">
        <f t="shared" si="1311"/>
        <v>3624</v>
      </c>
      <c r="I3121">
        <f t="shared" ca="1" si="1312"/>
        <v>1196.5346714958578</v>
      </c>
      <c r="J3121">
        <f t="shared" ca="1" si="1313"/>
        <v>2427.4653285041422</v>
      </c>
      <c r="K3121" t="str">
        <f t="shared" ca="1" si="1314"/>
        <v>high</v>
      </c>
      <c r="L3121">
        <v>-2.2000000000000002</v>
      </c>
      <c r="M3121" t="str">
        <f t="shared" si="1290"/>
        <v>low</v>
      </c>
      <c r="N3121">
        <f t="shared" si="1296"/>
        <v>12</v>
      </c>
      <c r="O3121">
        <f t="shared" si="1297"/>
        <v>1</v>
      </c>
      <c r="P3121" t="str">
        <f t="shared" si="1298"/>
        <v>pondělí</v>
      </c>
      <c r="Q3121">
        <f t="shared" ref="Q3121:AB3130" si="1315">VLOOKUP($N3121,$V$31:$AH$42,Q$592+1,0)</f>
        <v>0</v>
      </c>
      <c r="R3121">
        <f t="shared" si="1315"/>
        <v>0</v>
      </c>
      <c r="S3121">
        <f t="shared" si="1315"/>
        <v>0</v>
      </c>
      <c r="T3121">
        <f t="shared" si="1315"/>
        <v>0</v>
      </c>
      <c r="U3121">
        <f t="shared" si="1315"/>
        <v>0</v>
      </c>
      <c r="V3121">
        <f t="shared" si="1315"/>
        <v>0</v>
      </c>
      <c r="W3121">
        <f t="shared" si="1315"/>
        <v>0</v>
      </c>
      <c r="X3121">
        <f t="shared" si="1315"/>
        <v>0</v>
      </c>
      <c r="Y3121">
        <f t="shared" si="1315"/>
        <v>0</v>
      </c>
      <c r="Z3121">
        <f t="shared" si="1315"/>
        <v>0</v>
      </c>
      <c r="AA3121">
        <f t="shared" si="1315"/>
        <v>0</v>
      </c>
      <c r="AB3121">
        <f t="shared" si="1315"/>
        <v>1</v>
      </c>
      <c r="AC3121">
        <f t="shared" ref="AC3121:AI3130" si="1316">VLOOKUP($O3121,$V$74:$AC$80,AC$592+1,0)</f>
        <v>1</v>
      </c>
      <c r="AD3121">
        <f t="shared" si="1316"/>
        <v>0</v>
      </c>
      <c r="AE3121">
        <f t="shared" si="1316"/>
        <v>0</v>
      </c>
      <c r="AF3121">
        <f t="shared" si="1316"/>
        <v>0</v>
      </c>
      <c r="AG3121">
        <f t="shared" si="1316"/>
        <v>0</v>
      </c>
      <c r="AH3121">
        <f t="shared" si="1316"/>
        <v>0</v>
      </c>
      <c r="AI3121">
        <f t="shared" si="1316"/>
        <v>0</v>
      </c>
      <c r="AJ3121">
        <f t="shared" ca="1" si="1299"/>
        <v>0</v>
      </c>
      <c r="AK3121">
        <f t="shared" ca="1" si="1300"/>
        <v>0</v>
      </c>
      <c r="AL3121">
        <f t="shared" ca="1" si="1301"/>
        <v>1</v>
      </c>
      <c r="AM3121">
        <f t="shared" ca="1" si="1302"/>
        <v>1</v>
      </c>
      <c r="AN3121">
        <f t="shared" ca="1" si="1303"/>
        <v>0</v>
      </c>
      <c r="AO3121">
        <f t="shared" ca="1" si="1304"/>
        <v>0</v>
      </c>
      <c r="AP3121">
        <f t="shared" ca="1" si="1305"/>
        <v>1</v>
      </c>
      <c r="AQ3121">
        <f t="shared" ca="1" si="1306"/>
        <v>0</v>
      </c>
      <c r="AR3121">
        <f t="shared" ca="1" si="1307"/>
        <v>0</v>
      </c>
      <c r="AS3121">
        <v>0</v>
      </c>
      <c r="AT3121">
        <v>0</v>
      </c>
      <c r="AU3121">
        <f t="shared" ref="AU3121:AW3140" ca="1" si="1317">VLOOKUP(INDIRECT($AU$590&amp;ROW($A3121)),$F$17:$I$19,AU$592+1,0)</f>
        <v>0</v>
      </c>
      <c r="AV3121">
        <f t="shared" ca="1" si="1317"/>
        <v>0</v>
      </c>
      <c r="AW3121">
        <f t="shared" ca="1" si="1317"/>
        <v>1</v>
      </c>
      <c r="AX3121">
        <v>0</v>
      </c>
    </row>
    <row r="3122" spans="1:50" x14ac:dyDescent="0.25">
      <c r="A3122" s="2">
        <v>41975</v>
      </c>
      <c r="B3122">
        <v>2122</v>
      </c>
      <c r="C3122">
        <v>19</v>
      </c>
      <c r="D3122">
        <f t="shared" ca="1" si="1308"/>
        <v>19.63922872592709</v>
      </c>
      <c r="E3122">
        <f t="shared" ca="1" si="1309"/>
        <v>-0.63922872592709012</v>
      </c>
      <c r="F3122" t="str">
        <f t="shared" ca="1" si="1310"/>
        <v>medium</v>
      </c>
      <c r="G3122">
        <v>686</v>
      </c>
      <c r="H3122">
        <f t="shared" si="1311"/>
        <v>686</v>
      </c>
      <c r="I3122">
        <f t="shared" ca="1" si="1312"/>
        <v>1196.5888814594596</v>
      </c>
      <c r="J3122">
        <f t="shared" ca="1" si="1313"/>
        <v>-510.58888145945957</v>
      </c>
      <c r="K3122" t="str">
        <f t="shared" ca="1" si="1314"/>
        <v>low</v>
      </c>
      <c r="L3122">
        <v>-1.1000000000000001</v>
      </c>
      <c r="M3122" t="str">
        <f t="shared" si="1290"/>
        <v>low</v>
      </c>
      <c r="N3122">
        <f t="shared" si="1296"/>
        <v>12</v>
      </c>
      <c r="O3122">
        <f t="shared" si="1297"/>
        <v>2</v>
      </c>
      <c r="P3122" t="str">
        <f t="shared" si="1298"/>
        <v>úterý</v>
      </c>
      <c r="Q3122">
        <f t="shared" si="1315"/>
        <v>0</v>
      </c>
      <c r="R3122">
        <f t="shared" si="1315"/>
        <v>0</v>
      </c>
      <c r="S3122">
        <f t="shared" si="1315"/>
        <v>0</v>
      </c>
      <c r="T3122">
        <f t="shared" si="1315"/>
        <v>0</v>
      </c>
      <c r="U3122">
        <f t="shared" si="1315"/>
        <v>0</v>
      </c>
      <c r="V3122">
        <f t="shared" si="1315"/>
        <v>0</v>
      </c>
      <c r="W3122">
        <f t="shared" si="1315"/>
        <v>0</v>
      </c>
      <c r="X3122">
        <f t="shared" si="1315"/>
        <v>0</v>
      </c>
      <c r="Y3122">
        <f t="shared" si="1315"/>
        <v>0</v>
      </c>
      <c r="Z3122">
        <f t="shared" si="1315"/>
        <v>0</v>
      </c>
      <c r="AA3122">
        <f t="shared" si="1315"/>
        <v>0</v>
      </c>
      <c r="AB3122">
        <f t="shared" si="1315"/>
        <v>1</v>
      </c>
      <c r="AC3122">
        <f t="shared" si="1316"/>
        <v>0</v>
      </c>
      <c r="AD3122">
        <f t="shared" si="1316"/>
        <v>1</v>
      </c>
      <c r="AE3122">
        <f t="shared" si="1316"/>
        <v>0</v>
      </c>
      <c r="AF3122">
        <f t="shared" si="1316"/>
        <v>0</v>
      </c>
      <c r="AG3122">
        <f t="shared" si="1316"/>
        <v>0</v>
      </c>
      <c r="AH3122">
        <f t="shared" si="1316"/>
        <v>0</v>
      </c>
      <c r="AI3122">
        <f t="shared" si="1316"/>
        <v>0</v>
      </c>
      <c r="AJ3122">
        <f t="shared" ca="1" si="1299"/>
        <v>0</v>
      </c>
      <c r="AK3122">
        <f t="shared" ca="1" si="1300"/>
        <v>0</v>
      </c>
      <c r="AL3122">
        <f t="shared" ca="1" si="1301"/>
        <v>1</v>
      </c>
      <c r="AM3122">
        <f t="shared" ca="1" si="1302"/>
        <v>0</v>
      </c>
      <c r="AN3122">
        <f t="shared" ca="1" si="1303"/>
        <v>1</v>
      </c>
      <c r="AO3122">
        <f t="shared" ca="1" si="1304"/>
        <v>0</v>
      </c>
      <c r="AP3122">
        <f t="shared" ca="1" si="1305"/>
        <v>1</v>
      </c>
      <c r="AQ3122">
        <f t="shared" ca="1" si="1306"/>
        <v>0</v>
      </c>
      <c r="AR3122">
        <f t="shared" ca="1" si="1307"/>
        <v>0</v>
      </c>
      <c r="AS3122">
        <v>1</v>
      </c>
      <c r="AT3122">
        <v>1</v>
      </c>
      <c r="AU3122">
        <f t="shared" ca="1" si="1317"/>
        <v>0</v>
      </c>
      <c r="AV3122">
        <f t="shared" ca="1" si="1317"/>
        <v>1</v>
      </c>
      <c r="AW3122">
        <f t="shared" ca="1" si="1317"/>
        <v>0</v>
      </c>
      <c r="AX3122">
        <v>0</v>
      </c>
    </row>
    <row r="3123" spans="1:50" x14ac:dyDescent="0.25">
      <c r="A3123" s="2">
        <v>41976</v>
      </c>
      <c r="B3123">
        <v>2123</v>
      </c>
      <c r="C3123">
        <v>16</v>
      </c>
      <c r="D3123">
        <f t="shared" ca="1" si="1308"/>
        <v>19.639312456871345</v>
      </c>
      <c r="E3123">
        <f t="shared" ca="1" si="1309"/>
        <v>-3.6393124568713446</v>
      </c>
      <c r="F3123" t="str">
        <f t="shared" ca="1" si="1310"/>
        <v>low</v>
      </c>
      <c r="G3123">
        <v>772</v>
      </c>
      <c r="H3123">
        <f t="shared" si="1311"/>
        <v>772</v>
      </c>
      <c r="I3123">
        <f t="shared" ca="1" si="1312"/>
        <v>1196.6429416707974</v>
      </c>
      <c r="J3123">
        <f t="shared" ca="1" si="1313"/>
        <v>-424.64294167079743</v>
      </c>
      <c r="K3123" t="str">
        <f t="shared" ca="1" si="1314"/>
        <v>low</v>
      </c>
      <c r="L3123">
        <v>-0.9</v>
      </c>
      <c r="M3123" t="str">
        <f t="shared" si="1290"/>
        <v>low</v>
      </c>
      <c r="N3123">
        <f t="shared" si="1296"/>
        <v>12</v>
      </c>
      <c r="O3123">
        <f t="shared" si="1297"/>
        <v>3</v>
      </c>
      <c r="P3123" t="str">
        <f t="shared" si="1298"/>
        <v>středa</v>
      </c>
      <c r="Q3123">
        <f t="shared" si="1315"/>
        <v>0</v>
      </c>
      <c r="R3123">
        <f t="shared" si="1315"/>
        <v>0</v>
      </c>
      <c r="S3123">
        <f t="shared" si="1315"/>
        <v>0</v>
      </c>
      <c r="T3123">
        <f t="shared" si="1315"/>
        <v>0</v>
      </c>
      <c r="U3123">
        <f t="shared" si="1315"/>
        <v>0</v>
      </c>
      <c r="V3123">
        <f t="shared" si="1315"/>
        <v>0</v>
      </c>
      <c r="W3123">
        <f t="shared" si="1315"/>
        <v>0</v>
      </c>
      <c r="X3123">
        <f t="shared" si="1315"/>
        <v>0</v>
      </c>
      <c r="Y3123">
        <f t="shared" si="1315"/>
        <v>0</v>
      </c>
      <c r="Z3123">
        <f t="shared" si="1315"/>
        <v>0</v>
      </c>
      <c r="AA3123">
        <f t="shared" si="1315"/>
        <v>0</v>
      </c>
      <c r="AB3123">
        <f t="shared" si="1315"/>
        <v>1</v>
      </c>
      <c r="AC3123">
        <f t="shared" si="1316"/>
        <v>0</v>
      </c>
      <c r="AD3123">
        <f t="shared" si="1316"/>
        <v>0</v>
      </c>
      <c r="AE3123">
        <f t="shared" si="1316"/>
        <v>1</v>
      </c>
      <c r="AF3123">
        <f t="shared" si="1316"/>
        <v>0</v>
      </c>
      <c r="AG3123">
        <f t="shared" si="1316"/>
        <v>0</v>
      </c>
      <c r="AH3123">
        <f t="shared" si="1316"/>
        <v>0</v>
      </c>
      <c r="AI3123">
        <f t="shared" si="1316"/>
        <v>0</v>
      </c>
      <c r="AJ3123">
        <f t="shared" ca="1" si="1299"/>
        <v>0</v>
      </c>
      <c r="AK3123">
        <f t="shared" ca="1" si="1300"/>
        <v>0</v>
      </c>
      <c r="AL3123">
        <f t="shared" ca="1" si="1301"/>
        <v>1</v>
      </c>
      <c r="AM3123">
        <f t="shared" ca="1" si="1302"/>
        <v>0</v>
      </c>
      <c r="AN3123">
        <f t="shared" ca="1" si="1303"/>
        <v>1</v>
      </c>
      <c r="AO3123">
        <f t="shared" ca="1" si="1304"/>
        <v>0</v>
      </c>
      <c r="AP3123">
        <f t="shared" ca="1" si="1305"/>
        <v>1</v>
      </c>
      <c r="AQ3123">
        <f t="shared" ca="1" si="1306"/>
        <v>0</v>
      </c>
      <c r="AR3123">
        <f t="shared" ca="1" si="1307"/>
        <v>0</v>
      </c>
      <c r="AS3123">
        <v>0</v>
      </c>
      <c r="AT3123">
        <v>1</v>
      </c>
      <c r="AU3123">
        <f t="shared" ca="1" si="1317"/>
        <v>1</v>
      </c>
      <c r="AV3123">
        <f t="shared" ca="1" si="1317"/>
        <v>0</v>
      </c>
      <c r="AW3123">
        <f t="shared" ca="1" si="1317"/>
        <v>0</v>
      </c>
      <c r="AX3123">
        <v>0</v>
      </c>
    </row>
    <row r="3124" spans="1:50" x14ac:dyDescent="0.25">
      <c r="A3124" s="2">
        <v>41977</v>
      </c>
      <c r="B3124">
        <v>2124</v>
      </c>
      <c r="C3124">
        <v>22</v>
      </c>
      <c r="D3124">
        <f t="shared" ca="1" si="1308"/>
        <v>19.639391609270781</v>
      </c>
      <c r="E3124">
        <f t="shared" ca="1" si="1309"/>
        <v>2.3606083907292188</v>
      </c>
      <c r="F3124" t="str">
        <f t="shared" ca="1" si="1310"/>
        <v>medium</v>
      </c>
      <c r="G3124">
        <v>790</v>
      </c>
      <c r="H3124">
        <f t="shared" si="1311"/>
        <v>790</v>
      </c>
      <c r="I3124">
        <f t="shared" ca="1" si="1312"/>
        <v>1196.6968521298711</v>
      </c>
      <c r="J3124">
        <f t="shared" ca="1" si="1313"/>
        <v>-406.6968521298711</v>
      </c>
      <c r="K3124" t="str">
        <f t="shared" ca="1" si="1314"/>
        <v>low</v>
      </c>
      <c r="L3124">
        <v>4.25</v>
      </c>
      <c r="M3124" t="str">
        <f t="shared" si="1290"/>
        <v>low</v>
      </c>
      <c r="N3124">
        <f t="shared" si="1296"/>
        <v>12</v>
      </c>
      <c r="O3124">
        <f t="shared" si="1297"/>
        <v>4</v>
      </c>
      <c r="P3124" t="str">
        <f t="shared" si="1298"/>
        <v>čtvrtek</v>
      </c>
      <c r="Q3124">
        <f t="shared" si="1315"/>
        <v>0</v>
      </c>
      <c r="R3124">
        <f t="shared" si="1315"/>
        <v>0</v>
      </c>
      <c r="S3124">
        <f t="shared" si="1315"/>
        <v>0</v>
      </c>
      <c r="T3124">
        <f t="shared" si="1315"/>
        <v>0</v>
      </c>
      <c r="U3124">
        <f t="shared" si="1315"/>
        <v>0</v>
      </c>
      <c r="V3124">
        <f t="shared" si="1315"/>
        <v>0</v>
      </c>
      <c r="W3124">
        <f t="shared" si="1315"/>
        <v>0</v>
      </c>
      <c r="X3124">
        <f t="shared" si="1315"/>
        <v>0</v>
      </c>
      <c r="Y3124">
        <f t="shared" si="1315"/>
        <v>0</v>
      </c>
      <c r="Z3124">
        <f t="shared" si="1315"/>
        <v>0</v>
      </c>
      <c r="AA3124">
        <f t="shared" si="1315"/>
        <v>0</v>
      </c>
      <c r="AB3124">
        <f t="shared" si="1315"/>
        <v>1</v>
      </c>
      <c r="AC3124">
        <f t="shared" si="1316"/>
        <v>0</v>
      </c>
      <c r="AD3124">
        <f t="shared" si="1316"/>
        <v>0</v>
      </c>
      <c r="AE3124">
        <f t="shared" si="1316"/>
        <v>0</v>
      </c>
      <c r="AF3124">
        <f t="shared" si="1316"/>
        <v>1</v>
      </c>
      <c r="AG3124">
        <f t="shared" si="1316"/>
        <v>0</v>
      </c>
      <c r="AH3124">
        <f t="shared" si="1316"/>
        <v>0</v>
      </c>
      <c r="AI3124">
        <f t="shared" si="1316"/>
        <v>0</v>
      </c>
      <c r="AJ3124">
        <f t="shared" ca="1" si="1299"/>
        <v>0</v>
      </c>
      <c r="AK3124">
        <f t="shared" ca="1" si="1300"/>
        <v>0</v>
      </c>
      <c r="AL3124">
        <f t="shared" ca="1" si="1301"/>
        <v>1</v>
      </c>
      <c r="AM3124">
        <f t="shared" ca="1" si="1302"/>
        <v>0</v>
      </c>
      <c r="AN3124">
        <f t="shared" ca="1" si="1303"/>
        <v>1</v>
      </c>
      <c r="AO3124">
        <f t="shared" ca="1" si="1304"/>
        <v>0</v>
      </c>
      <c r="AP3124">
        <f t="shared" ca="1" si="1305"/>
        <v>1</v>
      </c>
      <c r="AQ3124">
        <f t="shared" ca="1" si="1306"/>
        <v>0</v>
      </c>
      <c r="AR3124">
        <f t="shared" ca="1" si="1307"/>
        <v>0</v>
      </c>
      <c r="AS3124">
        <v>1</v>
      </c>
      <c r="AT3124">
        <v>0</v>
      </c>
      <c r="AU3124">
        <f t="shared" ca="1" si="1317"/>
        <v>0</v>
      </c>
      <c r="AV3124">
        <f t="shared" ca="1" si="1317"/>
        <v>1</v>
      </c>
      <c r="AW3124">
        <f t="shared" ca="1" si="1317"/>
        <v>0</v>
      </c>
      <c r="AX3124">
        <v>0</v>
      </c>
    </row>
    <row r="3125" spans="1:50" x14ac:dyDescent="0.25">
      <c r="A3125" s="2">
        <v>41978</v>
      </c>
      <c r="B3125">
        <v>2125</v>
      </c>
      <c r="C3125">
        <v>23</v>
      </c>
      <c r="D3125">
        <f t="shared" ca="1" si="1308"/>
        <v>19.639466183125407</v>
      </c>
      <c r="E3125">
        <f t="shared" ca="1" si="1309"/>
        <v>3.3605338168745931</v>
      </c>
      <c r="F3125" t="str">
        <f t="shared" ca="1" si="1310"/>
        <v>high</v>
      </c>
      <c r="G3125">
        <v>809</v>
      </c>
      <c r="H3125">
        <f t="shared" si="1311"/>
        <v>809</v>
      </c>
      <c r="I3125">
        <f t="shared" ca="1" si="1312"/>
        <v>1196.7506128366806</v>
      </c>
      <c r="J3125">
        <f t="shared" ca="1" si="1313"/>
        <v>-387.7506128366806</v>
      </c>
      <c r="K3125" t="str">
        <f t="shared" ca="1" si="1314"/>
        <v>low</v>
      </c>
      <c r="L3125">
        <v>4.75</v>
      </c>
      <c r="M3125" t="str">
        <f t="shared" si="1290"/>
        <v>low</v>
      </c>
      <c r="N3125">
        <f t="shared" si="1296"/>
        <v>12</v>
      </c>
      <c r="O3125">
        <f t="shared" si="1297"/>
        <v>5</v>
      </c>
      <c r="P3125" t="str">
        <f t="shared" si="1298"/>
        <v>pátek</v>
      </c>
      <c r="Q3125">
        <f t="shared" si="1315"/>
        <v>0</v>
      </c>
      <c r="R3125">
        <f t="shared" si="1315"/>
        <v>0</v>
      </c>
      <c r="S3125">
        <f t="shared" si="1315"/>
        <v>0</v>
      </c>
      <c r="T3125">
        <f t="shared" si="1315"/>
        <v>0</v>
      </c>
      <c r="U3125">
        <f t="shared" si="1315"/>
        <v>0</v>
      </c>
      <c r="V3125">
        <f t="shared" si="1315"/>
        <v>0</v>
      </c>
      <c r="W3125">
        <f t="shared" si="1315"/>
        <v>0</v>
      </c>
      <c r="X3125">
        <f t="shared" si="1315"/>
        <v>0</v>
      </c>
      <c r="Y3125">
        <f t="shared" si="1315"/>
        <v>0</v>
      </c>
      <c r="Z3125">
        <f t="shared" si="1315"/>
        <v>0</v>
      </c>
      <c r="AA3125">
        <f t="shared" si="1315"/>
        <v>0</v>
      </c>
      <c r="AB3125">
        <f t="shared" si="1315"/>
        <v>1</v>
      </c>
      <c r="AC3125">
        <f t="shared" si="1316"/>
        <v>0</v>
      </c>
      <c r="AD3125">
        <f t="shared" si="1316"/>
        <v>0</v>
      </c>
      <c r="AE3125">
        <f t="shared" si="1316"/>
        <v>0</v>
      </c>
      <c r="AF3125">
        <f t="shared" si="1316"/>
        <v>0</v>
      </c>
      <c r="AG3125">
        <f t="shared" si="1316"/>
        <v>1</v>
      </c>
      <c r="AH3125">
        <f t="shared" si="1316"/>
        <v>0</v>
      </c>
      <c r="AI3125">
        <f t="shared" si="1316"/>
        <v>0</v>
      </c>
      <c r="AJ3125">
        <f t="shared" ca="1" si="1299"/>
        <v>0</v>
      </c>
      <c r="AK3125">
        <f t="shared" ca="1" si="1300"/>
        <v>1</v>
      </c>
      <c r="AL3125">
        <f t="shared" ca="1" si="1301"/>
        <v>0</v>
      </c>
      <c r="AM3125">
        <f t="shared" ca="1" si="1302"/>
        <v>0</v>
      </c>
      <c r="AN3125">
        <f t="shared" ca="1" si="1303"/>
        <v>1</v>
      </c>
      <c r="AO3125">
        <f t="shared" ca="1" si="1304"/>
        <v>0</v>
      </c>
      <c r="AP3125">
        <f t="shared" ca="1" si="1305"/>
        <v>1</v>
      </c>
      <c r="AQ3125">
        <f t="shared" ca="1" si="1306"/>
        <v>0</v>
      </c>
      <c r="AR3125">
        <f t="shared" ca="1" si="1307"/>
        <v>0</v>
      </c>
      <c r="AS3125">
        <v>0</v>
      </c>
      <c r="AT3125">
        <v>0</v>
      </c>
      <c r="AU3125">
        <f t="shared" ca="1" si="1317"/>
        <v>0</v>
      </c>
      <c r="AV3125">
        <f t="shared" ca="1" si="1317"/>
        <v>0</v>
      </c>
      <c r="AW3125">
        <f t="shared" ca="1" si="1317"/>
        <v>1</v>
      </c>
      <c r="AX3125">
        <v>0</v>
      </c>
    </row>
    <row r="3126" spans="1:50" x14ac:dyDescent="0.25">
      <c r="A3126" s="2">
        <v>41979</v>
      </c>
      <c r="B3126">
        <v>2126</v>
      </c>
      <c r="C3126">
        <v>17</v>
      </c>
      <c r="D3126">
        <f t="shared" ca="1" si="1308"/>
        <v>19.639536178435215</v>
      </c>
      <c r="E3126">
        <f t="shared" ca="1" si="1309"/>
        <v>-2.6395361784352147</v>
      </c>
      <c r="F3126" t="str">
        <f t="shared" ca="1" si="1310"/>
        <v>medium</v>
      </c>
      <c r="G3126">
        <v>1051</v>
      </c>
      <c r="H3126">
        <f t="shared" si="1311"/>
        <v>1051</v>
      </c>
      <c r="I3126">
        <f t="shared" ca="1" si="1312"/>
        <v>1196.8042237912261</v>
      </c>
      <c r="J3126">
        <f t="shared" ca="1" si="1313"/>
        <v>-145.80422379122615</v>
      </c>
      <c r="K3126" t="str">
        <f t="shared" ca="1" si="1314"/>
        <v>medium</v>
      </c>
      <c r="L3126">
        <v>2.8549999999999995</v>
      </c>
      <c r="M3126" t="str">
        <f t="shared" si="1290"/>
        <v>low</v>
      </c>
      <c r="N3126">
        <f t="shared" si="1296"/>
        <v>12</v>
      </c>
      <c r="O3126">
        <f t="shared" si="1297"/>
        <v>6</v>
      </c>
      <c r="P3126" t="str">
        <f t="shared" si="1298"/>
        <v>sobota</v>
      </c>
      <c r="Q3126">
        <f t="shared" si="1315"/>
        <v>0</v>
      </c>
      <c r="R3126">
        <f t="shared" si="1315"/>
        <v>0</v>
      </c>
      <c r="S3126">
        <f t="shared" si="1315"/>
        <v>0</v>
      </c>
      <c r="T3126">
        <f t="shared" si="1315"/>
        <v>0</v>
      </c>
      <c r="U3126">
        <f t="shared" si="1315"/>
        <v>0</v>
      </c>
      <c r="V3126">
        <f t="shared" si="1315"/>
        <v>0</v>
      </c>
      <c r="W3126">
        <f t="shared" si="1315"/>
        <v>0</v>
      </c>
      <c r="X3126">
        <f t="shared" si="1315"/>
        <v>0</v>
      </c>
      <c r="Y3126">
        <f t="shared" si="1315"/>
        <v>0</v>
      </c>
      <c r="Z3126">
        <f t="shared" si="1315"/>
        <v>0</v>
      </c>
      <c r="AA3126">
        <f t="shared" si="1315"/>
        <v>0</v>
      </c>
      <c r="AB3126">
        <f t="shared" si="1315"/>
        <v>1</v>
      </c>
      <c r="AC3126">
        <f t="shared" si="1316"/>
        <v>0</v>
      </c>
      <c r="AD3126">
        <f t="shared" si="1316"/>
        <v>0</v>
      </c>
      <c r="AE3126">
        <f t="shared" si="1316"/>
        <v>0</v>
      </c>
      <c r="AF3126">
        <f t="shared" si="1316"/>
        <v>0</v>
      </c>
      <c r="AG3126">
        <f t="shared" si="1316"/>
        <v>0</v>
      </c>
      <c r="AH3126">
        <f t="shared" si="1316"/>
        <v>1</v>
      </c>
      <c r="AI3126">
        <f t="shared" si="1316"/>
        <v>0</v>
      </c>
      <c r="AJ3126">
        <f t="shared" ca="1" si="1299"/>
        <v>0</v>
      </c>
      <c r="AK3126">
        <f t="shared" ca="1" si="1300"/>
        <v>0</v>
      </c>
      <c r="AL3126">
        <f t="shared" ca="1" si="1301"/>
        <v>1</v>
      </c>
      <c r="AM3126">
        <f t="shared" ca="1" si="1302"/>
        <v>0</v>
      </c>
      <c r="AN3126">
        <f t="shared" ca="1" si="1303"/>
        <v>1</v>
      </c>
      <c r="AO3126">
        <f t="shared" ca="1" si="1304"/>
        <v>0</v>
      </c>
      <c r="AP3126">
        <f t="shared" ca="1" si="1305"/>
        <v>1</v>
      </c>
      <c r="AQ3126">
        <f t="shared" ca="1" si="1306"/>
        <v>0</v>
      </c>
      <c r="AR3126">
        <f t="shared" ca="1" si="1307"/>
        <v>0</v>
      </c>
      <c r="AS3126">
        <v>1</v>
      </c>
      <c r="AT3126">
        <v>0</v>
      </c>
      <c r="AU3126">
        <f t="shared" ca="1" si="1317"/>
        <v>0</v>
      </c>
      <c r="AV3126">
        <f t="shared" ca="1" si="1317"/>
        <v>1</v>
      </c>
      <c r="AW3126">
        <f t="shared" ca="1" si="1317"/>
        <v>0</v>
      </c>
      <c r="AX3126">
        <v>0</v>
      </c>
    </row>
    <row r="3127" spans="1:50" x14ac:dyDescent="0.25">
      <c r="A3127" s="2">
        <v>41980</v>
      </c>
      <c r="B3127">
        <v>2127</v>
      </c>
      <c r="C3127">
        <v>10</v>
      </c>
      <c r="D3127">
        <f t="shared" ca="1" si="1308"/>
        <v>19.639601595200212</v>
      </c>
      <c r="E3127">
        <f t="shared" ca="1" si="1309"/>
        <v>-9.6396015952002116</v>
      </c>
      <c r="F3127" t="str">
        <f t="shared" ca="1" si="1310"/>
        <v>low</v>
      </c>
      <c r="G3127">
        <v>332</v>
      </c>
      <c r="H3127">
        <f t="shared" si="1311"/>
        <v>332</v>
      </c>
      <c r="I3127">
        <f t="shared" ca="1" si="1312"/>
        <v>1196.8576849935075</v>
      </c>
      <c r="J3127">
        <f t="shared" ca="1" si="1313"/>
        <v>-864.85768499350752</v>
      </c>
      <c r="K3127" t="str">
        <f t="shared" ca="1" si="1314"/>
        <v>low</v>
      </c>
      <c r="L3127">
        <v>3.6</v>
      </c>
      <c r="M3127" t="str">
        <f t="shared" si="1290"/>
        <v>low</v>
      </c>
      <c r="N3127">
        <f t="shared" si="1296"/>
        <v>12</v>
      </c>
      <c r="O3127">
        <f t="shared" si="1297"/>
        <v>7</v>
      </c>
      <c r="P3127" t="str">
        <f t="shared" si="1298"/>
        <v>neděle</v>
      </c>
      <c r="Q3127">
        <f t="shared" si="1315"/>
        <v>0</v>
      </c>
      <c r="R3127">
        <f t="shared" si="1315"/>
        <v>0</v>
      </c>
      <c r="S3127">
        <f t="shared" si="1315"/>
        <v>0</v>
      </c>
      <c r="T3127">
        <f t="shared" si="1315"/>
        <v>0</v>
      </c>
      <c r="U3127">
        <f t="shared" si="1315"/>
        <v>0</v>
      </c>
      <c r="V3127">
        <f t="shared" si="1315"/>
        <v>0</v>
      </c>
      <c r="W3127">
        <f t="shared" si="1315"/>
        <v>0</v>
      </c>
      <c r="X3127">
        <f t="shared" si="1315"/>
        <v>0</v>
      </c>
      <c r="Y3127">
        <f t="shared" si="1315"/>
        <v>0</v>
      </c>
      <c r="Z3127">
        <f t="shared" si="1315"/>
        <v>0</v>
      </c>
      <c r="AA3127">
        <f t="shared" si="1315"/>
        <v>0</v>
      </c>
      <c r="AB3127">
        <f t="shared" si="1315"/>
        <v>1</v>
      </c>
      <c r="AC3127">
        <f t="shared" si="1316"/>
        <v>0</v>
      </c>
      <c r="AD3127">
        <f t="shared" si="1316"/>
        <v>0</v>
      </c>
      <c r="AE3127">
        <f t="shared" si="1316"/>
        <v>0</v>
      </c>
      <c r="AF3127">
        <f t="shared" si="1316"/>
        <v>0</v>
      </c>
      <c r="AG3127">
        <f t="shared" si="1316"/>
        <v>0</v>
      </c>
      <c r="AH3127">
        <f t="shared" si="1316"/>
        <v>0</v>
      </c>
      <c r="AI3127">
        <f t="shared" si="1316"/>
        <v>1</v>
      </c>
      <c r="AJ3127">
        <f t="shared" ca="1" si="1299"/>
        <v>0</v>
      </c>
      <c r="AK3127">
        <f t="shared" ca="1" si="1300"/>
        <v>0</v>
      </c>
      <c r="AL3127">
        <f t="shared" ca="1" si="1301"/>
        <v>1</v>
      </c>
      <c r="AM3127">
        <f t="shared" ca="1" si="1302"/>
        <v>0</v>
      </c>
      <c r="AN3127">
        <f t="shared" ca="1" si="1303"/>
        <v>0</v>
      </c>
      <c r="AO3127">
        <f t="shared" ca="1" si="1304"/>
        <v>1</v>
      </c>
      <c r="AP3127">
        <f t="shared" ca="1" si="1305"/>
        <v>1</v>
      </c>
      <c r="AQ3127">
        <f t="shared" ca="1" si="1306"/>
        <v>0</v>
      </c>
      <c r="AR3127">
        <f t="shared" ca="1" si="1307"/>
        <v>0</v>
      </c>
      <c r="AS3127">
        <v>1</v>
      </c>
      <c r="AT3127">
        <v>0</v>
      </c>
      <c r="AU3127">
        <f t="shared" ca="1" si="1317"/>
        <v>1</v>
      </c>
      <c r="AV3127">
        <f t="shared" ca="1" si="1317"/>
        <v>0</v>
      </c>
      <c r="AW3127">
        <f t="shared" ca="1" si="1317"/>
        <v>0</v>
      </c>
      <c r="AX3127">
        <v>0</v>
      </c>
    </row>
    <row r="3128" spans="1:50" x14ac:dyDescent="0.25">
      <c r="A3128" s="2">
        <v>41981</v>
      </c>
      <c r="B3128">
        <v>2128</v>
      </c>
      <c r="C3128">
        <v>13</v>
      </c>
      <c r="D3128">
        <f t="shared" ca="1" si="1308"/>
        <v>19.639662433420387</v>
      </c>
      <c r="E3128">
        <f t="shared" ca="1" si="1309"/>
        <v>-6.6396624334203871</v>
      </c>
      <c r="F3128" t="str">
        <f t="shared" ca="1" si="1310"/>
        <v>low</v>
      </c>
      <c r="G3128">
        <v>287</v>
      </c>
      <c r="H3128">
        <f t="shared" si="1311"/>
        <v>287</v>
      </c>
      <c r="I3128">
        <f t="shared" ca="1" si="1312"/>
        <v>1196.9109964435247</v>
      </c>
      <c r="J3128">
        <f t="shared" ca="1" si="1313"/>
        <v>-909.91099644352471</v>
      </c>
      <c r="K3128" t="str">
        <f t="shared" ca="1" si="1314"/>
        <v>low</v>
      </c>
      <c r="L3128">
        <v>2.9625000000000004</v>
      </c>
      <c r="M3128" t="str">
        <f t="shared" si="1290"/>
        <v>low</v>
      </c>
      <c r="N3128">
        <f t="shared" si="1296"/>
        <v>12</v>
      </c>
      <c r="O3128">
        <f t="shared" si="1297"/>
        <v>1</v>
      </c>
      <c r="P3128" t="str">
        <f t="shared" si="1298"/>
        <v>pondělí</v>
      </c>
      <c r="Q3128">
        <f t="shared" si="1315"/>
        <v>0</v>
      </c>
      <c r="R3128">
        <f t="shared" si="1315"/>
        <v>0</v>
      </c>
      <c r="S3128">
        <f t="shared" si="1315"/>
        <v>0</v>
      </c>
      <c r="T3128">
        <f t="shared" si="1315"/>
        <v>0</v>
      </c>
      <c r="U3128">
        <f t="shared" si="1315"/>
        <v>0</v>
      </c>
      <c r="V3128">
        <f t="shared" si="1315"/>
        <v>0</v>
      </c>
      <c r="W3128">
        <f t="shared" si="1315"/>
        <v>0</v>
      </c>
      <c r="X3128">
        <f t="shared" si="1315"/>
        <v>0</v>
      </c>
      <c r="Y3128">
        <f t="shared" si="1315"/>
        <v>0</v>
      </c>
      <c r="Z3128">
        <f t="shared" si="1315"/>
        <v>0</v>
      </c>
      <c r="AA3128">
        <f t="shared" si="1315"/>
        <v>0</v>
      </c>
      <c r="AB3128">
        <f t="shared" si="1315"/>
        <v>1</v>
      </c>
      <c r="AC3128">
        <f t="shared" si="1316"/>
        <v>1</v>
      </c>
      <c r="AD3128">
        <f t="shared" si="1316"/>
        <v>0</v>
      </c>
      <c r="AE3128">
        <f t="shared" si="1316"/>
        <v>0</v>
      </c>
      <c r="AF3128">
        <f t="shared" si="1316"/>
        <v>0</v>
      </c>
      <c r="AG3128">
        <f t="shared" si="1316"/>
        <v>0</v>
      </c>
      <c r="AH3128">
        <f t="shared" si="1316"/>
        <v>0</v>
      </c>
      <c r="AI3128">
        <f t="shared" si="1316"/>
        <v>0</v>
      </c>
      <c r="AJ3128">
        <f t="shared" ca="1" si="1299"/>
        <v>0</v>
      </c>
      <c r="AK3128">
        <f t="shared" ca="1" si="1300"/>
        <v>1</v>
      </c>
      <c r="AL3128">
        <f t="shared" ca="1" si="1301"/>
        <v>0</v>
      </c>
      <c r="AM3128">
        <f t="shared" ca="1" si="1302"/>
        <v>0</v>
      </c>
      <c r="AN3128">
        <f t="shared" ca="1" si="1303"/>
        <v>1</v>
      </c>
      <c r="AO3128">
        <f t="shared" ca="1" si="1304"/>
        <v>0</v>
      </c>
      <c r="AP3128">
        <f t="shared" ca="1" si="1305"/>
        <v>1</v>
      </c>
      <c r="AQ3128">
        <f t="shared" ca="1" si="1306"/>
        <v>0</v>
      </c>
      <c r="AR3128">
        <f t="shared" ca="1" si="1307"/>
        <v>0</v>
      </c>
      <c r="AS3128">
        <v>0</v>
      </c>
      <c r="AT3128">
        <v>0</v>
      </c>
      <c r="AU3128">
        <f t="shared" ca="1" si="1317"/>
        <v>1</v>
      </c>
      <c r="AV3128">
        <f t="shared" ca="1" si="1317"/>
        <v>0</v>
      </c>
      <c r="AW3128">
        <f t="shared" ca="1" si="1317"/>
        <v>0</v>
      </c>
      <c r="AX3128">
        <v>0</v>
      </c>
    </row>
    <row r="3129" spans="1:50" x14ac:dyDescent="0.25">
      <c r="A3129" s="2">
        <v>41982</v>
      </c>
      <c r="B3129">
        <v>2129</v>
      </c>
      <c r="C3129">
        <v>32</v>
      </c>
      <c r="D3129">
        <f t="shared" ca="1" si="1308"/>
        <v>19.639718693095752</v>
      </c>
      <c r="E3129">
        <f t="shared" ca="1" si="1309"/>
        <v>12.360281306904248</v>
      </c>
      <c r="F3129" t="str">
        <f t="shared" ca="1" si="1310"/>
        <v>high</v>
      </c>
      <c r="G3129">
        <v>1385</v>
      </c>
      <c r="H3129">
        <f t="shared" si="1311"/>
        <v>1385</v>
      </c>
      <c r="I3129">
        <f t="shared" ca="1" si="1312"/>
        <v>1196.9641581412775</v>
      </c>
      <c r="J3129">
        <f t="shared" ca="1" si="1313"/>
        <v>188.03584185872251</v>
      </c>
      <c r="K3129" t="str">
        <f t="shared" ca="1" si="1314"/>
        <v>high</v>
      </c>
      <c r="L3129">
        <v>-1.0833333333333333</v>
      </c>
      <c r="M3129" t="str">
        <f t="shared" si="1290"/>
        <v>low</v>
      </c>
      <c r="N3129">
        <f t="shared" si="1296"/>
        <v>12</v>
      </c>
      <c r="O3129">
        <f t="shared" si="1297"/>
        <v>2</v>
      </c>
      <c r="P3129" t="str">
        <f t="shared" si="1298"/>
        <v>úterý</v>
      </c>
      <c r="Q3129">
        <f t="shared" si="1315"/>
        <v>0</v>
      </c>
      <c r="R3129">
        <f t="shared" si="1315"/>
        <v>0</v>
      </c>
      <c r="S3129">
        <f t="shared" si="1315"/>
        <v>0</v>
      </c>
      <c r="T3129">
        <f t="shared" si="1315"/>
        <v>0</v>
      </c>
      <c r="U3129">
        <f t="shared" si="1315"/>
        <v>0</v>
      </c>
      <c r="V3129">
        <f t="shared" si="1315"/>
        <v>0</v>
      </c>
      <c r="W3129">
        <f t="shared" si="1315"/>
        <v>0</v>
      </c>
      <c r="X3129">
        <f t="shared" si="1315"/>
        <v>0</v>
      </c>
      <c r="Y3129">
        <f t="shared" si="1315"/>
        <v>0</v>
      </c>
      <c r="Z3129">
        <f t="shared" si="1315"/>
        <v>0</v>
      </c>
      <c r="AA3129">
        <f t="shared" si="1315"/>
        <v>0</v>
      </c>
      <c r="AB3129">
        <f t="shared" si="1315"/>
        <v>1</v>
      </c>
      <c r="AC3129">
        <f t="shared" si="1316"/>
        <v>0</v>
      </c>
      <c r="AD3129">
        <f t="shared" si="1316"/>
        <v>1</v>
      </c>
      <c r="AE3129">
        <f t="shared" si="1316"/>
        <v>0</v>
      </c>
      <c r="AF3129">
        <f t="shared" si="1316"/>
        <v>0</v>
      </c>
      <c r="AG3129">
        <f t="shared" si="1316"/>
        <v>0</v>
      </c>
      <c r="AH3129">
        <f t="shared" si="1316"/>
        <v>0</v>
      </c>
      <c r="AI3129">
        <f t="shared" si="1316"/>
        <v>0</v>
      </c>
      <c r="AJ3129">
        <f t="shared" ca="1" si="1299"/>
        <v>0</v>
      </c>
      <c r="AK3129">
        <f t="shared" ca="1" si="1300"/>
        <v>1</v>
      </c>
      <c r="AL3129">
        <f t="shared" ca="1" si="1301"/>
        <v>0</v>
      </c>
      <c r="AM3129">
        <f t="shared" ca="1" si="1302"/>
        <v>0</v>
      </c>
      <c r="AN3129">
        <f t="shared" ca="1" si="1303"/>
        <v>1</v>
      </c>
      <c r="AO3129">
        <f t="shared" ca="1" si="1304"/>
        <v>0</v>
      </c>
      <c r="AP3129">
        <f t="shared" ca="1" si="1305"/>
        <v>1</v>
      </c>
      <c r="AQ3129">
        <f t="shared" ca="1" si="1306"/>
        <v>0</v>
      </c>
      <c r="AR3129">
        <f t="shared" ca="1" si="1307"/>
        <v>0</v>
      </c>
      <c r="AS3129">
        <v>0</v>
      </c>
      <c r="AT3129">
        <v>0</v>
      </c>
      <c r="AU3129">
        <f t="shared" ca="1" si="1317"/>
        <v>0</v>
      </c>
      <c r="AV3129">
        <f t="shared" ca="1" si="1317"/>
        <v>0</v>
      </c>
      <c r="AW3129">
        <f t="shared" ca="1" si="1317"/>
        <v>1</v>
      </c>
      <c r="AX3129">
        <v>0</v>
      </c>
    </row>
    <row r="3130" spans="1:50" x14ac:dyDescent="0.25">
      <c r="A3130" s="2">
        <v>41983</v>
      </c>
      <c r="B3130">
        <v>2130</v>
      </c>
      <c r="C3130">
        <v>35</v>
      </c>
      <c r="D3130">
        <f t="shared" ca="1" si="1308"/>
        <v>19.639770374226295</v>
      </c>
      <c r="E3130">
        <f t="shared" ca="1" si="1309"/>
        <v>15.360229625773705</v>
      </c>
      <c r="F3130" t="str">
        <f t="shared" ca="1" si="1310"/>
        <v>high</v>
      </c>
      <c r="G3130">
        <v>2392</v>
      </c>
      <c r="H3130">
        <f t="shared" si="1311"/>
        <v>2392</v>
      </c>
      <c r="I3130">
        <f t="shared" ca="1" si="1312"/>
        <v>1197.0171700867663</v>
      </c>
      <c r="J3130">
        <f t="shared" ca="1" si="1313"/>
        <v>1194.9828299132337</v>
      </c>
      <c r="K3130" t="str">
        <f t="shared" ca="1" si="1314"/>
        <v>high</v>
      </c>
      <c r="L3130">
        <v>0.5</v>
      </c>
      <c r="M3130" t="str">
        <f t="shared" si="1290"/>
        <v>low</v>
      </c>
      <c r="N3130">
        <f t="shared" si="1296"/>
        <v>12</v>
      </c>
      <c r="O3130">
        <f t="shared" si="1297"/>
        <v>3</v>
      </c>
      <c r="P3130" t="str">
        <f t="shared" si="1298"/>
        <v>středa</v>
      </c>
      <c r="Q3130">
        <f t="shared" si="1315"/>
        <v>0</v>
      </c>
      <c r="R3130">
        <f t="shared" si="1315"/>
        <v>0</v>
      </c>
      <c r="S3130">
        <f t="shared" si="1315"/>
        <v>0</v>
      </c>
      <c r="T3130">
        <f t="shared" si="1315"/>
        <v>0</v>
      </c>
      <c r="U3130">
        <f t="shared" si="1315"/>
        <v>0</v>
      </c>
      <c r="V3130">
        <f t="shared" si="1315"/>
        <v>0</v>
      </c>
      <c r="W3130">
        <f t="shared" si="1315"/>
        <v>0</v>
      </c>
      <c r="X3130">
        <f t="shared" si="1315"/>
        <v>0</v>
      </c>
      <c r="Y3130">
        <f t="shared" si="1315"/>
        <v>0</v>
      </c>
      <c r="Z3130">
        <f t="shared" si="1315"/>
        <v>0</v>
      </c>
      <c r="AA3130">
        <f t="shared" si="1315"/>
        <v>0</v>
      </c>
      <c r="AB3130">
        <f t="shared" si="1315"/>
        <v>1</v>
      </c>
      <c r="AC3130">
        <f t="shared" si="1316"/>
        <v>0</v>
      </c>
      <c r="AD3130">
        <f t="shared" si="1316"/>
        <v>0</v>
      </c>
      <c r="AE3130">
        <f t="shared" si="1316"/>
        <v>1</v>
      </c>
      <c r="AF3130">
        <f t="shared" si="1316"/>
        <v>0</v>
      </c>
      <c r="AG3130">
        <f t="shared" si="1316"/>
        <v>0</v>
      </c>
      <c r="AH3130">
        <f t="shared" si="1316"/>
        <v>0</v>
      </c>
      <c r="AI3130">
        <f t="shared" si="1316"/>
        <v>0</v>
      </c>
      <c r="AJ3130">
        <f t="shared" ca="1" si="1299"/>
        <v>0</v>
      </c>
      <c r="AK3130">
        <f t="shared" ca="1" si="1300"/>
        <v>1</v>
      </c>
      <c r="AL3130">
        <f t="shared" ca="1" si="1301"/>
        <v>0</v>
      </c>
      <c r="AM3130">
        <f t="shared" ca="1" si="1302"/>
        <v>0</v>
      </c>
      <c r="AN3130">
        <f t="shared" ca="1" si="1303"/>
        <v>1</v>
      </c>
      <c r="AO3130">
        <f t="shared" ca="1" si="1304"/>
        <v>0</v>
      </c>
      <c r="AP3130">
        <f t="shared" ca="1" si="1305"/>
        <v>1</v>
      </c>
      <c r="AQ3130">
        <f t="shared" ca="1" si="1306"/>
        <v>0</v>
      </c>
      <c r="AR3130">
        <f t="shared" ca="1" si="1307"/>
        <v>0</v>
      </c>
      <c r="AS3130">
        <v>0</v>
      </c>
      <c r="AT3130">
        <v>0</v>
      </c>
      <c r="AU3130">
        <f t="shared" ca="1" si="1317"/>
        <v>0</v>
      </c>
      <c r="AV3130">
        <f t="shared" ca="1" si="1317"/>
        <v>0</v>
      </c>
      <c r="AW3130">
        <f t="shared" ca="1" si="1317"/>
        <v>1</v>
      </c>
      <c r="AX3130">
        <v>0</v>
      </c>
    </row>
    <row r="3131" spans="1:50" x14ac:dyDescent="0.25">
      <c r="A3131" s="2">
        <v>41984</v>
      </c>
      <c r="B3131">
        <v>2131</v>
      </c>
      <c r="C3131">
        <v>23</v>
      </c>
      <c r="D3131">
        <f t="shared" ca="1" si="1308"/>
        <v>19.639817476812027</v>
      </c>
      <c r="E3131">
        <f t="shared" ca="1" si="1309"/>
        <v>3.3601825231879729</v>
      </c>
      <c r="F3131" t="str">
        <f t="shared" ca="1" si="1310"/>
        <v>high</v>
      </c>
      <c r="G3131">
        <v>1342</v>
      </c>
      <c r="H3131">
        <f t="shared" si="1311"/>
        <v>1342</v>
      </c>
      <c r="I3131">
        <f t="shared" ca="1" si="1312"/>
        <v>1197.0700322799912</v>
      </c>
      <c r="J3131">
        <f t="shared" ca="1" si="1313"/>
        <v>144.92996772000879</v>
      </c>
      <c r="K3131" t="str">
        <f t="shared" ca="1" si="1314"/>
        <v>high</v>
      </c>
      <c r="L3131">
        <v>0.88000000000000023</v>
      </c>
      <c r="M3131" t="str">
        <f t="shared" si="1290"/>
        <v>low</v>
      </c>
      <c r="N3131">
        <f t="shared" si="1296"/>
        <v>12</v>
      </c>
      <c r="O3131">
        <f t="shared" si="1297"/>
        <v>4</v>
      </c>
      <c r="P3131" t="str">
        <f t="shared" si="1298"/>
        <v>čtvrtek</v>
      </c>
      <c r="Q3131">
        <f t="shared" ref="Q3131:AB3140" si="1318">VLOOKUP($N3131,$V$31:$AH$42,Q$592+1,0)</f>
        <v>0</v>
      </c>
      <c r="R3131">
        <f t="shared" si="1318"/>
        <v>0</v>
      </c>
      <c r="S3131">
        <f t="shared" si="1318"/>
        <v>0</v>
      </c>
      <c r="T3131">
        <f t="shared" si="1318"/>
        <v>0</v>
      </c>
      <c r="U3131">
        <f t="shared" si="1318"/>
        <v>0</v>
      </c>
      <c r="V3131">
        <f t="shared" si="1318"/>
        <v>0</v>
      </c>
      <c r="W3131">
        <f t="shared" si="1318"/>
        <v>0</v>
      </c>
      <c r="X3131">
        <f t="shared" si="1318"/>
        <v>0</v>
      </c>
      <c r="Y3131">
        <f t="shared" si="1318"/>
        <v>0</v>
      </c>
      <c r="Z3131">
        <f t="shared" si="1318"/>
        <v>0</v>
      </c>
      <c r="AA3131">
        <f t="shared" si="1318"/>
        <v>0</v>
      </c>
      <c r="AB3131">
        <f t="shared" si="1318"/>
        <v>1</v>
      </c>
      <c r="AC3131">
        <f t="shared" ref="AC3131:AI3140" si="1319">VLOOKUP($O3131,$V$74:$AC$80,AC$592+1,0)</f>
        <v>0</v>
      </c>
      <c r="AD3131">
        <f t="shared" si="1319"/>
        <v>0</v>
      </c>
      <c r="AE3131">
        <f t="shared" si="1319"/>
        <v>0</v>
      </c>
      <c r="AF3131">
        <f t="shared" si="1319"/>
        <v>1</v>
      </c>
      <c r="AG3131">
        <f t="shared" si="1319"/>
        <v>0</v>
      </c>
      <c r="AH3131">
        <f t="shared" si="1319"/>
        <v>0</v>
      </c>
      <c r="AI3131">
        <f t="shared" si="1319"/>
        <v>0</v>
      </c>
      <c r="AJ3131">
        <f t="shared" ca="1" si="1299"/>
        <v>0</v>
      </c>
      <c r="AK3131">
        <f t="shared" ca="1" si="1300"/>
        <v>1</v>
      </c>
      <c r="AL3131">
        <f t="shared" ca="1" si="1301"/>
        <v>0</v>
      </c>
      <c r="AM3131">
        <f t="shared" ca="1" si="1302"/>
        <v>0</v>
      </c>
      <c r="AN3131">
        <f t="shared" ca="1" si="1303"/>
        <v>1</v>
      </c>
      <c r="AO3131">
        <f t="shared" ca="1" si="1304"/>
        <v>0</v>
      </c>
      <c r="AP3131">
        <f t="shared" ca="1" si="1305"/>
        <v>1</v>
      </c>
      <c r="AQ3131">
        <f t="shared" ca="1" si="1306"/>
        <v>0</v>
      </c>
      <c r="AR3131">
        <f t="shared" ca="1" si="1307"/>
        <v>0</v>
      </c>
      <c r="AS3131">
        <v>0</v>
      </c>
      <c r="AT3131">
        <v>0</v>
      </c>
      <c r="AU3131">
        <f t="shared" ca="1" si="1317"/>
        <v>0</v>
      </c>
      <c r="AV3131">
        <f t="shared" ca="1" si="1317"/>
        <v>0</v>
      </c>
      <c r="AW3131">
        <f t="shared" ca="1" si="1317"/>
        <v>1</v>
      </c>
      <c r="AX3131">
        <v>0</v>
      </c>
    </row>
    <row r="3132" spans="1:50" x14ac:dyDescent="0.25">
      <c r="A3132" s="2">
        <v>41985</v>
      </c>
      <c r="B3132">
        <v>2132</v>
      </c>
      <c r="C3132">
        <v>41</v>
      </c>
      <c r="D3132">
        <f t="shared" ca="1" si="1308"/>
        <v>19.639860000852941</v>
      </c>
      <c r="E3132">
        <f t="shared" ca="1" si="1309"/>
        <v>21.360139999147059</v>
      </c>
      <c r="F3132" t="str">
        <f t="shared" ca="1" si="1310"/>
        <v>high</v>
      </c>
      <c r="G3132">
        <v>2260</v>
      </c>
      <c r="H3132">
        <f t="shared" si="1311"/>
        <v>2260</v>
      </c>
      <c r="I3132">
        <f t="shared" ca="1" si="1312"/>
        <v>1197.1227447209517</v>
      </c>
      <c r="J3132">
        <f t="shared" ca="1" si="1313"/>
        <v>1062.8772552790483</v>
      </c>
      <c r="K3132" t="str">
        <f t="shared" ca="1" si="1314"/>
        <v>high</v>
      </c>
      <c r="L3132">
        <v>8.6</v>
      </c>
      <c r="M3132" t="str">
        <f t="shared" si="1290"/>
        <v>medium</v>
      </c>
      <c r="N3132">
        <f t="shared" si="1296"/>
        <v>12</v>
      </c>
      <c r="O3132">
        <f t="shared" si="1297"/>
        <v>5</v>
      </c>
      <c r="P3132" t="str">
        <f t="shared" si="1298"/>
        <v>pátek</v>
      </c>
      <c r="Q3132">
        <f t="shared" si="1318"/>
        <v>0</v>
      </c>
      <c r="R3132">
        <f t="shared" si="1318"/>
        <v>0</v>
      </c>
      <c r="S3132">
        <f t="shared" si="1318"/>
        <v>0</v>
      </c>
      <c r="T3132">
        <f t="shared" si="1318"/>
        <v>0</v>
      </c>
      <c r="U3132">
        <f t="shared" si="1318"/>
        <v>0</v>
      </c>
      <c r="V3132">
        <f t="shared" si="1318"/>
        <v>0</v>
      </c>
      <c r="W3132">
        <f t="shared" si="1318"/>
        <v>0</v>
      </c>
      <c r="X3132">
        <f t="shared" si="1318"/>
        <v>0</v>
      </c>
      <c r="Y3132">
        <f t="shared" si="1318"/>
        <v>0</v>
      </c>
      <c r="Z3132">
        <f t="shared" si="1318"/>
        <v>0</v>
      </c>
      <c r="AA3132">
        <f t="shared" si="1318"/>
        <v>0</v>
      </c>
      <c r="AB3132">
        <f t="shared" si="1318"/>
        <v>1</v>
      </c>
      <c r="AC3132">
        <f t="shared" si="1319"/>
        <v>0</v>
      </c>
      <c r="AD3132">
        <f t="shared" si="1319"/>
        <v>0</v>
      </c>
      <c r="AE3132">
        <f t="shared" si="1319"/>
        <v>0</v>
      </c>
      <c r="AF3132">
        <f t="shared" si="1319"/>
        <v>0</v>
      </c>
      <c r="AG3132">
        <f t="shared" si="1319"/>
        <v>1</v>
      </c>
      <c r="AH3132">
        <f t="shared" si="1319"/>
        <v>0</v>
      </c>
      <c r="AI3132">
        <f t="shared" si="1319"/>
        <v>0</v>
      </c>
      <c r="AJ3132">
        <f t="shared" ca="1" si="1299"/>
        <v>0</v>
      </c>
      <c r="AK3132">
        <f t="shared" ca="1" si="1300"/>
        <v>0</v>
      </c>
      <c r="AL3132">
        <f t="shared" ca="1" si="1301"/>
        <v>1</v>
      </c>
      <c r="AM3132">
        <f t="shared" ca="1" si="1302"/>
        <v>0</v>
      </c>
      <c r="AN3132">
        <f t="shared" ca="1" si="1303"/>
        <v>1</v>
      </c>
      <c r="AO3132">
        <f t="shared" ca="1" si="1304"/>
        <v>0</v>
      </c>
      <c r="AP3132">
        <f t="shared" ca="1" si="1305"/>
        <v>0</v>
      </c>
      <c r="AQ3132">
        <f t="shared" ca="1" si="1306"/>
        <v>1</v>
      </c>
      <c r="AR3132">
        <f t="shared" ca="1" si="1307"/>
        <v>0</v>
      </c>
      <c r="AS3132">
        <v>1</v>
      </c>
      <c r="AT3132">
        <v>0</v>
      </c>
      <c r="AU3132">
        <f t="shared" ca="1" si="1317"/>
        <v>0</v>
      </c>
      <c r="AV3132">
        <f t="shared" ca="1" si="1317"/>
        <v>0</v>
      </c>
      <c r="AW3132">
        <f t="shared" ca="1" si="1317"/>
        <v>1</v>
      </c>
      <c r="AX3132">
        <v>0</v>
      </c>
    </row>
    <row r="3133" spans="1:50" x14ac:dyDescent="0.25">
      <c r="A3133" s="2">
        <v>41986</v>
      </c>
      <c r="B3133">
        <v>2133</v>
      </c>
      <c r="C3133">
        <v>18</v>
      </c>
      <c r="D3133">
        <f t="shared" ca="1" si="1308"/>
        <v>19.639897946349045</v>
      </c>
      <c r="E3133">
        <f t="shared" ca="1" si="1309"/>
        <v>-1.6398979463490448</v>
      </c>
      <c r="F3133" t="str">
        <f t="shared" ca="1" si="1310"/>
        <v>medium</v>
      </c>
      <c r="G3133">
        <v>1221</v>
      </c>
      <c r="H3133">
        <f t="shared" si="1311"/>
        <v>1221</v>
      </c>
      <c r="I3133">
        <f t="shared" ca="1" si="1312"/>
        <v>1197.1753074096482</v>
      </c>
      <c r="J3133">
        <f t="shared" ca="1" si="1313"/>
        <v>23.824692590351788</v>
      </c>
      <c r="K3133" t="str">
        <f t="shared" ca="1" si="1314"/>
        <v>medium</v>
      </c>
      <c r="L3133">
        <v>6.9111111111111114</v>
      </c>
      <c r="M3133" t="str">
        <f t="shared" si="1290"/>
        <v>medium</v>
      </c>
      <c r="N3133">
        <f t="shared" si="1296"/>
        <v>12</v>
      </c>
      <c r="O3133">
        <f t="shared" si="1297"/>
        <v>6</v>
      </c>
      <c r="P3133" t="str">
        <f t="shared" si="1298"/>
        <v>sobota</v>
      </c>
      <c r="Q3133">
        <f t="shared" si="1318"/>
        <v>0</v>
      </c>
      <c r="R3133">
        <f t="shared" si="1318"/>
        <v>0</v>
      </c>
      <c r="S3133">
        <f t="shared" si="1318"/>
        <v>0</v>
      </c>
      <c r="T3133">
        <f t="shared" si="1318"/>
        <v>0</v>
      </c>
      <c r="U3133">
        <f t="shared" si="1318"/>
        <v>0</v>
      </c>
      <c r="V3133">
        <f t="shared" si="1318"/>
        <v>0</v>
      </c>
      <c r="W3133">
        <f t="shared" si="1318"/>
        <v>0</v>
      </c>
      <c r="X3133">
        <f t="shared" si="1318"/>
        <v>0</v>
      </c>
      <c r="Y3133">
        <f t="shared" si="1318"/>
        <v>0</v>
      </c>
      <c r="Z3133">
        <f t="shared" si="1318"/>
        <v>0</v>
      </c>
      <c r="AA3133">
        <f t="shared" si="1318"/>
        <v>0</v>
      </c>
      <c r="AB3133">
        <f t="shared" si="1318"/>
        <v>1</v>
      </c>
      <c r="AC3133">
        <f t="shared" si="1319"/>
        <v>0</v>
      </c>
      <c r="AD3133">
        <f t="shared" si="1319"/>
        <v>0</v>
      </c>
      <c r="AE3133">
        <f t="shared" si="1319"/>
        <v>0</v>
      </c>
      <c r="AF3133">
        <f t="shared" si="1319"/>
        <v>0</v>
      </c>
      <c r="AG3133">
        <f t="shared" si="1319"/>
        <v>0</v>
      </c>
      <c r="AH3133">
        <f t="shared" si="1319"/>
        <v>1</v>
      </c>
      <c r="AI3133">
        <f t="shared" si="1319"/>
        <v>0</v>
      </c>
      <c r="AJ3133">
        <f t="shared" ca="1" si="1299"/>
        <v>0</v>
      </c>
      <c r="AK3133">
        <f t="shared" ca="1" si="1300"/>
        <v>1</v>
      </c>
      <c r="AL3133">
        <f t="shared" ca="1" si="1301"/>
        <v>0</v>
      </c>
      <c r="AM3133">
        <f t="shared" ca="1" si="1302"/>
        <v>0</v>
      </c>
      <c r="AN3133">
        <f t="shared" ca="1" si="1303"/>
        <v>1</v>
      </c>
      <c r="AO3133">
        <f t="shared" ca="1" si="1304"/>
        <v>0</v>
      </c>
      <c r="AP3133">
        <f t="shared" ca="1" si="1305"/>
        <v>0</v>
      </c>
      <c r="AQ3133">
        <f t="shared" ca="1" si="1306"/>
        <v>1</v>
      </c>
      <c r="AR3133">
        <f t="shared" ca="1" si="1307"/>
        <v>0</v>
      </c>
      <c r="AS3133">
        <v>0</v>
      </c>
      <c r="AT3133">
        <v>0</v>
      </c>
      <c r="AU3133">
        <f t="shared" ca="1" si="1317"/>
        <v>0</v>
      </c>
      <c r="AV3133">
        <f t="shared" ca="1" si="1317"/>
        <v>1</v>
      </c>
      <c r="AW3133">
        <f t="shared" ca="1" si="1317"/>
        <v>0</v>
      </c>
      <c r="AX3133">
        <v>0</v>
      </c>
    </row>
    <row r="3134" spans="1:50" x14ac:dyDescent="0.25">
      <c r="A3134" s="2">
        <v>41987</v>
      </c>
      <c r="B3134">
        <v>2134</v>
      </c>
      <c r="C3134">
        <v>16</v>
      </c>
      <c r="D3134">
        <f t="shared" ca="1" si="1308"/>
        <v>19.639931313300323</v>
      </c>
      <c r="E3134">
        <f t="shared" ca="1" si="1309"/>
        <v>-3.6399313133003233</v>
      </c>
      <c r="F3134" t="str">
        <f t="shared" ca="1" si="1310"/>
        <v>low</v>
      </c>
      <c r="G3134">
        <v>1358</v>
      </c>
      <c r="H3134">
        <f t="shared" si="1311"/>
        <v>1358</v>
      </c>
      <c r="I3134">
        <f t="shared" ca="1" si="1312"/>
        <v>1197.2277203460806</v>
      </c>
      <c r="J3134">
        <f t="shared" ca="1" si="1313"/>
        <v>160.77227965391944</v>
      </c>
      <c r="K3134" t="str">
        <f t="shared" ca="1" si="1314"/>
        <v>high</v>
      </c>
      <c r="L3134">
        <v>5.2888888888888888</v>
      </c>
      <c r="M3134" t="str">
        <f t="shared" si="1290"/>
        <v>medium</v>
      </c>
      <c r="N3134">
        <f t="shared" si="1296"/>
        <v>12</v>
      </c>
      <c r="O3134">
        <f t="shared" si="1297"/>
        <v>7</v>
      </c>
      <c r="P3134" t="str">
        <f t="shared" si="1298"/>
        <v>neděle</v>
      </c>
      <c r="Q3134">
        <f t="shared" si="1318"/>
        <v>0</v>
      </c>
      <c r="R3134">
        <f t="shared" si="1318"/>
        <v>0</v>
      </c>
      <c r="S3134">
        <f t="shared" si="1318"/>
        <v>0</v>
      </c>
      <c r="T3134">
        <f t="shared" si="1318"/>
        <v>0</v>
      </c>
      <c r="U3134">
        <f t="shared" si="1318"/>
        <v>0</v>
      </c>
      <c r="V3134">
        <f t="shared" si="1318"/>
        <v>0</v>
      </c>
      <c r="W3134">
        <f t="shared" si="1318"/>
        <v>0</v>
      </c>
      <c r="X3134">
        <f t="shared" si="1318"/>
        <v>0</v>
      </c>
      <c r="Y3134">
        <f t="shared" si="1318"/>
        <v>0</v>
      </c>
      <c r="Z3134">
        <f t="shared" si="1318"/>
        <v>0</v>
      </c>
      <c r="AA3134">
        <f t="shared" si="1318"/>
        <v>0</v>
      </c>
      <c r="AB3134">
        <f t="shared" si="1318"/>
        <v>1</v>
      </c>
      <c r="AC3134">
        <f t="shared" si="1319"/>
        <v>0</v>
      </c>
      <c r="AD3134">
        <f t="shared" si="1319"/>
        <v>0</v>
      </c>
      <c r="AE3134">
        <f t="shared" si="1319"/>
        <v>0</v>
      </c>
      <c r="AF3134">
        <f t="shared" si="1319"/>
        <v>0</v>
      </c>
      <c r="AG3134">
        <f t="shared" si="1319"/>
        <v>0</v>
      </c>
      <c r="AH3134">
        <f t="shared" si="1319"/>
        <v>0</v>
      </c>
      <c r="AI3134">
        <f t="shared" si="1319"/>
        <v>1</v>
      </c>
      <c r="AJ3134">
        <f t="shared" ca="1" si="1299"/>
        <v>0</v>
      </c>
      <c r="AK3134">
        <f t="shared" ca="1" si="1300"/>
        <v>1</v>
      </c>
      <c r="AL3134">
        <f t="shared" ca="1" si="1301"/>
        <v>0</v>
      </c>
      <c r="AM3134">
        <f t="shared" ca="1" si="1302"/>
        <v>0</v>
      </c>
      <c r="AN3134">
        <f t="shared" ca="1" si="1303"/>
        <v>0</v>
      </c>
      <c r="AO3134">
        <f t="shared" ca="1" si="1304"/>
        <v>1</v>
      </c>
      <c r="AP3134">
        <f t="shared" ca="1" si="1305"/>
        <v>0</v>
      </c>
      <c r="AQ3134">
        <f t="shared" ca="1" si="1306"/>
        <v>1</v>
      </c>
      <c r="AR3134">
        <f t="shared" ca="1" si="1307"/>
        <v>0</v>
      </c>
      <c r="AS3134">
        <v>0</v>
      </c>
      <c r="AT3134">
        <v>0</v>
      </c>
      <c r="AU3134">
        <f t="shared" ca="1" si="1317"/>
        <v>1</v>
      </c>
      <c r="AV3134">
        <f t="shared" ca="1" si="1317"/>
        <v>0</v>
      </c>
      <c r="AW3134">
        <f t="shared" ca="1" si="1317"/>
        <v>0</v>
      </c>
      <c r="AX3134">
        <v>0</v>
      </c>
    </row>
    <row r="3135" spans="1:50" x14ac:dyDescent="0.25">
      <c r="A3135" s="2">
        <v>41988</v>
      </c>
      <c r="B3135">
        <v>2135</v>
      </c>
      <c r="C3135">
        <v>26</v>
      </c>
      <c r="D3135">
        <f t="shared" ca="1" si="1308"/>
        <v>19.639960101706791</v>
      </c>
      <c r="E3135">
        <f t="shared" ca="1" si="1309"/>
        <v>6.3600398982932091</v>
      </c>
      <c r="F3135" t="str">
        <f t="shared" ca="1" si="1310"/>
        <v>high</v>
      </c>
      <c r="G3135">
        <v>3601</v>
      </c>
      <c r="H3135">
        <f t="shared" si="1311"/>
        <v>3601</v>
      </c>
      <c r="I3135">
        <f t="shared" ca="1" si="1312"/>
        <v>1197.2799835302487</v>
      </c>
      <c r="J3135">
        <f t="shared" ca="1" si="1313"/>
        <v>2403.7200164697515</v>
      </c>
      <c r="K3135" t="str">
        <f t="shared" ca="1" si="1314"/>
        <v>high</v>
      </c>
      <c r="L3135">
        <v>3.1</v>
      </c>
      <c r="M3135" t="str">
        <f t="shared" si="1290"/>
        <v>low</v>
      </c>
      <c r="N3135">
        <f t="shared" si="1296"/>
        <v>12</v>
      </c>
      <c r="O3135">
        <f t="shared" si="1297"/>
        <v>1</v>
      </c>
      <c r="P3135" t="str">
        <f t="shared" si="1298"/>
        <v>pondělí</v>
      </c>
      <c r="Q3135">
        <f t="shared" si="1318"/>
        <v>0</v>
      </c>
      <c r="R3135">
        <f t="shared" si="1318"/>
        <v>0</v>
      </c>
      <c r="S3135">
        <f t="shared" si="1318"/>
        <v>0</v>
      </c>
      <c r="T3135">
        <f t="shared" si="1318"/>
        <v>0</v>
      </c>
      <c r="U3135">
        <f t="shared" si="1318"/>
        <v>0</v>
      </c>
      <c r="V3135">
        <f t="shared" si="1318"/>
        <v>0</v>
      </c>
      <c r="W3135">
        <f t="shared" si="1318"/>
        <v>0</v>
      </c>
      <c r="X3135">
        <f t="shared" si="1318"/>
        <v>0</v>
      </c>
      <c r="Y3135">
        <f t="shared" si="1318"/>
        <v>0</v>
      </c>
      <c r="Z3135">
        <f t="shared" si="1318"/>
        <v>0</v>
      </c>
      <c r="AA3135">
        <f t="shared" si="1318"/>
        <v>0</v>
      </c>
      <c r="AB3135">
        <f t="shared" si="1318"/>
        <v>1</v>
      </c>
      <c r="AC3135">
        <f t="shared" si="1319"/>
        <v>1</v>
      </c>
      <c r="AD3135">
        <f t="shared" si="1319"/>
        <v>0</v>
      </c>
      <c r="AE3135">
        <f t="shared" si="1319"/>
        <v>0</v>
      </c>
      <c r="AF3135">
        <f t="shared" si="1319"/>
        <v>0</v>
      </c>
      <c r="AG3135">
        <f t="shared" si="1319"/>
        <v>0</v>
      </c>
      <c r="AH3135">
        <f t="shared" si="1319"/>
        <v>0</v>
      </c>
      <c r="AI3135">
        <f t="shared" si="1319"/>
        <v>0</v>
      </c>
      <c r="AJ3135">
        <f t="shared" ca="1" si="1299"/>
        <v>0</v>
      </c>
      <c r="AK3135">
        <f t="shared" ca="1" si="1300"/>
        <v>0</v>
      </c>
      <c r="AL3135">
        <f t="shared" ca="1" si="1301"/>
        <v>1</v>
      </c>
      <c r="AM3135">
        <f t="shared" ca="1" si="1302"/>
        <v>0</v>
      </c>
      <c r="AN3135">
        <f t="shared" ca="1" si="1303"/>
        <v>0</v>
      </c>
      <c r="AO3135">
        <f t="shared" ca="1" si="1304"/>
        <v>1</v>
      </c>
      <c r="AP3135">
        <f t="shared" ca="1" si="1305"/>
        <v>1</v>
      </c>
      <c r="AQ3135">
        <f t="shared" ca="1" si="1306"/>
        <v>0</v>
      </c>
      <c r="AR3135">
        <f t="shared" ca="1" si="1307"/>
        <v>0</v>
      </c>
      <c r="AS3135">
        <v>0</v>
      </c>
      <c r="AT3135">
        <v>0</v>
      </c>
      <c r="AU3135">
        <f t="shared" ca="1" si="1317"/>
        <v>0</v>
      </c>
      <c r="AV3135">
        <f t="shared" ca="1" si="1317"/>
        <v>0</v>
      </c>
      <c r="AW3135">
        <f t="shared" ca="1" si="1317"/>
        <v>1</v>
      </c>
      <c r="AX3135">
        <v>0</v>
      </c>
    </row>
    <row r="3136" spans="1:50" x14ac:dyDescent="0.25">
      <c r="A3136" s="2">
        <v>41989</v>
      </c>
      <c r="B3136">
        <v>2136</v>
      </c>
      <c r="C3136">
        <v>21</v>
      </c>
      <c r="D3136">
        <f t="shared" ca="1" si="1308"/>
        <v>19.639984311568448</v>
      </c>
      <c r="E3136">
        <f t="shared" ca="1" si="1309"/>
        <v>1.3600156884315524</v>
      </c>
      <c r="F3136" t="str">
        <f t="shared" ca="1" si="1310"/>
        <v>medium</v>
      </c>
      <c r="G3136">
        <v>950</v>
      </c>
      <c r="H3136">
        <f t="shared" si="1311"/>
        <v>950</v>
      </c>
      <c r="I3136">
        <f t="shared" ca="1" si="1312"/>
        <v>1197.3320969621527</v>
      </c>
      <c r="J3136">
        <f t="shared" ca="1" si="1313"/>
        <v>-247.33209696215272</v>
      </c>
      <c r="K3136" t="str">
        <f t="shared" ca="1" si="1314"/>
        <v>medium</v>
      </c>
      <c r="L3136">
        <v>6.1</v>
      </c>
      <c r="M3136" t="str">
        <f t="shared" si="1290"/>
        <v>medium</v>
      </c>
      <c r="N3136">
        <f t="shared" si="1296"/>
        <v>12</v>
      </c>
      <c r="O3136">
        <f t="shared" si="1297"/>
        <v>2</v>
      </c>
      <c r="P3136" t="str">
        <f t="shared" si="1298"/>
        <v>úterý</v>
      </c>
      <c r="Q3136">
        <f t="shared" si="1318"/>
        <v>0</v>
      </c>
      <c r="R3136">
        <f t="shared" si="1318"/>
        <v>0</v>
      </c>
      <c r="S3136">
        <f t="shared" si="1318"/>
        <v>0</v>
      </c>
      <c r="T3136">
        <f t="shared" si="1318"/>
        <v>0</v>
      </c>
      <c r="U3136">
        <f t="shared" si="1318"/>
        <v>0</v>
      </c>
      <c r="V3136">
        <f t="shared" si="1318"/>
        <v>0</v>
      </c>
      <c r="W3136">
        <f t="shared" si="1318"/>
        <v>0</v>
      </c>
      <c r="X3136">
        <f t="shared" si="1318"/>
        <v>0</v>
      </c>
      <c r="Y3136">
        <f t="shared" si="1318"/>
        <v>0</v>
      </c>
      <c r="Z3136">
        <f t="shared" si="1318"/>
        <v>0</v>
      </c>
      <c r="AA3136">
        <f t="shared" si="1318"/>
        <v>0</v>
      </c>
      <c r="AB3136">
        <f t="shared" si="1318"/>
        <v>1</v>
      </c>
      <c r="AC3136">
        <f t="shared" si="1319"/>
        <v>0</v>
      </c>
      <c r="AD3136">
        <f t="shared" si="1319"/>
        <v>1</v>
      </c>
      <c r="AE3136">
        <f t="shared" si="1319"/>
        <v>0</v>
      </c>
      <c r="AF3136">
        <f t="shared" si="1319"/>
        <v>0</v>
      </c>
      <c r="AG3136">
        <f t="shared" si="1319"/>
        <v>0</v>
      </c>
      <c r="AH3136">
        <f t="shared" si="1319"/>
        <v>0</v>
      </c>
      <c r="AI3136">
        <f t="shared" si="1319"/>
        <v>0</v>
      </c>
      <c r="AJ3136">
        <f t="shared" ca="1" si="1299"/>
        <v>0</v>
      </c>
      <c r="AK3136">
        <f t="shared" ca="1" si="1300"/>
        <v>0</v>
      </c>
      <c r="AL3136">
        <f t="shared" ca="1" si="1301"/>
        <v>1</v>
      </c>
      <c r="AM3136">
        <f t="shared" ca="1" si="1302"/>
        <v>0</v>
      </c>
      <c r="AN3136">
        <f t="shared" ca="1" si="1303"/>
        <v>1</v>
      </c>
      <c r="AO3136">
        <f t="shared" ca="1" si="1304"/>
        <v>0</v>
      </c>
      <c r="AP3136">
        <f t="shared" ca="1" si="1305"/>
        <v>0</v>
      </c>
      <c r="AQ3136">
        <f t="shared" ca="1" si="1306"/>
        <v>1</v>
      </c>
      <c r="AR3136">
        <f t="shared" ca="1" si="1307"/>
        <v>0</v>
      </c>
      <c r="AS3136">
        <v>1</v>
      </c>
      <c r="AT3136">
        <v>0</v>
      </c>
      <c r="AU3136">
        <f t="shared" ca="1" si="1317"/>
        <v>0</v>
      </c>
      <c r="AV3136">
        <f t="shared" ca="1" si="1317"/>
        <v>1</v>
      </c>
      <c r="AW3136">
        <f t="shared" ca="1" si="1317"/>
        <v>0</v>
      </c>
      <c r="AX3136">
        <v>0</v>
      </c>
    </row>
    <row r="3137" spans="1:50" x14ac:dyDescent="0.25">
      <c r="A3137" s="2">
        <v>41990</v>
      </c>
      <c r="B3137">
        <v>2137</v>
      </c>
      <c r="C3137">
        <v>27</v>
      </c>
      <c r="D3137">
        <f t="shared" ca="1" si="1308"/>
        <v>19.640003942885286</v>
      </c>
      <c r="E3137">
        <f t="shared" ca="1" si="1309"/>
        <v>7.3599960571147136</v>
      </c>
      <c r="F3137" t="str">
        <f t="shared" ca="1" si="1310"/>
        <v>high</v>
      </c>
      <c r="G3137">
        <v>733</v>
      </c>
      <c r="H3137">
        <f t="shared" si="1311"/>
        <v>733</v>
      </c>
      <c r="I3137">
        <f t="shared" ca="1" si="1312"/>
        <v>1197.3840606417925</v>
      </c>
      <c r="J3137">
        <f t="shared" ca="1" si="1313"/>
        <v>-464.38406064179253</v>
      </c>
      <c r="K3137" t="str">
        <f t="shared" ca="1" si="1314"/>
        <v>low</v>
      </c>
      <c r="L3137">
        <v>1.825</v>
      </c>
      <c r="M3137" t="str">
        <f t="shared" si="1290"/>
        <v>low</v>
      </c>
      <c r="N3137">
        <f t="shared" si="1296"/>
        <v>12</v>
      </c>
      <c r="O3137">
        <f t="shared" si="1297"/>
        <v>3</v>
      </c>
      <c r="P3137" t="str">
        <f t="shared" si="1298"/>
        <v>středa</v>
      </c>
      <c r="Q3137">
        <f t="shared" si="1318"/>
        <v>0</v>
      </c>
      <c r="R3137">
        <f t="shared" si="1318"/>
        <v>0</v>
      </c>
      <c r="S3137">
        <f t="shared" si="1318"/>
        <v>0</v>
      </c>
      <c r="T3137">
        <f t="shared" si="1318"/>
        <v>0</v>
      </c>
      <c r="U3137">
        <f t="shared" si="1318"/>
        <v>0</v>
      </c>
      <c r="V3137">
        <f t="shared" si="1318"/>
        <v>0</v>
      </c>
      <c r="W3137">
        <f t="shared" si="1318"/>
        <v>0</v>
      </c>
      <c r="X3137">
        <f t="shared" si="1318"/>
        <v>0</v>
      </c>
      <c r="Y3137">
        <f t="shared" si="1318"/>
        <v>0</v>
      </c>
      <c r="Z3137">
        <f t="shared" si="1318"/>
        <v>0</v>
      </c>
      <c r="AA3137">
        <f t="shared" si="1318"/>
        <v>0</v>
      </c>
      <c r="AB3137">
        <f t="shared" si="1318"/>
        <v>1</v>
      </c>
      <c r="AC3137">
        <f t="shared" si="1319"/>
        <v>0</v>
      </c>
      <c r="AD3137">
        <f t="shared" si="1319"/>
        <v>0</v>
      </c>
      <c r="AE3137">
        <f t="shared" si="1319"/>
        <v>1</v>
      </c>
      <c r="AF3137">
        <f t="shared" si="1319"/>
        <v>0</v>
      </c>
      <c r="AG3137">
        <f t="shared" si="1319"/>
        <v>0</v>
      </c>
      <c r="AH3137">
        <f t="shared" si="1319"/>
        <v>0</v>
      </c>
      <c r="AI3137">
        <f t="shared" si="1319"/>
        <v>0</v>
      </c>
      <c r="AJ3137">
        <f t="shared" ca="1" si="1299"/>
        <v>0</v>
      </c>
      <c r="AK3137">
        <f t="shared" ca="1" si="1300"/>
        <v>1</v>
      </c>
      <c r="AL3137">
        <f t="shared" ca="1" si="1301"/>
        <v>0</v>
      </c>
      <c r="AM3137">
        <f t="shared" ca="1" si="1302"/>
        <v>0</v>
      </c>
      <c r="AN3137">
        <f t="shared" ca="1" si="1303"/>
        <v>1</v>
      </c>
      <c r="AO3137">
        <f t="shared" ca="1" si="1304"/>
        <v>0</v>
      </c>
      <c r="AP3137">
        <f t="shared" ca="1" si="1305"/>
        <v>1</v>
      </c>
      <c r="AQ3137">
        <f t="shared" ca="1" si="1306"/>
        <v>0</v>
      </c>
      <c r="AR3137">
        <f t="shared" ca="1" si="1307"/>
        <v>0</v>
      </c>
      <c r="AS3137">
        <v>1</v>
      </c>
      <c r="AT3137">
        <v>0</v>
      </c>
      <c r="AU3137">
        <f t="shared" ca="1" si="1317"/>
        <v>0</v>
      </c>
      <c r="AV3137">
        <f t="shared" ca="1" si="1317"/>
        <v>0</v>
      </c>
      <c r="AW3137">
        <f t="shared" ca="1" si="1317"/>
        <v>1</v>
      </c>
      <c r="AX3137">
        <v>0</v>
      </c>
    </row>
    <row r="3138" spans="1:50" x14ac:dyDescent="0.25">
      <c r="A3138" s="2">
        <v>41991</v>
      </c>
      <c r="B3138">
        <v>2138</v>
      </c>
      <c r="C3138">
        <v>22</v>
      </c>
      <c r="D3138">
        <f t="shared" ca="1" si="1308"/>
        <v>19.640018995657307</v>
      </c>
      <c r="E3138">
        <f t="shared" ca="1" si="1309"/>
        <v>2.3599810043426928</v>
      </c>
      <c r="F3138" t="str">
        <f t="shared" ca="1" si="1310"/>
        <v>medium</v>
      </c>
      <c r="G3138">
        <v>865</v>
      </c>
      <c r="H3138">
        <f t="shared" si="1311"/>
        <v>865</v>
      </c>
      <c r="I3138">
        <f t="shared" ca="1" si="1312"/>
        <v>1197.4358745691684</v>
      </c>
      <c r="J3138">
        <f t="shared" ca="1" si="1313"/>
        <v>-332.43587456916839</v>
      </c>
      <c r="K3138" t="str">
        <f t="shared" ca="1" si="1314"/>
        <v>medium</v>
      </c>
      <c r="L3138">
        <v>6.05</v>
      </c>
      <c r="M3138" t="str">
        <f t="shared" si="1290"/>
        <v>medium</v>
      </c>
      <c r="N3138">
        <f t="shared" si="1296"/>
        <v>12</v>
      </c>
      <c r="O3138">
        <f t="shared" si="1297"/>
        <v>4</v>
      </c>
      <c r="P3138" t="str">
        <f t="shared" si="1298"/>
        <v>čtvrtek</v>
      </c>
      <c r="Q3138">
        <f t="shared" si="1318"/>
        <v>0</v>
      </c>
      <c r="R3138">
        <f t="shared" si="1318"/>
        <v>0</v>
      </c>
      <c r="S3138">
        <f t="shared" si="1318"/>
        <v>0</v>
      </c>
      <c r="T3138">
        <f t="shared" si="1318"/>
        <v>0</v>
      </c>
      <c r="U3138">
        <f t="shared" si="1318"/>
        <v>0</v>
      </c>
      <c r="V3138">
        <f t="shared" si="1318"/>
        <v>0</v>
      </c>
      <c r="W3138">
        <f t="shared" si="1318"/>
        <v>0</v>
      </c>
      <c r="X3138">
        <f t="shared" si="1318"/>
        <v>0</v>
      </c>
      <c r="Y3138">
        <f t="shared" si="1318"/>
        <v>0</v>
      </c>
      <c r="Z3138">
        <f t="shared" si="1318"/>
        <v>0</v>
      </c>
      <c r="AA3138">
        <f t="shared" si="1318"/>
        <v>0</v>
      </c>
      <c r="AB3138">
        <f t="shared" si="1318"/>
        <v>1</v>
      </c>
      <c r="AC3138">
        <f t="shared" si="1319"/>
        <v>0</v>
      </c>
      <c r="AD3138">
        <f t="shared" si="1319"/>
        <v>0</v>
      </c>
      <c r="AE3138">
        <f t="shared" si="1319"/>
        <v>0</v>
      </c>
      <c r="AF3138">
        <f t="shared" si="1319"/>
        <v>1</v>
      </c>
      <c r="AG3138">
        <f t="shared" si="1319"/>
        <v>0</v>
      </c>
      <c r="AH3138">
        <f t="shared" si="1319"/>
        <v>0</v>
      </c>
      <c r="AI3138">
        <f t="shared" si="1319"/>
        <v>0</v>
      </c>
      <c r="AJ3138">
        <f t="shared" ca="1" si="1299"/>
        <v>0</v>
      </c>
      <c r="AK3138">
        <f t="shared" ca="1" si="1300"/>
        <v>1</v>
      </c>
      <c r="AL3138">
        <f t="shared" ca="1" si="1301"/>
        <v>0</v>
      </c>
      <c r="AM3138">
        <f t="shared" ca="1" si="1302"/>
        <v>0</v>
      </c>
      <c r="AN3138">
        <f t="shared" ca="1" si="1303"/>
        <v>1</v>
      </c>
      <c r="AO3138">
        <f t="shared" ca="1" si="1304"/>
        <v>0</v>
      </c>
      <c r="AP3138">
        <f t="shared" ca="1" si="1305"/>
        <v>0</v>
      </c>
      <c r="AQ3138">
        <f t="shared" ca="1" si="1306"/>
        <v>1</v>
      </c>
      <c r="AR3138">
        <f t="shared" ca="1" si="1307"/>
        <v>0</v>
      </c>
      <c r="AS3138">
        <v>1</v>
      </c>
      <c r="AT3138">
        <v>0</v>
      </c>
      <c r="AU3138">
        <f t="shared" ca="1" si="1317"/>
        <v>0</v>
      </c>
      <c r="AV3138">
        <f t="shared" ca="1" si="1317"/>
        <v>1</v>
      </c>
      <c r="AW3138">
        <f t="shared" ca="1" si="1317"/>
        <v>0</v>
      </c>
      <c r="AX3138">
        <v>0</v>
      </c>
    </row>
    <row r="3139" spans="1:50" x14ac:dyDescent="0.25">
      <c r="A3139" s="2">
        <v>41992</v>
      </c>
      <c r="B3139">
        <v>2139</v>
      </c>
      <c r="C3139">
        <v>32</v>
      </c>
      <c r="D3139">
        <f t="shared" ca="1" si="1308"/>
        <v>19.640029469884514</v>
      </c>
      <c r="E3139">
        <f t="shared" ca="1" si="1309"/>
        <v>12.359970530115486</v>
      </c>
      <c r="F3139" t="str">
        <f t="shared" ca="1" si="1310"/>
        <v>high</v>
      </c>
      <c r="G3139">
        <v>2094</v>
      </c>
      <c r="H3139">
        <f t="shared" si="1311"/>
        <v>2094</v>
      </c>
      <c r="I3139">
        <f t="shared" ca="1" si="1312"/>
        <v>1197.4875387442798</v>
      </c>
      <c r="J3139">
        <f t="shared" ca="1" si="1313"/>
        <v>896.51246125572015</v>
      </c>
      <c r="K3139" t="str">
        <f t="shared" ca="1" si="1314"/>
        <v>high</v>
      </c>
      <c r="L3139">
        <v>10.6</v>
      </c>
      <c r="M3139" t="str">
        <f t="shared" si="1290"/>
        <v>medium</v>
      </c>
      <c r="N3139">
        <f t="shared" si="1296"/>
        <v>12</v>
      </c>
      <c r="O3139">
        <f t="shared" si="1297"/>
        <v>5</v>
      </c>
      <c r="P3139" t="str">
        <f t="shared" si="1298"/>
        <v>pátek</v>
      </c>
      <c r="Q3139">
        <f t="shared" si="1318"/>
        <v>0</v>
      </c>
      <c r="R3139">
        <f t="shared" si="1318"/>
        <v>0</v>
      </c>
      <c r="S3139">
        <f t="shared" si="1318"/>
        <v>0</v>
      </c>
      <c r="T3139">
        <f t="shared" si="1318"/>
        <v>0</v>
      </c>
      <c r="U3139">
        <f t="shared" si="1318"/>
        <v>0</v>
      </c>
      <c r="V3139">
        <f t="shared" si="1318"/>
        <v>0</v>
      </c>
      <c r="W3139">
        <f t="shared" si="1318"/>
        <v>0</v>
      </c>
      <c r="X3139">
        <f t="shared" si="1318"/>
        <v>0</v>
      </c>
      <c r="Y3139">
        <f t="shared" si="1318"/>
        <v>0</v>
      </c>
      <c r="Z3139">
        <f t="shared" si="1318"/>
        <v>0</v>
      </c>
      <c r="AA3139">
        <f t="shared" si="1318"/>
        <v>0</v>
      </c>
      <c r="AB3139">
        <f t="shared" si="1318"/>
        <v>1</v>
      </c>
      <c r="AC3139">
        <f t="shared" si="1319"/>
        <v>0</v>
      </c>
      <c r="AD3139">
        <f t="shared" si="1319"/>
        <v>0</v>
      </c>
      <c r="AE3139">
        <f t="shared" si="1319"/>
        <v>0</v>
      </c>
      <c r="AF3139">
        <f t="shared" si="1319"/>
        <v>0</v>
      </c>
      <c r="AG3139">
        <f t="shared" si="1319"/>
        <v>1</v>
      </c>
      <c r="AH3139">
        <f t="shared" si="1319"/>
        <v>0</v>
      </c>
      <c r="AI3139">
        <f t="shared" si="1319"/>
        <v>0</v>
      </c>
      <c r="AJ3139">
        <f t="shared" ca="1" si="1299"/>
        <v>0</v>
      </c>
      <c r="AK3139">
        <f t="shared" ca="1" si="1300"/>
        <v>1</v>
      </c>
      <c r="AL3139">
        <f t="shared" ca="1" si="1301"/>
        <v>0</v>
      </c>
      <c r="AM3139">
        <f t="shared" ca="1" si="1302"/>
        <v>1</v>
      </c>
      <c r="AN3139">
        <f t="shared" ca="1" si="1303"/>
        <v>0</v>
      </c>
      <c r="AO3139">
        <f t="shared" ca="1" si="1304"/>
        <v>0</v>
      </c>
      <c r="AP3139">
        <f t="shared" ca="1" si="1305"/>
        <v>0</v>
      </c>
      <c r="AQ3139">
        <f t="shared" ca="1" si="1306"/>
        <v>1</v>
      </c>
      <c r="AR3139">
        <f t="shared" ca="1" si="1307"/>
        <v>0</v>
      </c>
      <c r="AS3139">
        <v>1</v>
      </c>
      <c r="AT3139">
        <v>0</v>
      </c>
      <c r="AU3139">
        <f t="shared" ca="1" si="1317"/>
        <v>0</v>
      </c>
      <c r="AV3139">
        <f t="shared" ca="1" si="1317"/>
        <v>0</v>
      </c>
      <c r="AW3139">
        <f t="shared" ca="1" si="1317"/>
        <v>1</v>
      </c>
      <c r="AX3139">
        <v>0</v>
      </c>
    </row>
    <row r="3140" spans="1:50" x14ac:dyDescent="0.25">
      <c r="A3140" s="2">
        <v>41993</v>
      </c>
      <c r="B3140">
        <v>2140</v>
      </c>
      <c r="C3140">
        <v>19</v>
      </c>
      <c r="D3140">
        <f t="shared" ca="1" si="1308"/>
        <v>19.640035365566902</v>
      </c>
      <c r="E3140">
        <f t="shared" ca="1" si="1309"/>
        <v>-0.64003536556690221</v>
      </c>
      <c r="F3140" t="str">
        <f t="shared" ca="1" si="1310"/>
        <v>medium</v>
      </c>
      <c r="G3140">
        <v>1783</v>
      </c>
      <c r="H3140">
        <f t="shared" si="1311"/>
        <v>1783</v>
      </c>
      <c r="I3140">
        <f t="shared" ca="1" si="1312"/>
        <v>1197.5390531671273</v>
      </c>
      <c r="J3140">
        <f t="shared" ca="1" si="1313"/>
        <v>585.46094683287265</v>
      </c>
      <c r="K3140" t="str">
        <f t="shared" ca="1" si="1314"/>
        <v>high</v>
      </c>
      <c r="L3140">
        <v>8.4</v>
      </c>
      <c r="M3140" t="str">
        <f t="shared" si="1290"/>
        <v>medium</v>
      </c>
      <c r="N3140">
        <f t="shared" si="1296"/>
        <v>12</v>
      </c>
      <c r="O3140">
        <f t="shared" si="1297"/>
        <v>6</v>
      </c>
      <c r="P3140" t="str">
        <f t="shared" si="1298"/>
        <v>sobota</v>
      </c>
      <c r="Q3140">
        <f t="shared" si="1318"/>
        <v>0</v>
      </c>
      <c r="R3140">
        <f t="shared" si="1318"/>
        <v>0</v>
      </c>
      <c r="S3140">
        <f t="shared" si="1318"/>
        <v>0</v>
      </c>
      <c r="T3140">
        <f t="shared" si="1318"/>
        <v>0</v>
      </c>
      <c r="U3140">
        <f t="shared" si="1318"/>
        <v>0</v>
      </c>
      <c r="V3140">
        <f t="shared" si="1318"/>
        <v>0</v>
      </c>
      <c r="W3140">
        <f t="shared" si="1318"/>
        <v>0</v>
      </c>
      <c r="X3140">
        <f t="shared" si="1318"/>
        <v>0</v>
      </c>
      <c r="Y3140">
        <f t="shared" si="1318"/>
        <v>0</v>
      </c>
      <c r="Z3140">
        <f t="shared" si="1318"/>
        <v>0</v>
      </c>
      <c r="AA3140">
        <f t="shared" si="1318"/>
        <v>0</v>
      </c>
      <c r="AB3140">
        <f t="shared" si="1318"/>
        <v>1</v>
      </c>
      <c r="AC3140">
        <f t="shared" si="1319"/>
        <v>0</v>
      </c>
      <c r="AD3140">
        <f t="shared" si="1319"/>
        <v>0</v>
      </c>
      <c r="AE3140">
        <f t="shared" si="1319"/>
        <v>0</v>
      </c>
      <c r="AF3140">
        <f t="shared" si="1319"/>
        <v>0</v>
      </c>
      <c r="AG3140">
        <f t="shared" si="1319"/>
        <v>0</v>
      </c>
      <c r="AH3140">
        <f t="shared" si="1319"/>
        <v>1</v>
      </c>
      <c r="AI3140">
        <f t="shared" si="1319"/>
        <v>0</v>
      </c>
      <c r="AJ3140">
        <f t="shared" ca="1" si="1299"/>
        <v>0</v>
      </c>
      <c r="AK3140">
        <f t="shared" ca="1" si="1300"/>
        <v>1</v>
      </c>
      <c r="AL3140">
        <f t="shared" ca="1" si="1301"/>
        <v>0</v>
      </c>
      <c r="AM3140">
        <f t="shared" ca="1" si="1302"/>
        <v>0</v>
      </c>
      <c r="AN3140">
        <f t="shared" ca="1" si="1303"/>
        <v>1</v>
      </c>
      <c r="AO3140">
        <f t="shared" ca="1" si="1304"/>
        <v>0</v>
      </c>
      <c r="AP3140">
        <f t="shared" ca="1" si="1305"/>
        <v>0</v>
      </c>
      <c r="AQ3140">
        <f t="shared" ca="1" si="1306"/>
        <v>1</v>
      </c>
      <c r="AR3140">
        <f t="shared" ca="1" si="1307"/>
        <v>0</v>
      </c>
      <c r="AS3140">
        <v>1</v>
      </c>
      <c r="AT3140">
        <v>0</v>
      </c>
      <c r="AU3140">
        <f t="shared" ca="1" si="1317"/>
        <v>0</v>
      </c>
      <c r="AV3140">
        <f t="shared" ca="1" si="1317"/>
        <v>1</v>
      </c>
      <c r="AW3140">
        <f t="shared" ca="1" si="1317"/>
        <v>0</v>
      </c>
      <c r="AX3140">
        <v>0</v>
      </c>
    </row>
    <row r="3141" spans="1:50" x14ac:dyDescent="0.25">
      <c r="A3141" s="2">
        <v>41994</v>
      </c>
      <c r="B3141">
        <v>2141</v>
      </c>
      <c r="C3141">
        <v>5</v>
      </c>
      <c r="D3141">
        <f t="shared" ca="1" si="1308"/>
        <v>19.64003668270448</v>
      </c>
      <c r="E3141">
        <f t="shared" ca="1" si="1309"/>
        <v>-14.64003668270448</v>
      </c>
      <c r="F3141" t="str">
        <f t="shared" ca="1" si="1310"/>
        <v>low</v>
      </c>
      <c r="G3141">
        <v>257</v>
      </c>
      <c r="H3141">
        <f t="shared" si="1311"/>
        <v>257</v>
      </c>
      <c r="I3141">
        <f t="shared" ca="1" si="1312"/>
        <v>1197.5904178377107</v>
      </c>
      <c r="J3141">
        <f t="shared" ca="1" si="1313"/>
        <v>-940.59041783771067</v>
      </c>
      <c r="K3141" t="str">
        <f t="shared" ca="1" si="1314"/>
        <v>low</v>
      </c>
      <c r="L3141">
        <v>1.5649999999999999</v>
      </c>
      <c r="M3141" t="str">
        <f t="shared" si="1290"/>
        <v>low</v>
      </c>
      <c r="N3141">
        <f t="shared" si="1296"/>
        <v>12</v>
      </c>
      <c r="O3141">
        <f t="shared" si="1297"/>
        <v>7</v>
      </c>
      <c r="P3141" t="str">
        <f t="shared" si="1298"/>
        <v>neděle</v>
      </c>
      <c r="Q3141">
        <f t="shared" ref="Q3141:AB3150" si="1320">VLOOKUP($N3141,$V$31:$AH$42,Q$592+1,0)</f>
        <v>0</v>
      </c>
      <c r="R3141">
        <f t="shared" si="1320"/>
        <v>0</v>
      </c>
      <c r="S3141">
        <f t="shared" si="1320"/>
        <v>0</v>
      </c>
      <c r="T3141">
        <f t="shared" si="1320"/>
        <v>0</v>
      </c>
      <c r="U3141">
        <f t="shared" si="1320"/>
        <v>0</v>
      </c>
      <c r="V3141">
        <f t="shared" si="1320"/>
        <v>0</v>
      </c>
      <c r="W3141">
        <f t="shared" si="1320"/>
        <v>0</v>
      </c>
      <c r="X3141">
        <f t="shared" si="1320"/>
        <v>0</v>
      </c>
      <c r="Y3141">
        <f t="shared" si="1320"/>
        <v>0</v>
      </c>
      <c r="Z3141">
        <f t="shared" si="1320"/>
        <v>0</v>
      </c>
      <c r="AA3141">
        <f t="shared" si="1320"/>
        <v>0</v>
      </c>
      <c r="AB3141">
        <f t="shared" si="1320"/>
        <v>1</v>
      </c>
      <c r="AC3141">
        <f t="shared" ref="AC3141:AI3150" si="1321">VLOOKUP($O3141,$V$74:$AC$80,AC$592+1,0)</f>
        <v>0</v>
      </c>
      <c r="AD3141">
        <f t="shared" si="1321"/>
        <v>0</v>
      </c>
      <c r="AE3141">
        <f t="shared" si="1321"/>
        <v>0</v>
      </c>
      <c r="AF3141">
        <f t="shared" si="1321"/>
        <v>0</v>
      </c>
      <c r="AG3141">
        <f t="shared" si="1321"/>
        <v>0</v>
      </c>
      <c r="AH3141">
        <f t="shared" si="1321"/>
        <v>0</v>
      </c>
      <c r="AI3141">
        <f t="shared" si="1321"/>
        <v>1</v>
      </c>
      <c r="AJ3141">
        <f t="shared" ca="1" si="1299"/>
        <v>0</v>
      </c>
      <c r="AK3141">
        <f t="shared" ca="1" si="1300"/>
        <v>1</v>
      </c>
      <c r="AL3141">
        <f t="shared" ca="1" si="1301"/>
        <v>0</v>
      </c>
      <c r="AM3141">
        <f t="shared" ca="1" si="1302"/>
        <v>0</v>
      </c>
      <c r="AN3141">
        <f t="shared" ca="1" si="1303"/>
        <v>1</v>
      </c>
      <c r="AO3141">
        <f t="shared" ca="1" si="1304"/>
        <v>0</v>
      </c>
      <c r="AP3141">
        <f t="shared" ca="1" si="1305"/>
        <v>1</v>
      </c>
      <c r="AQ3141">
        <f t="shared" ca="1" si="1306"/>
        <v>0</v>
      </c>
      <c r="AR3141">
        <f t="shared" ca="1" si="1307"/>
        <v>0</v>
      </c>
      <c r="AS3141">
        <v>1</v>
      </c>
      <c r="AT3141">
        <v>0</v>
      </c>
      <c r="AU3141">
        <f t="shared" ref="AU3141:AW3160" ca="1" si="1322">VLOOKUP(INDIRECT($AU$590&amp;ROW($A3141)),$F$17:$I$19,AU$592+1,0)</f>
        <v>1</v>
      </c>
      <c r="AV3141">
        <f t="shared" ca="1" si="1322"/>
        <v>0</v>
      </c>
      <c r="AW3141">
        <f t="shared" ca="1" si="1322"/>
        <v>0</v>
      </c>
      <c r="AX3141">
        <v>0</v>
      </c>
    </row>
    <row r="3142" spans="1:50" x14ac:dyDescent="0.25">
      <c r="A3142" s="2">
        <v>41995</v>
      </c>
      <c r="B3142">
        <v>2142</v>
      </c>
      <c r="C3142">
        <v>23</v>
      </c>
      <c r="D3142">
        <f t="shared" ca="1" si="1308"/>
        <v>19.64003342129724</v>
      </c>
      <c r="E3142">
        <f t="shared" ca="1" si="1309"/>
        <v>3.3599665787027604</v>
      </c>
      <c r="F3142" t="str">
        <f t="shared" ca="1" si="1310"/>
        <v>high</v>
      </c>
      <c r="G3142">
        <v>1410</v>
      </c>
      <c r="H3142">
        <f t="shared" si="1311"/>
        <v>1410</v>
      </c>
      <c r="I3142">
        <f t="shared" ca="1" si="1312"/>
        <v>1197.6416327560298</v>
      </c>
      <c r="J3142">
        <f t="shared" ca="1" si="1313"/>
        <v>212.35836724397018</v>
      </c>
      <c r="K3142" t="str">
        <f t="shared" ca="1" si="1314"/>
        <v>high</v>
      </c>
      <c r="L3142">
        <v>3.7</v>
      </c>
      <c r="M3142" t="str">
        <f t="shared" si="1290"/>
        <v>low</v>
      </c>
      <c r="N3142">
        <f t="shared" si="1296"/>
        <v>12</v>
      </c>
      <c r="O3142">
        <f t="shared" si="1297"/>
        <v>1</v>
      </c>
      <c r="P3142" t="str">
        <f t="shared" si="1298"/>
        <v>pondělí</v>
      </c>
      <c r="Q3142">
        <f t="shared" si="1320"/>
        <v>0</v>
      </c>
      <c r="R3142">
        <f t="shared" si="1320"/>
        <v>0</v>
      </c>
      <c r="S3142">
        <f t="shared" si="1320"/>
        <v>0</v>
      </c>
      <c r="T3142">
        <f t="shared" si="1320"/>
        <v>0</v>
      </c>
      <c r="U3142">
        <f t="shared" si="1320"/>
        <v>0</v>
      </c>
      <c r="V3142">
        <f t="shared" si="1320"/>
        <v>0</v>
      </c>
      <c r="W3142">
        <f t="shared" si="1320"/>
        <v>0</v>
      </c>
      <c r="X3142">
        <f t="shared" si="1320"/>
        <v>0</v>
      </c>
      <c r="Y3142">
        <f t="shared" si="1320"/>
        <v>0</v>
      </c>
      <c r="Z3142">
        <f t="shared" si="1320"/>
        <v>0</v>
      </c>
      <c r="AA3142">
        <f t="shared" si="1320"/>
        <v>0</v>
      </c>
      <c r="AB3142">
        <f t="shared" si="1320"/>
        <v>1</v>
      </c>
      <c r="AC3142">
        <f t="shared" si="1321"/>
        <v>1</v>
      </c>
      <c r="AD3142">
        <f t="shared" si="1321"/>
        <v>0</v>
      </c>
      <c r="AE3142">
        <f t="shared" si="1321"/>
        <v>0</v>
      </c>
      <c r="AF3142">
        <f t="shared" si="1321"/>
        <v>0</v>
      </c>
      <c r="AG3142">
        <f t="shared" si="1321"/>
        <v>0</v>
      </c>
      <c r="AH3142">
        <f t="shared" si="1321"/>
        <v>0</v>
      </c>
      <c r="AI3142">
        <f t="shared" si="1321"/>
        <v>0</v>
      </c>
      <c r="AJ3142">
        <f t="shared" ca="1" si="1299"/>
        <v>0</v>
      </c>
      <c r="AK3142">
        <f t="shared" ca="1" si="1300"/>
        <v>1</v>
      </c>
      <c r="AL3142">
        <f t="shared" ca="1" si="1301"/>
        <v>0</v>
      </c>
      <c r="AM3142">
        <f t="shared" ca="1" si="1302"/>
        <v>0</v>
      </c>
      <c r="AN3142">
        <f t="shared" ca="1" si="1303"/>
        <v>1</v>
      </c>
      <c r="AO3142">
        <f t="shared" ca="1" si="1304"/>
        <v>0</v>
      </c>
      <c r="AP3142">
        <f t="shared" ca="1" si="1305"/>
        <v>1</v>
      </c>
      <c r="AQ3142">
        <f t="shared" ca="1" si="1306"/>
        <v>0</v>
      </c>
      <c r="AR3142">
        <f t="shared" ca="1" si="1307"/>
        <v>0</v>
      </c>
      <c r="AS3142">
        <v>0</v>
      </c>
      <c r="AT3142">
        <v>0</v>
      </c>
      <c r="AU3142">
        <f t="shared" ca="1" si="1322"/>
        <v>0</v>
      </c>
      <c r="AV3142">
        <f t="shared" ca="1" si="1322"/>
        <v>0</v>
      </c>
      <c r="AW3142">
        <f t="shared" ca="1" si="1322"/>
        <v>1</v>
      </c>
      <c r="AX3142">
        <v>0</v>
      </c>
    </row>
    <row r="3143" spans="1:50" x14ac:dyDescent="0.25">
      <c r="A3143" s="2">
        <v>41996</v>
      </c>
      <c r="B3143">
        <v>2143</v>
      </c>
      <c r="C3143">
        <v>18</v>
      </c>
      <c r="D3143">
        <f t="shared" ca="1" si="1308"/>
        <v>19.640025581345185</v>
      </c>
      <c r="E3143">
        <f t="shared" ca="1" si="1309"/>
        <v>-1.6400255813451849</v>
      </c>
      <c r="F3143" t="str">
        <f t="shared" ca="1" si="1310"/>
        <v>medium</v>
      </c>
      <c r="G3143">
        <v>4716</v>
      </c>
      <c r="H3143">
        <f t="shared" si="1311"/>
        <v>4716</v>
      </c>
      <c r="I3143">
        <f t="shared" ca="1" si="1312"/>
        <v>1197.692697922085</v>
      </c>
      <c r="J3143">
        <f t="shared" ca="1" si="1313"/>
        <v>3518.3073020779148</v>
      </c>
      <c r="K3143" t="str">
        <f t="shared" ca="1" si="1314"/>
        <v>high</v>
      </c>
      <c r="L3143">
        <v>12.5</v>
      </c>
      <c r="M3143" t="str">
        <f t="shared" si="1290"/>
        <v>medium</v>
      </c>
      <c r="N3143">
        <f t="shared" si="1296"/>
        <v>12</v>
      </c>
      <c r="O3143">
        <f t="shared" si="1297"/>
        <v>2</v>
      </c>
      <c r="P3143" t="str">
        <f t="shared" si="1298"/>
        <v>úterý</v>
      </c>
      <c r="Q3143">
        <f t="shared" si="1320"/>
        <v>0</v>
      </c>
      <c r="R3143">
        <f t="shared" si="1320"/>
        <v>0</v>
      </c>
      <c r="S3143">
        <f t="shared" si="1320"/>
        <v>0</v>
      </c>
      <c r="T3143">
        <f t="shared" si="1320"/>
        <v>0</v>
      </c>
      <c r="U3143">
        <f t="shared" si="1320"/>
        <v>0</v>
      </c>
      <c r="V3143">
        <f t="shared" si="1320"/>
        <v>0</v>
      </c>
      <c r="W3143">
        <f t="shared" si="1320"/>
        <v>0</v>
      </c>
      <c r="X3143">
        <f t="shared" si="1320"/>
        <v>0</v>
      </c>
      <c r="Y3143">
        <f t="shared" si="1320"/>
        <v>0</v>
      </c>
      <c r="Z3143">
        <f t="shared" si="1320"/>
        <v>0</v>
      </c>
      <c r="AA3143">
        <f t="shared" si="1320"/>
        <v>0</v>
      </c>
      <c r="AB3143">
        <f t="shared" si="1320"/>
        <v>1</v>
      </c>
      <c r="AC3143">
        <f t="shared" si="1321"/>
        <v>0</v>
      </c>
      <c r="AD3143">
        <f t="shared" si="1321"/>
        <v>1</v>
      </c>
      <c r="AE3143">
        <f t="shared" si="1321"/>
        <v>0</v>
      </c>
      <c r="AF3143">
        <f t="shared" si="1321"/>
        <v>0</v>
      </c>
      <c r="AG3143">
        <f t="shared" si="1321"/>
        <v>0</v>
      </c>
      <c r="AH3143">
        <f t="shared" si="1321"/>
        <v>0</v>
      </c>
      <c r="AI3143">
        <f t="shared" si="1321"/>
        <v>0</v>
      </c>
      <c r="AJ3143">
        <f t="shared" ca="1" si="1299"/>
        <v>0</v>
      </c>
      <c r="AK3143">
        <f t="shared" ca="1" si="1300"/>
        <v>1</v>
      </c>
      <c r="AL3143">
        <f t="shared" ca="1" si="1301"/>
        <v>0</v>
      </c>
      <c r="AM3143">
        <f t="shared" ca="1" si="1302"/>
        <v>0</v>
      </c>
      <c r="AN3143">
        <f t="shared" ca="1" si="1303"/>
        <v>1</v>
      </c>
      <c r="AO3143">
        <f t="shared" ca="1" si="1304"/>
        <v>0</v>
      </c>
      <c r="AP3143">
        <f t="shared" ca="1" si="1305"/>
        <v>0</v>
      </c>
      <c r="AQ3143">
        <f t="shared" ca="1" si="1306"/>
        <v>1</v>
      </c>
      <c r="AR3143">
        <f t="shared" ca="1" si="1307"/>
        <v>0</v>
      </c>
      <c r="AS3143">
        <v>0</v>
      </c>
      <c r="AT3143">
        <v>0</v>
      </c>
      <c r="AU3143">
        <f t="shared" ca="1" si="1322"/>
        <v>0</v>
      </c>
      <c r="AV3143">
        <f t="shared" ca="1" si="1322"/>
        <v>1</v>
      </c>
      <c r="AW3143">
        <f t="shared" ca="1" si="1322"/>
        <v>0</v>
      </c>
      <c r="AX3143">
        <v>0</v>
      </c>
    </row>
    <row r="3144" spans="1:50" x14ac:dyDescent="0.25">
      <c r="A3144" s="2">
        <v>41997</v>
      </c>
      <c r="B3144">
        <v>2144</v>
      </c>
      <c r="C3144">
        <v>6</v>
      </c>
      <c r="D3144">
        <f t="shared" ca="1" si="1308"/>
        <v>19.640013162848312</v>
      </c>
      <c r="E3144">
        <f t="shared" ca="1" si="1309"/>
        <v>-13.640013162848312</v>
      </c>
      <c r="F3144" t="str">
        <f t="shared" ca="1" si="1310"/>
        <v>low</v>
      </c>
      <c r="G3144">
        <v>255</v>
      </c>
      <c r="H3144">
        <f t="shared" si="1311"/>
        <v>255</v>
      </c>
      <c r="I3144">
        <f t="shared" ca="1" si="1312"/>
        <v>1197.7436133358758</v>
      </c>
      <c r="J3144">
        <f t="shared" ca="1" si="1313"/>
        <v>-942.74361333587581</v>
      </c>
      <c r="K3144" t="str">
        <f t="shared" ca="1" si="1314"/>
        <v>low</v>
      </c>
      <c r="L3144">
        <v>9.6</v>
      </c>
      <c r="M3144" t="str">
        <f t="shared" si="1290"/>
        <v>medium</v>
      </c>
      <c r="N3144">
        <f t="shared" si="1296"/>
        <v>12</v>
      </c>
      <c r="O3144">
        <f t="shared" si="1297"/>
        <v>3</v>
      </c>
      <c r="P3144" t="str">
        <f t="shared" si="1298"/>
        <v>středa</v>
      </c>
      <c r="Q3144">
        <f t="shared" si="1320"/>
        <v>0</v>
      </c>
      <c r="R3144">
        <f t="shared" si="1320"/>
        <v>0</v>
      </c>
      <c r="S3144">
        <f t="shared" si="1320"/>
        <v>0</v>
      </c>
      <c r="T3144">
        <f t="shared" si="1320"/>
        <v>0</v>
      </c>
      <c r="U3144">
        <f t="shared" si="1320"/>
        <v>0</v>
      </c>
      <c r="V3144">
        <f t="shared" si="1320"/>
        <v>0</v>
      </c>
      <c r="W3144">
        <f t="shared" si="1320"/>
        <v>0</v>
      </c>
      <c r="X3144">
        <f t="shared" si="1320"/>
        <v>0</v>
      </c>
      <c r="Y3144">
        <f t="shared" si="1320"/>
        <v>0</v>
      </c>
      <c r="Z3144">
        <f t="shared" si="1320"/>
        <v>0</v>
      </c>
      <c r="AA3144">
        <f t="shared" si="1320"/>
        <v>0</v>
      </c>
      <c r="AB3144">
        <f t="shared" si="1320"/>
        <v>1</v>
      </c>
      <c r="AC3144">
        <f t="shared" si="1321"/>
        <v>0</v>
      </c>
      <c r="AD3144">
        <f t="shared" si="1321"/>
        <v>0</v>
      </c>
      <c r="AE3144">
        <f t="shared" si="1321"/>
        <v>1</v>
      </c>
      <c r="AF3144">
        <f t="shared" si="1321"/>
        <v>0</v>
      </c>
      <c r="AG3144">
        <f t="shared" si="1321"/>
        <v>0</v>
      </c>
      <c r="AH3144">
        <f t="shared" si="1321"/>
        <v>0</v>
      </c>
      <c r="AI3144">
        <f t="shared" si="1321"/>
        <v>0</v>
      </c>
      <c r="AJ3144">
        <f t="shared" ca="1" si="1299"/>
        <v>0</v>
      </c>
      <c r="AK3144">
        <f t="shared" ca="1" si="1300"/>
        <v>0</v>
      </c>
      <c r="AL3144">
        <f t="shared" ca="1" si="1301"/>
        <v>1</v>
      </c>
      <c r="AM3144">
        <f t="shared" ca="1" si="1302"/>
        <v>1</v>
      </c>
      <c r="AN3144">
        <f t="shared" ca="1" si="1303"/>
        <v>0</v>
      </c>
      <c r="AO3144">
        <f t="shared" ca="1" si="1304"/>
        <v>0</v>
      </c>
      <c r="AP3144">
        <f t="shared" ca="1" si="1305"/>
        <v>0</v>
      </c>
      <c r="AQ3144">
        <f t="shared" ca="1" si="1306"/>
        <v>1</v>
      </c>
      <c r="AR3144">
        <f t="shared" ca="1" si="1307"/>
        <v>0</v>
      </c>
      <c r="AS3144">
        <v>0</v>
      </c>
      <c r="AT3144">
        <v>0</v>
      </c>
      <c r="AU3144">
        <f t="shared" ca="1" si="1322"/>
        <v>1</v>
      </c>
      <c r="AV3144">
        <f t="shared" ca="1" si="1322"/>
        <v>0</v>
      </c>
      <c r="AW3144">
        <f t="shared" ca="1" si="1322"/>
        <v>0</v>
      </c>
      <c r="AX3144">
        <v>0</v>
      </c>
    </row>
    <row r="3145" spans="1:50" x14ac:dyDescent="0.25">
      <c r="A3145" s="2">
        <v>41998</v>
      </c>
      <c r="B3145">
        <v>2145</v>
      </c>
      <c r="C3145">
        <v>9</v>
      </c>
      <c r="D3145">
        <f t="shared" ca="1" si="1308"/>
        <v>19.639996165806629</v>
      </c>
      <c r="E3145">
        <f t="shared" ca="1" si="1309"/>
        <v>-10.639996165806629</v>
      </c>
      <c r="F3145" t="str">
        <f t="shared" ca="1" si="1310"/>
        <v>low</v>
      </c>
      <c r="G3145">
        <v>445</v>
      </c>
      <c r="H3145">
        <f t="shared" si="1311"/>
        <v>445</v>
      </c>
      <c r="I3145">
        <f t="shared" ca="1" si="1312"/>
        <v>1197.7943789974026</v>
      </c>
      <c r="J3145">
        <f t="shared" ca="1" si="1313"/>
        <v>-752.79437899740265</v>
      </c>
      <c r="K3145" t="str">
        <f t="shared" ca="1" si="1314"/>
        <v>low</v>
      </c>
      <c r="L3145">
        <v>2.1</v>
      </c>
      <c r="M3145" t="str">
        <f t="shared" si="1290"/>
        <v>low</v>
      </c>
      <c r="N3145">
        <f t="shared" si="1296"/>
        <v>12</v>
      </c>
      <c r="O3145">
        <f t="shared" si="1297"/>
        <v>4</v>
      </c>
      <c r="P3145" t="str">
        <f t="shared" si="1298"/>
        <v>čtvrtek</v>
      </c>
      <c r="Q3145">
        <f t="shared" si="1320"/>
        <v>0</v>
      </c>
      <c r="R3145">
        <f t="shared" si="1320"/>
        <v>0</v>
      </c>
      <c r="S3145">
        <f t="shared" si="1320"/>
        <v>0</v>
      </c>
      <c r="T3145">
        <f t="shared" si="1320"/>
        <v>0</v>
      </c>
      <c r="U3145">
        <f t="shared" si="1320"/>
        <v>0</v>
      </c>
      <c r="V3145">
        <f t="shared" si="1320"/>
        <v>0</v>
      </c>
      <c r="W3145">
        <f t="shared" si="1320"/>
        <v>0</v>
      </c>
      <c r="X3145">
        <f t="shared" si="1320"/>
        <v>0</v>
      </c>
      <c r="Y3145">
        <f t="shared" si="1320"/>
        <v>0</v>
      </c>
      <c r="Z3145">
        <f t="shared" si="1320"/>
        <v>0</v>
      </c>
      <c r="AA3145">
        <f t="shared" si="1320"/>
        <v>0</v>
      </c>
      <c r="AB3145">
        <f t="shared" si="1320"/>
        <v>1</v>
      </c>
      <c r="AC3145">
        <f t="shared" si="1321"/>
        <v>0</v>
      </c>
      <c r="AD3145">
        <f t="shared" si="1321"/>
        <v>0</v>
      </c>
      <c r="AE3145">
        <f t="shared" si="1321"/>
        <v>0</v>
      </c>
      <c r="AF3145">
        <f t="shared" si="1321"/>
        <v>1</v>
      </c>
      <c r="AG3145">
        <f t="shared" si="1321"/>
        <v>0</v>
      </c>
      <c r="AH3145">
        <f t="shared" si="1321"/>
        <v>0</v>
      </c>
      <c r="AI3145">
        <f t="shared" si="1321"/>
        <v>0</v>
      </c>
      <c r="AJ3145">
        <f t="shared" ca="1" si="1299"/>
        <v>0</v>
      </c>
      <c r="AK3145">
        <f t="shared" ca="1" si="1300"/>
        <v>0</v>
      </c>
      <c r="AL3145">
        <f t="shared" ca="1" si="1301"/>
        <v>1</v>
      </c>
      <c r="AM3145">
        <f t="shared" ca="1" si="1302"/>
        <v>1</v>
      </c>
      <c r="AN3145">
        <f t="shared" ca="1" si="1303"/>
        <v>0</v>
      </c>
      <c r="AO3145">
        <f t="shared" ca="1" si="1304"/>
        <v>0</v>
      </c>
      <c r="AP3145">
        <f t="shared" ca="1" si="1305"/>
        <v>1</v>
      </c>
      <c r="AQ3145">
        <f t="shared" ca="1" si="1306"/>
        <v>0</v>
      </c>
      <c r="AR3145">
        <f t="shared" ca="1" si="1307"/>
        <v>0</v>
      </c>
      <c r="AS3145">
        <v>0</v>
      </c>
      <c r="AT3145">
        <v>0</v>
      </c>
      <c r="AU3145">
        <f t="shared" ca="1" si="1322"/>
        <v>1</v>
      </c>
      <c r="AV3145">
        <f t="shared" ca="1" si="1322"/>
        <v>0</v>
      </c>
      <c r="AW3145">
        <f t="shared" ca="1" si="1322"/>
        <v>0</v>
      </c>
      <c r="AX3145">
        <v>0</v>
      </c>
    </row>
    <row r="3146" spans="1:50" x14ac:dyDescent="0.25">
      <c r="A3146" s="2">
        <v>41999</v>
      </c>
      <c r="B3146">
        <v>2146</v>
      </c>
      <c r="C3146">
        <v>14</v>
      </c>
      <c r="D3146">
        <f t="shared" ca="1" si="1308"/>
        <v>19.639974590220127</v>
      </c>
      <c r="E3146">
        <f t="shared" ca="1" si="1309"/>
        <v>-5.6399745902201275</v>
      </c>
      <c r="F3146" t="str">
        <f t="shared" ca="1" si="1310"/>
        <v>low</v>
      </c>
      <c r="G3146">
        <v>1400</v>
      </c>
      <c r="H3146">
        <f t="shared" si="1311"/>
        <v>1400</v>
      </c>
      <c r="I3146">
        <f t="shared" ca="1" si="1312"/>
        <v>1197.8449949066653</v>
      </c>
      <c r="J3146">
        <f t="shared" ca="1" si="1313"/>
        <v>202.15500509333469</v>
      </c>
      <c r="K3146" t="str">
        <f t="shared" ca="1" si="1314"/>
        <v>high</v>
      </c>
      <c r="L3146">
        <v>0.5</v>
      </c>
      <c r="M3146" t="str">
        <f t="shared" si="1290"/>
        <v>low</v>
      </c>
      <c r="N3146">
        <f t="shared" si="1296"/>
        <v>12</v>
      </c>
      <c r="O3146">
        <f t="shared" si="1297"/>
        <v>5</v>
      </c>
      <c r="P3146" t="str">
        <f t="shared" si="1298"/>
        <v>pátek</v>
      </c>
      <c r="Q3146">
        <f t="shared" si="1320"/>
        <v>0</v>
      </c>
      <c r="R3146">
        <f t="shared" si="1320"/>
        <v>0</v>
      </c>
      <c r="S3146">
        <f t="shared" si="1320"/>
        <v>0</v>
      </c>
      <c r="T3146">
        <f t="shared" si="1320"/>
        <v>0</v>
      </c>
      <c r="U3146">
        <f t="shared" si="1320"/>
        <v>0</v>
      </c>
      <c r="V3146">
        <f t="shared" si="1320"/>
        <v>0</v>
      </c>
      <c r="W3146">
        <f t="shared" si="1320"/>
        <v>0</v>
      </c>
      <c r="X3146">
        <f t="shared" si="1320"/>
        <v>0</v>
      </c>
      <c r="Y3146">
        <f t="shared" si="1320"/>
        <v>0</v>
      </c>
      <c r="Z3146">
        <f t="shared" si="1320"/>
        <v>0</v>
      </c>
      <c r="AA3146">
        <f t="shared" si="1320"/>
        <v>0</v>
      </c>
      <c r="AB3146">
        <f t="shared" si="1320"/>
        <v>1</v>
      </c>
      <c r="AC3146">
        <f t="shared" si="1321"/>
        <v>0</v>
      </c>
      <c r="AD3146">
        <f t="shared" si="1321"/>
        <v>0</v>
      </c>
      <c r="AE3146">
        <f t="shared" si="1321"/>
        <v>0</v>
      </c>
      <c r="AF3146">
        <f t="shared" si="1321"/>
        <v>0</v>
      </c>
      <c r="AG3146">
        <f t="shared" si="1321"/>
        <v>1</v>
      </c>
      <c r="AH3146">
        <f t="shared" si="1321"/>
        <v>0</v>
      </c>
      <c r="AI3146">
        <f t="shared" si="1321"/>
        <v>0</v>
      </c>
      <c r="AJ3146">
        <f t="shared" ca="1" si="1299"/>
        <v>0</v>
      </c>
      <c r="AK3146">
        <f t="shared" ca="1" si="1300"/>
        <v>0</v>
      </c>
      <c r="AL3146">
        <f t="shared" ca="1" si="1301"/>
        <v>1</v>
      </c>
      <c r="AM3146">
        <f t="shared" ca="1" si="1302"/>
        <v>0</v>
      </c>
      <c r="AN3146">
        <f t="shared" ca="1" si="1303"/>
        <v>1</v>
      </c>
      <c r="AO3146">
        <f t="shared" ca="1" si="1304"/>
        <v>0</v>
      </c>
      <c r="AP3146">
        <f t="shared" ca="1" si="1305"/>
        <v>1</v>
      </c>
      <c r="AQ3146">
        <f t="shared" ca="1" si="1306"/>
        <v>0</v>
      </c>
      <c r="AR3146">
        <f t="shared" ca="1" si="1307"/>
        <v>0</v>
      </c>
      <c r="AS3146">
        <v>1</v>
      </c>
      <c r="AT3146">
        <v>0</v>
      </c>
      <c r="AU3146">
        <f t="shared" ca="1" si="1322"/>
        <v>1</v>
      </c>
      <c r="AV3146">
        <f t="shared" ca="1" si="1322"/>
        <v>0</v>
      </c>
      <c r="AW3146">
        <f t="shared" ca="1" si="1322"/>
        <v>0</v>
      </c>
      <c r="AX3146">
        <v>0</v>
      </c>
    </row>
    <row r="3147" spans="1:50" x14ac:dyDescent="0.25">
      <c r="A3147" s="2">
        <v>42000</v>
      </c>
      <c r="B3147">
        <v>2147</v>
      </c>
      <c r="C3147">
        <v>4</v>
      </c>
      <c r="D3147">
        <f t="shared" ca="1" si="1308"/>
        <v>19.639948436088808</v>
      </c>
      <c r="E3147">
        <f t="shared" ca="1" si="1309"/>
        <v>-15.639948436088808</v>
      </c>
      <c r="F3147" t="str">
        <f t="shared" ca="1" si="1310"/>
        <v>low</v>
      </c>
      <c r="G3147">
        <v>79</v>
      </c>
      <c r="H3147">
        <f t="shared" si="1311"/>
        <v>79</v>
      </c>
      <c r="I3147">
        <f t="shared" ca="1" si="1312"/>
        <v>1197.8954610636638</v>
      </c>
      <c r="J3147">
        <f t="shared" ca="1" si="1313"/>
        <v>-1118.8954610636638</v>
      </c>
      <c r="K3147" t="str">
        <f t="shared" ca="1" si="1314"/>
        <v>low</v>
      </c>
      <c r="L3147">
        <v>-1.8</v>
      </c>
      <c r="M3147" t="str">
        <f t="shared" si="1290"/>
        <v>low</v>
      </c>
      <c r="N3147">
        <f t="shared" si="1296"/>
        <v>12</v>
      </c>
      <c r="O3147">
        <f t="shared" si="1297"/>
        <v>6</v>
      </c>
      <c r="P3147" t="str">
        <f t="shared" si="1298"/>
        <v>sobota</v>
      </c>
      <c r="Q3147">
        <f t="shared" si="1320"/>
        <v>0</v>
      </c>
      <c r="R3147">
        <f t="shared" si="1320"/>
        <v>0</v>
      </c>
      <c r="S3147">
        <f t="shared" si="1320"/>
        <v>0</v>
      </c>
      <c r="T3147">
        <f t="shared" si="1320"/>
        <v>0</v>
      </c>
      <c r="U3147">
        <f t="shared" si="1320"/>
        <v>0</v>
      </c>
      <c r="V3147">
        <f t="shared" si="1320"/>
        <v>0</v>
      </c>
      <c r="W3147">
        <f t="shared" si="1320"/>
        <v>0</v>
      </c>
      <c r="X3147">
        <f t="shared" si="1320"/>
        <v>0</v>
      </c>
      <c r="Y3147">
        <f t="shared" si="1320"/>
        <v>0</v>
      </c>
      <c r="Z3147">
        <f t="shared" si="1320"/>
        <v>0</v>
      </c>
      <c r="AA3147">
        <f t="shared" si="1320"/>
        <v>0</v>
      </c>
      <c r="AB3147">
        <f t="shared" si="1320"/>
        <v>1</v>
      </c>
      <c r="AC3147">
        <f t="shared" si="1321"/>
        <v>0</v>
      </c>
      <c r="AD3147">
        <f t="shared" si="1321"/>
        <v>0</v>
      </c>
      <c r="AE3147">
        <f t="shared" si="1321"/>
        <v>0</v>
      </c>
      <c r="AF3147">
        <f t="shared" si="1321"/>
        <v>0</v>
      </c>
      <c r="AG3147">
        <f t="shared" si="1321"/>
        <v>0</v>
      </c>
      <c r="AH3147">
        <f t="shared" si="1321"/>
        <v>1</v>
      </c>
      <c r="AI3147">
        <f t="shared" si="1321"/>
        <v>0</v>
      </c>
      <c r="AJ3147">
        <f t="shared" ca="1" si="1299"/>
        <v>0</v>
      </c>
      <c r="AK3147">
        <f t="shared" ca="1" si="1300"/>
        <v>0</v>
      </c>
      <c r="AL3147">
        <f t="shared" ca="1" si="1301"/>
        <v>1</v>
      </c>
      <c r="AM3147">
        <f t="shared" ca="1" si="1302"/>
        <v>1</v>
      </c>
      <c r="AN3147">
        <f t="shared" ca="1" si="1303"/>
        <v>0</v>
      </c>
      <c r="AO3147">
        <f t="shared" ca="1" si="1304"/>
        <v>0</v>
      </c>
      <c r="AP3147">
        <f t="shared" ca="1" si="1305"/>
        <v>1</v>
      </c>
      <c r="AQ3147">
        <f t="shared" ca="1" si="1306"/>
        <v>0</v>
      </c>
      <c r="AR3147">
        <f t="shared" ca="1" si="1307"/>
        <v>0</v>
      </c>
      <c r="AS3147">
        <v>1</v>
      </c>
      <c r="AT3147">
        <v>1</v>
      </c>
      <c r="AU3147">
        <f t="shared" ca="1" si="1322"/>
        <v>1</v>
      </c>
      <c r="AV3147">
        <f t="shared" ca="1" si="1322"/>
        <v>0</v>
      </c>
      <c r="AW3147">
        <f t="shared" ca="1" si="1322"/>
        <v>0</v>
      </c>
      <c r="AX3147">
        <v>0</v>
      </c>
    </row>
    <row r="3148" spans="1:50" x14ac:dyDescent="0.25">
      <c r="A3148" s="2">
        <v>42001</v>
      </c>
      <c r="B3148">
        <v>2148</v>
      </c>
      <c r="C3148">
        <v>11</v>
      </c>
      <c r="D3148">
        <f t="shared" ca="1" si="1308"/>
        <v>19.639917703412671</v>
      </c>
      <c r="E3148">
        <f t="shared" ca="1" si="1309"/>
        <v>-8.6399177034126708</v>
      </c>
      <c r="F3148" t="str">
        <f t="shared" ca="1" si="1310"/>
        <v>low</v>
      </c>
      <c r="G3148">
        <v>400</v>
      </c>
      <c r="H3148">
        <f t="shared" si="1311"/>
        <v>400</v>
      </c>
      <c r="I3148">
        <f t="shared" ca="1" si="1312"/>
        <v>1197.9457774683979</v>
      </c>
      <c r="J3148">
        <f t="shared" ca="1" si="1313"/>
        <v>-797.94577746839786</v>
      </c>
      <c r="K3148" t="str">
        <f t="shared" ca="1" si="1314"/>
        <v>low</v>
      </c>
      <c r="L3148">
        <v>-5.2</v>
      </c>
      <c r="M3148" t="str">
        <f t="shared" si="1290"/>
        <v>low</v>
      </c>
      <c r="N3148">
        <f t="shared" si="1296"/>
        <v>12</v>
      </c>
      <c r="O3148">
        <f t="shared" si="1297"/>
        <v>7</v>
      </c>
      <c r="P3148" t="str">
        <f t="shared" si="1298"/>
        <v>neděle</v>
      </c>
      <c r="Q3148">
        <f t="shared" si="1320"/>
        <v>0</v>
      </c>
      <c r="R3148">
        <f t="shared" si="1320"/>
        <v>0</v>
      </c>
      <c r="S3148">
        <f t="shared" si="1320"/>
        <v>0</v>
      </c>
      <c r="T3148">
        <f t="shared" si="1320"/>
        <v>0</v>
      </c>
      <c r="U3148">
        <f t="shared" si="1320"/>
        <v>0</v>
      </c>
      <c r="V3148">
        <f t="shared" si="1320"/>
        <v>0</v>
      </c>
      <c r="W3148">
        <f t="shared" si="1320"/>
        <v>0</v>
      </c>
      <c r="X3148">
        <f t="shared" si="1320"/>
        <v>0</v>
      </c>
      <c r="Y3148">
        <f t="shared" si="1320"/>
        <v>0</v>
      </c>
      <c r="Z3148">
        <f t="shared" si="1320"/>
        <v>0</v>
      </c>
      <c r="AA3148">
        <f t="shared" si="1320"/>
        <v>0</v>
      </c>
      <c r="AB3148">
        <f t="shared" si="1320"/>
        <v>1</v>
      </c>
      <c r="AC3148">
        <f t="shared" si="1321"/>
        <v>0</v>
      </c>
      <c r="AD3148">
        <f t="shared" si="1321"/>
        <v>0</v>
      </c>
      <c r="AE3148">
        <f t="shared" si="1321"/>
        <v>0</v>
      </c>
      <c r="AF3148">
        <f t="shared" si="1321"/>
        <v>0</v>
      </c>
      <c r="AG3148">
        <f t="shared" si="1321"/>
        <v>0</v>
      </c>
      <c r="AH3148">
        <f t="shared" si="1321"/>
        <v>0</v>
      </c>
      <c r="AI3148">
        <f t="shared" si="1321"/>
        <v>1</v>
      </c>
      <c r="AJ3148">
        <f t="shared" ca="1" si="1299"/>
        <v>0</v>
      </c>
      <c r="AK3148">
        <f t="shared" ca="1" si="1300"/>
        <v>0</v>
      </c>
      <c r="AL3148">
        <f t="shared" ca="1" si="1301"/>
        <v>1</v>
      </c>
      <c r="AM3148">
        <f t="shared" ca="1" si="1302"/>
        <v>1</v>
      </c>
      <c r="AN3148">
        <f t="shared" ca="1" si="1303"/>
        <v>0</v>
      </c>
      <c r="AO3148">
        <f t="shared" ca="1" si="1304"/>
        <v>0</v>
      </c>
      <c r="AP3148">
        <f t="shared" ca="1" si="1305"/>
        <v>1</v>
      </c>
      <c r="AQ3148">
        <f t="shared" ca="1" si="1306"/>
        <v>0</v>
      </c>
      <c r="AR3148">
        <f t="shared" ca="1" si="1307"/>
        <v>0</v>
      </c>
      <c r="AS3148">
        <v>0</v>
      </c>
      <c r="AT3148">
        <v>1</v>
      </c>
      <c r="AU3148">
        <f t="shared" ca="1" si="1322"/>
        <v>1</v>
      </c>
      <c r="AV3148">
        <f t="shared" ca="1" si="1322"/>
        <v>0</v>
      </c>
      <c r="AW3148">
        <f t="shared" ca="1" si="1322"/>
        <v>0</v>
      </c>
      <c r="AX3148">
        <v>0</v>
      </c>
    </row>
    <row r="3149" spans="1:50" x14ac:dyDescent="0.25">
      <c r="A3149" s="2">
        <v>42002</v>
      </c>
      <c r="B3149">
        <v>2149</v>
      </c>
      <c r="C3149">
        <v>18</v>
      </c>
      <c r="D3149">
        <f t="shared" ca="1" si="1308"/>
        <v>19.639882392191723</v>
      </c>
      <c r="E3149">
        <f t="shared" ca="1" si="1309"/>
        <v>-1.6398823921917227</v>
      </c>
      <c r="F3149" t="str">
        <f t="shared" ca="1" si="1310"/>
        <v>medium</v>
      </c>
      <c r="G3149">
        <v>906</v>
      </c>
      <c r="H3149">
        <f t="shared" si="1311"/>
        <v>906</v>
      </c>
      <c r="I3149">
        <f t="shared" ca="1" si="1312"/>
        <v>1197.9959441208682</v>
      </c>
      <c r="J3149">
        <f t="shared" ca="1" si="1313"/>
        <v>-291.99594412086822</v>
      </c>
      <c r="K3149" t="str">
        <f t="shared" ca="1" si="1314"/>
        <v>medium</v>
      </c>
      <c r="L3149">
        <v>-5.6</v>
      </c>
      <c r="M3149" t="str">
        <f t="shared" si="1290"/>
        <v>low</v>
      </c>
      <c r="N3149">
        <f t="shared" si="1296"/>
        <v>12</v>
      </c>
      <c r="O3149">
        <f t="shared" si="1297"/>
        <v>1</v>
      </c>
      <c r="P3149" t="str">
        <f t="shared" si="1298"/>
        <v>pondělí</v>
      </c>
      <c r="Q3149">
        <f t="shared" si="1320"/>
        <v>0</v>
      </c>
      <c r="R3149">
        <f t="shared" si="1320"/>
        <v>0</v>
      </c>
      <c r="S3149">
        <f t="shared" si="1320"/>
        <v>0</v>
      </c>
      <c r="T3149">
        <f t="shared" si="1320"/>
        <v>0</v>
      </c>
      <c r="U3149">
        <f t="shared" si="1320"/>
        <v>0</v>
      </c>
      <c r="V3149">
        <f t="shared" si="1320"/>
        <v>0</v>
      </c>
      <c r="W3149">
        <f t="shared" si="1320"/>
        <v>0</v>
      </c>
      <c r="X3149">
        <f t="shared" si="1320"/>
        <v>0</v>
      </c>
      <c r="Y3149">
        <f t="shared" si="1320"/>
        <v>0</v>
      </c>
      <c r="Z3149">
        <f t="shared" si="1320"/>
        <v>0</v>
      </c>
      <c r="AA3149">
        <f t="shared" si="1320"/>
        <v>0</v>
      </c>
      <c r="AB3149">
        <f t="shared" si="1320"/>
        <v>1</v>
      </c>
      <c r="AC3149">
        <f t="shared" si="1321"/>
        <v>1</v>
      </c>
      <c r="AD3149">
        <f t="shared" si="1321"/>
        <v>0</v>
      </c>
      <c r="AE3149">
        <f t="shared" si="1321"/>
        <v>0</v>
      </c>
      <c r="AF3149">
        <f t="shared" si="1321"/>
        <v>0</v>
      </c>
      <c r="AG3149">
        <f t="shared" si="1321"/>
        <v>0</v>
      </c>
      <c r="AH3149">
        <f t="shared" si="1321"/>
        <v>0</v>
      </c>
      <c r="AI3149">
        <f t="shared" si="1321"/>
        <v>0</v>
      </c>
      <c r="AJ3149">
        <f t="shared" ca="1" si="1299"/>
        <v>0</v>
      </c>
      <c r="AK3149">
        <f t="shared" ca="1" si="1300"/>
        <v>0</v>
      </c>
      <c r="AL3149">
        <f t="shared" ca="1" si="1301"/>
        <v>1</v>
      </c>
      <c r="AM3149">
        <f t="shared" ca="1" si="1302"/>
        <v>1</v>
      </c>
      <c r="AN3149">
        <f t="shared" ca="1" si="1303"/>
        <v>0</v>
      </c>
      <c r="AO3149">
        <f t="shared" ca="1" si="1304"/>
        <v>0</v>
      </c>
      <c r="AP3149">
        <f t="shared" ca="1" si="1305"/>
        <v>1</v>
      </c>
      <c r="AQ3149">
        <f t="shared" ca="1" si="1306"/>
        <v>0</v>
      </c>
      <c r="AR3149">
        <f t="shared" ca="1" si="1307"/>
        <v>0</v>
      </c>
      <c r="AS3149">
        <v>0</v>
      </c>
      <c r="AT3149">
        <v>1</v>
      </c>
      <c r="AU3149">
        <f t="shared" ca="1" si="1322"/>
        <v>0</v>
      </c>
      <c r="AV3149">
        <f t="shared" ca="1" si="1322"/>
        <v>1</v>
      </c>
      <c r="AW3149">
        <f t="shared" ca="1" si="1322"/>
        <v>0</v>
      </c>
      <c r="AX3149">
        <v>0</v>
      </c>
    </row>
    <row r="3150" spans="1:50" x14ac:dyDescent="0.25">
      <c r="A3150" s="2">
        <v>42003</v>
      </c>
      <c r="B3150">
        <v>2150</v>
      </c>
      <c r="C3150">
        <v>15</v>
      </c>
      <c r="D3150">
        <f t="shared" ca="1" si="1308"/>
        <v>19.639842502425957</v>
      </c>
      <c r="E3150">
        <f t="shared" ca="1" si="1309"/>
        <v>-4.6398425024259566</v>
      </c>
      <c r="F3150" t="str">
        <f t="shared" ca="1" si="1310"/>
        <v>low</v>
      </c>
      <c r="G3150">
        <v>1053</v>
      </c>
      <c r="H3150">
        <f t="shared" si="1311"/>
        <v>1053</v>
      </c>
      <c r="I3150">
        <f t="shared" ca="1" si="1312"/>
        <v>1198.0459610210744</v>
      </c>
      <c r="J3150">
        <f t="shared" ca="1" si="1313"/>
        <v>-145.04596102107439</v>
      </c>
      <c r="K3150" t="str">
        <f t="shared" ca="1" si="1314"/>
        <v>medium</v>
      </c>
      <c r="L3150">
        <v>-2.7</v>
      </c>
      <c r="M3150" t="str">
        <f t="shared" si="1290"/>
        <v>low</v>
      </c>
      <c r="N3150">
        <f t="shared" si="1296"/>
        <v>12</v>
      </c>
      <c r="O3150">
        <f t="shared" si="1297"/>
        <v>2</v>
      </c>
      <c r="P3150" t="str">
        <f t="shared" si="1298"/>
        <v>úterý</v>
      </c>
      <c r="Q3150">
        <f t="shared" si="1320"/>
        <v>0</v>
      </c>
      <c r="R3150">
        <f t="shared" si="1320"/>
        <v>0</v>
      </c>
      <c r="S3150">
        <f t="shared" si="1320"/>
        <v>0</v>
      </c>
      <c r="T3150">
        <f t="shared" si="1320"/>
        <v>0</v>
      </c>
      <c r="U3150">
        <f t="shared" si="1320"/>
        <v>0</v>
      </c>
      <c r="V3150">
        <f t="shared" si="1320"/>
        <v>0</v>
      </c>
      <c r="W3150">
        <f t="shared" si="1320"/>
        <v>0</v>
      </c>
      <c r="X3150">
        <f t="shared" si="1320"/>
        <v>0</v>
      </c>
      <c r="Y3150">
        <f t="shared" si="1320"/>
        <v>0</v>
      </c>
      <c r="Z3150">
        <f t="shared" si="1320"/>
        <v>0</v>
      </c>
      <c r="AA3150">
        <f t="shared" si="1320"/>
        <v>0</v>
      </c>
      <c r="AB3150">
        <f t="shared" si="1320"/>
        <v>1</v>
      </c>
      <c r="AC3150">
        <f t="shared" si="1321"/>
        <v>0</v>
      </c>
      <c r="AD3150">
        <f t="shared" si="1321"/>
        <v>1</v>
      </c>
      <c r="AE3150">
        <f t="shared" si="1321"/>
        <v>0</v>
      </c>
      <c r="AF3150">
        <f t="shared" si="1321"/>
        <v>0</v>
      </c>
      <c r="AG3150">
        <f t="shared" si="1321"/>
        <v>0</v>
      </c>
      <c r="AH3150">
        <f t="shared" si="1321"/>
        <v>0</v>
      </c>
      <c r="AI3150">
        <f t="shared" si="1321"/>
        <v>0</v>
      </c>
      <c r="AJ3150">
        <f t="shared" ca="1" si="1299"/>
        <v>0</v>
      </c>
      <c r="AK3150">
        <f t="shared" ca="1" si="1300"/>
        <v>0</v>
      </c>
      <c r="AL3150">
        <f t="shared" ca="1" si="1301"/>
        <v>1</v>
      </c>
      <c r="AM3150">
        <f t="shared" ca="1" si="1302"/>
        <v>1</v>
      </c>
      <c r="AN3150">
        <f t="shared" ca="1" si="1303"/>
        <v>0</v>
      </c>
      <c r="AO3150">
        <f t="shared" ca="1" si="1304"/>
        <v>0</v>
      </c>
      <c r="AP3150">
        <f t="shared" ca="1" si="1305"/>
        <v>1</v>
      </c>
      <c r="AQ3150">
        <f t="shared" ca="1" si="1306"/>
        <v>0</v>
      </c>
      <c r="AR3150">
        <f t="shared" ca="1" si="1307"/>
        <v>0</v>
      </c>
      <c r="AS3150">
        <v>1</v>
      </c>
      <c r="AT3150">
        <v>1</v>
      </c>
      <c r="AU3150">
        <f t="shared" ca="1" si="1322"/>
        <v>1</v>
      </c>
      <c r="AV3150">
        <f t="shared" ca="1" si="1322"/>
        <v>0</v>
      </c>
      <c r="AW3150">
        <f t="shared" ca="1" si="1322"/>
        <v>0</v>
      </c>
      <c r="AX3150">
        <v>0</v>
      </c>
    </row>
    <row r="3151" spans="1:50" x14ac:dyDescent="0.25">
      <c r="A3151" s="2">
        <v>42004</v>
      </c>
      <c r="B3151">
        <v>2151</v>
      </c>
      <c r="C3151">
        <v>8</v>
      </c>
      <c r="D3151">
        <f t="shared" ca="1" si="1308"/>
        <v>19.63979803411538</v>
      </c>
      <c r="E3151">
        <f t="shared" ca="1" si="1309"/>
        <v>-11.63979803411538</v>
      </c>
      <c r="F3151" t="str">
        <f t="shared" ca="1" si="1310"/>
        <v>low</v>
      </c>
      <c r="G3151">
        <v>446</v>
      </c>
      <c r="H3151">
        <f t="shared" si="1311"/>
        <v>446</v>
      </c>
      <c r="I3151">
        <f t="shared" ca="1" si="1312"/>
        <v>1198.0958281690164</v>
      </c>
      <c r="J3151">
        <f t="shared" ca="1" si="1313"/>
        <v>-752.09582816901639</v>
      </c>
      <c r="K3151" t="str">
        <f t="shared" ca="1" si="1314"/>
        <v>low</v>
      </c>
      <c r="L3151">
        <v>-9.1999999999999993</v>
      </c>
      <c r="M3151" t="str">
        <f t="shared" si="1290"/>
        <v>low</v>
      </c>
      <c r="N3151">
        <f t="shared" si="1296"/>
        <v>12</v>
      </c>
      <c r="O3151">
        <f t="shared" si="1297"/>
        <v>3</v>
      </c>
      <c r="P3151" t="str">
        <f t="shared" si="1298"/>
        <v>středa</v>
      </c>
      <c r="Q3151">
        <f t="shared" ref="Q3151:AB3160" si="1323">VLOOKUP($N3151,$V$31:$AH$42,Q$592+1,0)</f>
        <v>0</v>
      </c>
      <c r="R3151">
        <f t="shared" si="1323"/>
        <v>0</v>
      </c>
      <c r="S3151">
        <f t="shared" si="1323"/>
        <v>0</v>
      </c>
      <c r="T3151">
        <f t="shared" si="1323"/>
        <v>0</v>
      </c>
      <c r="U3151">
        <f t="shared" si="1323"/>
        <v>0</v>
      </c>
      <c r="V3151">
        <f t="shared" si="1323"/>
        <v>0</v>
      </c>
      <c r="W3151">
        <f t="shared" si="1323"/>
        <v>0</v>
      </c>
      <c r="X3151">
        <f t="shared" si="1323"/>
        <v>0</v>
      </c>
      <c r="Y3151">
        <f t="shared" si="1323"/>
        <v>0</v>
      </c>
      <c r="Z3151">
        <f t="shared" si="1323"/>
        <v>0</v>
      </c>
      <c r="AA3151">
        <f t="shared" si="1323"/>
        <v>0</v>
      </c>
      <c r="AB3151">
        <f t="shared" si="1323"/>
        <v>1</v>
      </c>
      <c r="AC3151">
        <f t="shared" ref="AC3151:AI3160" si="1324">VLOOKUP($O3151,$V$74:$AC$80,AC$592+1,0)</f>
        <v>0</v>
      </c>
      <c r="AD3151">
        <f t="shared" si="1324"/>
        <v>0</v>
      </c>
      <c r="AE3151">
        <f t="shared" si="1324"/>
        <v>1</v>
      </c>
      <c r="AF3151">
        <f t="shared" si="1324"/>
        <v>0</v>
      </c>
      <c r="AG3151">
        <f t="shared" si="1324"/>
        <v>0</v>
      </c>
      <c r="AH3151">
        <f t="shared" si="1324"/>
        <v>0</v>
      </c>
      <c r="AI3151">
        <f t="shared" si="1324"/>
        <v>0</v>
      </c>
      <c r="AJ3151">
        <f t="shared" ca="1" si="1299"/>
        <v>0</v>
      </c>
      <c r="AK3151">
        <f t="shared" ca="1" si="1300"/>
        <v>0</v>
      </c>
      <c r="AL3151">
        <f t="shared" ca="1" si="1301"/>
        <v>1</v>
      </c>
      <c r="AM3151">
        <f t="shared" ca="1" si="1302"/>
        <v>1</v>
      </c>
      <c r="AN3151">
        <f t="shared" ca="1" si="1303"/>
        <v>0</v>
      </c>
      <c r="AO3151">
        <f t="shared" ca="1" si="1304"/>
        <v>0</v>
      </c>
      <c r="AP3151">
        <f t="shared" ca="1" si="1305"/>
        <v>1</v>
      </c>
      <c r="AQ3151">
        <f t="shared" ca="1" si="1306"/>
        <v>0</v>
      </c>
      <c r="AR3151">
        <f t="shared" ca="1" si="1307"/>
        <v>0</v>
      </c>
      <c r="AS3151">
        <v>0</v>
      </c>
      <c r="AT3151">
        <v>1</v>
      </c>
      <c r="AU3151">
        <f t="shared" ca="1" si="1322"/>
        <v>1</v>
      </c>
      <c r="AV3151">
        <f t="shared" ca="1" si="1322"/>
        <v>0</v>
      </c>
      <c r="AW3151">
        <f t="shared" ca="1" si="1322"/>
        <v>0</v>
      </c>
      <c r="AX3151">
        <v>0</v>
      </c>
    </row>
    <row r="3152" spans="1:50" x14ac:dyDescent="0.25">
      <c r="A3152" s="2">
        <v>42005</v>
      </c>
      <c r="B3152">
        <v>2152</v>
      </c>
      <c r="C3152">
        <v>12</v>
      </c>
      <c r="D3152">
        <f t="shared" ca="1" si="1308"/>
        <v>19.639748987259985</v>
      </c>
      <c r="E3152">
        <f t="shared" ca="1" si="1309"/>
        <v>-7.6397489872599849</v>
      </c>
      <c r="F3152" t="str">
        <f t="shared" ca="1" si="1310"/>
        <v>low</v>
      </c>
      <c r="G3152">
        <v>500</v>
      </c>
      <c r="H3152">
        <f t="shared" si="1311"/>
        <v>500</v>
      </c>
      <c r="I3152">
        <f t="shared" ca="1" si="1312"/>
        <v>1198.145545564694</v>
      </c>
      <c r="J3152">
        <f t="shared" ca="1" si="1313"/>
        <v>-698.14554556469398</v>
      </c>
      <c r="K3152" t="str">
        <f t="shared" ca="1" si="1314"/>
        <v>low</v>
      </c>
      <c r="L3152">
        <v>-5.2</v>
      </c>
      <c r="M3152" t="str">
        <f t="shared" si="1290"/>
        <v>low</v>
      </c>
      <c r="N3152">
        <f t="shared" si="1296"/>
        <v>1</v>
      </c>
      <c r="O3152">
        <f t="shared" si="1297"/>
        <v>4</v>
      </c>
      <c r="P3152" t="str">
        <f t="shared" si="1298"/>
        <v>čtvrtek</v>
      </c>
      <c r="Q3152">
        <f t="shared" si="1323"/>
        <v>1</v>
      </c>
      <c r="R3152">
        <f t="shared" si="1323"/>
        <v>0</v>
      </c>
      <c r="S3152">
        <f t="shared" si="1323"/>
        <v>0</v>
      </c>
      <c r="T3152">
        <f t="shared" si="1323"/>
        <v>0</v>
      </c>
      <c r="U3152">
        <f t="shared" si="1323"/>
        <v>0</v>
      </c>
      <c r="V3152">
        <f t="shared" si="1323"/>
        <v>0</v>
      </c>
      <c r="W3152">
        <f t="shared" si="1323"/>
        <v>0</v>
      </c>
      <c r="X3152">
        <f t="shared" si="1323"/>
        <v>0</v>
      </c>
      <c r="Y3152">
        <f t="shared" si="1323"/>
        <v>0</v>
      </c>
      <c r="Z3152">
        <f t="shared" si="1323"/>
        <v>0</v>
      </c>
      <c r="AA3152">
        <f t="shared" si="1323"/>
        <v>0</v>
      </c>
      <c r="AB3152">
        <f t="shared" si="1323"/>
        <v>0</v>
      </c>
      <c r="AC3152">
        <f t="shared" si="1324"/>
        <v>0</v>
      </c>
      <c r="AD3152">
        <f t="shared" si="1324"/>
        <v>0</v>
      </c>
      <c r="AE3152">
        <f t="shared" si="1324"/>
        <v>0</v>
      </c>
      <c r="AF3152">
        <f t="shared" si="1324"/>
        <v>1</v>
      </c>
      <c r="AG3152">
        <f t="shared" si="1324"/>
        <v>0</v>
      </c>
      <c r="AH3152">
        <f t="shared" si="1324"/>
        <v>0</v>
      </c>
      <c r="AI3152">
        <f t="shared" si="1324"/>
        <v>0</v>
      </c>
      <c r="AJ3152">
        <f t="shared" ca="1" si="1299"/>
        <v>0</v>
      </c>
      <c r="AK3152">
        <f t="shared" ca="1" si="1300"/>
        <v>0</v>
      </c>
      <c r="AL3152">
        <f t="shared" ca="1" si="1301"/>
        <v>1</v>
      </c>
      <c r="AM3152">
        <f t="shared" ca="1" si="1302"/>
        <v>1</v>
      </c>
      <c r="AN3152">
        <f t="shared" ca="1" si="1303"/>
        <v>0</v>
      </c>
      <c r="AO3152">
        <f t="shared" ca="1" si="1304"/>
        <v>0</v>
      </c>
      <c r="AP3152">
        <f t="shared" ca="1" si="1305"/>
        <v>1</v>
      </c>
      <c r="AQ3152">
        <f t="shared" ca="1" si="1306"/>
        <v>0</v>
      </c>
      <c r="AR3152">
        <f t="shared" ca="1" si="1307"/>
        <v>0</v>
      </c>
      <c r="AS3152">
        <v>1</v>
      </c>
      <c r="AT3152">
        <v>1</v>
      </c>
      <c r="AU3152">
        <f t="shared" ca="1" si="1322"/>
        <v>1</v>
      </c>
      <c r="AV3152">
        <f t="shared" ca="1" si="1322"/>
        <v>0</v>
      </c>
      <c r="AW3152">
        <f t="shared" ca="1" si="1322"/>
        <v>0</v>
      </c>
      <c r="AX3152">
        <v>0</v>
      </c>
    </row>
    <row r="3153" spans="1:50" x14ac:dyDescent="0.25">
      <c r="A3153" s="2">
        <v>42006</v>
      </c>
      <c r="B3153">
        <v>2153</v>
      </c>
      <c r="C3153">
        <v>13</v>
      </c>
      <c r="D3153">
        <f t="shared" ca="1" si="1308"/>
        <v>19.639695361859772</v>
      </c>
      <c r="E3153">
        <f t="shared" ca="1" si="1309"/>
        <v>-6.639695361859772</v>
      </c>
      <c r="F3153" t="str">
        <f t="shared" ca="1" si="1310"/>
        <v>low</v>
      </c>
      <c r="G3153">
        <v>640</v>
      </c>
      <c r="H3153">
        <f t="shared" si="1311"/>
        <v>640</v>
      </c>
      <c r="I3153">
        <f t="shared" ca="1" si="1312"/>
        <v>1198.1951132081076</v>
      </c>
      <c r="J3153">
        <f t="shared" ca="1" si="1313"/>
        <v>-558.19511320810761</v>
      </c>
      <c r="K3153" t="str">
        <f t="shared" ca="1" si="1314"/>
        <v>low</v>
      </c>
      <c r="L3153">
        <v>-3.1</v>
      </c>
      <c r="M3153" t="str">
        <f t="shared" si="1290"/>
        <v>low</v>
      </c>
      <c r="N3153">
        <f t="shared" si="1296"/>
        <v>1</v>
      </c>
      <c r="O3153">
        <f t="shared" si="1297"/>
        <v>5</v>
      </c>
      <c r="P3153" t="str">
        <f t="shared" si="1298"/>
        <v>pátek</v>
      </c>
      <c r="Q3153">
        <f t="shared" si="1323"/>
        <v>1</v>
      </c>
      <c r="R3153">
        <f t="shared" si="1323"/>
        <v>0</v>
      </c>
      <c r="S3153">
        <f t="shared" si="1323"/>
        <v>0</v>
      </c>
      <c r="T3153">
        <f t="shared" si="1323"/>
        <v>0</v>
      </c>
      <c r="U3153">
        <f t="shared" si="1323"/>
        <v>0</v>
      </c>
      <c r="V3153">
        <f t="shared" si="1323"/>
        <v>0</v>
      </c>
      <c r="W3153">
        <f t="shared" si="1323"/>
        <v>0</v>
      </c>
      <c r="X3153">
        <f t="shared" si="1323"/>
        <v>0</v>
      </c>
      <c r="Y3153">
        <f t="shared" si="1323"/>
        <v>0</v>
      </c>
      <c r="Z3153">
        <f t="shared" si="1323"/>
        <v>0</v>
      </c>
      <c r="AA3153">
        <f t="shared" si="1323"/>
        <v>0</v>
      </c>
      <c r="AB3153">
        <f t="shared" si="1323"/>
        <v>0</v>
      </c>
      <c r="AC3153">
        <f t="shared" si="1324"/>
        <v>0</v>
      </c>
      <c r="AD3153">
        <f t="shared" si="1324"/>
        <v>0</v>
      </c>
      <c r="AE3153">
        <f t="shared" si="1324"/>
        <v>0</v>
      </c>
      <c r="AF3153">
        <f t="shared" si="1324"/>
        <v>0</v>
      </c>
      <c r="AG3153">
        <f t="shared" si="1324"/>
        <v>1</v>
      </c>
      <c r="AH3153">
        <f t="shared" si="1324"/>
        <v>0</v>
      </c>
      <c r="AI3153">
        <f t="shared" si="1324"/>
        <v>0</v>
      </c>
      <c r="AJ3153">
        <f t="shared" ca="1" si="1299"/>
        <v>0</v>
      </c>
      <c r="AK3153">
        <f t="shared" ca="1" si="1300"/>
        <v>0</v>
      </c>
      <c r="AL3153">
        <f t="shared" ca="1" si="1301"/>
        <v>1</v>
      </c>
      <c r="AM3153">
        <f t="shared" ca="1" si="1302"/>
        <v>1</v>
      </c>
      <c r="AN3153">
        <f t="shared" ca="1" si="1303"/>
        <v>0</v>
      </c>
      <c r="AO3153">
        <f t="shared" ca="1" si="1304"/>
        <v>0</v>
      </c>
      <c r="AP3153">
        <f t="shared" ca="1" si="1305"/>
        <v>1</v>
      </c>
      <c r="AQ3153">
        <f t="shared" ca="1" si="1306"/>
        <v>0</v>
      </c>
      <c r="AR3153">
        <f t="shared" ca="1" si="1307"/>
        <v>0</v>
      </c>
      <c r="AS3153">
        <v>1</v>
      </c>
      <c r="AT3153">
        <v>1</v>
      </c>
      <c r="AU3153">
        <f t="shared" ca="1" si="1322"/>
        <v>1</v>
      </c>
      <c r="AV3153">
        <f t="shared" ca="1" si="1322"/>
        <v>0</v>
      </c>
      <c r="AW3153">
        <f t="shared" ca="1" si="1322"/>
        <v>0</v>
      </c>
      <c r="AX3153">
        <v>0</v>
      </c>
    </row>
    <row r="3154" spans="1:50" x14ac:dyDescent="0.25">
      <c r="A3154" s="2">
        <v>42007</v>
      </c>
      <c r="B3154">
        <v>2154</v>
      </c>
      <c r="C3154">
        <v>5</v>
      </c>
      <c r="D3154">
        <f t="shared" ca="1" si="1308"/>
        <v>19.639637157914748</v>
      </c>
      <c r="E3154">
        <f t="shared" ca="1" si="1309"/>
        <v>-14.639637157914748</v>
      </c>
      <c r="F3154" t="str">
        <f t="shared" ca="1" si="1310"/>
        <v>low</v>
      </c>
      <c r="G3154">
        <v>264</v>
      </c>
      <c r="H3154">
        <f t="shared" si="1311"/>
        <v>264</v>
      </c>
      <c r="I3154">
        <f t="shared" ca="1" si="1312"/>
        <v>1198.2445310992571</v>
      </c>
      <c r="J3154">
        <f t="shared" ca="1" si="1313"/>
        <v>-934.24453109925707</v>
      </c>
      <c r="K3154" t="str">
        <f t="shared" ca="1" si="1314"/>
        <v>low</v>
      </c>
      <c r="L3154">
        <v>4.4000000000000004</v>
      </c>
      <c r="M3154" t="str">
        <f t="shared" si="1290"/>
        <v>low</v>
      </c>
      <c r="N3154">
        <f t="shared" si="1296"/>
        <v>1</v>
      </c>
      <c r="O3154">
        <f t="shared" si="1297"/>
        <v>6</v>
      </c>
      <c r="P3154" t="str">
        <f t="shared" si="1298"/>
        <v>sobota</v>
      </c>
      <c r="Q3154">
        <f t="shared" si="1323"/>
        <v>1</v>
      </c>
      <c r="R3154">
        <f t="shared" si="1323"/>
        <v>0</v>
      </c>
      <c r="S3154">
        <f t="shared" si="1323"/>
        <v>0</v>
      </c>
      <c r="T3154">
        <f t="shared" si="1323"/>
        <v>0</v>
      </c>
      <c r="U3154">
        <f t="shared" si="1323"/>
        <v>0</v>
      </c>
      <c r="V3154">
        <f t="shared" si="1323"/>
        <v>0</v>
      </c>
      <c r="W3154">
        <f t="shared" si="1323"/>
        <v>0</v>
      </c>
      <c r="X3154">
        <f t="shared" si="1323"/>
        <v>0</v>
      </c>
      <c r="Y3154">
        <f t="shared" si="1323"/>
        <v>0</v>
      </c>
      <c r="Z3154">
        <f t="shared" si="1323"/>
        <v>0</v>
      </c>
      <c r="AA3154">
        <f t="shared" si="1323"/>
        <v>0</v>
      </c>
      <c r="AB3154">
        <f t="shared" si="1323"/>
        <v>0</v>
      </c>
      <c r="AC3154">
        <f t="shared" si="1324"/>
        <v>0</v>
      </c>
      <c r="AD3154">
        <f t="shared" si="1324"/>
        <v>0</v>
      </c>
      <c r="AE3154">
        <f t="shared" si="1324"/>
        <v>0</v>
      </c>
      <c r="AF3154">
        <f t="shared" si="1324"/>
        <v>0</v>
      </c>
      <c r="AG3154">
        <f t="shared" si="1324"/>
        <v>0</v>
      </c>
      <c r="AH3154">
        <f t="shared" si="1324"/>
        <v>1</v>
      </c>
      <c r="AI3154">
        <f t="shared" si="1324"/>
        <v>0</v>
      </c>
      <c r="AJ3154">
        <f t="shared" ca="1" si="1299"/>
        <v>0</v>
      </c>
      <c r="AK3154">
        <f t="shared" ca="1" si="1300"/>
        <v>1</v>
      </c>
      <c r="AL3154">
        <f t="shared" ca="1" si="1301"/>
        <v>0</v>
      </c>
      <c r="AM3154">
        <f t="shared" ca="1" si="1302"/>
        <v>1</v>
      </c>
      <c r="AN3154">
        <f t="shared" ca="1" si="1303"/>
        <v>0</v>
      </c>
      <c r="AO3154">
        <f t="shared" ca="1" si="1304"/>
        <v>0</v>
      </c>
      <c r="AP3154">
        <f t="shared" ca="1" si="1305"/>
        <v>1</v>
      </c>
      <c r="AQ3154">
        <f t="shared" ca="1" si="1306"/>
        <v>0</v>
      </c>
      <c r="AR3154">
        <f t="shared" ca="1" si="1307"/>
        <v>0</v>
      </c>
      <c r="AS3154">
        <v>1</v>
      </c>
      <c r="AT3154">
        <v>0</v>
      </c>
      <c r="AU3154">
        <f t="shared" ca="1" si="1322"/>
        <v>1</v>
      </c>
      <c r="AV3154">
        <f t="shared" ca="1" si="1322"/>
        <v>0</v>
      </c>
      <c r="AW3154">
        <f t="shared" ca="1" si="1322"/>
        <v>0</v>
      </c>
      <c r="AX3154">
        <v>0</v>
      </c>
    </row>
    <row r="3155" spans="1:50" x14ac:dyDescent="0.25">
      <c r="A3155" s="2">
        <v>42008</v>
      </c>
      <c r="B3155">
        <v>2155</v>
      </c>
      <c r="C3155">
        <v>6</v>
      </c>
      <c r="D3155">
        <f t="shared" ca="1" si="1308"/>
        <v>19.639574375424907</v>
      </c>
      <c r="E3155">
        <f t="shared" ca="1" si="1309"/>
        <v>-13.639574375424907</v>
      </c>
      <c r="F3155" t="str">
        <f t="shared" ca="1" si="1310"/>
        <v>low</v>
      </c>
      <c r="G3155">
        <v>156</v>
      </c>
      <c r="H3155">
        <f t="shared" si="1311"/>
        <v>156</v>
      </c>
      <c r="I3155">
        <f t="shared" ca="1" si="1312"/>
        <v>1198.2937992381426</v>
      </c>
      <c r="J3155">
        <f t="shared" ca="1" si="1313"/>
        <v>-1042.2937992381426</v>
      </c>
      <c r="K3155" t="str">
        <f t="shared" ca="1" si="1314"/>
        <v>low</v>
      </c>
      <c r="L3155">
        <v>4.5</v>
      </c>
      <c r="M3155" t="str">
        <f t="shared" si="1290"/>
        <v>low</v>
      </c>
      <c r="N3155">
        <f t="shared" si="1296"/>
        <v>1</v>
      </c>
      <c r="O3155">
        <f t="shared" si="1297"/>
        <v>7</v>
      </c>
      <c r="P3155" t="str">
        <f t="shared" si="1298"/>
        <v>neděle</v>
      </c>
      <c r="Q3155">
        <f t="shared" si="1323"/>
        <v>1</v>
      </c>
      <c r="R3155">
        <f t="shared" si="1323"/>
        <v>0</v>
      </c>
      <c r="S3155">
        <f t="shared" si="1323"/>
        <v>0</v>
      </c>
      <c r="T3155">
        <f t="shared" si="1323"/>
        <v>0</v>
      </c>
      <c r="U3155">
        <f t="shared" si="1323"/>
        <v>0</v>
      </c>
      <c r="V3155">
        <f t="shared" si="1323"/>
        <v>0</v>
      </c>
      <c r="W3155">
        <f t="shared" si="1323"/>
        <v>0</v>
      </c>
      <c r="X3155">
        <f t="shared" si="1323"/>
        <v>0</v>
      </c>
      <c r="Y3155">
        <f t="shared" si="1323"/>
        <v>0</v>
      </c>
      <c r="Z3155">
        <f t="shared" si="1323"/>
        <v>0</v>
      </c>
      <c r="AA3155">
        <f t="shared" si="1323"/>
        <v>0</v>
      </c>
      <c r="AB3155">
        <f t="shared" si="1323"/>
        <v>0</v>
      </c>
      <c r="AC3155">
        <f t="shared" si="1324"/>
        <v>0</v>
      </c>
      <c r="AD3155">
        <f t="shared" si="1324"/>
        <v>0</v>
      </c>
      <c r="AE3155">
        <f t="shared" si="1324"/>
        <v>0</v>
      </c>
      <c r="AF3155">
        <f t="shared" si="1324"/>
        <v>0</v>
      </c>
      <c r="AG3155">
        <f t="shared" si="1324"/>
        <v>0</v>
      </c>
      <c r="AH3155">
        <f t="shared" si="1324"/>
        <v>0</v>
      </c>
      <c r="AI3155">
        <f t="shared" si="1324"/>
        <v>1</v>
      </c>
      <c r="AJ3155">
        <f t="shared" ca="1" si="1299"/>
        <v>0</v>
      </c>
      <c r="AK3155">
        <f t="shared" ca="1" si="1300"/>
        <v>1</v>
      </c>
      <c r="AL3155">
        <f t="shared" ca="1" si="1301"/>
        <v>0</v>
      </c>
      <c r="AM3155">
        <f t="shared" ca="1" si="1302"/>
        <v>1</v>
      </c>
      <c r="AN3155">
        <f t="shared" ca="1" si="1303"/>
        <v>0</v>
      </c>
      <c r="AO3155">
        <f t="shared" ca="1" si="1304"/>
        <v>0</v>
      </c>
      <c r="AP3155">
        <f t="shared" ca="1" si="1305"/>
        <v>1</v>
      </c>
      <c r="AQ3155">
        <f t="shared" ca="1" si="1306"/>
        <v>0</v>
      </c>
      <c r="AR3155">
        <f t="shared" ca="1" si="1307"/>
        <v>0</v>
      </c>
      <c r="AS3155">
        <v>1</v>
      </c>
      <c r="AT3155">
        <v>1</v>
      </c>
      <c r="AU3155">
        <f t="shared" ca="1" si="1322"/>
        <v>1</v>
      </c>
      <c r="AV3155">
        <f t="shared" ca="1" si="1322"/>
        <v>0</v>
      </c>
      <c r="AW3155">
        <f t="shared" ca="1" si="1322"/>
        <v>0</v>
      </c>
      <c r="AX3155">
        <v>0</v>
      </c>
    </row>
    <row r="3156" spans="1:50" x14ac:dyDescent="0.25">
      <c r="A3156" s="2">
        <v>42009</v>
      </c>
      <c r="B3156">
        <v>2156</v>
      </c>
      <c r="C3156">
        <v>16</v>
      </c>
      <c r="D3156">
        <f t="shared" ca="1" si="1308"/>
        <v>19.639507014390247</v>
      </c>
      <c r="E3156">
        <f t="shared" ca="1" si="1309"/>
        <v>-3.6395070143902473</v>
      </c>
      <c r="F3156" t="str">
        <f t="shared" ca="1" si="1310"/>
        <v>low</v>
      </c>
      <c r="G3156">
        <v>452</v>
      </c>
      <c r="H3156">
        <f t="shared" si="1311"/>
        <v>452</v>
      </c>
      <c r="I3156">
        <f t="shared" ca="1" si="1312"/>
        <v>1198.3429176247639</v>
      </c>
      <c r="J3156">
        <f t="shared" ca="1" si="1313"/>
        <v>-746.34291762476391</v>
      </c>
      <c r="K3156" t="str">
        <f t="shared" ca="1" si="1314"/>
        <v>low</v>
      </c>
      <c r="L3156">
        <v>-1.7</v>
      </c>
      <c r="M3156" t="str">
        <f t="shared" ref="M3156:M3219" si="1325">VLOOKUP(L3156,$A$17:$C$20,3)</f>
        <v>low</v>
      </c>
      <c r="N3156">
        <f t="shared" si="1296"/>
        <v>1</v>
      </c>
      <c r="O3156">
        <f t="shared" si="1297"/>
        <v>1</v>
      </c>
      <c r="P3156" t="str">
        <f t="shared" si="1298"/>
        <v>pondělí</v>
      </c>
      <c r="Q3156">
        <f t="shared" si="1323"/>
        <v>1</v>
      </c>
      <c r="R3156">
        <f t="shared" si="1323"/>
        <v>0</v>
      </c>
      <c r="S3156">
        <f t="shared" si="1323"/>
        <v>0</v>
      </c>
      <c r="T3156">
        <f t="shared" si="1323"/>
        <v>0</v>
      </c>
      <c r="U3156">
        <f t="shared" si="1323"/>
        <v>0</v>
      </c>
      <c r="V3156">
        <f t="shared" si="1323"/>
        <v>0</v>
      </c>
      <c r="W3156">
        <f t="shared" si="1323"/>
        <v>0</v>
      </c>
      <c r="X3156">
        <f t="shared" si="1323"/>
        <v>0</v>
      </c>
      <c r="Y3156">
        <f t="shared" si="1323"/>
        <v>0</v>
      </c>
      <c r="Z3156">
        <f t="shared" si="1323"/>
        <v>0</v>
      </c>
      <c r="AA3156">
        <f t="shared" si="1323"/>
        <v>0</v>
      </c>
      <c r="AB3156">
        <f t="shared" si="1323"/>
        <v>0</v>
      </c>
      <c r="AC3156">
        <f t="shared" si="1324"/>
        <v>1</v>
      </c>
      <c r="AD3156">
        <f t="shared" si="1324"/>
        <v>0</v>
      </c>
      <c r="AE3156">
        <f t="shared" si="1324"/>
        <v>0</v>
      </c>
      <c r="AF3156">
        <f t="shared" si="1324"/>
        <v>0</v>
      </c>
      <c r="AG3156">
        <f t="shared" si="1324"/>
        <v>0</v>
      </c>
      <c r="AH3156">
        <f t="shared" si="1324"/>
        <v>0</v>
      </c>
      <c r="AI3156">
        <f t="shared" si="1324"/>
        <v>0</v>
      </c>
      <c r="AJ3156">
        <f t="shared" ca="1" si="1299"/>
        <v>0</v>
      </c>
      <c r="AK3156">
        <f t="shared" ca="1" si="1300"/>
        <v>1</v>
      </c>
      <c r="AL3156">
        <f t="shared" ca="1" si="1301"/>
        <v>0</v>
      </c>
      <c r="AM3156">
        <f t="shared" ca="1" si="1302"/>
        <v>1</v>
      </c>
      <c r="AN3156">
        <f t="shared" ca="1" si="1303"/>
        <v>0</v>
      </c>
      <c r="AO3156">
        <f t="shared" ca="1" si="1304"/>
        <v>0</v>
      </c>
      <c r="AP3156">
        <f t="shared" ca="1" si="1305"/>
        <v>1</v>
      </c>
      <c r="AQ3156">
        <f t="shared" ca="1" si="1306"/>
        <v>0</v>
      </c>
      <c r="AR3156">
        <f t="shared" ca="1" si="1307"/>
        <v>0</v>
      </c>
      <c r="AS3156">
        <v>1</v>
      </c>
      <c r="AT3156">
        <v>0</v>
      </c>
      <c r="AU3156">
        <f t="shared" ca="1" si="1322"/>
        <v>1</v>
      </c>
      <c r="AV3156">
        <f t="shared" ca="1" si="1322"/>
        <v>0</v>
      </c>
      <c r="AW3156">
        <f t="shared" ca="1" si="1322"/>
        <v>0</v>
      </c>
      <c r="AX3156">
        <v>0</v>
      </c>
    </row>
    <row r="3157" spans="1:50" x14ac:dyDescent="0.25">
      <c r="A3157" s="2">
        <v>42010</v>
      </c>
      <c r="B3157">
        <v>2157</v>
      </c>
      <c r="C3157">
        <v>21</v>
      </c>
      <c r="D3157">
        <f t="shared" ca="1" si="1308"/>
        <v>19.639435074810777</v>
      </c>
      <c r="E3157">
        <f t="shared" ca="1" si="1309"/>
        <v>1.3605649251892231</v>
      </c>
      <c r="F3157" t="str">
        <f t="shared" ca="1" si="1310"/>
        <v>medium</v>
      </c>
      <c r="G3157">
        <v>1648</v>
      </c>
      <c r="H3157">
        <f t="shared" si="1311"/>
        <v>1648</v>
      </c>
      <c r="I3157">
        <f t="shared" ca="1" si="1312"/>
        <v>1198.3918862591208</v>
      </c>
      <c r="J3157">
        <f t="shared" ca="1" si="1313"/>
        <v>449.60811374087916</v>
      </c>
      <c r="K3157" t="str">
        <f t="shared" ca="1" si="1314"/>
        <v>high</v>
      </c>
      <c r="L3157">
        <v>2.8</v>
      </c>
      <c r="M3157" t="str">
        <f t="shared" si="1325"/>
        <v>low</v>
      </c>
      <c r="N3157">
        <f t="shared" si="1296"/>
        <v>1</v>
      </c>
      <c r="O3157">
        <f t="shared" si="1297"/>
        <v>2</v>
      </c>
      <c r="P3157" t="str">
        <f t="shared" si="1298"/>
        <v>úterý</v>
      </c>
      <c r="Q3157">
        <f t="shared" si="1323"/>
        <v>1</v>
      </c>
      <c r="R3157">
        <f t="shared" si="1323"/>
        <v>0</v>
      </c>
      <c r="S3157">
        <f t="shared" si="1323"/>
        <v>0</v>
      </c>
      <c r="T3157">
        <f t="shared" si="1323"/>
        <v>0</v>
      </c>
      <c r="U3157">
        <f t="shared" si="1323"/>
        <v>0</v>
      </c>
      <c r="V3157">
        <f t="shared" si="1323"/>
        <v>0</v>
      </c>
      <c r="W3157">
        <f t="shared" si="1323"/>
        <v>0</v>
      </c>
      <c r="X3157">
        <f t="shared" si="1323"/>
        <v>0</v>
      </c>
      <c r="Y3157">
        <f t="shared" si="1323"/>
        <v>0</v>
      </c>
      <c r="Z3157">
        <f t="shared" si="1323"/>
        <v>0</v>
      </c>
      <c r="AA3157">
        <f t="shared" si="1323"/>
        <v>0</v>
      </c>
      <c r="AB3157">
        <f t="shared" si="1323"/>
        <v>0</v>
      </c>
      <c r="AC3157">
        <f t="shared" si="1324"/>
        <v>0</v>
      </c>
      <c r="AD3157">
        <f t="shared" si="1324"/>
        <v>1</v>
      </c>
      <c r="AE3157">
        <f t="shared" si="1324"/>
        <v>0</v>
      </c>
      <c r="AF3157">
        <f t="shared" si="1324"/>
        <v>0</v>
      </c>
      <c r="AG3157">
        <f t="shared" si="1324"/>
        <v>0</v>
      </c>
      <c r="AH3157">
        <f t="shared" si="1324"/>
        <v>0</v>
      </c>
      <c r="AI3157">
        <f t="shared" si="1324"/>
        <v>0</v>
      </c>
      <c r="AJ3157">
        <f t="shared" ca="1" si="1299"/>
        <v>0</v>
      </c>
      <c r="AK3157">
        <f t="shared" ca="1" si="1300"/>
        <v>0</v>
      </c>
      <c r="AL3157">
        <f t="shared" ca="1" si="1301"/>
        <v>1</v>
      </c>
      <c r="AM3157">
        <f t="shared" ca="1" si="1302"/>
        <v>1</v>
      </c>
      <c r="AN3157">
        <f t="shared" ca="1" si="1303"/>
        <v>0</v>
      </c>
      <c r="AO3157">
        <f t="shared" ca="1" si="1304"/>
        <v>0</v>
      </c>
      <c r="AP3157">
        <f t="shared" ca="1" si="1305"/>
        <v>1</v>
      </c>
      <c r="AQ3157">
        <f t="shared" ca="1" si="1306"/>
        <v>0</v>
      </c>
      <c r="AR3157">
        <f t="shared" ca="1" si="1307"/>
        <v>0</v>
      </c>
      <c r="AS3157">
        <v>1</v>
      </c>
      <c r="AT3157">
        <v>0</v>
      </c>
      <c r="AU3157">
        <f t="shared" ca="1" si="1322"/>
        <v>0</v>
      </c>
      <c r="AV3157">
        <f t="shared" ca="1" si="1322"/>
        <v>1</v>
      </c>
      <c r="AW3157">
        <f t="shared" ca="1" si="1322"/>
        <v>0</v>
      </c>
      <c r="AX3157">
        <v>0</v>
      </c>
    </row>
    <row r="3158" spans="1:50" x14ac:dyDescent="0.25">
      <c r="A3158" s="2">
        <v>42011</v>
      </c>
      <c r="B3158">
        <v>2158</v>
      </c>
      <c r="C3158">
        <v>22</v>
      </c>
      <c r="D3158">
        <f t="shared" ca="1" si="1308"/>
        <v>19.639358556686489</v>
      </c>
      <c r="E3158">
        <f t="shared" ca="1" si="1309"/>
        <v>2.3606414433135114</v>
      </c>
      <c r="F3158" t="str">
        <f t="shared" ca="1" si="1310"/>
        <v>medium</v>
      </c>
      <c r="G3158">
        <v>2169</v>
      </c>
      <c r="H3158">
        <f t="shared" si="1311"/>
        <v>2169</v>
      </c>
      <c r="I3158">
        <f t="shared" ca="1" si="1312"/>
        <v>1198.4407051412138</v>
      </c>
      <c r="J3158">
        <f t="shared" ca="1" si="1313"/>
        <v>970.55929485878619</v>
      </c>
      <c r="K3158" t="str">
        <f t="shared" ca="1" si="1314"/>
        <v>high</v>
      </c>
      <c r="L3158">
        <v>-6</v>
      </c>
      <c r="M3158" t="str">
        <f t="shared" si="1325"/>
        <v>low</v>
      </c>
      <c r="N3158">
        <f t="shared" si="1296"/>
        <v>1</v>
      </c>
      <c r="O3158">
        <f t="shared" si="1297"/>
        <v>3</v>
      </c>
      <c r="P3158" t="str">
        <f t="shared" si="1298"/>
        <v>středa</v>
      </c>
      <c r="Q3158">
        <f t="shared" si="1323"/>
        <v>1</v>
      </c>
      <c r="R3158">
        <f t="shared" si="1323"/>
        <v>0</v>
      </c>
      <c r="S3158">
        <f t="shared" si="1323"/>
        <v>0</v>
      </c>
      <c r="T3158">
        <f t="shared" si="1323"/>
        <v>0</v>
      </c>
      <c r="U3158">
        <f t="shared" si="1323"/>
        <v>0</v>
      </c>
      <c r="V3158">
        <f t="shared" si="1323"/>
        <v>0</v>
      </c>
      <c r="W3158">
        <f t="shared" si="1323"/>
        <v>0</v>
      </c>
      <c r="X3158">
        <f t="shared" si="1323"/>
        <v>0</v>
      </c>
      <c r="Y3158">
        <f t="shared" si="1323"/>
        <v>0</v>
      </c>
      <c r="Z3158">
        <f t="shared" si="1323"/>
        <v>0</v>
      </c>
      <c r="AA3158">
        <f t="shared" si="1323"/>
        <v>0</v>
      </c>
      <c r="AB3158">
        <f t="shared" si="1323"/>
        <v>0</v>
      </c>
      <c r="AC3158">
        <f t="shared" si="1324"/>
        <v>0</v>
      </c>
      <c r="AD3158">
        <f t="shared" si="1324"/>
        <v>0</v>
      </c>
      <c r="AE3158">
        <f t="shared" si="1324"/>
        <v>1</v>
      </c>
      <c r="AF3158">
        <f t="shared" si="1324"/>
        <v>0</v>
      </c>
      <c r="AG3158">
        <f t="shared" si="1324"/>
        <v>0</v>
      </c>
      <c r="AH3158">
        <f t="shared" si="1324"/>
        <v>0</v>
      </c>
      <c r="AI3158">
        <f t="shared" si="1324"/>
        <v>0</v>
      </c>
      <c r="AJ3158">
        <f t="shared" ca="1" si="1299"/>
        <v>0</v>
      </c>
      <c r="AK3158">
        <f t="shared" ca="1" si="1300"/>
        <v>0</v>
      </c>
      <c r="AL3158">
        <f t="shared" ca="1" si="1301"/>
        <v>1</v>
      </c>
      <c r="AM3158">
        <f t="shared" ca="1" si="1302"/>
        <v>1</v>
      </c>
      <c r="AN3158">
        <f t="shared" ca="1" si="1303"/>
        <v>0</v>
      </c>
      <c r="AO3158">
        <f t="shared" ca="1" si="1304"/>
        <v>0</v>
      </c>
      <c r="AP3158">
        <f t="shared" ca="1" si="1305"/>
        <v>1</v>
      </c>
      <c r="AQ3158">
        <f t="shared" ca="1" si="1306"/>
        <v>0</v>
      </c>
      <c r="AR3158">
        <f t="shared" ca="1" si="1307"/>
        <v>0</v>
      </c>
      <c r="AS3158">
        <v>0</v>
      </c>
      <c r="AT3158">
        <v>0</v>
      </c>
      <c r="AU3158">
        <f t="shared" ca="1" si="1322"/>
        <v>0</v>
      </c>
      <c r="AV3158">
        <f t="shared" ca="1" si="1322"/>
        <v>1</v>
      </c>
      <c r="AW3158">
        <f t="shared" ca="1" si="1322"/>
        <v>0</v>
      </c>
      <c r="AX3158">
        <v>0</v>
      </c>
    </row>
    <row r="3159" spans="1:50" x14ac:dyDescent="0.25">
      <c r="A3159" s="2">
        <v>42012</v>
      </c>
      <c r="B3159">
        <v>2159</v>
      </c>
      <c r="C3159">
        <v>26</v>
      </c>
      <c r="D3159">
        <f t="shared" ca="1" si="1308"/>
        <v>19.639277460017382</v>
      </c>
      <c r="E3159">
        <f t="shared" ca="1" si="1309"/>
        <v>6.3607225399826177</v>
      </c>
      <c r="F3159" t="str">
        <f t="shared" ca="1" si="1310"/>
        <v>high</v>
      </c>
      <c r="G3159">
        <v>1628</v>
      </c>
      <c r="H3159">
        <f t="shared" si="1311"/>
        <v>1628</v>
      </c>
      <c r="I3159">
        <f t="shared" ca="1" si="1312"/>
        <v>1198.4893742710426</v>
      </c>
      <c r="J3159">
        <f t="shared" ca="1" si="1313"/>
        <v>429.51062572895739</v>
      </c>
      <c r="K3159" t="str">
        <f t="shared" ca="1" si="1314"/>
        <v>high</v>
      </c>
      <c r="L3159">
        <v>-5</v>
      </c>
      <c r="M3159" t="str">
        <f t="shared" si="1325"/>
        <v>low</v>
      </c>
      <c r="N3159">
        <f t="shared" si="1296"/>
        <v>1</v>
      </c>
      <c r="O3159">
        <f t="shared" si="1297"/>
        <v>4</v>
      </c>
      <c r="P3159" t="str">
        <f t="shared" si="1298"/>
        <v>čtvrtek</v>
      </c>
      <c r="Q3159">
        <f t="shared" si="1323"/>
        <v>1</v>
      </c>
      <c r="R3159">
        <f t="shared" si="1323"/>
        <v>0</v>
      </c>
      <c r="S3159">
        <f t="shared" si="1323"/>
        <v>0</v>
      </c>
      <c r="T3159">
        <f t="shared" si="1323"/>
        <v>0</v>
      </c>
      <c r="U3159">
        <f t="shared" si="1323"/>
        <v>0</v>
      </c>
      <c r="V3159">
        <f t="shared" si="1323"/>
        <v>0</v>
      </c>
      <c r="W3159">
        <f t="shared" si="1323"/>
        <v>0</v>
      </c>
      <c r="X3159">
        <f t="shared" si="1323"/>
        <v>0</v>
      </c>
      <c r="Y3159">
        <f t="shared" si="1323"/>
        <v>0</v>
      </c>
      <c r="Z3159">
        <f t="shared" si="1323"/>
        <v>0</v>
      </c>
      <c r="AA3159">
        <f t="shared" si="1323"/>
        <v>0</v>
      </c>
      <c r="AB3159">
        <f t="shared" si="1323"/>
        <v>0</v>
      </c>
      <c r="AC3159">
        <f t="shared" si="1324"/>
        <v>0</v>
      </c>
      <c r="AD3159">
        <f t="shared" si="1324"/>
        <v>0</v>
      </c>
      <c r="AE3159">
        <f t="shared" si="1324"/>
        <v>0</v>
      </c>
      <c r="AF3159">
        <f t="shared" si="1324"/>
        <v>1</v>
      </c>
      <c r="AG3159">
        <f t="shared" si="1324"/>
        <v>0</v>
      </c>
      <c r="AH3159">
        <f t="shared" si="1324"/>
        <v>0</v>
      </c>
      <c r="AI3159">
        <f t="shared" si="1324"/>
        <v>0</v>
      </c>
      <c r="AJ3159">
        <f t="shared" ca="1" si="1299"/>
        <v>0</v>
      </c>
      <c r="AK3159">
        <f t="shared" ca="1" si="1300"/>
        <v>1</v>
      </c>
      <c r="AL3159">
        <f t="shared" ca="1" si="1301"/>
        <v>0</v>
      </c>
      <c r="AM3159">
        <f t="shared" ca="1" si="1302"/>
        <v>1</v>
      </c>
      <c r="AN3159">
        <f t="shared" ca="1" si="1303"/>
        <v>0</v>
      </c>
      <c r="AO3159">
        <f t="shared" ca="1" si="1304"/>
        <v>0</v>
      </c>
      <c r="AP3159">
        <f t="shared" ca="1" si="1305"/>
        <v>1</v>
      </c>
      <c r="AQ3159">
        <f t="shared" ca="1" si="1306"/>
        <v>0</v>
      </c>
      <c r="AR3159">
        <f t="shared" ca="1" si="1307"/>
        <v>0</v>
      </c>
      <c r="AS3159">
        <v>1</v>
      </c>
      <c r="AT3159">
        <v>1</v>
      </c>
      <c r="AU3159">
        <f t="shared" ca="1" si="1322"/>
        <v>0</v>
      </c>
      <c r="AV3159">
        <f t="shared" ca="1" si="1322"/>
        <v>0</v>
      </c>
      <c r="AW3159">
        <f t="shared" ca="1" si="1322"/>
        <v>1</v>
      </c>
      <c r="AX3159">
        <v>0</v>
      </c>
    </row>
    <row r="3160" spans="1:50" x14ac:dyDescent="0.25">
      <c r="A3160" s="2">
        <v>42013</v>
      </c>
      <c r="B3160">
        <v>2160</v>
      </c>
      <c r="C3160">
        <v>26</v>
      </c>
      <c r="D3160">
        <f t="shared" ca="1" si="1308"/>
        <v>19.639191784803465</v>
      </c>
      <c r="E3160">
        <f t="shared" ca="1" si="1309"/>
        <v>6.3608082151965348</v>
      </c>
      <c r="F3160" t="str">
        <f t="shared" ca="1" si="1310"/>
        <v>high</v>
      </c>
      <c r="G3160">
        <v>2940</v>
      </c>
      <c r="H3160">
        <f t="shared" si="1311"/>
        <v>2940</v>
      </c>
      <c r="I3160">
        <f t="shared" ca="1" si="1312"/>
        <v>1198.5378936486072</v>
      </c>
      <c r="J3160">
        <f t="shared" ca="1" si="1313"/>
        <v>1741.4621063513928</v>
      </c>
      <c r="K3160" t="str">
        <f t="shared" ca="1" si="1314"/>
        <v>high</v>
      </c>
      <c r="L3160">
        <v>-2.2999999999999998</v>
      </c>
      <c r="M3160" t="str">
        <f t="shared" si="1325"/>
        <v>low</v>
      </c>
      <c r="N3160">
        <f t="shared" si="1296"/>
        <v>1</v>
      </c>
      <c r="O3160">
        <f t="shared" si="1297"/>
        <v>5</v>
      </c>
      <c r="P3160" t="str">
        <f t="shared" si="1298"/>
        <v>pátek</v>
      </c>
      <c r="Q3160">
        <f t="shared" si="1323"/>
        <v>1</v>
      </c>
      <c r="R3160">
        <f t="shared" si="1323"/>
        <v>0</v>
      </c>
      <c r="S3160">
        <f t="shared" si="1323"/>
        <v>0</v>
      </c>
      <c r="T3160">
        <f t="shared" si="1323"/>
        <v>0</v>
      </c>
      <c r="U3160">
        <f t="shared" si="1323"/>
        <v>0</v>
      </c>
      <c r="V3160">
        <f t="shared" si="1323"/>
        <v>0</v>
      </c>
      <c r="W3160">
        <f t="shared" si="1323"/>
        <v>0</v>
      </c>
      <c r="X3160">
        <f t="shared" si="1323"/>
        <v>0</v>
      </c>
      <c r="Y3160">
        <f t="shared" si="1323"/>
        <v>0</v>
      </c>
      <c r="Z3160">
        <f t="shared" si="1323"/>
        <v>0</v>
      </c>
      <c r="AA3160">
        <f t="shared" si="1323"/>
        <v>0</v>
      </c>
      <c r="AB3160">
        <f t="shared" si="1323"/>
        <v>0</v>
      </c>
      <c r="AC3160">
        <f t="shared" si="1324"/>
        <v>0</v>
      </c>
      <c r="AD3160">
        <f t="shared" si="1324"/>
        <v>0</v>
      </c>
      <c r="AE3160">
        <f t="shared" si="1324"/>
        <v>0</v>
      </c>
      <c r="AF3160">
        <f t="shared" si="1324"/>
        <v>0</v>
      </c>
      <c r="AG3160">
        <f t="shared" si="1324"/>
        <v>1</v>
      </c>
      <c r="AH3160">
        <f t="shared" si="1324"/>
        <v>0</v>
      </c>
      <c r="AI3160">
        <f t="shared" si="1324"/>
        <v>0</v>
      </c>
      <c r="AJ3160">
        <f t="shared" ca="1" si="1299"/>
        <v>0</v>
      </c>
      <c r="AK3160">
        <f t="shared" ca="1" si="1300"/>
        <v>0</v>
      </c>
      <c r="AL3160">
        <f t="shared" ca="1" si="1301"/>
        <v>1</v>
      </c>
      <c r="AM3160">
        <f t="shared" ca="1" si="1302"/>
        <v>1</v>
      </c>
      <c r="AN3160">
        <f t="shared" ca="1" si="1303"/>
        <v>0</v>
      </c>
      <c r="AO3160">
        <f t="shared" ca="1" si="1304"/>
        <v>0</v>
      </c>
      <c r="AP3160">
        <f t="shared" ca="1" si="1305"/>
        <v>1</v>
      </c>
      <c r="AQ3160">
        <f t="shared" ca="1" si="1306"/>
        <v>0</v>
      </c>
      <c r="AR3160">
        <f t="shared" ca="1" si="1307"/>
        <v>0</v>
      </c>
      <c r="AS3160">
        <v>1</v>
      </c>
      <c r="AT3160">
        <v>1</v>
      </c>
      <c r="AU3160">
        <f t="shared" ca="1" si="1322"/>
        <v>0</v>
      </c>
      <c r="AV3160">
        <f t="shared" ca="1" si="1322"/>
        <v>0</v>
      </c>
      <c r="AW3160">
        <f t="shared" ca="1" si="1322"/>
        <v>1</v>
      </c>
      <c r="AX3160">
        <v>0</v>
      </c>
    </row>
    <row r="3161" spans="1:50" x14ac:dyDescent="0.25">
      <c r="A3161" s="2">
        <v>42014</v>
      </c>
      <c r="B3161">
        <v>2161</v>
      </c>
      <c r="C3161">
        <v>12</v>
      </c>
      <c r="D3161">
        <f t="shared" ca="1" si="1308"/>
        <v>19.639101531044723</v>
      </c>
      <c r="E3161">
        <f t="shared" ca="1" si="1309"/>
        <v>-7.639101531044723</v>
      </c>
      <c r="F3161" t="str">
        <f t="shared" ca="1" si="1310"/>
        <v>low</v>
      </c>
      <c r="G3161">
        <v>333</v>
      </c>
      <c r="H3161">
        <f t="shared" si="1311"/>
        <v>333</v>
      </c>
      <c r="I3161">
        <f t="shared" ca="1" si="1312"/>
        <v>1198.5862632739079</v>
      </c>
      <c r="J3161">
        <f t="shared" ca="1" si="1313"/>
        <v>-865.58626327390789</v>
      </c>
      <c r="K3161" t="str">
        <f t="shared" ca="1" si="1314"/>
        <v>low</v>
      </c>
      <c r="L3161">
        <v>4.5999999999999996</v>
      </c>
      <c r="M3161" t="str">
        <f t="shared" si="1325"/>
        <v>low</v>
      </c>
      <c r="N3161">
        <f t="shared" si="1296"/>
        <v>1</v>
      </c>
      <c r="O3161">
        <f t="shared" si="1297"/>
        <v>6</v>
      </c>
      <c r="P3161" t="str">
        <f t="shared" si="1298"/>
        <v>sobota</v>
      </c>
      <c r="Q3161">
        <f t="shared" ref="Q3161:AB3170" si="1326">VLOOKUP($N3161,$V$31:$AH$42,Q$592+1,0)</f>
        <v>1</v>
      </c>
      <c r="R3161">
        <f t="shared" si="1326"/>
        <v>0</v>
      </c>
      <c r="S3161">
        <f t="shared" si="1326"/>
        <v>0</v>
      </c>
      <c r="T3161">
        <f t="shared" si="1326"/>
        <v>0</v>
      </c>
      <c r="U3161">
        <f t="shared" si="1326"/>
        <v>0</v>
      </c>
      <c r="V3161">
        <f t="shared" si="1326"/>
        <v>0</v>
      </c>
      <c r="W3161">
        <f t="shared" si="1326"/>
        <v>0</v>
      </c>
      <c r="X3161">
        <f t="shared" si="1326"/>
        <v>0</v>
      </c>
      <c r="Y3161">
        <f t="shared" si="1326"/>
        <v>0</v>
      </c>
      <c r="Z3161">
        <f t="shared" si="1326"/>
        <v>0</v>
      </c>
      <c r="AA3161">
        <f t="shared" si="1326"/>
        <v>0</v>
      </c>
      <c r="AB3161">
        <f t="shared" si="1326"/>
        <v>0</v>
      </c>
      <c r="AC3161">
        <f t="shared" ref="AC3161:AI3170" si="1327">VLOOKUP($O3161,$V$74:$AC$80,AC$592+1,0)</f>
        <v>0</v>
      </c>
      <c r="AD3161">
        <f t="shared" si="1327"/>
        <v>0</v>
      </c>
      <c r="AE3161">
        <f t="shared" si="1327"/>
        <v>0</v>
      </c>
      <c r="AF3161">
        <f t="shared" si="1327"/>
        <v>0</v>
      </c>
      <c r="AG3161">
        <f t="shared" si="1327"/>
        <v>0</v>
      </c>
      <c r="AH3161">
        <f t="shared" si="1327"/>
        <v>1</v>
      </c>
      <c r="AI3161">
        <f t="shared" si="1327"/>
        <v>0</v>
      </c>
      <c r="AJ3161">
        <f t="shared" ca="1" si="1299"/>
        <v>0</v>
      </c>
      <c r="AK3161">
        <f t="shared" ca="1" si="1300"/>
        <v>0</v>
      </c>
      <c r="AL3161">
        <f t="shared" ca="1" si="1301"/>
        <v>1</v>
      </c>
      <c r="AM3161">
        <f t="shared" ca="1" si="1302"/>
        <v>1</v>
      </c>
      <c r="AN3161">
        <f t="shared" ca="1" si="1303"/>
        <v>0</v>
      </c>
      <c r="AO3161">
        <f t="shared" ca="1" si="1304"/>
        <v>0</v>
      </c>
      <c r="AP3161">
        <f t="shared" ca="1" si="1305"/>
        <v>1</v>
      </c>
      <c r="AQ3161">
        <f t="shared" ca="1" si="1306"/>
        <v>0</v>
      </c>
      <c r="AR3161">
        <f t="shared" ca="1" si="1307"/>
        <v>0</v>
      </c>
      <c r="AS3161">
        <v>1</v>
      </c>
      <c r="AT3161">
        <v>0</v>
      </c>
      <c r="AU3161">
        <f t="shared" ref="AU3161:AW3180" ca="1" si="1328">VLOOKUP(INDIRECT($AU$590&amp;ROW($A3161)),$F$17:$I$19,AU$592+1,0)</f>
        <v>1</v>
      </c>
      <c r="AV3161">
        <f t="shared" ca="1" si="1328"/>
        <v>0</v>
      </c>
      <c r="AW3161">
        <f t="shared" ca="1" si="1328"/>
        <v>0</v>
      </c>
      <c r="AX3161">
        <v>0</v>
      </c>
    </row>
    <row r="3162" spans="1:50" x14ac:dyDescent="0.25">
      <c r="A3162" s="2">
        <v>42015</v>
      </c>
      <c r="B3162">
        <v>2162</v>
      </c>
      <c r="C3162">
        <v>13</v>
      </c>
      <c r="D3162">
        <f t="shared" ca="1" si="1308"/>
        <v>19.639006698741177</v>
      </c>
      <c r="E3162">
        <f t="shared" ca="1" si="1309"/>
        <v>-6.6390066987411771</v>
      </c>
      <c r="F3162" t="str">
        <f t="shared" ca="1" si="1310"/>
        <v>low</v>
      </c>
      <c r="G3162">
        <v>401</v>
      </c>
      <c r="H3162">
        <f t="shared" si="1311"/>
        <v>401</v>
      </c>
      <c r="I3162">
        <f t="shared" ca="1" si="1312"/>
        <v>1198.6344831469441</v>
      </c>
      <c r="J3162">
        <f t="shared" ca="1" si="1313"/>
        <v>-797.63448314694415</v>
      </c>
      <c r="K3162" t="str">
        <f t="shared" ca="1" si="1314"/>
        <v>low</v>
      </c>
      <c r="L3162">
        <v>1.5</v>
      </c>
      <c r="M3162" t="str">
        <f t="shared" si="1325"/>
        <v>low</v>
      </c>
      <c r="N3162">
        <f t="shared" si="1296"/>
        <v>1</v>
      </c>
      <c r="O3162">
        <f t="shared" si="1297"/>
        <v>7</v>
      </c>
      <c r="P3162" t="str">
        <f t="shared" si="1298"/>
        <v>neděle</v>
      </c>
      <c r="Q3162">
        <f t="shared" si="1326"/>
        <v>1</v>
      </c>
      <c r="R3162">
        <f t="shared" si="1326"/>
        <v>0</v>
      </c>
      <c r="S3162">
        <f t="shared" si="1326"/>
        <v>0</v>
      </c>
      <c r="T3162">
        <f t="shared" si="1326"/>
        <v>0</v>
      </c>
      <c r="U3162">
        <f t="shared" si="1326"/>
        <v>0</v>
      </c>
      <c r="V3162">
        <f t="shared" si="1326"/>
        <v>0</v>
      </c>
      <c r="W3162">
        <f t="shared" si="1326"/>
        <v>0</v>
      </c>
      <c r="X3162">
        <f t="shared" si="1326"/>
        <v>0</v>
      </c>
      <c r="Y3162">
        <f t="shared" si="1326"/>
        <v>0</v>
      </c>
      <c r="Z3162">
        <f t="shared" si="1326"/>
        <v>0</v>
      </c>
      <c r="AA3162">
        <f t="shared" si="1326"/>
        <v>0</v>
      </c>
      <c r="AB3162">
        <f t="shared" si="1326"/>
        <v>0</v>
      </c>
      <c r="AC3162">
        <f t="shared" si="1327"/>
        <v>0</v>
      </c>
      <c r="AD3162">
        <f t="shared" si="1327"/>
        <v>0</v>
      </c>
      <c r="AE3162">
        <f t="shared" si="1327"/>
        <v>0</v>
      </c>
      <c r="AF3162">
        <f t="shared" si="1327"/>
        <v>0</v>
      </c>
      <c r="AG3162">
        <f t="shared" si="1327"/>
        <v>0</v>
      </c>
      <c r="AH3162">
        <f t="shared" si="1327"/>
        <v>0</v>
      </c>
      <c r="AI3162">
        <f t="shared" si="1327"/>
        <v>1</v>
      </c>
      <c r="AJ3162">
        <f t="shared" ca="1" si="1299"/>
        <v>0</v>
      </c>
      <c r="AK3162">
        <f t="shared" ca="1" si="1300"/>
        <v>1</v>
      </c>
      <c r="AL3162">
        <f t="shared" ca="1" si="1301"/>
        <v>0</v>
      </c>
      <c r="AM3162">
        <f t="shared" ca="1" si="1302"/>
        <v>1</v>
      </c>
      <c r="AN3162">
        <f t="shared" ca="1" si="1303"/>
        <v>0</v>
      </c>
      <c r="AO3162">
        <f t="shared" ca="1" si="1304"/>
        <v>0</v>
      </c>
      <c r="AP3162">
        <f t="shared" ca="1" si="1305"/>
        <v>1</v>
      </c>
      <c r="AQ3162">
        <f t="shared" ca="1" si="1306"/>
        <v>0</v>
      </c>
      <c r="AR3162">
        <f t="shared" ca="1" si="1307"/>
        <v>0</v>
      </c>
      <c r="AS3162">
        <v>1</v>
      </c>
      <c r="AT3162">
        <v>0</v>
      </c>
      <c r="AU3162">
        <f t="shared" ca="1" si="1328"/>
        <v>1</v>
      </c>
      <c r="AV3162">
        <f t="shared" ca="1" si="1328"/>
        <v>0</v>
      </c>
      <c r="AW3162">
        <f t="shared" ca="1" si="1328"/>
        <v>0</v>
      </c>
      <c r="AX3162">
        <v>0</v>
      </c>
    </row>
    <row r="3163" spans="1:50" x14ac:dyDescent="0.25">
      <c r="A3163" s="2">
        <v>42016</v>
      </c>
      <c r="B3163">
        <v>2163</v>
      </c>
      <c r="C3163">
        <v>17</v>
      </c>
      <c r="D3163">
        <f t="shared" ca="1" si="1308"/>
        <v>19.63890728789281</v>
      </c>
      <c r="E3163">
        <f t="shared" ca="1" si="1309"/>
        <v>-2.6389072878928097</v>
      </c>
      <c r="F3163" t="str">
        <f t="shared" ca="1" si="1310"/>
        <v>medium</v>
      </c>
      <c r="G3163">
        <v>469</v>
      </c>
      <c r="H3163">
        <f t="shared" si="1311"/>
        <v>469</v>
      </c>
      <c r="I3163">
        <f t="shared" ca="1" si="1312"/>
        <v>1198.6825532677165</v>
      </c>
      <c r="J3163">
        <f t="shared" ca="1" si="1313"/>
        <v>-729.68255326771646</v>
      </c>
      <c r="K3163" t="str">
        <f t="shared" ca="1" si="1314"/>
        <v>low</v>
      </c>
      <c r="L3163">
        <v>0.53</v>
      </c>
      <c r="M3163" t="str">
        <f t="shared" si="1325"/>
        <v>low</v>
      </c>
      <c r="N3163">
        <f t="shared" si="1296"/>
        <v>1</v>
      </c>
      <c r="O3163">
        <f t="shared" si="1297"/>
        <v>1</v>
      </c>
      <c r="P3163" t="str">
        <f t="shared" si="1298"/>
        <v>pondělí</v>
      </c>
      <c r="Q3163">
        <f t="shared" si="1326"/>
        <v>1</v>
      </c>
      <c r="R3163">
        <f t="shared" si="1326"/>
        <v>0</v>
      </c>
      <c r="S3163">
        <f t="shared" si="1326"/>
        <v>0</v>
      </c>
      <c r="T3163">
        <f t="shared" si="1326"/>
        <v>0</v>
      </c>
      <c r="U3163">
        <f t="shared" si="1326"/>
        <v>0</v>
      </c>
      <c r="V3163">
        <f t="shared" si="1326"/>
        <v>0</v>
      </c>
      <c r="W3163">
        <f t="shared" si="1326"/>
        <v>0</v>
      </c>
      <c r="X3163">
        <f t="shared" si="1326"/>
        <v>0</v>
      </c>
      <c r="Y3163">
        <f t="shared" si="1326"/>
        <v>0</v>
      </c>
      <c r="Z3163">
        <f t="shared" si="1326"/>
        <v>0</v>
      </c>
      <c r="AA3163">
        <f t="shared" si="1326"/>
        <v>0</v>
      </c>
      <c r="AB3163">
        <f t="shared" si="1326"/>
        <v>0</v>
      </c>
      <c r="AC3163">
        <f t="shared" si="1327"/>
        <v>1</v>
      </c>
      <c r="AD3163">
        <f t="shared" si="1327"/>
        <v>0</v>
      </c>
      <c r="AE3163">
        <f t="shared" si="1327"/>
        <v>0</v>
      </c>
      <c r="AF3163">
        <f t="shared" si="1327"/>
        <v>0</v>
      </c>
      <c r="AG3163">
        <f t="shared" si="1327"/>
        <v>0</v>
      </c>
      <c r="AH3163">
        <f t="shared" si="1327"/>
        <v>0</v>
      </c>
      <c r="AI3163">
        <f t="shared" si="1327"/>
        <v>0</v>
      </c>
      <c r="AJ3163">
        <f t="shared" ca="1" si="1299"/>
        <v>0</v>
      </c>
      <c r="AK3163">
        <f t="shared" ca="1" si="1300"/>
        <v>0</v>
      </c>
      <c r="AL3163">
        <f t="shared" ca="1" si="1301"/>
        <v>1</v>
      </c>
      <c r="AM3163">
        <f t="shared" ca="1" si="1302"/>
        <v>1</v>
      </c>
      <c r="AN3163">
        <f t="shared" ca="1" si="1303"/>
        <v>0</v>
      </c>
      <c r="AO3163">
        <f t="shared" ca="1" si="1304"/>
        <v>0</v>
      </c>
      <c r="AP3163">
        <f t="shared" ca="1" si="1305"/>
        <v>1</v>
      </c>
      <c r="AQ3163">
        <f t="shared" ca="1" si="1306"/>
        <v>0</v>
      </c>
      <c r="AR3163">
        <f t="shared" ca="1" si="1307"/>
        <v>0</v>
      </c>
      <c r="AS3163">
        <v>1</v>
      </c>
      <c r="AT3163">
        <v>0</v>
      </c>
      <c r="AU3163">
        <f t="shared" ca="1" si="1328"/>
        <v>0</v>
      </c>
      <c r="AV3163">
        <f t="shared" ca="1" si="1328"/>
        <v>1</v>
      </c>
      <c r="AW3163">
        <f t="shared" ca="1" si="1328"/>
        <v>0</v>
      </c>
      <c r="AX3163">
        <v>0</v>
      </c>
    </row>
    <row r="3164" spans="1:50" x14ac:dyDescent="0.25">
      <c r="A3164" s="2">
        <v>42017</v>
      </c>
      <c r="B3164">
        <v>2164</v>
      </c>
      <c r="C3164">
        <v>20</v>
      </c>
      <c r="D3164">
        <f t="shared" ca="1" si="1308"/>
        <v>19.638803298499628</v>
      </c>
      <c r="E3164">
        <f t="shared" ca="1" si="1309"/>
        <v>0.36119670150037209</v>
      </c>
      <c r="F3164" t="str">
        <f t="shared" ca="1" si="1310"/>
        <v>medium</v>
      </c>
      <c r="G3164">
        <v>1268</v>
      </c>
      <c r="H3164">
        <f t="shared" si="1311"/>
        <v>1268</v>
      </c>
      <c r="I3164">
        <f t="shared" ca="1" si="1312"/>
        <v>1198.7304736362246</v>
      </c>
      <c r="J3164">
        <f t="shared" ca="1" si="1313"/>
        <v>69.269526363775412</v>
      </c>
      <c r="K3164" t="str">
        <f t="shared" ca="1" si="1314"/>
        <v>medium</v>
      </c>
      <c r="L3164">
        <v>8</v>
      </c>
      <c r="M3164" t="str">
        <f t="shared" si="1325"/>
        <v>medium</v>
      </c>
      <c r="N3164">
        <f t="shared" si="1296"/>
        <v>1</v>
      </c>
      <c r="O3164">
        <f t="shared" si="1297"/>
        <v>2</v>
      </c>
      <c r="P3164" t="str">
        <f t="shared" si="1298"/>
        <v>úterý</v>
      </c>
      <c r="Q3164">
        <f t="shared" si="1326"/>
        <v>1</v>
      </c>
      <c r="R3164">
        <f t="shared" si="1326"/>
        <v>0</v>
      </c>
      <c r="S3164">
        <f t="shared" si="1326"/>
        <v>0</v>
      </c>
      <c r="T3164">
        <f t="shared" si="1326"/>
        <v>0</v>
      </c>
      <c r="U3164">
        <f t="shared" si="1326"/>
        <v>0</v>
      </c>
      <c r="V3164">
        <f t="shared" si="1326"/>
        <v>0</v>
      </c>
      <c r="W3164">
        <f t="shared" si="1326"/>
        <v>0</v>
      </c>
      <c r="X3164">
        <f t="shared" si="1326"/>
        <v>0</v>
      </c>
      <c r="Y3164">
        <f t="shared" si="1326"/>
        <v>0</v>
      </c>
      <c r="Z3164">
        <f t="shared" si="1326"/>
        <v>0</v>
      </c>
      <c r="AA3164">
        <f t="shared" si="1326"/>
        <v>0</v>
      </c>
      <c r="AB3164">
        <f t="shared" si="1326"/>
        <v>0</v>
      </c>
      <c r="AC3164">
        <f t="shared" si="1327"/>
        <v>0</v>
      </c>
      <c r="AD3164">
        <f t="shared" si="1327"/>
        <v>1</v>
      </c>
      <c r="AE3164">
        <f t="shared" si="1327"/>
        <v>0</v>
      </c>
      <c r="AF3164">
        <f t="shared" si="1327"/>
        <v>0</v>
      </c>
      <c r="AG3164">
        <f t="shared" si="1327"/>
        <v>0</v>
      </c>
      <c r="AH3164">
        <f t="shared" si="1327"/>
        <v>0</v>
      </c>
      <c r="AI3164">
        <f t="shared" si="1327"/>
        <v>0</v>
      </c>
      <c r="AJ3164">
        <f t="shared" ca="1" si="1299"/>
        <v>0</v>
      </c>
      <c r="AK3164">
        <f t="shared" ca="1" si="1300"/>
        <v>0</v>
      </c>
      <c r="AL3164">
        <f t="shared" ca="1" si="1301"/>
        <v>1</v>
      </c>
      <c r="AM3164">
        <f t="shared" ca="1" si="1302"/>
        <v>0</v>
      </c>
      <c r="AN3164">
        <f t="shared" ca="1" si="1303"/>
        <v>1</v>
      </c>
      <c r="AO3164">
        <f t="shared" ca="1" si="1304"/>
        <v>0</v>
      </c>
      <c r="AP3164">
        <f t="shared" ca="1" si="1305"/>
        <v>0</v>
      </c>
      <c r="AQ3164">
        <f t="shared" ca="1" si="1306"/>
        <v>1</v>
      </c>
      <c r="AR3164">
        <f t="shared" ca="1" si="1307"/>
        <v>0</v>
      </c>
      <c r="AS3164">
        <v>0</v>
      </c>
      <c r="AT3164">
        <v>0</v>
      </c>
      <c r="AU3164">
        <f t="shared" ca="1" si="1328"/>
        <v>0</v>
      </c>
      <c r="AV3164">
        <f t="shared" ca="1" si="1328"/>
        <v>1</v>
      </c>
      <c r="AW3164">
        <f t="shared" ca="1" si="1328"/>
        <v>0</v>
      </c>
      <c r="AX3164">
        <v>0</v>
      </c>
    </row>
    <row r="3165" spans="1:50" x14ac:dyDescent="0.25">
      <c r="A3165" s="2">
        <v>42018</v>
      </c>
      <c r="B3165">
        <v>2165</v>
      </c>
      <c r="C3165">
        <v>15</v>
      </c>
      <c r="D3165">
        <f t="shared" ca="1" si="1308"/>
        <v>19.638694730561632</v>
      </c>
      <c r="E3165">
        <f t="shared" ca="1" si="1309"/>
        <v>-4.6386947305616317</v>
      </c>
      <c r="F3165" t="str">
        <f t="shared" ca="1" si="1310"/>
        <v>low</v>
      </c>
      <c r="G3165">
        <v>627</v>
      </c>
      <c r="H3165">
        <f t="shared" si="1311"/>
        <v>627</v>
      </c>
      <c r="I3165">
        <f t="shared" ca="1" si="1312"/>
        <v>1198.7782442524685</v>
      </c>
      <c r="J3165">
        <f t="shared" ca="1" si="1313"/>
        <v>-571.77824425246854</v>
      </c>
      <c r="K3165" t="str">
        <f t="shared" ca="1" si="1314"/>
        <v>low</v>
      </c>
      <c r="L3165">
        <v>2.2000000000000002</v>
      </c>
      <c r="M3165" t="str">
        <f t="shared" si="1325"/>
        <v>low</v>
      </c>
      <c r="N3165">
        <f t="shared" si="1296"/>
        <v>1</v>
      </c>
      <c r="O3165">
        <f t="shared" si="1297"/>
        <v>3</v>
      </c>
      <c r="P3165" t="str">
        <f t="shared" si="1298"/>
        <v>středa</v>
      </c>
      <c r="Q3165">
        <f t="shared" si="1326"/>
        <v>1</v>
      </c>
      <c r="R3165">
        <f t="shared" si="1326"/>
        <v>0</v>
      </c>
      <c r="S3165">
        <f t="shared" si="1326"/>
        <v>0</v>
      </c>
      <c r="T3165">
        <f t="shared" si="1326"/>
        <v>0</v>
      </c>
      <c r="U3165">
        <f t="shared" si="1326"/>
        <v>0</v>
      </c>
      <c r="V3165">
        <f t="shared" si="1326"/>
        <v>0</v>
      </c>
      <c r="W3165">
        <f t="shared" si="1326"/>
        <v>0</v>
      </c>
      <c r="X3165">
        <f t="shared" si="1326"/>
        <v>0</v>
      </c>
      <c r="Y3165">
        <f t="shared" si="1326"/>
        <v>0</v>
      </c>
      <c r="Z3165">
        <f t="shared" si="1326"/>
        <v>0</v>
      </c>
      <c r="AA3165">
        <f t="shared" si="1326"/>
        <v>0</v>
      </c>
      <c r="AB3165">
        <f t="shared" si="1326"/>
        <v>0</v>
      </c>
      <c r="AC3165">
        <f t="shared" si="1327"/>
        <v>0</v>
      </c>
      <c r="AD3165">
        <f t="shared" si="1327"/>
        <v>0</v>
      </c>
      <c r="AE3165">
        <f t="shared" si="1327"/>
        <v>1</v>
      </c>
      <c r="AF3165">
        <f t="shared" si="1327"/>
        <v>0</v>
      </c>
      <c r="AG3165">
        <f t="shared" si="1327"/>
        <v>0</v>
      </c>
      <c r="AH3165">
        <f t="shared" si="1327"/>
        <v>0</v>
      </c>
      <c r="AI3165">
        <f t="shared" si="1327"/>
        <v>0</v>
      </c>
      <c r="AJ3165">
        <f t="shared" ca="1" si="1299"/>
        <v>0</v>
      </c>
      <c r="AK3165">
        <f t="shared" ca="1" si="1300"/>
        <v>0</v>
      </c>
      <c r="AL3165">
        <f t="shared" ca="1" si="1301"/>
        <v>1</v>
      </c>
      <c r="AM3165">
        <f t="shared" ca="1" si="1302"/>
        <v>0</v>
      </c>
      <c r="AN3165">
        <f t="shared" ca="1" si="1303"/>
        <v>1</v>
      </c>
      <c r="AO3165">
        <f t="shared" ca="1" si="1304"/>
        <v>0</v>
      </c>
      <c r="AP3165">
        <f t="shared" ca="1" si="1305"/>
        <v>1</v>
      </c>
      <c r="AQ3165">
        <f t="shared" ca="1" si="1306"/>
        <v>0</v>
      </c>
      <c r="AR3165">
        <f t="shared" ca="1" si="1307"/>
        <v>0</v>
      </c>
      <c r="AS3165">
        <v>0</v>
      </c>
      <c r="AT3165">
        <v>0</v>
      </c>
      <c r="AU3165">
        <f t="shared" ca="1" si="1328"/>
        <v>1</v>
      </c>
      <c r="AV3165">
        <f t="shared" ca="1" si="1328"/>
        <v>0</v>
      </c>
      <c r="AW3165">
        <f t="shared" ca="1" si="1328"/>
        <v>0</v>
      </c>
      <c r="AX3165">
        <v>0</v>
      </c>
    </row>
    <row r="3166" spans="1:50" x14ac:dyDescent="0.25">
      <c r="A3166" s="2">
        <v>42019</v>
      </c>
      <c r="B3166">
        <v>2166</v>
      </c>
      <c r="C3166">
        <v>20</v>
      </c>
      <c r="D3166">
        <f t="shared" ca="1" si="1308"/>
        <v>19.638581584078818</v>
      </c>
      <c r="E3166">
        <f t="shared" ca="1" si="1309"/>
        <v>0.3614184159211824</v>
      </c>
      <c r="F3166" t="str">
        <f t="shared" ca="1" si="1310"/>
        <v>medium</v>
      </c>
      <c r="G3166">
        <v>2264</v>
      </c>
      <c r="H3166">
        <f t="shared" si="1311"/>
        <v>2264</v>
      </c>
      <c r="I3166">
        <f t="shared" ca="1" si="1312"/>
        <v>1198.8258651164483</v>
      </c>
      <c r="J3166">
        <f t="shared" ca="1" si="1313"/>
        <v>1065.1741348835517</v>
      </c>
      <c r="K3166" t="str">
        <f t="shared" ca="1" si="1314"/>
        <v>high</v>
      </c>
      <c r="L3166">
        <v>0.16666666666666674</v>
      </c>
      <c r="M3166" t="str">
        <f t="shared" si="1325"/>
        <v>low</v>
      </c>
      <c r="N3166">
        <f t="shared" si="1296"/>
        <v>1</v>
      </c>
      <c r="O3166">
        <f t="shared" si="1297"/>
        <v>4</v>
      </c>
      <c r="P3166" t="str">
        <f t="shared" si="1298"/>
        <v>čtvrtek</v>
      </c>
      <c r="Q3166">
        <f t="shared" si="1326"/>
        <v>1</v>
      </c>
      <c r="R3166">
        <f t="shared" si="1326"/>
        <v>0</v>
      </c>
      <c r="S3166">
        <f t="shared" si="1326"/>
        <v>0</v>
      </c>
      <c r="T3166">
        <f t="shared" si="1326"/>
        <v>0</v>
      </c>
      <c r="U3166">
        <f t="shared" si="1326"/>
        <v>0</v>
      </c>
      <c r="V3166">
        <f t="shared" si="1326"/>
        <v>0</v>
      </c>
      <c r="W3166">
        <f t="shared" si="1326"/>
        <v>0</v>
      </c>
      <c r="X3166">
        <f t="shared" si="1326"/>
        <v>0</v>
      </c>
      <c r="Y3166">
        <f t="shared" si="1326"/>
        <v>0</v>
      </c>
      <c r="Z3166">
        <f t="shared" si="1326"/>
        <v>0</v>
      </c>
      <c r="AA3166">
        <f t="shared" si="1326"/>
        <v>0</v>
      </c>
      <c r="AB3166">
        <f t="shared" si="1326"/>
        <v>0</v>
      </c>
      <c r="AC3166">
        <f t="shared" si="1327"/>
        <v>0</v>
      </c>
      <c r="AD3166">
        <f t="shared" si="1327"/>
        <v>0</v>
      </c>
      <c r="AE3166">
        <f t="shared" si="1327"/>
        <v>0</v>
      </c>
      <c r="AF3166">
        <f t="shared" si="1327"/>
        <v>1</v>
      </c>
      <c r="AG3166">
        <f t="shared" si="1327"/>
        <v>0</v>
      </c>
      <c r="AH3166">
        <f t="shared" si="1327"/>
        <v>0</v>
      </c>
      <c r="AI3166">
        <f t="shared" si="1327"/>
        <v>0</v>
      </c>
      <c r="AJ3166">
        <f t="shared" ca="1" si="1299"/>
        <v>0</v>
      </c>
      <c r="AK3166">
        <f t="shared" ca="1" si="1300"/>
        <v>0</v>
      </c>
      <c r="AL3166">
        <f t="shared" ca="1" si="1301"/>
        <v>1</v>
      </c>
      <c r="AM3166">
        <f t="shared" ca="1" si="1302"/>
        <v>0</v>
      </c>
      <c r="AN3166">
        <f t="shared" ca="1" si="1303"/>
        <v>1</v>
      </c>
      <c r="AO3166">
        <f t="shared" ca="1" si="1304"/>
        <v>0</v>
      </c>
      <c r="AP3166">
        <f t="shared" ca="1" si="1305"/>
        <v>1</v>
      </c>
      <c r="AQ3166">
        <f t="shared" ca="1" si="1306"/>
        <v>0</v>
      </c>
      <c r="AR3166">
        <f t="shared" ca="1" si="1307"/>
        <v>0</v>
      </c>
      <c r="AS3166">
        <v>1</v>
      </c>
      <c r="AT3166">
        <v>0</v>
      </c>
      <c r="AU3166">
        <f t="shared" ca="1" si="1328"/>
        <v>0</v>
      </c>
      <c r="AV3166">
        <f t="shared" ca="1" si="1328"/>
        <v>1</v>
      </c>
      <c r="AW3166">
        <f t="shared" ca="1" si="1328"/>
        <v>0</v>
      </c>
      <c r="AX3166">
        <v>0</v>
      </c>
    </row>
    <row r="3167" spans="1:50" x14ac:dyDescent="0.25">
      <c r="A3167" s="2">
        <v>42020</v>
      </c>
      <c r="B3167">
        <v>2167</v>
      </c>
      <c r="C3167">
        <v>24</v>
      </c>
      <c r="D3167">
        <f t="shared" ca="1" si="1308"/>
        <v>19.638463859051189</v>
      </c>
      <c r="E3167">
        <f t="shared" ca="1" si="1309"/>
        <v>4.3615361409488109</v>
      </c>
      <c r="F3167" t="str">
        <f t="shared" ca="1" si="1310"/>
        <v>high</v>
      </c>
      <c r="G3167">
        <v>3004</v>
      </c>
      <c r="H3167">
        <f t="shared" si="1311"/>
        <v>3004</v>
      </c>
      <c r="I3167">
        <f t="shared" ca="1" si="1312"/>
        <v>1198.8733362281641</v>
      </c>
      <c r="J3167">
        <f t="shared" ca="1" si="1313"/>
        <v>1805.1266637718359</v>
      </c>
      <c r="K3167" t="str">
        <f t="shared" ca="1" si="1314"/>
        <v>high</v>
      </c>
      <c r="L3167">
        <v>3.95</v>
      </c>
      <c r="M3167" t="str">
        <f t="shared" si="1325"/>
        <v>low</v>
      </c>
      <c r="N3167">
        <f t="shared" si="1296"/>
        <v>1</v>
      </c>
      <c r="O3167">
        <f t="shared" si="1297"/>
        <v>5</v>
      </c>
      <c r="P3167" t="str">
        <f t="shared" si="1298"/>
        <v>pátek</v>
      </c>
      <c r="Q3167">
        <f t="shared" si="1326"/>
        <v>1</v>
      </c>
      <c r="R3167">
        <f t="shared" si="1326"/>
        <v>0</v>
      </c>
      <c r="S3167">
        <f t="shared" si="1326"/>
        <v>0</v>
      </c>
      <c r="T3167">
        <f t="shared" si="1326"/>
        <v>0</v>
      </c>
      <c r="U3167">
        <f t="shared" si="1326"/>
        <v>0</v>
      </c>
      <c r="V3167">
        <f t="shared" si="1326"/>
        <v>0</v>
      </c>
      <c r="W3167">
        <f t="shared" si="1326"/>
        <v>0</v>
      </c>
      <c r="X3167">
        <f t="shared" si="1326"/>
        <v>0</v>
      </c>
      <c r="Y3167">
        <f t="shared" si="1326"/>
        <v>0</v>
      </c>
      <c r="Z3167">
        <f t="shared" si="1326"/>
        <v>0</v>
      </c>
      <c r="AA3167">
        <f t="shared" si="1326"/>
        <v>0</v>
      </c>
      <c r="AB3167">
        <f t="shared" si="1326"/>
        <v>0</v>
      </c>
      <c r="AC3167">
        <f t="shared" si="1327"/>
        <v>0</v>
      </c>
      <c r="AD3167">
        <f t="shared" si="1327"/>
        <v>0</v>
      </c>
      <c r="AE3167">
        <f t="shared" si="1327"/>
        <v>0</v>
      </c>
      <c r="AF3167">
        <f t="shared" si="1327"/>
        <v>0</v>
      </c>
      <c r="AG3167">
        <f t="shared" si="1327"/>
        <v>1</v>
      </c>
      <c r="AH3167">
        <f t="shared" si="1327"/>
        <v>0</v>
      </c>
      <c r="AI3167">
        <f t="shared" si="1327"/>
        <v>0</v>
      </c>
      <c r="AJ3167">
        <f t="shared" ca="1" si="1299"/>
        <v>0</v>
      </c>
      <c r="AK3167">
        <f t="shared" ca="1" si="1300"/>
        <v>0</v>
      </c>
      <c r="AL3167">
        <f t="shared" ca="1" si="1301"/>
        <v>1</v>
      </c>
      <c r="AM3167">
        <f t="shared" ca="1" si="1302"/>
        <v>1</v>
      </c>
      <c r="AN3167">
        <f t="shared" ca="1" si="1303"/>
        <v>0</v>
      </c>
      <c r="AO3167">
        <f t="shared" ca="1" si="1304"/>
        <v>0</v>
      </c>
      <c r="AP3167">
        <f t="shared" ca="1" si="1305"/>
        <v>1</v>
      </c>
      <c r="AQ3167">
        <f t="shared" ca="1" si="1306"/>
        <v>0</v>
      </c>
      <c r="AR3167">
        <f t="shared" ca="1" si="1307"/>
        <v>0</v>
      </c>
      <c r="AS3167">
        <v>0</v>
      </c>
      <c r="AT3167">
        <v>0</v>
      </c>
      <c r="AU3167">
        <f t="shared" ca="1" si="1328"/>
        <v>0</v>
      </c>
      <c r="AV3167">
        <f t="shared" ca="1" si="1328"/>
        <v>0</v>
      </c>
      <c r="AW3167">
        <f t="shared" ca="1" si="1328"/>
        <v>1</v>
      </c>
      <c r="AX3167">
        <v>0</v>
      </c>
    </row>
    <row r="3168" spans="1:50" x14ac:dyDescent="0.25">
      <c r="A3168" s="2">
        <v>42021</v>
      </c>
      <c r="B3168">
        <v>2168</v>
      </c>
      <c r="C3168">
        <v>17</v>
      </c>
      <c r="D3168">
        <f t="shared" ca="1" si="1308"/>
        <v>19.638341555478746</v>
      </c>
      <c r="E3168">
        <f t="shared" ca="1" si="1309"/>
        <v>-2.6383415554787462</v>
      </c>
      <c r="F3168" t="str">
        <f t="shared" ca="1" si="1310"/>
        <v>medium</v>
      </c>
      <c r="G3168">
        <v>1009</v>
      </c>
      <c r="H3168">
        <f t="shared" si="1311"/>
        <v>1009</v>
      </c>
      <c r="I3168">
        <f t="shared" ca="1" si="1312"/>
        <v>1198.9206575876156</v>
      </c>
      <c r="J3168">
        <f t="shared" ca="1" si="1313"/>
        <v>-189.92065758761555</v>
      </c>
      <c r="K3168" t="str">
        <f t="shared" ca="1" si="1314"/>
        <v>medium</v>
      </c>
      <c r="L3168">
        <v>1.23</v>
      </c>
      <c r="M3168" t="str">
        <f t="shared" si="1325"/>
        <v>low</v>
      </c>
      <c r="N3168">
        <f t="shared" si="1296"/>
        <v>1</v>
      </c>
      <c r="O3168">
        <f t="shared" si="1297"/>
        <v>6</v>
      </c>
      <c r="P3168" t="str">
        <f t="shared" si="1298"/>
        <v>sobota</v>
      </c>
      <c r="Q3168">
        <f t="shared" si="1326"/>
        <v>1</v>
      </c>
      <c r="R3168">
        <f t="shared" si="1326"/>
        <v>0</v>
      </c>
      <c r="S3168">
        <f t="shared" si="1326"/>
        <v>0</v>
      </c>
      <c r="T3168">
        <f t="shared" si="1326"/>
        <v>0</v>
      </c>
      <c r="U3168">
        <f t="shared" si="1326"/>
        <v>0</v>
      </c>
      <c r="V3168">
        <f t="shared" si="1326"/>
        <v>0</v>
      </c>
      <c r="W3168">
        <f t="shared" si="1326"/>
        <v>0</v>
      </c>
      <c r="X3168">
        <f t="shared" si="1326"/>
        <v>0</v>
      </c>
      <c r="Y3168">
        <f t="shared" si="1326"/>
        <v>0</v>
      </c>
      <c r="Z3168">
        <f t="shared" si="1326"/>
        <v>0</v>
      </c>
      <c r="AA3168">
        <f t="shared" si="1326"/>
        <v>0</v>
      </c>
      <c r="AB3168">
        <f t="shared" si="1326"/>
        <v>0</v>
      </c>
      <c r="AC3168">
        <f t="shared" si="1327"/>
        <v>0</v>
      </c>
      <c r="AD3168">
        <f t="shared" si="1327"/>
        <v>0</v>
      </c>
      <c r="AE3168">
        <f t="shared" si="1327"/>
        <v>0</v>
      </c>
      <c r="AF3168">
        <f t="shared" si="1327"/>
        <v>0</v>
      </c>
      <c r="AG3168">
        <f t="shared" si="1327"/>
        <v>0</v>
      </c>
      <c r="AH3168">
        <f t="shared" si="1327"/>
        <v>1</v>
      </c>
      <c r="AI3168">
        <f t="shared" si="1327"/>
        <v>0</v>
      </c>
      <c r="AJ3168">
        <f t="shared" ca="1" si="1299"/>
        <v>0</v>
      </c>
      <c r="AK3168">
        <f t="shared" ca="1" si="1300"/>
        <v>0</v>
      </c>
      <c r="AL3168">
        <f t="shared" ca="1" si="1301"/>
        <v>1</v>
      </c>
      <c r="AM3168">
        <f t="shared" ca="1" si="1302"/>
        <v>0</v>
      </c>
      <c r="AN3168">
        <f t="shared" ca="1" si="1303"/>
        <v>1</v>
      </c>
      <c r="AO3168">
        <f t="shared" ca="1" si="1304"/>
        <v>0</v>
      </c>
      <c r="AP3168">
        <f t="shared" ca="1" si="1305"/>
        <v>1</v>
      </c>
      <c r="AQ3168">
        <f t="shared" ca="1" si="1306"/>
        <v>0</v>
      </c>
      <c r="AR3168">
        <f t="shared" ca="1" si="1307"/>
        <v>0</v>
      </c>
      <c r="AS3168">
        <v>0</v>
      </c>
      <c r="AT3168">
        <v>0</v>
      </c>
      <c r="AU3168">
        <f t="shared" ca="1" si="1328"/>
        <v>0</v>
      </c>
      <c r="AV3168">
        <f t="shared" ca="1" si="1328"/>
        <v>1</v>
      </c>
      <c r="AW3168">
        <f t="shared" ca="1" si="1328"/>
        <v>0</v>
      </c>
      <c r="AX3168">
        <v>0</v>
      </c>
    </row>
    <row r="3169" spans="1:50" x14ac:dyDescent="0.25">
      <c r="A3169" s="2">
        <v>42022</v>
      </c>
      <c r="B3169">
        <v>2169</v>
      </c>
      <c r="C3169">
        <v>13</v>
      </c>
      <c r="D3169">
        <f t="shared" ca="1" si="1308"/>
        <v>19.638214673361489</v>
      </c>
      <c r="E3169">
        <f t="shared" ca="1" si="1309"/>
        <v>-6.6382146733614888</v>
      </c>
      <c r="F3169" t="str">
        <f t="shared" ca="1" si="1310"/>
        <v>low</v>
      </c>
      <c r="G3169">
        <v>724</v>
      </c>
      <c r="H3169">
        <f t="shared" si="1311"/>
        <v>724</v>
      </c>
      <c r="I3169">
        <f t="shared" ca="1" si="1312"/>
        <v>1198.967829194803</v>
      </c>
      <c r="J3169">
        <f t="shared" ca="1" si="1313"/>
        <v>-474.96782919480302</v>
      </c>
      <c r="K3169" t="str">
        <f t="shared" ca="1" si="1314"/>
        <v>low</v>
      </c>
      <c r="L3169">
        <v>1.8375000000000001</v>
      </c>
      <c r="M3169" t="str">
        <f t="shared" si="1325"/>
        <v>low</v>
      </c>
      <c r="N3169">
        <f t="shared" si="1296"/>
        <v>1</v>
      </c>
      <c r="O3169">
        <f t="shared" si="1297"/>
        <v>7</v>
      </c>
      <c r="P3169" t="str">
        <f t="shared" si="1298"/>
        <v>neděle</v>
      </c>
      <c r="Q3169">
        <f t="shared" si="1326"/>
        <v>1</v>
      </c>
      <c r="R3169">
        <f t="shared" si="1326"/>
        <v>0</v>
      </c>
      <c r="S3169">
        <f t="shared" si="1326"/>
        <v>0</v>
      </c>
      <c r="T3169">
        <f t="shared" si="1326"/>
        <v>0</v>
      </c>
      <c r="U3169">
        <f t="shared" si="1326"/>
        <v>0</v>
      </c>
      <c r="V3169">
        <f t="shared" si="1326"/>
        <v>0</v>
      </c>
      <c r="W3169">
        <f t="shared" si="1326"/>
        <v>0</v>
      </c>
      <c r="X3169">
        <f t="shared" si="1326"/>
        <v>0</v>
      </c>
      <c r="Y3169">
        <f t="shared" si="1326"/>
        <v>0</v>
      </c>
      <c r="Z3169">
        <f t="shared" si="1326"/>
        <v>0</v>
      </c>
      <c r="AA3169">
        <f t="shared" si="1326"/>
        <v>0</v>
      </c>
      <c r="AB3169">
        <f t="shared" si="1326"/>
        <v>0</v>
      </c>
      <c r="AC3169">
        <f t="shared" si="1327"/>
        <v>0</v>
      </c>
      <c r="AD3169">
        <f t="shared" si="1327"/>
        <v>0</v>
      </c>
      <c r="AE3169">
        <f t="shared" si="1327"/>
        <v>0</v>
      </c>
      <c r="AF3169">
        <f t="shared" si="1327"/>
        <v>0</v>
      </c>
      <c r="AG3169">
        <f t="shared" si="1327"/>
        <v>0</v>
      </c>
      <c r="AH3169">
        <f t="shared" si="1327"/>
        <v>0</v>
      </c>
      <c r="AI3169">
        <f t="shared" si="1327"/>
        <v>1</v>
      </c>
      <c r="AJ3169">
        <f t="shared" ca="1" si="1299"/>
        <v>0</v>
      </c>
      <c r="AK3169">
        <f t="shared" ca="1" si="1300"/>
        <v>0</v>
      </c>
      <c r="AL3169">
        <f t="shared" ca="1" si="1301"/>
        <v>1</v>
      </c>
      <c r="AM3169">
        <f t="shared" ca="1" si="1302"/>
        <v>1</v>
      </c>
      <c r="AN3169">
        <f t="shared" ca="1" si="1303"/>
        <v>0</v>
      </c>
      <c r="AO3169">
        <f t="shared" ca="1" si="1304"/>
        <v>0</v>
      </c>
      <c r="AP3169">
        <f t="shared" ca="1" si="1305"/>
        <v>1</v>
      </c>
      <c r="AQ3169">
        <f t="shared" ca="1" si="1306"/>
        <v>0</v>
      </c>
      <c r="AR3169">
        <f t="shared" ca="1" si="1307"/>
        <v>0</v>
      </c>
      <c r="AS3169">
        <v>1</v>
      </c>
      <c r="AT3169">
        <v>0</v>
      </c>
      <c r="AU3169">
        <f t="shared" ca="1" si="1328"/>
        <v>1</v>
      </c>
      <c r="AV3169">
        <f t="shared" ca="1" si="1328"/>
        <v>0</v>
      </c>
      <c r="AW3169">
        <f t="shared" ca="1" si="1328"/>
        <v>0</v>
      </c>
      <c r="AX3169">
        <v>0</v>
      </c>
    </row>
    <row r="3170" spans="1:50" x14ac:dyDescent="0.25">
      <c r="A3170" s="2">
        <v>42023</v>
      </c>
      <c r="B3170">
        <v>2170</v>
      </c>
      <c r="C3170">
        <v>19</v>
      </c>
      <c r="D3170">
        <f t="shared" ca="1" si="1308"/>
        <v>19.638083212699414</v>
      </c>
      <c r="E3170">
        <f t="shared" ca="1" si="1309"/>
        <v>-0.63808321269941359</v>
      </c>
      <c r="F3170" t="str">
        <f t="shared" ca="1" si="1310"/>
        <v>medium</v>
      </c>
      <c r="G3170">
        <v>1096</v>
      </c>
      <c r="H3170">
        <f t="shared" si="1311"/>
        <v>1096</v>
      </c>
      <c r="I3170">
        <f t="shared" ca="1" si="1312"/>
        <v>1199.0148510497263</v>
      </c>
      <c r="J3170">
        <f t="shared" ca="1" si="1313"/>
        <v>-103.0148510497263</v>
      </c>
      <c r="K3170" t="str">
        <f t="shared" ca="1" si="1314"/>
        <v>medium</v>
      </c>
      <c r="L3170">
        <v>1.2</v>
      </c>
      <c r="M3170" t="str">
        <f t="shared" si="1325"/>
        <v>low</v>
      </c>
      <c r="N3170">
        <f t="shared" si="1296"/>
        <v>1</v>
      </c>
      <c r="O3170">
        <f t="shared" si="1297"/>
        <v>1</v>
      </c>
      <c r="P3170" t="str">
        <f t="shared" si="1298"/>
        <v>pondělí</v>
      </c>
      <c r="Q3170">
        <f t="shared" si="1326"/>
        <v>1</v>
      </c>
      <c r="R3170">
        <f t="shared" si="1326"/>
        <v>0</v>
      </c>
      <c r="S3170">
        <f t="shared" si="1326"/>
        <v>0</v>
      </c>
      <c r="T3170">
        <f t="shared" si="1326"/>
        <v>0</v>
      </c>
      <c r="U3170">
        <f t="shared" si="1326"/>
        <v>0</v>
      </c>
      <c r="V3170">
        <f t="shared" si="1326"/>
        <v>0</v>
      </c>
      <c r="W3170">
        <f t="shared" si="1326"/>
        <v>0</v>
      </c>
      <c r="X3170">
        <f t="shared" si="1326"/>
        <v>0</v>
      </c>
      <c r="Y3170">
        <f t="shared" si="1326"/>
        <v>0</v>
      </c>
      <c r="Z3170">
        <f t="shared" si="1326"/>
        <v>0</v>
      </c>
      <c r="AA3170">
        <f t="shared" si="1326"/>
        <v>0</v>
      </c>
      <c r="AB3170">
        <f t="shared" si="1326"/>
        <v>0</v>
      </c>
      <c r="AC3170">
        <f t="shared" si="1327"/>
        <v>1</v>
      </c>
      <c r="AD3170">
        <f t="shared" si="1327"/>
        <v>0</v>
      </c>
      <c r="AE3170">
        <f t="shared" si="1327"/>
        <v>0</v>
      </c>
      <c r="AF3170">
        <f t="shared" si="1327"/>
        <v>0</v>
      </c>
      <c r="AG3170">
        <f t="shared" si="1327"/>
        <v>0</v>
      </c>
      <c r="AH3170">
        <f t="shared" si="1327"/>
        <v>0</v>
      </c>
      <c r="AI3170">
        <f t="shared" si="1327"/>
        <v>0</v>
      </c>
      <c r="AJ3170">
        <f t="shared" ca="1" si="1299"/>
        <v>0</v>
      </c>
      <c r="AK3170">
        <f t="shared" ca="1" si="1300"/>
        <v>0</v>
      </c>
      <c r="AL3170">
        <f t="shared" ca="1" si="1301"/>
        <v>1</v>
      </c>
      <c r="AM3170">
        <f t="shared" ca="1" si="1302"/>
        <v>0</v>
      </c>
      <c r="AN3170">
        <f t="shared" ca="1" si="1303"/>
        <v>1</v>
      </c>
      <c r="AO3170">
        <f t="shared" ca="1" si="1304"/>
        <v>0</v>
      </c>
      <c r="AP3170">
        <f t="shared" ca="1" si="1305"/>
        <v>1</v>
      </c>
      <c r="AQ3170">
        <f t="shared" ca="1" si="1306"/>
        <v>0</v>
      </c>
      <c r="AR3170">
        <f t="shared" ca="1" si="1307"/>
        <v>0</v>
      </c>
      <c r="AS3170">
        <v>0</v>
      </c>
      <c r="AT3170">
        <v>0</v>
      </c>
      <c r="AU3170">
        <f t="shared" ca="1" si="1328"/>
        <v>0</v>
      </c>
      <c r="AV3170">
        <f t="shared" ca="1" si="1328"/>
        <v>1</v>
      </c>
      <c r="AW3170">
        <f t="shared" ca="1" si="1328"/>
        <v>0</v>
      </c>
      <c r="AX3170">
        <v>0</v>
      </c>
    </row>
    <row r="3171" spans="1:50" x14ac:dyDescent="0.25">
      <c r="A3171" s="2">
        <v>42024</v>
      </c>
      <c r="B3171">
        <v>2171</v>
      </c>
      <c r="C3171">
        <v>13</v>
      </c>
      <c r="D3171">
        <f t="shared" ca="1" si="1308"/>
        <v>19.63794717349252</v>
      </c>
      <c r="E3171">
        <f t="shared" ca="1" si="1309"/>
        <v>-6.6379471734925204</v>
      </c>
      <c r="F3171" t="str">
        <f t="shared" ca="1" si="1310"/>
        <v>low</v>
      </c>
      <c r="G3171">
        <v>770</v>
      </c>
      <c r="H3171">
        <f t="shared" si="1311"/>
        <v>770</v>
      </c>
      <c r="I3171">
        <f t="shared" ca="1" si="1312"/>
        <v>1199.0617231523856</v>
      </c>
      <c r="J3171">
        <f t="shared" ca="1" si="1313"/>
        <v>-429.06172315238564</v>
      </c>
      <c r="K3171" t="str">
        <f t="shared" ca="1" si="1314"/>
        <v>low</v>
      </c>
      <c r="L3171">
        <v>0.7</v>
      </c>
      <c r="M3171" t="str">
        <f t="shared" si="1325"/>
        <v>low</v>
      </c>
      <c r="N3171">
        <f t="shared" si="1296"/>
        <v>1</v>
      </c>
      <c r="O3171">
        <f t="shared" si="1297"/>
        <v>2</v>
      </c>
      <c r="P3171" t="str">
        <f t="shared" si="1298"/>
        <v>úterý</v>
      </c>
      <c r="Q3171">
        <f t="shared" ref="Q3171:AB3180" si="1329">VLOOKUP($N3171,$V$31:$AH$42,Q$592+1,0)</f>
        <v>1</v>
      </c>
      <c r="R3171">
        <f t="shared" si="1329"/>
        <v>0</v>
      </c>
      <c r="S3171">
        <f t="shared" si="1329"/>
        <v>0</v>
      </c>
      <c r="T3171">
        <f t="shared" si="1329"/>
        <v>0</v>
      </c>
      <c r="U3171">
        <f t="shared" si="1329"/>
        <v>0</v>
      </c>
      <c r="V3171">
        <f t="shared" si="1329"/>
        <v>0</v>
      </c>
      <c r="W3171">
        <f t="shared" si="1329"/>
        <v>0</v>
      </c>
      <c r="X3171">
        <f t="shared" si="1329"/>
        <v>0</v>
      </c>
      <c r="Y3171">
        <f t="shared" si="1329"/>
        <v>0</v>
      </c>
      <c r="Z3171">
        <f t="shared" si="1329"/>
        <v>0</v>
      </c>
      <c r="AA3171">
        <f t="shared" si="1329"/>
        <v>0</v>
      </c>
      <c r="AB3171">
        <f t="shared" si="1329"/>
        <v>0</v>
      </c>
      <c r="AC3171">
        <f t="shared" ref="AC3171:AI3180" si="1330">VLOOKUP($O3171,$V$74:$AC$80,AC$592+1,0)</f>
        <v>0</v>
      </c>
      <c r="AD3171">
        <f t="shared" si="1330"/>
        <v>1</v>
      </c>
      <c r="AE3171">
        <f t="shared" si="1330"/>
        <v>0</v>
      </c>
      <c r="AF3171">
        <f t="shared" si="1330"/>
        <v>0</v>
      </c>
      <c r="AG3171">
        <f t="shared" si="1330"/>
        <v>0</v>
      </c>
      <c r="AH3171">
        <f t="shared" si="1330"/>
        <v>0</v>
      </c>
      <c r="AI3171">
        <f t="shared" si="1330"/>
        <v>0</v>
      </c>
      <c r="AJ3171">
        <f t="shared" ca="1" si="1299"/>
        <v>0</v>
      </c>
      <c r="AK3171">
        <f t="shared" ca="1" si="1300"/>
        <v>0</v>
      </c>
      <c r="AL3171">
        <f t="shared" ca="1" si="1301"/>
        <v>1</v>
      </c>
      <c r="AM3171">
        <f t="shared" ca="1" si="1302"/>
        <v>0</v>
      </c>
      <c r="AN3171">
        <f t="shared" ca="1" si="1303"/>
        <v>1</v>
      </c>
      <c r="AO3171">
        <f t="shared" ca="1" si="1304"/>
        <v>0</v>
      </c>
      <c r="AP3171">
        <f t="shared" ca="1" si="1305"/>
        <v>1</v>
      </c>
      <c r="AQ3171">
        <f t="shared" ca="1" si="1306"/>
        <v>0</v>
      </c>
      <c r="AR3171">
        <f t="shared" ca="1" si="1307"/>
        <v>0</v>
      </c>
      <c r="AS3171">
        <v>0</v>
      </c>
      <c r="AT3171">
        <v>0</v>
      </c>
      <c r="AU3171">
        <f t="shared" ca="1" si="1328"/>
        <v>1</v>
      </c>
      <c r="AV3171">
        <f t="shared" ca="1" si="1328"/>
        <v>0</v>
      </c>
      <c r="AW3171">
        <f t="shared" ca="1" si="1328"/>
        <v>0</v>
      </c>
      <c r="AX3171">
        <v>0</v>
      </c>
    </row>
    <row r="3172" spans="1:50" x14ac:dyDescent="0.25">
      <c r="A3172" s="2">
        <v>42025</v>
      </c>
      <c r="B3172">
        <v>2172</v>
      </c>
      <c r="C3172">
        <v>17</v>
      </c>
      <c r="D3172">
        <f t="shared" ca="1" si="1308"/>
        <v>19.637806555740816</v>
      </c>
      <c r="E3172">
        <f t="shared" ca="1" si="1309"/>
        <v>-2.6378065557408163</v>
      </c>
      <c r="F3172" t="str">
        <f t="shared" ca="1" si="1310"/>
        <v>medium</v>
      </c>
      <c r="G3172">
        <v>647</v>
      </c>
      <c r="H3172">
        <f t="shared" si="1311"/>
        <v>647</v>
      </c>
      <c r="I3172">
        <f t="shared" ca="1" si="1312"/>
        <v>1199.1084455027806</v>
      </c>
      <c r="J3172">
        <f t="shared" ca="1" si="1313"/>
        <v>-552.10844550278057</v>
      </c>
      <c r="K3172" t="str">
        <f t="shared" ca="1" si="1314"/>
        <v>low</v>
      </c>
      <c r="L3172">
        <v>0.9</v>
      </c>
      <c r="M3172" t="str">
        <f t="shared" si="1325"/>
        <v>low</v>
      </c>
      <c r="N3172">
        <f t="shared" si="1296"/>
        <v>1</v>
      </c>
      <c r="O3172">
        <f t="shared" si="1297"/>
        <v>3</v>
      </c>
      <c r="P3172" t="str">
        <f t="shared" si="1298"/>
        <v>středa</v>
      </c>
      <c r="Q3172">
        <f t="shared" si="1329"/>
        <v>1</v>
      </c>
      <c r="R3172">
        <f t="shared" si="1329"/>
        <v>0</v>
      </c>
      <c r="S3172">
        <f t="shared" si="1329"/>
        <v>0</v>
      </c>
      <c r="T3172">
        <f t="shared" si="1329"/>
        <v>0</v>
      </c>
      <c r="U3172">
        <f t="shared" si="1329"/>
        <v>0</v>
      </c>
      <c r="V3172">
        <f t="shared" si="1329"/>
        <v>0</v>
      </c>
      <c r="W3172">
        <f t="shared" si="1329"/>
        <v>0</v>
      </c>
      <c r="X3172">
        <f t="shared" si="1329"/>
        <v>0</v>
      </c>
      <c r="Y3172">
        <f t="shared" si="1329"/>
        <v>0</v>
      </c>
      <c r="Z3172">
        <f t="shared" si="1329"/>
        <v>0</v>
      </c>
      <c r="AA3172">
        <f t="shared" si="1329"/>
        <v>0</v>
      </c>
      <c r="AB3172">
        <f t="shared" si="1329"/>
        <v>0</v>
      </c>
      <c r="AC3172">
        <f t="shared" si="1330"/>
        <v>0</v>
      </c>
      <c r="AD3172">
        <f t="shared" si="1330"/>
        <v>0</v>
      </c>
      <c r="AE3172">
        <f t="shared" si="1330"/>
        <v>1</v>
      </c>
      <c r="AF3172">
        <f t="shared" si="1330"/>
        <v>0</v>
      </c>
      <c r="AG3172">
        <f t="shared" si="1330"/>
        <v>0</v>
      </c>
      <c r="AH3172">
        <f t="shared" si="1330"/>
        <v>0</v>
      </c>
      <c r="AI3172">
        <f t="shared" si="1330"/>
        <v>0</v>
      </c>
      <c r="AJ3172">
        <f t="shared" ca="1" si="1299"/>
        <v>0</v>
      </c>
      <c r="AK3172">
        <f t="shared" ca="1" si="1300"/>
        <v>0</v>
      </c>
      <c r="AL3172">
        <f t="shared" ca="1" si="1301"/>
        <v>1</v>
      </c>
      <c r="AM3172">
        <f t="shared" ca="1" si="1302"/>
        <v>0</v>
      </c>
      <c r="AN3172">
        <f t="shared" ca="1" si="1303"/>
        <v>1</v>
      </c>
      <c r="AO3172">
        <f t="shared" ca="1" si="1304"/>
        <v>0</v>
      </c>
      <c r="AP3172">
        <f t="shared" ca="1" si="1305"/>
        <v>1</v>
      </c>
      <c r="AQ3172">
        <f t="shared" ca="1" si="1306"/>
        <v>0</v>
      </c>
      <c r="AR3172">
        <f t="shared" ca="1" si="1307"/>
        <v>0</v>
      </c>
      <c r="AS3172">
        <v>0</v>
      </c>
      <c r="AT3172">
        <v>0</v>
      </c>
      <c r="AU3172">
        <f t="shared" ca="1" si="1328"/>
        <v>0</v>
      </c>
      <c r="AV3172">
        <f t="shared" ca="1" si="1328"/>
        <v>1</v>
      </c>
      <c r="AW3172">
        <f t="shared" ca="1" si="1328"/>
        <v>0</v>
      </c>
      <c r="AX3172">
        <v>0</v>
      </c>
    </row>
    <row r="3173" spans="1:50" x14ac:dyDescent="0.25">
      <c r="A3173" s="2">
        <v>42026</v>
      </c>
      <c r="B3173">
        <v>2173</v>
      </c>
      <c r="C3173">
        <v>19</v>
      </c>
      <c r="D3173">
        <f t="shared" ca="1" si="1308"/>
        <v>19.637661359444294</v>
      </c>
      <c r="E3173">
        <f t="shared" ca="1" si="1309"/>
        <v>-0.63766135944429436</v>
      </c>
      <c r="F3173" t="str">
        <f t="shared" ca="1" si="1310"/>
        <v>medium</v>
      </c>
      <c r="G3173">
        <v>868</v>
      </c>
      <c r="H3173">
        <f t="shared" si="1311"/>
        <v>868</v>
      </c>
      <c r="I3173">
        <f t="shared" ca="1" si="1312"/>
        <v>1199.1550181009113</v>
      </c>
      <c r="J3173">
        <f t="shared" ca="1" si="1313"/>
        <v>-331.15501810091132</v>
      </c>
      <c r="K3173" t="str">
        <f t="shared" ca="1" si="1314"/>
        <v>medium</v>
      </c>
      <c r="L3173">
        <v>6.4</v>
      </c>
      <c r="M3173" t="str">
        <f t="shared" si="1325"/>
        <v>medium</v>
      </c>
      <c r="N3173">
        <f t="shared" si="1296"/>
        <v>1</v>
      </c>
      <c r="O3173">
        <f t="shared" si="1297"/>
        <v>4</v>
      </c>
      <c r="P3173" t="str">
        <f t="shared" si="1298"/>
        <v>čtvrtek</v>
      </c>
      <c r="Q3173">
        <f t="shared" si="1329"/>
        <v>1</v>
      </c>
      <c r="R3173">
        <f t="shared" si="1329"/>
        <v>0</v>
      </c>
      <c r="S3173">
        <f t="shared" si="1329"/>
        <v>0</v>
      </c>
      <c r="T3173">
        <f t="shared" si="1329"/>
        <v>0</v>
      </c>
      <c r="U3173">
        <f t="shared" si="1329"/>
        <v>0</v>
      </c>
      <c r="V3173">
        <f t="shared" si="1329"/>
        <v>0</v>
      </c>
      <c r="W3173">
        <f t="shared" si="1329"/>
        <v>0</v>
      </c>
      <c r="X3173">
        <f t="shared" si="1329"/>
        <v>0</v>
      </c>
      <c r="Y3173">
        <f t="shared" si="1329"/>
        <v>0</v>
      </c>
      <c r="Z3173">
        <f t="shared" si="1329"/>
        <v>0</v>
      </c>
      <c r="AA3173">
        <f t="shared" si="1329"/>
        <v>0</v>
      </c>
      <c r="AB3173">
        <f t="shared" si="1329"/>
        <v>0</v>
      </c>
      <c r="AC3173">
        <f t="shared" si="1330"/>
        <v>0</v>
      </c>
      <c r="AD3173">
        <f t="shared" si="1330"/>
        <v>0</v>
      </c>
      <c r="AE3173">
        <f t="shared" si="1330"/>
        <v>0</v>
      </c>
      <c r="AF3173">
        <f t="shared" si="1330"/>
        <v>1</v>
      </c>
      <c r="AG3173">
        <f t="shared" si="1330"/>
        <v>0</v>
      </c>
      <c r="AH3173">
        <f t="shared" si="1330"/>
        <v>0</v>
      </c>
      <c r="AI3173">
        <f t="shared" si="1330"/>
        <v>0</v>
      </c>
      <c r="AJ3173">
        <f t="shared" ca="1" si="1299"/>
        <v>0</v>
      </c>
      <c r="AK3173">
        <f t="shared" ca="1" si="1300"/>
        <v>0</v>
      </c>
      <c r="AL3173">
        <f t="shared" ca="1" si="1301"/>
        <v>1</v>
      </c>
      <c r="AM3173">
        <f t="shared" ca="1" si="1302"/>
        <v>1</v>
      </c>
      <c r="AN3173">
        <f t="shared" ca="1" si="1303"/>
        <v>0</v>
      </c>
      <c r="AO3173">
        <f t="shared" ca="1" si="1304"/>
        <v>0</v>
      </c>
      <c r="AP3173">
        <f t="shared" ca="1" si="1305"/>
        <v>0</v>
      </c>
      <c r="AQ3173">
        <f t="shared" ca="1" si="1306"/>
        <v>1</v>
      </c>
      <c r="AR3173">
        <f t="shared" ca="1" si="1307"/>
        <v>0</v>
      </c>
      <c r="AS3173">
        <v>0</v>
      </c>
      <c r="AT3173">
        <v>0</v>
      </c>
      <c r="AU3173">
        <f t="shared" ca="1" si="1328"/>
        <v>0</v>
      </c>
      <c r="AV3173">
        <f t="shared" ca="1" si="1328"/>
        <v>1</v>
      </c>
      <c r="AW3173">
        <f t="shared" ca="1" si="1328"/>
        <v>0</v>
      </c>
      <c r="AX3173">
        <v>0</v>
      </c>
    </row>
    <row r="3174" spans="1:50" x14ac:dyDescent="0.25">
      <c r="A3174" s="2">
        <v>42027</v>
      </c>
      <c r="B3174">
        <v>2174</v>
      </c>
      <c r="C3174">
        <v>22</v>
      </c>
      <c r="D3174">
        <f t="shared" ca="1" si="1308"/>
        <v>19.637511584602954</v>
      </c>
      <c r="E3174">
        <f t="shared" ca="1" si="1309"/>
        <v>2.3624884153970456</v>
      </c>
      <c r="F3174" t="str">
        <f t="shared" ca="1" si="1310"/>
        <v>medium</v>
      </c>
      <c r="G3174">
        <v>2121</v>
      </c>
      <c r="H3174">
        <f t="shared" si="1311"/>
        <v>2121</v>
      </c>
      <c r="I3174">
        <f t="shared" ca="1" si="1312"/>
        <v>1199.2014409467779</v>
      </c>
      <c r="J3174">
        <f t="shared" ca="1" si="1313"/>
        <v>921.79855905322211</v>
      </c>
      <c r="K3174" t="str">
        <f t="shared" ca="1" si="1314"/>
        <v>high</v>
      </c>
      <c r="L3174">
        <v>6.6</v>
      </c>
      <c r="M3174" t="str">
        <f t="shared" si="1325"/>
        <v>medium</v>
      </c>
      <c r="N3174">
        <f t="shared" si="1296"/>
        <v>1</v>
      </c>
      <c r="O3174">
        <f t="shared" si="1297"/>
        <v>5</v>
      </c>
      <c r="P3174" t="str">
        <f t="shared" si="1298"/>
        <v>pátek</v>
      </c>
      <c r="Q3174">
        <f t="shared" si="1329"/>
        <v>1</v>
      </c>
      <c r="R3174">
        <f t="shared" si="1329"/>
        <v>0</v>
      </c>
      <c r="S3174">
        <f t="shared" si="1329"/>
        <v>0</v>
      </c>
      <c r="T3174">
        <f t="shared" si="1329"/>
        <v>0</v>
      </c>
      <c r="U3174">
        <f t="shared" si="1329"/>
        <v>0</v>
      </c>
      <c r="V3174">
        <f t="shared" si="1329"/>
        <v>0</v>
      </c>
      <c r="W3174">
        <f t="shared" si="1329"/>
        <v>0</v>
      </c>
      <c r="X3174">
        <f t="shared" si="1329"/>
        <v>0</v>
      </c>
      <c r="Y3174">
        <f t="shared" si="1329"/>
        <v>0</v>
      </c>
      <c r="Z3174">
        <f t="shared" si="1329"/>
        <v>0</v>
      </c>
      <c r="AA3174">
        <f t="shared" si="1329"/>
        <v>0</v>
      </c>
      <c r="AB3174">
        <f t="shared" si="1329"/>
        <v>0</v>
      </c>
      <c r="AC3174">
        <f t="shared" si="1330"/>
        <v>0</v>
      </c>
      <c r="AD3174">
        <f t="shared" si="1330"/>
        <v>0</v>
      </c>
      <c r="AE3174">
        <f t="shared" si="1330"/>
        <v>0</v>
      </c>
      <c r="AF3174">
        <f t="shared" si="1330"/>
        <v>0</v>
      </c>
      <c r="AG3174">
        <f t="shared" si="1330"/>
        <v>1</v>
      </c>
      <c r="AH3174">
        <f t="shared" si="1330"/>
        <v>0</v>
      </c>
      <c r="AI3174">
        <f t="shared" si="1330"/>
        <v>0</v>
      </c>
      <c r="AJ3174">
        <f t="shared" ca="1" si="1299"/>
        <v>0</v>
      </c>
      <c r="AK3174">
        <f t="shared" ca="1" si="1300"/>
        <v>0</v>
      </c>
      <c r="AL3174">
        <f t="shared" ca="1" si="1301"/>
        <v>1</v>
      </c>
      <c r="AM3174">
        <f t="shared" ca="1" si="1302"/>
        <v>1</v>
      </c>
      <c r="AN3174">
        <f t="shared" ca="1" si="1303"/>
        <v>0</v>
      </c>
      <c r="AO3174">
        <f t="shared" ca="1" si="1304"/>
        <v>0</v>
      </c>
      <c r="AP3174">
        <f t="shared" ca="1" si="1305"/>
        <v>0</v>
      </c>
      <c r="AQ3174">
        <f t="shared" ca="1" si="1306"/>
        <v>1</v>
      </c>
      <c r="AR3174">
        <f t="shared" ca="1" si="1307"/>
        <v>0</v>
      </c>
      <c r="AS3174">
        <v>1</v>
      </c>
      <c r="AT3174">
        <v>0</v>
      </c>
      <c r="AU3174">
        <f t="shared" ca="1" si="1328"/>
        <v>0</v>
      </c>
      <c r="AV3174">
        <f t="shared" ca="1" si="1328"/>
        <v>1</v>
      </c>
      <c r="AW3174">
        <f t="shared" ca="1" si="1328"/>
        <v>0</v>
      </c>
      <c r="AX3174">
        <v>0</v>
      </c>
    </row>
    <row r="3175" spans="1:50" x14ac:dyDescent="0.25">
      <c r="A3175" s="2">
        <v>42028</v>
      </c>
      <c r="B3175">
        <v>2175</v>
      </c>
      <c r="C3175">
        <v>10</v>
      </c>
      <c r="D3175">
        <f t="shared" ca="1" si="1308"/>
        <v>19.637357231216804</v>
      </c>
      <c r="E3175">
        <f t="shared" ca="1" si="1309"/>
        <v>-9.6373572312168037</v>
      </c>
      <c r="F3175" t="str">
        <f t="shared" ca="1" si="1310"/>
        <v>low</v>
      </c>
      <c r="G3175">
        <v>389</v>
      </c>
      <c r="H3175">
        <f t="shared" si="1311"/>
        <v>389</v>
      </c>
      <c r="I3175">
        <f t="shared" ca="1" si="1312"/>
        <v>1199.2477140403805</v>
      </c>
      <c r="J3175">
        <f t="shared" ca="1" si="1313"/>
        <v>-810.24771404038052</v>
      </c>
      <c r="K3175" t="str">
        <f t="shared" ca="1" si="1314"/>
        <v>low</v>
      </c>
      <c r="L3175">
        <v>-2.0187499999999998</v>
      </c>
      <c r="M3175" t="str">
        <f t="shared" si="1325"/>
        <v>low</v>
      </c>
      <c r="N3175">
        <f t="shared" si="1296"/>
        <v>1</v>
      </c>
      <c r="O3175">
        <f t="shared" si="1297"/>
        <v>6</v>
      </c>
      <c r="P3175" t="str">
        <f t="shared" si="1298"/>
        <v>sobota</v>
      </c>
      <c r="Q3175">
        <f t="shared" si="1329"/>
        <v>1</v>
      </c>
      <c r="R3175">
        <f t="shared" si="1329"/>
        <v>0</v>
      </c>
      <c r="S3175">
        <f t="shared" si="1329"/>
        <v>0</v>
      </c>
      <c r="T3175">
        <f t="shared" si="1329"/>
        <v>0</v>
      </c>
      <c r="U3175">
        <f t="shared" si="1329"/>
        <v>0</v>
      </c>
      <c r="V3175">
        <f t="shared" si="1329"/>
        <v>0</v>
      </c>
      <c r="W3175">
        <f t="shared" si="1329"/>
        <v>0</v>
      </c>
      <c r="X3175">
        <f t="shared" si="1329"/>
        <v>0</v>
      </c>
      <c r="Y3175">
        <f t="shared" si="1329"/>
        <v>0</v>
      </c>
      <c r="Z3175">
        <f t="shared" si="1329"/>
        <v>0</v>
      </c>
      <c r="AA3175">
        <f t="shared" si="1329"/>
        <v>0</v>
      </c>
      <c r="AB3175">
        <f t="shared" si="1329"/>
        <v>0</v>
      </c>
      <c r="AC3175">
        <f t="shared" si="1330"/>
        <v>0</v>
      </c>
      <c r="AD3175">
        <f t="shared" si="1330"/>
        <v>0</v>
      </c>
      <c r="AE3175">
        <f t="shared" si="1330"/>
        <v>0</v>
      </c>
      <c r="AF3175">
        <f t="shared" si="1330"/>
        <v>0</v>
      </c>
      <c r="AG3175">
        <f t="shared" si="1330"/>
        <v>0</v>
      </c>
      <c r="AH3175">
        <f t="shared" si="1330"/>
        <v>1</v>
      </c>
      <c r="AI3175">
        <f t="shared" si="1330"/>
        <v>0</v>
      </c>
      <c r="AJ3175">
        <f t="shared" ca="1" si="1299"/>
        <v>0</v>
      </c>
      <c r="AK3175">
        <f t="shared" ca="1" si="1300"/>
        <v>0</v>
      </c>
      <c r="AL3175">
        <f t="shared" ca="1" si="1301"/>
        <v>1</v>
      </c>
      <c r="AM3175">
        <f t="shared" ca="1" si="1302"/>
        <v>0</v>
      </c>
      <c r="AN3175">
        <f t="shared" ca="1" si="1303"/>
        <v>1</v>
      </c>
      <c r="AO3175">
        <f t="shared" ca="1" si="1304"/>
        <v>0</v>
      </c>
      <c r="AP3175">
        <f t="shared" ca="1" si="1305"/>
        <v>1</v>
      </c>
      <c r="AQ3175">
        <f t="shared" ca="1" si="1306"/>
        <v>0</v>
      </c>
      <c r="AR3175">
        <f t="shared" ca="1" si="1307"/>
        <v>0</v>
      </c>
      <c r="AS3175">
        <v>0</v>
      </c>
      <c r="AT3175">
        <v>0</v>
      </c>
      <c r="AU3175">
        <f t="shared" ca="1" si="1328"/>
        <v>1</v>
      </c>
      <c r="AV3175">
        <f t="shared" ca="1" si="1328"/>
        <v>0</v>
      </c>
      <c r="AW3175">
        <f t="shared" ca="1" si="1328"/>
        <v>0</v>
      </c>
      <c r="AX3175">
        <v>0</v>
      </c>
    </row>
    <row r="3176" spans="1:50" x14ac:dyDescent="0.25">
      <c r="A3176" s="2">
        <v>42029</v>
      </c>
      <c r="B3176">
        <v>2176</v>
      </c>
      <c r="C3176">
        <v>12</v>
      </c>
      <c r="D3176">
        <f t="shared" ca="1" si="1308"/>
        <v>19.637198299285835</v>
      </c>
      <c r="E3176">
        <f t="shared" ca="1" si="1309"/>
        <v>-7.6371982992858349</v>
      </c>
      <c r="F3176" t="str">
        <f t="shared" ca="1" si="1310"/>
        <v>low</v>
      </c>
      <c r="G3176">
        <v>846</v>
      </c>
      <c r="H3176">
        <f t="shared" si="1311"/>
        <v>846</v>
      </c>
      <c r="I3176">
        <f t="shared" ca="1" si="1312"/>
        <v>1199.293837381719</v>
      </c>
      <c r="J3176">
        <f t="shared" ca="1" si="1313"/>
        <v>-353.29383738171896</v>
      </c>
      <c r="K3176" t="str">
        <f t="shared" ca="1" si="1314"/>
        <v>low</v>
      </c>
      <c r="L3176">
        <v>-1</v>
      </c>
      <c r="M3176" t="str">
        <f t="shared" si="1325"/>
        <v>low</v>
      </c>
      <c r="N3176">
        <f t="shared" si="1296"/>
        <v>1</v>
      </c>
      <c r="O3176">
        <f t="shared" si="1297"/>
        <v>7</v>
      </c>
      <c r="P3176" t="str">
        <f t="shared" si="1298"/>
        <v>neděle</v>
      </c>
      <c r="Q3176">
        <f t="shared" si="1329"/>
        <v>1</v>
      </c>
      <c r="R3176">
        <f t="shared" si="1329"/>
        <v>0</v>
      </c>
      <c r="S3176">
        <f t="shared" si="1329"/>
        <v>0</v>
      </c>
      <c r="T3176">
        <f t="shared" si="1329"/>
        <v>0</v>
      </c>
      <c r="U3176">
        <f t="shared" si="1329"/>
        <v>0</v>
      </c>
      <c r="V3176">
        <f t="shared" si="1329"/>
        <v>0</v>
      </c>
      <c r="W3176">
        <f t="shared" si="1329"/>
        <v>0</v>
      </c>
      <c r="X3176">
        <f t="shared" si="1329"/>
        <v>0</v>
      </c>
      <c r="Y3176">
        <f t="shared" si="1329"/>
        <v>0</v>
      </c>
      <c r="Z3176">
        <f t="shared" si="1329"/>
        <v>0</v>
      </c>
      <c r="AA3176">
        <f t="shared" si="1329"/>
        <v>0</v>
      </c>
      <c r="AB3176">
        <f t="shared" si="1329"/>
        <v>0</v>
      </c>
      <c r="AC3176">
        <f t="shared" si="1330"/>
        <v>0</v>
      </c>
      <c r="AD3176">
        <f t="shared" si="1330"/>
        <v>0</v>
      </c>
      <c r="AE3176">
        <f t="shared" si="1330"/>
        <v>0</v>
      </c>
      <c r="AF3176">
        <f t="shared" si="1330"/>
        <v>0</v>
      </c>
      <c r="AG3176">
        <f t="shared" si="1330"/>
        <v>0</v>
      </c>
      <c r="AH3176">
        <f t="shared" si="1330"/>
        <v>0</v>
      </c>
      <c r="AI3176">
        <f t="shared" si="1330"/>
        <v>1</v>
      </c>
      <c r="AJ3176">
        <f t="shared" ca="1" si="1299"/>
        <v>0</v>
      </c>
      <c r="AK3176">
        <f t="shared" ca="1" si="1300"/>
        <v>0</v>
      </c>
      <c r="AL3176">
        <f t="shared" ca="1" si="1301"/>
        <v>1</v>
      </c>
      <c r="AM3176">
        <f t="shared" ca="1" si="1302"/>
        <v>0</v>
      </c>
      <c r="AN3176">
        <f t="shared" ca="1" si="1303"/>
        <v>1</v>
      </c>
      <c r="AO3176">
        <f t="shared" ca="1" si="1304"/>
        <v>0</v>
      </c>
      <c r="AP3176">
        <f t="shared" ca="1" si="1305"/>
        <v>1</v>
      </c>
      <c r="AQ3176">
        <f t="shared" ca="1" si="1306"/>
        <v>0</v>
      </c>
      <c r="AR3176">
        <f t="shared" ca="1" si="1307"/>
        <v>0</v>
      </c>
      <c r="AS3176">
        <v>1</v>
      </c>
      <c r="AT3176">
        <v>1</v>
      </c>
      <c r="AU3176">
        <f t="shared" ca="1" si="1328"/>
        <v>1</v>
      </c>
      <c r="AV3176">
        <f t="shared" ca="1" si="1328"/>
        <v>0</v>
      </c>
      <c r="AW3176">
        <f t="shared" ca="1" si="1328"/>
        <v>0</v>
      </c>
      <c r="AX3176">
        <v>0</v>
      </c>
    </row>
    <row r="3177" spans="1:50" x14ac:dyDescent="0.25">
      <c r="A3177" s="2">
        <v>42030</v>
      </c>
      <c r="B3177">
        <v>2177</v>
      </c>
      <c r="C3177">
        <v>9</v>
      </c>
      <c r="D3177">
        <f t="shared" ca="1" si="1308"/>
        <v>19.637034788810048</v>
      </c>
      <c r="E3177">
        <f t="shared" ca="1" si="1309"/>
        <v>-10.637034788810048</v>
      </c>
      <c r="F3177" t="str">
        <f t="shared" ca="1" si="1310"/>
        <v>low</v>
      </c>
      <c r="G3177">
        <v>325</v>
      </c>
      <c r="H3177">
        <f t="shared" si="1311"/>
        <v>325</v>
      </c>
      <c r="I3177">
        <f t="shared" ca="1" si="1312"/>
        <v>1199.3398109707932</v>
      </c>
      <c r="J3177">
        <f t="shared" ca="1" si="1313"/>
        <v>-874.33981097079322</v>
      </c>
      <c r="K3177" t="str">
        <f t="shared" ca="1" si="1314"/>
        <v>low</v>
      </c>
      <c r="L3177">
        <v>2.1</v>
      </c>
      <c r="M3177" t="str">
        <f t="shared" si="1325"/>
        <v>low</v>
      </c>
      <c r="N3177">
        <f t="shared" ref="N3177:N3240" si="1331">MONTH(A3177)</f>
        <v>1</v>
      </c>
      <c r="O3177">
        <f t="shared" ref="O3177:O3240" si="1332">WEEKDAY(A3177,2)</f>
        <v>1</v>
      </c>
      <c r="P3177" t="str">
        <f t="shared" ref="P3177:P3240" si="1333">VLOOKUP(O3177,$O$581:$P$587,2,0)</f>
        <v>pondělí</v>
      </c>
      <c r="Q3177">
        <f t="shared" si="1329"/>
        <v>1</v>
      </c>
      <c r="R3177">
        <f t="shared" si="1329"/>
        <v>0</v>
      </c>
      <c r="S3177">
        <f t="shared" si="1329"/>
        <v>0</v>
      </c>
      <c r="T3177">
        <f t="shared" si="1329"/>
        <v>0</v>
      </c>
      <c r="U3177">
        <f t="shared" si="1329"/>
        <v>0</v>
      </c>
      <c r="V3177">
        <f t="shared" si="1329"/>
        <v>0</v>
      </c>
      <c r="W3177">
        <f t="shared" si="1329"/>
        <v>0</v>
      </c>
      <c r="X3177">
        <f t="shared" si="1329"/>
        <v>0</v>
      </c>
      <c r="Y3177">
        <f t="shared" si="1329"/>
        <v>0</v>
      </c>
      <c r="Z3177">
        <f t="shared" si="1329"/>
        <v>0</v>
      </c>
      <c r="AA3177">
        <f t="shared" si="1329"/>
        <v>0</v>
      </c>
      <c r="AB3177">
        <f t="shared" si="1329"/>
        <v>0</v>
      </c>
      <c r="AC3177">
        <f t="shared" si="1330"/>
        <v>1</v>
      </c>
      <c r="AD3177">
        <f t="shared" si="1330"/>
        <v>0</v>
      </c>
      <c r="AE3177">
        <f t="shared" si="1330"/>
        <v>0</v>
      </c>
      <c r="AF3177">
        <f t="shared" si="1330"/>
        <v>0</v>
      </c>
      <c r="AG3177">
        <f t="shared" si="1330"/>
        <v>0</v>
      </c>
      <c r="AH3177">
        <f t="shared" si="1330"/>
        <v>0</v>
      </c>
      <c r="AI3177">
        <f t="shared" si="1330"/>
        <v>0</v>
      </c>
      <c r="AJ3177">
        <f t="shared" ref="AJ3177:AJ3240" ca="1" si="1334">VLOOKUP(INDIRECT($AJ$590&amp;ROW($A3177)+AJ$591),$F$17:$I$19,AJ$592+1,0)</f>
        <v>0</v>
      </c>
      <c r="AK3177">
        <f t="shared" ref="AK3177:AK3240" ca="1" si="1335">VLOOKUP(INDIRECT($AJ$590&amp;ROW($A3177)+AJ$591),$F$17:$I$19,AK$592+1,0)</f>
        <v>0</v>
      </c>
      <c r="AL3177">
        <f t="shared" ref="AL3177:AL3240" ca="1" si="1336">VLOOKUP(INDIRECT($AJ$590&amp;ROW($A3177)+AJ$591),$F$17:$I$19,AL$592+1,0)</f>
        <v>1</v>
      </c>
      <c r="AM3177">
        <f t="shared" ref="AM3177:AM3240" ca="1" si="1337">VLOOKUP(INDIRECT($AJ$590&amp;ROW($A3177)+AM$591),$F$17:$I$19,AM$592+1,0)</f>
        <v>1</v>
      </c>
      <c r="AN3177">
        <f t="shared" ref="AN3177:AN3240" ca="1" si="1338">VLOOKUP(INDIRECT($AJ$590&amp;ROW($A3177)+AM$591),$F$17:$I$19,AN$592+1,0)</f>
        <v>0</v>
      </c>
      <c r="AO3177">
        <f t="shared" ref="AO3177:AO3240" ca="1" si="1339">VLOOKUP(INDIRECT($AJ$590&amp;ROW($A3177)+AM$591),$F$17:$I$19,AO$592+1,0)</f>
        <v>0</v>
      </c>
      <c r="AP3177">
        <f t="shared" ref="AP3177:AP3240" ca="1" si="1340">VLOOKUP(INDIRECT($AJ$590&amp;ROW($A3177)+AP$591),$F$17:$I$19,AP$592+1,0)</f>
        <v>1</v>
      </c>
      <c r="AQ3177">
        <f t="shared" ref="AQ3177:AQ3240" ca="1" si="1341">VLOOKUP(INDIRECT($AJ$590&amp;ROW($A3177)+AP$591),$F$17:$I$19,AQ$592+1,0)</f>
        <v>0</v>
      </c>
      <c r="AR3177">
        <f t="shared" ref="AR3177:AR3240" ca="1" si="1342">VLOOKUP(INDIRECT($AJ$590&amp;ROW($A3177)+AP$591),$F$17:$I$19,AR$592+1,0)</f>
        <v>0</v>
      </c>
      <c r="AS3177">
        <v>0</v>
      </c>
      <c r="AT3177">
        <v>1</v>
      </c>
      <c r="AU3177">
        <f t="shared" ca="1" si="1328"/>
        <v>1</v>
      </c>
      <c r="AV3177">
        <f t="shared" ca="1" si="1328"/>
        <v>0</v>
      </c>
      <c r="AW3177">
        <f t="shared" ca="1" si="1328"/>
        <v>0</v>
      </c>
      <c r="AX3177">
        <v>0</v>
      </c>
    </row>
    <row r="3178" spans="1:50" x14ac:dyDescent="0.25">
      <c r="A3178" s="2">
        <v>42031</v>
      </c>
      <c r="B3178">
        <v>2178</v>
      </c>
      <c r="C3178">
        <v>37</v>
      </c>
      <c r="D3178">
        <f t="shared" ref="D3178:D3241" ca="1" si="1343">$D$554*B3178^2+$D$558*B3178+$D$562</f>
        <v>19.636866699789451</v>
      </c>
      <c r="E3178">
        <f t="shared" ref="E3178:E3241" ca="1" si="1344">C3178-D3178</f>
        <v>17.363133300210549</v>
      </c>
      <c r="F3178" t="str">
        <f t="shared" ref="F3178:F3241" ca="1" si="1345">VLOOKUP(E3178,$A$3:$C$6,3)</f>
        <v>high</v>
      </c>
      <c r="G3178">
        <v>3074</v>
      </c>
      <c r="H3178">
        <f t="shared" ref="H3178:H3241" si="1346">IF(G3178&gt;$H$592,$G$592,G3178)</f>
        <v>3074</v>
      </c>
      <c r="I3178">
        <f t="shared" ref="I3178:I3241" ca="1" si="1347">$J$554*B3178^2+$J$558*B3178+$J$562</f>
        <v>1199.3856348076035</v>
      </c>
      <c r="J3178">
        <f t="shared" ref="J3178:J3241" ca="1" si="1348">H3178-I3178</f>
        <v>1874.6143651923965</v>
      </c>
      <c r="K3178" t="str">
        <f t="shared" ref="K3178:K3241" ca="1" si="1349">VLOOKUP(J3178,$A$10:$C$13,3)</f>
        <v>high</v>
      </c>
      <c r="L3178">
        <v>-0.5</v>
      </c>
      <c r="M3178" t="str">
        <f t="shared" si="1325"/>
        <v>low</v>
      </c>
      <c r="N3178">
        <f t="shared" si="1331"/>
        <v>1</v>
      </c>
      <c r="O3178">
        <f t="shared" si="1332"/>
        <v>2</v>
      </c>
      <c r="P3178" t="str">
        <f t="shared" si="1333"/>
        <v>úterý</v>
      </c>
      <c r="Q3178">
        <f t="shared" si="1329"/>
        <v>1</v>
      </c>
      <c r="R3178">
        <f t="shared" si="1329"/>
        <v>0</v>
      </c>
      <c r="S3178">
        <f t="shared" si="1329"/>
        <v>0</v>
      </c>
      <c r="T3178">
        <f t="shared" si="1329"/>
        <v>0</v>
      </c>
      <c r="U3178">
        <f t="shared" si="1329"/>
        <v>0</v>
      </c>
      <c r="V3178">
        <f t="shared" si="1329"/>
        <v>0</v>
      </c>
      <c r="W3178">
        <f t="shared" si="1329"/>
        <v>0</v>
      </c>
      <c r="X3178">
        <f t="shared" si="1329"/>
        <v>0</v>
      </c>
      <c r="Y3178">
        <f t="shared" si="1329"/>
        <v>0</v>
      </c>
      <c r="Z3178">
        <f t="shared" si="1329"/>
        <v>0</v>
      </c>
      <c r="AA3178">
        <f t="shared" si="1329"/>
        <v>0</v>
      </c>
      <c r="AB3178">
        <f t="shared" si="1329"/>
        <v>0</v>
      </c>
      <c r="AC3178">
        <f t="shared" si="1330"/>
        <v>0</v>
      </c>
      <c r="AD3178">
        <f t="shared" si="1330"/>
        <v>1</v>
      </c>
      <c r="AE3178">
        <f t="shared" si="1330"/>
        <v>0</v>
      </c>
      <c r="AF3178">
        <f t="shared" si="1330"/>
        <v>0</v>
      </c>
      <c r="AG3178">
        <f t="shared" si="1330"/>
        <v>0</v>
      </c>
      <c r="AH3178">
        <f t="shared" si="1330"/>
        <v>0</v>
      </c>
      <c r="AI3178">
        <f t="shared" si="1330"/>
        <v>0</v>
      </c>
      <c r="AJ3178">
        <f t="shared" ca="1" si="1334"/>
        <v>0</v>
      </c>
      <c r="AK3178">
        <f t="shared" ca="1" si="1335"/>
        <v>0</v>
      </c>
      <c r="AL3178">
        <f t="shared" ca="1" si="1336"/>
        <v>1</v>
      </c>
      <c r="AM3178">
        <f t="shared" ca="1" si="1337"/>
        <v>1</v>
      </c>
      <c r="AN3178">
        <f t="shared" ca="1" si="1338"/>
        <v>0</v>
      </c>
      <c r="AO3178">
        <f t="shared" ca="1" si="1339"/>
        <v>0</v>
      </c>
      <c r="AP3178">
        <f t="shared" ca="1" si="1340"/>
        <v>1</v>
      </c>
      <c r="AQ3178">
        <f t="shared" ca="1" si="1341"/>
        <v>0</v>
      </c>
      <c r="AR3178">
        <f t="shared" ca="1" si="1342"/>
        <v>0</v>
      </c>
      <c r="AS3178">
        <v>1</v>
      </c>
      <c r="AT3178">
        <v>1</v>
      </c>
      <c r="AU3178">
        <f t="shared" ca="1" si="1328"/>
        <v>0</v>
      </c>
      <c r="AV3178">
        <f t="shared" ca="1" si="1328"/>
        <v>0</v>
      </c>
      <c r="AW3178">
        <f t="shared" ca="1" si="1328"/>
        <v>1</v>
      </c>
      <c r="AX3178">
        <v>0</v>
      </c>
    </row>
    <row r="3179" spans="1:50" x14ac:dyDescent="0.25">
      <c r="A3179" s="2">
        <v>42032</v>
      </c>
      <c r="B3179">
        <v>2179</v>
      </c>
      <c r="C3179">
        <v>14</v>
      </c>
      <c r="D3179">
        <f t="shared" ca="1" si="1343"/>
        <v>19.636694032224035</v>
      </c>
      <c r="E3179">
        <f t="shared" ca="1" si="1344"/>
        <v>-5.6366940322240353</v>
      </c>
      <c r="F3179" t="str">
        <f t="shared" ca="1" si="1345"/>
        <v>low</v>
      </c>
      <c r="G3179">
        <v>711</v>
      </c>
      <c r="H3179">
        <f t="shared" si="1346"/>
        <v>711</v>
      </c>
      <c r="I3179">
        <f t="shared" ca="1" si="1347"/>
        <v>1199.4313088921494</v>
      </c>
      <c r="J3179">
        <f t="shared" ca="1" si="1348"/>
        <v>-488.43130889214945</v>
      </c>
      <c r="K3179" t="str">
        <f t="shared" ca="1" si="1349"/>
        <v>low</v>
      </c>
      <c r="L3179">
        <v>1.7</v>
      </c>
      <c r="M3179" t="str">
        <f t="shared" si="1325"/>
        <v>low</v>
      </c>
      <c r="N3179">
        <f t="shared" si="1331"/>
        <v>1</v>
      </c>
      <c r="O3179">
        <f t="shared" si="1332"/>
        <v>3</v>
      </c>
      <c r="P3179" t="str">
        <f t="shared" si="1333"/>
        <v>středa</v>
      </c>
      <c r="Q3179">
        <f t="shared" si="1329"/>
        <v>1</v>
      </c>
      <c r="R3179">
        <f t="shared" si="1329"/>
        <v>0</v>
      </c>
      <c r="S3179">
        <f t="shared" si="1329"/>
        <v>0</v>
      </c>
      <c r="T3179">
        <f t="shared" si="1329"/>
        <v>0</v>
      </c>
      <c r="U3179">
        <f t="shared" si="1329"/>
        <v>0</v>
      </c>
      <c r="V3179">
        <f t="shared" si="1329"/>
        <v>0</v>
      </c>
      <c r="W3179">
        <f t="shared" si="1329"/>
        <v>0</v>
      </c>
      <c r="X3179">
        <f t="shared" si="1329"/>
        <v>0</v>
      </c>
      <c r="Y3179">
        <f t="shared" si="1329"/>
        <v>0</v>
      </c>
      <c r="Z3179">
        <f t="shared" si="1329"/>
        <v>0</v>
      </c>
      <c r="AA3179">
        <f t="shared" si="1329"/>
        <v>0</v>
      </c>
      <c r="AB3179">
        <f t="shared" si="1329"/>
        <v>0</v>
      </c>
      <c r="AC3179">
        <f t="shared" si="1330"/>
        <v>0</v>
      </c>
      <c r="AD3179">
        <f t="shared" si="1330"/>
        <v>0</v>
      </c>
      <c r="AE3179">
        <f t="shared" si="1330"/>
        <v>1</v>
      </c>
      <c r="AF3179">
        <f t="shared" si="1330"/>
        <v>0</v>
      </c>
      <c r="AG3179">
        <f t="shared" si="1330"/>
        <v>0</v>
      </c>
      <c r="AH3179">
        <f t="shared" si="1330"/>
        <v>0</v>
      </c>
      <c r="AI3179">
        <f t="shared" si="1330"/>
        <v>0</v>
      </c>
      <c r="AJ3179">
        <f t="shared" ca="1" si="1334"/>
        <v>0</v>
      </c>
      <c r="AK3179">
        <f t="shared" ca="1" si="1335"/>
        <v>0</v>
      </c>
      <c r="AL3179">
        <f t="shared" ca="1" si="1336"/>
        <v>1</v>
      </c>
      <c r="AM3179">
        <f t="shared" ca="1" si="1337"/>
        <v>1</v>
      </c>
      <c r="AN3179">
        <f t="shared" ca="1" si="1338"/>
        <v>0</v>
      </c>
      <c r="AO3179">
        <f t="shared" ca="1" si="1339"/>
        <v>0</v>
      </c>
      <c r="AP3179">
        <f t="shared" ca="1" si="1340"/>
        <v>1</v>
      </c>
      <c r="AQ3179">
        <f t="shared" ca="1" si="1341"/>
        <v>0</v>
      </c>
      <c r="AR3179">
        <f t="shared" ca="1" si="1342"/>
        <v>0</v>
      </c>
      <c r="AS3179">
        <v>1</v>
      </c>
      <c r="AT3179">
        <v>1</v>
      </c>
      <c r="AU3179">
        <f t="shared" ca="1" si="1328"/>
        <v>1</v>
      </c>
      <c r="AV3179">
        <f t="shared" ca="1" si="1328"/>
        <v>0</v>
      </c>
      <c r="AW3179">
        <f t="shared" ca="1" si="1328"/>
        <v>0</v>
      </c>
      <c r="AX3179">
        <v>0</v>
      </c>
    </row>
    <row r="3180" spans="1:50" x14ac:dyDescent="0.25">
      <c r="A3180" s="2">
        <v>42033</v>
      </c>
      <c r="B3180">
        <v>2180</v>
      </c>
      <c r="C3180">
        <v>19</v>
      </c>
      <c r="D3180">
        <f t="shared" ca="1" si="1343"/>
        <v>19.636516786113805</v>
      </c>
      <c r="E3180">
        <f t="shared" ca="1" si="1344"/>
        <v>-0.63651678611380547</v>
      </c>
      <c r="F3180" t="str">
        <f t="shared" ca="1" si="1345"/>
        <v>medium</v>
      </c>
      <c r="G3180">
        <v>2164</v>
      </c>
      <c r="H3180">
        <f t="shared" si="1346"/>
        <v>2164</v>
      </c>
      <c r="I3180">
        <f t="shared" ca="1" si="1347"/>
        <v>1199.4768332244314</v>
      </c>
      <c r="J3180">
        <f t="shared" ca="1" si="1348"/>
        <v>964.5231667755686</v>
      </c>
      <c r="K3180" t="str">
        <f t="shared" ca="1" si="1349"/>
        <v>high</v>
      </c>
      <c r="L3180">
        <v>-0.58888888888888891</v>
      </c>
      <c r="M3180" t="str">
        <f t="shared" si="1325"/>
        <v>low</v>
      </c>
      <c r="N3180">
        <f t="shared" si="1331"/>
        <v>1</v>
      </c>
      <c r="O3180">
        <f t="shared" si="1332"/>
        <v>4</v>
      </c>
      <c r="P3180" t="str">
        <f t="shared" si="1333"/>
        <v>čtvrtek</v>
      </c>
      <c r="Q3180">
        <f t="shared" si="1329"/>
        <v>1</v>
      </c>
      <c r="R3180">
        <f t="shared" si="1329"/>
        <v>0</v>
      </c>
      <c r="S3180">
        <f t="shared" si="1329"/>
        <v>0</v>
      </c>
      <c r="T3180">
        <f t="shared" si="1329"/>
        <v>0</v>
      </c>
      <c r="U3180">
        <f t="shared" si="1329"/>
        <v>0</v>
      </c>
      <c r="V3180">
        <f t="shared" si="1329"/>
        <v>0</v>
      </c>
      <c r="W3180">
        <f t="shared" si="1329"/>
        <v>0</v>
      </c>
      <c r="X3180">
        <f t="shared" si="1329"/>
        <v>0</v>
      </c>
      <c r="Y3180">
        <f t="shared" si="1329"/>
        <v>0</v>
      </c>
      <c r="Z3180">
        <f t="shared" si="1329"/>
        <v>0</v>
      </c>
      <c r="AA3180">
        <f t="shared" si="1329"/>
        <v>0</v>
      </c>
      <c r="AB3180">
        <f t="shared" si="1329"/>
        <v>0</v>
      </c>
      <c r="AC3180">
        <f t="shared" si="1330"/>
        <v>0</v>
      </c>
      <c r="AD3180">
        <f t="shared" si="1330"/>
        <v>0</v>
      </c>
      <c r="AE3180">
        <f t="shared" si="1330"/>
        <v>0</v>
      </c>
      <c r="AF3180">
        <f t="shared" si="1330"/>
        <v>1</v>
      </c>
      <c r="AG3180">
        <f t="shared" si="1330"/>
        <v>0</v>
      </c>
      <c r="AH3180">
        <f t="shared" si="1330"/>
        <v>0</v>
      </c>
      <c r="AI3180">
        <f t="shared" si="1330"/>
        <v>0</v>
      </c>
      <c r="AJ3180">
        <f t="shared" ca="1" si="1334"/>
        <v>0</v>
      </c>
      <c r="AK3180">
        <f t="shared" ca="1" si="1335"/>
        <v>0</v>
      </c>
      <c r="AL3180">
        <f t="shared" ca="1" si="1336"/>
        <v>1</v>
      </c>
      <c r="AM3180">
        <f t="shared" ca="1" si="1337"/>
        <v>1</v>
      </c>
      <c r="AN3180">
        <f t="shared" ca="1" si="1338"/>
        <v>0</v>
      </c>
      <c r="AO3180">
        <f t="shared" ca="1" si="1339"/>
        <v>0</v>
      </c>
      <c r="AP3180">
        <f t="shared" ca="1" si="1340"/>
        <v>1</v>
      </c>
      <c r="AQ3180">
        <f t="shared" ca="1" si="1341"/>
        <v>0</v>
      </c>
      <c r="AR3180">
        <f t="shared" ca="1" si="1342"/>
        <v>0</v>
      </c>
      <c r="AS3180">
        <v>1</v>
      </c>
      <c r="AT3180">
        <v>1</v>
      </c>
      <c r="AU3180">
        <f t="shared" ca="1" si="1328"/>
        <v>0</v>
      </c>
      <c r="AV3180">
        <f t="shared" ca="1" si="1328"/>
        <v>1</v>
      </c>
      <c r="AW3180">
        <f t="shared" ca="1" si="1328"/>
        <v>0</v>
      </c>
      <c r="AX3180">
        <v>0</v>
      </c>
    </row>
    <row r="3181" spans="1:50" x14ac:dyDescent="0.25">
      <c r="A3181" s="2">
        <v>42034</v>
      </c>
      <c r="B3181">
        <v>2181</v>
      </c>
      <c r="C3181">
        <v>20</v>
      </c>
      <c r="D3181">
        <f t="shared" ca="1" si="1343"/>
        <v>19.636334961458758</v>
      </c>
      <c r="E3181">
        <f t="shared" ca="1" si="1344"/>
        <v>0.36366503854124232</v>
      </c>
      <c r="F3181" t="str">
        <f t="shared" ca="1" si="1345"/>
        <v>medium</v>
      </c>
      <c r="G3181">
        <v>1110</v>
      </c>
      <c r="H3181">
        <f t="shared" si="1346"/>
        <v>1110</v>
      </c>
      <c r="I3181">
        <f t="shared" ca="1" si="1347"/>
        <v>1199.5222078044492</v>
      </c>
      <c r="J3181">
        <f t="shared" ca="1" si="1348"/>
        <v>-89.522207804449181</v>
      </c>
      <c r="K3181" t="str">
        <f t="shared" ca="1" si="1349"/>
        <v>medium</v>
      </c>
      <c r="L3181">
        <v>2.1</v>
      </c>
      <c r="M3181" t="str">
        <f t="shared" si="1325"/>
        <v>low</v>
      </c>
      <c r="N3181">
        <f t="shared" si="1331"/>
        <v>1</v>
      </c>
      <c r="O3181">
        <f t="shared" si="1332"/>
        <v>5</v>
      </c>
      <c r="P3181" t="str">
        <f t="shared" si="1333"/>
        <v>pátek</v>
      </c>
      <c r="Q3181">
        <f t="shared" ref="Q3181:AB3190" si="1350">VLOOKUP($N3181,$V$31:$AH$42,Q$592+1,0)</f>
        <v>1</v>
      </c>
      <c r="R3181">
        <f t="shared" si="1350"/>
        <v>0</v>
      </c>
      <c r="S3181">
        <f t="shared" si="1350"/>
        <v>0</v>
      </c>
      <c r="T3181">
        <f t="shared" si="1350"/>
        <v>0</v>
      </c>
      <c r="U3181">
        <f t="shared" si="1350"/>
        <v>0</v>
      </c>
      <c r="V3181">
        <f t="shared" si="1350"/>
        <v>0</v>
      </c>
      <c r="W3181">
        <f t="shared" si="1350"/>
        <v>0</v>
      </c>
      <c r="X3181">
        <f t="shared" si="1350"/>
        <v>0</v>
      </c>
      <c r="Y3181">
        <f t="shared" si="1350"/>
        <v>0</v>
      </c>
      <c r="Z3181">
        <f t="shared" si="1350"/>
        <v>0</v>
      </c>
      <c r="AA3181">
        <f t="shared" si="1350"/>
        <v>0</v>
      </c>
      <c r="AB3181">
        <f t="shared" si="1350"/>
        <v>0</v>
      </c>
      <c r="AC3181">
        <f t="shared" ref="AC3181:AI3190" si="1351">VLOOKUP($O3181,$V$74:$AC$80,AC$592+1,0)</f>
        <v>0</v>
      </c>
      <c r="AD3181">
        <f t="shared" si="1351"/>
        <v>0</v>
      </c>
      <c r="AE3181">
        <f t="shared" si="1351"/>
        <v>0</v>
      </c>
      <c r="AF3181">
        <f t="shared" si="1351"/>
        <v>0</v>
      </c>
      <c r="AG3181">
        <f t="shared" si="1351"/>
        <v>1</v>
      </c>
      <c r="AH3181">
        <f t="shared" si="1351"/>
        <v>0</v>
      </c>
      <c r="AI3181">
        <f t="shared" si="1351"/>
        <v>0</v>
      </c>
      <c r="AJ3181">
        <f t="shared" ca="1" si="1334"/>
        <v>0</v>
      </c>
      <c r="AK3181">
        <f t="shared" ca="1" si="1335"/>
        <v>0</v>
      </c>
      <c r="AL3181">
        <f t="shared" ca="1" si="1336"/>
        <v>1</v>
      </c>
      <c r="AM3181">
        <f t="shared" ca="1" si="1337"/>
        <v>1</v>
      </c>
      <c r="AN3181">
        <f t="shared" ca="1" si="1338"/>
        <v>0</v>
      </c>
      <c r="AO3181">
        <f t="shared" ca="1" si="1339"/>
        <v>0</v>
      </c>
      <c r="AP3181">
        <f t="shared" ca="1" si="1340"/>
        <v>1</v>
      </c>
      <c r="AQ3181">
        <f t="shared" ca="1" si="1341"/>
        <v>0</v>
      </c>
      <c r="AR3181">
        <f t="shared" ca="1" si="1342"/>
        <v>0</v>
      </c>
      <c r="AS3181">
        <v>0</v>
      </c>
      <c r="AT3181">
        <v>1</v>
      </c>
      <c r="AU3181">
        <f t="shared" ref="AU3181:AW3200" ca="1" si="1352">VLOOKUP(INDIRECT($AU$590&amp;ROW($A3181)),$F$17:$I$19,AU$592+1,0)</f>
        <v>0</v>
      </c>
      <c r="AV3181">
        <f t="shared" ca="1" si="1352"/>
        <v>1</v>
      </c>
      <c r="AW3181">
        <f t="shared" ca="1" si="1352"/>
        <v>0</v>
      </c>
      <c r="AX3181">
        <v>0</v>
      </c>
    </row>
    <row r="3182" spans="1:50" x14ac:dyDescent="0.25">
      <c r="A3182" s="2">
        <v>42035</v>
      </c>
      <c r="B3182">
        <v>2182</v>
      </c>
      <c r="C3182">
        <v>7</v>
      </c>
      <c r="D3182">
        <f t="shared" ca="1" si="1343"/>
        <v>19.636148558258899</v>
      </c>
      <c r="E3182">
        <f t="shared" ca="1" si="1344"/>
        <v>-12.636148558258899</v>
      </c>
      <c r="F3182" t="str">
        <f t="shared" ca="1" si="1345"/>
        <v>low</v>
      </c>
      <c r="G3182">
        <v>241</v>
      </c>
      <c r="H3182">
        <f t="shared" si="1346"/>
        <v>241</v>
      </c>
      <c r="I3182">
        <f t="shared" ca="1" si="1347"/>
        <v>1199.5674326322028</v>
      </c>
      <c r="J3182">
        <f t="shared" ca="1" si="1348"/>
        <v>-958.56743263220278</v>
      </c>
      <c r="K3182" t="str">
        <f t="shared" ca="1" si="1349"/>
        <v>low</v>
      </c>
      <c r="L3182">
        <v>-1.45</v>
      </c>
      <c r="M3182" t="str">
        <f t="shared" si="1325"/>
        <v>low</v>
      </c>
      <c r="N3182">
        <f t="shared" si="1331"/>
        <v>1</v>
      </c>
      <c r="O3182">
        <f t="shared" si="1332"/>
        <v>6</v>
      </c>
      <c r="P3182" t="str">
        <f t="shared" si="1333"/>
        <v>sobota</v>
      </c>
      <c r="Q3182">
        <f t="shared" si="1350"/>
        <v>1</v>
      </c>
      <c r="R3182">
        <f t="shared" si="1350"/>
        <v>0</v>
      </c>
      <c r="S3182">
        <f t="shared" si="1350"/>
        <v>0</v>
      </c>
      <c r="T3182">
        <f t="shared" si="1350"/>
        <v>0</v>
      </c>
      <c r="U3182">
        <f t="shared" si="1350"/>
        <v>0</v>
      </c>
      <c r="V3182">
        <f t="shared" si="1350"/>
        <v>0</v>
      </c>
      <c r="W3182">
        <f t="shared" si="1350"/>
        <v>0</v>
      </c>
      <c r="X3182">
        <f t="shared" si="1350"/>
        <v>0</v>
      </c>
      <c r="Y3182">
        <f t="shared" si="1350"/>
        <v>0</v>
      </c>
      <c r="Z3182">
        <f t="shared" si="1350"/>
        <v>0</v>
      </c>
      <c r="AA3182">
        <f t="shared" si="1350"/>
        <v>0</v>
      </c>
      <c r="AB3182">
        <f t="shared" si="1350"/>
        <v>0</v>
      </c>
      <c r="AC3182">
        <f t="shared" si="1351"/>
        <v>0</v>
      </c>
      <c r="AD3182">
        <f t="shared" si="1351"/>
        <v>0</v>
      </c>
      <c r="AE3182">
        <f t="shared" si="1351"/>
        <v>0</v>
      </c>
      <c r="AF3182">
        <f t="shared" si="1351"/>
        <v>0</v>
      </c>
      <c r="AG3182">
        <f t="shared" si="1351"/>
        <v>0</v>
      </c>
      <c r="AH3182">
        <f t="shared" si="1351"/>
        <v>1</v>
      </c>
      <c r="AI3182">
        <f t="shared" si="1351"/>
        <v>0</v>
      </c>
      <c r="AJ3182">
        <f t="shared" ca="1" si="1334"/>
        <v>0</v>
      </c>
      <c r="AK3182">
        <f t="shared" ca="1" si="1335"/>
        <v>0</v>
      </c>
      <c r="AL3182">
        <f t="shared" ca="1" si="1336"/>
        <v>1</v>
      </c>
      <c r="AM3182">
        <f t="shared" ca="1" si="1337"/>
        <v>1</v>
      </c>
      <c r="AN3182">
        <f t="shared" ca="1" si="1338"/>
        <v>0</v>
      </c>
      <c r="AO3182">
        <f t="shared" ca="1" si="1339"/>
        <v>0</v>
      </c>
      <c r="AP3182">
        <f t="shared" ca="1" si="1340"/>
        <v>1</v>
      </c>
      <c r="AQ3182">
        <f t="shared" ca="1" si="1341"/>
        <v>0</v>
      </c>
      <c r="AR3182">
        <f t="shared" ca="1" si="1342"/>
        <v>0</v>
      </c>
      <c r="AS3182">
        <v>1</v>
      </c>
      <c r="AT3182">
        <v>1</v>
      </c>
      <c r="AU3182">
        <f t="shared" ca="1" si="1352"/>
        <v>1</v>
      </c>
      <c r="AV3182">
        <f t="shared" ca="1" si="1352"/>
        <v>0</v>
      </c>
      <c r="AW3182">
        <f t="shared" ca="1" si="1352"/>
        <v>0</v>
      </c>
      <c r="AX3182">
        <v>0</v>
      </c>
    </row>
    <row r="3183" spans="1:50" x14ac:dyDescent="0.25">
      <c r="A3183" s="2">
        <v>42036</v>
      </c>
      <c r="B3183">
        <v>2183</v>
      </c>
      <c r="C3183">
        <v>7</v>
      </c>
      <c r="D3183">
        <f t="shared" ca="1" si="1343"/>
        <v>19.635957576514222</v>
      </c>
      <c r="E3183">
        <f t="shared" ca="1" si="1344"/>
        <v>-12.635957576514222</v>
      </c>
      <c r="F3183" t="str">
        <f t="shared" ca="1" si="1345"/>
        <v>low</v>
      </c>
      <c r="G3183">
        <v>345</v>
      </c>
      <c r="H3183">
        <f t="shared" si="1346"/>
        <v>345</v>
      </c>
      <c r="I3183">
        <f t="shared" ca="1" si="1347"/>
        <v>1199.6125077076922</v>
      </c>
      <c r="J3183">
        <f t="shared" ca="1" si="1348"/>
        <v>-854.6125077076922</v>
      </c>
      <c r="K3183" t="str">
        <f t="shared" ca="1" si="1349"/>
        <v>low</v>
      </c>
      <c r="L3183">
        <v>-3.7</v>
      </c>
      <c r="M3183" t="str">
        <f t="shared" si="1325"/>
        <v>low</v>
      </c>
      <c r="N3183">
        <f t="shared" si="1331"/>
        <v>2</v>
      </c>
      <c r="O3183">
        <f t="shared" si="1332"/>
        <v>7</v>
      </c>
      <c r="P3183" t="str">
        <f t="shared" si="1333"/>
        <v>neděle</v>
      </c>
      <c r="Q3183">
        <f t="shared" si="1350"/>
        <v>0</v>
      </c>
      <c r="R3183">
        <f t="shared" si="1350"/>
        <v>1</v>
      </c>
      <c r="S3183">
        <f t="shared" si="1350"/>
        <v>0</v>
      </c>
      <c r="T3183">
        <f t="shared" si="1350"/>
        <v>0</v>
      </c>
      <c r="U3183">
        <f t="shared" si="1350"/>
        <v>0</v>
      </c>
      <c r="V3183">
        <f t="shared" si="1350"/>
        <v>0</v>
      </c>
      <c r="W3183">
        <f t="shared" si="1350"/>
        <v>0</v>
      </c>
      <c r="X3183">
        <f t="shared" si="1350"/>
        <v>0</v>
      </c>
      <c r="Y3183">
        <f t="shared" si="1350"/>
        <v>0</v>
      </c>
      <c r="Z3183">
        <f t="shared" si="1350"/>
        <v>0</v>
      </c>
      <c r="AA3183">
        <f t="shared" si="1350"/>
        <v>0</v>
      </c>
      <c r="AB3183">
        <f t="shared" si="1350"/>
        <v>0</v>
      </c>
      <c r="AC3183">
        <f t="shared" si="1351"/>
        <v>0</v>
      </c>
      <c r="AD3183">
        <f t="shared" si="1351"/>
        <v>0</v>
      </c>
      <c r="AE3183">
        <f t="shared" si="1351"/>
        <v>0</v>
      </c>
      <c r="AF3183">
        <f t="shared" si="1351"/>
        <v>0</v>
      </c>
      <c r="AG3183">
        <f t="shared" si="1351"/>
        <v>0</v>
      </c>
      <c r="AH3183">
        <f t="shared" si="1351"/>
        <v>0</v>
      </c>
      <c r="AI3183">
        <f t="shared" si="1351"/>
        <v>1</v>
      </c>
      <c r="AJ3183">
        <f t="shared" ca="1" si="1334"/>
        <v>0</v>
      </c>
      <c r="AK3183">
        <f t="shared" ca="1" si="1335"/>
        <v>0</v>
      </c>
      <c r="AL3183">
        <f t="shared" ca="1" si="1336"/>
        <v>1</v>
      </c>
      <c r="AM3183">
        <f t="shared" ca="1" si="1337"/>
        <v>1</v>
      </c>
      <c r="AN3183">
        <f t="shared" ca="1" si="1338"/>
        <v>0</v>
      </c>
      <c r="AO3183">
        <f t="shared" ca="1" si="1339"/>
        <v>0</v>
      </c>
      <c r="AP3183">
        <f t="shared" ca="1" si="1340"/>
        <v>1</v>
      </c>
      <c r="AQ3183">
        <f t="shared" ca="1" si="1341"/>
        <v>0</v>
      </c>
      <c r="AR3183">
        <f t="shared" ca="1" si="1342"/>
        <v>0</v>
      </c>
      <c r="AS3183">
        <v>0</v>
      </c>
      <c r="AT3183">
        <v>1</v>
      </c>
      <c r="AU3183">
        <f t="shared" ca="1" si="1352"/>
        <v>1</v>
      </c>
      <c r="AV3183">
        <f t="shared" ca="1" si="1352"/>
        <v>0</v>
      </c>
      <c r="AW3183">
        <f t="shared" ca="1" si="1352"/>
        <v>0</v>
      </c>
      <c r="AX3183">
        <v>0</v>
      </c>
    </row>
    <row r="3184" spans="1:50" x14ac:dyDescent="0.25">
      <c r="A3184" s="2">
        <v>42037</v>
      </c>
      <c r="B3184">
        <v>2184</v>
      </c>
      <c r="C3184">
        <v>21</v>
      </c>
      <c r="D3184">
        <f t="shared" ca="1" si="1343"/>
        <v>19.635762016224731</v>
      </c>
      <c r="E3184">
        <f t="shared" ca="1" si="1344"/>
        <v>1.3642379837752685</v>
      </c>
      <c r="F3184" t="str">
        <f t="shared" ca="1" si="1345"/>
        <v>medium</v>
      </c>
      <c r="G3184">
        <v>1426</v>
      </c>
      <c r="H3184">
        <f t="shared" si="1346"/>
        <v>1426</v>
      </c>
      <c r="I3184">
        <f t="shared" ca="1" si="1347"/>
        <v>1199.6574330309174</v>
      </c>
      <c r="J3184">
        <f t="shared" ca="1" si="1348"/>
        <v>226.34256696908255</v>
      </c>
      <c r="K3184" t="str">
        <f t="shared" ca="1" si="1349"/>
        <v>high</v>
      </c>
      <c r="L3184">
        <v>-1.65</v>
      </c>
      <c r="M3184" t="str">
        <f t="shared" si="1325"/>
        <v>low</v>
      </c>
      <c r="N3184">
        <f t="shared" si="1331"/>
        <v>2</v>
      </c>
      <c r="O3184">
        <f t="shared" si="1332"/>
        <v>1</v>
      </c>
      <c r="P3184" t="str">
        <f t="shared" si="1333"/>
        <v>pondělí</v>
      </c>
      <c r="Q3184">
        <f t="shared" si="1350"/>
        <v>0</v>
      </c>
      <c r="R3184">
        <f t="shared" si="1350"/>
        <v>1</v>
      </c>
      <c r="S3184">
        <f t="shared" si="1350"/>
        <v>0</v>
      </c>
      <c r="T3184">
        <f t="shared" si="1350"/>
        <v>0</v>
      </c>
      <c r="U3184">
        <f t="shared" si="1350"/>
        <v>0</v>
      </c>
      <c r="V3184">
        <f t="shared" si="1350"/>
        <v>0</v>
      </c>
      <c r="W3184">
        <f t="shared" si="1350"/>
        <v>0</v>
      </c>
      <c r="X3184">
        <f t="shared" si="1350"/>
        <v>0</v>
      </c>
      <c r="Y3184">
        <f t="shared" si="1350"/>
        <v>0</v>
      </c>
      <c r="Z3184">
        <f t="shared" si="1350"/>
        <v>0</v>
      </c>
      <c r="AA3184">
        <f t="shared" si="1350"/>
        <v>0</v>
      </c>
      <c r="AB3184">
        <f t="shared" si="1350"/>
        <v>0</v>
      </c>
      <c r="AC3184">
        <f t="shared" si="1351"/>
        <v>1</v>
      </c>
      <c r="AD3184">
        <f t="shared" si="1351"/>
        <v>0</v>
      </c>
      <c r="AE3184">
        <f t="shared" si="1351"/>
        <v>0</v>
      </c>
      <c r="AF3184">
        <f t="shared" si="1351"/>
        <v>0</v>
      </c>
      <c r="AG3184">
        <f t="shared" si="1351"/>
        <v>0</v>
      </c>
      <c r="AH3184">
        <f t="shared" si="1351"/>
        <v>0</v>
      </c>
      <c r="AI3184">
        <f t="shared" si="1351"/>
        <v>0</v>
      </c>
      <c r="AJ3184">
        <f t="shared" ca="1" si="1334"/>
        <v>0</v>
      </c>
      <c r="AK3184">
        <f t="shared" ca="1" si="1335"/>
        <v>0</v>
      </c>
      <c r="AL3184">
        <f t="shared" ca="1" si="1336"/>
        <v>1</v>
      </c>
      <c r="AM3184">
        <f t="shared" ca="1" si="1337"/>
        <v>1</v>
      </c>
      <c r="AN3184">
        <f t="shared" ca="1" si="1338"/>
        <v>0</v>
      </c>
      <c r="AO3184">
        <f t="shared" ca="1" si="1339"/>
        <v>0</v>
      </c>
      <c r="AP3184">
        <f t="shared" ca="1" si="1340"/>
        <v>1</v>
      </c>
      <c r="AQ3184">
        <f t="shared" ca="1" si="1341"/>
        <v>0</v>
      </c>
      <c r="AR3184">
        <f t="shared" ca="1" si="1342"/>
        <v>0</v>
      </c>
      <c r="AS3184">
        <v>0</v>
      </c>
      <c r="AT3184">
        <v>1</v>
      </c>
      <c r="AU3184">
        <f t="shared" ca="1" si="1352"/>
        <v>0</v>
      </c>
      <c r="AV3184">
        <f t="shared" ca="1" si="1352"/>
        <v>1</v>
      </c>
      <c r="AW3184">
        <f t="shared" ca="1" si="1352"/>
        <v>0</v>
      </c>
      <c r="AX3184">
        <v>0</v>
      </c>
    </row>
    <row r="3185" spans="1:50" x14ac:dyDescent="0.25">
      <c r="A3185" s="2">
        <v>42038</v>
      </c>
      <c r="B3185">
        <v>2185</v>
      </c>
      <c r="C3185">
        <v>24</v>
      </c>
      <c r="D3185">
        <f t="shared" ca="1" si="1343"/>
        <v>19.635561877390423</v>
      </c>
      <c r="E3185">
        <f t="shared" ca="1" si="1344"/>
        <v>4.3644381226095774</v>
      </c>
      <c r="F3185" t="str">
        <f t="shared" ca="1" si="1345"/>
        <v>high</v>
      </c>
      <c r="G3185">
        <v>1116</v>
      </c>
      <c r="H3185">
        <f t="shared" si="1346"/>
        <v>1116</v>
      </c>
      <c r="I3185">
        <f t="shared" ca="1" si="1347"/>
        <v>1199.7022086018787</v>
      </c>
      <c r="J3185">
        <f t="shared" ca="1" si="1348"/>
        <v>-83.702208601878738</v>
      </c>
      <c r="K3185" t="str">
        <f t="shared" ca="1" si="1349"/>
        <v>medium</v>
      </c>
      <c r="L3185">
        <v>-4.5</v>
      </c>
      <c r="M3185" t="str">
        <f t="shared" si="1325"/>
        <v>low</v>
      </c>
      <c r="N3185">
        <f t="shared" si="1331"/>
        <v>2</v>
      </c>
      <c r="O3185">
        <f t="shared" si="1332"/>
        <v>2</v>
      </c>
      <c r="P3185" t="str">
        <f t="shared" si="1333"/>
        <v>úterý</v>
      </c>
      <c r="Q3185">
        <f t="shared" si="1350"/>
        <v>0</v>
      </c>
      <c r="R3185">
        <f t="shared" si="1350"/>
        <v>1</v>
      </c>
      <c r="S3185">
        <f t="shared" si="1350"/>
        <v>0</v>
      </c>
      <c r="T3185">
        <f t="shared" si="1350"/>
        <v>0</v>
      </c>
      <c r="U3185">
        <f t="shared" si="1350"/>
        <v>0</v>
      </c>
      <c r="V3185">
        <f t="shared" si="1350"/>
        <v>0</v>
      </c>
      <c r="W3185">
        <f t="shared" si="1350"/>
        <v>0</v>
      </c>
      <c r="X3185">
        <f t="shared" si="1350"/>
        <v>0</v>
      </c>
      <c r="Y3185">
        <f t="shared" si="1350"/>
        <v>0</v>
      </c>
      <c r="Z3185">
        <f t="shared" si="1350"/>
        <v>0</v>
      </c>
      <c r="AA3185">
        <f t="shared" si="1350"/>
        <v>0</v>
      </c>
      <c r="AB3185">
        <f t="shared" si="1350"/>
        <v>0</v>
      </c>
      <c r="AC3185">
        <f t="shared" si="1351"/>
        <v>0</v>
      </c>
      <c r="AD3185">
        <f t="shared" si="1351"/>
        <v>1</v>
      </c>
      <c r="AE3185">
        <f t="shared" si="1351"/>
        <v>0</v>
      </c>
      <c r="AF3185">
        <f t="shared" si="1351"/>
        <v>0</v>
      </c>
      <c r="AG3185">
        <f t="shared" si="1351"/>
        <v>0</v>
      </c>
      <c r="AH3185">
        <f t="shared" si="1351"/>
        <v>0</v>
      </c>
      <c r="AI3185">
        <f t="shared" si="1351"/>
        <v>0</v>
      </c>
      <c r="AJ3185">
        <f t="shared" ca="1" si="1334"/>
        <v>0</v>
      </c>
      <c r="AK3185">
        <f t="shared" ca="1" si="1335"/>
        <v>0</v>
      </c>
      <c r="AL3185">
        <f t="shared" ca="1" si="1336"/>
        <v>1</v>
      </c>
      <c r="AM3185">
        <f t="shared" ca="1" si="1337"/>
        <v>1</v>
      </c>
      <c r="AN3185">
        <f t="shared" ca="1" si="1338"/>
        <v>0</v>
      </c>
      <c r="AO3185">
        <f t="shared" ca="1" si="1339"/>
        <v>0</v>
      </c>
      <c r="AP3185">
        <f t="shared" ca="1" si="1340"/>
        <v>1</v>
      </c>
      <c r="AQ3185">
        <f t="shared" ca="1" si="1341"/>
        <v>0</v>
      </c>
      <c r="AR3185">
        <f t="shared" ca="1" si="1342"/>
        <v>0</v>
      </c>
      <c r="AS3185">
        <v>1</v>
      </c>
      <c r="AT3185">
        <v>1</v>
      </c>
      <c r="AU3185">
        <f t="shared" ca="1" si="1352"/>
        <v>0</v>
      </c>
      <c r="AV3185">
        <f t="shared" ca="1" si="1352"/>
        <v>0</v>
      </c>
      <c r="AW3185">
        <f t="shared" ca="1" si="1352"/>
        <v>1</v>
      </c>
      <c r="AX3185">
        <v>0</v>
      </c>
    </row>
    <row r="3186" spans="1:50" x14ac:dyDescent="0.25">
      <c r="A3186" s="2">
        <v>42039</v>
      </c>
      <c r="B3186">
        <v>2186</v>
      </c>
      <c r="C3186">
        <v>13</v>
      </c>
      <c r="D3186">
        <f t="shared" ca="1" si="1343"/>
        <v>19.635357160011299</v>
      </c>
      <c r="E3186">
        <f t="shared" ca="1" si="1344"/>
        <v>-6.6353571600112993</v>
      </c>
      <c r="F3186" t="str">
        <f t="shared" ca="1" si="1345"/>
        <v>low</v>
      </c>
      <c r="G3186">
        <v>1233</v>
      </c>
      <c r="H3186">
        <f t="shared" si="1346"/>
        <v>1233</v>
      </c>
      <c r="I3186">
        <f t="shared" ca="1" si="1347"/>
        <v>1199.7468344205759</v>
      </c>
      <c r="J3186">
        <f t="shared" ca="1" si="1348"/>
        <v>33.253165579424149</v>
      </c>
      <c r="K3186" t="str">
        <f t="shared" ca="1" si="1349"/>
        <v>medium</v>
      </c>
      <c r="L3186">
        <v>-0.75</v>
      </c>
      <c r="M3186" t="str">
        <f t="shared" si="1325"/>
        <v>low</v>
      </c>
      <c r="N3186">
        <f t="shared" si="1331"/>
        <v>2</v>
      </c>
      <c r="O3186">
        <f t="shared" si="1332"/>
        <v>3</v>
      </c>
      <c r="P3186" t="str">
        <f t="shared" si="1333"/>
        <v>středa</v>
      </c>
      <c r="Q3186">
        <f t="shared" si="1350"/>
        <v>0</v>
      </c>
      <c r="R3186">
        <f t="shared" si="1350"/>
        <v>1</v>
      </c>
      <c r="S3186">
        <f t="shared" si="1350"/>
        <v>0</v>
      </c>
      <c r="T3186">
        <f t="shared" si="1350"/>
        <v>0</v>
      </c>
      <c r="U3186">
        <f t="shared" si="1350"/>
        <v>0</v>
      </c>
      <c r="V3186">
        <f t="shared" si="1350"/>
        <v>0</v>
      </c>
      <c r="W3186">
        <f t="shared" si="1350"/>
        <v>0</v>
      </c>
      <c r="X3186">
        <f t="shared" si="1350"/>
        <v>0</v>
      </c>
      <c r="Y3186">
        <f t="shared" si="1350"/>
        <v>0</v>
      </c>
      <c r="Z3186">
        <f t="shared" si="1350"/>
        <v>0</v>
      </c>
      <c r="AA3186">
        <f t="shared" si="1350"/>
        <v>0</v>
      </c>
      <c r="AB3186">
        <f t="shared" si="1350"/>
        <v>0</v>
      </c>
      <c r="AC3186">
        <f t="shared" si="1351"/>
        <v>0</v>
      </c>
      <c r="AD3186">
        <f t="shared" si="1351"/>
        <v>0</v>
      </c>
      <c r="AE3186">
        <f t="shared" si="1351"/>
        <v>1</v>
      </c>
      <c r="AF3186">
        <f t="shared" si="1351"/>
        <v>0</v>
      </c>
      <c r="AG3186">
        <f t="shared" si="1351"/>
        <v>0</v>
      </c>
      <c r="AH3186">
        <f t="shared" si="1351"/>
        <v>0</v>
      </c>
      <c r="AI3186">
        <f t="shared" si="1351"/>
        <v>0</v>
      </c>
      <c r="AJ3186">
        <f t="shared" ca="1" si="1334"/>
        <v>0</v>
      </c>
      <c r="AK3186">
        <f t="shared" ca="1" si="1335"/>
        <v>0</v>
      </c>
      <c r="AL3186">
        <f t="shared" ca="1" si="1336"/>
        <v>1</v>
      </c>
      <c r="AM3186">
        <f t="shared" ca="1" si="1337"/>
        <v>1</v>
      </c>
      <c r="AN3186">
        <f t="shared" ca="1" si="1338"/>
        <v>0</v>
      </c>
      <c r="AO3186">
        <f t="shared" ca="1" si="1339"/>
        <v>0</v>
      </c>
      <c r="AP3186">
        <f t="shared" ca="1" si="1340"/>
        <v>1</v>
      </c>
      <c r="AQ3186">
        <f t="shared" ca="1" si="1341"/>
        <v>0</v>
      </c>
      <c r="AR3186">
        <f t="shared" ca="1" si="1342"/>
        <v>0</v>
      </c>
      <c r="AS3186">
        <v>0</v>
      </c>
      <c r="AT3186">
        <v>1</v>
      </c>
      <c r="AU3186">
        <f t="shared" ca="1" si="1352"/>
        <v>1</v>
      </c>
      <c r="AV3186">
        <f t="shared" ca="1" si="1352"/>
        <v>0</v>
      </c>
      <c r="AW3186">
        <f t="shared" ca="1" si="1352"/>
        <v>0</v>
      </c>
      <c r="AX3186">
        <v>0</v>
      </c>
    </row>
    <row r="3187" spans="1:50" x14ac:dyDescent="0.25">
      <c r="A3187" s="2">
        <v>42040</v>
      </c>
      <c r="B3187">
        <v>2187</v>
      </c>
      <c r="C3187">
        <v>18</v>
      </c>
      <c r="D3187">
        <f t="shared" ca="1" si="1343"/>
        <v>19.635147864087358</v>
      </c>
      <c r="E3187">
        <f t="shared" ca="1" si="1344"/>
        <v>-1.635147864087358</v>
      </c>
      <c r="F3187" t="str">
        <f t="shared" ca="1" si="1345"/>
        <v>medium</v>
      </c>
      <c r="G3187">
        <v>398</v>
      </c>
      <c r="H3187">
        <f t="shared" si="1346"/>
        <v>398</v>
      </c>
      <c r="I3187">
        <f t="shared" ca="1" si="1347"/>
        <v>1199.7913104870086</v>
      </c>
      <c r="J3187">
        <f t="shared" ca="1" si="1348"/>
        <v>-801.79131048700856</v>
      </c>
      <c r="K3187" t="str">
        <f t="shared" ca="1" si="1349"/>
        <v>low</v>
      </c>
      <c r="L3187">
        <v>-3.5</v>
      </c>
      <c r="M3187" t="str">
        <f t="shared" si="1325"/>
        <v>low</v>
      </c>
      <c r="N3187">
        <f t="shared" si="1331"/>
        <v>2</v>
      </c>
      <c r="O3187">
        <f t="shared" si="1332"/>
        <v>4</v>
      </c>
      <c r="P3187" t="str">
        <f t="shared" si="1333"/>
        <v>čtvrtek</v>
      </c>
      <c r="Q3187">
        <f t="shared" si="1350"/>
        <v>0</v>
      </c>
      <c r="R3187">
        <f t="shared" si="1350"/>
        <v>1</v>
      </c>
      <c r="S3187">
        <f t="shared" si="1350"/>
        <v>0</v>
      </c>
      <c r="T3187">
        <f t="shared" si="1350"/>
        <v>0</v>
      </c>
      <c r="U3187">
        <f t="shared" si="1350"/>
        <v>0</v>
      </c>
      <c r="V3187">
        <f t="shared" si="1350"/>
        <v>0</v>
      </c>
      <c r="W3187">
        <f t="shared" si="1350"/>
        <v>0</v>
      </c>
      <c r="X3187">
        <f t="shared" si="1350"/>
        <v>0</v>
      </c>
      <c r="Y3187">
        <f t="shared" si="1350"/>
        <v>0</v>
      </c>
      <c r="Z3187">
        <f t="shared" si="1350"/>
        <v>0</v>
      </c>
      <c r="AA3187">
        <f t="shared" si="1350"/>
        <v>0</v>
      </c>
      <c r="AB3187">
        <f t="shared" si="1350"/>
        <v>0</v>
      </c>
      <c r="AC3187">
        <f t="shared" si="1351"/>
        <v>0</v>
      </c>
      <c r="AD3187">
        <f t="shared" si="1351"/>
        <v>0</v>
      </c>
      <c r="AE3187">
        <f t="shared" si="1351"/>
        <v>0</v>
      </c>
      <c r="AF3187">
        <f t="shared" si="1351"/>
        <v>1</v>
      </c>
      <c r="AG3187">
        <f t="shared" si="1351"/>
        <v>0</v>
      </c>
      <c r="AH3187">
        <f t="shared" si="1351"/>
        <v>0</v>
      </c>
      <c r="AI3187">
        <f t="shared" si="1351"/>
        <v>0</v>
      </c>
      <c r="AJ3187">
        <f t="shared" ca="1" si="1334"/>
        <v>0</v>
      </c>
      <c r="AK3187">
        <f t="shared" ca="1" si="1335"/>
        <v>0</v>
      </c>
      <c r="AL3187">
        <f t="shared" ca="1" si="1336"/>
        <v>1</v>
      </c>
      <c r="AM3187">
        <f t="shared" ca="1" si="1337"/>
        <v>1</v>
      </c>
      <c r="AN3187">
        <f t="shared" ca="1" si="1338"/>
        <v>0</v>
      </c>
      <c r="AO3187">
        <f t="shared" ca="1" si="1339"/>
        <v>0</v>
      </c>
      <c r="AP3187">
        <f t="shared" ca="1" si="1340"/>
        <v>1</v>
      </c>
      <c r="AQ3187">
        <f t="shared" ca="1" si="1341"/>
        <v>0</v>
      </c>
      <c r="AR3187">
        <f t="shared" ca="1" si="1342"/>
        <v>0</v>
      </c>
      <c r="AS3187">
        <v>0</v>
      </c>
      <c r="AT3187">
        <v>1</v>
      </c>
      <c r="AU3187">
        <f t="shared" ca="1" si="1352"/>
        <v>0</v>
      </c>
      <c r="AV3187">
        <f t="shared" ca="1" si="1352"/>
        <v>1</v>
      </c>
      <c r="AW3187">
        <f t="shared" ca="1" si="1352"/>
        <v>0</v>
      </c>
      <c r="AX3187">
        <v>0</v>
      </c>
    </row>
    <row r="3188" spans="1:50" x14ac:dyDescent="0.25">
      <c r="A3188" s="2">
        <v>42041</v>
      </c>
      <c r="B3188">
        <v>2188</v>
      </c>
      <c r="C3188">
        <v>24</v>
      </c>
      <c r="D3188">
        <f t="shared" ca="1" si="1343"/>
        <v>19.634933989618602</v>
      </c>
      <c r="E3188">
        <f t="shared" ca="1" si="1344"/>
        <v>4.3650660103813976</v>
      </c>
      <c r="F3188" t="str">
        <f t="shared" ca="1" si="1345"/>
        <v>high</v>
      </c>
      <c r="G3188">
        <v>2107</v>
      </c>
      <c r="H3188">
        <f t="shared" si="1346"/>
        <v>2107</v>
      </c>
      <c r="I3188">
        <f t="shared" ca="1" si="1347"/>
        <v>1199.8356368011773</v>
      </c>
      <c r="J3188">
        <f t="shared" ca="1" si="1348"/>
        <v>907.16436319882268</v>
      </c>
      <c r="K3188" t="str">
        <f t="shared" ca="1" si="1349"/>
        <v>high</v>
      </c>
      <c r="L3188">
        <v>-3.1</v>
      </c>
      <c r="M3188" t="str">
        <f t="shared" si="1325"/>
        <v>low</v>
      </c>
      <c r="N3188">
        <f t="shared" si="1331"/>
        <v>2</v>
      </c>
      <c r="O3188">
        <f t="shared" si="1332"/>
        <v>5</v>
      </c>
      <c r="P3188" t="str">
        <f t="shared" si="1333"/>
        <v>pátek</v>
      </c>
      <c r="Q3188">
        <f t="shared" si="1350"/>
        <v>0</v>
      </c>
      <c r="R3188">
        <f t="shared" si="1350"/>
        <v>1</v>
      </c>
      <c r="S3188">
        <f t="shared" si="1350"/>
        <v>0</v>
      </c>
      <c r="T3188">
        <f t="shared" si="1350"/>
        <v>0</v>
      </c>
      <c r="U3188">
        <f t="shared" si="1350"/>
        <v>0</v>
      </c>
      <c r="V3188">
        <f t="shared" si="1350"/>
        <v>0</v>
      </c>
      <c r="W3188">
        <f t="shared" si="1350"/>
        <v>0</v>
      </c>
      <c r="X3188">
        <f t="shared" si="1350"/>
        <v>0</v>
      </c>
      <c r="Y3188">
        <f t="shared" si="1350"/>
        <v>0</v>
      </c>
      <c r="Z3188">
        <f t="shared" si="1350"/>
        <v>0</v>
      </c>
      <c r="AA3188">
        <f t="shared" si="1350"/>
        <v>0</v>
      </c>
      <c r="AB3188">
        <f t="shared" si="1350"/>
        <v>0</v>
      </c>
      <c r="AC3188">
        <f t="shared" si="1351"/>
        <v>0</v>
      </c>
      <c r="AD3188">
        <f t="shared" si="1351"/>
        <v>0</v>
      </c>
      <c r="AE3188">
        <f t="shared" si="1351"/>
        <v>0</v>
      </c>
      <c r="AF3188">
        <f t="shared" si="1351"/>
        <v>0</v>
      </c>
      <c r="AG3188">
        <f t="shared" si="1351"/>
        <v>1</v>
      </c>
      <c r="AH3188">
        <f t="shared" si="1351"/>
        <v>0</v>
      </c>
      <c r="AI3188">
        <f t="shared" si="1351"/>
        <v>0</v>
      </c>
      <c r="AJ3188">
        <f t="shared" ca="1" si="1334"/>
        <v>0</v>
      </c>
      <c r="AK3188">
        <f t="shared" ca="1" si="1335"/>
        <v>0</v>
      </c>
      <c r="AL3188">
        <f t="shared" ca="1" si="1336"/>
        <v>1</v>
      </c>
      <c r="AM3188">
        <f t="shared" ca="1" si="1337"/>
        <v>1</v>
      </c>
      <c r="AN3188">
        <f t="shared" ca="1" si="1338"/>
        <v>0</v>
      </c>
      <c r="AO3188">
        <f t="shared" ca="1" si="1339"/>
        <v>0</v>
      </c>
      <c r="AP3188">
        <f t="shared" ca="1" si="1340"/>
        <v>1</v>
      </c>
      <c r="AQ3188">
        <f t="shared" ca="1" si="1341"/>
        <v>0</v>
      </c>
      <c r="AR3188">
        <f t="shared" ca="1" si="1342"/>
        <v>0</v>
      </c>
      <c r="AS3188">
        <v>0</v>
      </c>
      <c r="AT3188">
        <v>1</v>
      </c>
      <c r="AU3188">
        <f t="shared" ca="1" si="1352"/>
        <v>0</v>
      </c>
      <c r="AV3188">
        <f t="shared" ca="1" si="1352"/>
        <v>0</v>
      </c>
      <c r="AW3188">
        <f t="shared" ca="1" si="1352"/>
        <v>1</v>
      </c>
      <c r="AX3188">
        <v>0</v>
      </c>
    </row>
    <row r="3189" spans="1:50" x14ac:dyDescent="0.25">
      <c r="A3189" s="2">
        <v>42042</v>
      </c>
      <c r="B3189">
        <v>2189</v>
      </c>
      <c r="C3189">
        <v>9</v>
      </c>
      <c r="D3189">
        <f t="shared" ca="1" si="1343"/>
        <v>19.634715536605032</v>
      </c>
      <c r="E3189">
        <f t="shared" ca="1" si="1344"/>
        <v>-10.634715536605032</v>
      </c>
      <c r="F3189" t="str">
        <f t="shared" ca="1" si="1345"/>
        <v>low</v>
      </c>
      <c r="G3189">
        <v>502</v>
      </c>
      <c r="H3189">
        <f t="shared" si="1346"/>
        <v>502</v>
      </c>
      <c r="I3189">
        <f t="shared" ca="1" si="1347"/>
        <v>1199.8798133630819</v>
      </c>
      <c r="J3189">
        <f t="shared" ca="1" si="1348"/>
        <v>-697.87981336308189</v>
      </c>
      <c r="K3189" t="str">
        <f t="shared" ca="1" si="1349"/>
        <v>low</v>
      </c>
      <c r="L3189">
        <v>2.7</v>
      </c>
      <c r="M3189" t="str">
        <f t="shared" si="1325"/>
        <v>low</v>
      </c>
      <c r="N3189">
        <f t="shared" si="1331"/>
        <v>2</v>
      </c>
      <c r="O3189">
        <f t="shared" si="1332"/>
        <v>6</v>
      </c>
      <c r="P3189" t="str">
        <f t="shared" si="1333"/>
        <v>sobota</v>
      </c>
      <c r="Q3189">
        <f t="shared" si="1350"/>
        <v>0</v>
      </c>
      <c r="R3189">
        <f t="shared" si="1350"/>
        <v>1</v>
      </c>
      <c r="S3189">
        <f t="shared" si="1350"/>
        <v>0</v>
      </c>
      <c r="T3189">
        <f t="shared" si="1350"/>
        <v>0</v>
      </c>
      <c r="U3189">
        <f t="shared" si="1350"/>
        <v>0</v>
      </c>
      <c r="V3189">
        <f t="shared" si="1350"/>
        <v>0</v>
      </c>
      <c r="W3189">
        <f t="shared" si="1350"/>
        <v>0</v>
      </c>
      <c r="X3189">
        <f t="shared" si="1350"/>
        <v>0</v>
      </c>
      <c r="Y3189">
        <f t="shared" si="1350"/>
        <v>0</v>
      </c>
      <c r="Z3189">
        <f t="shared" si="1350"/>
        <v>0</v>
      </c>
      <c r="AA3189">
        <f t="shared" si="1350"/>
        <v>0</v>
      </c>
      <c r="AB3189">
        <f t="shared" si="1350"/>
        <v>0</v>
      </c>
      <c r="AC3189">
        <f t="shared" si="1351"/>
        <v>0</v>
      </c>
      <c r="AD3189">
        <f t="shared" si="1351"/>
        <v>0</v>
      </c>
      <c r="AE3189">
        <f t="shared" si="1351"/>
        <v>0</v>
      </c>
      <c r="AF3189">
        <f t="shared" si="1351"/>
        <v>0</v>
      </c>
      <c r="AG3189">
        <f t="shared" si="1351"/>
        <v>0</v>
      </c>
      <c r="AH3189">
        <f t="shared" si="1351"/>
        <v>1</v>
      </c>
      <c r="AI3189">
        <f t="shared" si="1351"/>
        <v>0</v>
      </c>
      <c r="AJ3189">
        <f t="shared" ca="1" si="1334"/>
        <v>0</v>
      </c>
      <c r="AK3189">
        <f t="shared" ca="1" si="1335"/>
        <v>0</v>
      </c>
      <c r="AL3189">
        <f t="shared" ca="1" si="1336"/>
        <v>1</v>
      </c>
      <c r="AM3189">
        <f t="shared" ca="1" si="1337"/>
        <v>1</v>
      </c>
      <c r="AN3189">
        <f t="shared" ca="1" si="1338"/>
        <v>0</v>
      </c>
      <c r="AO3189">
        <f t="shared" ca="1" si="1339"/>
        <v>0</v>
      </c>
      <c r="AP3189">
        <f t="shared" ca="1" si="1340"/>
        <v>1</v>
      </c>
      <c r="AQ3189">
        <f t="shared" ca="1" si="1341"/>
        <v>0</v>
      </c>
      <c r="AR3189">
        <f t="shared" ca="1" si="1342"/>
        <v>0</v>
      </c>
      <c r="AS3189">
        <v>0</v>
      </c>
      <c r="AT3189">
        <v>1</v>
      </c>
      <c r="AU3189">
        <f t="shared" ca="1" si="1352"/>
        <v>1</v>
      </c>
      <c r="AV3189">
        <f t="shared" ca="1" si="1352"/>
        <v>0</v>
      </c>
      <c r="AW3189">
        <f t="shared" ca="1" si="1352"/>
        <v>0</v>
      </c>
      <c r="AX3189">
        <v>0</v>
      </c>
    </row>
    <row r="3190" spans="1:50" x14ac:dyDescent="0.25">
      <c r="A3190" s="2">
        <v>42043</v>
      </c>
      <c r="B3190">
        <v>2190</v>
      </c>
      <c r="C3190">
        <v>19</v>
      </c>
      <c r="D3190">
        <f t="shared" ca="1" si="1343"/>
        <v>19.634492505046644</v>
      </c>
      <c r="E3190">
        <f t="shared" ca="1" si="1344"/>
        <v>-0.63449250504664434</v>
      </c>
      <c r="F3190" t="str">
        <f t="shared" ca="1" si="1345"/>
        <v>medium</v>
      </c>
      <c r="G3190">
        <v>1197</v>
      </c>
      <c r="H3190">
        <f t="shared" si="1346"/>
        <v>1197</v>
      </c>
      <c r="I3190">
        <f t="shared" ca="1" si="1347"/>
        <v>1199.9238401727225</v>
      </c>
      <c r="J3190">
        <f t="shared" ca="1" si="1348"/>
        <v>-2.9238401727225209</v>
      </c>
      <c r="K3190" t="str">
        <f t="shared" ca="1" si="1349"/>
        <v>medium</v>
      </c>
      <c r="L3190">
        <v>-3.5</v>
      </c>
      <c r="M3190" t="str">
        <f t="shared" si="1325"/>
        <v>low</v>
      </c>
      <c r="N3190">
        <f t="shared" si="1331"/>
        <v>2</v>
      </c>
      <c r="O3190">
        <f t="shared" si="1332"/>
        <v>7</v>
      </c>
      <c r="P3190" t="str">
        <f t="shared" si="1333"/>
        <v>neděle</v>
      </c>
      <c r="Q3190">
        <f t="shared" si="1350"/>
        <v>0</v>
      </c>
      <c r="R3190">
        <f t="shared" si="1350"/>
        <v>1</v>
      </c>
      <c r="S3190">
        <f t="shared" si="1350"/>
        <v>0</v>
      </c>
      <c r="T3190">
        <f t="shared" si="1350"/>
        <v>0</v>
      </c>
      <c r="U3190">
        <f t="shared" si="1350"/>
        <v>0</v>
      </c>
      <c r="V3190">
        <f t="shared" si="1350"/>
        <v>0</v>
      </c>
      <c r="W3190">
        <f t="shared" si="1350"/>
        <v>0</v>
      </c>
      <c r="X3190">
        <f t="shared" si="1350"/>
        <v>0</v>
      </c>
      <c r="Y3190">
        <f t="shared" si="1350"/>
        <v>0</v>
      </c>
      <c r="Z3190">
        <f t="shared" si="1350"/>
        <v>0</v>
      </c>
      <c r="AA3190">
        <f t="shared" si="1350"/>
        <v>0</v>
      </c>
      <c r="AB3190">
        <f t="shared" si="1350"/>
        <v>0</v>
      </c>
      <c r="AC3190">
        <f t="shared" si="1351"/>
        <v>0</v>
      </c>
      <c r="AD3190">
        <f t="shared" si="1351"/>
        <v>0</v>
      </c>
      <c r="AE3190">
        <f t="shared" si="1351"/>
        <v>0</v>
      </c>
      <c r="AF3190">
        <f t="shared" si="1351"/>
        <v>0</v>
      </c>
      <c r="AG3190">
        <f t="shared" si="1351"/>
        <v>0</v>
      </c>
      <c r="AH3190">
        <f t="shared" si="1351"/>
        <v>0</v>
      </c>
      <c r="AI3190">
        <f t="shared" si="1351"/>
        <v>1</v>
      </c>
      <c r="AJ3190">
        <f t="shared" ca="1" si="1334"/>
        <v>0</v>
      </c>
      <c r="AK3190">
        <f t="shared" ca="1" si="1335"/>
        <v>0</v>
      </c>
      <c r="AL3190">
        <f t="shared" ca="1" si="1336"/>
        <v>1</v>
      </c>
      <c r="AM3190">
        <f t="shared" ca="1" si="1337"/>
        <v>1</v>
      </c>
      <c r="AN3190">
        <f t="shared" ca="1" si="1338"/>
        <v>0</v>
      </c>
      <c r="AO3190">
        <f t="shared" ca="1" si="1339"/>
        <v>0</v>
      </c>
      <c r="AP3190">
        <f t="shared" ca="1" si="1340"/>
        <v>1</v>
      </c>
      <c r="AQ3190">
        <f t="shared" ca="1" si="1341"/>
        <v>0</v>
      </c>
      <c r="AR3190">
        <f t="shared" ca="1" si="1342"/>
        <v>0</v>
      </c>
      <c r="AS3190">
        <v>1</v>
      </c>
      <c r="AT3190">
        <v>0</v>
      </c>
      <c r="AU3190">
        <f t="shared" ca="1" si="1352"/>
        <v>0</v>
      </c>
      <c r="AV3190">
        <f t="shared" ca="1" si="1352"/>
        <v>1</v>
      </c>
      <c r="AW3190">
        <f t="shared" ca="1" si="1352"/>
        <v>0</v>
      </c>
      <c r="AX3190">
        <v>0</v>
      </c>
    </row>
    <row r="3191" spans="1:50" x14ac:dyDescent="0.25">
      <c r="A3191" s="2">
        <v>42044</v>
      </c>
      <c r="B3191">
        <v>2191</v>
      </c>
      <c r="C3191">
        <v>17</v>
      </c>
      <c r="D3191">
        <f t="shared" ca="1" si="1343"/>
        <v>19.634264894943446</v>
      </c>
      <c r="E3191">
        <f t="shared" ca="1" si="1344"/>
        <v>-2.6342648949434455</v>
      </c>
      <c r="F3191" t="str">
        <f t="shared" ca="1" si="1345"/>
        <v>medium</v>
      </c>
      <c r="G3191">
        <v>858</v>
      </c>
      <c r="H3191">
        <f t="shared" si="1346"/>
        <v>858</v>
      </c>
      <c r="I3191">
        <f t="shared" ca="1" si="1347"/>
        <v>1199.9677172300987</v>
      </c>
      <c r="J3191">
        <f t="shared" ca="1" si="1348"/>
        <v>-341.96771723009874</v>
      </c>
      <c r="K3191" t="str">
        <f t="shared" ca="1" si="1349"/>
        <v>medium</v>
      </c>
      <c r="L3191">
        <v>-4.0999999999999996</v>
      </c>
      <c r="M3191" t="str">
        <f t="shared" si="1325"/>
        <v>low</v>
      </c>
      <c r="N3191">
        <f t="shared" si="1331"/>
        <v>2</v>
      </c>
      <c r="O3191">
        <f t="shared" si="1332"/>
        <v>1</v>
      </c>
      <c r="P3191" t="str">
        <f t="shared" si="1333"/>
        <v>pondělí</v>
      </c>
      <c r="Q3191">
        <f t="shared" ref="Q3191:AB3200" si="1353">VLOOKUP($N3191,$V$31:$AH$42,Q$592+1,0)</f>
        <v>0</v>
      </c>
      <c r="R3191">
        <f t="shared" si="1353"/>
        <v>1</v>
      </c>
      <c r="S3191">
        <f t="shared" si="1353"/>
        <v>0</v>
      </c>
      <c r="T3191">
        <f t="shared" si="1353"/>
        <v>0</v>
      </c>
      <c r="U3191">
        <f t="shared" si="1353"/>
        <v>0</v>
      </c>
      <c r="V3191">
        <f t="shared" si="1353"/>
        <v>0</v>
      </c>
      <c r="W3191">
        <f t="shared" si="1353"/>
        <v>0</v>
      </c>
      <c r="X3191">
        <f t="shared" si="1353"/>
        <v>0</v>
      </c>
      <c r="Y3191">
        <f t="shared" si="1353"/>
        <v>0</v>
      </c>
      <c r="Z3191">
        <f t="shared" si="1353"/>
        <v>0</v>
      </c>
      <c r="AA3191">
        <f t="shared" si="1353"/>
        <v>0</v>
      </c>
      <c r="AB3191">
        <f t="shared" si="1353"/>
        <v>0</v>
      </c>
      <c r="AC3191">
        <f t="shared" ref="AC3191:AI3200" si="1354">VLOOKUP($O3191,$V$74:$AC$80,AC$592+1,0)</f>
        <v>1</v>
      </c>
      <c r="AD3191">
        <f t="shared" si="1354"/>
        <v>0</v>
      </c>
      <c r="AE3191">
        <f t="shared" si="1354"/>
        <v>0</v>
      </c>
      <c r="AF3191">
        <f t="shared" si="1354"/>
        <v>0</v>
      </c>
      <c r="AG3191">
        <f t="shared" si="1354"/>
        <v>0</v>
      </c>
      <c r="AH3191">
        <f t="shared" si="1354"/>
        <v>0</v>
      </c>
      <c r="AI3191">
        <f t="shared" si="1354"/>
        <v>0</v>
      </c>
      <c r="AJ3191">
        <f t="shared" ca="1" si="1334"/>
        <v>0</v>
      </c>
      <c r="AK3191">
        <f t="shared" ca="1" si="1335"/>
        <v>0</v>
      </c>
      <c r="AL3191">
        <f t="shared" ca="1" si="1336"/>
        <v>1</v>
      </c>
      <c r="AM3191">
        <f t="shared" ca="1" si="1337"/>
        <v>1</v>
      </c>
      <c r="AN3191">
        <f t="shared" ca="1" si="1338"/>
        <v>0</v>
      </c>
      <c r="AO3191">
        <f t="shared" ca="1" si="1339"/>
        <v>0</v>
      </c>
      <c r="AP3191">
        <f t="shared" ca="1" si="1340"/>
        <v>1</v>
      </c>
      <c r="AQ3191">
        <f t="shared" ca="1" si="1341"/>
        <v>0</v>
      </c>
      <c r="AR3191">
        <f t="shared" ca="1" si="1342"/>
        <v>0</v>
      </c>
      <c r="AS3191">
        <v>1</v>
      </c>
      <c r="AT3191">
        <v>1</v>
      </c>
      <c r="AU3191">
        <f t="shared" ca="1" si="1352"/>
        <v>0</v>
      </c>
      <c r="AV3191">
        <f t="shared" ca="1" si="1352"/>
        <v>1</v>
      </c>
      <c r="AW3191">
        <f t="shared" ca="1" si="1352"/>
        <v>0</v>
      </c>
      <c r="AX3191">
        <v>0</v>
      </c>
    </row>
    <row r="3192" spans="1:50" x14ac:dyDescent="0.25">
      <c r="A3192" s="2">
        <v>42045</v>
      </c>
      <c r="B3192">
        <v>2192</v>
      </c>
      <c r="C3192">
        <v>11</v>
      </c>
      <c r="D3192">
        <f t="shared" ca="1" si="1343"/>
        <v>19.634032706295429</v>
      </c>
      <c r="E3192">
        <f t="shared" ca="1" si="1344"/>
        <v>-8.6340327062954287</v>
      </c>
      <c r="F3192" t="str">
        <f t="shared" ca="1" si="1345"/>
        <v>low</v>
      </c>
      <c r="G3192">
        <v>792</v>
      </c>
      <c r="H3192">
        <f t="shared" si="1346"/>
        <v>792</v>
      </c>
      <c r="I3192">
        <f t="shared" ca="1" si="1347"/>
        <v>1200.011444535211</v>
      </c>
      <c r="J3192">
        <f t="shared" ca="1" si="1348"/>
        <v>-408.01144453521101</v>
      </c>
      <c r="K3192" t="str">
        <f t="shared" ca="1" si="1349"/>
        <v>low</v>
      </c>
      <c r="L3192">
        <v>5.4</v>
      </c>
      <c r="M3192" t="str">
        <f t="shared" si="1325"/>
        <v>medium</v>
      </c>
      <c r="N3192">
        <f t="shared" si="1331"/>
        <v>2</v>
      </c>
      <c r="O3192">
        <f t="shared" si="1332"/>
        <v>2</v>
      </c>
      <c r="P3192" t="str">
        <f t="shared" si="1333"/>
        <v>úterý</v>
      </c>
      <c r="Q3192">
        <f t="shared" si="1353"/>
        <v>0</v>
      </c>
      <c r="R3192">
        <f t="shared" si="1353"/>
        <v>1</v>
      </c>
      <c r="S3192">
        <f t="shared" si="1353"/>
        <v>0</v>
      </c>
      <c r="T3192">
        <f t="shared" si="1353"/>
        <v>0</v>
      </c>
      <c r="U3192">
        <f t="shared" si="1353"/>
        <v>0</v>
      </c>
      <c r="V3192">
        <f t="shared" si="1353"/>
        <v>0</v>
      </c>
      <c r="W3192">
        <f t="shared" si="1353"/>
        <v>0</v>
      </c>
      <c r="X3192">
        <f t="shared" si="1353"/>
        <v>0</v>
      </c>
      <c r="Y3192">
        <f t="shared" si="1353"/>
        <v>0</v>
      </c>
      <c r="Z3192">
        <f t="shared" si="1353"/>
        <v>0</v>
      </c>
      <c r="AA3192">
        <f t="shared" si="1353"/>
        <v>0</v>
      </c>
      <c r="AB3192">
        <f t="shared" si="1353"/>
        <v>0</v>
      </c>
      <c r="AC3192">
        <f t="shared" si="1354"/>
        <v>0</v>
      </c>
      <c r="AD3192">
        <f t="shared" si="1354"/>
        <v>1</v>
      </c>
      <c r="AE3192">
        <f t="shared" si="1354"/>
        <v>0</v>
      </c>
      <c r="AF3192">
        <f t="shared" si="1354"/>
        <v>0</v>
      </c>
      <c r="AG3192">
        <f t="shared" si="1354"/>
        <v>0</v>
      </c>
      <c r="AH3192">
        <f t="shared" si="1354"/>
        <v>0</v>
      </c>
      <c r="AI3192">
        <f t="shared" si="1354"/>
        <v>0</v>
      </c>
      <c r="AJ3192">
        <f t="shared" ca="1" si="1334"/>
        <v>0</v>
      </c>
      <c r="AK3192">
        <f t="shared" ca="1" si="1335"/>
        <v>0</v>
      </c>
      <c r="AL3192">
        <f t="shared" ca="1" si="1336"/>
        <v>1</v>
      </c>
      <c r="AM3192">
        <f t="shared" ca="1" si="1337"/>
        <v>1</v>
      </c>
      <c r="AN3192">
        <f t="shared" ca="1" si="1338"/>
        <v>0</v>
      </c>
      <c r="AO3192">
        <f t="shared" ca="1" si="1339"/>
        <v>0</v>
      </c>
      <c r="AP3192">
        <f t="shared" ca="1" si="1340"/>
        <v>0</v>
      </c>
      <c r="AQ3192">
        <f t="shared" ca="1" si="1341"/>
        <v>1</v>
      </c>
      <c r="AR3192">
        <f t="shared" ca="1" si="1342"/>
        <v>0</v>
      </c>
      <c r="AS3192">
        <v>1</v>
      </c>
      <c r="AT3192">
        <v>0</v>
      </c>
      <c r="AU3192">
        <f t="shared" ca="1" si="1352"/>
        <v>1</v>
      </c>
      <c r="AV3192">
        <f t="shared" ca="1" si="1352"/>
        <v>0</v>
      </c>
      <c r="AW3192">
        <f t="shared" ca="1" si="1352"/>
        <v>0</v>
      </c>
      <c r="AX3192">
        <v>0</v>
      </c>
    </row>
    <row r="3193" spans="1:50" x14ac:dyDescent="0.25">
      <c r="A3193" s="2">
        <v>42046</v>
      </c>
      <c r="B3193">
        <v>2193</v>
      </c>
      <c r="C3193">
        <v>19</v>
      </c>
      <c r="D3193">
        <f t="shared" ca="1" si="1343"/>
        <v>19.633795939102598</v>
      </c>
      <c r="E3193">
        <f t="shared" ca="1" si="1344"/>
        <v>-0.63379593910259757</v>
      </c>
      <c r="F3193" t="str">
        <f t="shared" ca="1" si="1345"/>
        <v>medium</v>
      </c>
      <c r="G3193">
        <v>1134</v>
      </c>
      <c r="H3193">
        <f t="shared" si="1346"/>
        <v>1134</v>
      </c>
      <c r="I3193">
        <f t="shared" ca="1" si="1347"/>
        <v>1200.0550220880591</v>
      </c>
      <c r="J3193">
        <f t="shared" ca="1" si="1348"/>
        <v>-66.055022088059104</v>
      </c>
      <c r="K3193" t="str">
        <f t="shared" ca="1" si="1349"/>
        <v>medium</v>
      </c>
      <c r="L3193">
        <v>2.5666666666666669</v>
      </c>
      <c r="M3193" t="str">
        <f t="shared" si="1325"/>
        <v>low</v>
      </c>
      <c r="N3193">
        <f t="shared" si="1331"/>
        <v>2</v>
      </c>
      <c r="O3193">
        <f t="shared" si="1332"/>
        <v>3</v>
      </c>
      <c r="P3193" t="str">
        <f t="shared" si="1333"/>
        <v>středa</v>
      </c>
      <c r="Q3193">
        <f t="shared" si="1353"/>
        <v>0</v>
      </c>
      <c r="R3193">
        <f t="shared" si="1353"/>
        <v>1</v>
      </c>
      <c r="S3193">
        <f t="shared" si="1353"/>
        <v>0</v>
      </c>
      <c r="T3193">
        <f t="shared" si="1353"/>
        <v>0</v>
      </c>
      <c r="U3193">
        <f t="shared" si="1353"/>
        <v>0</v>
      </c>
      <c r="V3193">
        <f t="shared" si="1353"/>
        <v>0</v>
      </c>
      <c r="W3193">
        <f t="shared" si="1353"/>
        <v>0</v>
      </c>
      <c r="X3193">
        <f t="shared" si="1353"/>
        <v>0</v>
      </c>
      <c r="Y3193">
        <f t="shared" si="1353"/>
        <v>0</v>
      </c>
      <c r="Z3193">
        <f t="shared" si="1353"/>
        <v>0</v>
      </c>
      <c r="AA3193">
        <f t="shared" si="1353"/>
        <v>0</v>
      </c>
      <c r="AB3193">
        <f t="shared" si="1353"/>
        <v>0</v>
      </c>
      <c r="AC3193">
        <f t="shared" si="1354"/>
        <v>0</v>
      </c>
      <c r="AD3193">
        <f t="shared" si="1354"/>
        <v>0</v>
      </c>
      <c r="AE3193">
        <f t="shared" si="1354"/>
        <v>1</v>
      </c>
      <c r="AF3193">
        <f t="shared" si="1354"/>
        <v>0</v>
      </c>
      <c r="AG3193">
        <f t="shared" si="1354"/>
        <v>0</v>
      </c>
      <c r="AH3193">
        <f t="shared" si="1354"/>
        <v>0</v>
      </c>
      <c r="AI3193">
        <f t="shared" si="1354"/>
        <v>0</v>
      </c>
      <c r="AJ3193">
        <f t="shared" ca="1" si="1334"/>
        <v>0</v>
      </c>
      <c r="AK3193">
        <f t="shared" ca="1" si="1335"/>
        <v>0</v>
      </c>
      <c r="AL3193">
        <f t="shared" ca="1" si="1336"/>
        <v>1</v>
      </c>
      <c r="AM3193">
        <f t="shared" ca="1" si="1337"/>
        <v>1</v>
      </c>
      <c r="AN3193">
        <f t="shared" ca="1" si="1338"/>
        <v>0</v>
      </c>
      <c r="AO3193">
        <f t="shared" ca="1" si="1339"/>
        <v>0</v>
      </c>
      <c r="AP3193">
        <f t="shared" ca="1" si="1340"/>
        <v>1</v>
      </c>
      <c r="AQ3193">
        <f t="shared" ca="1" si="1341"/>
        <v>0</v>
      </c>
      <c r="AR3193">
        <f t="shared" ca="1" si="1342"/>
        <v>0</v>
      </c>
      <c r="AS3193">
        <v>0</v>
      </c>
      <c r="AT3193">
        <v>0</v>
      </c>
      <c r="AU3193">
        <f t="shared" ca="1" si="1352"/>
        <v>0</v>
      </c>
      <c r="AV3193">
        <f t="shared" ca="1" si="1352"/>
        <v>1</v>
      </c>
      <c r="AW3193">
        <f t="shared" ca="1" si="1352"/>
        <v>0</v>
      </c>
      <c r="AX3193">
        <v>0</v>
      </c>
    </row>
    <row r="3194" spans="1:50" x14ac:dyDescent="0.25">
      <c r="A3194" s="2">
        <v>42047</v>
      </c>
      <c r="B3194">
        <v>2194</v>
      </c>
      <c r="C3194">
        <v>17</v>
      </c>
      <c r="D3194">
        <f t="shared" ca="1" si="1343"/>
        <v>19.633554593364948</v>
      </c>
      <c r="E3194">
        <f t="shared" ca="1" si="1344"/>
        <v>-2.6335545933649485</v>
      </c>
      <c r="F3194" t="str">
        <f t="shared" ca="1" si="1345"/>
        <v>medium</v>
      </c>
      <c r="G3194">
        <v>775</v>
      </c>
      <c r="H3194">
        <f t="shared" si="1346"/>
        <v>775</v>
      </c>
      <c r="I3194">
        <f t="shared" ca="1" si="1347"/>
        <v>1200.098449888643</v>
      </c>
      <c r="J3194">
        <f t="shared" ca="1" si="1348"/>
        <v>-425.09844988864302</v>
      </c>
      <c r="K3194" t="str">
        <f t="shared" ca="1" si="1349"/>
        <v>low</v>
      </c>
      <c r="L3194">
        <v>5.6</v>
      </c>
      <c r="M3194" t="str">
        <f t="shared" si="1325"/>
        <v>medium</v>
      </c>
      <c r="N3194">
        <f t="shared" si="1331"/>
        <v>2</v>
      </c>
      <c r="O3194">
        <f t="shared" si="1332"/>
        <v>4</v>
      </c>
      <c r="P3194" t="str">
        <f t="shared" si="1333"/>
        <v>čtvrtek</v>
      </c>
      <c r="Q3194">
        <f t="shared" si="1353"/>
        <v>0</v>
      </c>
      <c r="R3194">
        <f t="shared" si="1353"/>
        <v>1</v>
      </c>
      <c r="S3194">
        <f t="shared" si="1353"/>
        <v>0</v>
      </c>
      <c r="T3194">
        <f t="shared" si="1353"/>
        <v>0</v>
      </c>
      <c r="U3194">
        <f t="shared" si="1353"/>
        <v>0</v>
      </c>
      <c r="V3194">
        <f t="shared" si="1353"/>
        <v>0</v>
      </c>
      <c r="W3194">
        <f t="shared" si="1353"/>
        <v>0</v>
      </c>
      <c r="X3194">
        <f t="shared" si="1353"/>
        <v>0</v>
      </c>
      <c r="Y3194">
        <f t="shared" si="1353"/>
        <v>0</v>
      </c>
      <c r="Z3194">
        <f t="shared" si="1353"/>
        <v>0</v>
      </c>
      <c r="AA3194">
        <f t="shared" si="1353"/>
        <v>0</v>
      </c>
      <c r="AB3194">
        <f t="shared" si="1353"/>
        <v>0</v>
      </c>
      <c r="AC3194">
        <f t="shared" si="1354"/>
        <v>0</v>
      </c>
      <c r="AD3194">
        <f t="shared" si="1354"/>
        <v>0</v>
      </c>
      <c r="AE3194">
        <f t="shared" si="1354"/>
        <v>0</v>
      </c>
      <c r="AF3194">
        <f t="shared" si="1354"/>
        <v>1</v>
      </c>
      <c r="AG3194">
        <f t="shared" si="1354"/>
        <v>0</v>
      </c>
      <c r="AH3194">
        <f t="shared" si="1354"/>
        <v>0</v>
      </c>
      <c r="AI3194">
        <f t="shared" si="1354"/>
        <v>0</v>
      </c>
      <c r="AJ3194">
        <f t="shared" ca="1" si="1334"/>
        <v>0</v>
      </c>
      <c r="AK3194">
        <f t="shared" ca="1" si="1335"/>
        <v>0</v>
      </c>
      <c r="AL3194">
        <f t="shared" ca="1" si="1336"/>
        <v>1</v>
      </c>
      <c r="AM3194">
        <f t="shared" ca="1" si="1337"/>
        <v>1</v>
      </c>
      <c r="AN3194">
        <f t="shared" ca="1" si="1338"/>
        <v>0</v>
      </c>
      <c r="AO3194">
        <f t="shared" ca="1" si="1339"/>
        <v>0</v>
      </c>
      <c r="AP3194">
        <f t="shared" ca="1" si="1340"/>
        <v>0</v>
      </c>
      <c r="AQ3194">
        <f t="shared" ca="1" si="1341"/>
        <v>1</v>
      </c>
      <c r="AR3194">
        <f t="shared" ca="1" si="1342"/>
        <v>0</v>
      </c>
      <c r="AS3194">
        <v>0</v>
      </c>
      <c r="AT3194">
        <v>0</v>
      </c>
      <c r="AU3194">
        <f t="shared" ca="1" si="1352"/>
        <v>0</v>
      </c>
      <c r="AV3194">
        <f t="shared" ca="1" si="1352"/>
        <v>1</v>
      </c>
      <c r="AW3194">
        <f t="shared" ca="1" si="1352"/>
        <v>0</v>
      </c>
      <c r="AX3194">
        <v>0</v>
      </c>
    </row>
    <row r="3195" spans="1:50" x14ac:dyDescent="0.25">
      <c r="A3195" s="2">
        <v>42048</v>
      </c>
      <c r="B3195">
        <v>2195</v>
      </c>
      <c r="C3195">
        <v>27</v>
      </c>
      <c r="D3195">
        <f t="shared" ca="1" si="1343"/>
        <v>19.633308669082489</v>
      </c>
      <c r="E3195">
        <f t="shared" ca="1" si="1344"/>
        <v>7.3666913309175115</v>
      </c>
      <c r="F3195" t="str">
        <f t="shared" ca="1" si="1345"/>
        <v>high</v>
      </c>
      <c r="G3195">
        <v>1584</v>
      </c>
      <c r="H3195">
        <f t="shared" si="1346"/>
        <v>1584</v>
      </c>
      <c r="I3195">
        <f t="shared" ca="1" si="1347"/>
        <v>1200.1417279369628</v>
      </c>
      <c r="J3195">
        <f t="shared" ca="1" si="1348"/>
        <v>383.85827206303725</v>
      </c>
      <c r="K3195" t="str">
        <f t="shared" ca="1" si="1349"/>
        <v>high</v>
      </c>
      <c r="L3195">
        <v>0.7</v>
      </c>
      <c r="M3195" t="str">
        <f t="shared" si="1325"/>
        <v>low</v>
      </c>
      <c r="N3195">
        <f t="shared" si="1331"/>
        <v>2</v>
      </c>
      <c r="O3195">
        <f t="shared" si="1332"/>
        <v>5</v>
      </c>
      <c r="P3195" t="str">
        <f t="shared" si="1333"/>
        <v>pátek</v>
      </c>
      <c r="Q3195">
        <f t="shared" si="1353"/>
        <v>0</v>
      </c>
      <c r="R3195">
        <f t="shared" si="1353"/>
        <v>1</v>
      </c>
      <c r="S3195">
        <f t="shared" si="1353"/>
        <v>0</v>
      </c>
      <c r="T3195">
        <f t="shared" si="1353"/>
        <v>0</v>
      </c>
      <c r="U3195">
        <f t="shared" si="1353"/>
        <v>0</v>
      </c>
      <c r="V3195">
        <f t="shared" si="1353"/>
        <v>0</v>
      </c>
      <c r="W3195">
        <f t="shared" si="1353"/>
        <v>0</v>
      </c>
      <c r="X3195">
        <f t="shared" si="1353"/>
        <v>0</v>
      </c>
      <c r="Y3195">
        <f t="shared" si="1353"/>
        <v>0</v>
      </c>
      <c r="Z3195">
        <f t="shared" si="1353"/>
        <v>0</v>
      </c>
      <c r="AA3195">
        <f t="shared" si="1353"/>
        <v>0</v>
      </c>
      <c r="AB3195">
        <f t="shared" si="1353"/>
        <v>0</v>
      </c>
      <c r="AC3195">
        <f t="shared" si="1354"/>
        <v>0</v>
      </c>
      <c r="AD3195">
        <f t="shared" si="1354"/>
        <v>0</v>
      </c>
      <c r="AE3195">
        <f t="shared" si="1354"/>
        <v>0</v>
      </c>
      <c r="AF3195">
        <f t="shared" si="1354"/>
        <v>0</v>
      </c>
      <c r="AG3195">
        <f t="shared" si="1354"/>
        <v>1</v>
      </c>
      <c r="AH3195">
        <f t="shared" si="1354"/>
        <v>0</v>
      </c>
      <c r="AI3195">
        <f t="shared" si="1354"/>
        <v>0</v>
      </c>
      <c r="AJ3195">
        <f t="shared" ca="1" si="1334"/>
        <v>0</v>
      </c>
      <c r="AK3195">
        <f t="shared" ca="1" si="1335"/>
        <v>0</v>
      </c>
      <c r="AL3195">
        <f t="shared" ca="1" si="1336"/>
        <v>1</v>
      </c>
      <c r="AM3195">
        <f t="shared" ca="1" si="1337"/>
        <v>1</v>
      </c>
      <c r="AN3195">
        <f t="shared" ca="1" si="1338"/>
        <v>0</v>
      </c>
      <c r="AO3195">
        <f t="shared" ca="1" si="1339"/>
        <v>0</v>
      </c>
      <c r="AP3195">
        <f t="shared" ca="1" si="1340"/>
        <v>1</v>
      </c>
      <c r="AQ3195">
        <f t="shared" ca="1" si="1341"/>
        <v>0</v>
      </c>
      <c r="AR3195">
        <f t="shared" ca="1" si="1342"/>
        <v>0</v>
      </c>
      <c r="AS3195">
        <v>0</v>
      </c>
      <c r="AT3195">
        <v>0</v>
      </c>
      <c r="AU3195">
        <f t="shared" ca="1" si="1352"/>
        <v>0</v>
      </c>
      <c r="AV3195">
        <f t="shared" ca="1" si="1352"/>
        <v>0</v>
      </c>
      <c r="AW3195">
        <f t="shared" ca="1" si="1352"/>
        <v>1</v>
      </c>
      <c r="AX3195">
        <v>0</v>
      </c>
    </row>
    <row r="3196" spans="1:50" x14ac:dyDescent="0.25">
      <c r="A3196" s="2">
        <v>42049</v>
      </c>
      <c r="B3196">
        <v>2196</v>
      </c>
      <c r="C3196">
        <v>15</v>
      </c>
      <c r="D3196">
        <f t="shared" ca="1" si="1343"/>
        <v>19.633058166255207</v>
      </c>
      <c r="E3196">
        <f t="shared" ca="1" si="1344"/>
        <v>-4.6330581662552071</v>
      </c>
      <c r="F3196" t="str">
        <f t="shared" ca="1" si="1345"/>
        <v>low</v>
      </c>
      <c r="G3196">
        <v>826</v>
      </c>
      <c r="H3196">
        <f t="shared" si="1346"/>
        <v>826</v>
      </c>
      <c r="I3196">
        <f t="shared" ca="1" si="1347"/>
        <v>1200.1848562330183</v>
      </c>
      <c r="J3196">
        <f t="shared" ca="1" si="1348"/>
        <v>-374.18485623301831</v>
      </c>
      <c r="K3196" t="str">
        <f t="shared" ca="1" si="1349"/>
        <v>low</v>
      </c>
      <c r="L3196">
        <v>5.5</v>
      </c>
      <c r="M3196" t="str">
        <f t="shared" si="1325"/>
        <v>medium</v>
      </c>
      <c r="N3196">
        <f t="shared" si="1331"/>
        <v>2</v>
      </c>
      <c r="O3196">
        <f t="shared" si="1332"/>
        <v>6</v>
      </c>
      <c r="P3196" t="str">
        <f t="shared" si="1333"/>
        <v>sobota</v>
      </c>
      <c r="Q3196">
        <f t="shared" si="1353"/>
        <v>0</v>
      </c>
      <c r="R3196">
        <f t="shared" si="1353"/>
        <v>1</v>
      </c>
      <c r="S3196">
        <f t="shared" si="1353"/>
        <v>0</v>
      </c>
      <c r="T3196">
        <f t="shared" si="1353"/>
        <v>0</v>
      </c>
      <c r="U3196">
        <f t="shared" si="1353"/>
        <v>0</v>
      </c>
      <c r="V3196">
        <f t="shared" si="1353"/>
        <v>0</v>
      </c>
      <c r="W3196">
        <f t="shared" si="1353"/>
        <v>0</v>
      </c>
      <c r="X3196">
        <f t="shared" si="1353"/>
        <v>0</v>
      </c>
      <c r="Y3196">
        <f t="shared" si="1353"/>
        <v>0</v>
      </c>
      <c r="Z3196">
        <f t="shared" si="1353"/>
        <v>0</v>
      </c>
      <c r="AA3196">
        <f t="shared" si="1353"/>
        <v>0</v>
      </c>
      <c r="AB3196">
        <f t="shared" si="1353"/>
        <v>0</v>
      </c>
      <c r="AC3196">
        <f t="shared" si="1354"/>
        <v>0</v>
      </c>
      <c r="AD3196">
        <f t="shared" si="1354"/>
        <v>0</v>
      </c>
      <c r="AE3196">
        <f t="shared" si="1354"/>
        <v>0</v>
      </c>
      <c r="AF3196">
        <f t="shared" si="1354"/>
        <v>0</v>
      </c>
      <c r="AG3196">
        <f t="shared" si="1354"/>
        <v>0</v>
      </c>
      <c r="AH3196">
        <f t="shared" si="1354"/>
        <v>1</v>
      </c>
      <c r="AI3196">
        <f t="shared" si="1354"/>
        <v>0</v>
      </c>
      <c r="AJ3196">
        <f t="shared" ca="1" si="1334"/>
        <v>0</v>
      </c>
      <c r="AK3196">
        <f t="shared" ca="1" si="1335"/>
        <v>0</v>
      </c>
      <c r="AL3196">
        <f t="shared" ca="1" si="1336"/>
        <v>1</v>
      </c>
      <c r="AM3196">
        <f t="shared" ca="1" si="1337"/>
        <v>0</v>
      </c>
      <c r="AN3196">
        <f t="shared" ca="1" si="1338"/>
        <v>1</v>
      </c>
      <c r="AO3196">
        <f t="shared" ca="1" si="1339"/>
        <v>0</v>
      </c>
      <c r="AP3196">
        <f t="shared" ca="1" si="1340"/>
        <v>0</v>
      </c>
      <c r="AQ3196">
        <f t="shared" ca="1" si="1341"/>
        <v>1</v>
      </c>
      <c r="AR3196">
        <f t="shared" ca="1" si="1342"/>
        <v>0</v>
      </c>
      <c r="AS3196">
        <v>0</v>
      </c>
      <c r="AT3196">
        <v>0</v>
      </c>
      <c r="AU3196">
        <f t="shared" ca="1" si="1352"/>
        <v>1</v>
      </c>
      <c r="AV3196">
        <f t="shared" ca="1" si="1352"/>
        <v>0</v>
      </c>
      <c r="AW3196">
        <f t="shared" ca="1" si="1352"/>
        <v>0</v>
      </c>
      <c r="AX3196">
        <v>0</v>
      </c>
    </row>
    <row r="3197" spans="1:50" x14ac:dyDescent="0.25">
      <c r="A3197" s="2">
        <v>42050</v>
      </c>
      <c r="B3197">
        <v>2197</v>
      </c>
      <c r="C3197">
        <v>9</v>
      </c>
      <c r="D3197">
        <f t="shared" ca="1" si="1343"/>
        <v>19.632803084883115</v>
      </c>
      <c r="E3197">
        <f t="shared" ca="1" si="1344"/>
        <v>-10.632803084883115</v>
      </c>
      <c r="F3197" t="str">
        <f t="shared" ca="1" si="1345"/>
        <v>low</v>
      </c>
      <c r="G3197">
        <v>995</v>
      </c>
      <c r="H3197">
        <f t="shared" si="1346"/>
        <v>995</v>
      </c>
      <c r="I3197">
        <f t="shared" ca="1" si="1347"/>
        <v>1200.2278347768099</v>
      </c>
      <c r="J3197">
        <f t="shared" ca="1" si="1348"/>
        <v>-205.22783477680991</v>
      </c>
      <c r="K3197" t="str">
        <f t="shared" ca="1" si="1349"/>
        <v>medium</v>
      </c>
      <c r="L3197">
        <v>5.75</v>
      </c>
      <c r="M3197" t="str">
        <f t="shared" si="1325"/>
        <v>medium</v>
      </c>
      <c r="N3197">
        <f t="shared" si="1331"/>
        <v>2</v>
      </c>
      <c r="O3197">
        <f t="shared" si="1332"/>
        <v>7</v>
      </c>
      <c r="P3197" t="str">
        <f t="shared" si="1333"/>
        <v>neděle</v>
      </c>
      <c r="Q3197">
        <f t="shared" si="1353"/>
        <v>0</v>
      </c>
      <c r="R3197">
        <f t="shared" si="1353"/>
        <v>1</v>
      </c>
      <c r="S3197">
        <f t="shared" si="1353"/>
        <v>0</v>
      </c>
      <c r="T3197">
        <f t="shared" si="1353"/>
        <v>0</v>
      </c>
      <c r="U3197">
        <f t="shared" si="1353"/>
        <v>0</v>
      </c>
      <c r="V3197">
        <f t="shared" si="1353"/>
        <v>0</v>
      </c>
      <c r="W3197">
        <f t="shared" si="1353"/>
        <v>0</v>
      </c>
      <c r="X3197">
        <f t="shared" si="1353"/>
        <v>0</v>
      </c>
      <c r="Y3197">
        <f t="shared" si="1353"/>
        <v>0</v>
      </c>
      <c r="Z3197">
        <f t="shared" si="1353"/>
        <v>0</v>
      </c>
      <c r="AA3197">
        <f t="shared" si="1353"/>
        <v>0</v>
      </c>
      <c r="AB3197">
        <f t="shared" si="1353"/>
        <v>0</v>
      </c>
      <c r="AC3197">
        <f t="shared" si="1354"/>
        <v>0</v>
      </c>
      <c r="AD3197">
        <f t="shared" si="1354"/>
        <v>0</v>
      </c>
      <c r="AE3197">
        <f t="shared" si="1354"/>
        <v>0</v>
      </c>
      <c r="AF3197">
        <f t="shared" si="1354"/>
        <v>0</v>
      </c>
      <c r="AG3197">
        <f t="shared" si="1354"/>
        <v>0</v>
      </c>
      <c r="AH3197">
        <f t="shared" si="1354"/>
        <v>0</v>
      </c>
      <c r="AI3197">
        <f t="shared" si="1354"/>
        <v>1</v>
      </c>
      <c r="AJ3197">
        <f t="shared" ca="1" si="1334"/>
        <v>0</v>
      </c>
      <c r="AK3197">
        <f t="shared" ca="1" si="1335"/>
        <v>0</v>
      </c>
      <c r="AL3197">
        <f t="shared" ca="1" si="1336"/>
        <v>1</v>
      </c>
      <c r="AM3197">
        <f t="shared" ca="1" si="1337"/>
        <v>1</v>
      </c>
      <c r="AN3197">
        <f t="shared" ca="1" si="1338"/>
        <v>0</v>
      </c>
      <c r="AO3197">
        <f t="shared" ca="1" si="1339"/>
        <v>0</v>
      </c>
      <c r="AP3197">
        <f t="shared" ca="1" si="1340"/>
        <v>0</v>
      </c>
      <c r="AQ3197">
        <f t="shared" ca="1" si="1341"/>
        <v>1</v>
      </c>
      <c r="AR3197">
        <f t="shared" ca="1" si="1342"/>
        <v>0</v>
      </c>
      <c r="AS3197">
        <v>0</v>
      </c>
      <c r="AT3197">
        <v>0</v>
      </c>
      <c r="AU3197">
        <f t="shared" ca="1" si="1352"/>
        <v>1</v>
      </c>
      <c r="AV3197">
        <f t="shared" ca="1" si="1352"/>
        <v>0</v>
      </c>
      <c r="AW3197">
        <f t="shared" ca="1" si="1352"/>
        <v>0</v>
      </c>
      <c r="AX3197">
        <v>0</v>
      </c>
    </row>
    <row r="3198" spans="1:50" x14ac:dyDescent="0.25">
      <c r="A3198" s="2">
        <v>42051</v>
      </c>
      <c r="B3198">
        <v>2198</v>
      </c>
      <c r="C3198">
        <v>16</v>
      </c>
      <c r="D3198">
        <f t="shared" ca="1" si="1343"/>
        <v>19.632543424966201</v>
      </c>
      <c r="E3198">
        <f t="shared" ca="1" si="1344"/>
        <v>-3.632543424966201</v>
      </c>
      <c r="F3198" t="str">
        <f t="shared" ca="1" si="1345"/>
        <v>low</v>
      </c>
      <c r="G3198">
        <v>984</v>
      </c>
      <c r="H3198">
        <f t="shared" si="1346"/>
        <v>984</v>
      </c>
      <c r="I3198">
        <f t="shared" ca="1" si="1347"/>
        <v>1200.2706635683371</v>
      </c>
      <c r="J3198">
        <f t="shared" ca="1" si="1348"/>
        <v>-216.27066356833711</v>
      </c>
      <c r="K3198" t="str">
        <f t="shared" ca="1" si="1349"/>
        <v>medium</v>
      </c>
      <c r="L3198">
        <v>3.4722222222222223</v>
      </c>
      <c r="M3198" t="str">
        <f t="shared" si="1325"/>
        <v>low</v>
      </c>
      <c r="N3198">
        <f t="shared" si="1331"/>
        <v>2</v>
      </c>
      <c r="O3198">
        <f t="shared" si="1332"/>
        <v>1</v>
      </c>
      <c r="P3198" t="str">
        <f t="shared" si="1333"/>
        <v>pondělí</v>
      </c>
      <c r="Q3198">
        <f t="shared" si="1353"/>
        <v>0</v>
      </c>
      <c r="R3198">
        <f t="shared" si="1353"/>
        <v>1</v>
      </c>
      <c r="S3198">
        <f t="shared" si="1353"/>
        <v>0</v>
      </c>
      <c r="T3198">
        <f t="shared" si="1353"/>
        <v>0</v>
      </c>
      <c r="U3198">
        <f t="shared" si="1353"/>
        <v>0</v>
      </c>
      <c r="V3198">
        <f t="shared" si="1353"/>
        <v>0</v>
      </c>
      <c r="W3198">
        <f t="shared" si="1353"/>
        <v>0</v>
      </c>
      <c r="X3198">
        <f t="shared" si="1353"/>
        <v>0</v>
      </c>
      <c r="Y3198">
        <f t="shared" si="1353"/>
        <v>0</v>
      </c>
      <c r="Z3198">
        <f t="shared" si="1353"/>
        <v>0</v>
      </c>
      <c r="AA3198">
        <f t="shared" si="1353"/>
        <v>0</v>
      </c>
      <c r="AB3198">
        <f t="shared" si="1353"/>
        <v>0</v>
      </c>
      <c r="AC3198">
        <f t="shared" si="1354"/>
        <v>1</v>
      </c>
      <c r="AD3198">
        <f t="shared" si="1354"/>
        <v>0</v>
      </c>
      <c r="AE3198">
        <f t="shared" si="1354"/>
        <v>0</v>
      </c>
      <c r="AF3198">
        <f t="shared" si="1354"/>
        <v>0</v>
      </c>
      <c r="AG3198">
        <f t="shared" si="1354"/>
        <v>0</v>
      </c>
      <c r="AH3198">
        <f t="shared" si="1354"/>
        <v>0</v>
      </c>
      <c r="AI3198">
        <f t="shared" si="1354"/>
        <v>0</v>
      </c>
      <c r="AJ3198">
        <f t="shared" ca="1" si="1334"/>
        <v>0</v>
      </c>
      <c r="AK3198">
        <f t="shared" ca="1" si="1335"/>
        <v>1</v>
      </c>
      <c r="AL3198">
        <f t="shared" ca="1" si="1336"/>
        <v>0</v>
      </c>
      <c r="AM3198">
        <f t="shared" ca="1" si="1337"/>
        <v>1</v>
      </c>
      <c r="AN3198">
        <f t="shared" ca="1" si="1338"/>
        <v>0</v>
      </c>
      <c r="AO3198">
        <f t="shared" ca="1" si="1339"/>
        <v>0</v>
      </c>
      <c r="AP3198">
        <f t="shared" ca="1" si="1340"/>
        <v>1</v>
      </c>
      <c r="AQ3198">
        <f t="shared" ca="1" si="1341"/>
        <v>0</v>
      </c>
      <c r="AR3198">
        <f t="shared" ca="1" si="1342"/>
        <v>0</v>
      </c>
      <c r="AS3198">
        <v>0</v>
      </c>
      <c r="AT3198">
        <v>0</v>
      </c>
      <c r="AU3198">
        <f t="shared" ca="1" si="1352"/>
        <v>1</v>
      </c>
      <c r="AV3198">
        <f t="shared" ca="1" si="1352"/>
        <v>0</v>
      </c>
      <c r="AW3198">
        <f t="shared" ca="1" si="1352"/>
        <v>0</v>
      </c>
      <c r="AX3198">
        <v>0</v>
      </c>
    </row>
    <row r="3199" spans="1:50" x14ac:dyDescent="0.25">
      <c r="A3199" s="2">
        <v>42052</v>
      </c>
      <c r="B3199">
        <v>2199</v>
      </c>
      <c r="C3199">
        <v>22</v>
      </c>
      <c r="D3199">
        <f t="shared" ca="1" si="1343"/>
        <v>19.632279186504476</v>
      </c>
      <c r="E3199">
        <f t="shared" ca="1" si="1344"/>
        <v>2.3677208134955237</v>
      </c>
      <c r="F3199" t="str">
        <f t="shared" ca="1" si="1345"/>
        <v>medium</v>
      </c>
      <c r="G3199">
        <v>907</v>
      </c>
      <c r="H3199">
        <f t="shared" si="1346"/>
        <v>907</v>
      </c>
      <c r="I3199">
        <f t="shared" ca="1" si="1347"/>
        <v>1200.3133426076004</v>
      </c>
      <c r="J3199">
        <f t="shared" ca="1" si="1348"/>
        <v>-293.31334260760036</v>
      </c>
      <c r="K3199" t="str">
        <f t="shared" ca="1" si="1349"/>
        <v>medium</v>
      </c>
      <c r="L3199">
        <v>0.65</v>
      </c>
      <c r="M3199" t="str">
        <f t="shared" si="1325"/>
        <v>low</v>
      </c>
      <c r="N3199">
        <f t="shared" si="1331"/>
        <v>2</v>
      </c>
      <c r="O3199">
        <f t="shared" si="1332"/>
        <v>2</v>
      </c>
      <c r="P3199" t="str">
        <f t="shared" si="1333"/>
        <v>úterý</v>
      </c>
      <c r="Q3199">
        <f t="shared" si="1353"/>
        <v>0</v>
      </c>
      <c r="R3199">
        <f t="shared" si="1353"/>
        <v>1</v>
      </c>
      <c r="S3199">
        <f t="shared" si="1353"/>
        <v>0</v>
      </c>
      <c r="T3199">
        <f t="shared" si="1353"/>
        <v>0</v>
      </c>
      <c r="U3199">
        <f t="shared" si="1353"/>
        <v>0</v>
      </c>
      <c r="V3199">
        <f t="shared" si="1353"/>
        <v>0</v>
      </c>
      <c r="W3199">
        <f t="shared" si="1353"/>
        <v>0</v>
      </c>
      <c r="X3199">
        <f t="shared" si="1353"/>
        <v>0</v>
      </c>
      <c r="Y3199">
        <f t="shared" si="1353"/>
        <v>0</v>
      </c>
      <c r="Z3199">
        <f t="shared" si="1353"/>
        <v>0</v>
      </c>
      <c r="AA3199">
        <f t="shared" si="1353"/>
        <v>0</v>
      </c>
      <c r="AB3199">
        <f t="shared" si="1353"/>
        <v>0</v>
      </c>
      <c r="AC3199">
        <f t="shared" si="1354"/>
        <v>0</v>
      </c>
      <c r="AD3199">
        <f t="shared" si="1354"/>
        <v>1</v>
      </c>
      <c r="AE3199">
        <f t="shared" si="1354"/>
        <v>0</v>
      </c>
      <c r="AF3199">
        <f t="shared" si="1354"/>
        <v>0</v>
      </c>
      <c r="AG3199">
        <f t="shared" si="1354"/>
        <v>0</v>
      </c>
      <c r="AH3199">
        <f t="shared" si="1354"/>
        <v>0</v>
      </c>
      <c r="AI3199">
        <f t="shared" si="1354"/>
        <v>0</v>
      </c>
      <c r="AJ3199">
        <f t="shared" ca="1" si="1334"/>
        <v>0</v>
      </c>
      <c r="AK3199">
        <f t="shared" ca="1" si="1335"/>
        <v>1</v>
      </c>
      <c r="AL3199">
        <f t="shared" ca="1" si="1336"/>
        <v>0</v>
      </c>
      <c r="AM3199">
        <f t="shared" ca="1" si="1337"/>
        <v>1</v>
      </c>
      <c r="AN3199">
        <f t="shared" ca="1" si="1338"/>
        <v>0</v>
      </c>
      <c r="AO3199">
        <f t="shared" ca="1" si="1339"/>
        <v>0</v>
      </c>
      <c r="AP3199">
        <f t="shared" ca="1" si="1340"/>
        <v>1</v>
      </c>
      <c r="AQ3199">
        <f t="shared" ca="1" si="1341"/>
        <v>0</v>
      </c>
      <c r="AR3199">
        <f t="shared" ca="1" si="1342"/>
        <v>0</v>
      </c>
      <c r="AS3199">
        <v>0</v>
      </c>
      <c r="AT3199">
        <v>0</v>
      </c>
      <c r="AU3199">
        <f t="shared" ca="1" si="1352"/>
        <v>0</v>
      </c>
      <c r="AV3199">
        <f t="shared" ca="1" si="1352"/>
        <v>1</v>
      </c>
      <c r="AW3199">
        <f t="shared" ca="1" si="1352"/>
        <v>0</v>
      </c>
      <c r="AX3199">
        <v>0</v>
      </c>
    </row>
    <row r="3200" spans="1:50" x14ac:dyDescent="0.25">
      <c r="A3200" s="2">
        <v>42053</v>
      </c>
      <c r="B3200">
        <v>2200</v>
      </c>
      <c r="C3200">
        <v>11</v>
      </c>
      <c r="D3200">
        <f t="shared" ca="1" si="1343"/>
        <v>19.632010369497934</v>
      </c>
      <c r="E3200">
        <f t="shared" ca="1" si="1344"/>
        <v>-8.6320103694979338</v>
      </c>
      <c r="F3200" t="str">
        <f t="shared" ca="1" si="1345"/>
        <v>low</v>
      </c>
      <c r="G3200">
        <v>1192</v>
      </c>
      <c r="H3200">
        <f t="shared" si="1346"/>
        <v>1192</v>
      </c>
      <c r="I3200">
        <f t="shared" ca="1" si="1347"/>
        <v>1200.3558718945994</v>
      </c>
      <c r="J3200">
        <f t="shared" ca="1" si="1348"/>
        <v>-8.3558718945994315</v>
      </c>
      <c r="K3200" t="str">
        <f t="shared" ca="1" si="1349"/>
        <v>medium</v>
      </c>
      <c r="L3200">
        <v>-1.2</v>
      </c>
      <c r="M3200" t="str">
        <f t="shared" si="1325"/>
        <v>low</v>
      </c>
      <c r="N3200">
        <f t="shared" si="1331"/>
        <v>2</v>
      </c>
      <c r="O3200">
        <f t="shared" si="1332"/>
        <v>3</v>
      </c>
      <c r="P3200" t="str">
        <f t="shared" si="1333"/>
        <v>středa</v>
      </c>
      <c r="Q3200">
        <f t="shared" si="1353"/>
        <v>0</v>
      </c>
      <c r="R3200">
        <f t="shared" si="1353"/>
        <v>1</v>
      </c>
      <c r="S3200">
        <f t="shared" si="1353"/>
        <v>0</v>
      </c>
      <c r="T3200">
        <f t="shared" si="1353"/>
        <v>0</v>
      </c>
      <c r="U3200">
        <f t="shared" si="1353"/>
        <v>0</v>
      </c>
      <c r="V3200">
        <f t="shared" si="1353"/>
        <v>0</v>
      </c>
      <c r="W3200">
        <f t="shared" si="1353"/>
        <v>0</v>
      </c>
      <c r="X3200">
        <f t="shared" si="1353"/>
        <v>0</v>
      </c>
      <c r="Y3200">
        <f t="shared" si="1353"/>
        <v>0</v>
      </c>
      <c r="Z3200">
        <f t="shared" si="1353"/>
        <v>0</v>
      </c>
      <c r="AA3200">
        <f t="shared" si="1353"/>
        <v>0</v>
      </c>
      <c r="AB3200">
        <f t="shared" si="1353"/>
        <v>0</v>
      </c>
      <c r="AC3200">
        <f t="shared" si="1354"/>
        <v>0</v>
      </c>
      <c r="AD3200">
        <f t="shared" si="1354"/>
        <v>0</v>
      </c>
      <c r="AE3200">
        <f t="shared" si="1354"/>
        <v>1</v>
      </c>
      <c r="AF3200">
        <f t="shared" si="1354"/>
        <v>0</v>
      </c>
      <c r="AG3200">
        <f t="shared" si="1354"/>
        <v>0</v>
      </c>
      <c r="AH3200">
        <f t="shared" si="1354"/>
        <v>0</v>
      </c>
      <c r="AI3200">
        <f t="shared" si="1354"/>
        <v>0</v>
      </c>
      <c r="AJ3200">
        <f t="shared" ca="1" si="1334"/>
        <v>0</v>
      </c>
      <c r="AK3200">
        <f t="shared" ca="1" si="1335"/>
        <v>0</v>
      </c>
      <c r="AL3200">
        <f t="shared" ca="1" si="1336"/>
        <v>1</v>
      </c>
      <c r="AM3200">
        <f t="shared" ca="1" si="1337"/>
        <v>1</v>
      </c>
      <c r="AN3200">
        <f t="shared" ca="1" si="1338"/>
        <v>0</v>
      </c>
      <c r="AO3200">
        <f t="shared" ca="1" si="1339"/>
        <v>0</v>
      </c>
      <c r="AP3200">
        <f t="shared" ca="1" si="1340"/>
        <v>1</v>
      </c>
      <c r="AQ3200">
        <f t="shared" ca="1" si="1341"/>
        <v>0</v>
      </c>
      <c r="AR3200">
        <f t="shared" ca="1" si="1342"/>
        <v>0</v>
      </c>
      <c r="AS3200">
        <v>0</v>
      </c>
      <c r="AT3200">
        <v>0</v>
      </c>
      <c r="AU3200">
        <f t="shared" ca="1" si="1352"/>
        <v>1</v>
      </c>
      <c r="AV3200">
        <f t="shared" ca="1" si="1352"/>
        <v>0</v>
      </c>
      <c r="AW3200">
        <f t="shared" ca="1" si="1352"/>
        <v>0</v>
      </c>
      <c r="AX3200">
        <v>0</v>
      </c>
    </row>
    <row r="3201" spans="1:50" x14ac:dyDescent="0.25">
      <c r="A3201" s="2">
        <v>42054</v>
      </c>
      <c r="B3201">
        <v>2201</v>
      </c>
      <c r="C3201">
        <v>18</v>
      </c>
      <c r="D3201">
        <f t="shared" ca="1" si="1343"/>
        <v>19.631736973946577</v>
      </c>
      <c r="E3201">
        <f t="shared" ca="1" si="1344"/>
        <v>-1.6317369739465768</v>
      </c>
      <c r="F3201" t="str">
        <f t="shared" ca="1" si="1345"/>
        <v>medium</v>
      </c>
      <c r="G3201">
        <v>682</v>
      </c>
      <c r="H3201">
        <f t="shared" si="1346"/>
        <v>682</v>
      </c>
      <c r="I3201">
        <f t="shared" ca="1" si="1347"/>
        <v>1200.3982514293346</v>
      </c>
      <c r="J3201">
        <f t="shared" ca="1" si="1348"/>
        <v>-518.39825142933455</v>
      </c>
      <c r="K3201" t="str">
        <f t="shared" ca="1" si="1349"/>
        <v>low</v>
      </c>
      <c r="L3201">
        <v>1.0900000000000001</v>
      </c>
      <c r="M3201" t="str">
        <f t="shared" si="1325"/>
        <v>low</v>
      </c>
      <c r="N3201">
        <f t="shared" si="1331"/>
        <v>2</v>
      </c>
      <c r="O3201">
        <f t="shared" si="1332"/>
        <v>4</v>
      </c>
      <c r="P3201" t="str">
        <f t="shared" si="1333"/>
        <v>čtvrtek</v>
      </c>
      <c r="Q3201">
        <f t="shared" ref="Q3201:AB3210" si="1355">VLOOKUP($N3201,$V$31:$AH$42,Q$592+1,0)</f>
        <v>0</v>
      </c>
      <c r="R3201">
        <f t="shared" si="1355"/>
        <v>1</v>
      </c>
      <c r="S3201">
        <f t="shared" si="1355"/>
        <v>0</v>
      </c>
      <c r="T3201">
        <f t="shared" si="1355"/>
        <v>0</v>
      </c>
      <c r="U3201">
        <f t="shared" si="1355"/>
        <v>0</v>
      </c>
      <c r="V3201">
        <f t="shared" si="1355"/>
        <v>0</v>
      </c>
      <c r="W3201">
        <f t="shared" si="1355"/>
        <v>0</v>
      </c>
      <c r="X3201">
        <f t="shared" si="1355"/>
        <v>0</v>
      </c>
      <c r="Y3201">
        <f t="shared" si="1355"/>
        <v>0</v>
      </c>
      <c r="Z3201">
        <f t="shared" si="1355"/>
        <v>0</v>
      </c>
      <c r="AA3201">
        <f t="shared" si="1355"/>
        <v>0</v>
      </c>
      <c r="AB3201">
        <f t="shared" si="1355"/>
        <v>0</v>
      </c>
      <c r="AC3201">
        <f t="shared" ref="AC3201:AI3210" si="1356">VLOOKUP($O3201,$V$74:$AC$80,AC$592+1,0)</f>
        <v>0</v>
      </c>
      <c r="AD3201">
        <f t="shared" si="1356"/>
        <v>0</v>
      </c>
      <c r="AE3201">
        <f t="shared" si="1356"/>
        <v>0</v>
      </c>
      <c r="AF3201">
        <f t="shared" si="1356"/>
        <v>1</v>
      </c>
      <c r="AG3201">
        <f t="shared" si="1356"/>
        <v>0</v>
      </c>
      <c r="AH3201">
        <f t="shared" si="1356"/>
        <v>0</v>
      </c>
      <c r="AI3201">
        <f t="shared" si="1356"/>
        <v>0</v>
      </c>
      <c r="AJ3201">
        <f t="shared" ca="1" si="1334"/>
        <v>0</v>
      </c>
      <c r="AK3201">
        <f t="shared" ca="1" si="1335"/>
        <v>0</v>
      </c>
      <c r="AL3201">
        <f t="shared" ca="1" si="1336"/>
        <v>1</v>
      </c>
      <c r="AM3201">
        <f t="shared" ca="1" si="1337"/>
        <v>1</v>
      </c>
      <c r="AN3201">
        <f t="shared" ca="1" si="1338"/>
        <v>0</v>
      </c>
      <c r="AO3201">
        <f t="shared" ca="1" si="1339"/>
        <v>0</v>
      </c>
      <c r="AP3201">
        <f t="shared" ca="1" si="1340"/>
        <v>1</v>
      </c>
      <c r="AQ3201">
        <f t="shared" ca="1" si="1341"/>
        <v>0</v>
      </c>
      <c r="AR3201">
        <f t="shared" ca="1" si="1342"/>
        <v>0</v>
      </c>
      <c r="AS3201">
        <v>0</v>
      </c>
      <c r="AT3201">
        <v>0</v>
      </c>
      <c r="AU3201">
        <f t="shared" ref="AU3201:AW3220" ca="1" si="1357">VLOOKUP(INDIRECT($AU$590&amp;ROW($A3201)),$F$17:$I$19,AU$592+1,0)</f>
        <v>0</v>
      </c>
      <c r="AV3201">
        <f t="shared" ca="1" si="1357"/>
        <v>1</v>
      </c>
      <c r="AW3201">
        <f t="shared" ca="1" si="1357"/>
        <v>0</v>
      </c>
      <c r="AX3201">
        <v>0</v>
      </c>
    </row>
    <row r="3202" spans="1:50" x14ac:dyDescent="0.25">
      <c r="A3202" s="2">
        <v>42055</v>
      </c>
      <c r="B3202">
        <v>2202</v>
      </c>
      <c r="C3202">
        <v>12</v>
      </c>
      <c r="D3202">
        <f t="shared" ca="1" si="1343"/>
        <v>19.631458999850405</v>
      </c>
      <c r="E3202">
        <f t="shared" ca="1" si="1344"/>
        <v>-7.6314589998504054</v>
      </c>
      <c r="F3202" t="str">
        <f t="shared" ca="1" si="1345"/>
        <v>low</v>
      </c>
      <c r="G3202">
        <v>863</v>
      </c>
      <c r="H3202">
        <f t="shared" si="1346"/>
        <v>863</v>
      </c>
      <c r="I3202">
        <f t="shared" ca="1" si="1347"/>
        <v>1200.4404812118053</v>
      </c>
      <c r="J3202">
        <f t="shared" ca="1" si="1348"/>
        <v>-337.44048121180526</v>
      </c>
      <c r="K3202" t="str">
        <f t="shared" ca="1" si="1349"/>
        <v>medium</v>
      </c>
      <c r="L3202">
        <v>0.95</v>
      </c>
      <c r="M3202" t="str">
        <f t="shared" si="1325"/>
        <v>low</v>
      </c>
      <c r="N3202">
        <f t="shared" si="1331"/>
        <v>2</v>
      </c>
      <c r="O3202">
        <f t="shared" si="1332"/>
        <v>5</v>
      </c>
      <c r="P3202" t="str">
        <f t="shared" si="1333"/>
        <v>pátek</v>
      </c>
      <c r="Q3202">
        <f t="shared" si="1355"/>
        <v>0</v>
      </c>
      <c r="R3202">
        <f t="shared" si="1355"/>
        <v>1</v>
      </c>
      <c r="S3202">
        <f t="shared" si="1355"/>
        <v>0</v>
      </c>
      <c r="T3202">
        <f t="shared" si="1355"/>
        <v>0</v>
      </c>
      <c r="U3202">
        <f t="shared" si="1355"/>
        <v>0</v>
      </c>
      <c r="V3202">
        <f t="shared" si="1355"/>
        <v>0</v>
      </c>
      <c r="W3202">
        <f t="shared" si="1355"/>
        <v>0</v>
      </c>
      <c r="X3202">
        <f t="shared" si="1355"/>
        <v>0</v>
      </c>
      <c r="Y3202">
        <f t="shared" si="1355"/>
        <v>0</v>
      </c>
      <c r="Z3202">
        <f t="shared" si="1355"/>
        <v>0</v>
      </c>
      <c r="AA3202">
        <f t="shared" si="1355"/>
        <v>0</v>
      </c>
      <c r="AB3202">
        <f t="shared" si="1355"/>
        <v>0</v>
      </c>
      <c r="AC3202">
        <f t="shared" si="1356"/>
        <v>0</v>
      </c>
      <c r="AD3202">
        <f t="shared" si="1356"/>
        <v>0</v>
      </c>
      <c r="AE3202">
        <f t="shared" si="1356"/>
        <v>0</v>
      </c>
      <c r="AF3202">
        <f t="shared" si="1356"/>
        <v>0</v>
      </c>
      <c r="AG3202">
        <f t="shared" si="1356"/>
        <v>1</v>
      </c>
      <c r="AH3202">
        <f t="shared" si="1356"/>
        <v>0</v>
      </c>
      <c r="AI3202">
        <f t="shared" si="1356"/>
        <v>0</v>
      </c>
      <c r="AJ3202">
        <f t="shared" ca="1" si="1334"/>
        <v>0</v>
      </c>
      <c r="AK3202">
        <f t="shared" ca="1" si="1335"/>
        <v>0</v>
      </c>
      <c r="AL3202">
        <f t="shared" ca="1" si="1336"/>
        <v>1</v>
      </c>
      <c r="AM3202">
        <f t="shared" ca="1" si="1337"/>
        <v>1</v>
      </c>
      <c r="AN3202">
        <f t="shared" ca="1" si="1338"/>
        <v>0</v>
      </c>
      <c r="AO3202">
        <f t="shared" ca="1" si="1339"/>
        <v>0</v>
      </c>
      <c r="AP3202">
        <f t="shared" ca="1" si="1340"/>
        <v>1</v>
      </c>
      <c r="AQ3202">
        <f t="shared" ca="1" si="1341"/>
        <v>0</v>
      </c>
      <c r="AR3202">
        <f t="shared" ca="1" si="1342"/>
        <v>0</v>
      </c>
      <c r="AS3202">
        <v>0</v>
      </c>
      <c r="AT3202">
        <v>0</v>
      </c>
      <c r="AU3202">
        <f t="shared" ca="1" si="1357"/>
        <v>1</v>
      </c>
      <c r="AV3202">
        <f t="shared" ca="1" si="1357"/>
        <v>0</v>
      </c>
      <c r="AW3202">
        <f t="shared" ca="1" si="1357"/>
        <v>0</v>
      </c>
      <c r="AX3202">
        <v>0</v>
      </c>
    </row>
    <row r="3203" spans="1:50" x14ac:dyDescent="0.25">
      <c r="A3203" s="2">
        <v>42056</v>
      </c>
      <c r="B3203">
        <v>2203</v>
      </c>
      <c r="C3203">
        <v>13</v>
      </c>
      <c r="D3203">
        <f t="shared" ca="1" si="1343"/>
        <v>19.63117644720942</v>
      </c>
      <c r="E3203">
        <f t="shared" ca="1" si="1344"/>
        <v>-6.6311764472094197</v>
      </c>
      <c r="F3203" t="str">
        <f t="shared" ca="1" si="1345"/>
        <v>low</v>
      </c>
      <c r="G3203">
        <v>682</v>
      </c>
      <c r="H3203">
        <f t="shared" si="1346"/>
        <v>682</v>
      </c>
      <c r="I3203">
        <f t="shared" ca="1" si="1347"/>
        <v>1200.482561242012</v>
      </c>
      <c r="J3203">
        <f t="shared" ca="1" si="1348"/>
        <v>-518.48256124201203</v>
      </c>
      <c r="K3203" t="str">
        <f t="shared" ca="1" si="1349"/>
        <v>low</v>
      </c>
      <c r="L3203">
        <v>-0.3</v>
      </c>
      <c r="M3203" t="str">
        <f t="shared" si="1325"/>
        <v>low</v>
      </c>
      <c r="N3203">
        <f t="shared" si="1331"/>
        <v>2</v>
      </c>
      <c r="O3203">
        <f t="shared" si="1332"/>
        <v>6</v>
      </c>
      <c r="P3203" t="str">
        <f t="shared" si="1333"/>
        <v>sobota</v>
      </c>
      <c r="Q3203">
        <f t="shared" si="1355"/>
        <v>0</v>
      </c>
      <c r="R3203">
        <f t="shared" si="1355"/>
        <v>1</v>
      </c>
      <c r="S3203">
        <f t="shared" si="1355"/>
        <v>0</v>
      </c>
      <c r="T3203">
        <f t="shared" si="1355"/>
        <v>0</v>
      </c>
      <c r="U3203">
        <f t="shared" si="1355"/>
        <v>0</v>
      </c>
      <c r="V3203">
        <f t="shared" si="1355"/>
        <v>0</v>
      </c>
      <c r="W3203">
        <f t="shared" si="1355"/>
        <v>0</v>
      </c>
      <c r="X3203">
        <f t="shared" si="1355"/>
        <v>0</v>
      </c>
      <c r="Y3203">
        <f t="shared" si="1355"/>
        <v>0</v>
      </c>
      <c r="Z3203">
        <f t="shared" si="1355"/>
        <v>0</v>
      </c>
      <c r="AA3203">
        <f t="shared" si="1355"/>
        <v>0</v>
      </c>
      <c r="AB3203">
        <f t="shared" si="1355"/>
        <v>0</v>
      </c>
      <c r="AC3203">
        <f t="shared" si="1356"/>
        <v>0</v>
      </c>
      <c r="AD3203">
        <f t="shared" si="1356"/>
        <v>0</v>
      </c>
      <c r="AE3203">
        <f t="shared" si="1356"/>
        <v>0</v>
      </c>
      <c r="AF3203">
        <f t="shared" si="1356"/>
        <v>0</v>
      </c>
      <c r="AG3203">
        <f t="shared" si="1356"/>
        <v>0</v>
      </c>
      <c r="AH3203">
        <f t="shared" si="1356"/>
        <v>1</v>
      </c>
      <c r="AI3203">
        <f t="shared" si="1356"/>
        <v>0</v>
      </c>
      <c r="AJ3203">
        <f t="shared" ca="1" si="1334"/>
        <v>0</v>
      </c>
      <c r="AK3203">
        <f t="shared" ca="1" si="1335"/>
        <v>0</v>
      </c>
      <c r="AL3203">
        <f t="shared" ca="1" si="1336"/>
        <v>1</v>
      </c>
      <c r="AM3203">
        <f t="shared" ca="1" si="1337"/>
        <v>1</v>
      </c>
      <c r="AN3203">
        <f t="shared" ca="1" si="1338"/>
        <v>0</v>
      </c>
      <c r="AO3203">
        <f t="shared" ca="1" si="1339"/>
        <v>0</v>
      </c>
      <c r="AP3203">
        <f t="shared" ca="1" si="1340"/>
        <v>1</v>
      </c>
      <c r="AQ3203">
        <f t="shared" ca="1" si="1341"/>
        <v>0</v>
      </c>
      <c r="AR3203">
        <f t="shared" ca="1" si="1342"/>
        <v>0</v>
      </c>
      <c r="AS3203">
        <v>0</v>
      </c>
      <c r="AT3203">
        <v>0</v>
      </c>
      <c r="AU3203">
        <f t="shared" ca="1" si="1357"/>
        <v>1</v>
      </c>
      <c r="AV3203">
        <f t="shared" ca="1" si="1357"/>
        <v>0</v>
      </c>
      <c r="AW3203">
        <f t="shared" ca="1" si="1357"/>
        <v>0</v>
      </c>
      <c r="AX3203">
        <v>0</v>
      </c>
    </row>
    <row r="3204" spans="1:50" x14ac:dyDescent="0.25">
      <c r="A3204" s="2">
        <v>42057</v>
      </c>
      <c r="B3204">
        <v>2204</v>
      </c>
      <c r="C3204">
        <v>10</v>
      </c>
      <c r="D3204">
        <f t="shared" ca="1" si="1343"/>
        <v>19.630889316023616</v>
      </c>
      <c r="E3204">
        <f t="shared" ca="1" si="1344"/>
        <v>-9.630889316023616</v>
      </c>
      <c r="F3204" t="str">
        <f t="shared" ca="1" si="1345"/>
        <v>low</v>
      </c>
      <c r="G3204">
        <v>531</v>
      </c>
      <c r="H3204">
        <f t="shared" si="1346"/>
        <v>531</v>
      </c>
      <c r="I3204">
        <f t="shared" ca="1" si="1347"/>
        <v>1200.5244915199544</v>
      </c>
      <c r="J3204">
        <f t="shared" ca="1" si="1348"/>
        <v>-669.52449151995438</v>
      </c>
      <c r="K3204" t="str">
        <f t="shared" ca="1" si="1349"/>
        <v>low</v>
      </c>
      <c r="L3204">
        <v>3.95</v>
      </c>
      <c r="M3204" t="str">
        <f t="shared" si="1325"/>
        <v>low</v>
      </c>
      <c r="N3204">
        <f t="shared" si="1331"/>
        <v>2</v>
      </c>
      <c r="O3204">
        <f t="shared" si="1332"/>
        <v>7</v>
      </c>
      <c r="P3204" t="str">
        <f t="shared" si="1333"/>
        <v>neděle</v>
      </c>
      <c r="Q3204">
        <f t="shared" si="1355"/>
        <v>0</v>
      </c>
      <c r="R3204">
        <f t="shared" si="1355"/>
        <v>1</v>
      </c>
      <c r="S3204">
        <f t="shared" si="1355"/>
        <v>0</v>
      </c>
      <c r="T3204">
        <f t="shared" si="1355"/>
        <v>0</v>
      </c>
      <c r="U3204">
        <f t="shared" si="1355"/>
        <v>0</v>
      </c>
      <c r="V3204">
        <f t="shared" si="1355"/>
        <v>0</v>
      </c>
      <c r="W3204">
        <f t="shared" si="1355"/>
        <v>0</v>
      </c>
      <c r="X3204">
        <f t="shared" si="1355"/>
        <v>0</v>
      </c>
      <c r="Y3204">
        <f t="shared" si="1355"/>
        <v>0</v>
      </c>
      <c r="Z3204">
        <f t="shared" si="1355"/>
        <v>0</v>
      </c>
      <c r="AA3204">
        <f t="shared" si="1355"/>
        <v>0</v>
      </c>
      <c r="AB3204">
        <f t="shared" si="1355"/>
        <v>0</v>
      </c>
      <c r="AC3204">
        <f t="shared" si="1356"/>
        <v>0</v>
      </c>
      <c r="AD3204">
        <f t="shared" si="1356"/>
        <v>0</v>
      </c>
      <c r="AE3204">
        <f t="shared" si="1356"/>
        <v>0</v>
      </c>
      <c r="AF3204">
        <f t="shared" si="1356"/>
        <v>0</v>
      </c>
      <c r="AG3204">
        <f t="shared" si="1356"/>
        <v>0</v>
      </c>
      <c r="AH3204">
        <f t="shared" si="1356"/>
        <v>0</v>
      </c>
      <c r="AI3204">
        <f t="shared" si="1356"/>
        <v>1</v>
      </c>
      <c r="AJ3204">
        <f t="shared" ca="1" si="1334"/>
        <v>0</v>
      </c>
      <c r="AK3204">
        <f t="shared" ca="1" si="1335"/>
        <v>0</v>
      </c>
      <c r="AL3204">
        <f t="shared" ca="1" si="1336"/>
        <v>1</v>
      </c>
      <c r="AM3204">
        <f t="shared" ca="1" si="1337"/>
        <v>1</v>
      </c>
      <c r="AN3204">
        <f t="shared" ca="1" si="1338"/>
        <v>0</v>
      </c>
      <c r="AO3204">
        <f t="shared" ca="1" si="1339"/>
        <v>0</v>
      </c>
      <c r="AP3204">
        <f t="shared" ca="1" si="1340"/>
        <v>1</v>
      </c>
      <c r="AQ3204">
        <f t="shared" ca="1" si="1341"/>
        <v>0</v>
      </c>
      <c r="AR3204">
        <f t="shared" ca="1" si="1342"/>
        <v>0</v>
      </c>
      <c r="AS3204">
        <v>0</v>
      </c>
      <c r="AT3204">
        <v>0</v>
      </c>
      <c r="AU3204">
        <f t="shared" ca="1" si="1357"/>
        <v>1</v>
      </c>
      <c r="AV3204">
        <f t="shared" ca="1" si="1357"/>
        <v>0</v>
      </c>
      <c r="AW3204">
        <f t="shared" ca="1" si="1357"/>
        <v>0</v>
      </c>
      <c r="AX3204">
        <v>0</v>
      </c>
    </row>
    <row r="3205" spans="1:50" x14ac:dyDescent="0.25">
      <c r="A3205" s="2">
        <v>42058</v>
      </c>
      <c r="B3205">
        <v>2205</v>
      </c>
      <c r="C3205">
        <v>19</v>
      </c>
      <c r="D3205">
        <f t="shared" ca="1" si="1343"/>
        <v>19.630597606292994</v>
      </c>
      <c r="E3205">
        <f t="shared" ca="1" si="1344"/>
        <v>-0.63059760629299433</v>
      </c>
      <c r="F3205" t="str">
        <f t="shared" ca="1" si="1345"/>
        <v>medium</v>
      </c>
      <c r="G3205">
        <v>854</v>
      </c>
      <c r="H3205">
        <f t="shared" si="1346"/>
        <v>854</v>
      </c>
      <c r="I3205">
        <f t="shared" ca="1" si="1347"/>
        <v>1200.5662720456328</v>
      </c>
      <c r="J3205">
        <f t="shared" ca="1" si="1348"/>
        <v>-346.56627204563279</v>
      </c>
      <c r="K3205" t="str">
        <f t="shared" ca="1" si="1349"/>
        <v>medium</v>
      </c>
      <c r="L3205">
        <v>6.4</v>
      </c>
      <c r="M3205" t="str">
        <f t="shared" si="1325"/>
        <v>medium</v>
      </c>
      <c r="N3205">
        <f t="shared" si="1331"/>
        <v>2</v>
      </c>
      <c r="O3205">
        <f t="shared" si="1332"/>
        <v>1</v>
      </c>
      <c r="P3205" t="str">
        <f t="shared" si="1333"/>
        <v>pondělí</v>
      </c>
      <c r="Q3205">
        <f t="shared" si="1355"/>
        <v>0</v>
      </c>
      <c r="R3205">
        <f t="shared" si="1355"/>
        <v>1</v>
      </c>
      <c r="S3205">
        <f t="shared" si="1355"/>
        <v>0</v>
      </c>
      <c r="T3205">
        <f t="shared" si="1355"/>
        <v>0</v>
      </c>
      <c r="U3205">
        <f t="shared" si="1355"/>
        <v>0</v>
      </c>
      <c r="V3205">
        <f t="shared" si="1355"/>
        <v>0</v>
      </c>
      <c r="W3205">
        <f t="shared" si="1355"/>
        <v>0</v>
      </c>
      <c r="X3205">
        <f t="shared" si="1355"/>
        <v>0</v>
      </c>
      <c r="Y3205">
        <f t="shared" si="1355"/>
        <v>0</v>
      </c>
      <c r="Z3205">
        <f t="shared" si="1355"/>
        <v>0</v>
      </c>
      <c r="AA3205">
        <f t="shared" si="1355"/>
        <v>0</v>
      </c>
      <c r="AB3205">
        <f t="shared" si="1355"/>
        <v>0</v>
      </c>
      <c r="AC3205">
        <f t="shared" si="1356"/>
        <v>1</v>
      </c>
      <c r="AD3205">
        <f t="shared" si="1356"/>
        <v>0</v>
      </c>
      <c r="AE3205">
        <f t="shared" si="1356"/>
        <v>0</v>
      </c>
      <c r="AF3205">
        <f t="shared" si="1356"/>
        <v>0</v>
      </c>
      <c r="AG3205">
        <f t="shared" si="1356"/>
        <v>0</v>
      </c>
      <c r="AH3205">
        <f t="shared" si="1356"/>
        <v>0</v>
      </c>
      <c r="AI3205">
        <f t="shared" si="1356"/>
        <v>0</v>
      </c>
      <c r="AJ3205">
        <f t="shared" ca="1" si="1334"/>
        <v>0</v>
      </c>
      <c r="AK3205">
        <f t="shared" ca="1" si="1335"/>
        <v>0</v>
      </c>
      <c r="AL3205">
        <f t="shared" ca="1" si="1336"/>
        <v>1</v>
      </c>
      <c r="AM3205">
        <f t="shared" ca="1" si="1337"/>
        <v>0</v>
      </c>
      <c r="AN3205">
        <f t="shared" ca="1" si="1338"/>
        <v>1</v>
      </c>
      <c r="AO3205">
        <f t="shared" ca="1" si="1339"/>
        <v>0</v>
      </c>
      <c r="AP3205">
        <f t="shared" ca="1" si="1340"/>
        <v>0</v>
      </c>
      <c r="AQ3205">
        <f t="shared" ca="1" si="1341"/>
        <v>1</v>
      </c>
      <c r="AR3205">
        <f t="shared" ca="1" si="1342"/>
        <v>0</v>
      </c>
      <c r="AS3205">
        <v>1</v>
      </c>
      <c r="AT3205">
        <v>0</v>
      </c>
      <c r="AU3205">
        <f t="shared" ca="1" si="1357"/>
        <v>0</v>
      </c>
      <c r="AV3205">
        <f t="shared" ca="1" si="1357"/>
        <v>1</v>
      </c>
      <c r="AW3205">
        <f t="shared" ca="1" si="1357"/>
        <v>0</v>
      </c>
      <c r="AX3205">
        <v>0</v>
      </c>
    </row>
    <row r="3206" spans="1:50" x14ac:dyDescent="0.25">
      <c r="A3206" s="2">
        <v>42059</v>
      </c>
      <c r="B3206">
        <v>2206</v>
      </c>
      <c r="C3206">
        <v>14</v>
      </c>
      <c r="D3206">
        <f t="shared" ca="1" si="1343"/>
        <v>19.630301318017562</v>
      </c>
      <c r="E3206">
        <f t="shared" ca="1" si="1344"/>
        <v>-5.6303013180175618</v>
      </c>
      <c r="F3206" t="str">
        <f t="shared" ca="1" si="1345"/>
        <v>low</v>
      </c>
      <c r="G3206">
        <v>4461</v>
      </c>
      <c r="H3206">
        <f t="shared" si="1346"/>
        <v>4461</v>
      </c>
      <c r="I3206">
        <f t="shared" ca="1" si="1347"/>
        <v>1200.607902819047</v>
      </c>
      <c r="J3206">
        <f t="shared" ca="1" si="1348"/>
        <v>3260.392097180953</v>
      </c>
      <c r="K3206" t="str">
        <f t="shared" ca="1" si="1349"/>
        <v>high</v>
      </c>
      <c r="L3206">
        <v>3.5200000000000005</v>
      </c>
      <c r="M3206" t="str">
        <f t="shared" si="1325"/>
        <v>low</v>
      </c>
      <c r="N3206">
        <f t="shared" si="1331"/>
        <v>2</v>
      </c>
      <c r="O3206">
        <f t="shared" si="1332"/>
        <v>2</v>
      </c>
      <c r="P3206" t="str">
        <f t="shared" si="1333"/>
        <v>úterý</v>
      </c>
      <c r="Q3206">
        <f t="shared" si="1355"/>
        <v>0</v>
      </c>
      <c r="R3206">
        <f t="shared" si="1355"/>
        <v>1</v>
      </c>
      <c r="S3206">
        <f t="shared" si="1355"/>
        <v>0</v>
      </c>
      <c r="T3206">
        <f t="shared" si="1355"/>
        <v>0</v>
      </c>
      <c r="U3206">
        <f t="shared" si="1355"/>
        <v>0</v>
      </c>
      <c r="V3206">
        <f t="shared" si="1355"/>
        <v>0</v>
      </c>
      <c r="W3206">
        <f t="shared" si="1355"/>
        <v>0</v>
      </c>
      <c r="X3206">
        <f t="shared" si="1355"/>
        <v>0</v>
      </c>
      <c r="Y3206">
        <f t="shared" si="1355"/>
        <v>0</v>
      </c>
      <c r="Z3206">
        <f t="shared" si="1355"/>
        <v>0</v>
      </c>
      <c r="AA3206">
        <f t="shared" si="1355"/>
        <v>0</v>
      </c>
      <c r="AB3206">
        <f t="shared" si="1355"/>
        <v>0</v>
      </c>
      <c r="AC3206">
        <f t="shared" si="1356"/>
        <v>0</v>
      </c>
      <c r="AD3206">
        <f t="shared" si="1356"/>
        <v>1</v>
      </c>
      <c r="AE3206">
        <f t="shared" si="1356"/>
        <v>0</v>
      </c>
      <c r="AF3206">
        <f t="shared" si="1356"/>
        <v>0</v>
      </c>
      <c r="AG3206">
        <f t="shared" si="1356"/>
        <v>0</v>
      </c>
      <c r="AH3206">
        <f t="shared" si="1356"/>
        <v>0</v>
      </c>
      <c r="AI3206">
        <f t="shared" si="1356"/>
        <v>0</v>
      </c>
      <c r="AJ3206">
        <f t="shared" ca="1" si="1334"/>
        <v>0</v>
      </c>
      <c r="AK3206">
        <f t="shared" ca="1" si="1335"/>
        <v>0</v>
      </c>
      <c r="AL3206">
        <f t="shared" ca="1" si="1336"/>
        <v>1</v>
      </c>
      <c r="AM3206">
        <f t="shared" ca="1" si="1337"/>
        <v>0</v>
      </c>
      <c r="AN3206">
        <f t="shared" ca="1" si="1338"/>
        <v>1</v>
      </c>
      <c r="AO3206">
        <f t="shared" ca="1" si="1339"/>
        <v>0</v>
      </c>
      <c r="AP3206">
        <f t="shared" ca="1" si="1340"/>
        <v>1</v>
      </c>
      <c r="AQ3206">
        <f t="shared" ca="1" si="1341"/>
        <v>0</v>
      </c>
      <c r="AR3206">
        <f t="shared" ca="1" si="1342"/>
        <v>0</v>
      </c>
      <c r="AS3206">
        <v>1</v>
      </c>
      <c r="AT3206">
        <v>0</v>
      </c>
      <c r="AU3206">
        <f t="shared" ca="1" si="1357"/>
        <v>1</v>
      </c>
      <c r="AV3206">
        <f t="shared" ca="1" si="1357"/>
        <v>0</v>
      </c>
      <c r="AW3206">
        <f t="shared" ca="1" si="1357"/>
        <v>0</v>
      </c>
      <c r="AX3206">
        <v>0</v>
      </c>
    </row>
    <row r="3207" spans="1:50" x14ac:dyDescent="0.25">
      <c r="A3207" s="2">
        <v>42060</v>
      </c>
      <c r="B3207">
        <v>2207</v>
      </c>
      <c r="C3207">
        <v>7</v>
      </c>
      <c r="D3207">
        <f t="shared" ca="1" si="1343"/>
        <v>19.630000451197311</v>
      </c>
      <c r="E3207">
        <f t="shared" ca="1" si="1344"/>
        <v>-12.630000451197311</v>
      </c>
      <c r="F3207" t="str">
        <f t="shared" ca="1" si="1345"/>
        <v>low</v>
      </c>
      <c r="G3207">
        <v>319</v>
      </c>
      <c r="H3207">
        <f t="shared" si="1346"/>
        <v>319</v>
      </c>
      <c r="I3207">
        <f t="shared" ca="1" si="1347"/>
        <v>1200.6493838401971</v>
      </c>
      <c r="J3207">
        <f t="shared" ca="1" si="1348"/>
        <v>-881.64938384019706</v>
      </c>
      <c r="K3207" t="str">
        <f t="shared" ca="1" si="1349"/>
        <v>low</v>
      </c>
      <c r="L3207">
        <v>3.1500000000000004</v>
      </c>
      <c r="M3207" t="str">
        <f t="shared" si="1325"/>
        <v>low</v>
      </c>
      <c r="N3207">
        <f t="shared" si="1331"/>
        <v>2</v>
      </c>
      <c r="O3207">
        <f t="shared" si="1332"/>
        <v>3</v>
      </c>
      <c r="P3207" t="str">
        <f t="shared" si="1333"/>
        <v>středa</v>
      </c>
      <c r="Q3207">
        <f t="shared" si="1355"/>
        <v>0</v>
      </c>
      <c r="R3207">
        <f t="shared" si="1355"/>
        <v>1</v>
      </c>
      <c r="S3207">
        <f t="shared" si="1355"/>
        <v>0</v>
      </c>
      <c r="T3207">
        <f t="shared" si="1355"/>
        <v>0</v>
      </c>
      <c r="U3207">
        <f t="shared" si="1355"/>
        <v>0</v>
      </c>
      <c r="V3207">
        <f t="shared" si="1355"/>
        <v>0</v>
      </c>
      <c r="W3207">
        <f t="shared" si="1355"/>
        <v>0</v>
      </c>
      <c r="X3207">
        <f t="shared" si="1355"/>
        <v>0</v>
      </c>
      <c r="Y3207">
        <f t="shared" si="1355"/>
        <v>0</v>
      </c>
      <c r="Z3207">
        <f t="shared" si="1355"/>
        <v>0</v>
      </c>
      <c r="AA3207">
        <f t="shared" si="1355"/>
        <v>0</v>
      </c>
      <c r="AB3207">
        <f t="shared" si="1355"/>
        <v>0</v>
      </c>
      <c r="AC3207">
        <f t="shared" si="1356"/>
        <v>0</v>
      </c>
      <c r="AD3207">
        <f t="shared" si="1356"/>
        <v>0</v>
      </c>
      <c r="AE3207">
        <f t="shared" si="1356"/>
        <v>1</v>
      </c>
      <c r="AF3207">
        <f t="shared" si="1356"/>
        <v>0</v>
      </c>
      <c r="AG3207">
        <f t="shared" si="1356"/>
        <v>0</v>
      </c>
      <c r="AH3207">
        <f t="shared" si="1356"/>
        <v>0</v>
      </c>
      <c r="AI3207">
        <f t="shared" si="1356"/>
        <v>0</v>
      </c>
      <c r="AJ3207">
        <f t="shared" ca="1" si="1334"/>
        <v>0</v>
      </c>
      <c r="AK3207">
        <f t="shared" ca="1" si="1335"/>
        <v>0</v>
      </c>
      <c r="AL3207">
        <f t="shared" ca="1" si="1336"/>
        <v>1</v>
      </c>
      <c r="AM3207">
        <f t="shared" ca="1" si="1337"/>
        <v>1</v>
      </c>
      <c r="AN3207">
        <f t="shared" ca="1" si="1338"/>
        <v>0</v>
      </c>
      <c r="AO3207">
        <f t="shared" ca="1" si="1339"/>
        <v>0</v>
      </c>
      <c r="AP3207">
        <f t="shared" ca="1" si="1340"/>
        <v>1</v>
      </c>
      <c r="AQ3207">
        <f t="shared" ca="1" si="1341"/>
        <v>0</v>
      </c>
      <c r="AR3207">
        <f t="shared" ca="1" si="1342"/>
        <v>0</v>
      </c>
      <c r="AS3207">
        <v>1</v>
      </c>
      <c r="AT3207">
        <v>0</v>
      </c>
      <c r="AU3207">
        <f t="shared" ca="1" si="1357"/>
        <v>1</v>
      </c>
      <c r="AV3207">
        <f t="shared" ca="1" si="1357"/>
        <v>0</v>
      </c>
      <c r="AW3207">
        <f t="shared" ca="1" si="1357"/>
        <v>0</v>
      </c>
      <c r="AX3207">
        <v>0</v>
      </c>
    </row>
    <row r="3208" spans="1:50" x14ac:dyDescent="0.25">
      <c r="A3208" s="2">
        <v>42061</v>
      </c>
      <c r="B3208">
        <v>2208</v>
      </c>
      <c r="C3208">
        <v>14</v>
      </c>
      <c r="D3208">
        <f t="shared" ca="1" si="1343"/>
        <v>19.629695005832247</v>
      </c>
      <c r="E3208">
        <f t="shared" ca="1" si="1344"/>
        <v>-5.6296950058322466</v>
      </c>
      <c r="F3208" t="str">
        <f t="shared" ca="1" si="1345"/>
        <v>low</v>
      </c>
      <c r="G3208">
        <v>936</v>
      </c>
      <c r="H3208">
        <f t="shared" si="1346"/>
        <v>936</v>
      </c>
      <c r="I3208">
        <f t="shared" ca="1" si="1347"/>
        <v>1200.6907151090832</v>
      </c>
      <c r="J3208">
        <f t="shared" ca="1" si="1348"/>
        <v>-264.69071510908316</v>
      </c>
      <c r="K3208" t="str">
        <f t="shared" ca="1" si="1349"/>
        <v>medium</v>
      </c>
      <c r="L3208">
        <v>2.5600000000000005</v>
      </c>
      <c r="M3208" t="str">
        <f t="shared" si="1325"/>
        <v>low</v>
      </c>
      <c r="N3208">
        <f t="shared" si="1331"/>
        <v>2</v>
      </c>
      <c r="O3208">
        <f t="shared" si="1332"/>
        <v>4</v>
      </c>
      <c r="P3208" t="str">
        <f t="shared" si="1333"/>
        <v>čtvrtek</v>
      </c>
      <c r="Q3208">
        <f t="shared" si="1355"/>
        <v>0</v>
      </c>
      <c r="R3208">
        <f t="shared" si="1355"/>
        <v>1</v>
      </c>
      <c r="S3208">
        <f t="shared" si="1355"/>
        <v>0</v>
      </c>
      <c r="T3208">
        <f t="shared" si="1355"/>
        <v>0</v>
      </c>
      <c r="U3208">
        <f t="shared" si="1355"/>
        <v>0</v>
      </c>
      <c r="V3208">
        <f t="shared" si="1355"/>
        <v>0</v>
      </c>
      <c r="W3208">
        <f t="shared" si="1355"/>
        <v>0</v>
      </c>
      <c r="X3208">
        <f t="shared" si="1355"/>
        <v>0</v>
      </c>
      <c r="Y3208">
        <f t="shared" si="1355"/>
        <v>0</v>
      </c>
      <c r="Z3208">
        <f t="shared" si="1355"/>
        <v>0</v>
      </c>
      <c r="AA3208">
        <f t="shared" si="1355"/>
        <v>0</v>
      </c>
      <c r="AB3208">
        <f t="shared" si="1355"/>
        <v>0</v>
      </c>
      <c r="AC3208">
        <f t="shared" si="1356"/>
        <v>0</v>
      </c>
      <c r="AD3208">
        <f t="shared" si="1356"/>
        <v>0</v>
      </c>
      <c r="AE3208">
        <f t="shared" si="1356"/>
        <v>0</v>
      </c>
      <c r="AF3208">
        <f t="shared" si="1356"/>
        <v>1</v>
      </c>
      <c r="AG3208">
        <f t="shared" si="1356"/>
        <v>0</v>
      </c>
      <c r="AH3208">
        <f t="shared" si="1356"/>
        <v>0</v>
      </c>
      <c r="AI3208">
        <f t="shared" si="1356"/>
        <v>0</v>
      </c>
      <c r="AJ3208">
        <f t="shared" ca="1" si="1334"/>
        <v>0</v>
      </c>
      <c r="AK3208">
        <f t="shared" ca="1" si="1335"/>
        <v>0</v>
      </c>
      <c r="AL3208">
        <f t="shared" ca="1" si="1336"/>
        <v>1</v>
      </c>
      <c r="AM3208">
        <f t="shared" ca="1" si="1337"/>
        <v>1</v>
      </c>
      <c r="AN3208">
        <f t="shared" ca="1" si="1338"/>
        <v>0</v>
      </c>
      <c r="AO3208">
        <f t="shared" ca="1" si="1339"/>
        <v>0</v>
      </c>
      <c r="AP3208">
        <f t="shared" ca="1" si="1340"/>
        <v>1</v>
      </c>
      <c r="AQ3208">
        <f t="shared" ca="1" si="1341"/>
        <v>0</v>
      </c>
      <c r="AR3208">
        <f t="shared" ca="1" si="1342"/>
        <v>0</v>
      </c>
      <c r="AS3208">
        <v>1</v>
      </c>
      <c r="AT3208">
        <v>0</v>
      </c>
      <c r="AU3208">
        <f t="shared" ca="1" si="1357"/>
        <v>1</v>
      </c>
      <c r="AV3208">
        <f t="shared" ca="1" si="1357"/>
        <v>0</v>
      </c>
      <c r="AW3208">
        <f t="shared" ca="1" si="1357"/>
        <v>0</v>
      </c>
      <c r="AX3208">
        <v>0</v>
      </c>
    </row>
    <row r="3209" spans="1:50" x14ac:dyDescent="0.25">
      <c r="A3209" s="2">
        <v>42062</v>
      </c>
      <c r="B3209">
        <v>2209</v>
      </c>
      <c r="C3209">
        <v>15</v>
      </c>
      <c r="D3209">
        <f t="shared" ca="1" si="1343"/>
        <v>19.629384981922367</v>
      </c>
      <c r="E3209">
        <f t="shared" ca="1" si="1344"/>
        <v>-4.6293849819223674</v>
      </c>
      <c r="F3209" t="str">
        <f t="shared" ca="1" si="1345"/>
        <v>low</v>
      </c>
      <c r="G3209">
        <v>1009</v>
      </c>
      <c r="H3209">
        <f t="shared" si="1346"/>
        <v>1009</v>
      </c>
      <c r="I3209">
        <f t="shared" ca="1" si="1347"/>
        <v>1200.7318966257051</v>
      </c>
      <c r="J3209">
        <f t="shared" ca="1" si="1348"/>
        <v>-191.73189662570508</v>
      </c>
      <c r="K3209" t="str">
        <f t="shared" ca="1" si="1349"/>
        <v>medium</v>
      </c>
      <c r="L3209">
        <v>-0.52222222222222203</v>
      </c>
      <c r="M3209" t="str">
        <f t="shared" si="1325"/>
        <v>low</v>
      </c>
      <c r="N3209">
        <f t="shared" si="1331"/>
        <v>2</v>
      </c>
      <c r="O3209">
        <f t="shared" si="1332"/>
        <v>5</v>
      </c>
      <c r="P3209" t="str">
        <f t="shared" si="1333"/>
        <v>pátek</v>
      </c>
      <c r="Q3209">
        <f t="shared" si="1355"/>
        <v>0</v>
      </c>
      <c r="R3209">
        <f t="shared" si="1355"/>
        <v>1</v>
      </c>
      <c r="S3209">
        <f t="shared" si="1355"/>
        <v>0</v>
      </c>
      <c r="T3209">
        <f t="shared" si="1355"/>
        <v>0</v>
      </c>
      <c r="U3209">
        <f t="shared" si="1355"/>
        <v>0</v>
      </c>
      <c r="V3209">
        <f t="shared" si="1355"/>
        <v>0</v>
      </c>
      <c r="W3209">
        <f t="shared" si="1355"/>
        <v>0</v>
      </c>
      <c r="X3209">
        <f t="shared" si="1355"/>
        <v>0</v>
      </c>
      <c r="Y3209">
        <f t="shared" si="1355"/>
        <v>0</v>
      </c>
      <c r="Z3209">
        <f t="shared" si="1355"/>
        <v>0</v>
      </c>
      <c r="AA3209">
        <f t="shared" si="1355"/>
        <v>0</v>
      </c>
      <c r="AB3209">
        <f t="shared" si="1355"/>
        <v>0</v>
      </c>
      <c r="AC3209">
        <f t="shared" si="1356"/>
        <v>0</v>
      </c>
      <c r="AD3209">
        <f t="shared" si="1356"/>
        <v>0</v>
      </c>
      <c r="AE3209">
        <f t="shared" si="1356"/>
        <v>0</v>
      </c>
      <c r="AF3209">
        <f t="shared" si="1356"/>
        <v>0</v>
      </c>
      <c r="AG3209">
        <f t="shared" si="1356"/>
        <v>1</v>
      </c>
      <c r="AH3209">
        <f t="shared" si="1356"/>
        <v>0</v>
      </c>
      <c r="AI3209">
        <f t="shared" si="1356"/>
        <v>0</v>
      </c>
      <c r="AJ3209">
        <f t="shared" ca="1" si="1334"/>
        <v>0</v>
      </c>
      <c r="AK3209">
        <f t="shared" ca="1" si="1335"/>
        <v>0</v>
      </c>
      <c r="AL3209">
        <f t="shared" ca="1" si="1336"/>
        <v>1</v>
      </c>
      <c r="AM3209">
        <f t="shared" ca="1" si="1337"/>
        <v>1</v>
      </c>
      <c r="AN3209">
        <f t="shared" ca="1" si="1338"/>
        <v>0</v>
      </c>
      <c r="AO3209">
        <f t="shared" ca="1" si="1339"/>
        <v>0</v>
      </c>
      <c r="AP3209">
        <f t="shared" ca="1" si="1340"/>
        <v>1</v>
      </c>
      <c r="AQ3209">
        <f t="shared" ca="1" si="1341"/>
        <v>0</v>
      </c>
      <c r="AR3209">
        <f t="shared" ca="1" si="1342"/>
        <v>0</v>
      </c>
      <c r="AS3209">
        <v>1</v>
      </c>
      <c r="AT3209">
        <v>0</v>
      </c>
      <c r="AU3209">
        <f t="shared" ca="1" si="1357"/>
        <v>1</v>
      </c>
      <c r="AV3209">
        <f t="shared" ca="1" si="1357"/>
        <v>0</v>
      </c>
      <c r="AW3209">
        <f t="shared" ca="1" si="1357"/>
        <v>0</v>
      </c>
      <c r="AX3209">
        <v>0</v>
      </c>
    </row>
    <row r="3210" spans="1:50" x14ac:dyDescent="0.25">
      <c r="A3210" s="2">
        <v>42063</v>
      </c>
      <c r="B3210">
        <v>2210</v>
      </c>
      <c r="C3210">
        <v>7</v>
      </c>
      <c r="D3210">
        <f t="shared" ca="1" si="1343"/>
        <v>19.62907037946767</v>
      </c>
      <c r="E3210">
        <f t="shared" ca="1" si="1344"/>
        <v>-12.62907037946767</v>
      </c>
      <c r="F3210" t="str">
        <f t="shared" ca="1" si="1345"/>
        <v>low</v>
      </c>
      <c r="G3210">
        <v>74</v>
      </c>
      <c r="H3210">
        <f t="shared" si="1346"/>
        <v>74</v>
      </c>
      <c r="I3210">
        <f t="shared" ca="1" si="1347"/>
        <v>1200.7729283900626</v>
      </c>
      <c r="J3210">
        <f t="shared" ca="1" si="1348"/>
        <v>-1126.7729283900626</v>
      </c>
      <c r="K3210" t="str">
        <f t="shared" ca="1" si="1349"/>
        <v>low</v>
      </c>
      <c r="L3210">
        <v>8.5</v>
      </c>
      <c r="M3210" t="str">
        <f t="shared" si="1325"/>
        <v>medium</v>
      </c>
      <c r="N3210">
        <f t="shared" si="1331"/>
        <v>2</v>
      </c>
      <c r="O3210">
        <f t="shared" si="1332"/>
        <v>6</v>
      </c>
      <c r="P3210" t="str">
        <f t="shared" si="1333"/>
        <v>sobota</v>
      </c>
      <c r="Q3210">
        <f t="shared" si="1355"/>
        <v>0</v>
      </c>
      <c r="R3210">
        <f t="shared" si="1355"/>
        <v>1</v>
      </c>
      <c r="S3210">
        <f t="shared" si="1355"/>
        <v>0</v>
      </c>
      <c r="T3210">
        <f t="shared" si="1355"/>
        <v>0</v>
      </c>
      <c r="U3210">
        <f t="shared" si="1355"/>
        <v>0</v>
      </c>
      <c r="V3210">
        <f t="shared" si="1355"/>
        <v>0</v>
      </c>
      <c r="W3210">
        <f t="shared" si="1355"/>
        <v>0</v>
      </c>
      <c r="X3210">
        <f t="shared" si="1355"/>
        <v>0</v>
      </c>
      <c r="Y3210">
        <f t="shared" si="1355"/>
        <v>0</v>
      </c>
      <c r="Z3210">
        <f t="shared" si="1355"/>
        <v>0</v>
      </c>
      <c r="AA3210">
        <f t="shared" si="1355"/>
        <v>0</v>
      </c>
      <c r="AB3210">
        <f t="shared" si="1355"/>
        <v>0</v>
      </c>
      <c r="AC3210">
        <f t="shared" si="1356"/>
        <v>0</v>
      </c>
      <c r="AD3210">
        <f t="shared" si="1356"/>
        <v>0</v>
      </c>
      <c r="AE3210">
        <f t="shared" si="1356"/>
        <v>0</v>
      </c>
      <c r="AF3210">
        <f t="shared" si="1356"/>
        <v>0</v>
      </c>
      <c r="AG3210">
        <f t="shared" si="1356"/>
        <v>0</v>
      </c>
      <c r="AH3210">
        <f t="shared" si="1356"/>
        <v>1</v>
      </c>
      <c r="AI3210">
        <f t="shared" si="1356"/>
        <v>0</v>
      </c>
      <c r="AJ3210">
        <f t="shared" ca="1" si="1334"/>
        <v>0</v>
      </c>
      <c r="AK3210">
        <f t="shared" ca="1" si="1335"/>
        <v>0</v>
      </c>
      <c r="AL3210">
        <f t="shared" ca="1" si="1336"/>
        <v>1</v>
      </c>
      <c r="AM3210">
        <f t="shared" ca="1" si="1337"/>
        <v>1</v>
      </c>
      <c r="AN3210">
        <f t="shared" ca="1" si="1338"/>
        <v>0</v>
      </c>
      <c r="AO3210">
        <f t="shared" ca="1" si="1339"/>
        <v>0</v>
      </c>
      <c r="AP3210">
        <f t="shared" ca="1" si="1340"/>
        <v>0</v>
      </c>
      <c r="AQ3210">
        <f t="shared" ca="1" si="1341"/>
        <v>1</v>
      </c>
      <c r="AR3210">
        <f t="shared" ca="1" si="1342"/>
        <v>0</v>
      </c>
      <c r="AS3210">
        <v>0</v>
      </c>
      <c r="AT3210">
        <v>0</v>
      </c>
      <c r="AU3210">
        <f t="shared" ca="1" si="1357"/>
        <v>1</v>
      </c>
      <c r="AV3210">
        <f t="shared" ca="1" si="1357"/>
        <v>0</v>
      </c>
      <c r="AW3210">
        <f t="shared" ca="1" si="1357"/>
        <v>0</v>
      </c>
      <c r="AX3210">
        <v>0</v>
      </c>
    </row>
    <row r="3211" spans="1:50" x14ac:dyDescent="0.25">
      <c r="A3211" s="2">
        <v>42064</v>
      </c>
      <c r="B3211">
        <v>2211</v>
      </c>
      <c r="C3211">
        <v>9</v>
      </c>
      <c r="D3211">
        <f t="shared" ca="1" si="1343"/>
        <v>19.628751198468159</v>
      </c>
      <c r="E3211">
        <f t="shared" ca="1" si="1344"/>
        <v>-10.628751198468159</v>
      </c>
      <c r="F3211" t="str">
        <f t="shared" ca="1" si="1345"/>
        <v>low</v>
      </c>
      <c r="G3211">
        <v>472</v>
      </c>
      <c r="H3211">
        <f t="shared" si="1346"/>
        <v>472</v>
      </c>
      <c r="I3211">
        <f t="shared" ca="1" si="1347"/>
        <v>1200.8138104021562</v>
      </c>
      <c r="J3211">
        <f t="shared" ca="1" si="1348"/>
        <v>-728.81381040215615</v>
      </c>
      <c r="K3211" t="str">
        <f t="shared" ca="1" si="1349"/>
        <v>low</v>
      </c>
      <c r="L3211">
        <v>2.6</v>
      </c>
      <c r="M3211" t="str">
        <f t="shared" si="1325"/>
        <v>low</v>
      </c>
      <c r="N3211">
        <f t="shared" si="1331"/>
        <v>3</v>
      </c>
      <c r="O3211">
        <f t="shared" si="1332"/>
        <v>7</v>
      </c>
      <c r="P3211" t="str">
        <f t="shared" si="1333"/>
        <v>neděle</v>
      </c>
      <c r="Q3211">
        <f t="shared" ref="Q3211:AB3220" si="1358">VLOOKUP($N3211,$V$31:$AH$42,Q$592+1,0)</f>
        <v>0</v>
      </c>
      <c r="R3211">
        <f t="shared" si="1358"/>
        <v>0</v>
      </c>
      <c r="S3211">
        <f t="shared" si="1358"/>
        <v>1</v>
      </c>
      <c r="T3211">
        <f t="shared" si="1358"/>
        <v>0</v>
      </c>
      <c r="U3211">
        <f t="shared" si="1358"/>
        <v>0</v>
      </c>
      <c r="V3211">
        <f t="shared" si="1358"/>
        <v>0</v>
      </c>
      <c r="W3211">
        <f t="shared" si="1358"/>
        <v>0</v>
      </c>
      <c r="X3211">
        <f t="shared" si="1358"/>
        <v>0</v>
      </c>
      <c r="Y3211">
        <f t="shared" si="1358"/>
        <v>0</v>
      </c>
      <c r="Z3211">
        <f t="shared" si="1358"/>
        <v>0</v>
      </c>
      <c r="AA3211">
        <f t="shared" si="1358"/>
        <v>0</v>
      </c>
      <c r="AB3211">
        <f t="shared" si="1358"/>
        <v>0</v>
      </c>
      <c r="AC3211">
        <f t="shared" ref="AC3211:AI3220" si="1359">VLOOKUP($O3211,$V$74:$AC$80,AC$592+1,0)</f>
        <v>0</v>
      </c>
      <c r="AD3211">
        <f t="shared" si="1359"/>
        <v>0</v>
      </c>
      <c r="AE3211">
        <f t="shared" si="1359"/>
        <v>0</v>
      </c>
      <c r="AF3211">
        <f t="shared" si="1359"/>
        <v>0</v>
      </c>
      <c r="AG3211">
        <f t="shared" si="1359"/>
        <v>0</v>
      </c>
      <c r="AH3211">
        <f t="shared" si="1359"/>
        <v>0</v>
      </c>
      <c r="AI3211">
        <f t="shared" si="1359"/>
        <v>1</v>
      </c>
      <c r="AJ3211">
        <f t="shared" ca="1" si="1334"/>
        <v>0</v>
      </c>
      <c r="AK3211">
        <f t="shared" ca="1" si="1335"/>
        <v>0</v>
      </c>
      <c r="AL3211">
        <f t="shared" ca="1" si="1336"/>
        <v>1</v>
      </c>
      <c r="AM3211">
        <f t="shared" ca="1" si="1337"/>
        <v>1</v>
      </c>
      <c r="AN3211">
        <f t="shared" ca="1" si="1338"/>
        <v>0</v>
      </c>
      <c r="AO3211">
        <f t="shared" ca="1" si="1339"/>
        <v>0</v>
      </c>
      <c r="AP3211">
        <f t="shared" ca="1" si="1340"/>
        <v>1</v>
      </c>
      <c r="AQ3211">
        <f t="shared" ca="1" si="1341"/>
        <v>0</v>
      </c>
      <c r="AR3211">
        <f t="shared" ca="1" si="1342"/>
        <v>0</v>
      </c>
      <c r="AS3211">
        <v>0</v>
      </c>
      <c r="AT3211">
        <v>0</v>
      </c>
      <c r="AU3211">
        <f t="shared" ca="1" si="1357"/>
        <v>1</v>
      </c>
      <c r="AV3211">
        <f t="shared" ca="1" si="1357"/>
        <v>0</v>
      </c>
      <c r="AW3211">
        <f t="shared" ca="1" si="1357"/>
        <v>0</v>
      </c>
      <c r="AX3211">
        <v>0</v>
      </c>
    </row>
    <row r="3212" spans="1:50" x14ac:dyDescent="0.25">
      <c r="A3212" s="2">
        <v>42065</v>
      </c>
      <c r="B3212">
        <v>2212</v>
      </c>
      <c r="C3212">
        <v>19</v>
      </c>
      <c r="D3212">
        <f t="shared" ca="1" si="1343"/>
        <v>19.628427438923833</v>
      </c>
      <c r="E3212">
        <f t="shared" ca="1" si="1344"/>
        <v>-0.62842743892383268</v>
      </c>
      <c r="F3212" t="str">
        <f t="shared" ca="1" si="1345"/>
        <v>medium</v>
      </c>
      <c r="G3212">
        <v>1414</v>
      </c>
      <c r="H3212">
        <f t="shared" si="1346"/>
        <v>1414</v>
      </c>
      <c r="I3212">
        <f t="shared" ca="1" si="1347"/>
        <v>1200.8545426619855</v>
      </c>
      <c r="J3212">
        <f t="shared" ca="1" si="1348"/>
        <v>213.14545733801447</v>
      </c>
      <c r="K3212" t="str">
        <f t="shared" ca="1" si="1349"/>
        <v>high</v>
      </c>
      <c r="L3212">
        <v>9.6999999999999993</v>
      </c>
      <c r="M3212" t="str">
        <f t="shared" si="1325"/>
        <v>medium</v>
      </c>
      <c r="N3212">
        <f t="shared" si="1331"/>
        <v>3</v>
      </c>
      <c r="O3212">
        <f t="shared" si="1332"/>
        <v>1</v>
      </c>
      <c r="P3212" t="str">
        <f t="shared" si="1333"/>
        <v>pondělí</v>
      </c>
      <c r="Q3212">
        <f t="shared" si="1358"/>
        <v>0</v>
      </c>
      <c r="R3212">
        <f t="shared" si="1358"/>
        <v>0</v>
      </c>
      <c r="S3212">
        <f t="shared" si="1358"/>
        <v>1</v>
      </c>
      <c r="T3212">
        <f t="shared" si="1358"/>
        <v>0</v>
      </c>
      <c r="U3212">
        <f t="shared" si="1358"/>
        <v>0</v>
      </c>
      <c r="V3212">
        <f t="shared" si="1358"/>
        <v>0</v>
      </c>
      <c r="W3212">
        <f t="shared" si="1358"/>
        <v>0</v>
      </c>
      <c r="X3212">
        <f t="shared" si="1358"/>
        <v>0</v>
      </c>
      <c r="Y3212">
        <f t="shared" si="1358"/>
        <v>0</v>
      </c>
      <c r="Z3212">
        <f t="shared" si="1358"/>
        <v>0</v>
      </c>
      <c r="AA3212">
        <f t="shared" si="1358"/>
        <v>0</v>
      </c>
      <c r="AB3212">
        <f t="shared" si="1358"/>
        <v>0</v>
      </c>
      <c r="AC3212">
        <f t="shared" si="1359"/>
        <v>1</v>
      </c>
      <c r="AD3212">
        <f t="shared" si="1359"/>
        <v>0</v>
      </c>
      <c r="AE3212">
        <f t="shared" si="1359"/>
        <v>0</v>
      </c>
      <c r="AF3212">
        <f t="shared" si="1359"/>
        <v>0</v>
      </c>
      <c r="AG3212">
        <f t="shared" si="1359"/>
        <v>0</v>
      </c>
      <c r="AH3212">
        <f t="shared" si="1359"/>
        <v>0</v>
      </c>
      <c r="AI3212">
        <f t="shared" si="1359"/>
        <v>0</v>
      </c>
      <c r="AJ3212">
        <f t="shared" ca="1" si="1334"/>
        <v>0</v>
      </c>
      <c r="AK3212">
        <f t="shared" ca="1" si="1335"/>
        <v>0</v>
      </c>
      <c r="AL3212">
        <f t="shared" ca="1" si="1336"/>
        <v>1</v>
      </c>
      <c r="AM3212">
        <f t="shared" ca="1" si="1337"/>
        <v>1</v>
      </c>
      <c r="AN3212">
        <f t="shared" ca="1" si="1338"/>
        <v>0</v>
      </c>
      <c r="AO3212">
        <f t="shared" ca="1" si="1339"/>
        <v>0</v>
      </c>
      <c r="AP3212">
        <f t="shared" ca="1" si="1340"/>
        <v>0</v>
      </c>
      <c r="AQ3212">
        <f t="shared" ca="1" si="1341"/>
        <v>1</v>
      </c>
      <c r="AR3212">
        <f t="shared" ca="1" si="1342"/>
        <v>0</v>
      </c>
      <c r="AS3212">
        <v>1</v>
      </c>
      <c r="AT3212">
        <v>0</v>
      </c>
      <c r="AU3212">
        <f t="shared" ca="1" si="1357"/>
        <v>0</v>
      </c>
      <c r="AV3212">
        <f t="shared" ca="1" si="1357"/>
        <v>1</v>
      </c>
      <c r="AW3212">
        <f t="shared" ca="1" si="1357"/>
        <v>0</v>
      </c>
      <c r="AX3212">
        <v>0</v>
      </c>
    </row>
    <row r="3213" spans="1:50" x14ac:dyDescent="0.25">
      <c r="A3213" s="2">
        <v>42066</v>
      </c>
      <c r="B3213">
        <v>2213</v>
      </c>
      <c r="C3213">
        <v>16</v>
      </c>
      <c r="D3213">
        <f t="shared" ca="1" si="1343"/>
        <v>19.628099100834689</v>
      </c>
      <c r="E3213">
        <f t="shared" ca="1" si="1344"/>
        <v>-3.6280991008346888</v>
      </c>
      <c r="F3213" t="str">
        <f t="shared" ca="1" si="1345"/>
        <v>low</v>
      </c>
      <c r="G3213">
        <v>888</v>
      </c>
      <c r="H3213">
        <f t="shared" si="1346"/>
        <v>888</v>
      </c>
      <c r="I3213">
        <f t="shared" ca="1" si="1347"/>
        <v>1200.8951251695507</v>
      </c>
      <c r="J3213">
        <f t="shared" ca="1" si="1348"/>
        <v>-312.89512516955074</v>
      </c>
      <c r="K3213" t="str">
        <f t="shared" ca="1" si="1349"/>
        <v>medium</v>
      </c>
      <c r="L3213">
        <v>5.0999999999999996</v>
      </c>
      <c r="M3213" t="str">
        <f t="shared" si="1325"/>
        <v>medium</v>
      </c>
      <c r="N3213">
        <f t="shared" si="1331"/>
        <v>3</v>
      </c>
      <c r="O3213">
        <f t="shared" si="1332"/>
        <v>2</v>
      </c>
      <c r="P3213" t="str">
        <f t="shared" si="1333"/>
        <v>úterý</v>
      </c>
      <c r="Q3213">
        <f t="shared" si="1358"/>
        <v>0</v>
      </c>
      <c r="R3213">
        <f t="shared" si="1358"/>
        <v>0</v>
      </c>
      <c r="S3213">
        <f t="shared" si="1358"/>
        <v>1</v>
      </c>
      <c r="T3213">
        <f t="shared" si="1358"/>
        <v>0</v>
      </c>
      <c r="U3213">
        <f t="shared" si="1358"/>
        <v>0</v>
      </c>
      <c r="V3213">
        <f t="shared" si="1358"/>
        <v>0</v>
      </c>
      <c r="W3213">
        <f t="shared" si="1358"/>
        <v>0</v>
      </c>
      <c r="X3213">
        <f t="shared" si="1358"/>
        <v>0</v>
      </c>
      <c r="Y3213">
        <f t="shared" si="1358"/>
        <v>0</v>
      </c>
      <c r="Z3213">
        <f t="shared" si="1358"/>
        <v>0</v>
      </c>
      <c r="AA3213">
        <f t="shared" si="1358"/>
        <v>0</v>
      </c>
      <c r="AB3213">
        <f t="shared" si="1358"/>
        <v>0</v>
      </c>
      <c r="AC3213">
        <f t="shared" si="1359"/>
        <v>0</v>
      </c>
      <c r="AD3213">
        <f t="shared" si="1359"/>
        <v>1</v>
      </c>
      <c r="AE3213">
        <f t="shared" si="1359"/>
        <v>0</v>
      </c>
      <c r="AF3213">
        <f t="shared" si="1359"/>
        <v>0</v>
      </c>
      <c r="AG3213">
        <f t="shared" si="1359"/>
        <v>0</v>
      </c>
      <c r="AH3213">
        <f t="shared" si="1359"/>
        <v>0</v>
      </c>
      <c r="AI3213">
        <f t="shared" si="1359"/>
        <v>0</v>
      </c>
      <c r="AJ3213">
        <f t="shared" ca="1" si="1334"/>
        <v>0</v>
      </c>
      <c r="AK3213">
        <f t="shared" ca="1" si="1335"/>
        <v>0</v>
      </c>
      <c r="AL3213">
        <f t="shared" ca="1" si="1336"/>
        <v>1</v>
      </c>
      <c r="AM3213">
        <f t="shared" ca="1" si="1337"/>
        <v>1</v>
      </c>
      <c r="AN3213">
        <f t="shared" ca="1" si="1338"/>
        <v>0</v>
      </c>
      <c r="AO3213">
        <f t="shared" ca="1" si="1339"/>
        <v>0</v>
      </c>
      <c r="AP3213">
        <f t="shared" ca="1" si="1340"/>
        <v>0</v>
      </c>
      <c r="AQ3213">
        <f t="shared" ca="1" si="1341"/>
        <v>1</v>
      </c>
      <c r="AR3213">
        <f t="shared" ca="1" si="1342"/>
        <v>0</v>
      </c>
      <c r="AS3213">
        <v>1</v>
      </c>
      <c r="AT3213">
        <v>0</v>
      </c>
      <c r="AU3213">
        <f t="shared" ca="1" si="1357"/>
        <v>1</v>
      </c>
      <c r="AV3213">
        <f t="shared" ca="1" si="1357"/>
        <v>0</v>
      </c>
      <c r="AW3213">
        <f t="shared" ca="1" si="1357"/>
        <v>0</v>
      </c>
      <c r="AX3213">
        <v>0</v>
      </c>
    </row>
    <row r="3214" spans="1:50" x14ac:dyDescent="0.25">
      <c r="A3214" s="2">
        <v>42067</v>
      </c>
      <c r="B3214">
        <v>2214</v>
      </c>
      <c r="C3214">
        <v>21</v>
      </c>
      <c r="D3214">
        <f t="shared" ca="1" si="1343"/>
        <v>19.627766184200727</v>
      </c>
      <c r="E3214">
        <f t="shared" ca="1" si="1344"/>
        <v>1.3722338157992731</v>
      </c>
      <c r="F3214" t="str">
        <f t="shared" ca="1" si="1345"/>
        <v>medium</v>
      </c>
      <c r="G3214">
        <v>1654</v>
      </c>
      <c r="H3214">
        <f t="shared" si="1346"/>
        <v>1654</v>
      </c>
      <c r="I3214">
        <f t="shared" ca="1" si="1347"/>
        <v>1200.935557924852</v>
      </c>
      <c r="J3214">
        <f t="shared" ca="1" si="1348"/>
        <v>453.06444207514801</v>
      </c>
      <c r="K3214" t="str">
        <f t="shared" ca="1" si="1349"/>
        <v>high</v>
      </c>
      <c r="L3214">
        <v>3.81</v>
      </c>
      <c r="M3214" t="str">
        <f t="shared" si="1325"/>
        <v>low</v>
      </c>
      <c r="N3214">
        <f t="shared" si="1331"/>
        <v>3</v>
      </c>
      <c r="O3214">
        <f t="shared" si="1332"/>
        <v>3</v>
      </c>
      <c r="P3214" t="str">
        <f t="shared" si="1333"/>
        <v>středa</v>
      </c>
      <c r="Q3214">
        <f t="shared" si="1358"/>
        <v>0</v>
      </c>
      <c r="R3214">
        <f t="shared" si="1358"/>
        <v>0</v>
      </c>
      <c r="S3214">
        <f t="shared" si="1358"/>
        <v>1</v>
      </c>
      <c r="T3214">
        <f t="shared" si="1358"/>
        <v>0</v>
      </c>
      <c r="U3214">
        <f t="shared" si="1358"/>
        <v>0</v>
      </c>
      <c r="V3214">
        <f t="shared" si="1358"/>
        <v>0</v>
      </c>
      <c r="W3214">
        <f t="shared" si="1358"/>
        <v>0</v>
      </c>
      <c r="X3214">
        <f t="shared" si="1358"/>
        <v>0</v>
      </c>
      <c r="Y3214">
        <f t="shared" si="1358"/>
        <v>0</v>
      </c>
      <c r="Z3214">
        <f t="shared" si="1358"/>
        <v>0</v>
      </c>
      <c r="AA3214">
        <f t="shared" si="1358"/>
        <v>0</v>
      </c>
      <c r="AB3214">
        <f t="shared" si="1358"/>
        <v>0</v>
      </c>
      <c r="AC3214">
        <f t="shared" si="1359"/>
        <v>0</v>
      </c>
      <c r="AD3214">
        <f t="shared" si="1359"/>
        <v>0</v>
      </c>
      <c r="AE3214">
        <f t="shared" si="1359"/>
        <v>1</v>
      </c>
      <c r="AF3214">
        <f t="shared" si="1359"/>
        <v>0</v>
      </c>
      <c r="AG3214">
        <f t="shared" si="1359"/>
        <v>0</v>
      </c>
      <c r="AH3214">
        <f t="shared" si="1359"/>
        <v>0</v>
      </c>
      <c r="AI3214">
        <f t="shared" si="1359"/>
        <v>0</v>
      </c>
      <c r="AJ3214">
        <f t="shared" ca="1" si="1334"/>
        <v>0</v>
      </c>
      <c r="AK3214">
        <f t="shared" ca="1" si="1335"/>
        <v>0</v>
      </c>
      <c r="AL3214">
        <f t="shared" ca="1" si="1336"/>
        <v>1</v>
      </c>
      <c r="AM3214">
        <f t="shared" ca="1" si="1337"/>
        <v>1</v>
      </c>
      <c r="AN3214">
        <f t="shared" ca="1" si="1338"/>
        <v>0</v>
      </c>
      <c r="AO3214">
        <f t="shared" ca="1" si="1339"/>
        <v>0</v>
      </c>
      <c r="AP3214">
        <f t="shared" ca="1" si="1340"/>
        <v>1</v>
      </c>
      <c r="AQ3214">
        <f t="shared" ca="1" si="1341"/>
        <v>0</v>
      </c>
      <c r="AR3214">
        <f t="shared" ca="1" si="1342"/>
        <v>0</v>
      </c>
      <c r="AS3214">
        <v>1</v>
      </c>
      <c r="AT3214">
        <v>0</v>
      </c>
      <c r="AU3214">
        <f t="shared" ca="1" si="1357"/>
        <v>0</v>
      </c>
      <c r="AV3214">
        <f t="shared" ca="1" si="1357"/>
        <v>1</v>
      </c>
      <c r="AW3214">
        <f t="shared" ca="1" si="1357"/>
        <v>0</v>
      </c>
      <c r="AX3214">
        <v>0</v>
      </c>
    </row>
    <row r="3215" spans="1:50" x14ac:dyDescent="0.25">
      <c r="A3215" s="2">
        <v>42068</v>
      </c>
      <c r="B3215">
        <v>2215</v>
      </c>
      <c r="C3215">
        <v>14</v>
      </c>
      <c r="D3215">
        <f t="shared" ca="1" si="1343"/>
        <v>19.627428689021954</v>
      </c>
      <c r="E3215">
        <f t="shared" ca="1" si="1344"/>
        <v>-5.6274286890219543</v>
      </c>
      <c r="F3215" t="str">
        <f t="shared" ca="1" si="1345"/>
        <v>low</v>
      </c>
      <c r="G3215">
        <v>1164</v>
      </c>
      <c r="H3215">
        <f t="shared" si="1346"/>
        <v>1164</v>
      </c>
      <c r="I3215">
        <f t="shared" ca="1" si="1347"/>
        <v>1200.9758409278891</v>
      </c>
      <c r="J3215">
        <f t="shared" ca="1" si="1348"/>
        <v>-36.975840927889067</v>
      </c>
      <c r="K3215" t="str">
        <f t="shared" ca="1" si="1349"/>
        <v>medium</v>
      </c>
      <c r="L3215">
        <v>7.3</v>
      </c>
      <c r="M3215" t="str">
        <f t="shared" si="1325"/>
        <v>medium</v>
      </c>
      <c r="N3215">
        <f t="shared" si="1331"/>
        <v>3</v>
      </c>
      <c r="O3215">
        <f t="shared" si="1332"/>
        <v>4</v>
      </c>
      <c r="P3215" t="str">
        <f t="shared" si="1333"/>
        <v>čtvrtek</v>
      </c>
      <c r="Q3215">
        <f t="shared" si="1358"/>
        <v>0</v>
      </c>
      <c r="R3215">
        <f t="shared" si="1358"/>
        <v>0</v>
      </c>
      <c r="S3215">
        <f t="shared" si="1358"/>
        <v>1</v>
      </c>
      <c r="T3215">
        <f t="shared" si="1358"/>
        <v>0</v>
      </c>
      <c r="U3215">
        <f t="shared" si="1358"/>
        <v>0</v>
      </c>
      <c r="V3215">
        <f t="shared" si="1358"/>
        <v>0</v>
      </c>
      <c r="W3215">
        <f t="shared" si="1358"/>
        <v>0</v>
      </c>
      <c r="X3215">
        <f t="shared" si="1358"/>
        <v>0</v>
      </c>
      <c r="Y3215">
        <f t="shared" si="1358"/>
        <v>0</v>
      </c>
      <c r="Z3215">
        <f t="shared" si="1358"/>
        <v>0</v>
      </c>
      <c r="AA3215">
        <f t="shared" si="1358"/>
        <v>0</v>
      </c>
      <c r="AB3215">
        <f t="shared" si="1358"/>
        <v>0</v>
      </c>
      <c r="AC3215">
        <f t="shared" si="1359"/>
        <v>0</v>
      </c>
      <c r="AD3215">
        <f t="shared" si="1359"/>
        <v>0</v>
      </c>
      <c r="AE3215">
        <f t="shared" si="1359"/>
        <v>0</v>
      </c>
      <c r="AF3215">
        <f t="shared" si="1359"/>
        <v>1</v>
      </c>
      <c r="AG3215">
        <f t="shared" si="1359"/>
        <v>0</v>
      </c>
      <c r="AH3215">
        <f t="shared" si="1359"/>
        <v>0</v>
      </c>
      <c r="AI3215">
        <f t="shared" si="1359"/>
        <v>0</v>
      </c>
      <c r="AJ3215">
        <f t="shared" ca="1" si="1334"/>
        <v>0</v>
      </c>
      <c r="AK3215">
        <f t="shared" ca="1" si="1335"/>
        <v>0</v>
      </c>
      <c r="AL3215">
        <f t="shared" ca="1" si="1336"/>
        <v>1</v>
      </c>
      <c r="AM3215">
        <f t="shared" ca="1" si="1337"/>
        <v>1</v>
      </c>
      <c r="AN3215">
        <f t="shared" ca="1" si="1338"/>
        <v>0</v>
      </c>
      <c r="AO3215">
        <f t="shared" ca="1" si="1339"/>
        <v>0</v>
      </c>
      <c r="AP3215">
        <f t="shared" ca="1" si="1340"/>
        <v>0</v>
      </c>
      <c r="AQ3215">
        <f t="shared" ca="1" si="1341"/>
        <v>1</v>
      </c>
      <c r="AR3215">
        <f t="shared" ca="1" si="1342"/>
        <v>0</v>
      </c>
      <c r="AS3215">
        <v>0</v>
      </c>
      <c r="AT3215">
        <v>0</v>
      </c>
      <c r="AU3215">
        <f t="shared" ca="1" si="1357"/>
        <v>1</v>
      </c>
      <c r="AV3215">
        <f t="shared" ca="1" si="1357"/>
        <v>0</v>
      </c>
      <c r="AW3215">
        <f t="shared" ca="1" si="1357"/>
        <v>0</v>
      </c>
      <c r="AX3215">
        <v>0</v>
      </c>
    </row>
    <row r="3216" spans="1:50" x14ac:dyDescent="0.25">
      <c r="A3216" s="2">
        <v>42069</v>
      </c>
      <c r="B3216">
        <v>2216</v>
      </c>
      <c r="C3216">
        <v>21</v>
      </c>
      <c r="D3216">
        <f t="shared" ca="1" si="1343"/>
        <v>19.627086615298364</v>
      </c>
      <c r="E3216">
        <f t="shared" ca="1" si="1344"/>
        <v>1.3729133847016364</v>
      </c>
      <c r="F3216" t="str">
        <f t="shared" ca="1" si="1345"/>
        <v>medium</v>
      </c>
      <c r="G3216">
        <v>1770</v>
      </c>
      <c r="H3216">
        <f t="shared" si="1346"/>
        <v>1770</v>
      </c>
      <c r="I3216">
        <f t="shared" ca="1" si="1347"/>
        <v>1201.015974178662</v>
      </c>
      <c r="J3216">
        <f t="shared" ca="1" si="1348"/>
        <v>568.98402582133804</v>
      </c>
      <c r="K3216" t="str">
        <f t="shared" ca="1" si="1349"/>
        <v>high</v>
      </c>
      <c r="L3216">
        <v>3.55</v>
      </c>
      <c r="M3216" t="str">
        <f t="shared" si="1325"/>
        <v>low</v>
      </c>
      <c r="N3216">
        <f t="shared" si="1331"/>
        <v>3</v>
      </c>
      <c r="O3216">
        <f t="shared" si="1332"/>
        <v>5</v>
      </c>
      <c r="P3216" t="str">
        <f t="shared" si="1333"/>
        <v>pátek</v>
      </c>
      <c r="Q3216">
        <f t="shared" si="1358"/>
        <v>0</v>
      </c>
      <c r="R3216">
        <f t="shared" si="1358"/>
        <v>0</v>
      </c>
      <c r="S3216">
        <f t="shared" si="1358"/>
        <v>1</v>
      </c>
      <c r="T3216">
        <f t="shared" si="1358"/>
        <v>0</v>
      </c>
      <c r="U3216">
        <f t="shared" si="1358"/>
        <v>0</v>
      </c>
      <c r="V3216">
        <f t="shared" si="1358"/>
        <v>0</v>
      </c>
      <c r="W3216">
        <f t="shared" si="1358"/>
        <v>0</v>
      </c>
      <c r="X3216">
        <f t="shared" si="1358"/>
        <v>0</v>
      </c>
      <c r="Y3216">
        <f t="shared" si="1358"/>
        <v>0</v>
      </c>
      <c r="Z3216">
        <f t="shared" si="1358"/>
        <v>0</v>
      </c>
      <c r="AA3216">
        <f t="shared" si="1358"/>
        <v>0</v>
      </c>
      <c r="AB3216">
        <f t="shared" si="1358"/>
        <v>0</v>
      </c>
      <c r="AC3216">
        <f t="shared" si="1359"/>
        <v>0</v>
      </c>
      <c r="AD3216">
        <f t="shared" si="1359"/>
        <v>0</v>
      </c>
      <c r="AE3216">
        <f t="shared" si="1359"/>
        <v>0</v>
      </c>
      <c r="AF3216">
        <f t="shared" si="1359"/>
        <v>0</v>
      </c>
      <c r="AG3216">
        <f t="shared" si="1359"/>
        <v>1</v>
      </c>
      <c r="AH3216">
        <f t="shared" si="1359"/>
        <v>0</v>
      </c>
      <c r="AI3216">
        <f t="shared" si="1359"/>
        <v>0</v>
      </c>
      <c r="AJ3216">
        <f t="shared" ca="1" si="1334"/>
        <v>0</v>
      </c>
      <c r="AK3216">
        <f t="shared" ca="1" si="1335"/>
        <v>0</v>
      </c>
      <c r="AL3216">
        <f t="shared" ca="1" si="1336"/>
        <v>1</v>
      </c>
      <c r="AM3216">
        <f t="shared" ca="1" si="1337"/>
        <v>1</v>
      </c>
      <c r="AN3216">
        <f t="shared" ca="1" si="1338"/>
        <v>0</v>
      </c>
      <c r="AO3216">
        <f t="shared" ca="1" si="1339"/>
        <v>0</v>
      </c>
      <c r="AP3216">
        <f t="shared" ca="1" si="1340"/>
        <v>1</v>
      </c>
      <c r="AQ3216">
        <f t="shared" ca="1" si="1341"/>
        <v>0</v>
      </c>
      <c r="AR3216">
        <f t="shared" ca="1" si="1342"/>
        <v>0</v>
      </c>
      <c r="AS3216">
        <v>0</v>
      </c>
      <c r="AT3216">
        <v>0</v>
      </c>
      <c r="AU3216">
        <f t="shared" ca="1" si="1357"/>
        <v>0</v>
      </c>
      <c r="AV3216">
        <f t="shared" ca="1" si="1357"/>
        <v>1</v>
      </c>
      <c r="AW3216">
        <f t="shared" ca="1" si="1357"/>
        <v>0</v>
      </c>
      <c r="AX3216">
        <v>0</v>
      </c>
    </row>
    <row r="3217" spans="1:50" x14ac:dyDescent="0.25">
      <c r="A3217" s="2">
        <v>42070</v>
      </c>
      <c r="B3217">
        <v>2217</v>
      </c>
      <c r="C3217">
        <v>14</v>
      </c>
      <c r="D3217">
        <f t="shared" ca="1" si="1343"/>
        <v>19.626739963029959</v>
      </c>
      <c r="E3217">
        <f t="shared" ca="1" si="1344"/>
        <v>-5.6267399630299586</v>
      </c>
      <c r="F3217" t="str">
        <f t="shared" ca="1" si="1345"/>
        <v>low</v>
      </c>
      <c r="G3217">
        <v>581</v>
      </c>
      <c r="H3217">
        <f t="shared" si="1346"/>
        <v>581</v>
      </c>
      <c r="I3217">
        <f t="shared" ca="1" si="1347"/>
        <v>1201.0559576771707</v>
      </c>
      <c r="J3217">
        <f t="shared" ca="1" si="1348"/>
        <v>-620.05595767717068</v>
      </c>
      <c r="K3217" t="str">
        <f t="shared" ca="1" si="1349"/>
        <v>low</v>
      </c>
      <c r="L3217">
        <v>4.5000000000000009</v>
      </c>
      <c r="M3217" t="str">
        <f t="shared" si="1325"/>
        <v>low</v>
      </c>
      <c r="N3217">
        <f t="shared" si="1331"/>
        <v>3</v>
      </c>
      <c r="O3217">
        <f t="shared" si="1332"/>
        <v>6</v>
      </c>
      <c r="P3217" t="str">
        <f t="shared" si="1333"/>
        <v>sobota</v>
      </c>
      <c r="Q3217">
        <f t="shared" si="1358"/>
        <v>0</v>
      </c>
      <c r="R3217">
        <f t="shared" si="1358"/>
        <v>0</v>
      </c>
      <c r="S3217">
        <f t="shared" si="1358"/>
        <v>1</v>
      </c>
      <c r="T3217">
        <f t="shared" si="1358"/>
        <v>0</v>
      </c>
      <c r="U3217">
        <f t="shared" si="1358"/>
        <v>0</v>
      </c>
      <c r="V3217">
        <f t="shared" si="1358"/>
        <v>0</v>
      </c>
      <c r="W3217">
        <f t="shared" si="1358"/>
        <v>0</v>
      </c>
      <c r="X3217">
        <f t="shared" si="1358"/>
        <v>0</v>
      </c>
      <c r="Y3217">
        <f t="shared" si="1358"/>
        <v>0</v>
      </c>
      <c r="Z3217">
        <f t="shared" si="1358"/>
        <v>0</v>
      </c>
      <c r="AA3217">
        <f t="shared" si="1358"/>
        <v>0</v>
      </c>
      <c r="AB3217">
        <f t="shared" si="1358"/>
        <v>0</v>
      </c>
      <c r="AC3217">
        <f t="shared" si="1359"/>
        <v>0</v>
      </c>
      <c r="AD3217">
        <f t="shared" si="1359"/>
        <v>0</v>
      </c>
      <c r="AE3217">
        <f t="shared" si="1359"/>
        <v>0</v>
      </c>
      <c r="AF3217">
        <f t="shared" si="1359"/>
        <v>0</v>
      </c>
      <c r="AG3217">
        <f t="shared" si="1359"/>
        <v>0</v>
      </c>
      <c r="AH3217">
        <f t="shared" si="1359"/>
        <v>1</v>
      </c>
      <c r="AI3217">
        <f t="shared" si="1359"/>
        <v>0</v>
      </c>
      <c r="AJ3217">
        <f t="shared" ca="1" si="1334"/>
        <v>0</v>
      </c>
      <c r="AK3217">
        <f t="shared" ca="1" si="1335"/>
        <v>0</v>
      </c>
      <c r="AL3217">
        <f t="shared" ca="1" si="1336"/>
        <v>1</v>
      </c>
      <c r="AM3217">
        <f t="shared" ca="1" si="1337"/>
        <v>1</v>
      </c>
      <c r="AN3217">
        <f t="shared" ca="1" si="1338"/>
        <v>0</v>
      </c>
      <c r="AO3217">
        <f t="shared" ca="1" si="1339"/>
        <v>0</v>
      </c>
      <c r="AP3217">
        <f t="shared" ca="1" si="1340"/>
        <v>1</v>
      </c>
      <c r="AQ3217">
        <f t="shared" ca="1" si="1341"/>
        <v>0</v>
      </c>
      <c r="AR3217">
        <f t="shared" ca="1" si="1342"/>
        <v>0</v>
      </c>
      <c r="AS3217">
        <v>0</v>
      </c>
      <c r="AT3217">
        <v>0</v>
      </c>
      <c r="AU3217">
        <f t="shared" ca="1" si="1357"/>
        <v>1</v>
      </c>
      <c r="AV3217">
        <f t="shared" ca="1" si="1357"/>
        <v>0</v>
      </c>
      <c r="AW3217">
        <f t="shared" ca="1" si="1357"/>
        <v>0</v>
      </c>
      <c r="AX3217">
        <v>0</v>
      </c>
    </row>
    <row r="3218" spans="1:50" x14ac:dyDescent="0.25">
      <c r="A3218" s="2">
        <v>42071</v>
      </c>
      <c r="B3218">
        <v>2218</v>
      </c>
      <c r="C3218">
        <v>9</v>
      </c>
      <c r="D3218">
        <f t="shared" ca="1" si="1343"/>
        <v>19.626388732216739</v>
      </c>
      <c r="E3218">
        <f t="shared" ca="1" si="1344"/>
        <v>-10.626388732216739</v>
      </c>
      <c r="F3218" t="str">
        <f t="shared" ca="1" si="1345"/>
        <v>low</v>
      </c>
      <c r="G3218">
        <v>245</v>
      </c>
      <c r="H3218">
        <f t="shared" si="1346"/>
        <v>245</v>
      </c>
      <c r="I3218">
        <f t="shared" ca="1" si="1347"/>
        <v>1201.095791423415</v>
      </c>
      <c r="J3218">
        <f t="shared" ca="1" si="1348"/>
        <v>-956.09579142341499</v>
      </c>
      <c r="K3218" t="str">
        <f t="shared" ca="1" si="1349"/>
        <v>low</v>
      </c>
      <c r="L3218">
        <v>4.9000000000000004</v>
      </c>
      <c r="M3218" t="str">
        <f t="shared" si="1325"/>
        <v>low</v>
      </c>
      <c r="N3218">
        <f t="shared" si="1331"/>
        <v>3</v>
      </c>
      <c r="O3218">
        <f t="shared" si="1332"/>
        <v>7</v>
      </c>
      <c r="P3218" t="str">
        <f t="shared" si="1333"/>
        <v>neděle</v>
      </c>
      <c r="Q3218">
        <f t="shared" si="1358"/>
        <v>0</v>
      </c>
      <c r="R3218">
        <f t="shared" si="1358"/>
        <v>0</v>
      </c>
      <c r="S3218">
        <f t="shared" si="1358"/>
        <v>1</v>
      </c>
      <c r="T3218">
        <f t="shared" si="1358"/>
        <v>0</v>
      </c>
      <c r="U3218">
        <f t="shared" si="1358"/>
        <v>0</v>
      </c>
      <c r="V3218">
        <f t="shared" si="1358"/>
        <v>0</v>
      </c>
      <c r="W3218">
        <f t="shared" si="1358"/>
        <v>0</v>
      </c>
      <c r="X3218">
        <f t="shared" si="1358"/>
        <v>0</v>
      </c>
      <c r="Y3218">
        <f t="shared" si="1358"/>
        <v>0</v>
      </c>
      <c r="Z3218">
        <f t="shared" si="1358"/>
        <v>0</v>
      </c>
      <c r="AA3218">
        <f t="shared" si="1358"/>
        <v>0</v>
      </c>
      <c r="AB3218">
        <f t="shared" si="1358"/>
        <v>0</v>
      </c>
      <c r="AC3218">
        <f t="shared" si="1359"/>
        <v>0</v>
      </c>
      <c r="AD3218">
        <f t="shared" si="1359"/>
        <v>0</v>
      </c>
      <c r="AE3218">
        <f t="shared" si="1359"/>
        <v>0</v>
      </c>
      <c r="AF3218">
        <f t="shared" si="1359"/>
        <v>0</v>
      </c>
      <c r="AG3218">
        <f t="shared" si="1359"/>
        <v>0</v>
      </c>
      <c r="AH3218">
        <f t="shared" si="1359"/>
        <v>0</v>
      </c>
      <c r="AI3218">
        <f t="shared" si="1359"/>
        <v>1</v>
      </c>
      <c r="AJ3218">
        <f t="shared" ca="1" si="1334"/>
        <v>0</v>
      </c>
      <c r="AK3218">
        <f t="shared" ca="1" si="1335"/>
        <v>0</v>
      </c>
      <c r="AL3218">
        <f t="shared" ca="1" si="1336"/>
        <v>1</v>
      </c>
      <c r="AM3218">
        <f t="shared" ca="1" si="1337"/>
        <v>1</v>
      </c>
      <c r="AN3218">
        <f t="shared" ca="1" si="1338"/>
        <v>0</v>
      </c>
      <c r="AO3218">
        <f t="shared" ca="1" si="1339"/>
        <v>0</v>
      </c>
      <c r="AP3218">
        <f t="shared" ca="1" si="1340"/>
        <v>1</v>
      </c>
      <c r="AQ3218">
        <f t="shared" ca="1" si="1341"/>
        <v>0</v>
      </c>
      <c r="AR3218">
        <f t="shared" ca="1" si="1342"/>
        <v>0</v>
      </c>
      <c r="AS3218">
        <v>0</v>
      </c>
      <c r="AT3218">
        <v>0</v>
      </c>
      <c r="AU3218">
        <f t="shared" ca="1" si="1357"/>
        <v>1</v>
      </c>
      <c r="AV3218">
        <f t="shared" ca="1" si="1357"/>
        <v>0</v>
      </c>
      <c r="AW3218">
        <f t="shared" ca="1" si="1357"/>
        <v>0</v>
      </c>
      <c r="AX3218">
        <v>0</v>
      </c>
    </row>
    <row r="3219" spans="1:50" x14ac:dyDescent="0.25">
      <c r="A3219" s="2">
        <v>42072</v>
      </c>
      <c r="B3219">
        <v>2219</v>
      </c>
      <c r="C3219">
        <v>21</v>
      </c>
      <c r="D3219">
        <f t="shared" ca="1" si="1343"/>
        <v>19.626032922858705</v>
      </c>
      <c r="E3219">
        <f t="shared" ca="1" si="1344"/>
        <v>1.3739670771412946</v>
      </c>
      <c r="F3219" t="str">
        <f t="shared" ca="1" si="1345"/>
        <v>medium</v>
      </c>
      <c r="G3219">
        <v>1034</v>
      </c>
      <c r="H3219">
        <f t="shared" si="1346"/>
        <v>1034</v>
      </c>
      <c r="I3219">
        <f t="shared" ca="1" si="1347"/>
        <v>1201.1354754173956</v>
      </c>
      <c r="J3219">
        <f t="shared" ca="1" si="1348"/>
        <v>-167.13547541739558</v>
      </c>
      <c r="K3219" t="str">
        <f t="shared" ca="1" si="1349"/>
        <v>medium</v>
      </c>
      <c r="L3219">
        <v>-0.8</v>
      </c>
      <c r="M3219" t="str">
        <f t="shared" si="1325"/>
        <v>low</v>
      </c>
      <c r="N3219">
        <f t="shared" si="1331"/>
        <v>3</v>
      </c>
      <c r="O3219">
        <f t="shared" si="1332"/>
        <v>1</v>
      </c>
      <c r="P3219" t="str">
        <f t="shared" si="1333"/>
        <v>pondělí</v>
      </c>
      <c r="Q3219">
        <f t="shared" si="1358"/>
        <v>0</v>
      </c>
      <c r="R3219">
        <f t="shared" si="1358"/>
        <v>0</v>
      </c>
      <c r="S3219">
        <f t="shared" si="1358"/>
        <v>1</v>
      </c>
      <c r="T3219">
        <f t="shared" si="1358"/>
        <v>0</v>
      </c>
      <c r="U3219">
        <f t="shared" si="1358"/>
        <v>0</v>
      </c>
      <c r="V3219">
        <f t="shared" si="1358"/>
        <v>0</v>
      </c>
      <c r="W3219">
        <f t="shared" si="1358"/>
        <v>0</v>
      </c>
      <c r="X3219">
        <f t="shared" si="1358"/>
        <v>0</v>
      </c>
      <c r="Y3219">
        <f t="shared" si="1358"/>
        <v>0</v>
      </c>
      <c r="Z3219">
        <f t="shared" si="1358"/>
        <v>0</v>
      </c>
      <c r="AA3219">
        <f t="shared" si="1358"/>
        <v>0</v>
      </c>
      <c r="AB3219">
        <f t="shared" si="1358"/>
        <v>0</v>
      </c>
      <c r="AC3219">
        <f t="shared" si="1359"/>
        <v>1</v>
      </c>
      <c r="AD3219">
        <f t="shared" si="1359"/>
        <v>0</v>
      </c>
      <c r="AE3219">
        <f t="shared" si="1359"/>
        <v>0</v>
      </c>
      <c r="AF3219">
        <f t="shared" si="1359"/>
        <v>0</v>
      </c>
      <c r="AG3219">
        <f t="shared" si="1359"/>
        <v>0</v>
      </c>
      <c r="AH3219">
        <f t="shared" si="1359"/>
        <v>0</v>
      </c>
      <c r="AI3219">
        <f t="shared" si="1359"/>
        <v>0</v>
      </c>
      <c r="AJ3219">
        <f t="shared" ca="1" si="1334"/>
        <v>0</v>
      </c>
      <c r="AK3219">
        <f t="shared" ca="1" si="1335"/>
        <v>0</v>
      </c>
      <c r="AL3219">
        <f t="shared" ca="1" si="1336"/>
        <v>1</v>
      </c>
      <c r="AM3219">
        <f t="shared" ca="1" si="1337"/>
        <v>1</v>
      </c>
      <c r="AN3219">
        <f t="shared" ca="1" si="1338"/>
        <v>0</v>
      </c>
      <c r="AO3219">
        <f t="shared" ca="1" si="1339"/>
        <v>0</v>
      </c>
      <c r="AP3219">
        <f t="shared" ca="1" si="1340"/>
        <v>1</v>
      </c>
      <c r="AQ3219">
        <f t="shared" ca="1" si="1341"/>
        <v>0</v>
      </c>
      <c r="AR3219">
        <f t="shared" ca="1" si="1342"/>
        <v>0</v>
      </c>
      <c r="AS3219">
        <v>0</v>
      </c>
      <c r="AT3219">
        <v>0</v>
      </c>
      <c r="AU3219">
        <f t="shared" ca="1" si="1357"/>
        <v>0</v>
      </c>
      <c r="AV3219">
        <f t="shared" ca="1" si="1357"/>
        <v>1</v>
      </c>
      <c r="AW3219">
        <f t="shared" ca="1" si="1357"/>
        <v>0</v>
      </c>
      <c r="AX3219">
        <v>0</v>
      </c>
    </row>
    <row r="3220" spans="1:50" x14ac:dyDescent="0.25">
      <c r="A3220" s="2">
        <v>42073</v>
      </c>
      <c r="B3220">
        <v>2220</v>
      </c>
      <c r="C3220">
        <v>11</v>
      </c>
      <c r="D3220">
        <f t="shared" ca="1" si="1343"/>
        <v>19.625672534955854</v>
      </c>
      <c r="E3220">
        <f t="shared" ca="1" si="1344"/>
        <v>-8.6256725349558536</v>
      </c>
      <c r="F3220" t="str">
        <f t="shared" ca="1" si="1345"/>
        <v>low</v>
      </c>
      <c r="G3220">
        <v>544</v>
      </c>
      <c r="H3220">
        <f t="shared" si="1346"/>
        <v>544</v>
      </c>
      <c r="I3220">
        <f t="shared" ca="1" si="1347"/>
        <v>1201.1750096591118</v>
      </c>
      <c r="J3220">
        <f t="shared" ca="1" si="1348"/>
        <v>-657.17500965911177</v>
      </c>
      <c r="K3220" t="str">
        <f t="shared" ca="1" si="1349"/>
        <v>low</v>
      </c>
      <c r="L3220">
        <v>12.6</v>
      </c>
      <c r="M3220" t="str">
        <f t="shared" ref="M3220:M3283" si="1360">VLOOKUP(L3220,$A$17:$C$20,3)</f>
        <v>medium</v>
      </c>
      <c r="N3220">
        <f t="shared" si="1331"/>
        <v>3</v>
      </c>
      <c r="O3220">
        <f t="shared" si="1332"/>
        <v>2</v>
      </c>
      <c r="P3220" t="str">
        <f t="shared" si="1333"/>
        <v>úterý</v>
      </c>
      <c r="Q3220">
        <f t="shared" si="1358"/>
        <v>0</v>
      </c>
      <c r="R3220">
        <f t="shared" si="1358"/>
        <v>0</v>
      </c>
      <c r="S3220">
        <f t="shared" si="1358"/>
        <v>1</v>
      </c>
      <c r="T3220">
        <f t="shared" si="1358"/>
        <v>0</v>
      </c>
      <c r="U3220">
        <f t="shared" si="1358"/>
        <v>0</v>
      </c>
      <c r="V3220">
        <f t="shared" si="1358"/>
        <v>0</v>
      </c>
      <c r="W3220">
        <f t="shared" si="1358"/>
        <v>0</v>
      </c>
      <c r="X3220">
        <f t="shared" si="1358"/>
        <v>0</v>
      </c>
      <c r="Y3220">
        <f t="shared" si="1358"/>
        <v>0</v>
      </c>
      <c r="Z3220">
        <f t="shared" si="1358"/>
        <v>0</v>
      </c>
      <c r="AA3220">
        <f t="shared" si="1358"/>
        <v>0</v>
      </c>
      <c r="AB3220">
        <f t="shared" si="1358"/>
        <v>0</v>
      </c>
      <c r="AC3220">
        <f t="shared" si="1359"/>
        <v>0</v>
      </c>
      <c r="AD3220">
        <f t="shared" si="1359"/>
        <v>1</v>
      </c>
      <c r="AE3220">
        <f t="shared" si="1359"/>
        <v>0</v>
      </c>
      <c r="AF3220">
        <f t="shared" si="1359"/>
        <v>0</v>
      </c>
      <c r="AG3220">
        <f t="shared" si="1359"/>
        <v>0</v>
      </c>
      <c r="AH3220">
        <f t="shared" si="1359"/>
        <v>0</v>
      </c>
      <c r="AI3220">
        <f t="shared" si="1359"/>
        <v>0</v>
      </c>
      <c r="AJ3220">
        <f t="shared" ca="1" si="1334"/>
        <v>0</v>
      </c>
      <c r="AK3220">
        <f t="shared" ca="1" si="1335"/>
        <v>0</v>
      </c>
      <c r="AL3220">
        <f t="shared" ca="1" si="1336"/>
        <v>1</v>
      </c>
      <c r="AM3220">
        <f t="shared" ca="1" si="1337"/>
        <v>1</v>
      </c>
      <c r="AN3220">
        <f t="shared" ca="1" si="1338"/>
        <v>0</v>
      </c>
      <c r="AO3220">
        <f t="shared" ca="1" si="1339"/>
        <v>0</v>
      </c>
      <c r="AP3220">
        <f t="shared" ca="1" si="1340"/>
        <v>0</v>
      </c>
      <c r="AQ3220">
        <f t="shared" ca="1" si="1341"/>
        <v>1</v>
      </c>
      <c r="AR3220">
        <f t="shared" ca="1" si="1342"/>
        <v>0</v>
      </c>
      <c r="AS3220">
        <v>0</v>
      </c>
      <c r="AT3220">
        <v>0</v>
      </c>
      <c r="AU3220">
        <f t="shared" ca="1" si="1357"/>
        <v>1</v>
      </c>
      <c r="AV3220">
        <f t="shared" ca="1" si="1357"/>
        <v>0</v>
      </c>
      <c r="AW3220">
        <f t="shared" ca="1" si="1357"/>
        <v>0</v>
      </c>
      <c r="AX3220">
        <v>0</v>
      </c>
    </row>
    <row r="3221" spans="1:50" x14ac:dyDescent="0.25">
      <c r="A3221" s="2">
        <v>42074</v>
      </c>
      <c r="B3221">
        <v>2221</v>
      </c>
      <c r="C3221">
        <v>19</v>
      </c>
      <c r="D3221">
        <f t="shared" ca="1" si="1343"/>
        <v>19.625307568508184</v>
      </c>
      <c r="E3221">
        <f t="shared" ca="1" si="1344"/>
        <v>-0.62530756850818392</v>
      </c>
      <c r="F3221" t="str">
        <f t="shared" ca="1" si="1345"/>
        <v>medium</v>
      </c>
      <c r="G3221">
        <v>904</v>
      </c>
      <c r="H3221">
        <f t="shared" si="1346"/>
        <v>904</v>
      </c>
      <c r="I3221">
        <f t="shared" ca="1" si="1347"/>
        <v>1201.2143941485638</v>
      </c>
      <c r="J3221">
        <f t="shared" ca="1" si="1348"/>
        <v>-297.21439414856377</v>
      </c>
      <c r="K3221" t="str">
        <f t="shared" ca="1" si="1349"/>
        <v>medium</v>
      </c>
      <c r="L3221">
        <v>2</v>
      </c>
      <c r="M3221" t="str">
        <f t="shared" si="1360"/>
        <v>low</v>
      </c>
      <c r="N3221">
        <f t="shared" si="1331"/>
        <v>3</v>
      </c>
      <c r="O3221">
        <f t="shared" si="1332"/>
        <v>3</v>
      </c>
      <c r="P3221" t="str">
        <f t="shared" si="1333"/>
        <v>středa</v>
      </c>
      <c r="Q3221">
        <f t="shared" ref="Q3221:AB3230" si="1361">VLOOKUP($N3221,$V$31:$AH$42,Q$592+1,0)</f>
        <v>0</v>
      </c>
      <c r="R3221">
        <f t="shared" si="1361"/>
        <v>0</v>
      </c>
      <c r="S3221">
        <f t="shared" si="1361"/>
        <v>1</v>
      </c>
      <c r="T3221">
        <f t="shared" si="1361"/>
        <v>0</v>
      </c>
      <c r="U3221">
        <f t="shared" si="1361"/>
        <v>0</v>
      </c>
      <c r="V3221">
        <f t="shared" si="1361"/>
        <v>0</v>
      </c>
      <c r="W3221">
        <f t="shared" si="1361"/>
        <v>0</v>
      </c>
      <c r="X3221">
        <f t="shared" si="1361"/>
        <v>0</v>
      </c>
      <c r="Y3221">
        <f t="shared" si="1361"/>
        <v>0</v>
      </c>
      <c r="Z3221">
        <f t="shared" si="1361"/>
        <v>0</v>
      </c>
      <c r="AA3221">
        <f t="shared" si="1361"/>
        <v>0</v>
      </c>
      <c r="AB3221">
        <f t="shared" si="1361"/>
        <v>0</v>
      </c>
      <c r="AC3221">
        <f t="shared" ref="AC3221:AI3230" si="1362">VLOOKUP($O3221,$V$74:$AC$80,AC$592+1,0)</f>
        <v>0</v>
      </c>
      <c r="AD3221">
        <f t="shared" si="1362"/>
        <v>0</v>
      </c>
      <c r="AE3221">
        <f t="shared" si="1362"/>
        <v>1</v>
      </c>
      <c r="AF3221">
        <f t="shared" si="1362"/>
        <v>0</v>
      </c>
      <c r="AG3221">
        <f t="shared" si="1362"/>
        <v>0</v>
      </c>
      <c r="AH3221">
        <f t="shared" si="1362"/>
        <v>0</v>
      </c>
      <c r="AI3221">
        <f t="shared" si="1362"/>
        <v>0</v>
      </c>
      <c r="AJ3221">
        <f t="shared" ca="1" si="1334"/>
        <v>0</v>
      </c>
      <c r="AK3221">
        <f t="shared" ca="1" si="1335"/>
        <v>0</v>
      </c>
      <c r="AL3221">
        <f t="shared" ca="1" si="1336"/>
        <v>1</v>
      </c>
      <c r="AM3221">
        <f t="shared" ca="1" si="1337"/>
        <v>1</v>
      </c>
      <c r="AN3221">
        <f t="shared" ca="1" si="1338"/>
        <v>0</v>
      </c>
      <c r="AO3221">
        <f t="shared" ca="1" si="1339"/>
        <v>0</v>
      </c>
      <c r="AP3221">
        <f t="shared" ca="1" si="1340"/>
        <v>1</v>
      </c>
      <c r="AQ3221">
        <f t="shared" ca="1" si="1341"/>
        <v>0</v>
      </c>
      <c r="AR3221">
        <f t="shared" ca="1" si="1342"/>
        <v>0</v>
      </c>
      <c r="AS3221">
        <v>0</v>
      </c>
      <c r="AT3221">
        <v>0</v>
      </c>
      <c r="AU3221">
        <f t="shared" ref="AU3221:AW3240" ca="1" si="1363">VLOOKUP(INDIRECT($AU$590&amp;ROW($A3221)),$F$17:$I$19,AU$592+1,0)</f>
        <v>0</v>
      </c>
      <c r="AV3221">
        <f t="shared" ca="1" si="1363"/>
        <v>1</v>
      </c>
      <c r="AW3221">
        <f t="shared" ca="1" si="1363"/>
        <v>0</v>
      </c>
      <c r="AX3221">
        <v>0</v>
      </c>
    </row>
    <row r="3222" spans="1:50" x14ac:dyDescent="0.25">
      <c r="A3222" s="2">
        <v>42075</v>
      </c>
      <c r="B3222">
        <v>2222</v>
      </c>
      <c r="C3222">
        <v>11</v>
      </c>
      <c r="D3222">
        <f t="shared" ca="1" si="1343"/>
        <v>19.624938023515703</v>
      </c>
      <c r="E3222">
        <f t="shared" ca="1" si="1344"/>
        <v>-8.6249380235157034</v>
      </c>
      <c r="F3222" t="str">
        <f t="shared" ca="1" si="1345"/>
        <v>low</v>
      </c>
      <c r="G3222">
        <v>680</v>
      </c>
      <c r="H3222">
        <f t="shared" si="1346"/>
        <v>680</v>
      </c>
      <c r="I3222">
        <f t="shared" ca="1" si="1347"/>
        <v>1201.2536288857518</v>
      </c>
      <c r="J3222">
        <f t="shared" ca="1" si="1348"/>
        <v>-521.25362888575182</v>
      </c>
      <c r="K3222" t="str">
        <f t="shared" ca="1" si="1349"/>
        <v>low</v>
      </c>
      <c r="L3222">
        <v>4.0999999999999996</v>
      </c>
      <c r="M3222" t="str">
        <f t="shared" si="1360"/>
        <v>low</v>
      </c>
      <c r="N3222">
        <f t="shared" si="1331"/>
        <v>3</v>
      </c>
      <c r="O3222">
        <f t="shared" si="1332"/>
        <v>4</v>
      </c>
      <c r="P3222" t="str">
        <f t="shared" si="1333"/>
        <v>čtvrtek</v>
      </c>
      <c r="Q3222">
        <f t="shared" si="1361"/>
        <v>0</v>
      </c>
      <c r="R3222">
        <f t="shared" si="1361"/>
        <v>0</v>
      </c>
      <c r="S3222">
        <f t="shared" si="1361"/>
        <v>1</v>
      </c>
      <c r="T3222">
        <f t="shared" si="1361"/>
        <v>0</v>
      </c>
      <c r="U3222">
        <f t="shared" si="1361"/>
        <v>0</v>
      </c>
      <c r="V3222">
        <f t="shared" si="1361"/>
        <v>0</v>
      </c>
      <c r="W3222">
        <f t="shared" si="1361"/>
        <v>0</v>
      </c>
      <c r="X3222">
        <f t="shared" si="1361"/>
        <v>0</v>
      </c>
      <c r="Y3222">
        <f t="shared" si="1361"/>
        <v>0</v>
      </c>
      <c r="Z3222">
        <f t="shared" si="1361"/>
        <v>0</v>
      </c>
      <c r="AA3222">
        <f t="shared" si="1361"/>
        <v>0</v>
      </c>
      <c r="AB3222">
        <f t="shared" si="1361"/>
        <v>0</v>
      </c>
      <c r="AC3222">
        <f t="shared" si="1362"/>
        <v>0</v>
      </c>
      <c r="AD3222">
        <f t="shared" si="1362"/>
        <v>0</v>
      </c>
      <c r="AE3222">
        <f t="shared" si="1362"/>
        <v>0</v>
      </c>
      <c r="AF3222">
        <f t="shared" si="1362"/>
        <v>1</v>
      </c>
      <c r="AG3222">
        <f t="shared" si="1362"/>
        <v>0</v>
      </c>
      <c r="AH3222">
        <f t="shared" si="1362"/>
        <v>0</v>
      </c>
      <c r="AI3222">
        <f t="shared" si="1362"/>
        <v>0</v>
      </c>
      <c r="AJ3222">
        <f t="shared" ca="1" si="1334"/>
        <v>0</v>
      </c>
      <c r="AK3222">
        <f t="shared" ca="1" si="1335"/>
        <v>0</v>
      </c>
      <c r="AL3222">
        <f t="shared" ca="1" si="1336"/>
        <v>1</v>
      </c>
      <c r="AM3222">
        <f t="shared" ca="1" si="1337"/>
        <v>1</v>
      </c>
      <c r="AN3222">
        <f t="shared" ca="1" si="1338"/>
        <v>0</v>
      </c>
      <c r="AO3222">
        <f t="shared" ca="1" si="1339"/>
        <v>0</v>
      </c>
      <c r="AP3222">
        <f t="shared" ca="1" si="1340"/>
        <v>1</v>
      </c>
      <c r="AQ3222">
        <f t="shared" ca="1" si="1341"/>
        <v>0</v>
      </c>
      <c r="AR3222">
        <f t="shared" ca="1" si="1342"/>
        <v>0</v>
      </c>
      <c r="AS3222">
        <v>1</v>
      </c>
      <c r="AT3222">
        <v>0</v>
      </c>
      <c r="AU3222">
        <f t="shared" ca="1" si="1363"/>
        <v>1</v>
      </c>
      <c r="AV3222">
        <f t="shared" ca="1" si="1363"/>
        <v>0</v>
      </c>
      <c r="AW3222">
        <f t="shared" ca="1" si="1363"/>
        <v>0</v>
      </c>
      <c r="AX3222">
        <v>0</v>
      </c>
    </row>
    <row r="3223" spans="1:50" x14ac:dyDescent="0.25">
      <c r="A3223" s="2">
        <v>42076</v>
      </c>
      <c r="B3223">
        <v>2223</v>
      </c>
      <c r="C3223">
        <v>17</v>
      </c>
      <c r="D3223">
        <f t="shared" ca="1" si="1343"/>
        <v>19.624563899978405</v>
      </c>
      <c r="E3223">
        <f t="shared" ca="1" si="1344"/>
        <v>-2.6245638999784049</v>
      </c>
      <c r="F3223" t="str">
        <f t="shared" ca="1" si="1345"/>
        <v>medium</v>
      </c>
      <c r="G3223">
        <v>861</v>
      </c>
      <c r="H3223">
        <f t="shared" si="1346"/>
        <v>861</v>
      </c>
      <c r="I3223">
        <f t="shared" ca="1" si="1347"/>
        <v>1201.2927138706759</v>
      </c>
      <c r="J3223">
        <f t="shared" ca="1" si="1348"/>
        <v>-340.29271387067593</v>
      </c>
      <c r="K3223" t="str">
        <f t="shared" ca="1" si="1349"/>
        <v>medium</v>
      </c>
      <c r="L3223">
        <v>2.8</v>
      </c>
      <c r="M3223" t="str">
        <f t="shared" si="1360"/>
        <v>low</v>
      </c>
      <c r="N3223">
        <f t="shared" si="1331"/>
        <v>3</v>
      </c>
      <c r="O3223">
        <f t="shared" si="1332"/>
        <v>5</v>
      </c>
      <c r="P3223" t="str">
        <f t="shared" si="1333"/>
        <v>pátek</v>
      </c>
      <c r="Q3223">
        <f t="shared" si="1361"/>
        <v>0</v>
      </c>
      <c r="R3223">
        <f t="shared" si="1361"/>
        <v>0</v>
      </c>
      <c r="S3223">
        <f t="shared" si="1361"/>
        <v>1</v>
      </c>
      <c r="T3223">
        <f t="shared" si="1361"/>
        <v>0</v>
      </c>
      <c r="U3223">
        <f t="shared" si="1361"/>
        <v>0</v>
      </c>
      <c r="V3223">
        <f t="shared" si="1361"/>
        <v>0</v>
      </c>
      <c r="W3223">
        <f t="shared" si="1361"/>
        <v>0</v>
      </c>
      <c r="X3223">
        <f t="shared" si="1361"/>
        <v>0</v>
      </c>
      <c r="Y3223">
        <f t="shared" si="1361"/>
        <v>0</v>
      </c>
      <c r="Z3223">
        <f t="shared" si="1361"/>
        <v>0</v>
      </c>
      <c r="AA3223">
        <f t="shared" si="1361"/>
        <v>0</v>
      </c>
      <c r="AB3223">
        <f t="shared" si="1361"/>
        <v>0</v>
      </c>
      <c r="AC3223">
        <f t="shared" si="1362"/>
        <v>0</v>
      </c>
      <c r="AD3223">
        <f t="shared" si="1362"/>
        <v>0</v>
      </c>
      <c r="AE3223">
        <f t="shared" si="1362"/>
        <v>0</v>
      </c>
      <c r="AF3223">
        <f t="shared" si="1362"/>
        <v>0</v>
      </c>
      <c r="AG3223">
        <f t="shared" si="1362"/>
        <v>1</v>
      </c>
      <c r="AH3223">
        <f t="shared" si="1362"/>
        <v>0</v>
      </c>
      <c r="AI3223">
        <f t="shared" si="1362"/>
        <v>0</v>
      </c>
      <c r="AJ3223">
        <f t="shared" ca="1" si="1334"/>
        <v>0</v>
      </c>
      <c r="AK3223">
        <f t="shared" ca="1" si="1335"/>
        <v>0</v>
      </c>
      <c r="AL3223">
        <f t="shared" ca="1" si="1336"/>
        <v>1</v>
      </c>
      <c r="AM3223">
        <f t="shared" ca="1" si="1337"/>
        <v>1</v>
      </c>
      <c r="AN3223">
        <f t="shared" ca="1" si="1338"/>
        <v>0</v>
      </c>
      <c r="AO3223">
        <f t="shared" ca="1" si="1339"/>
        <v>0</v>
      </c>
      <c r="AP3223">
        <f t="shared" ca="1" si="1340"/>
        <v>1</v>
      </c>
      <c r="AQ3223">
        <f t="shared" ca="1" si="1341"/>
        <v>0</v>
      </c>
      <c r="AR3223">
        <f t="shared" ca="1" si="1342"/>
        <v>0</v>
      </c>
      <c r="AS3223">
        <v>1</v>
      </c>
      <c r="AT3223">
        <v>0</v>
      </c>
      <c r="AU3223">
        <f t="shared" ca="1" si="1363"/>
        <v>0</v>
      </c>
      <c r="AV3223">
        <f t="shared" ca="1" si="1363"/>
        <v>1</v>
      </c>
      <c r="AW3223">
        <f t="shared" ca="1" si="1363"/>
        <v>0</v>
      </c>
      <c r="AX3223">
        <v>0</v>
      </c>
    </row>
    <row r="3224" spans="1:50" x14ac:dyDescent="0.25">
      <c r="A3224" s="2">
        <v>42077</v>
      </c>
      <c r="B3224">
        <v>2224</v>
      </c>
      <c r="C3224">
        <v>7</v>
      </c>
      <c r="D3224">
        <f t="shared" ca="1" si="1343"/>
        <v>19.624185197896288</v>
      </c>
      <c r="E3224">
        <f t="shared" ca="1" si="1344"/>
        <v>-12.624185197896288</v>
      </c>
      <c r="F3224" t="str">
        <f t="shared" ca="1" si="1345"/>
        <v>low</v>
      </c>
      <c r="G3224">
        <v>684</v>
      </c>
      <c r="H3224">
        <f t="shared" si="1346"/>
        <v>684</v>
      </c>
      <c r="I3224">
        <f t="shared" ca="1" si="1347"/>
        <v>1201.3316491033356</v>
      </c>
      <c r="J3224">
        <f t="shared" ca="1" si="1348"/>
        <v>-517.33164910333562</v>
      </c>
      <c r="K3224" t="str">
        <f t="shared" ca="1" si="1349"/>
        <v>low</v>
      </c>
      <c r="L3224">
        <v>-1.2166666666666666</v>
      </c>
      <c r="M3224" t="str">
        <f t="shared" si="1360"/>
        <v>low</v>
      </c>
      <c r="N3224">
        <f t="shared" si="1331"/>
        <v>3</v>
      </c>
      <c r="O3224">
        <f t="shared" si="1332"/>
        <v>6</v>
      </c>
      <c r="P3224" t="str">
        <f t="shared" si="1333"/>
        <v>sobota</v>
      </c>
      <c r="Q3224">
        <f t="shared" si="1361"/>
        <v>0</v>
      </c>
      <c r="R3224">
        <f t="shared" si="1361"/>
        <v>0</v>
      </c>
      <c r="S3224">
        <f t="shared" si="1361"/>
        <v>1</v>
      </c>
      <c r="T3224">
        <f t="shared" si="1361"/>
        <v>0</v>
      </c>
      <c r="U3224">
        <f t="shared" si="1361"/>
        <v>0</v>
      </c>
      <c r="V3224">
        <f t="shared" si="1361"/>
        <v>0</v>
      </c>
      <c r="W3224">
        <f t="shared" si="1361"/>
        <v>0</v>
      </c>
      <c r="X3224">
        <f t="shared" si="1361"/>
        <v>0</v>
      </c>
      <c r="Y3224">
        <f t="shared" si="1361"/>
        <v>0</v>
      </c>
      <c r="Z3224">
        <f t="shared" si="1361"/>
        <v>0</v>
      </c>
      <c r="AA3224">
        <f t="shared" si="1361"/>
        <v>0</v>
      </c>
      <c r="AB3224">
        <f t="shared" si="1361"/>
        <v>0</v>
      </c>
      <c r="AC3224">
        <f t="shared" si="1362"/>
        <v>0</v>
      </c>
      <c r="AD3224">
        <f t="shared" si="1362"/>
        <v>0</v>
      </c>
      <c r="AE3224">
        <f t="shared" si="1362"/>
        <v>0</v>
      </c>
      <c r="AF3224">
        <f t="shared" si="1362"/>
        <v>0</v>
      </c>
      <c r="AG3224">
        <f t="shared" si="1362"/>
        <v>0</v>
      </c>
      <c r="AH3224">
        <f t="shared" si="1362"/>
        <v>1</v>
      </c>
      <c r="AI3224">
        <f t="shared" si="1362"/>
        <v>0</v>
      </c>
      <c r="AJ3224">
        <f t="shared" ca="1" si="1334"/>
        <v>0</v>
      </c>
      <c r="AK3224">
        <f t="shared" ca="1" si="1335"/>
        <v>0</v>
      </c>
      <c r="AL3224">
        <f t="shared" ca="1" si="1336"/>
        <v>1</v>
      </c>
      <c r="AM3224">
        <f t="shared" ca="1" si="1337"/>
        <v>0</v>
      </c>
      <c r="AN3224">
        <f t="shared" ca="1" si="1338"/>
        <v>1</v>
      </c>
      <c r="AO3224">
        <f t="shared" ca="1" si="1339"/>
        <v>0</v>
      </c>
      <c r="AP3224">
        <f t="shared" ca="1" si="1340"/>
        <v>1</v>
      </c>
      <c r="AQ3224">
        <f t="shared" ca="1" si="1341"/>
        <v>0</v>
      </c>
      <c r="AR3224">
        <f t="shared" ca="1" si="1342"/>
        <v>0</v>
      </c>
      <c r="AS3224">
        <v>0</v>
      </c>
      <c r="AT3224">
        <v>0</v>
      </c>
      <c r="AU3224">
        <f t="shared" ca="1" si="1363"/>
        <v>1</v>
      </c>
      <c r="AV3224">
        <f t="shared" ca="1" si="1363"/>
        <v>0</v>
      </c>
      <c r="AW3224">
        <f t="shared" ca="1" si="1363"/>
        <v>0</v>
      </c>
      <c r="AX3224">
        <v>0</v>
      </c>
    </row>
    <row r="3225" spans="1:50" x14ac:dyDescent="0.25">
      <c r="A3225" s="2">
        <v>42078</v>
      </c>
      <c r="B3225">
        <v>2225</v>
      </c>
      <c r="C3225">
        <v>17</v>
      </c>
      <c r="D3225">
        <f t="shared" ca="1" si="1343"/>
        <v>19.623801917269361</v>
      </c>
      <c r="E3225">
        <f t="shared" ca="1" si="1344"/>
        <v>-2.6238019172693612</v>
      </c>
      <c r="F3225" t="str">
        <f t="shared" ca="1" si="1345"/>
        <v>medium</v>
      </c>
      <c r="G3225">
        <v>604</v>
      </c>
      <c r="H3225">
        <f t="shared" si="1346"/>
        <v>604</v>
      </c>
      <c r="I3225">
        <f t="shared" ca="1" si="1347"/>
        <v>1201.3704345837311</v>
      </c>
      <c r="J3225">
        <f t="shared" ca="1" si="1348"/>
        <v>-597.37043458373114</v>
      </c>
      <c r="K3225" t="str">
        <f t="shared" ca="1" si="1349"/>
        <v>low</v>
      </c>
      <c r="L3225">
        <v>1.9</v>
      </c>
      <c r="M3225" t="str">
        <f t="shared" si="1360"/>
        <v>low</v>
      </c>
      <c r="N3225">
        <f t="shared" si="1331"/>
        <v>3</v>
      </c>
      <c r="O3225">
        <f t="shared" si="1332"/>
        <v>7</v>
      </c>
      <c r="P3225" t="str">
        <f t="shared" si="1333"/>
        <v>neděle</v>
      </c>
      <c r="Q3225">
        <f t="shared" si="1361"/>
        <v>0</v>
      </c>
      <c r="R3225">
        <f t="shared" si="1361"/>
        <v>0</v>
      </c>
      <c r="S3225">
        <f t="shared" si="1361"/>
        <v>1</v>
      </c>
      <c r="T3225">
        <f t="shared" si="1361"/>
        <v>0</v>
      </c>
      <c r="U3225">
        <f t="shared" si="1361"/>
        <v>0</v>
      </c>
      <c r="V3225">
        <f t="shared" si="1361"/>
        <v>0</v>
      </c>
      <c r="W3225">
        <f t="shared" si="1361"/>
        <v>0</v>
      </c>
      <c r="X3225">
        <f t="shared" si="1361"/>
        <v>0</v>
      </c>
      <c r="Y3225">
        <f t="shared" si="1361"/>
        <v>0</v>
      </c>
      <c r="Z3225">
        <f t="shared" si="1361"/>
        <v>0</v>
      </c>
      <c r="AA3225">
        <f t="shared" si="1361"/>
        <v>0</v>
      </c>
      <c r="AB3225">
        <f t="shared" si="1361"/>
        <v>0</v>
      </c>
      <c r="AC3225">
        <f t="shared" si="1362"/>
        <v>0</v>
      </c>
      <c r="AD3225">
        <f t="shared" si="1362"/>
        <v>0</v>
      </c>
      <c r="AE3225">
        <f t="shared" si="1362"/>
        <v>0</v>
      </c>
      <c r="AF3225">
        <f t="shared" si="1362"/>
        <v>0</v>
      </c>
      <c r="AG3225">
        <f t="shared" si="1362"/>
        <v>0</v>
      </c>
      <c r="AH3225">
        <f t="shared" si="1362"/>
        <v>0</v>
      </c>
      <c r="AI3225">
        <f t="shared" si="1362"/>
        <v>1</v>
      </c>
      <c r="AJ3225">
        <f t="shared" ca="1" si="1334"/>
        <v>0</v>
      </c>
      <c r="AK3225">
        <f t="shared" ca="1" si="1335"/>
        <v>0</v>
      </c>
      <c r="AL3225">
        <f t="shared" ca="1" si="1336"/>
        <v>1</v>
      </c>
      <c r="AM3225">
        <f t="shared" ca="1" si="1337"/>
        <v>1</v>
      </c>
      <c r="AN3225">
        <f t="shared" ca="1" si="1338"/>
        <v>0</v>
      </c>
      <c r="AO3225">
        <f t="shared" ca="1" si="1339"/>
        <v>0</v>
      </c>
      <c r="AP3225">
        <f t="shared" ca="1" si="1340"/>
        <v>1</v>
      </c>
      <c r="AQ3225">
        <f t="shared" ca="1" si="1341"/>
        <v>0</v>
      </c>
      <c r="AR3225">
        <f t="shared" ca="1" si="1342"/>
        <v>0</v>
      </c>
      <c r="AS3225">
        <v>1</v>
      </c>
      <c r="AT3225">
        <v>0</v>
      </c>
      <c r="AU3225">
        <f t="shared" ca="1" si="1363"/>
        <v>0</v>
      </c>
      <c r="AV3225">
        <f t="shared" ca="1" si="1363"/>
        <v>1</v>
      </c>
      <c r="AW3225">
        <f t="shared" ca="1" si="1363"/>
        <v>0</v>
      </c>
      <c r="AX3225">
        <v>0</v>
      </c>
    </row>
    <row r="3226" spans="1:50" x14ac:dyDescent="0.25">
      <c r="A3226" s="2">
        <v>42079</v>
      </c>
      <c r="B3226">
        <v>2226</v>
      </c>
      <c r="C3226">
        <v>20</v>
      </c>
      <c r="D3226">
        <f t="shared" ca="1" si="1343"/>
        <v>19.623414058097616</v>
      </c>
      <c r="E3226">
        <f t="shared" ca="1" si="1344"/>
        <v>0.37658594190238404</v>
      </c>
      <c r="F3226" t="str">
        <f t="shared" ca="1" si="1345"/>
        <v>medium</v>
      </c>
      <c r="G3226">
        <v>1421</v>
      </c>
      <c r="H3226">
        <f t="shared" si="1346"/>
        <v>1421</v>
      </c>
      <c r="I3226">
        <f t="shared" ca="1" si="1347"/>
        <v>1201.4090703118627</v>
      </c>
      <c r="J3226">
        <f t="shared" ca="1" si="1348"/>
        <v>219.59092968813729</v>
      </c>
      <c r="K3226" t="str">
        <f t="shared" ca="1" si="1349"/>
        <v>high</v>
      </c>
      <c r="L3226">
        <v>4</v>
      </c>
      <c r="M3226" t="str">
        <f t="shared" si="1360"/>
        <v>low</v>
      </c>
      <c r="N3226">
        <f t="shared" si="1331"/>
        <v>3</v>
      </c>
      <c r="O3226">
        <f t="shared" si="1332"/>
        <v>1</v>
      </c>
      <c r="P3226" t="str">
        <f t="shared" si="1333"/>
        <v>pondělí</v>
      </c>
      <c r="Q3226">
        <f t="shared" si="1361"/>
        <v>0</v>
      </c>
      <c r="R3226">
        <f t="shared" si="1361"/>
        <v>0</v>
      </c>
      <c r="S3226">
        <f t="shared" si="1361"/>
        <v>1</v>
      </c>
      <c r="T3226">
        <f t="shared" si="1361"/>
        <v>0</v>
      </c>
      <c r="U3226">
        <f t="shared" si="1361"/>
        <v>0</v>
      </c>
      <c r="V3226">
        <f t="shared" si="1361"/>
        <v>0</v>
      </c>
      <c r="W3226">
        <f t="shared" si="1361"/>
        <v>0</v>
      </c>
      <c r="X3226">
        <f t="shared" si="1361"/>
        <v>0</v>
      </c>
      <c r="Y3226">
        <f t="shared" si="1361"/>
        <v>0</v>
      </c>
      <c r="Z3226">
        <f t="shared" si="1361"/>
        <v>0</v>
      </c>
      <c r="AA3226">
        <f t="shared" si="1361"/>
        <v>0</v>
      </c>
      <c r="AB3226">
        <f t="shared" si="1361"/>
        <v>0</v>
      </c>
      <c r="AC3226">
        <f t="shared" si="1362"/>
        <v>1</v>
      </c>
      <c r="AD3226">
        <f t="shared" si="1362"/>
        <v>0</v>
      </c>
      <c r="AE3226">
        <f t="shared" si="1362"/>
        <v>0</v>
      </c>
      <c r="AF3226">
        <f t="shared" si="1362"/>
        <v>0</v>
      </c>
      <c r="AG3226">
        <f t="shared" si="1362"/>
        <v>0</v>
      </c>
      <c r="AH3226">
        <f t="shared" si="1362"/>
        <v>0</v>
      </c>
      <c r="AI3226">
        <f t="shared" si="1362"/>
        <v>0</v>
      </c>
      <c r="AJ3226">
        <f t="shared" ca="1" si="1334"/>
        <v>0</v>
      </c>
      <c r="AK3226">
        <f t="shared" ca="1" si="1335"/>
        <v>0</v>
      </c>
      <c r="AL3226">
        <f t="shared" ca="1" si="1336"/>
        <v>1</v>
      </c>
      <c r="AM3226">
        <f t="shared" ca="1" si="1337"/>
        <v>0</v>
      </c>
      <c r="AN3226">
        <f t="shared" ca="1" si="1338"/>
        <v>1</v>
      </c>
      <c r="AO3226">
        <f t="shared" ca="1" si="1339"/>
        <v>0</v>
      </c>
      <c r="AP3226">
        <f t="shared" ca="1" si="1340"/>
        <v>1</v>
      </c>
      <c r="AQ3226">
        <f t="shared" ca="1" si="1341"/>
        <v>0</v>
      </c>
      <c r="AR3226">
        <f t="shared" ca="1" si="1342"/>
        <v>0</v>
      </c>
      <c r="AS3226">
        <v>0</v>
      </c>
      <c r="AT3226">
        <v>0</v>
      </c>
      <c r="AU3226">
        <f t="shared" ca="1" si="1363"/>
        <v>0</v>
      </c>
      <c r="AV3226">
        <f t="shared" ca="1" si="1363"/>
        <v>1</v>
      </c>
      <c r="AW3226">
        <f t="shared" ca="1" si="1363"/>
        <v>0</v>
      </c>
      <c r="AX3226">
        <v>0</v>
      </c>
    </row>
    <row r="3227" spans="1:50" x14ac:dyDescent="0.25">
      <c r="A3227" s="2">
        <v>42080</v>
      </c>
      <c r="B3227">
        <v>2227</v>
      </c>
      <c r="C3227">
        <v>15</v>
      </c>
      <c r="D3227">
        <f t="shared" ca="1" si="1343"/>
        <v>19.623021620381053</v>
      </c>
      <c r="E3227">
        <f t="shared" ca="1" si="1344"/>
        <v>-4.6230216203810528</v>
      </c>
      <c r="F3227" t="str">
        <f t="shared" ca="1" si="1345"/>
        <v>low</v>
      </c>
      <c r="G3227">
        <v>384</v>
      </c>
      <c r="H3227">
        <f t="shared" si="1346"/>
        <v>384</v>
      </c>
      <c r="I3227">
        <f t="shared" ca="1" si="1347"/>
        <v>1201.4475562877299</v>
      </c>
      <c r="J3227">
        <f t="shared" ca="1" si="1348"/>
        <v>-817.44755628772987</v>
      </c>
      <c r="K3227" t="str">
        <f t="shared" ca="1" si="1349"/>
        <v>low</v>
      </c>
      <c r="L3227">
        <v>3.2</v>
      </c>
      <c r="M3227" t="str">
        <f t="shared" si="1360"/>
        <v>low</v>
      </c>
      <c r="N3227">
        <f t="shared" si="1331"/>
        <v>3</v>
      </c>
      <c r="O3227">
        <f t="shared" si="1332"/>
        <v>2</v>
      </c>
      <c r="P3227" t="str">
        <f t="shared" si="1333"/>
        <v>úterý</v>
      </c>
      <c r="Q3227">
        <f t="shared" si="1361"/>
        <v>0</v>
      </c>
      <c r="R3227">
        <f t="shared" si="1361"/>
        <v>0</v>
      </c>
      <c r="S3227">
        <f t="shared" si="1361"/>
        <v>1</v>
      </c>
      <c r="T3227">
        <f t="shared" si="1361"/>
        <v>0</v>
      </c>
      <c r="U3227">
        <f t="shared" si="1361"/>
        <v>0</v>
      </c>
      <c r="V3227">
        <f t="shared" si="1361"/>
        <v>0</v>
      </c>
      <c r="W3227">
        <f t="shared" si="1361"/>
        <v>0</v>
      </c>
      <c r="X3227">
        <f t="shared" si="1361"/>
        <v>0</v>
      </c>
      <c r="Y3227">
        <f t="shared" si="1361"/>
        <v>0</v>
      </c>
      <c r="Z3227">
        <f t="shared" si="1361"/>
        <v>0</v>
      </c>
      <c r="AA3227">
        <f t="shared" si="1361"/>
        <v>0</v>
      </c>
      <c r="AB3227">
        <f t="shared" si="1361"/>
        <v>0</v>
      </c>
      <c r="AC3227">
        <f t="shared" si="1362"/>
        <v>0</v>
      </c>
      <c r="AD3227">
        <f t="shared" si="1362"/>
        <v>1</v>
      </c>
      <c r="AE3227">
        <f t="shared" si="1362"/>
        <v>0</v>
      </c>
      <c r="AF3227">
        <f t="shared" si="1362"/>
        <v>0</v>
      </c>
      <c r="AG3227">
        <f t="shared" si="1362"/>
        <v>0</v>
      </c>
      <c r="AH3227">
        <f t="shared" si="1362"/>
        <v>0</v>
      </c>
      <c r="AI3227">
        <f t="shared" si="1362"/>
        <v>0</v>
      </c>
      <c r="AJ3227">
        <f t="shared" ca="1" si="1334"/>
        <v>0</v>
      </c>
      <c r="AK3227">
        <f t="shared" ca="1" si="1335"/>
        <v>0</v>
      </c>
      <c r="AL3227">
        <f t="shared" ca="1" si="1336"/>
        <v>1</v>
      </c>
      <c r="AM3227">
        <f t="shared" ca="1" si="1337"/>
        <v>1</v>
      </c>
      <c r="AN3227">
        <f t="shared" ca="1" si="1338"/>
        <v>0</v>
      </c>
      <c r="AO3227">
        <f t="shared" ca="1" si="1339"/>
        <v>0</v>
      </c>
      <c r="AP3227">
        <f t="shared" ca="1" si="1340"/>
        <v>1</v>
      </c>
      <c r="AQ3227">
        <f t="shared" ca="1" si="1341"/>
        <v>0</v>
      </c>
      <c r="AR3227">
        <f t="shared" ca="1" si="1342"/>
        <v>0</v>
      </c>
      <c r="AS3227">
        <v>0</v>
      </c>
      <c r="AT3227">
        <v>0</v>
      </c>
      <c r="AU3227">
        <f t="shared" ca="1" si="1363"/>
        <v>1</v>
      </c>
      <c r="AV3227">
        <f t="shared" ca="1" si="1363"/>
        <v>0</v>
      </c>
      <c r="AW3227">
        <f t="shared" ca="1" si="1363"/>
        <v>0</v>
      </c>
      <c r="AX3227">
        <v>0</v>
      </c>
    </row>
    <row r="3228" spans="1:50" x14ac:dyDescent="0.25">
      <c r="A3228" s="2">
        <v>42081</v>
      </c>
      <c r="B3228">
        <v>2228</v>
      </c>
      <c r="C3228">
        <v>20</v>
      </c>
      <c r="D3228">
        <f t="shared" ca="1" si="1343"/>
        <v>19.622624604119679</v>
      </c>
      <c r="E3228">
        <f t="shared" ca="1" si="1344"/>
        <v>0.37737539588032121</v>
      </c>
      <c r="F3228" t="str">
        <f t="shared" ca="1" si="1345"/>
        <v>medium</v>
      </c>
      <c r="G3228">
        <v>539</v>
      </c>
      <c r="H3228">
        <f t="shared" si="1346"/>
        <v>539</v>
      </c>
      <c r="I3228">
        <f t="shared" ca="1" si="1347"/>
        <v>1201.4858925113331</v>
      </c>
      <c r="J3228">
        <f t="shared" ca="1" si="1348"/>
        <v>-662.48589251133308</v>
      </c>
      <c r="K3228" t="str">
        <f t="shared" ca="1" si="1349"/>
        <v>low</v>
      </c>
      <c r="L3228">
        <v>0.8</v>
      </c>
      <c r="M3228" t="str">
        <f t="shared" si="1360"/>
        <v>low</v>
      </c>
      <c r="N3228">
        <f t="shared" si="1331"/>
        <v>3</v>
      </c>
      <c r="O3228">
        <f t="shared" si="1332"/>
        <v>3</v>
      </c>
      <c r="P3228" t="str">
        <f t="shared" si="1333"/>
        <v>středa</v>
      </c>
      <c r="Q3228">
        <f t="shared" si="1361"/>
        <v>0</v>
      </c>
      <c r="R3228">
        <f t="shared" si="1361"/>
        <v>0</v>
      </c>
      <c r="S3228">
        <f t="shared" si="1361"/>
        <v>1</v>
      </c>
      <c r="T3228">
        <f t="shared" si="1361"/>
        <v>0</v>
      </c>
      <c r="U3228">
        <f t="shared" si="1361"/>
        <v>0</v>
      </c>
      <c r="V3228">
        <f t="shared" si="1361"/>
        <v>0</v>
      </c>
      <c r="W3228">
        <f t="shared" si="1361"/>
        <v>0</v>
      </c>
      <c r="X3228">
        <f t="shared" si="1361"/>
        <v>0</v>
      </c>
      <c r="Y3228">
        <f t="shared" si="1361"/>
        <v>0</v>
      </c>
      <c r="Z3228">
        <f t="shared" si="1361"/>
        <v>0</v>
      </c>
      <c r="AA3228">
        <f t="shared" si="1361"/>
        <v>0</v>
      </c>
      <c r="AB3228">
        <f t="shared" si="1361"/>
        <v>0</v>
      </c>
      <c r="AC3228">
        <f t="shared" si="1362"/>
        <v>0</v>
      </c>
      <c r="AD3228">
        <f t="shared" si="1362"/>
        <v>0</v>
      </c>
      <c r="AE3228">
        <f t="shared" si="1362"/>
        <v>1</v>
      </c>
      <c r="AF3228">
        <f t="shared" si="1362"/>
        <v>0</v>
      </c>
      <c r="AG3228">
        <f t="shared" si="1362"/>
        <v>0</v>
      </c>
      <c r="AH3228">
        <f t="shared" si="1362"/>
        <v>0</v>
      </c>
      <c r="AI3228">
        <f t="shared" si="1362"/>
        <v>0</v>
      </c>
      <c r="AJ3228">
        <f t="shared" ca="1" si="1334"/>
        <v>0</v>
      </c>
      <c r="AK3228">
        <f t="shared" ca="1" si="1335"/>
        <v>0</v>
      </c>
      <c r="AL3228">
        <f t="shared" ca="1" si="1336"/>
        <v>1</v>
      </c>
      <c r="AM3228">
        <f t="shared" ca="1" si="1337"/>
        <v>0</v>
      </c>
      <c r="AN3228">
        <f t="shared" ca="1" si="1338"/>
        <v>1</v>
      </c>
      <c r="AO3228">
        <f t="shared" ca="1" si="1339"/>
        <v>0</v>
      </c>
      <c r="AP3228">
        <f t="shared" ca="1" si="1340"/>
        <v>1</v>
      </c>
      <c r="AQ3228">
        <f t="shared" ca="1" si="1341"/>
        <v>0</v>
      </c>
      <c r="AR3228">
        <f t="shared" ca="1" si="1342"/>
        <v>0</v>
      </c>
      <c r="AS3228">
        <v>0</v>
      </c>
      <c r="AT3228">
        <v>0</v>
      </c>
      <c r="AU3228">
        <f t="shared" ca="1" si="1363"/>
        <v>0</v>
      </c>
      <c r="AV3228">
        <f t="shared" ca="1" si="1363"/>
        <v>1</v>
      </c>
      <c r="AW3228">
        <f t="shared" ca="1" si="1363"/>
        <v>0</v>
      </c>
      <c r="AX3228">
        <v>0</v>
      </c>
    </row>
    <row r="3229" spans="1:50" x14ac:dyDescent="0.25">
      <c r="A3229" s="2">
        <v>42082</v>
      </c>
      <c r="B3229">
        <v>2229</v>
      </c>
      <c r="C3229">
        <v>23</v>
      </c>
      <c r="D3229">
        <f t="shared" ca="1" si="1343"/>
        <v>19.622223009313487</v>
      </c>
      <c r="E3229">
        <f t="shared" ca="1" si="1344"/>
        <v>3.3777769906865132</v>
      </c>
      <c r="F3229" t="str">
        <f t="shared" ca="1" si="1345"/>
        <v>high</v>
      </c>
      <c r="G3229">
        <v>1765</v>
      </c>
      <c r="H3229">
        <f t="shared" si="1346"/>
        <v>1765</v>
      </c>
      <c r="I3229">
        <f t="shared" ca="1" si="1347"/>
        <v>1201.5240789826721</v>
      </c>
      <c r="J3229">
        <f t="shared" ca="1" si="1348"/>
        <v>563.47592101732789</v>
      </c>
      <c r="K3229" t="str">
        <f t="shared" ca="1" si="1349"/>
        <v>high</v>
      </c>
      <c r="L3229">
        <v>-0.1</v>
      </c>
      <c r="M3229" t="str">
        <f t="shared" si="1360"/>
        <v>low</v>
      </c>
      <c r="N3229">
        <f t="shared" si="1331"/>
        <v>3</v>
      </c>
      <c r="O3229">
        <f t="shared" si="1332"/>
        <v>4</v>
      </c>
      <c r="P3229" t="str">
        <f t="shared" si="1333"/>
        <v>čtvrtek</v>
      </c>
      <c r="Q3229">
        <f t="shared" si="1361"/>
        <v>0</v>
      </c>
      <c r="R3229">
        <f t="shared" si="1361"/>
        <v>0</v>
      </c>
      <c r="S3229">
        <f t="shared" si="1361"/>
        <v>1</v>
      </c>
      <c r="T3229">
        <f t="shared" si="1361"/>
        <v>0</v>
      </c>
      <c r="U3229">
        <f t="shared" si="1361"/>
        <v>0</v>
      </c>
      <c r="V3229">
        <f t="shared" si="1361"/>
        <v>0</v>
      </c>
      <c r="W3229">
        <f t="shared" si="1361"/>
        <v>0</v>
      </c>
      <c r="X3229">
        <f t="shared" si="1361"/>
        <v>0</v>
      </c>
      <c r="Y3229">
        <f t="shared" si="1361"/>
        <v>0</v>
      </c>
      <c r="Z3229">
        <f t="shared" si="1361"/>
        <v>0</v>
      </c>
      <c r="AA3229">
        <f t="shared" si="1361"/>
        <v>0</v>
      </c>
      <c r="AB3229">
        <f t="shared" si="1361"/>
        <v>0</v>
      </c>
      <c r="AC3229">
        <f t="shared" si="1362"/>
        <v>0</v>
      </c>
      <c r="AD3229">
        <f t="shared" si="1362"/>
        <v>0</v>
      </c>
      <c r="AE3229">
        <f t="shared" si="1362"/>
        <v>0</v>
      </c>
      <c r="AF3229">
        <f t="shared" si="1362"/>
        <v>1</v>
      </c>
      <c r="AG3229">
        <f t="shared" si="1362"/>
        <v>0</v>
      </c>
      <c r="AH3229">
        <f t="shared" si="1362"/>
        <v>0</v>
      </c>
      <c r="AI3229">
        <f t="shared" si="1362"/>
        <v>0</v>
      </c>
      <c r="AJ3229">
        <f t="shared" ca="1" si="1334"/>
        <v>0</v>
      </c>
      <c r="AK3229">
        <f t="shared" ca="1" si="1335"/>
        <v>0</v>
      </c>
      <c r="AL3229">
        <f t="shared" ca="1" si="1336"/>
        <v>1</v>
      </c>
      <c r="AM3229">
        <f t="shared" ca="1" si="1337"/>
        <v>0</v>
      </c>
      <c r="AN3229">
        <f t="shared" ca="1" si="1338"/>
        <v>1</v>
      </c>
      <c r="AO3229">
        <f t="shared" ca="1" si="1339"/>
        <v>0</v>
      </c>
      <c r="AP3229">
        <f t="shared" ca="1" si="1340"/>
        <v>1</v>
      </c>
      <c r="AQ3229">
        <f t="shared" ca="1" si="1341"/>
        <v>0</v>
      </c>
      <c r="AR3229">
        <f t="shared" ca="1" si="1342"/>
        <v>0</v>
      </c>
      <c r="AS3229">
        <v>0</v>
      </c>
      <c r="AT3229">
        <v>0</v>
      </c>
      <c r="AU3229">
        <f t="shared" ca="1" si="1363"/>
        <v>0</v>
      </c>
      <c r="AV3229">
        <f t="shared" ca="1" si="1363"/>
        <v>0</v>
      </c>
      <c r="AW3229">
        <f t="shared" ca="1" si="1363"/>
        <v>1</v>
      </c>
      <c r="AX3229">
        <v>0</v>
      </c>
    </row>
    <row r="3230" spans="1:50" x14ac:dyDescent="0.25">
      <c r="A3230" s="2">
        <v>42083</v>
      </c>
      <c r="B3230">
        <v>2230</v>
      </c>
      <c r="C3230">
        <v>23</v>
      </c>
      <c r="D3230">
        <f t="shared" ca="1" si="1343"/>
        <v>19.621816835962477</v>
      </c>
      <c r="E3230">
        <f t="shared" ca="1" si="1344"/>
        <v>3.3781831640375231</v>
      </c>
      <c r="F3230" t="str">
        <f t="shared" ca="1" si="1345"/>
        <v>high</v>
      </c>
      <c r="G3230">
        <v>886</v>
      </c>
      <c r="H3230">
        <f t="shared" si="1346"/>
        <v>886</v>
      </c>
      <c r="I3230">
        <f t="shared" ca="1" si="1347"/>
        <v>1201.562115701747</v>
      </c>
      <c r="J3230">
        <f t="shared" ca="1" si="1348"/>
        <v>-315.56211570174696</v>
      </c>
      <c r="K3230" t="str">
        <f t="shared" ca="1" si="1349"/>
        <v>medium</v>
      </c>
      <c r="L3230">
        <v>-2.9125000000000001</v>
      </c>
      <c r="M3230" t="str">
        <f t="shared" si="1360"/>
        <v>low</v>
      </c>
      <c r="N3230">
        <f t="shared" si="1331"/>
        <v>3</v>
      </c>
      <c r="O3230">
        <f t="shared" si="1332"/>
        <v>5</v>
      </c>
      <c r="P3230" t="str">
        <f t="shared" si="1333"/>
        <v>pátek</v>
      </c>
      <c r="Q3230">
        <f t="shared" si="1361"/>
        <v>0</v>
      </c>
      <c r="R3230">
        <f t="shared" si="1361"/>
        <v>0</v>
      </c>
      <c r="S3230">
        <f t="shared" si="1361"/>
        <v>1</v>
      </c>
      <c r="T3230">
        <f t="shared" si="1361"/>
        <v>0</v>
      </c>
      <c r="U3230">
        <f t="shared" si="1361"/>
        <v>0</v>
      </c>
      <c r="V3230">
        <f t="shared" si="1361"/>
        <v>0</v>
      </c>
      <c r="W3230">
        <f t="shared" si="1361"/>
        <v>0</v>
      </c>
      <c r="X3230">
        <f t="shared" si="1361"/>
        <v>0</v>
      </c>
      <c r="Y3230">
        <f t="shared" si="1361"/>
        <v>0</v>
      </c>
      <c r="Z3230">
        <f t="shared" si="1361"/>
        <v>0</v>
      </c>
      <c r="AA3230">
        <f t="shared" si="1361"/>
        <v>0</v>
      </c>
      <c r="AB3230">
        <f t="shared" si="1361"/>
        <v>0</v>
      </c>
      <c r="AC3230">
        <f t="shared" si="1362"/>
        <v>0</v>
      </c>
      <c r="AD3230">
        <f t="shared" si="1362"/>
        <v>0</v>
      </c>
      <c r="AE3230">
        <f t="shared" si="1362"/>
        <v>0</v>
      </c>
      <c r="AF3230">
        <f t="shared" si="1362"/>
        <v>0</v>
      </c>
      <c r="AG3230">
        <f t="shared" si="1362"/>
        <v>1</v>
      </c>
      <c r="AH3230">
        <f t="shared" si="1362"/>
        <v>0</v>
      </c>
      <c r="AI3230">
        <f t="shared" si="1362"/>
        <v>0</v>
      </c>
      <c r="AJ3230">
        <f t="shared" ca="1" si="1334"/>
        <v>0</v>
      </c>
      <c r="AK3230">
        <f t="shared" ca="1" si="1335"/>
        <v>0</v>
      </c>
      <c r="AL3230">
        <f t="shared" ca="1" si="1336"/>
        <v>1</v>
      </c>
      <c r="AM3230">
        <f t="shared" ca="1" si="1337"/>
        <v>1</v>
      </c>
      <c r="AN3230">
        <f t="shared" ca="1" si="1338"/>
        <v>0</v>
      </c>
      <c r="AO3230">
        <f t="shared" ca="1" si="1339"/>
        <v>0</v>
      </c>
      <c r="AP3230">
        <f t="shared" ca="1" si="1340"/>
        <v>1</v>
      </c>
      <c r="AQ3230">
        <f t="shared" ca="1" si="1341"/>
        <v>0</v>
      </c>
      <c r="AR3230">
        <f t="shared" ca="1" si="1342"/>
        <v>0</v>
      </c>
      <c r="AS3230">
        <v>0</v>
      </c>
      <c r="AT3230">
        <v>0</v>
      </c>
      <c r="AU3230">
        <f t="shared" ca="1" si="1363"/>
        <v>0</v>
      </c>
      <c r="AV3230">
        <f t="shared" ca="1" si="1363"/>
        <v>0</v>
      </c>
      <c r="AW3230">
        <f t="shared" ca="1" si="1363"/>
        <v>1</v>
      </c>
      <c r="AX3230">
        <v>0</v>
      </c>
    </row>
    <row r="3231" spans="1:50" x14ac:dyDescent="0.25">
      <c r="A3231" s="2">
        <v>42084</v>
      </c>
      <c r="B3231">
        <v>2231</v>
      </c>
      <c r="C3231">
        <v>10</v>
      </c>
      <c r="D3231">
        <f t="shared" ca="1" si="1343"/>
        <v>19.621406084066656</v>
      </c>
      <c r="E3231">
        <f t="shared" ca="1" si="1344"/>
        <v>-9.6214060840666562</v>
      </c>
      <c r="F3231" t="str">
        <f t="shared" ca="1" si="1345"/>
        <v>low</v>
      </c>
      <c r="G3231">
        <v>739</v>
      </c>
      <c r="H3231">
        <f t="shared" si="1346"/>
        <v>739</v>
      </c>
      <c r="I3231">
        <f t="shared" ca="1" si="1347"/>
        <v>1201.6000026685579</v>
      </c>
      <c r="J3231">
        <f t="shared" ca="1" si="1348"/>
        <v>-462.60000266855786</v>
      </c>
      <c r="K3231" t="str">
        <f t="shared" ca="1" si="1349"/>
        <v>low</v>
      </c>
      <c r="L3231">
        <v>-1.4</v>
      </c>
      <c r="M3231" t="str">
        <f t="shared" si="1360"/>
        <v>low</v>
      </c>
      <c r="N3231">
        <f t="shared" si="1331"/>
        <v>3</v>
      </c>
      <c r="O3231">
        <f t="shared" si="1332"/>
        <v>6</v>
      </c>
      <c r="P3231" t="str">
        <f t="shared" si="1333"/>
        <v>sobota</v>
      </c>
      <c r="Q3231">
        <f t="shared" ref="Q3231:AB3240" si="1364">VLOOKUP($N3231,$V$31:$AH$42,Q$592+1,0)</f>
        <v>0</v>
      </c>
      <c r="R3231">
        <f t="shared" si="1364"/>
        <v>0</v>
      </c>
      <c r="S3231">
        <f t="shared" si="1364"/>
        <v>1</v>
      </c>
      <c r="T3231">
        <f t="shared" si="1364"/>
        <v>0</v>
      </c>
      <c r="U3231">
        <f t="shared" si="1364"/>
        <v>0</v>
      </c>
      <c r="V3231">
        <f t="shared" si="1364"/>
        <v>0</v>
      </c>
      <c r="W3231">
        <f t="shared" si="1364"/>
        <v>0</v>
      </c>
      <c r="X3231">
        <f t="shared" si="1364"/>
        <v>0</v>
      </c>
      <c r="Y3231">
        <f t="shared" si="1364"/>
        <v>0</v>
      </c>
      <c r="Z3231">
        <f t="shared" si="1364"/>
        <v>0</v>
      </c>
      <c r="AA3231">
        <f t="shared" si="1364"/>
        <v>0</v>
      </c>
      <c r="AB3231">
        <f t="shared" si="1364"/>
        <v>0</v>
      </c>
      <c r="AC3231">
        <f t="shared" ref="AC3231:AI3240" si="1365">VLOOKUP($O3231,$V$74:$AC$80,AC$592+1,0)</f>
        <v>0</v>
      </c>
      <c r="AD3231">
        <f t="shared" si="1365"/>
        <v>0</v>
      </c>
      <c r="AE3231">
        <f t="shared" si="1365"/>
        <v>0</v>
      </c>
      <c r="AF3231">
        <f t="shared" si="1365"/>
        <v>0</v>
      </c>
      <c r="AG3231">
        <f t="shared" si="1365"/>
        <v>0</v>
      </c>
      <c r="AH3231">
        <f t="shared" si="1365"/>
        <v>1</v>
      </c>
      <c r="AI3231">
        <f t="shared" si="1365"/>
        <v>0</v>
      </c>
      <c r="AJ3231">
        <f t="shared" ca="1" si="1334"/>
        <v>0</v>
      </c>
      <c r="AK3231">
        <f t="shared" ca="1" si="1335"/>
        <v>0</v>
      </c>
      <c r="AL3231">
        <f t="shared" ca="1" si="1336"/>
        <v>1</v>
      </c>
      <c r="AM3231">
        <f t="shared" ca="1" si="1337"/>
        <v>1</v>
      </c>
      <c r="AN3231">
        <f t="shared" ca="1" si="1338"/>
        <v>0</v>
      </c>
      <c r="AO3231">
        <f t="shared" ca="1" si="1339"/>
        <v>0</v>
      </c>
      <c r="AP3231">
        <f t="shared" ca="1" si="1340"/>
        <v>1</v>
      </c>
      <c r="AQ3231">
        <f t="shared" ca="1" si="1341"/>
        <v>0</v>
      </c>
      <c r="AR3231">
        <f t="shared" ca="1" si="1342"/>
        <v>0</v>
      </c>
      <c r="AS3231">
        <v>0</v>
      </c>
      <c r="AT3231">
        <v>0</v>
      </c>
      <c r="AU3231">
        <f t="shared" ca="1" si="1363"/>
        <v>1</v>
      </c>
      <c r="AV3231">
        <f t="shared" ca="1" si="1363"/>
        <v>0</v>
      </c>
      <c r="AW3231">
        <f t="shared" ca="1" si="1363"/>
        <v>0</v>
      </c>
      <c r="AX3231">
        <v>0</v>
      </c>
    </row>
    <row r="3232" spans="1:50" x14ac:dyDescent="0.25">
      <c r="A3232" s="2">
        <v>42085</v>
      </c>
      <c r="B3232">
        <v>2232</v>
      </c>
      <c r="C3232">
        <v>9</v>
      </c>
      <c r="D3232">
        <f t="shared" ca="1" si="1343"/>
        <v>19.620990753626018</v>
      </c>
      <c r="E3232">
        <f t="shared" ca="1" si="1344"/>
        <v>-10.620990753626018</v>
      </c>
      <c r="F3232" t="str">
        <f t="shared" ca="1" si="1345"/>
        <v>low</v>
      </c>
      <c r="G3232">
        <v>188</v>
      </c>
      <c r="H3232">
        <f t="shared" si="1346"/>
        <v>188</v>
      </c>
      <c r="I3232">
        <f t="shared" ca="1" si="1347"/>
        <v>1201.6377398831044</v>
      </c>
      <c r="J3232">
        <f t="shared" ca="1" si="1348"/>
        <v>-1013.6377398831044</v>
      </c>
      <c r="K3232" t="str">
        <f t="shared" ca="1" si="1349"/>
        <v>low</v>
      </c>
      <c r="L3232">
        <v>-0.3</v>
      </c>
      <c r="M3232" t="str">
        <f t="shared" si="1360"/>
        <v>low</v>
      </c>
      <c r="N3232">
        <f t="shared" si="1331"/>
        <v>3</v>
      </c>
      <c r="O3232">
        <f t="shared" si="1332"/>
        <v>7</v>
      </c>
      <c r="P3232" t="str">
        <f t="shared" si="1333"/>
        <v>neděle</v>
      </c>
      <c r="Q3232">
        <f t="shared" si="1364"/>
        <v>0</v>
      </c>
      <c r="R3232">
        <f t="shared" si="1364"/>
        <v>0</v>
      </c>
      <c r="S3232">
        <f t="shared" si="1364"/>
        <v>1</v>
      </c>
      <c r="T3232">
        <f t="shared" si="1364"/>
        <v>0</v>
      </c>
      <c r="U3232">
        <f t="shared" si="1364"/>
        <v>0</v>
      </c>
      <c r="V3232">
        <f t="shared" si="1364"/>
        <v>0</v>
      </c>
      <c r="W3232">
        <f t="shared" si="1364"/>
        <v>0</v>
      </c>
      <c r="X3232">
        <f t="shared" si="1364"/>
        <v>0</v>
      </c>
      <c r="Y3232">
        <f t="shared" si="1364"/>
        <v>0</v>
      </c>
      <c r="Z3232">
        <f t="shared" si="1364"/>
        <v>0</v>
      </c>
      <c r="AA3232">
        <f t="shared" si="1364"/>
        <v>0</v>
      </c>
      <c r="AB3232">
        <f t="shared" si="1364"/>
        <v>0</v>
      </c>
      <c r="AC3232">
        <f t="shared" si="1365"/>
        <v>0</v>
      </c>
      <c r="AD3232">
        <f t="shared" si="1365"/>
        <v>0</v>
      </c>
      <c r="AE3232">
        <f t="shared" si="1365"/>
        <v>0</v>
      </c>
      <c r="AF3232">
        <f t="shared" si="1365"/>
        <v>0</v>
      </c>
      <c r="AG3232">
        <f t="shared" si="1365"/>
        <v>0</v>
      </c>
      <c r="AH3232">
        <f t="shared" si="1365"/>
        <v>0</v>
      </c>
      <c r="AI3232">
        <f t="shared" si="1365"/>
        <v>1</v>
      </c>
      <c r="AJ3232">
        <f t="shared" ca="1" si="1334"/>
        <v>0</v>
      </c>
      <c r="AK3232">
        <f t="shared" ca="1" si="1335"/>
        <v>0</v>
      </c>
      <c r="AL3232">
        <f t="shared" ca="1" si="1336"/>
        <v>1</v>
      </c>
      <c r="AM3232">
        <f t="shared" ca="1" si="1337"/>
        <v>1</v>
      </c>
      <c r="AN3232">
        <f t="shared" ca="1" si="1338"/>
        <v>0</v>
      </c>
      <c r="AO3232">
        <f t="shared" ca="1" si="1339"/>
        <v>0</v>
      </c>
      <c r="AP3232">
        <f t="shared" ca="1" si="1340"/>
        <v>1</v>
      </c>
      <c r="AQ3232">
        <f t="shared" ca="1" si="1341"/>
        <v>0</v>
      </c>
      <c r="AR3232">
        <f t="shared" ca="1" si="1342"/>
        <v>0</v>
      </c>
      <c r="AS3232">
        <v>0</v>
      </c>
      <c r="AT3232">
        <v>0</v>
      </c>
      <c r="AU3232">
        <f t="shared" ca="1" si="1363"/>
        <v>1</v>
      </c>
      <c r="AV3232">
        <f t="shared" ca="1" si="1363"/>
        <v>0</v>
      </c>
      <c r="AW3232">
        <f t="shared" ca="1" si="1363"/>
        <v>0</v>
      </c>
      <c r="AX3232">
        <v>0</v>
      </c>
    </row>
    <row r="3233" spans="1:50" x14ac:dyDescent="0.25">
      <c r="A3233" s="2">
        <v>42086</v>
      </c>
      <c r="B3233">
        <v>2233</v>
      </c>
      <c r="C3233">
        <v>16</v>
      </c>
      <c r="D3233">
        <f t="shared" ca="1" si="1343"/>
        <v>19.620570844640564</v>
      </c>
      <c r="E3233">
        <f t="shared" ca="1" si="1344"/>
        <v>-3.6205708446405644</v>
      </c>
      <c r="F3233" t="str">
        <f t="shared" ca="1" si="1345"/>
        <v>low</v>
      </c>
      <c r="G3233">
        <v>1823</v>
      </c>
      <c r="H3233">
        <f t="shared" si="1346"/>
        <v>1823</v>
      </c>
      <c r="I3233">
        <f t="shared" ca="1" si="1347"/>
        <v>1201.6753273453869</v>
      </c>
      <c r="J3233">
        <f t="shared" ca="1" si="1348"/>
        <v>621.3246726546131</v>
      </c>
      <c r="K3233" t="str">
        <f t="shared" ca="1" si="1349"/>
        <v>high</v>
      </c>
      <c r="L3233">
        <v>10.1</v>
      </c>
      <c r="M3233" t="str">
        <f t="shared" si="1360"/>
        <v>medium</v>
      </c>
      <c r="N3233">
        <f t="shared" si="1331"/>
        <v>3</v>
      </c>
      <c r="O3233">
        <f t="shared" si="1332"/>
        <v>1</v>
      </c>
      <c r="P3233" t="str">
        <f t="shared" si="1333"/>
        <v>pondělí</v>
      </c>
      <c r="Q3233">
        <f t="shared" si="1364"/>
        <v>0</v>
      </c>
      <c r="R3233">
        <f t="shared" si="1364"/>
        <v>0</v>
      </c>
      <c r="S3233">
        <f t="shared" si="1364"/>
        <v>1</v>
      </c>
      <c r="T3233">
        <f t="shared" si="1364"/>
        <v>0</v>
      </c>
      <c r="U3233">
        <f t="shared" si="1364"/>
        <v>0</v>
      </c>
      <c r="V3233">
        <f t="shared" si="1364"/>
        <v>0</v>
      </c>
      <c r="W3233">
        <f t="shared" si="1364"/>
        <v>0</v>
      </c>
      <c r="X3233">
        <f t="shared" si="1364"/>
        <v>0</v>
      </c>
      <c r="Y3233">
        <f t="shared" si="1364"/>
        <v>0</v>
      </c>
      <c r="Z3233">
        <f t="shared" si="1364"/>
        <v>0</v>
      </c>
      <c r="AA3233">
        <f t="shared" si="1364"/>
        <v>0</v>
      </c>
      <c r="AB3233">
        <f t="shared" si="1364"/>
        <v>0</v>
      </c>
      <c r="AC3233">
        <f t="shared" si="1365"/>
        <v>1</v>
      </c>
      <c r="AD3233">
        <f t="shared" si="1365"/>
        <v>0</v>
      </c>
      <c r="AE3233">
        <f t="shared" si="1365"/>
        <v>0</v>
      </c>
      <c r="AF3233">
        <f t="shared" si="1365"/>
        <v>0</v>
      </c>
      <c r="AG3233">
        <f t="shared" si="1365"/>
        <v>0</v>
      </c>
      <c r="AH3233">
        <f t="shared" si="1365"/>
        <v>0</v>
      </c>
      <c r="AI3233">
        <f t="shared" si="1365"/>
        <v>0</v>
      </c>
      <c r="AJ3233">
        <f t="shared" ca="1" si="1334"/>
        <v>0</v>
      </c>
      <c r="AK3233">
        <f t="shared" ca="1" si="1335"/>
        <v>0</v>
      </c>
      <c r="AL3233">
        <f t="shared" ca="1" si="1336"/>
        <v>1</v>
      </c>
      <c r="AM3233">
        <f t="shared" ca="1" si="1337"/>
        <v>1</v>
      </c>
      <c r="AN3233">
        <f t="shared" ca="1" si="1338"/>
        <v>0</v>
      </c>
      <c r="AO3233">
        <f t="shared" ca="1" si="1339"/>
        <v>0</v>
      </c>
      <c r="AP3233">
        <f t="shared" ca="1" si="1340"/>
        <v>0</v>
      </c>
      <c r="AQ3233">
        <f t="shared" ca="1" si="1341"/>
        <v>1</v>
      </c>
      <c r="AR3233">
        <f t="shared" ca="1" si="1342"/>
        <v>0</v>
      </c>
      <c r="AS3233">
        <v>0</v>
      </c>
      <c r="AT3233">
        <v>0</v>
      </c>
      <c r="AU3233">
        <f t="shared" ca="1" si="1363"/>
        <v>1</v>
      </c>
      <c r="AV3233">
        <f t="shared" ca="1" si="1363"/>
        <v>0</v>
      </c>
      <c r="AW3233">
        <f t="shared" ca="1" si="1363"/>
        <v>0</v>
      </c>
      <c r="AX3233">
        <v>0</v>
      </c>
    </row>
    <row r="3234" spans="1:50" x14ac:dyDescent="0.25">
      <c r="A3234" s="2">
        <v>42087</v>
      </c>
      <c r="B3234">
        <v>2234</v>
      </c>
      <c r="C3234">
        <v>19</v>
      </c>
      <c r="D3234">
        <f t="shared" ca="1" si="1343"/>
        <v>19.620146357110293</v>
      </c>
      <c r="E3234">
        <f t="shared" ca="1" si="1344"/>
        <v>-0.62014635711029342</v>
      </c>
      <c r="F3234" t="str">
        <f t="shared" ca="1" si="1345"/>
        <v>medium</v>
      </c>
      <c r="G3234">
        <v>878</v>
      </c>
      <c r="H3234">
        <f t="shared" si="1346"/>
        <v>878</v>
      </c>
      <c r="I3234">
        <f t="shared" ca="1" si="1347"/>
        <v>1201.712765055405</v>
      </c>
      <c r="J3234">
        <f t="shared" ca="1" si="1348"/>
        <v>-323.71276505540504</v>
      </c>
      <c r="K3234" t="str">
        <f t="shared" ca="1" si="1349"/>
        <v>medium</v>
      </c>
      <c r="L3234">
        <v>2.1</v>
      </c>
      <c r="M3234" t="str">
        <f t="shared" si="1360"/>
        <v>low</v>
      </c>
      <c r="N3234">
        <f t="shared" si="1331"/>
        <v>3</v>
      </c>
      <c r="O3234">
        <f t="shared" si="1332"/>
        <v>2</v>
      </c>
      <c r="P3234" t="str">
        <f t="shared" si="1333"/>
        <v>úterý</v>
      </c>
      <c r="Q3234">
        <f t="shared" si="1364"/>
        <v>0</v>
      </c>
      <c r="R3234">
        <f t="shared" si="1364"/>
        <v>0</v>
      </c>
      <c r="S3234">
        <f t="shared" si="1364"/>
        <v>1</v>
      </c>
      <c r="T3234">
        <f t="shared" si="1364"/>
        <v>0</v>
      </c>
      <c r="U3234">
        <f t="shared" si="1364"/>
        <v>0</v>
      </c>
      <c r="V3234">
        <f t="shared" si="1364"/>
        <v>0</v>
      </c>
      <c r="W3234">
        <f t="shared" si="1364"/>
        <v>0</v>
      </c>
      <c r="X3234">
        <f t="shared" si="1364"/>
        <v>0</v>
      </c>
      <c r="Y3234">
        <f t="shared" si="1364"/>
        <v>0</v>
      </c>
      <c r="Z3234">
        <f t="shared" si="1364"/>
        <v>0</v>
      </c>
      <c r="AA3234">
        <f t="shared" si="1364"/>
        <v>0</v>
      </c>
      <c r="AB3234">
        <f t="shared" si="1364"/>
        <v>0</v>
      </c>
      <c r="AC3234">
        <f t="shared" si="1365"/>
        <v>0</v>
      </c>
      <c r="AD3234">
        <f t="shared" si="1365"/>
        <v>1</v>
      </c>
      <c r="AE3234">
        <f t="shared" si="1365"/>
        <v>0</v>
      </c>
      <c r="AF3234">
        <f t="shared" si="1365"/>
        <v>0</v>
      </c>
      <c r="AG3234">
        <f t="shared" si="1365"/>
        <v>0</v>
      </c>
      <c r="AH3234">
        <f t="shared" si="1365"/>
        <v>0</v>
      </c>
      <c r="AI3234">
        <f t="shared" si="1365"/>
        <v>0</v>
      </c>
      <c r="AJ3234">
        <f t="shared" ca="1" si="1334"/>
        <v>0</v>
      </c>
      <c r="AK3234">
        <f t="shared" ca="1" si="1335"/>
        <v>0</v>
      </c>
      <c r="AL3234">
        <f t="shared" ca="1" si="1336"/>
        <v>1</v>
      </c>
      <c r="AM3234">
        <f t="shared" ca="1" si="1337"/>
        <v>1</v>
      </c>
      <c r="AN3234">
        <f t="shared" ca="1" si="1338"/>
        <v>0</v>
      </c>
      <c r="AO3234">
        <f t="shared" ca="1" si="1339"/>
        <v>0</v>
      </c>
      <c r="AP3234">
        <f t="shared" ca="1" si="1340"/>
        <v>1</v>
      </c>
      <c r="AQ3234">
        <f t="shared" ca="1" si="1341"/>
        <v>0</v>
      </c>
      <c r="AR3234">
        <f t="shared" ca="1" si="1342"/>
        <v>0</v>
      </c>
      <c r="AS3234">
        <v>0</v>
      </c>
      <c r="AT3234">
        <v>0</v>
      </c>
      <c r="AU3234">
        <f t="shared" ca="1" si="1363"/>
        <v>0</v>
      </c>
      <c r="AV3234">
        <f t="shared" ca="1" si="1363"/>
        <v>1</v>
      </c>
      <c r="AW3234">
        <f t="shared" ca="1" si="1363"/>
        <v>0</v>
      </c>
      <c r="AX3234">
        <v>0</v>
      </c>
    </row>
    <row r="3235" spans="1:50" x14ac:dyDescent="0.25">
      <c r="A3235" s="2">
        <v>42088</v>
      </c>
      <c r="B3235">
        <v>2235</v>
      </c>
      <c r="C3235">
        <v>21</v>
      </c>
      <c r="D3235">
        <f t="shared" ca="1" si="1343"/>
        <v>19.619717291035208</v>
      </c>
      <c r="E3235">
        <f t="shared" ca="1" si="1344"/>
        <v>1.380282708964792</v>
      </c>
      <c r="F3235" t="str">
        <f t="shared" ca="1" si="1345"/>
        <v>medium</v>
      </c>
      <c r="G3235">
        <v>974</v>
      </c>
      <c r="H3235">
        <f t="shared" si="1346"/>
        <v>974</v>
      </c>
      <c r="I3235">
        <f t="shared" ca="1" si="1347"/>
        <v>1201.7500530131592</v>
      </c>
      <c r="J3235">
        <f t="shared" ca="1" si="1348"/>
        <v>-227.75005301315923</v>
      </c>
      <c r="K3235" t="str">
        <f t="shared" ca="1" si="1349"/>
        <v>medium</v>
      </c>
      <c r="L3235">
        <v>0.8</v>
      </c>
      <c r="M3235" t="str">
        <f t="shared" si="1360"/>
        <v>low</v>
      </c>
      <c r="N3235">
        <f t="shared" si="1331"/>
        <v>3</v>
      </c>
      <c r="O3235">
        <f t="shared" si="1332"/>
        <v>3</v>
      </c>
      <c r="P3235" t="str">
        <f t="shared" si="1333"/>
        <v>středa</v>
      </c>
      <c r="Q3235">
        <f t="shared" si="1364"/>
        <v>0</v>
      </c>
      <c r="R3235">
        <f t="shared" si="1364"/>
        <v>0</v>
      </c>
      <c r="S3235">
        <f t="shared" si="1364"/>
        <v>1</v>
      </c>
      <c r="T3235">
        <f t="shared" si="1364"/>
        <v>0</v>
      </c>
      <c r="U3235">
        <f t="shared" si="1364"/>
        <v>0</v>
      </c>
      <c r="V3235">
        <f t="shared" si="1364"/>
        <v>0</v>
      </c>
      <c r="W3235">
        <f t="shared" si="1364"/>
        <v>0</v>
      </c>
      <c r="X3235">
        <f t="shared" si="1364"/>
        <v>0</v>
      </c>
      <c r="Y3235">
        <f t="shared" si="1364"/>
        <v>0</v>
      </c>
      <c r="Z3235">
        <f t="shared" si="1364"/>
        <v>0</v>
      </c>
      <c r="AA3235">
        <f t="shared" si="1364"/>
        <v>0</v>
      </c>
      <c r="AB3235">
        <f t="shared" si="1364"/>
        <v>0</v>
      </c>
      <c r="AC3235">
        <f t="shared" si="1365"/>
        <v>0</v>
      </c>
      <c r="AD3235">
        <f t="shared" si="1365"/>
        <v>0</v>
      </c>
      <c r="AE3235">
        <f t="shared" si="1365"/>
        <v>1</v>
      </c>
      <c r="AF3235">
        <f t="shared" si="1365"/>
        <v>0</v>
      </c>
      <c r="AG3235">
        <f t="shared" si="1365"/>
        <v>0</v>
      </c>
      <c r="AH3235">
        <f t="shared" si="1365"/>
        <v>0</v>
      </c>
      <c r="AI3235">
        <f t="shared" si="1365"/>
        <v>0</v>
      </c>
      <c r="AJ3235">
        <f t="shared" ca="1" si="1334"/>
        <v>0</v>
      </c>
      <c r="AK3235">
        <f t="shared" ca="1" si="1335"/>
        <v>0</v>
      </c>
      <c r="AL3235">
        <f t="shared" ca="1" si="1336"/>
        <v>1</v>
      </c>
      <c r="AM3235">
        <f t="shared" ca="1" si="1337"/>
        <v>1</v>
      </c>
      <c r="AN3235">
        <f t="shared" ca="1" si="1338"/>
        <v>0</v>
      </c>
      <c r="AO3235">
        <f t="shared" ca="1" si="1339"/>
        <v>0</v>
      </c>
      <c r="AP3235">
        <f t="shared" ca="1" si="1340"/>
        <v>1</v>
      </c>
      <c r="AQ3235">
        <f t="shared" ca="1" si="1341"/>
        <v>0</v>
      </c>
      <c r="AR3235">
        <f t="shared" ca="1" si="1342"/>
        <v>0</v>
      </c>
      <c r="AS3235">
        <v>0</v>
      </c>
      <c r="AT3235">
        <v>0</v>
      </c>
      <c r="AU3235">
        <f t="shared" ca="1" si="1363"/>
        <v>0</v>
      </c>
      <c r="AV3235">
        <f t="shared" ca="1" si="1363"/>
        <v>1</v>
      </c>
      <c r="AW3235">
        <f t="shared" ca="1" si="1363"/>
        <v>0</v>
      </c>
      <c r="AX3235">
        <v>0</v>
      </c>
    </row>
    <row r="3236" spans="1:50" x14ac:dyDescent="0.25">
      <c r="A3236" s="2">
        <v>42089</v>
      </c>
      <c r="B3236">
        <v>2236</v>
      </c>
      <c r="C3236">
        <v>21</v>
      </c>
      <c r="D3236">
        <f t="shared" ca="1" si="1343"/>
        <v>19.619283646415312</v>
      </c>
      <c r="E3236">
        <f t="shared" ca="1" si="1344"/>
        <v>1.3807163535846882</v>
      </c>
      <c r="F3236" t="str">
        <f t="shared" ca="1" si="1345"/>
        <v>medium</v>
      </c>
      <c r="G3236">
        <v>1030</v>
      </c>
      <c r="H3236">
        <f t="shared" si="1346"/>
        <v>1030</v>
      </c>
      <c r="I3236">
        <f t="shared" ca="1" si="1347"/>
        <v>1201.7871912186492</v>
      </c>
      <c r="J3236">
        <f t="shared" ca="1" si="1348"/>
        <v>-171.78719121864924</v>
      </c>
      <c r="K3236" t="str">
        <f t="shared" ca="1" si="1349"/>
        <v>medium</v>
      </c>
      <c r="L3236">
        <v>5.5</v>
      </c>
      <c r="M3236" t="str">
        <f t="shared" si="1360"/>
        <v>medium</v>
      </c>
      <c r="N3236">
        <f t="shared" si="1331"/>
        <v>3</v>
      </c>
      <c r="O3236">
        <f t="shared" si="1332"/>
        <v>4</v>
      </c>
      <c r="P3236" t="str">
        <f t="shared" si="1333"/>
        <v>čtvrtek</v>
      </c>
      <c r="Q3236">
        <f t="shared" si="1364"/>
        <v>0</v>
      </c>
      <c r="R3236">
        <f t="shared" si="1364"/>
        <v>0</v>
      </c>
      <c r="S3236">
        <f t="shared" si="1364"/>
        <v>1</v>
      </c>
      <c r="T3236">
        <f t="shared" si="1364"/>
        <v>0</v>
      </c>
      <c r="U3236">
        <f t="shared" si="1364"/>
        <v>0</v>
      </c>
      <c r="V3236">
        <f t="shared" si="1364"/>
        <v>0</v>
      </c>
      <c r="W3236">
        <f t="shared" si="1364"/>
        <v>0</v>
      </c>
      <c r="X3236">
        <f t="shared" si="1364"/>
        <v>0</v>
      </c>
      <c r="Y3236">
        <f t="shared" si="1364"/>
        <v>0</v>
      </c>
      <c r="Z3236">
        <f t="shared" si="1364"/>
        <v>0</v>
      </c>
      <c r="AA3236">
        <f t="shared" si="1364"/>
        <v>0</v>
      </c>
      <c r="AB3236">
        <f t="shared" si="1364"/>
        <v>0</v>
      </c>
      <c r="AC3236">
        <f t="shared" si="1365"/>
        <v>0</v>
      </c>
      <c r="AD3236">
        <f t="shared" si="1365"/>
        <v>0</v>
      </c>
      <c r="AE3236">
        <f t="shared" si="1365"/>
        <v>0</v>
      </c>
      <c r="AF3236">
        <f t="shared" si="1365"/>
        <v>1</v>
      </c>
      <c r="AG3236">
        <f t="shared" si="1365"/>
        <v>0</v>
      </c>
      <c r="AH3236">
        <f t="shared" si="1365"/>
        <v>0</v>
      </c>
      <c r="AI3236">
        <f t="shared" si="1365"/>
        <v>0</v>
      </c>
      <c r="AJ3236">
        <f t="shared" ca="1" si="1334"/>
        <v>0</v>
      </c>
      <c r="AK3236">
        <f t="shared" ca="1" si="1335"/>
        <v>1</v>
      </c>
      <c r="AL3236">
        <f t="shared" ca="1" si="1336"/>
        <v>0</v>
      </c>
      <c r="AM3236">
        <f t="shared" ca="1" si="1337"/>
        <v>1</v>
      </c>
      <c r="AN3236">
        <f t="shared" ca="1" si="1338"/>
        <v>0</v>
      </c>
      <c r="AO3236">
        <f t="shared" ca="1" si="1339"/>
        <v>0</v>
      </c>
      <c r="AP3236">
        <f t="shared" ca="1" si="1340"/>
        <v>0</v>
      </c>
      <c r="AQ3236">
        <f t="shared" ca="1" si="1341"/>
        <v>1</v>
      </c>
      <c r="AR3236">
        <f t="shared" ca="1" si="1342"/>
        <v>0</v>
      </c>
      <c r="AS3236">
        <v>1</v>
      </c>
      <c r="AT3236">
        <v>0</v>
      </c>
      <c r="AU3236">
        <f t="shared" ca="1" si="1363"/>
        <v>0</v>
      </c>
      <c r="AV3236">
        <f t="shared" ca="1" si="1363"/>
        <v>1</v>
      </c>
      <c r="AW3236">
        <f t="shared" ca="1" si="1363"/>
        <v>0</v>
      </c>
      <c r="AX3236">
        <v>0</v>
      </c>
    </row>
    <row r="3237" spans="1:50" x14ac:dyDescent="0.25">
      <c r="A3237" s="2">
        <v>42090</v>
      </c>
      <c r="B3237">
        <v>2237</v>
      </c>
      <c r="C3237">
        <v>23</v>
      </c>
      <c r="D3237">
        <f t="shared" ca="1" si="1343"/>
        <v>19.618845423250594</v>
      </c>
      <c r="E3237">
        <f t="shared" ca="1" si="1344"/>
        <v>3.381154576749406</v>
      </c>
      <c r="F3237" t="str">
        <f t="shared" ca="1" si="1345"/>
        <v>high</v>
      </c>
      <c r="G3237">
        <v>1296</v>
      </c>
      <c r="H3237">
        <f t="shared" si="1346"/>
        <v>1296</v>
      </c>
      <c r="I3237">
        <f t="shared" ca="1" si="1347"/>
        <v>1201.8241796718753</v>
      </c>
      <c r="J3237">
        <f t="shared" ca="1" si="1348"/>
        <v>94.175820328124701</v>
      </c>
      <c r="K3237" t="str">
        <f t="shared" ca="1" si="1349"/>
        <v>medium</v>
      </c>
      <c r="L3237">
        <v>2.7</v>
      </c>
      <c r="M3237" t="str">
        <f t="shared" si="1360"/>
        <v>low</v>
      </c>
      <c r="N3237">
        <f t="shared" si="1331"/>
        <v>3</v>
      </c>
      <c r="O3237">
        <f t="shared" si="1332"/>
        <v>5</v>
      </c>
      <c r="P3237" t="str">
        <f t="shared" si="1333"/>
        <v>pátek</v>
      </c>
      <c r="Q3237">
        <f t="shared" si="1364"/>
        <v>0</v>
      </c>
      <c r="R3237">
        <f t="shared" si="1364"/>
        <v>0</v>
      </c>
      <c r="S3237">
        <f t="shared" si="1364"/>
        <v>1</v>
      </c>
      <c r="T3237">
        <f t="shared" si="1364"/>
        <v>0</v>
      </c>
      <c r="U3237">
        <f t="shared" si="1364"/>
        <v>0</v>
      </c>
      <c r="V3237">
        <f t="shared" si="1364"/>
        <v>0</v>
      </c>
      <c r="W3237">
        <f t="shared" si="1364"/>
        <v>0</v>
      </c>
      <c r="X3237">
        <f t="shared" si="1364"/>
        <v>0</v>
      </c>
      <c r="Y3237">
        <f t="shared" si="1364"/>
        <v>0</v>
      </c>
      <c r="Z3237">
        <f t="shared" si="1364"/>
        <v>0</v>
      </c>
      <c r="AA3237">
        <f t="shared" si="1364"/>
        <v>0</v>
      </c>
      <c r="AB3237">
        <f t="shared" si="1364"/>
        <v>0</v>
      </c>
      <c r="AC3237">
        <f t="shared" si="1365"/>
        <v>0</v>
      </c>
      <c r="AD3237">
        <f t="shared" si="1365"/>
        <v>0</v>
      </c>
      <c r="AE3237">
        <f t="shared" si="1365"/>
        <v>0</v>
      </c>
      <c r="AF3237">
        <f t="shared" si="1365"/>
        <v>0</v>
      </c>
      <c r="AG3237">
        <f t="shared" si="1365"/>
        <v>1</v>
      </c>
      <c r="AH3237">
        <f t="shared" si="1365"/>
        <v>0</v>
      </c>
      <c r="AI3237">
        <f t="shared" si="1365"/>
        <v>0</v>
      </c>
      <c r="AJ3237">
        <f t="shared" ca="1" si="1334"/>
        <v>0</v>
      </c>
      <c r="AK3237">
        <f t="shared" ca="1" si="1335"/>
        <v>0</v>
      </c>
      <c r="AL3237">
        <f t="shared" ca="1" si="1336"/>
        <v>1</v>
      </c>
      <c r="AM3237">
        <f t="shared" ca="1" si="1337"/>
        <v>0</v>
      </c>
      <c r="AN3237">
        <f t="shared" ca="1" si="1338"/>
        <v>1</v>
      </c>
      <c r="AO3237">
        <f t="shared" ca="1" si="1339"/>
        <v>0</v>
      </c>
      <c r="AP3237">
        <f t="shared" ca="1" si="1340"/>
        <v>1</v>
      </c>
      <c r="AQ3237">
        <f t="shared" ca="1" si="1341"/>
        <v>0</v>
      </c>
      <c r="AR3237">
        <f t="shared" ca="1" si="1342"/>
        <v>0</v>
      </c>
      <c r="AS3237">
        <v>1</v>
      </c>
      <c r="AT3237">
        <v>0</v>
      </c>
      <c r="AU3237">
        <f t="shared" ca="1" si="1363"/>
        <v>0</v>
      </c>
      <c r="AV3237">
        <f t="shared" ca="1" si="1363"/>
        <v>0</v>
      </c>
      <c r="AW3237">
        <f t="shared" ca="1" si="1363"/>
        <v>1</v>
      </c>
      <c r="AX3237">
        <v>0</v>
      </c>
    </row>
    <row r="3238" spans="1:50" x14ac:dyDescent="0.25">
      <c r="A3238" s="2">
        <v>42091</v>
      </c>
      <c r="B3238">
        <v>2238</v>
      </c>
      <c r="C3238">
        <v>9</v>
      </c>
      <c r="D3238">
        <f t="shared" ca="1" si="1343"/>
        <v>19.618402621541065</v>
      </c>
      <c r="E3238">
        <f t="shared" ca="1" si="1344"/>
        <v>-10.618402621541065</v>
      </c>
      <c r="F3238" t="str">
        <f t="shared" ca="1" si="1345"/>
        <v>low</v>
      </c>
      <c r="G3238">
        <v>123</v>
      </c>
      <c r="H3238">
        <f t="shared" si="1346"/>
        <v>123</v>
      </c>
      <c r="I3238">
        <f t="shared" ca="1" si="1347"/>
        <v>1201.861018372837</v>
      </c>
      <c r="J3238">
        <f t="shared" ca="1" si="1348"/>
        <v>-1078.861018372837</v>
      </c>
      <c r="K3238" t="str">
        <f t="shared" ca="1" si="1349"/>
        <v>low</v>
      </c>
      <c r="L3238">
        <v>5.8944444444444448</v>
      </c>
      <c r="M3238" t="str">
        <f t="shared" si="1360"/>
        <v>medium</v>
      </c>
      <c r="N3238">
        <f t="shared" si="1331"/>
        <v>3</v>
      </c>
      <c r="O3238">
        <f t="shared" si="1332"/>
        <v>6</v>
      </c>
      <c r="P3238" t="str">
        <f t="shared" si="1333"/>
        <v>sobota</v>
      </c>
      <c r="Q3238">
        <f t="shared" si="1364"/>
        <v>0</v>
      </c>
      <c r="R3238">
        <f t="shared" si="1364"/>
        <v>0</v>
      </c>
      <c r="S3238">
        <f t="shared" si="1364"/>
        <v>1</v>
      </c>
      <c r="T3238">
        <f t="shared" si="1364"/>
        <v>0</v>
      </c>
      <c r="U3238">
        <f t="shared" si="1364"/>
        <v>0</v>
      </c>
      <c r="V3238">
        <f t="shared" si="1364"/>
        <v>0</v>
      </c>
      <c r="W3238">
        <f t="shared" si="1364"/>
        <v>0</v>
      </c>
      <c r="X3238">
        <f t="shared" si="1364"/>
        <v>0</v>
      </c>
      <c r="Y3238">
        <f t="shared" si="1364"/>
        <v>0</v>
      </c>
      <c r="Z3238">
        <f t="shared" si="1364"/>
        <v>0</v>
      </c>
      <c r="AA3238">
        <f t="shared" si="1364"/>
        <v>0</v>
      </c>
      <c r="AB3238">
        <f t="shared" si="1364"/>
        <v>0</v>
      </c>
      <c r="AC3238">
        <f t="shared" si="1365"/>
        <v>0</v>
      </c>
      <c r="AD3238">
        <f t="shared" si="1365"/>
        <v>0</v>
      </c>
      <c r="AE3238">
        <f t="shared" si="1365"/>
        <v>0</v>
      </c>
      <c r="AF3238">
        <f t="shared" si="1365"/>
        <v>0</v>
      </c>
      <c r="AG3238">
        <f t="shared" si="1365"/>
        <v>0</v>
      </c>
      <c r="AH3238">
        <f t="shared" si="1365"/>
        <v>1</v>
      </c>
      <c r="AI3238">
        <f t="shared" si="1365"/>
        <v>0</v>
      </c>
      <c r="AJ3238">
        <f t="shared" ca="1" si="1334"/>
        <v>0</v>
      </c>
      <c r="AK3238">
        <f t="shared" ca="1" si="1335"/>
        <v>0</v>
      </c>
      <c r="AL3238">
        <f t="shared" ca="1" si="1336"/>
        <v>1</v>
      </c>
      <c r="AM3238">
        <f t="shared" ca="1" si="1337"/>
        <v>1</v>
      </c>
      <c r="AN3238">
        <f t="shared" ca="1" si="1338"/>
        <v>0</v>
      </c>
      <c r="AO3238">
        <f t="shared" ca="1" si="1339"/>
        <v>0</v>
      </c>
      <c r="AP3238">
        <f t="shared" ca="1" si="1340"/>
        <v>0</v>
      </c>
      <c r="AQ3238">
        <f t="shared" ca="1" si="1341"/>
        <v>1</v>
      </c>
      <c r="AR3238">
        <f t="shared" ca="1" si="1342"/>
        <v>0</v>
      </c>
      <c r="AS3238">
        <v>1</v>
      </c>
      <c r="AT3238">
        <v>0</v>
      </c>
      <c r="AU3238">
        <f t="shared" ca="1" si="1363"/>
        <v>1</v>
      </c>
      <c r="AV3238">
        <f t="shared" ca="1" si="1363"/>
        <v>0</v>
      </c>
      <c r="AW3238">
        <f t="shared" ca="1" si="1363"/>
        <v>0</v>
      </c>
      <c r="AX3238">
        <v>0</v>
      </c>
    </row>
    <row r="3239" spans="1:50" x14ac:dyDescent="0.25">
      <c r="A3239" s="2">
        <v>42092</v>
      </c>
      <c r="B3239">
        <v>2239</v>
      </c>
      <c r="C3239">
        <v>12</v>
      </c>
      <c r="D3239">
        <f t="shared" ca="1" si="1343"/>
        <v>19.617955241286715</v>
      </c>
      <c r="E3239">
        <f t="shared" ca="1" si="1344"/>
        <v>-7.6179552412867153</v>
      </c>
      <c r="F3239" t="str">
        <f t="shared" ca="1" si="1345"/>
        <v>low</v>
      </c>
      <c r="G3239">
        <v>516</v>
      </c>
      <c r="H3239">
        <f t="shared" si="1346"/>
        <v>516</v>
      </c>
      <c r="I3239">
        <f t="shared" ca="1" si="1347"/>
        <v>1201.8977073215347</v>
      </c>
      <c r="J3239">
        <f t="shared" ca="1" si="1348"/>
        <v>-685.89770732153465</v>
      </c>
      <c r="K3239" t="str">
        <f t="shared" ca="1" si="1349"/>
        <v>low</v>
      </c>
      <c r="L3239">
        <v>5.6</v>
      </c>
      <c r="M3239" t="str">
        <f t="shared" si="1360"/>
        <v>medium</v>
      </c>
      <c r="N3239">
        <f t="shared" si="1331"/>
        <v>3</v>
      </c>
      <c r="O3239">
        <f t="shared" si="1332"/>
        <v>7</v>
      </c>
      <c r="P3239" t="str">
        <f t="shared" si="1333"/>
        <v>neděle</v>
      </c>
      <c r="Q3239">
        <f t="shared" si="1364"/>
        <v>0</v>
      </c>
      <c r="R3239">
        <f t="shared" si="1364"/>
        <v>0</v>
      </c>
      <c r="S3239">
        <f t="shared" si="1364"/>
        <v>1</v>
      </c>
      <c r="T3239">
        <f t="shared" si="1364"/>
        <v>0</v>
      </c>
      <c r="U3239">
        <f t="shared" si="1364"/>
        <v>0</v>
      </c>
      <c r="V3239">
        <f t="shared" si="1364"/>
        <v>0</v>
      </c>
      <c r="W3239">
        <f t="shared" si="1364"/>
        <v>0</v>
      </c>
      <c r="X3239">
        <f t="shared" si="1364"/>
        <v>0</v>
      </c>
      <c r="Y3239">
        <f t="shared" si="1364"/>
        <v>0</v>
      </c>
      <c r="Z3239">
        <f t="shared" si="1364"/>
        <v>0</v>
      </c>
      <c r="AA3239">
        <f t="shared" si="1364"/>
        <v>0</v>
      </c>
      <c r="AB3239">
        <f t="shared" si="1364"/>
        <v>0</v>
      </c>
      <c r="AC3239">
        <f t="shared" si="1365"/>
        <v>0</v>
      </c>
      <c r="AD3239">
        <f t="shared" si="1365"/>
        <v>0</v>
      </c>
      <c r="AE3239">
        <f t="shared" si="1365"/>
        <v>0</v>
      </c>
      <c r="AF3239">
        <f t="shared" si="1365"/>
        <v>0</v>
      </c>
      <c r="AG3239">
        <f t="shared" si="1365"/>
        <v>0</v>
      </c>
      <c r="AH3239">
        <f t="shared" si="1365"/>
        <v>0</v>
      </c>
      <c r="AI3239">
        <f t="shared" si="1365"/>
        <v>1</v>
      </c>
      <c r="AJ3239">
        <f t="shared" ca="1" si="1334"/>
        <v>0</v>
      </c>
      <c r="AK3239">
        <f t="shared" ca="1" si="1335"/>
        <v>0</v>
      </c>
      <c r="AL3239">
        <f t="shared" ca="1" si="1336"/>
        <v>1</v>
      </c>
      <c r="AM3239">
        <f t="shared" ca="1" si="1337"/>
        <v>1</v>
      </c>
      <c r="AN3239">
        <f t="shared" ca="1" si="1338"/>
        <v>0</v>
      </c>
      <c r="AO3239">
        <f t="shared" ca="1" si="1339"/>
        <v>0</v>
      </c>
      <c r="AP3239">
        <f t="shared" ca="1" si="1340"/>
        <v>0</v>
      </c>
      <c r="AQ3239">
        <f t="shared" ca="1" si="1341"/>
        <v>1</v>
      </c>
      <c r="AR3239">
        <f t="shared" ca="1" si="1342"/>
        <v>0</v>
      </c>
      <c r="AS3239">
        <v>0</v>
      </c>
      <c r="AT3239">
        <v>0</v>
      </c>
      <c r="AU3239">
        <f t="shared" ca="1" si="1363"/>
        <v>1</v>
      </c>
      <c r="AV3239">
        <f t="shared" ca="1" si="1363"/>
        <v>0</v>
      </c>
      <c r="AW3239">
        <f t="shared" ca="1" si="1363"/>
        <v>0</v>
      </c>
      <c r="AX3239">
        <v>0</v>
      </c>
    </row>
    <row r="3240" spans="1:50" x14ac:dyDescent="0.25">
      <c r="A3240" s="2">
        <v>42093</v>
      </c>
      <c r="B3240">
        <v>2240</v>
      </c>
      <c r="C3240">
        <v>24</v>
      </c>
      <c r="D3240">
        <f t="shared" ca="1" si="1343"/>
        <v>19.617503282487551</v>
      </c>
      <c r="E3240">
        <f t="shared" ca="1" si="1344"/>
        <v>4.3824967175124492</v>
      </c>
      <c r="F3240" t="str">
        <f t="shared" ca="1" si="1345"/>
        <v>high</v>
      </c>
      <c r="G3240">
        <v>1056</v>
      </c>
      <c r="H3240">
        <f t="shared" si="1346"/>
        <v>1056</v>
      </c>
      <c r="I3240">
        <f t="shared" ca="1" si="1347"/>
        <v>1201.9342465179682</v>
      </c>
      <c r="J3240">
        <f t="shared" ca="1" si="1348"/>
        <v>-145.93424651796818</v>
      </c>
      <c r="K3240" t="str">
        <f t="shared" ca="1" si="1349"/>
        <v>medium</v>
      </c>
      <c r="L3240">
        <v>6.15</v>
      </c>
      <c r="M3240" t="str">
        <f t="shared" si="1360"/>
        <v>medium</v>
      </c>
      <c r="N3240">
        <f t="shared" si="1331"/>
        <v>3</v>
      </c>
      <c r="O3240">
        <f t="shared" si="1332"/>
        <v>1</v>
      </c>
      <c r="P3240" t="str">
        <f t="shared" si="1333"/>
        <v>pondělí</v>
      </c>
      <c r="Q3240">
        <f t="shared" si="1364"/>
        <v>0</v>
      </c>
      <c r="R3240">
        <f t="shared" si="1364"/>
        <v>0</v>
      </c>
      <c r="S3240">
        <f t="shared" si="1364"/>
        <v>1</v>
      </c>
      <c r="T3240">
        <f t="shared" si="1364"/>
        <v>0</v>
      </c>
      <c r="U3240">
        <f t="shared" si="1364"/>
        <v>0</v>
      </c>
      <c r="V3240">
        <f t="shared" si="1364"/>
        <v>0</v>
      </c>
      <c r="W3240">
        <f t="shared" si="1364"/>
        <v>0</v>
      </c>
      <c r="X3240">
        <f t="shared" si="1364"/>
        <v>0</v>
      </c>
      <c r="Y3240">
        <f t="shared" si="1364"/>
        <v>0</v>
      </c>
      <c r="Z3240">
        <f t="shared" si="1364"/>
        <v>0</v>
      </c>
      <c r="AA3240">
        <f t="shared" si="1364"/>
        <v>0</v>
      </c>
      <c r="AB3240">
        <f t="shared" si="1364"/>
        <v>0</v>
      </c>
      <c r="AC3240">
        <f t="shared" si="1365"/>
        <v>1</v>
      </c>
      <c r="AD3240">
        <f t="shared" si="1365"/>
        <v>0</v>
      </c>
      <c r="AE3240">
        <f t="shared" si="1365"/>
        <v>0</v>
      </c>
      <c r="AF3240">
        <f t="shared" si="1365"/>
        <v>0</v>
      </c>
      <c r="AG3240">
        <f t="shared" si="1365"/>
        <v>0</v>
      </c>
      <c r="AH3240">
        <f t="shared" si="1365"/>
        <v>0</v>
      </c>
      <c r="AI3240">
        <f t="shared" si="1365"/>
        <v>0</v>
      </c>
      <c r="AJ3240">
        <f t="shared" ca="1" si="1334"/>
        <v>0</v>
      </c>
      <c r="AK3240">
        <f t="shared" ca="1" si="1335"/>
        <v>0</v>
      </c>
      <c r="AL3240">
        <f t="shared" ca="1" si="1336"/>
        <v>1</v>
      </c>
      <c r="AM3240">
        <f t="shared" ca="1" si="1337"/>
        <v>1</v>
      </c>
      <c r="AN3240">
        <f t="shared" ca="1" si="1338"/>
        <v>0</v>
      </c>
      <c r="AO3240">
        <f t="shared" ca="1" si="1339"/>
        <v>0</v>
      </c>
      <c r="AP3240">
        <f t="shared" ca="1" si="1340"/>
        <v>0</v>
      </c>
      <c r="AQ3240">
        <f t="shared" ca="1" si="1341"/>
        <v>1</v>
      </c>
      <c r="AR3240">
        <f t="shared" ca="1" si="1342"/>
        <v>0</v>
      </c>
      <c r="AS3240">
        <v>1</v>
      </c>
      <c r="AT3240">
        <v>0</v>
      </c>
      <c r="AU3240">
        <f t="shared" ca="1" si="1363"/>
        <v>0</v>
      </c>
      <c r="AV3240">
        <f t="shared" ca="1" si="1363"/>
        <v>0</v>
      </c>
      <c r="AW3240">
        <f t="shared" ca="1" si="1363"/>
        <v>1</v>
      </c>
      <c r="AX3240">
        <v>0</v>
      </c>
    </row>
    <row r="3241" spans="1:50" x14ac:dyDescent="0.25">
      <c r="A3241" s="2">
        <v>42094</v>
      </c>
      <c r="B3241">
        <v>2241</v>
      </c>
      <c r="C3241">
        <v>18</v>
      </c>
      <c r="D3241">
        <f t="shared" ca="1" si="1343"/>
        <v>19.617046745143575</v>
      </c>
      <c r="E3241">
        <f t="shared" ca="1" si="1344"/>
        <v>-1.6170467451435755</v>
      </c>
      <c r="F3241" t="str">
        <f t="shared" ca="1" si="1345"/>
        <v>medium</v>
      </c>
      <c r="G3241">
        <v>608</v>
      </c>
      <c r="H3241">
        <f t="shared" si="1346"/>
        <v>608</v>
      </c>
      <c r="I3241">
        <f t="shared" ca="1" si="1347"/>
        <v>1201.9706359621375</v>
      </c>
      <c r="J3241">
        <f t="shared" ca="1" si="1348"/>
        <v>-593.97063596213752</v>
      </c>
      <c r="K3241" t="str">
        <f t="shared" ca="1" si="1349"/>
        <v>low</v>
      </c>
      <c r="L3241">
        <v>0.5</v>
      </c>
      <c r="M3241" t="str">
        <f t="shared" si="1360"/>
        <v>low</v>
      </c>
      <c r="N3241">
        <f t="shared" ref="N3241:N3304" si="1366">MONTH(A3241)</f>
        <v>3</v>
      </c>
      <c r="O3241">
        <f t="shared" ref="O3241:O3304" si="1367">WEEKDAY(A3241,2)</f>
        <v>2</v>
      </c>
      <c r="P3241" t="str">
        <f t="shared" ref="P3241:P3304" si="1368">VLOOKUP(O3241,$O$581:$P$587,2,0)</f>
        <v>úterý</v>
      </c>
      <c r="Q3241">
        <f t="shared" ref="Q3241:AB3250" si="1369">VLOOKUP($N3241,$V$31:$AH$42,Q$592+1,0)</f>
        <v>0</v>
      </c>
      <c r="R3241">
        <f t="shared" si="1369"/>
        <v>0</v>
      </c>
      <c r="S3241">
        <f t="shared" si="1369"/>
        <v>1</v>
      </c>
      <c r="T3241">
        <f t="shared" si="1369"/>
        <v>0</v>
      </c>
      <c r="U3241">
        <f t="shared" si="1369"/>
        <v>0</v>
      </c>
      <c r="V3241">
        <f t="shared" si="1369"/>
        <v>0</v>
      </c>
      <c r="W3241">
        <f t="shared" si="1369"/>
        <v>0</v>
      </c>
      <c r="X3241">
        <f t="shared" si="1369"/>
        <v>0</v>
      </c>
      <c r="Y3241">
        <f t="shared" si="1369"/>
        <v>0</v>
      </c>
      <c r="Z3241">
        <f t="shared" si="1369"/>
        <v>0</v>
      </c>
      <c r="AA3241">
        <f t="shared" si="1369"/>
        <v>0</v>
      </c>
      <c r="AB3241">
        <f t="shared" si="1369"/>
        <v>0</v>
      </c>
      <c r="AC3241">
        <f t="shared" ref="AC3241:AI3250" si="1370">VLOOKUP($O3241,$V$74:$AC$80,AC$592+1,0)</f>
        <v>0</v>
      </c>
      <c r="AD3241">
        <f t="shared" si="1370"/>
        <v>1</v>
      </c>
      <c r="AE3241">
        <f t="shared" si="1370"/>
        <v>0</v>
      </c>
      <c r="AF3241">
        <f t="shared" si="1370"/>
        <v>0</v>
      </c>
      <c r="AG3241">
        <f t="shared" si="1370"/>
        <v>0</v>
      </c>
      <c r="AH3241">
        <f t="shared" si="1370"/>
        <v>0</v>
      </c>
      <c r="AI3241">
        <f t="shared" si="1370"/>
        <v>0</v>
      </c>
      <c r="AJ3241">
        <f t="shared" ref="AJ3241:AJ3304" ca="1" si="1371">VLOOKUP(INDIRECT($AJ$590&amp;ROW($A3241)+AJ$591),$F$17:$I$19,AJ$592+1,0)</f>
        <v>0</v>
      </c>
      <c r="AK3241">
        <f t="shared" ref="AK3241:AK3304" ca="1" si="1372">VLOOKUP(INDIRECT($AJ$590&amp;ROW($A3241)+AJ$591),$F$17:$I$19,AK$592+1,0)</f>
        <v>0</v>
      </c>
      <c r="AL3241">
        <f t="shared" ref="AL3241:AL3304" ca="1" si="1373">VLOOKUP(INDIRECT($AJ$590&amp;ROW($A3241)+AJ$591),$F$17:$I$19,AL$592+1,0)</f>
        <v>1</v>
      </c>
      <c r="AM3241">
        <f t="shared" ref="AM3241:AM3304" ca="1" si="1374">VLOOKUP(INDIRECT($AJ$590&amp;ROW($A3241)+AM$591),$F$17:$I$19,AM$592+1,0)</f>
        <v>1</v>
      </c>
      <c r="AN3241">
        <f t="shared" ref="AN3241:AN3304" ca="1" si="1375">VLOOKUP(INDIRECT($AJ$590&amp;ROW($A3241)+AM$591),$F$17:$I$19,AN$592+1,0)</f>
        <v>0</v>
      </c>
      <c r="AO3241">
        <f t="shared" ref="AO3241:AO3304" ca="1" si="1376">VLOOKUP(INDIRECT($AJ$590&amp;ROW($A3241)+AM$591),$F$17:$I$19,AO$592+1,0)</f>
        <v>0</v>
      </c>
      <c r="AP3241">
        <f t="shared" ref="AP3241:AP3304" ca="1" si="1377">VLOOKUP(INDIRECT($AJ$590&amp;ROW($A3241)+AP$591),$F$17:$I$19,AP$592+1,0)</f>
        <v>1</v>
      </c>
      <c r="AQ3241">
        <f t="shared" ref="AQ3241:AQ3304" ca="1" si="1378">VLOOKUP(INDIRECT($AJ$590&amp;ROW($A3241)+AP$591),$F$17:$I$19,AQ$592+1,0)</f>
        <v>0</v>
      </c>
      <c r="AR3241">
        <f t="shared" ref="AR3241:AR3304" ca="1" si="1379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380">VLOOKUP(INDIRECT($AU$590&amp;ROW($A3241)),$F$17:$I$19,AU$592+1,0)</f>
        <v>0</v>
      </c>
      <c r="AV3241">
        <f t="shared" ca="1" si="1380"/>
        <v>1</v>
      </c>
      <c r="AW3241">
        <f t="shared" ca="1" si="1380"/>
        <v>0</v>
      </c>
      <c r="AX3241">
        <v>0</v>
      </c>
    </row>
    <row r="3242" spans="1:50" x14ac:dyDescent="0.25">
      <c r="A3242" s="2">
        <v>42095</v>
      </c>
      <c r="B3242">
        <v>2242</v>
      </c>
      <c r="C3242">
        <v>16</v>
      </c>
      <c r="D3242">
        <f t="shared" ref="D3242:D3305" ca="1" si="1381">$D$554*B3242^2+$D$558*B3242+$D$562</f>
        <v>19.616585629254779</v>
      </c>
      <c r="E3242">
        <f t="shared" ref="E3242:E3305" ca="1" si="1382">C3242-D3242</f>
        <v>-3.6165856292547787</v>
      </c>
      <c r="F3242" t="str">
        <f t="shared" ref="F3242:F3305" ca="1" si="1383">VLOOKUP(E3242,$A$3:$C$6,3)</f>
        <v>low</v>
      </c>
      <c r="G3242">
        <v>1159</v>
      </c>
      <c r="H3242">
        <f t="shared" ref="H3242:H3305" si="1384">IF(G3242&gt;$H$592,$G$592,G3242)</f>
        <v>1159</v>
      </c>
      <c r="I3242">
        <f t="shared" ref="I3242:I3305" ca="1" si="1385">$J$554*B3242^2+$J$558*B3242+$J$562</f>
        <v>1202.0068756540427</v>
      </c>
      <c r="J3242">
        <f t="shared" ref="J3242:J3305" ca="1" si="1386">H3242-I3242</f>
        <v>-43.006875654042688</v>
      </c>
      <c r="K3242" t="str">
        <f t="shared" ref="K3242:K3305" ca="1" si="1387">VLOOKUP(J3242,$A$10:$C$13,3)</f>
        <v>medium</v>
      </c>
      <c r="L3242">
        <v>1.3214285714285714</v>
      </c>
      <c r="M3242" t="str">
        <f t="shared" si="1360"/>
        <v>low</v>
      </c>
      <c r="N3242">
        <f t="shared" si="1366"/>
        <v>4</v>
      </c>
      <c r="O3242">
        <f t="shared" si="1367"/>
        <v>3</v>
      </c>
      <c r="P3242" t="str">
        <f t="shared" si="1368"/>
        <v>středa</v>
      </c>
      <c r="Q3242">
        <f t="shared" si="1369"/>
        <v>0</v>
      </c>
      <c r="R3242">
        <f t="shared" si="1369"/>
        <v>0</v>
      </c>
      <c r="S3242">
        <f t="shared" si="1369"/>
        <v>0</v>
      </c>
      <c r="T3242">
        <f t="shared" si="1369"/>
        <v>1</v>
      </c>
      <c r="U3242">
        <f t="shared" si="1369"/>
        <v>0</v>
      </c>
      <c r="V3242">
        <f t="shared" si="1369"/>
        <v>0</v>
      </c>
      <c r="W3242">
        <f t="shared" si="1369"/>
        <v>0</v>
      </c>
      <c r="X3242">
        <f t="shared" si="1369"/>
        <v>0</v>
      </c>
      <c r="Y3242">
        <f t="shared" si="1369"/>
        <v>0</v>
      </c>
      <c r="Z3242">
        <f t="shared" si="1369"/>
        <v>0</v>
      </c>
      <c r="AA3242">
        <f t="shared" si="1369"/>
        <v>0</v>
      </c>
      <c r="AB3242">
        <f t="shared" si="1369"/>
        <v>0</v>
      </c>
      <c r="AC3242">
        <f t="shared" si="1370"/>
        <v>0</v>
      </c>
      <c r="AD3242">
        <f t="shared" si="1370"/>
        <v>0</v>
      </c>
      <c r="AE3242">
        <f t="shared" si="1370"/>
        <v>1</v>
      </c>
      <c r="AF3242">
        <f t="shared" si="1370"/>
        <v>0</v>
      </c>
      <c r="AG3242">
        <f t="shared" si="1370"/>
        <v>0</v>
      </c>
      <c r="AH3242">
        <f t="shared" si="1370"/>
        <v>0</v>
      </c>
      <c r="AI3242">
        <f t="shared" si="1370"/>
        <v>0</v>
      </c>
      <c r="AJ3242">
        <f t="shared" ca="1" si="1371"/>
        <v>0</v>
      </c>
      <c r="AK3242">
        <f t="shared" ca="1" si="1372"/>
        <v>1</v>
      </c>
      <c r="AL3242">
        <f t="shared" ca="1" si="1373"/>
        <v>0</v>
      </c>
      <c r="AM3242">
        <f t="shared" ca="1" si="1374"/>
        <v>0</v>
      </c>
      <c r="AN3242">
        <f t="shared" ca="1" si="1375"/>
        <v>1</v>
      </c>
      <c r="AO3242">
        <f t="shared" ca="1" si="1376"/>
        <v>0</v>
      </c>
      <c r="AP3242">
        <f t="shared" ca="1" si="1377"/>
        <v>1</v>
      </c>
      <c r="AQ3242">
        <f t="shared" ca="1" si="1378"/>
        <v>0</v>
      </c>
      <c r="AR3242">
        <f t="shared" ca="1" si="1379"/>
        <v>0</v>
      </c>
      <c r="AS3242">
        <v>1</v>
      </c>
      <c r="AT3242">
        <v>0</v>
      </c>
      <c r="AU3242">
        <f t="shared" ca="1" si="1380"/>
        <v>1</v>
      </c>
      <c r="AV3242">
        <f t="shared" ca="1" si="1380"/>
        <v>0</v>
      </c>
      <c r="AW3242">
        <f t="shared" ca="1" si="1380"/>
        <v>0</v>
      </c>
      <c r="AX3242">
        <v>0</v>
      </c>
    </row>
    <row r="3243" spans="1:50" x14ac:dyDescent="0.25">
      <c r="A3243" s="2">
        <v>42096</v>
      </c>
      <c r="B3243">
        <v>2243</v>
      </c>
      <c r="C3243">
        <v>28</v>
      </c>
      <c r="D3243">
        <f t="shared" ca="1" si="1381"/>
        <v>19.616119934821171</v>
      </c>
      <c r="E3243">
        <f t="shared" ca="1" si="1382"/>
        <v>8.383880065178829</v>
      </c>
      <c r="F3243" t="str">
        <f t="shared" ca="1" si="1383"/>
        <v>high</v>
      </c>
      <c r="G3243">
        <v>2823</v>
      </c>
      <c r="H3243">
        <f t="shared" si="1384"/>
        <v>2823</v>
      </c>
      <c r="I3243">
        <f t="shared" ca="1" si="1385"/>
        <v>1202.0429655936837</v>
      </c>
      <c r="J3243">
        <f t="shared" ca="1" si="1386"/>
        <v>1620.9570344063163</v>
      </c>
      <c r="K3243" t="str">
        <f t="shared" ca="1" si="1387"/>
        <v>high</v>
      </c>
      <c r="L3243">
        <v>3.4</v>
      </c>
      <c r="M3243" t="str">
        <f t="shared" si="1360"/>
        <v>low</v>
      </c>
      <c r="N3243">
        <f t="shared" si="1366"/>
        <v>4</v>
      </c>
      <c r="O3243">
        <f t="shared" si="1367"/>
        <v>4</v>
      </c>
      <c r="P3243" t="str">
        <f t="shared" si="1368"/>
        <v>čtvrtek</v>
      </c>
      <c r="Q3243">
        <f t="shared" si="1369"/>
        <v>0</v>
      </c>
      <c r="R3243">
        <f t="shared" si="1369"/>
        <v>0</v>
      </c>
      <c r="S3243">
        <f t="shared" si="1369"/>
        <v>0</v>
      </c>
      <c r="T3243">
        <f t="shared" si="1369"/>
        <v>1</v>
      </c>
      <c r="U3243">
        <f t="shared" si="1369"/>
        <v>0</v>
      </c>
      <c r="V3243">
        <f t="shared" si="1369"/>
        <v>0</v>
      </c>
      <c r="W3243">
        <f t="shared" si="1369"/>
        <v>0</v>
      </c>
      <c r="X3243">
        <f t="shared" si="1369"/>
        <v>0</v>
      </c>
      <c r="Y3243">
        <f t="shared" si="1369"/>
        <v>0</v>
      </c>
      <c r="Z3243">
        <f t="shared" si="1369"/>
        <v>0</v>
      </c>
      <c r="AA3243">
        <f t="shared" si="1369"/>
        <v>0</v>
      </c>
      <c r="AB3243">
        <f t="shared" si="1369"/>
        <v>0</v>
      </c>
      <c r="AC3243">
        <f t="shared" si="1370"/>
        <v>0</v>
      </c>
      <c r="AD3243">
        <f t="shared" si="1370"/>
        <v>0</v>
      </c>
      <c r="AE3243">
        <f t="shared" si="1370"/>
        <v>0</v>
      </c>
      <c r="AF3243">
        <f t="shared" si="1370"/>
        <v>1</v>
      </c>
      <c r="AG3243">
        <f t="shared" si="1370"/>
        <v>0</v>
      </c>
      <c r="AH3243">
        <f t="shared" si="1370"/>
        <v>0</v>
      </c>
      <c r="AI3243">
        <f t="shared" si="1370"/>
        <v>0</v>
      </c>
      <c r="AJ3243">
        <f t="shared" ca="1" si="1371"/>
        <v>0</v>
      </c>
      <c r="AK3243">
        <f t="shared" ca="1" si="1372"/>
        <v>0</v>
      </c>
      <c r="AL3243">
        <f t="shared" ca="1" si="1373"/>
        <v>1</v>
      </c>
      <c r="AM3243">
        <f t="shared" ca="1" si="1374"/>
        <v>1</v>
      </c>
      <c r="AN3243">
        <f t="shared" ca="1" si="1375"/>
        <v>0</v>
      </c>
      <c r="AO3243">
        <f t="shared" ca="1" si="1376"/>
        <v>0</v>
      </c>
      <c r="AP3243">
        <f t="shared" ca="1" si="1377"/>
        <v>1</v>
      </c>
      <c r="AQ3243">
        <f t="shared" ca="1" si="1378"/>
        <v>0</v>
      </c>
      <c r="AR3243">
        <f t="shared" ca="1" si="1379"/>
        <v>0</v>
      </c>
      <c r="AS3243">
        <v>1</v>
      </c>
      <c r="AT3243">
        <v>1</v>
      </c>
      <c r="AU3243">
        <f t="shared" ca="1" si="1380"/>
        <v>0</v>
      </c>
      <c r="AV3243">
        <f t="shared" ca="1" si="1380"/>
        <v>0</v>
      </c>
      <c r="AW3243">
        <f t="shared" ca="1" si="1380"/>
        <v>1</v>
      </c>
      <c r="AX3243">
        <v>0</v>
      </c>
    </row>
    <row r="3244" spans="1:50" x14ac:dyDescent="0.25">
      <c r="A3244" s="2">
        <v>42097</v>
      </c>
      <c r="B3244">
        <v>2244</v>
      </c>
      <c r="C3244">
        <v>18</v>
      </c>
      <c r="D3244">
        <f t="shared" ca="1" si="1381"/>
        <v>19.615649661842745</v>
      </c>
      <c r="E3244">
        <f t="shared" ca="1" si="1382"/>
        <v>-1.6156496618427454</v>
      </c>
      <c r="F3244" t="str">
        <f t="shared" ca="1" si="1383"/>
        <v>medium</v>
      </c>
      <c r="G3244">
        <v>1080</v>
      </c>
      <c r="H3244">
        <f t="shared" si="1384"/>
        <v>1080</v>
      </c>
      <c r="I3244">
        <f t="shared" ca="1" si="1385"/>
        <v>1202.0789057810607</v>
      </c>
      <c r="J3244">
        <f t="shared" ca="1" si="1386"/>
        <v>-122.07890578106071</v>
      </c>
      <c r="K3244" t="str">
        <f t="shared" ca="1" si="1387"/>
        <v>medium</v>
      </c>
      <c r="L3244">
        <v>-2.96</v>
      </c>
      <c r="M3244" t="str">
        <f t="shared" si="1360"/>
        <v>low</v>
      </c>
      <c r="N3244">
        <f t="shared" si="1366"/>
        <v>4</v>
      </c>
      <c r="O3244">
        <f t="shared" si="1367"/>
        <v>5</v>
      </c>
      <c r="P3244" t="str">
        <f t="shared" si="1368"/>
        <v>pátek</v>
      </c>
      <c r="Q3244">
        <f t="shared" si="1369"/>
        <v>0</v>
      </c>
      <c r="R3244">
        <f t="shared" si="1369"/>
        <v>0</v>
      </c>
      <c r="S3244">
        <f t="shared" si="1369"/>
        <v>0</v>
      </c>
      <c r="T3244">
        <f t="shared" si="1369"/>
        <v>1</v>
      </c>
      <c r="U3244">
        <f t="shared" si="1369"/>
        <v>0</v>
      </c>
      <c r="V3244">
        <f t="shared" si="1369"/>
        <v>0</v>
      </c>
      <c r="W3244">
        <f t="shared" si="1369"/>
        <v>0</v>
      </c>
      <c r="X3244">
        <f t="shared" si="1369"/>
        <v>0</v>
      </c>
      <c r="Y3244">
        <f t="shared" si="1369"/>
        <v>0</v>
      </c>
      <c r="Z3244">
        <f t="shared" si="1369"/>
        <v>0</v>
      </c>
      <c r="AA3244">
        <f t="shared" si="1369"/>
        <v>0</v>
      </c>
      <c r="AB3244">
        <f t="shared" si="1369"/>
        <v>0</v>
      </c>
      <c r="AC3244">
        <f t="shared" si="1370"/>
        <v>0</v>
      </c>
      <c r="AD3244">
        <f t="shared" si="1370"/>
        <v>0</v>
      </c>
      <c r="AE3244">
        <f t="shared" si="1370"/>
        <v>0</v>
      </c>
      <c r="AF3244">
        <f t="shared" si="1370"/>
        <v>0</v>
      </c>
      <c r="AG3244">
        <f t="shared" si="1370"/>
        <v>1</v>
      </c>
      <c r="AH3244">
        <f t="shared" si="1370"/>
        <v>0</v>
      </c>
      <c r="AI3244">
        <f t="shared" si="1370"/>
        <v>0</v>
      </c>
      <c r="AJ3244">
        <f t="shared" ca="1" si="1371"/>
        <v>0</v>
      </c>
      <c r="AK3244">
        <f t="shared" ca="1" si="1372"/>
        <v>0</v>
      </c>
      <c r="AL3244">
        <f t="shared" ca="1" si="1373"/>
        <v>1</v>
      </c>
      <c r="AM3244">
        <f t="shared" ca="1" si="1374"/>
        <v>0</v>
      </c>
      <c r="AN3244">
        <f t="shared" ca="1" si="1375"/>
        <v>1</v>
      </c>
      <c r="AO3244">
        <f t="shared" ca="1" si="1376"/>
        <v>0</v>
      </c>
      <c r="AP3244">
        <f t="shared" ca="1" si="1377"/>
        <v>1</v>
      </c>
      <c r="AQ3244">
        <f t="shared" ca="1" si="1378"/>
        <v>0</v>
      </c>
      <c r="AR3244">
        <f t="shared" ca="1" si="1379"/>
        <v>0</v>
      </c>
      <c r="AS3244">
        <v>1</v>
      </c>
      <c r="AT3244">
        <v>0</v>
      </c>
      <c r="AU3244">
        <f t="shared" ca="1" si="1380"/>
        <v>0</v>
      </c>
      <c r="AV3244">
        <f t="shared" ca="1" si="1380"/>
        <v>1</v>
      </c>
      <c r="AW3244">
        <f t="shared" ca="1" si="1380"/>
        <v>0</v>
      </c>
      <c r="AX3244">
        <v>0</v>
      </c>
    </row>
    <row r="3245" spans="1:50" x14ac:dyDescent="0.25">
      <c r="A3245" s="2">
        <v>42098</v>
      </c>
      <c r="B3245">
        <v>2245</v>
      </c>
      <c r="C3245">
        <v>14</v>
      </c>
      <c r="D3245">
        <f t="shared" ca="1" si="1381"/>
        <v>19.615174810319509</v>
      </c>
      <c r="E3245">
        <f t="shared" ca="1" si="1382"/>
        <v>-5.6151748103195089</v>
      </c>
      <c r="F3245" t="str">
        <f t="shared" ca="1" si="1383"/>
        <v>low</v>
      </c>
      <c r="G3245">
        <v>886</v>
      </c>
      <c r="H3245">
        <f t="shared" si="1384"/>
        <v>886</v>
      </c>
      <c r="I3245">
        <f t="shared" ca="1" si="1385"/>
        <v>1202.1146962161736</v>
      </c>
      <c r="J3245">
        <f t="shared" ca="1" si="1386"/>
        <v>-316.11469621617357</v>
      </c>
      <c r="K3245" t="str">
        <f t="shared" ca="1" si="1387"/>
        <v>medium</v>
      </c>
      <c r="L3245">
        <v>3.35</v>
      </c>
      <c r="M3245" t="str">
        <f t="shared" si="1360"/>
        <v>low</v>
      </c>
      <c r="N3245">
        <f t="shared" si="1366"/>
        <v>4</v>
      </c>
      <c r="O3245">
        <f t="shared" si="1367"/>
        <v>6</v>
      </c>
      <c r="P3245" t="str">
        <f t="shared" si="1368"/>
        <v>sobota</v>
      </c>
      <c r="Q3245">
        <f t="shared" si="1369"/>
        <v>0</v>
      </c>
      <c r="R3245">
        <f t="shared" si="1369"/>
        <v>0</v>
      </c>
      <c r="S3245">
        <f t="shared" si="1369"/>
        <v>0</v>
      </c>
      <c r="T3245">
        <f t="shared" si="1369"/>
        <v>1</v>
      </c>
      <c r="U3245">
        <f t="shared" si="1369"/>
        <v>0</v>
      </c>
      <c r="V3245">
        <f t="shared" si="1369"/>
        <v>0</v>
      </c>
      <c r="W3245">
        <f t="shared" si="1369"/>
        <v>0</v>
      </c>
      <c r="X3245">
        <f t="shared" si="1369"/>
        <v>0</v>
      </c>
      <c r="Y3245">
        <f t="shared" si="1369"/>
        <v>0</v>
      </c>
      <c r="Z3245">
        <f t="shared" si="1369"/>
        <v>0</v>
      </c>
      <c r="AA3245">
        <f t="shared" si="1369"/>
        <v>0</v>
      </c>
      <c r="AB3245">
        <f t="shared" si="1369"/>
        <v>0</v>
      </c>
      <c r="AC3245">
        <f t="shared" si="1370"/>
        <v>0</v>
      </c>
      <c r="AD3245">
        <f t="shared" si="1370"/>
        <v>0</v>
      </c>
      <c r="AE3245">
        <f t="shared" si="1370"/>
        <v>0</v>
      </c>
      <c r="AF3245">
        <f t="shared" si="1370"/>
        <v>0</v>
      </c>
      <c r="AG3245">
        <f t="shared" si="1370"/>
        <v>0</v>
      </c>
      <c r="AH3245">
        <f t="shared" si="1370"/>
        <v>1</v>
      </c>
      <c r="AI3245">
        <f t="shared" si="1370"/>
        <v>0</v>
      </c>
      <c r="AJ3245">
        <f t="shared" ca="1" si="1371"/>
        <v>0</v>
      </c>
      <c r="AK3245">
        <f t="shared" ca="1" si="1372"/>
        <v>0</v>
      </c>
      <c r="AL3245">
        <f t="shared" ca="1" si="1373"/>
        <v>1</v>
      </c>
      <c r="AM3245">
        <f t="shared" ca="1" si="1374"/>
        <v>0</v>
      </c>
      <c r="AN3245">
        <f t="shared" ca="1" si="1375"/>
        <v>1</v>
      </c>
      <c r="AO3245">
        <f t="shared" ca="1" si="1376"/>
        <v>0</v>
      </c>
      <c r="AP3245">
        <f t="shared" ca="1" si="1377"/>
        <v>1</v>
      </c>
      <c r="AQ3245">
        <f t="shared" ca="1" si="1378"/>
        <v>0</v>
      </c>
      <c r="AR3245">
        <f t="shared" ca="1" si="1379"/>
        <v>0</v>
      </c>
      <c r="AS3245">
        <v>0</v>
      </c>
      <c r="AT3245">
        <v>0</v>
      </c>
      <c r="AU3245">
        <f t="shared" ca="1" si="1380"/>
        <v>1</v>
      </c>
      <c r="AV3245">
        <f t="shared" ca="1" si="1380"/>
        <v>0</v>
      </c>
      <c r="AW3245">
        <f t="shared" ca="1" si="1380"/>
        <v>0</v>
      </c>
      <c r="AX3245">
        <v>0</v>
      </c>
    </row>
    <row r="3246" spans="1:50" x14ac:dyDescent="0.25">
      <c r="A3246" s="2">
        <v>42099</v>
      </c>
      <c r="B3246">
        <v>2246</v>
      </c>
      <c r="C3246">
        <v>9</v>
      </c>
      <c r="D3246">
        <f t="shared" ca="1" si="1381"/>
        <v>19.614695380251451</v>
      </c>
      <c r="E3246">
        <f t="shared" ca="1" si="1382"/>
        <v>-10.614695380251451</v>
      </c>
      <c r="F3246" t="str">
        <f t="shared" ca="1" si="1383"/>
        <v>low</v>
      </c>
      <c r="G3246">
        <v>413</v>
      </c>
      <c r="H3246">
        <f t="shared" si="1384"/>
        <v>413</v>
      </c>
      <c r="I3246">
        <f t="shared" ca="1" si="1385"/>
        <v>1202.1503368990222</v>
      </c>
      <c r="J3246">
        <f t="shared" ca="1" si="1386"/>
        <v>-789.15033689902225</v>
      </c>
      <c r="K3246" t="str">
        <f t="shared" ca="1" si="1387"/>
        <v>low</v>
      </c>
      <c r="L3246">
        <v>-1.3</v>
      </c>
      <c r="M3246" t="str">
        <f t="shared" si="1360"/>
        <v>low</v>
      </c>
      <c r="N3246">
        <f t="shared" si="1366"/>
        <v>4</v>
      </c>
      <c r="O3246">
        <f t="shared" si="1367"/>
        <v>7</v>
      </c>
      <c r="P3246" t="str">
        <f t="shared" si="1368"/>
        <v>neděle</v>
      </c>
      <c r="Q3246">
        <f t="shared" si="1369"/>
        <v>0</v>
      </c>
      <c r="R3246">
        <f t="shared" si="1369"/>
        <v>0</v>
      </c>
      <c r="S3246">
        <f t="shared" si="1369"/>
        <v>0</v>
      </c>
      <c r="T3246">
        <f t="shared" si="1369"/>
        <v>1</v>
      </c>
      <c r="U3246">
        <f t="shared" si="1369"/>
        <v>0</v>
      </c>
      <c r="V3246">
        <f t="shared" si="1369"/>
        <v>0</v>
      </c>
      <c r="W3246">
        <f t="shared" si="1369"/>
        <v>0</v>
      </c>
      <c r="X3246">
        <f t="shared" si="1369"/>
        <v>0</v>
      </c>
      <c r="Y3246">
        <f t="shared" si="1369"/>
        <v>0</v>
      </c>
      <c r="Z3246">
        <f t="shared" si="1369"/>
        <v>0</v>
      </c>
      <c r="AA3246">
        <f t="shared" si="1369"/>
        <v>0</v>
      </c>
      <c r="AB3246">
        <f t="shared" si="1369"/>
        <v>0</v>
      </c>
      <c r="AC3246">
        <f t="shared" si="1370"/>
        <v>0</v>
      </c>
      <c r="AD3246">
        <f t="shared" si="1370"/>
        <v>0</v>
      </c>
      <c r="AE3246">
        <f t="shared" si="1370"/>
        <v>0</v>
      </c>
      <c r="AF3246">
        <f t="shared" si="1370"/>
        <v>0</v>
      </c>
      <c r="AG3246">
        <f t="shared" si="1370"/>
        <v>0</v>
      </c>
      <c r="AH3246">
        <f t="shared" si="1370"/>
        <v>0</v>
      </c>
      <c r="AI3246">
        <f t="shared" si="1370"/>
        <v>1</v>
      </c>
      <c r="AJ3246">
        <f t="shared" ca="1" si="1371"/>
        <v>0</v>
      </c>
      <c r="AK3246">
        <f t="shared" ca="1" si="1372"/>
        <v>0</v>
      </c>
      <c r="AL3246">
        <f t="shared" ca="1" si="1373"/>
        <v>1</v>
      </c>
      <c r="AM3246">
        <f t="shared" ca="1" si="1374"/>
        <v>1</v>
      </c>
      <c r="AN3246">
        <f t="shared" ca="1" si="1375"/>
        <v>0</v>
      </c>
      <c r="AO3246">
        <f t="shared" ca="1" si="1376"/>
        <v>0</v>
      </c>
      <c r="AP3246">
        <f t="shared" ca="1" si="1377"/>
        <v>1</v>
      </c>
      <c r="AQ3246">
        <f t="shared" ca="1" si="1378"/>
        <v>0</v>
      </c>
      <c r="AR3246">
        <f t="shared" ca="1" si="1379"/>
        <v>0</v>
      </c>
      <c r="AS3246">
        <v>0</v>
      </c>
      <c r="AT3246">
        <v>0</v>
      </c>
      <c r="AU3246">
        <f t="shared" ca="1" si="1380"/>
        <v>1</v>
      </c>
      <c r="AV3246">
        <f t="shared" ca="1" si="1380"/>
        <v>0</v>
      </c>
      <c r="AW3246">
        <f t="shared" ca="1" si="1380"/>
        <v>0</v>
      </c>
      <c r="AX3246">
        <v>0</v>
      </c>
    </row>
    <row r="3247" spans="1:50" x14ac:dyDescent="0.25">
      <c r="A3247" s="2">
        <v>42100</v>
      </c>
      <c r="B3247">
        <v>2247</v>
      </c>
      <c r="C3247">
        <v>18</v>
      </c>
      <c r="D3247">
        <f t="shared" ca="1" si="1381"/>
        <v>19.614211371638582</v>
      </c>
      <c r="E3247">
        <f t="shared" ca="1" si="1382"/>
        <v>-1.6142113716385822</v>
      </c>
      <c r="F3247" t="str">
        <f t="shared" ca="1" si="1383"/>
        <v>medium</v>
      </c>
      <c r="G3247">
        <v>814</v>
      </c>
      <c r="H3247">
        <f t="shared" si="1384"/>
        <v>814</v>
      </c>
      <c r="I3247">
        <f t="shared" ca="1" si="1385"/>
        <v>1202.1858278296068</v>
      </c>
      <c r="J3247">
        <f t="shared" ca="1" si="1386"/>
        <v>-388.18582782960675</v>
      </c>
      <c r="K3247" t="str">
        <f t="shared" ca="1" si="1387"/>
        <v>low</v>
      </c>
      <c r="L3247">
        <v>8.4</v>
      </c>
      <c r="M3247" t="str">
        <f t="shared" si="1360"/>
        <v>medium</v>
      </c>
      <c r="N3247">
        <f t="shared" si="1366"/>
        <v>4</v>
      </c>
      <c r="O3247">
        <f t="shared" si="1367"/>
        <v>1</v>
      </c>
      <c r="P3247" t="str">
        <f t="shared" si="1368"/>
        <v>pondělí</v>
      </c>
      <c r="Q3247">
        <f t="shared" si="1369"/>
        <v>0</v>
      </c>
      <c r="R3247">
        <f t="shared" si="1369"/>
        <v>0</v>
      </c>
      <c r="S3247">
        <f t="shared" si="1369"/>
        <v>0</v>
      </c>
      <c r="T3247">
        <f t="shared" si="1369"/>
        <v>1</v>
      </c>
      <c r="U3247">
        <f t="shared" si="1369"/>
        <v>0</v>
      </c>
      <c r="V3247">
        <f t="shared" si="1369"/>
        <v>0</v>
      </c>
      <c r="W3247">
        <f t="shared" si="1369"/>
        <v>0</v>
      </c>
      <c r="X3247">
        <f t="shared" si="1369"/>
        <v>0</v>
      </c>
      <c r="Y3247">
        <f t="shared" si="1369"/>
        <v>0</v>
      </c>
      <c r="Z3247">
        <f t="shared" si="1369"/>
        <v>0</v>
      </c>
      <c r="AA3247">
        <f t="shared" si="1369"/>
        <v>0</v>
      </c>
      <c r="AB3247">
        <f t="shared" si="1369"/>
        <v>0</v>
      </c>
      <c r="AC3247">
        <f t="shared" si="1370"/>
        <v>1</v>
      </c>
      <c r="AD3247">
        <f t="shared" si="1370"/>
        <v>0</v>
      </c>
      <c r="AE3247">
        <f t="shared" si="1370"/>
        <v>0</v>
      </c>
      <c r="AF3247">
        <f t="shared" si="1370"/>
        <v>0</v>
      </c>
      <c r="AG3247">
        <f t="shared" si="1370"/>
        <v>0</v>
      </c>
      <c r="AH3247">
        <f t="shared" si="1370"/>
        <v>0</v>
      </c>
      <c r="AI3247">
        <f t="shared" si="1370"/>
        <v>0</v>
      </c>
      <c r="AJ3247">
        <f t="shared" ca="1" si="1371"/>
        <v>0</v>
      </c>
      <c r="AK3247">
        <f t="shared" ca="1" si="1372"/>
        <v>1</v>
      </c>
      <c r="AL3247">
        <f t="shared" ca="1" si="1373"/>
        <v>0</v>
      </c>
      <c r="AM3247">
        <f t="shared" ca="1" si="1374"/>
        <v>0</v>
      </c>
      <c r="AN3247">
        <f t="shared" ca="1" si="1375"/>
        <v>1</v>
      </c>
      <c r="AO3247">
        <f t="shared" ca="1" si="1376"/>
        <v>0</v>
      </c>
      <c r="AP3247">
        <f t="shared" ca="1" si="1377"/>
        <v>0</v>
      </c>
      <c r="AQ3247">
        <f t="shared" ca="1" si="1378"/>
        <v>1</v>
      </c>
      <c r="AR3247">
        <f t="shared" ca="1" si="1379"/>
        <v>0</v>
      </c>
      <c r="AS3247">
        <v>0</v>
      </c>
      <c r="AT3247">
        <v>0</v>
      </c>
      <c r="AU3247">
        <f t="shared" ca="1" si="1380"/>
        <v>0</v>
      </c>
      <c r="AV3247">
        <f t="shared" ca="1" si="1380"/>
        <v>1</v>
      </c>
      <c r="AW3247">
        <f t="shared" ca="1" si="1380"/>
        <v>0</v>
      </c>
      <c r="AX3247">
        <v>0</v>
      </c>
    </row>
    <row r="3248" spans="1:50" x14ac:dyDescent="0.25">
      <c r="A3248" s="2">
        <v>42101</v>
      </c>
      <c r="B3248">
        <v>2248</v>
      </c>
      <c r="C3248">
        <v>20</v>
      </c>
      <c r="D3248">
        <f t="shared" ca="1" si="1381"/>
        <v>19.613722784480892</v>
      </c>
      <c r="E3248">
        <f t="shared" ca="1" si="1382"/>
        <v>0.3862772155191081</v>
      </c>
      <c r="F3248" t="str">
        <f t="shared" ca="1" si="1383"/>
        <v>medium</v>
      </c>
      <c r="G3248">
        <v>1287</v>
      </c>
      <c r="H3248">
        <f t="shared" si="1384"/>
        <v>1287</v>
      </c>
      <c r="I3248">
        <f t="shared" ca="1" si="1385"/>
        <v>1202.2211690079271</v>
      </c>
      <c r="J3248">
        <f t="shared" ca="1" si="1386"/>
        <v>84.778830992072926</v>
      </c>
      <c r="K3248" t="str">
        <f t="shared" ca="1" si="1387"/>
        <v>medium</v>
      </c>
      <c r="L3248">
        <v>0.5</v>
      </c>
      <c r="M3248" t="str">
        <f t="shared" si="1360"/>
        <v>low</v>
      </c>
      <c r="N3248">
        <f t="shared" si="1366"/>
        <v>4</v>
      </c>
      <c r="O3248">
        <f t="shared" si="1367"/>
        <v>2</v>
      </c>
      <c r="P3248" t="str">
        <f t="shared" si="1368"/>
        <v>úterý</v>
      </c>
      <c r="Q3248">
        <f t="shared" si="1369"/>
        <v>0</v>
      </c>
      <c r="R3248">
        <f t="shared" si="1369"/>
        <v>0</v>
      </c>
      <c r="S3248">
        <f t="shared" si="1369"/>
        <v>0</v>
      </c>
      <c r="T3248">
        <f t="shared" si="1369"/>
        <v>1</v>
      </c>
      <c r="U3248">
        <f t="shared" si="1369"/>
        <v>0</v>
      </c>
      <c r="V3248">
        <f t="shared" si="1369"/>
        <v>0</v>
      </c>
      <c r="W3248">
        <f t="shared" si="1369"/>
        <v>0</v>
      </c>
      <c r="X3248">
        <f t="shared" si="1369"/>
        <v>0</v>
      </c>
      <c r="Y3248">
        <f t="shared" si="1369"/>
        <v>0</v>
      </c>
      <c r="Z3248">
        <f t="shared" si="1369"/>
        <v>0</v>
      </c>
      <c r="AA3248">
        <f t="shared" si="1369"/>
        <v>0</v>
      </c>
      <c r="AB3248">
        <f t="shared" si="1369"/>
        <v>0</v>
      </c>
      <c r="AC3248">
        <f t="shared" si="1370"/>
        <v>0</v>
      </c>
      <c r="AD3248">
        <f t="shared" si="1370"/>
        <v>1</v>
      </c>
      <c r="AE3248">
        <f t="shared" si="1370"/>
        <v>0</v>
      </c>
      <c r="AF3248">
        <f t="shared" si="1370"/>
        <v>0</v>
      </c>
      <c r="AG3248">
        <f t="shared" si="1370"/>
        <v>0</v>
      </c>
      <c r="AH3248">
        <f t="shared" si="1370"/>
        <v>0</v>
      </c>
      <c r="AI3248">
        <f t="shared" si="1370"/>
        <v>0</v>
      </c>
      <c r="AJ3248">
        <f t="shared" ca="1" si="1371"/>
        <v>0</v>
      </c>
      <c r="AK3248">
        <f t="shared" ca="1" si="1372"/>
        <v>0</v>
      </c>
      <c r="AL3248">
        <f t="shared" ca="1" si="1373"/>
        <v>1</v>
      </c>
      <c r="AM3248">
        <f t="shared" ca="1" si="1374"/>
        <v>1</v>
      </c>
      <c r="AN3248">
        <f t="shared" ca="1" si="1375"/>
        <v>0</v>
      </c>
      <c r="AO3248">
        <f t="shared" ca="1" si="1376"/>
        <v>0</v>
      </c>
      <c r="AP3248">
        <f t="shared" ca="1" si="1377"/>
        <v>1</v>
      </c>
      <c r="AQ3248">
        <f t="shared" ca="1" si="1378"/>
        <v>0</v>
      </c>
      <c r="AR3248">
        <f t="shared" ca="1" si="1379"/>
        <v>0</v>
      </c>
      <c r="AS3248">
        <v>1</v>
      </c>
      <c r="AT3248">
        <v>0</v>
      </c>
      <c r="AU3248">
        <f t="shared" ca="1" si="1380"/>
        <v>0</v>
      </c>
      <c r="AV3248">
        <f t="shared" ca="1" si="1380"/>
        <v>1</v>
      </c>
      <c r="AW3248">
        <f t="shared" ca="1" si="1380"/>
        <v>0</v>
      </c>
      <c r="AX3248">
        <v>0</v>
      </c>
    </row>
    <row r="3249" spans="1:50" x14ac:dyDescent="0.25">
      <c r="A3249" s="2">
        <v>42102</v>
      </c>
      <c r="B3249">
        <v>2249</v>
      </c>
      <c r="C3249">
        <v>18</v>
      </c>
      <c r="D3249">
        <f t="shared" ca="1" si="1381"/>
        <v>19.613229618778391</v>
      </c>
      <c r="E3249">
        <f t="shared" ca="1" si="1382"/>
        <v>-1.6132296187783908</v>
      </c>
      <c r="F3249" t="str">
        <f t="shared" ca="1" si="1383"/>
        <v>medium</v>
      </c>
      <c r="G3249">
        <v>772</v>
      </c>
      <c r="H3249">
        <f t="shared" si="1384"/>
        <v>772</v>
      </c>
      <c r="I3249">
        <f t="shared" ca="1" si="1385"/>
        <v>1202.2563604339832</v>
      </c>
      <c r="J3249">
        <f t="shared" ca="1" si="1386"/>
        <v>-430.25636043398322</v>
      </c>
      <c r="K3249" t="str">
        <f t="shared" ca="1" si="1387"/>
        <v>low</v>
      </c>
      <c r="L3249">
        <v>4.9000000000000004</v>
      </c>
      <c r="M3249" t="str">
        <f t="shared" si="1360"/>
        <v>low</v>
      </c>
      <c r="N3249">
        <f t="shared" si="1366"/>
        <v>4</v>
      </c>
      <c r="O3249">
        <f t="shared" si="1367"/>
        <v>3</v>
      </c>
      <c r="P3249" t="str">
        <f t="shared" si="1368"/>
        <v>středa</v>
      </c>
      <c r="Q3249">
        <f t="shared" si="1369"/>
        <v>0</v>
      </c>
      <c r="R3249">
        <f t="shared" si="1369"/>
        <v>0</v>
      </c>
      <c r="S3249">
        <f t="shared" si="1369"/>
        <v>0</v>
      </c>
      <c r="T3249">
        <f t="shared" si="1369"/>
        <v>1</v>
      </c>
      <c r="U3249">
        <f t="shared" si="1369"/>
        <v>0</v>
      </c>
      <c r="V3249">
        <f t="shared" si="1369"/>
        <v>0</v>
      </c>
      <c r="W3249">
        <f t="shared" si="1369"/>
        <v>0</v>
      </c>
      <c r="X3249">
        <f t="shared" si="1369"/>
        <v>0</v>
      </c>
      <c r="Y3249">
        <f t="shared" si="1369"/>
        <v>0</v>
      </c>
      <c r="Z3249">
        <f t="shared" si="1369"/>
        <v>0</v>
      </c>
      <c r="AA3249">
        <f t="shared" si="1369"/>
        <v>0</v>
      </c>
      <c r="AB3249">
        <f t="shared" si="1369"/>
        <v>0</v>
      </c>
      <c r="AC3249">
        <f t="shared" si="1370"/>
        <v>0</v>
      </c>
      <c r="AD3249">
        <f t="shared" si="1370"/>
        <v>0</v>
      </c>
      <c r="AE3249">
        <f t="shared" si="1370"/>
        <v>1</v>
      </c>
      <c r="AF3249">
        <f t="shared" si="1370"/>
        <v>0</v>
      </c>
      <c r="AG3249">
        <f t="shared" si="1370"/>
        <v>0</v>
      </c>
      <c r="AH3249">
        <f t="shared" si="1370"/>
        <v>0</v>
      </c>
      <c r="AI3249">
        <f t="shared" si="1370"/>
        <v>0</v>
      </c>
      <c r="AJ3249">
        <f t="shared" ca="1" si="1371"/>
        <v>0</v>
      </c>
      <c r="AK3249">
        <f t="shared" ca="1" si="1372"/>
        <v>1</v>
      </c>
      <c r="AL3249">
        <f t="shared" ca="1" si="1373"/>
        <v>0</v>
      </c>
      <c r="AM3249">
        <f t="shared" ca="1" si="1374"/>
        <v>1</v>
      </c>
      <c r="AN3249">
        <f t="shared" ca="1" si="1375"/>
        <v>0</v>
      </c>
      <c r="AO3249">
        <f t="shared" ca="1" si="1376"/>
        <v>0</v>
      </c>
      <c r="AP3249">
        <f t="shared" ca="1" si="1377"/>
        <v>1</v>
      </c>
      <c r="AQ3249">
        <f t="shared" ca="1" si="1378"/>
        <v>0</v>
      </c>
      <c r="AR3249">
        <f t="shared" ca="1" si="1379"/>
        <v>0</v>
      </c>
      <c r="AS3249">
        <v>0</v>
      </c>
      <c r="AT3249">
        <v>0</v>
      </c>
      <c r="AU3249">
        <f t="shared" ca="1" si="1380"/>
        <v>0</v>
      </c>
      <c r="AV3249">
        <f t="shared" ca="1" si="1380"/>
        <v>1</v>
      </c>
      <c r="AW3249">
        <f t="shared" ca="1" si="1380"/>
        <v>0</v>
      </c>
      <c r="AX3249">
        <v>0</v>
      </c>
    </row>
    <row r="3250" spans="1:50" x14ac:dyDescent="0.25">
      <c r="A3250" s="2">
        <v>42103</v>
      </c>
      <c r="B3250">
        <v>2250</v>
      </c>
      <c r="C3250">
        <v>18</v>
      </c>
      <c r="D3250">
        <f t="shared" ca="1" si="1381"/>
        <v>19.612731874531072</v>
      </c>
      <c r="E3250">
        <f t="shared" ca="1" si="1382"/>
        <v>-1.6127318745310717</v>
      </c>
      <c r="F3250" t="str">
        <f t="shared" ca="1" si="1383"/>
        <v>medium</v>
      </c>
      <c r="G3250">
        <v>1909</v>
      </c>
      <c r="H3250">
        <f t="shared" si="1384"/>
        <v>1909</v>
      </c>
      <c r="I3250">
        <f t="shared" ca="1" si="1385"/>
        <v>1202.2914021077754</v>
      </c>
      <c r="J3250">
        <f t="shared" ca="1" si="1386"/>
        <v>706.70859789222459</v>
      </c>
      <c r="K3250" t="str">
        <f t="shared" ca="1" si="1387"/>
        <v>high</v>
      </c>
      <c r="L3250">
        <v>5.9812500000000002</v>
      </c>
      <c r="M3250" t="str">
        <f t="shared" si="1360"/>
        <v>medium</v>
      </c>
      <c r="N3250">
        <f t="shared" si="1366"/>
        <v>4</v>
      </c>
      <c r="O3250">
        <f t="shared" si="1367"/>
        <v>4</v>
      </c>
      <c r="P3250" t="str">
        <f t="shared" si="1368"/>
        <v>čtvrtek</v>
      </c>
      <c r="Q3250">
        <f t="shared" si="1369"/>
        <v>0</v>
      </c>
      <c r="R3250">
        <f t="shared" si="1369"/>
        <v>0</v>
      </c>
      <c r="S3250">
        <f t="shared" si="1369"/>
        <v>0</v>
      </c>
      <c r="T3250">
        <f t="shared" si="1369"/>
        <v>1</v>
      </c>
      <c r="U3250">
        <f t="shared" si="1369"/>
        <v>0</v>
      </c>
      <c r="V3250">
        <f t="shared" si="1369"/>
        <v>0</v>
      </c>
      <c r="W3250">
        <f t="shared" si="1369"/>
        <v>0</v>
      </c>
      <c r="X3250">
        <f t="shared" si="1369"/>
        <v>0</v>
      </c>
      <c r="Y3250">
        <f t="shared" si="1369"/>
        <v>0</v>
      </c>
      <c r="Z3250">
        <f t="shared" si="1369"/>
        <v>0</v>
      </c>
      <c r="AA3250">
        <f t="shared" si="1369"/>
        <v>0</v>
      </c>
      <c r="AB3250">
        <f t="shared" si="1369"/>
        <v>0</v>
      </c>
      <c r="AC3250">
        <f t="shared" si="1370"/>
        <v>0</v>
      </c>
      <c r="AD3250">
        <f t="shared" si="1370"/>
        <v>0</v>
      </c>
      <c r="AE3250">
        <f t="shared" si="1370"/>
        <v>0</v>
      </c>
      <c r="AF3250">
        <f t="shared" si="1370"/>
        <v>1</v>
      </c>
      <c r="AG3250">
        <f t="shared" si="1370"/>
        <v>0</v>
      </c>
      <c r="AH3250">
        <f t="shared" si="1370"/>
        <v>0</v>
      </c>
      <c r="AI3250">
        <f t="shared" si="1370"/>
        <v>0</v>
      </c>
      <c r="AJ3250">
        <f t="shared" ca="1" si="1371"/>
        <v>0</v>
      </c>
      <c r="AK3250">
        <f t="shared" ca="1" si="1372"/>
        <v>0</v>
      </c>
      <c r="AL3250">
        <f t="shared" ca="1" si="1373"/>
        <v>1</v>
      </c>
      <c r="AM3250">
        <f t="shared" ca="1" si="1374"/>
        <v>1</v>
      </c>
      <c r="AN3250">
        <f t="shared" ca="1" si="1375"/>
        <v>0</v>
      </c>
      <c r="AO3250">
        <f t="shared" ca="1" si="1376"/>
        <v>0</v>
      </c>
      <c r="AP3250">
        <f t="shared" ca="1" si="1377"/>
        <v>0</v>
      </c>
      <c r="AQ3250">
        <f t="shared" ca="1" si="1378"/>
        <v>1</v>
      </c>
      <c r="AR3250">
        <f t="shared" ca="1" si="1379"/>
        <v>0</v>
      </c>
      <c r="AS3250">
        <v>0</v>
      </c>
      <c r="AT3250">
        <v>0</v>
      </c>
      <c r="AU3250">
        <f t="shared" ca="1" si="1380"/>
        <v>0</v>
      </c>
      <c r="AV3250">
        <f t="shared" ca="1" si="1380"/>
        <v>1</v>
      </c>
      <c r="AW3250">
        <f t="shared" ca="1" si="1380"/>
        <v>0</v>
      </c>
      <c r="AX3250">
        <v>0</v>
      </c>
    </row>
    <row r="3251" spans="1:50" x14ac:dyDescent="0.25">
      <c r="A3251" s="2">
        <v>42104</v>
      </c>
      <c r="B3251">
        <v>2251</v>
      </c>
      <c r="C3251">
        <v>23</v>
      </c>
      <c r="D3251">
        <f t="shared" ca="1" si="1381"/>
        <v>19.612229551738942</v>
      </c>
      <c r="E3251">
        <f t="shared" ca="1" si="1382"/>
        <v>3.3877704482610582</v>
      </c>
      <c r="F3251" t="str">
        <f t="shared" ca="1" si="1383"/>
        <v>high</v>
      </c>
      <c r="G3251">
        <v>6866</v>
      </c>
      <c r="H3251">
        <f t="shared" si="1384"/>
        <v>6866</v>
      </c>
      <c r="I3251">
        <f t="shared" ca="1" si="1385"/>
        <v>1202.3262940293034</v>
      </c>
      <c r="J3251">
        <f t="shared" ca="1" si="1386"/>
        <v>5663.6737059706966</v>
      </c>
      <c r="K3251" t="str">
        <f t="shared" ca="1" si="1387"/>
        <v>high</v>
      </c>
      <c r="L3251">
        <v>1.9222222222222223</v>
      </c>
      <c r="M3251" t="str">
        <f t="shared" si="1360"/>
        <v>low</v>
      </c>
      <c r="N3251">
        <f t="shared" si="1366"/>
        <v>4</v>
      </c>
      <c r="O3251">
        <f t="shared" si="1367"/>
        <v>5</v>
      </c>
      <c r="P3251" t="str">
        <f t="shared" si="1368"/>
        <v>pátek</v>
      </c>
      <c r="Q3251">
        <f t="shared" ref="Q3251:AB3260" si="1388">VLOOKUP($N3251,$V$31:$AH$42,Q$592+1,0)</f>
        <v>0</v>
      </c>
      <c r="R3251">
        <f t="shared" si="1388"/>
        <v>0</v>
      </c>
      <c r="S3251">
        <f t="shared" si="1388"/>
        <v>0</v>
      </c>
      <c r="T3251">
        <f t="shared" si="1388"/>
        <v>1</v>
      </c>
      <c r="U3251">
        <f t="shared" si="1388"/>
        <v>0</v>
      </c>
      <c r="V3251">
        <f t="shared" si="1388"/>
        <v>0</v>
      </c>
      <c r="W3251">
        <f t="shared" si="1388"/>
        <v>0</v>
      </c>
      <c r="X3251">
        <f t="shared" si="1388"/>
        <v>0</v>
      </c>
      <c r="Y3251">
        <f t="shared" si="1388"/>
        <v>0</v>
      </c>
      <c r="Z3251">
        <f t="shared" si="1388"/>
        <v>0</v>
      </c>
      <c r="AA3251">
        <f t="shared" si="1388"/>
        <v>0</v>
      </c>
      <c r="AB3251">
        <f t="shared" si="1388"/>
        <v>0</v>
      </c>
      <c r="AC3251">
        <f t="shared" ref="AC3251:AI3260" si="1389">VLOOKUP($O3251,$V$74:$AC$80,AC$592+1,0)</f>
        <v>0</v>
      </c>
      <c r="AD3251">
        <f t="shared" si="1389"/>
        <v>0</v>
      </c>
      <c r="AE3251">
        <f t="shared" si="1389"/>
        <v>0</v>
      </c>
      <c r="AF3251">
        <f t="shared" si="1389"/>
        <v>0</v>
      </c>
      <c r="AG3251">
        <f t="shared" si="1389"/>
        <v>1</v>
      </c>
      <c r="AH3251">
        <f t="shared" si="1389"/>
        <v>0</v>
      </c>
      <c r="AI3251">
        <f t="shared" si="1389"/>
        <v>0</v>
      </c>
      <c r="AJ3251">
        <f t="shared" ca="1" si="1371"/>
        <v>0</v>
      </c>
      <c r="AK3251">
        <f t="shared" ca="1" si="1372"/>
        <v>0</v>
      </c>
      <c r="AL3251">
        <f t="shared" ca="1" si="1373"/>
        <v>1</v>
      </c>
      <c r="AM3251">
        <f t="shared" ca="1" si="1374"/>
        <v>1</v>
      </c>
      <c r="AN3251">
        <f t="shared" ca="1" si="1375"/>
        <v>0</v>
      </c>
      <c r="AO3251">
        <f t="shared" ca="1" si="1376"/>
        <v>0</v>
      </c>
      <c r="AP3251">
        <f t="shared" ca="1" si="1377"/>
        <v>1</v>
      </c>
      <c r="AQ3251">
        <f t="shared" ca="1" si="1378"/>
        <v>0</v>
      </c>
      <c r="AR3251">
        <f t="shared" ca="1" si="1379"/>
        <v>0</v>
      </c>
      <c r="AS3251">
        <v>0</v>
      </c>
      <c r="AT3251">
        <v>0</v>
      </c>
      <c r="AU3251">
        <f t="shared" ca="1" si="1380"/>
        <v>0</v>
      </c>
      <c r="AV3251">
        <f t="shared" ca="1" si="1380"/>
        <v>0</v>
      </c>
      <c r="AW3251">
        <f t="shared" ca="1" si="1380"/>
        <v>1</v>
      </c>
      <c r="AX3251">
        <v>0</v>
      </c>
    </row>
    <row r="3252" spans="1:50" x14ac:dyDescent="0.25">
      <c r="A3252" s="2">
        <v>42105</v>
      </c>
      <c r="B3252">
        <v>2252</v>
      </c>
      <c r="C3252">
        <v>12</v>
      </c>
      <c r="D3252">
        <f t="shared" ca="1" si="1381"/>
        <v>19.611722650401994</v>
      </c>
      <c r="E3252">
        <f t="shared" ca="1" si="1382"/>
        <v>-7.6117226504019939</v>
      </c>
      <c r="F3252" t="str">
        <f t="shared" ca="1" si="1383"/>
        <v>low</v>
      </c>
      <c r="G3252">
        <v>573</v>
      </c>
      <c r="H3252">
        <f t="shared" si="1384"/>
        <v>573</v>
      </c>
      <c r="I3252">
        <f t="shared" ca="1" si="1385"/>
        <v>1202.361036198567</v>
      </c>
      <c r="J3252">
        <f t="shared" ca="1" si="1386"/>
        <v>-629.36103619856704</v>
      </c>
      <c r="K3252" t="str">
        <f t="shared" ca="1" si="1387"/>
        <v>low</v>
      </c>
      <c r="L3252">
        <v>4.8</v>
      </c>
      <c r="M3252" t="str">
        <f t="shared" si="1360"/>
        <v>low</v>
      </c>
      <c r="N3252">
        <f t="shared" si="1366"/>
        <v>4</v>
      </c>
      <c r="O3252">
        <f t="shared" si="1367"/>
        <v>6</v>
      </c>
      <c r="P3252" t="str">
        <f t="shared" si="1368"/>
        <v>sobota</v>
      </c>
      <c r="Q3252">
        <f t="shared" si="1388"/>
        <v>0</v>
      </c>
      <c r="R3252">
        <f t="shared" si="1388"/>
        <v>0</v>
      </c>
      <c r="S3252">
        <f t="shared" si="1388"/>
        <v>0</v>
      </c>
      <c r="T3252">
        <f t="shared" si="1388"/>
        <v>1</v>
      </c>
      <c r="U3252">
        <f t="shared" si="1388"/>
        <v>0</v>
      </c>
      <c r="V3252">
        <f t="shared" si="1388"/>
        <v>0</v>
      </c>
      <c r="W3252">
        <f t="shared" si="1388"/>
        <v>0</v>
      </c>
      <c r="X3252">
        <f t="shared" si="1388"/>
        <v>0</v>
      </c>
      <c r="Y3252">
        <f t="shared" si="1388"/>
        <v>0</v>
      </c>
      <c r="Z3252">
        <f t="shared" si="1388"/>
        <v>0</v>
      </c>
      <c r="AA3252">
        <f t="shared" si="1388"/>
        <v>0</v>
      </c>
      <c r="AB3252">
        <f t="shared" si="1388"/>
        <v>0</v>
      </c>
      <c r="AC3252">
        <f t="shared" si="1389"/>
        <v>0</v>
      </c>
      <c r="AD3252">
        <f t="shared" si="1389"/>
        <v>0</v>
      </c>
      <c r="AE3252">
        <f t="shared" si="1389"/>
        <v>0</v>
      </c>
      <c r="AF3252">
        <f t="shared" si="1389"/>
        <v>0</v>
      </c>
      <c r="AG3252">
        <f t="shared" si="1389"/>
        <v>0</v>
      </c>
      <c r="AH3252">
        <f t="shared" si="1389"/>
        <v>1</v>
      </c>
      <c r="AI3252">
        <f t="shared" si="1389"/>
        <v>0</v>
      </c>
      <c r="AJ3252">
        <f t="shared" ca="1" si="1371"/>
        <v>0</v>
      </c>
      <c r="AK3252">
        <f t="shared" ca="1" si="1372"/>
        <v>0</v>
      </c>
      <c r="AL3252">
        <f t="shared" ca="1" si="1373"/>
        <v>1</v>
      </c>
      <c r="AM3252">
        <f t="shared" ca="1" si="1374"/>
        <v>0</v>
      </c>
      <c r="AN3252">
        <f t="shared" ca="1" si="1375"/>
        <v>1</v>
      </c>
      <c r="AO3252">
        <f t="shared" ca="1" si="1376"/>
        <v>0</v>
      </c>
      <c r="AP3252">
        <f t="shared" ca="1" si="1377"/>
        <v>1</v>
      </c>
      <c r="AQ3252">
        <f t="shared" ca="1" si="1378"/>
        <v>0</v>
      </c>
      <c r="AR3252">
        <f t="shared" ca="1" si="1379"/>
        <v>0</v>
      </c>
      <c r="AS3252">
        <v>0</v>
      </c>
      <c r="AT3252">
        <v>0</v>
      </c>
      <c r="AU3252">
        <f t="shared" ca="1" si="1380"/>
        <v>1</v>
      </c>
      <c r="AV3252">
        <f t="shared" ca="1" si="1380"/>
        <v>0</v>
      </c>
      <c r="AW3252">
        <f t="shared" ca="1" si="1380"/>
        <v>0</v>
      </c>
      <c r="AX3252">
        <v>0</v>
      </c>
    </row>
    <row r="3253" spans="1:50" x14ac:dyDescent="0.25">
      <c r="A3253" s="2">
        <v>42106</v>
      </c>
      <c r="B3253">
        <v>2253</v>
      </c>
      <c r="C3253">
        <v>10</v>
      </c>
      <c r="D3253">
        <f t="shared" ca="1" si="1381"/>
        <v>19.611211170520225</v>
      </c>
      <c r="E3253">
        <f t="shared" ca="1" si="1382"/>
        <v>-9.6112111705202246</v>
      </c>
      <c r="F3253" t="str">
        <f t="shared" ca="1" si="1383"/>
        <v>low</v>
      </c>
      <c r="G3253">
        <v>568</v>
      </c>
      <c r="H3253">
        <f t="shared" si="1384"/>
        <v>568</v>
      </c>
      <c r="I3253">
        <f t="shared" ca="1" si="1385"/>
        <v>1202.3956286155669</v>
      </c>
      <c r="J3253">
        <f t="shared" ca="1" si="1386"/>
        <v>-634.39562861556692</v>
      </c>
      <c r="K3253" t="str">
        <f t="shared" ca="1" si="1387"/>
        <v>low</v>
      </c>
      <c r="L3253">
        <v>5.5</v>
      </c>
      <c r="M3253" t="str">
        <f t="shared" si="1360"/>
        <v>medium</v>
      </c>
      <c r="N3253">
        <f t="shared" si="1366"/>
        <v>4</v>
      </c>
      <c r="O3253">
        <f t="shared" si="1367"/>
        <v>7</v>
      </c>
      <c r="P3253" t="str">
        <f t="shared" si="1368"/>
        <v>neděle</v>
      </c>
      <c r="Q3253">
        <f t="shared" si="1388"/>
        <v>0</v>
      </c>
      <c r="R3253">
        <f t="shared" si="1388"/>
        <v>0</v>
      </c>
      <c r="S3253">
        <f t="shared" si="1388"/>
        <v>0</v>
      </c>
      <c r="T3253">
        <f t="shared" si="1388"/>
        <v>1</v>
      </c>
      <c r="U3253">
        <f t="shared" si="1388"/>
        <v>0</v>
      </c>
      <c r="V3253">
        <f t="shared" si="1388"/>
        <v>0</v>
      </c>
      <c r="W3253">
        <f t="shared" si="1388"/>
        <v>0</v>
      </c>
      <c r="X3253">
        <f t="shared" si="1388"/>
        <v>0</v>
      </c>
      <c r="Y3253">
        <f t="shared" si="1388"/>
        <v>0</v>
      </c>
      <c r="Z3253">
        <f t="shared" si="1388"/>
        <v>0</v>
      </c>
      <c r="AA3253">
        <f t="shared" si="1388"/>
        <v>0</v>
      </c>
      <c r="AB3253">
        <f t="shared" si="1388"/>
        <v>0</v>
      </c>
      <c r="AC3253">
        <f t="shared" si="1389"/>
        <v>0</v>
      </c>
      <c r="AD3253">
        <f t="shared" si="1389"/>
        <v>0</v>
      </c>
      <c r="AE3253">
        <f t="shared" si="1389"/>
        <v>0</v>
      </c>
      <c r="AF3253">
        <f t="shared" si="1389"/>
        <v>0</v>
      </c>
      <c r="AG3253">
        <f t="shared" si="1389"/>
        <v>0</v>
      </c>
      <c r="AH3253">
        <f t="shared" si="1389"/>
        <v>0</v>
      </c>
      <c r="AI3253">
        <f t="shared" si="1389"/>
        <v>1</v>
      </c>
      <c r="AJ3253">
        <f t="shared" ca="1" si="1371"/>
        <v>0</v>
      </c>
      <c r="AK3253">
        <f t="shared" ca="1" si="1372"/>
        <v>0</v>
      </c>
      <c r="AL3253">
        <f t="shared" ca="1" si="1373"/>
        <v>1</v>
      </c>
      <c r="AM3253">
        <f t="shared" ca="1" si="1374"/>
        <v>1</v>
      </c>
      <c r="AN3253">
        <f t="shared" ca="1" si="1375"/>
        <v>0</v>
      </c>
      <c r="AO3253">
        <f t="shared" ca="1" si="1376"/>
        <v>0</v>
      </c>
      <c r="AP3253">
        <f t="shared" ca="1" si="1377"/>
        <v>0</v>
      </c>
      <c r="AQ3253">
        <f t="shared" ca="1" si="1378"/>
        <v>1</v>
      </c>
      <c r="AR3253">
        <f t="shared" ca="1" si="1379"/>
        <v>0</v>
      </c>
      <c r="AS3253">
        <v>1</v>
      </c>
      <c r="AT3253">
        <v>0</v>
      </c>
      <c r="AU3253">
        <f t="shared" ca="1" si="1380"/>
        <v>1</v>
      </c>
      <c r="AV3253">
        <f t="shared" ca="1" si="1380"/>
        <v>0</v>
      </c>
      <c r="AW3253">
        <f t="shared" ca="1" si="1380"/>
        <v>0</v>
      </c>
      <c r="AX3253">
        <v>0</v>
      </c>
    </row>
    <row r="3254" spans="1:50" x14ac:dyDescent="0.25">
      <c r="A3254" s="2">
        <v>42107</v>
      </c>
      <c r="B3254">
        <v>2254</v>
      </c>
      <c r="C3254">
        <v>19</v>
      </c>
      <c r="D3254">
        <f t="shared" ca="1" si="1381"/>
        <v>19.610695112093644</v>
      </c>
      <c r="E3254">
        <f t="shared" ca="1" si="1382"/>
        <v>-0.61069511209364435</v>
      </c>
      <c r="F3254" t="str">
        <f t="shared" ca="1" si="1383"/>
        <v>medium</v>
      </c>
      <c r="G3254">
        <v>772</v>
      </c>
      <c r="H3254">
        <f t="shared" si="1384"/>
        <v>772</v>
      </c>
      <c r="I3254">
        <f t="shared" ca="1" si="1385"/>
        <v>1202.4300712803024</v>
      </c>
      <c r="J3254">
        <f t="shared" ca="1" si="1386"/>
        <v>-430.4300712803024</v>
      </c>
      <c r="K3254" t="str">
        <f t="shared" ca="1" si="1387"/>
        <v>low</v>
      </c>
      <c r="L3254">
        <v>4</v>
      </c>
      <c r="M3254" t="str">
        <f t="shared" si="1360"/>
        <v>low</v>
      </c>
      <c r="N3254">
        <f t="shared" si="1366"/>
        <v>4</v>
      </c>
      <c r="O3254">
        <f t="shared" si="1367"/>
        <v>1</v>
      </c>
      <c r="P3254" t="str">
        <f t="shared" si="1368"/>
        <v>pondělí</v>
      </c>
      <c r="Q3254">
        <f t="shared" si="1388"/>
        <v>0</v>
      </c>
      <c r="R3254">
        <f t="shared" si="1388"/>
        <v>0</v>
      </c>
      <c r="S3254">
        <f t="shared" si="1388"/>
        <v>0</v>
      </c>
      <c r="T3254">
        <f t="shared" si="1388"/>
        <v>1</v>
      </c>
      <c r="U3254">
        <f t="shared" si="1388"/>
        <v>0</v>
      </c>
      <c r="V3254">
        <f t="shared" si="1388"/>
        <v>0</v>
      </c>
      <c r="W3254">
        <f t="shared" si="1388"/>
        <v>0</v>
      </c>
      <c r="X3254">
        <f t="shared" si="1388"/>
        <v>0</v>
      </c>
      <c r="Y3254">
        <f t="shared" si="1388"/>
        <v>0</v>
      </c>
      <c r="Z3254">
        <f t="shared" si="1388"/>
        <v>0</v>
      </c>
      <c r="AA3254">
        <f t="shared" si="1388"/>
        <v>0</v>
      </c>
      <c r="AB3254">
        <f t="shared" si="1388"/>
        <v>0</v>
      </c>
      <c r="AC3254">
        <f t="shared" si="1389"/>
        <v>1</v>
      </c>
      <c r="AD3254">
        <f t="shared" si="1389"/>
        <v>0</v>
      </c>
      <c r="AE3254">
        <f t="shared" si="1389"/>
        <v>0</v>
      </c>
      <c r="AF3254">
        <f t="shared" si="1389"/>
        <v>0</v>
      </c>
      <c r="AG3254">
        <f t="shared" si="1389"/>
        <v>0</v>
      </c>
      <c r="AH3254">
        <f t="shared" si="1389"/>
        <v>0</v>
      </c>
      <c r="AI3254">
        <f t="shared" si="1389"/>
        <v>0</v>
      </c>
      <c r="AJ3254">
        <f t="shared" ca="1" si="1371"/>
        <v>0</v>
      </c>
      <c r="AK3254">
        <f t="shared" ca="1" si="1372"/>
        <v>0</v>
      </c>
      <c r="AL3254">
        <f t="shared" ca="1" si="1373"/>
        <v>1</v>
      </c>
      <c r="AM3254">
        <f t="shared" ca="1" si="1374"/>
        <v>1</v>
      </c>
      <c r="AN3254">
        <f t="shared" ca="1" si="1375"/>
        <v>0</v>
      </c>
      <c r="AO3254">
        <f t="shared" ca="1" si="1376"/>
        <v>0</v>
      </c>
      <c r="AP3254">
        <f t="shared" ca="1" si="1377"/>
        <v>1</v>
      </c>
      <c r="AQ3254">
        <f t="shared" ca="1" si="1378"/>
        <v>0</v>
      </c>
      <c r="AR3254">
        <f t="shared" ca="1" si="1379"/>
        <v>0</v>
      </c>
      <c r="AS3254">
        <v>0</v>
      </c>
      <c r="AT3254">
        <v>0</v>
      </c>
      <c r="AU3254">
        <f t="shared" ca="1" si="1380"/>
        <v>0</v>
      </c>
      <c r="AV3254">
        <f t="shared" ca="1" si="1380"/>
        <v>1</v>
      </c>
      <c r="AW3254">
        <f t="shared" ca="1" si="1380"/>
        <v>0</v>
      </c>
      <c r="AX3254">
        <v>0</v>
      </c>
    </row>
    <row r="3255" spans="1:50" x14ac:dyDescent="0.25">
      <c r="A3255" s="2">
        <v>42108</v>
      </c>
      <c r="B3255">
        <v>2255</v>
      </c>
      <c r="C3255">
        <v>22</v>
      </c>
      <c r="D3255">
        <f t="shared" ca="1" si="1381"/>
        <v>19.61017447512225</v>
      </c>
      <c r="E3255">
        <f t="shared" ca="1" si="1382"/>
        <v>2.3898255248777502</v>
      </c>
      <c r="F3255" t="str">
        <f t="shared" ca="1" si="1383"/>
        <v>medium</v>
      </c>
      <c r="G3255">
        <v>494</v>
      </c>
      <c r="H3255">
        <f t="shared" si="1384"/>
        <v>494</v>
      </c>
      <c r="I3255">
        <f t="shared" ca="1" si="1385"/>
        <v>1202.4643641927737</v>
      </c>
      <c r="J3255">
        <f t="shared" ca="1" si="1386"/>
        <v>-708.4643641927737</v>
      </c>
      <c r="K3255" t="str">
        <f t="shared" ca="1" si="1387"/>
        <v>low</v>
      </c>
      <c r="L3255">
        <v>9.4499999999999993</v>
      </c>
      <c r="M3255" t="str">
        <f t="shared" si="1360"/>
        <v>medium</v>
      </c>
      <c r="N3255">
        <f t="shared" si="1366"/>
        <v>4</v>
      </c>
      <c r="O3255">
        <f t="shared" si="1367"/>
        <v>2</v>
      </c>
      <c r="P3255" t="str">
        <f t="shared" si="1368"/>
        <v>úterý</v>
      </c>
      <c r="Q3255">
        <f t="shared" si="1388"/>
        <v>0</v>
      </c>
      <c r="R3255">
        <f t="shared" si="1388"/>
        <v>0</v>
      </c>
      <c r="S3255">
        <f t="shared" si="1388"/>
        <v>0</v>
      </c>
      <c r="T3255">
        <f t="shared" si="1388"/>
        <v>1</v>
      </c>
      <c r="U3255">
        <f t="shared" si="1388"/>
        <v>0</v>
      </c>
      <c r="V3255">
        <f t="shared" si="1388"/>
        <v>0</v>
      </c>
      <c r="W3255">
        <f t="shared" si="1388"/>
        <v>0</v>
      </c>
      <c r="X3255">
        <f t="shared" si="1388"/>
        <v>0</v>
      </c>
      <c r="Y3255">
        <f t="shared" si="1388"/>
        <v>0</v>
      </c>
      <c r="Z3255">
        <f t="shared" si="1388"/>
        <v>0</v>
      </c>
      <c r="AA3255">
        <f t="shared" si="1388"/>
        <v>0</v>
      </c>
      <c r="AB3255">
        <f t="shared" si="1388"/>
        <v>0</v>
      </c>
      <c r="AC3255">
        <f t="shared" si="1389"/>
        <v>0</v>
      </c>
      <c r="AD3255">
        <f t="shared" si="1389"/>
        <v>1</v>
      </c>
      <c r="AE3255">
        <f t="shared" si="1389"/>
        <v>0</v>
      </c>
      <c r="AF3255">
        <f t="shared" si="1389"/>
        <v>0</v>
      </c>
      <c r="AG3255">
        <f t="shared" si="1389"/>
        <v>0</v>
      </c>
      <c r="AH3255">
        <f t="shared" si="1389"/>
        <v>0</v>
      </c>
      <c r="AI3255">
        <f t="shared" si="1389"/>
        <v>0</v>
      </c>
      <c r="AJ3255">
        <f t="shared" ca="1" si="1371"/>
        <v>0</v>
      </c>
      <c r="AK3255">
        <f t="shared" ca="1" si="1372"/>
        <v>0</v>
      </c>
      <c r="AL3255">
        <f t="shared" ca="1" si="1373"/>
        <v>1</v>
      </c>
      <c r="AM3255">
        <f t="shared" ca="1" si="1374"/>
        <v>1</v>
      </c>
      <c r="AN3255">
        <f t="shared" ca="1" si="1375"/>
        <v>0</v>
      </c>
      <c r="AO3255">
        <f t="shared" ca="1" si="1376"/>
        <v>0</v>
      </c>
      <c r="AP3255">
        <f t="shared" ca="1" si="1377"/>
        <v>0</v>
      </c>
      <c r="AQ3255">
        <f t="shared" ca="1" si="1378"/>
        <v>1</v>
      </c>
      <c r="AR3255">
        <f t="shared" ca="1" si="1379"/>
        <v>0</v>
      </c>
      <c r="AS3255">
        <v>0</v>
      </c>
      <c r="AT3255">
        <v>0</v>
      </c>
      <c r="AU3255">
        <f t="shared" ca="1" si="1380"/>
        <v>0</v>
      </c>
      <c r="AV3255">
        <f t="shared" ca="1" si="1380"/>
        <v>1</v>
      </c>
      <c r="AW3255">
        <f t="shared" ca="1" si="1380"/>
        <v>0</v>
      </c>
      <c r="AX3255">
        <v>0</v>
      </c>
    </row>
    <row r="3256" spans="1:50" x14ac:dyDescent="0.25">
      <c r="A3256" s="2">
        <v>42109</v>
      </c>
      <c r="B3256">
        <v>2256</v>
      </c>
      <c r="C3256">
        <v>15</v>
      </c>
      <c r="D3256">
        <f t="shared" ca="1" si="1381"/>
        <v>19.609649259606037</v>
      </c>
      <c r="E3256">
        <f t="shared" ca="1" si="1382"/>
        <v>-4.6096492596060372</v>
      </c>
      <c r="F3256" t="str">
        <f t="shared" ca="1" si="1383"/>
        <v>low</v>
      </c>
      <c r="G3256">
        <v>553</v>
      </c>
      <c r="H3256">
        <f t="shared" si="1384"/>
        <v>553</v>
      </c>
      <c r="I3256">
        <f t="shared" ca="1" si="1385"/>
        <v>1202.4985073529811</v>
      </c>
      <c r="J3256">
        <f t="shared" ca="1" si="1386"/>
        <v>-649.49850735298105</v>
      </c>
      <c r="K3256" t="str">
        <f t="shared" ca="1" si="1387"/>
        <v>low</v>
      </c>
      <c r="L3256">
        <v>7.33</v>
      </c>
      <c r="M3256" t="str">
        <f t="shared" si="1360"/>
        <v>medium</v>
      </c>
      <c r="N3256">
        <f t="shared" si="1366"/>
        <v>4</v>
      </c>
      <c r="O3256">
        <f t="shared" si="1367"/>
        <v>3</v>
      </c>
      <c r="P3256" t="str">
        <f t="shared" si="1368"/>
        <v>středa</v>
      </c>
      <c r="Q3256">
        <f t="shared" si="1388"/>
        <v>0</v>
      </c>
      <c r="R3256">
        <f t="shared" si="1388"/>
        <v>0</v>
      </c>
      <c r="S3256">
        <f t="shared" si="1388"/>
        <v>0</v>
      </c>
      <c r="T3256">
        <f t="shared" si="1388"/>
        <v>1</v>
      </c>
      <c r="U3256">
        <f t="shared" si="1388"/>
        <v>0</v>
      </c>
      <c r="V3256">
        <f t="shared" si="1388"/>
        <v>0</v>
      </c>
      <c r="W3256">
        <f t="shared" si="1388"/>
        <v>0</v>
      </c>
      <c r="X3256">
        <f t="shared" si="1388"/>
        <v>0</v>
      </c>
      <c r="Y3256">
        <f t="shared" si="1388"/>
        <v>0</v>
      </c>
      <c r="Z3256">
        <f t="shared" si="1388"/>
        <v>0</v>
      </c>
      <c r="AA3256">
        <f t="shared" si="1388"/>
        <v>0</v>
      </c>
      <c r="AB3256">
        <f t="shared" si="1388"/>
        <v>0</v>
      </c>
      <c r="AC3256">
        <f t="shared" si="1389"/>
        <v>0</v>
      </c>
      <c r="AD3256">
        <f t="shared" si="1389"/>
        <v>0</v>
      </c>
      <c r="AE3256">
        <f t="shared" si="1389"/>
        <v>1</v>
      </c>
      <c r="AF3256">
        <f t="shared" si="1389"/>
        <v>0</v>
      </c>
      <c r="AG3256">
        <f t="shared" si="1389"/>
        <v>0</v>
      </c>
      <c r="AH3256">
        <f t="shared" si="1389"/>
        <v>0</v>
      </c>
      <c r="AI3256">
        <f t="shared" si="1389"/>
        <v>0</v>
      </c>
      <c r="AJ3256">
        <f t="shared" ca="1" si="1371"/>
        <v>0</v>
      </c>
      <c r="AK3256">
        <f t="shared" ca="1" si="1372"/>
        <v>0</v>
      </c>
      <c r="AL3256">
        <f t="shared" ca="1" si="1373"/>
        <v>1</v>
      </c>
      <c r="AM3256">
        <f t="shared" ca="1" si="1374"/>
        <v>1</v>
      </c>
      <c r="AN3256">
        <f t="shared" ca="1" si="1375"/>
        <v>0</v>
      </c>
      <c r="AO3256">
        <f t="shared" ca="1" si="1376"/>
        <v>0</v>
      </c>
      <c r="AP3256">
        <f t="shared" ca="1" si="1377"/>
        <v>0</v>
      </c>
      <c r="AQ3256">
        <f t="shared" ca="1" si="1378"/>
        <v>1</v>
      </c>
      <c r="AR3256">
        <f t="shared" ca="1" si="1379"/>
        <v>0</v>
      </c>
      <c r="AS3256">
        <v>0</v>
      </c>
      <c r="AT3256">
        <v>0</v>
      </c>
      <c r="AU3256">
        <f t="shared" ca="1" si="1380"/>
        <v>1</v>
      </c>
      <c r="AV3256">
        <f t="shared" ca="1" si="1380"/>
        <v>0</v>
      </c>
      <c r="AW3256">
        <f t="shared" ca="1" si="1380"/>
        <v>0</v>
      </c>
      <c r="AX3256">
        <v>0</v>
      </c>
    </row>
    <row r="3257" spans="1:50" x14ac:dyDescent="0.25">
      <c r="A3257" s="2">
        <v>42110</v>
      </c>
      <c r="B3257">
        <v>2257</v>
      </c>
      <c r="C3257">
        <v>13</v>
      </c>
      <c r="D3257">
        <f t="shared" ca="1" si="1381"/>
        <v>19.609119465545014</v>
      </c>
      <c r="E3257">
        <f t="shared" ca="1" si="1382"/>
        <v>-6.6091194655450138</v>
      </c>
      <c r="F3257" t="str">
        <f t="shared" ca="1" si="1383"/>
        <v>low</v>
      </c>
      <c r="G3257">
        <v>517</v>
      </c>
      <c r="H3257">
        <f t="shared" si="1384"/>
        <v>517</v>
      </c>
      <c r="I3257">
        <f t="shared" ca="1" si="1385"/>
        <v>1202.532500760924</v>
      </c>
      <c r="J3257">
        <f t="shared" ca="1" si="1386"/>
        <v>-685.53250076092399</v>
      </c>
      <c r="K3257" t="str">
        <f t="shared" ca="1" si="1387"/>
        <v>low</v>
      </c>
      <c r="L3257">
        <v>7.9</v>
      </c>
      <c r="M3257" t="str">
        <f t="shared" si="1360"/>
        <v>medium</v>
      </c>
      <c r="N3257">
        <f t="shared" si="1366"/>
        <v>4</v>
      </c>
      <c r="O3257">
        <f t="shared" si="1367"/>
        <v>4</v>
      </c>
      <c r="P3257" t="str">
        <f t="shared" si="1368"/>
        <v>čtvrtek</v>
      </c>
      <c r="Q3257">
        <f t="shared" si="1388"/>
        <v>0</v>
      </c>
      <c r="R3257">
        <f t="shared" si="1388"/>
        <v>0</v>
      </c>
      <c r="S3257">
        <f t="shared" si="1388"/>
        <v>0</v>
      </c>
      <c r="T3257">
        <f t="shared" si="1388"/>
        <v>1</v>
      </c>
      <c r="U3257">
        <f t="shared" si="1388"/>
        <v>0</v>
      </c>
      <c r="V3257">
        <f t="shared" si="1388"/>
        <v>0</v>
      </c>
      <c r="W3257">
        <f t="shared" si="1388"/>
        <v>0</v>
      </c>
      <c r="X3257">
        <f t="shared" si="1388"/>
        <v>0</v>
      </c>
      <c r="Y3257">
        <f t="shared" si="1388"/>
        <v>0</v>
      </c>
      <c r="Z3257">
        <f t="shared" si="1388"/>
        <v>0</v>
      </c>
      <c r="AA3257">
        <f t="shared" si="1388"/>
        <v>0</v>
      </c>
      <c r="AB3257">
        <f t="shared" si="1388"/>
        <v>0</v>
      </c>
      <c r="AC3257">
        <f t="shared" si="1389"/>
        <v>0</v>
      </c>
      <c r="AD3257">
        <f t="shared" si="1389"/>
        <v>0</v>
      </c>
      <c r="AE3257">
        <f t="shared" si="1389"/>
        <v>0</v>
      </c>
      <c r="AF3257">
        <f t="shared" si="1389"/>
        <v>1</v>
      </c>
      <c r="AG3257">
        <f t="shared" si="1389"/>
        <v>0</v>
      </c>
      <c r="AH3257">
        <f t="shared" si="1389"/>
        <v>0</v>
      </c>
      <c r="AI3257">
        <f t="shared" si="1389"/>
        <v>0</v>
      </c>
      <c r="AJ3257">
        <f t="shared" ca="1" si="1371"/>
        <v>0</v>
      </c>
      <c r="AK3257">
        <f t="shared" ca="1" si="1372"/>
        <v>0</v>
      </c>
      <c r="AL3257">
        <f t="shared" ca="1" si="1373"/>
        <v>1</v>
      </c>
      <c r="AM3257">
        <f t="shared" ca="1" si="1374"/>
        <v>1</v>
      </c>
      <c r="AN3257">
        <f t="shared" ca="1" si="1375"/>
        <v>0</v>
      </c>
      <c r="AO3257">
        <f t="shared" ca="1" si="1376"/>
        <v>0</v>
      </c>
      <c r="AP3257">
        <f t="shared" ca="1" si="1377"/>
        <v>0</v>
      </c>
      <c r="AQ3257">
        <f t="shared" ca="1" si="1378"/>
        <v>1</v>
      </c>
      <c r="AR3257">
        <f t="shared" ca="1" si="1379"/>
        <v>0</v>
      </c>
      <c r="AS3257">
        <v>0</v>
      </c>
      <c r="AT3257">
        <v>0</v>
      </c>
      <c r="AU3257">
        <f t="shared" ca="1" si="1380"/>
        <v>1</v>
      </c>
      <c r="AV3257">
        <f t="shared" ca="1" si="1380"/>
        <v>0</v>
      </c>
      <c r="AW3257">
        <f t="shared" ca="1" si="1380"/>
        <v>0</v>
      </c>
      <c r="AX3257">
        <v>0</v>
      </c>
    </row>
    <row r="3258" spans="1:50" x14ac:dyDescent="0.25">
      <c r="A3258" s="2">
        <v>42111</v>
      </c>
      <c r="B3258">
        <v>2258</v>
      </c>
      <c r="C3258">
        <v>24</v>
      </c>
      <c r="D3258">
        <f t="shared" ca="1" si="1381"/>
        <v>19.608585092939173</v>
      </c>
      <c r="E3258">
        <f t="shared" ca="1" si="1382"/>
        <v>4.3914149070608275</v>
      </c>
      <c r="F3258" t="str">
        <f t="shared" ca="1" si="1383"/>
        <v>high</v>
      </c>
      <c r="G3258">
        <v>1203</v>
      </c>
      <c r="H3258">
        <f t="shared" si="1384"/>
        <v>1203</v>
      </c>
      <c r="I3258">
        <f t="shared" ca="1" si="1385"/>
        <v>1202.566344416603</v>
      </c>
      <c r="J3258">
        <f t="shared" ca="1" si="1386"/>
        <v>0.43365558339701238</v>
      </c>
      <c r="K3258" t="str">
        <f t="shared" ca="1" si="1387"/>
        <v>medium</v>
      </c>
      <c r="L3258">
        <v>3.3</v>
      </c>
      <c r="M3258" t="str">
        <f t="shared" si="1360"/>
        <v>low</v>
      </c>
      <c r="N3258">
        <f t="shared" si="1366"/>
        <v>4</v>
      </c>
      <c r="O3258">
        <f t="shared" si="1367"/>
        <v>5</v>
      </c>
      <c r="P3258" t="str">
        <f t="shared" si="1368"/>
        <v>pátek</v>
      </c>
      <c r="Q3258">
        <f t="shared" si="1388"/>
        <v>0</v>
      </c>
      <c r="R3258">
        <f t="shared" si="1388"/>
        <v>0</v>
      </c>
      <c r="S3258">
        <f t="shared" si="1388"/>
        <v>0</v>
      </c>
      <c r="T3258">
        <f t="shared" si="1388"/>
        <v>1</v>
      </c>
      <c r="U3258">
        <f t="shared" si="1388"/>
        <v>0</v>
      </c>
      <c r="V3258">
        <f t="shared" si="1388"/>
        <v>0</v>
      </c>
      <c r="W3258">
        <f t="shared" si="1388"/>
        <v>0</v>
      </c>
      <c r="X3258">
        <f t="shared" si="1388"/>
        <v>0</v>
      </c>
      <c r="Y3258">
        <f t="shared" si="1388"/>
        <v>0</v>
      </c>
      <c r="Z3258">
        <f t="shared" si="1388"/>
        <v>0</v>
      </c>
      <c r="AA3258">
        <f t="shared" si="1388"/>
        <v>0</v>
      </c>
      <c r="AB3258">
        <f t="shared" si="1388"/>
        <v>0</v>
      </c>
      <c r="AC3258">
        <f t="shared" si="1389"/>
        <v>0</v>
      </c>
      <c r="AD3258">
        <f t="shared" si="1389"/>
        <v>0</v>
      </c>
      <c r="AE3258">
        <f t="shared" si="1389"/>
        <v>0</v>
      </c>
      <c r="AF3258">
        <f t="shared" si="1389"/>
        <v>0</v>
      </c>
      <c r="AG3258">
        <f t="shared" si="1389"/>
        <v>1</v>
      </c>
      <c r="AH3258">
        <f t="shared" si="1389"/>
        <v>0</v>
      </c>
      <c r="AI3258">
        <f t="shared" si="1389"/>
        <v>0</v>
      </c>
      <c r="AJ3258">
        <f t="shared" ca="1" si="1371"/>
        <v>0</v>
      </c>
      <c r="AK3258">
        <f t="shared" ca="1" si="1372"/>
        <v>0</v>
      </c>
      <c r="AL3258">
        <f t="shared" ca="1" si="1373"/>
        <v>1</v>
      </c>
      <c r="AM3258">
        <f t="shared" ca="1" si="1374"/>
        <v>1</v>
      </c>
      <c r="AN3258">
        <f t="shared" ca="1" si="1375"/>
        <v>0</v>
      </c>
      <c r="AO3258">
        <f t="shared" ca="1" si="1376"/>
        <v>0</v>
      </c>
      <c r="AP3258">
        <f t="shared" ca="1" si="1377"/>
        <v>1</v>
      </c>
      <c r="AQ3258">
        <f t="shared" ca="1" si="1378"/>
        <v>0</v>
      </c>
      <c r="AR3258">
        <f t="shared" ca="1" si="1379"/>
        <v>0</v>
      </c>
      <c r="AS3258">
        <v>0</v>
      </c>
      <c r="AT3258">
        <v>0</v>
      </c>
      <c r="AU3258">
        <f t="shared" ca="1" si="1380"/>
        <v>0</v>
      </c>
      <c r="AV3258">
        <f t="shared" ca="1" si="1380"/>
        <v>0</v>
      </c>
      <c r="AW3258">
        <f t="shared" ca="1" si="1380"/>
        <v>1</v>
      </c>
      <c r="AX3258">
        <v>0</v>
      </c>
    </row>
    <row r="3259" spans="1:50" x14ac:dyDescent="0.25">
      <c r="A3259" s="2">
        <v>42112</v>
      </c>
      <c r="B3259">
        <v>2259</v>
      </c>
      <c r="C3259">
        <v>15</v>
      </c>
      <c r="D3259">
        <f t="shared" ca="1" si="1381"/>
        <v>19.608046141788513</v>
      </c>
      <c r="E3259">
        <f t="shared" ca="1" si="1382"/>
        <v>-4.6080461417885132</v>
      </c>
      <c r="F3259" t="str">
        <f t="shared" ca="1" si="1383"/>
        <v>low</v>
      </c>
      <c r="G3259">
        <v>791</v>
      </c>
      <c r="H3259">
        <f t="shared" si="1384"/>
        <v>791</v>
      </c>
      <c r="I3259">
        <f t="shared" ca="1" si="1385"/>
        <v>1202.6000383200178</v>
      </c>
      <c r="J3259">
        <f t="shared" ca="1" si="1386"/>
        <v>-411.6000383200178</v>
      </c>
      <c r="K3259" t="str">
        <f t="shared" ca="1" si="1387"/>
        <v>low</v>
      </c>
      <c r="L3259">
        <v>1.2416666666666665</v>
      </c>
      <c r="M3259" t="str">
        <f t="shared" si="1360"/>
        <v>low</v>
      </c>
      <c r="N3259">
        <f t="shared" si="1366"/>
        <v>4</v>
      </c>
      <c r="O3259">
        <f t="shared" si="1367"/>
        <v>6</v>
      </c>
      <c r="P3259" t="str">
        <f t="shared" si="1368"/>
        <v>sobota</v>
      </c>
      <c r="Q3259">
        <f t="shared" si="1388"/>
        <v>0</v>
      </c>
      <c r="R3259">
        <f t="shared" si="1388"/>
        <v>0</v>
      </c>
      <c r="S3259">
        <f t="shared" si="1388"/>
        <v>0</v>
      </c>
      <c r="T3259">
        <f t="shared" si="1388"/>
        <v>1</v>
      </c>
      <c r="U3259">
        <f t="shared" si="1388"/>
        <v>0</v>
      </c>
      <c r="V3259">
        <f t="shared" si="1388"/>
        <v>0</v>
      </c>
      <c r="W3259">
        <f t="shared" si="1388"/>
        <v>0</v>
      </c>
      <c r="X3259">
        <f t="shared" si="1388"/>
        <v>0</v>
      </c>
      <c r="Y3259">
        <f t="shared" si="1388"/>
        <v>0</v>
      </c>
      <c r="Z3259">
        <f t="shared" si="1388"/>
        <v>0</v>
      </c>
      <c r="AA3259">
        <f t="shared" si="1388"/>
        <v>0</v>
      </c>
      <c r="AB3259">
        <f t="shared" si="1388"/>
        <v>0</v>
      </c>
      <c r="AC3259">
        <f t="shared" si="1389"/>
        <v>0</v>
      </c>
      <c r="AD3259">
        <f t="shared" si="1389"/>
        <v>0</v>
      </c>
      <c r="AE3259">
        <f t="shared" si="1389"/>
        <v>0</v>
      </c>
      <c r="AF3259">
        <f t="shared" si="1389"/>
        <v>0</v>
      </c>
      <c r="AG3259">
        <f t="shared" si="1389"/>
        <v>0</v>
      </c>
      <c r="AH3259">
        <f t="shared" si="1389"/>
        <v>1</v>
      </c>
      <c r="AI3259">
        <f t="shared" si="1389"/>
        <v>0</v>
      </c>
      <c r="AJ3259">
        <f t="shared" ca="1" si="1371"/>
        <v>0</v>
      </c>
      <c r="AK3259">
        <f t="shared" ca="1" si="1372"/>
        <v>0</v>
      </c>
      <c r="AL3259">
        <f t="shared" ca="1" si="1373"/>
        <v>1</v>
      </c>
      <c r="AM3259">
        <f t="shared" ca="1" si="1374"/>
        <v>1</v>
      </c>
      <c r="AN3259">
        <f t="shared" ca="1" si="1375"/>
        <v>0</v>
      </c>
      <c r="AO3259">
        <f t="shared" ca="1" si="1376"/>
        <v>0</v>
      </c>
      <c r="AP3259">
        <f t="shared" ca="1" si="1377"/>
        <v>1</v>
      </c>
      <c r="AQ3259">
        <f t="shared" ca="1" si="1378"/>
        <v>0</v>
      </c>
      <c r="AR3259">
        <f t="shared" ca="1" si="1379"/>
        <v>0</v>
      </c>
      <c r="AS3259">
        <v>1</v>
      </c>
      <c r="AT3259">
        <v>0</v>
      </c>
      <c r="AU3259">
        <f t="shared" ca="1" si="1380"/>
        <v>1</v>
      </c>
      <c r="AV3259">
        <f t="shared" ca="1" si="1380"/>
        <v>0</v>
      </c>
      <c r="AW3259">
        <f t="shared" ca="1" si="1380"/>
        <v>0</v>
      </c>
      <c r="AX3259">
        <v>0</v>
      </c>
    </row>
    <row r="3260" spans="1:50" x14ac:dyDescent="0.25">
      <c r="A3260" s="2">
        <v>42113</v>
      </c>
      <c r="B3260">
        <v>2260</v>
      </c>
      <c r="C3260">
        <v>13</v>
      </c>
      <c r="D3260">
        <f t="shared" ca="1" si="1381"/>
        <v>19.60750261209304</v>
      </c>
      <c r="E3260">
        <f t="shared" ca="1" si="1382"/>
        <v>-6.6075026120930396</v>
      </c>
      <c r="F3260" t="str">
        <f t="shared" ca="1" si="1383"/>
        <v>low</v>
      </c>
      <c r="G3260">
        <v>385</v>
      </c>
      <c r="H3260">
        <f t="shared" si="1384"/>
        <v>385</v>
      </c>
      <c r="I3260">
        <f t="shared" ca="1" si="1385"/>
        <v>1202.6335824711687</v>
      </c>
      <c r="J3260">
        <f t="shared" ca="1" si="1386"/>
        <v>-817.63358247116867</v>
      </c>
      <c r="K3260" t="str">
        <f t="shared" ca="1" si="1387"/>
        <v>low</v>
      </c>
      <c r="L3260">
        <v>6.65</v>
      </c>
      <c r="M3260" t="str">
        <f t="shared" si="1360"/>
        <v>medium</v>
      </c>
      <c r="N3260">
        <f t="shared" si="1366"/>
        <v>4</v>
      </c>
      <c r="O3260">
        <f t="shared" si="1367"/>
        <v>7</v>
      </c>
      <c r="P3260" t="str">
        <f t="shared" si="1368"/>
        <v>neděle</v>
      </c>
      <c r="Q3260">
        <f t="shared" si="1388"/>
        <v>0</v>
      </c>
      <c r="R3260">
        <f t="shared" si="1388"/>
        <v>0</v>
      </c>
      <c r="S3260">
        <f t="shared" si="1388"/>
        <v>0</v>
      </c>
      <c r="T3260">
        <f t="shared" si="1388"/>
        <v>1</v>
      </c>
      <c r="U3260">
        <f t="shared" si="1388"/>
        <v>0</v>
      </c>
      <c r="V3260">
        <f t="shared" si="1388"/>
        <v>0</v>
      </c>
      <c r="W3260">
        <f t="shared" si="1388"/>
        <v>0</v>
      </c>
      <c r="X3260">
        <f t="shared" si="1388"/>
        <v>0</v>
      </c>
      <c r="Y3260">
        <f t="shared" si="1388"/>
        <v>0</v>
      </c>
      <c r="Z3260">
        <f t="shared" si="1388"/>
        <v>0</v>
      </c>
      <c r="AA3260">
        <f t="shared" si="1388"/>
        <v>0</v>
      </c>
      <c r="AB3260">
        <f t="shared" si="1388"/>
        <v>0</v>
      </c>
      <c r="AC3260">
        <f t="shared" si="1389"/>
        <v>0</v>
      </c>
      <c r="AD3260">
        <f t="shared" si="1389"/>
        <v>0</v>
      </c>
      <c r="AE3260">
        <f t="shared" si="1389"/>
        <v>0</v>
      </c>
      <c r="AF3260">
        <f t="shared" si="1389"/>
        <v>0</v>
      </c>
      <c r="AG3260">
        <f t="shared" si="1389"/>
        <v>0</v>
      </c>
      <c r="AH3260">
        <f t="shared" si="1389"/>
        <v>0</v>
      </c>
      <c r="AI3260">
        <f t="shared" si="1389"/>
        <v>1</v>
      </c>
      <c r="AJ3260">
        <f t="shared" ca="1" si="1371"/>
        <v>0</v>
      </c>
      <c r="AK3260">
        <f t="shared" ca="1" si="1372"/>
        <v>1</v>
      </c>
      <c r="AL3260">
        <f t="shared" ca="1" si="1373"/>
        <v>0</v>
      </c>
      <c r="AM3260">
        <f t="shared" ca="1" si="1374"/>
        <v>1</v>
      </c>
      <c r="AN3260">
        <f t="shared" ca="1" si="1375"/>
        <v>0</v>
      </c>
      <c r="AO3260">
        <f t="shared" ca="1" si="1376"/>
        <v>0</v>
      </c>
      <c r="AP3260">
        <f t="shared" ca="1" si="1377"/>
        <v>0</v>
      </c>
      <c r="AQ3260">
        <f t="shared" ca="1" si="1378"/>
        <v>1</v>
      </c>
      <c r="AR3260">
        <f t="shared" ca="1" si="1379"/>
        <v>0</v>
      </c>
      <c r="AS3260">
        <v>0</v>
      </c>
      <c r="AT3260">
        <v>0</v>
      </c>
      <c r="AU3260">
        <f t="shared" ca="1" si="1380"/>
        <v>1</v>
      </c>
      <c r="AV3260">
        <f t="shared" ca="1" si="1380"/>
        <v>0</v>
      </c>
      <c r="AW3260">
        <f t="shared" ca="1" si="1380"/>
        <v>0</v>
      </c>
      <c r="AX3260">
        <v>0</v>
      </c>
    </row>
    <row r="3261" spans="1:50" x14ac:dyDescent="0.25">
      <c r="A3261" s="2">
        <v>42114</v>
      </c>
      <c r="B3261">
        <v>2261</v>
      </c>
      <c r="C3261">
        <v>19</v>
      </c>
      <c r="D3261">
        <f t="shared" ca="1" si="1381"/>
        <v>19.606954503852752</v>
      </c>
      <c r="E3261">
        <f t="shared" ca="1" si="1382"/>
        <v>-0.60695450385275151</v>
      </c>
      <c r="F3261" t="str">
        <f t="shared" ca="1" si="1383"/>
        <v>medium</v>
      </c>
      <c r="G3261">
        <v>1851</v>
      </c>
      <c r="H3261">
        <f t="shared" si="1384"/>
        <v>1851</v>
      </c>
      <c r="I3261">
        <f t="shared" ca="1" si="1385"/>
        <v>1202.6669768700554</v>
      </c>
      <c r="J3261">
        <f t="shared" ca="1" si="1386"/>
        <v>648.33302312994465</v>
      </c>
      <c r="K3261" t="str">
        <f t="shared" ca="1" si="1387"/>
        <v>high</v>
      </c>
      <c r="L3261">
        <v>3.5</v>
      </c>
      <c r="M3261" t="str">
        <f t="shared" si="1360"/>
        <v>low</v>
      </c>
      <c r="N3261">
        <f t="shared" si="1366"/>
        <v>4</v>
      </c>
      <c r="O3261">
        <f t="shared" si="1367"/>
        <v>1</v>
      </c>
      <c r="P3261" t="str">
        <f t="shared" si="1368"/>
        <v>pondělí</v>
      </c>
      <c r="Q3261">
        <f t="shared" ref="Q3261:AB3270" si="1390">VLOOKUP($N3261,$V$31:$AH$42,Q$592+1,0)</f>
        <v>0</v>
      </c>
      <c r="R3261">
        <f t="shared" si="1390"/>
        <v>0</v>
      </c>
      <c r="S3261">
        <f t="shared" si="1390"/>
        <v>0</v>
      </c>
      <c r="T3261">
        <f t="shared" si="1390"/>
        <v>1</v>
      </c>
      <c r="U3261">
        <f t="shared" si="1390"/>
        <v>0</v>
      </c>
      <c r="V3261">
        <f t="shared" si="1390"/>
        <v>0</v>
      </c>
      <c r="W3261">
        <f t="shared" si="1390"/>
        <v>0</v>
      </c>
      <c r="X3261">
        <f t="shared" si="1390"/>
        <v>0</v>
      </c>
      <c r="Y3261">
        <f t="shared" si="1390"/>
        <v>0</v>
      </c>
      <c r="Z3261">
        <f t="shared" si="1390"/>
        <v>0</v>
      </c>
      <c r="AA3261">
        <f t="shared" si="1390"/>
        <v>0</v>
      </c>
      <c r="AB3261">
        <f t="shared" si="1390"/>
        <v>0</v>
      </c>
      <c r="AC3261">
        <f t="shared" ref="AC3261:AI3270" si="1391">VLOOKUP($O3261,$V$74:$AC$80,AC$592+1,0)</f>
        <v>1</v>
      </c>
      <c r="AD3261">
        <f t="shared" si="1391"/>
        <v>0</v>
      </c>
      <c r="AE3261">
        <f t="shared" si="1391"/>
        <v>0</v>
      </c>
      <c r="AF3261">
        <f t="shared" si="1391"/>
        <v>0</v>
      </c>
      <c r="AG3261">
        <f t="shared" si="1391"/>
        <v>0</v>
      </c>
      <c r="AH3261">
        <f t="shared" si="1391"/>
        <v>0</v>
      </c>
      <c r="AI3261">
        <f t="shared" si="1391"/>
        <v>0</v>
      </c>
      <c r="AJ3261">
        <f t="shared" ca="1" si="1371"/>
        <v>0</v>
      </c>
      <c r="AK3261">
        <f t="shared" ca="1" si="1372"/>
        <v>0</v>
      </c>
      <c r="AL3261">
        <f t="shared" ca="1" si="1373"/>
        <v>1</v>
      </c>
      <c r="AM3261">
        <f t="shared" ca="1" si="1374"/>
        <v>1</v>
      </c>
      <c r="AN3261">
        <f t="shared" ca="1" si="1375"/>
        <v>0</v>
      </c>
      <c r="AO3261">
        <f t="shared" ca="1" si="1376"/>
        <v>0</v>
      </c>
      <c r="AP3261">
        <f t="shared" ca="1" si="1377"/>
        <v>1</v>
      </c>
      <c r="AQ3261">
        <f t="shared" ca="1" si="1378"/>
        <v>0</v>
      </c>
      <c r="AR3261">
        <f t="shared" ca="1" si="1379"/>
        <v>0</v>
      </c>
      <c r="AS3261">
        <v>0</v>
      </c>
      <c r="AT3261">
        <v>0</v>
      </c>
      <c r="AU3261">
        <f t="shared" ref="AU3261:AW3280" ca="1" si="1392">VLOOKUP(INDIRECT($AU$590&amp;ROW($A3261)),$F$17:$I$19,AU$592+1,0)</f>
        <v>0</v>
      </c>
      <c r="AV3261">
        <f t="shared" ca="1" si="1392"/>
        <v>1</v>
      </c>
      <c r="AW3261">
        <f t="shared" ca="1" si="1392"/>
        <v>0</v>
      </c>
      <c r="AX3261">
        <v>0</v>
      </c>
    </row>
    <row r="3262" spans="1:50" x14ac:dyDescent="0.25">
      <c r="A3262" s="2">
        <v>42115</v>
      </c>
      <c r="B3262">
        <v>2262</v>
      </c>
      <c r="C3262">
        <v>25</v>
      </c>
      <c r="D3262">
        <f t="shared" ca="1" si="1381"/>
        <v>19.606401817067649</v>
      </c>
      <c r="E3262">
        <f t="shared" ca="1" si="1382"/>
        <v>5.3935981829323509</v>
      </c>
      <c r="F3262" t="str">
        <f t="shared" ca="1" si="1383"/>
        <v>high</v>
      </c>
      <c r="G3262">
        <v>1668</v>
      </c>
      <c r="H3262">
        <f t="shared" si="1384"/>
        <v>1668</v>
      </c>
      <c r="I3262">
        <f t="shared" ca="1" si="1385"/>
        <v>1202.7002215166776</v>
      </c>
      <c r="J3262">
        <f t="shared" ca="1" si="1386"/>
        <v>465.29977848332237</v>
      </c>
      <c r="K3262" t="str">
        <f t="shared" ca="1" si="1387"/>
        <v>high</v>
      </c>
      <c r="L3262">
        <v>5.7</v>
      </c>
      <c r="M3262" t="str">
        <f t="shared" si="1360"/>
        <v>medium</v>
      </c>
      <c r="N3262">
        <f t="shared" si="1366"/>
        <v>4</v>
      </c>
      <c r="O3262">
        <f t="shared" si="1367"/>
        <v>2</v>
      </c>
      <c r="P3262" t="str">
        <f t="shared" si="1368"/>
        <v>úterý</v>
      </c>
      <c r="Q3262">
        <f t="shared" si="1390"/>
        <v>0</v>
      </c>
      <c r="R3262">
        <f t="shared" si="1390"/>
        <v>0</v>
      </c>
      <c r="S3262">
        <f t="shared" si="1390"/>
        <v>0</v>
      </c>
      <c r="T3262">
        <f t="shared" si="1390"/>
        <v>1</v>
      </c>
      <c r="U3262">
        <f t="shared" si="1390"/>
        <v>0</v>
      </c>
      <c r="V3262">
        <f t="shared" si="1390"/>
        <v>0</v>
      </c>
      <c r="W3262">
        <f t="shared" si="1390"/>
        <v>0</v>
      </c>
      <c r="X3262">
        <f t="shared" si="1390"/>
        <v>0</v>
      </c>
      <c r="Y3262">
        <f t="shared" si="1390"/>
        <v>0</v>
      </c>
      <c r="Z3262">
        <f t="shared" si="1390"/>
        <v>0</v>
      </c>
      <c r="AA3262">
        <f t="shared" si="1390"/>
        <v>0</v>
      </c>
      <c r="AB3262">
        <f t="shared" si="1390"/>
        <v>0</v>
      </c>
      <c r="AC3262">
        <f t="shared" si="1391"/>
        <v>0</v>
      </c>
      <c r="AD3262">
        <f t="shared" si="1391"/>
        <v>1</v>
      </c>
      <c r="AE3262">
        <f t="shared" si="1391"/>
        <v>0</v>
      </c>
      <c r="AF3262">
        <f t="shared" si="1391"/>
        <v>0</v>
      </c>
      <c r="AG3262">
        <f t="shared" si="1391"/>
        <v>0</v>
      </c>
      <c r="AH3262">
        <f t="shared" si="1391"/>
        <v>0</v>
      </c>
      <c r="AI3262">
        <f t="shared" si="1391"/>
        <v>0</v>
      </c>
      <c r="AJ3262">
        <f t="shared" ca="1" si="1371"/>
        <v>0</v>
      </c>
      <c r="AK3262">
        <f t="shared" ca="1" si="1372"/>
        <v>0</v>
      </c>
      <c r="AL3262">
        <f t="shared" ca="1" si="1373"/>
        <v>1</v>
      </c>
      <c r="AM3262">
        <f t="shared" ca="1" si="1374"/>
        <v>1</v>
      </c>
      <c r="AN3262">
        <f t="shared" ca="1" si="1375"/>
        <v>0</v>
      </c>
      <c r="AO3262">
        <f t="shared" ca="1" si="1376"/>
        <v>0</v>
      </c>
      <c r="AP3262">
        <f t="shared" ca="1" si="1377"/>
        <v>0</v>
      </c>
      <c r="AQ3262">
        <f t="shared" ca="1" si="1378"/>
        <v>1</v>
      </c>
      <c r="AR3262">
        <f t="shared" ca="1" si="1379"/>
        <v>0</v>
      </c>
      <c r="AS3262">
        <v>0</v>
      </c>
      <c r="AT3262">
        <v>0</v>
      </c>
      <c r="AU3262">
        <f t="shared" ca="1" si="1392"/>
        <v>0</v>
      </c>
      <c r="AV3262">
        <f t="shared" ca="1" si="1392"/>
        <v>0</v>
      </c>
      <c r="AW3262">
        <f t="shared" ca="1" si="1392"/>
        <v>1</v>
      </c>
      <c r="AX3262">
        <v>0</v>
      </c>
    </row>
    <row r="3263" spans="1:50" x14ac:dyDescent="0.25">
      <c r="A3263" s="2">
        <v>42116</v>
      </c>
      <c r="B3263">
        <v>2263</v>
      </c>
      <c r="C3263">
        <v>24</v>
      </c>
      <c r="D3263">
        <f t="shared" ca="1" si="1381"/>
        <v>19.605844551737729</v>
      </c>
      <c r="E3263">
        <f t="shared" ca="1" si="1382"/>
        <v>4.3941554482622713</v>
      </c>
      <c r="F3263" t="str">
        <f t="shared" ca="1" si="1383"/>
        <v>high</v>
      </c>
      <c r="G3263">
        <v>2535</v>
      </c>
      <c r="H3263">
        <f t="shared" si="1384"/>
        <v>2535</v>
      </c>
      <c r="I3263">
        <f t="shared" ca="1" si="1385"/>
        <v>1202.733316411036</v>
      </c>
      <c r="J3263">
        <f t="shared" ca="1" si="1386"/>
        <v>1332.266683588964</v>
      </c>
      <c r="K3263" t="str">
        <f t="shared" ca="1" si="1387"/>
        <v>high</v>
      </c>
      <c r="L3263">
        <v>2.8874999999999993</v>
      </c>
      <c r="M3263" t="str">
        <f t="shared" si="1360"/>
        <v>low</v>
      </c>
      <c r="N3263">
        <f t="shared" si="1366"/>
        <v>4</v>
      </c>
      <c r="O3263">
        <f t="shared" si="1367"/>
        <v>3</v>
      </c>
      <c r="P3263" t="str">
        <f t="shared" si="1368"/>
        <v>středa</v>
      </c>
      <c r="Q3263">
        <f t="shared" si="1390"/>
        <v>0</v>
      </c>
      <c r="R3263">
        <f t="shared" si="1390"/>
        <v>0</v>
      </c>
      <c r="S3263">
        <f t="shared" si="1390"/>
        <v>0</v>
      </c>
      <c r="T3263">
        <f t="shared" si="1390"/>
        <v>1</v>
      </c>
      <c r="U3263">
        <f t="shared" si="1390"/>
        <v>0</v>
      </c>
      <c r="V3263">
        <f t="shared" si="1390"/>
        <v>0</v>
      </c>
      <c r="W3263">
        <f t="shared" si="1390"/>
        <v>0</v>
      </c>
      <c r="X3263">
        <f t="shared" si="1390"/>
        <v>0</v>
      </c>
      <c r="Y3263">
        <f t="shared" si="1390"/>
        <v>0</v>
      </c>
      <c r="Z3263">
        <f t="shared" si="1390"/>
        <v>0</v>
      </c>
      <c r="AA3263">
        <f t="shared" si="1390"/>
        <v>0</v>
      </c>
      <c r="AB3263">
        <f t="shared" si="1390"/>
        <v>0</v>
      </c>
      <c r="AC3263">
        <f t="shared" si="1391"/>
        <v>0</v>
      </c>
      <c r="AD3263">
        <f t="shared" si="1391"/>
        <v>0</v>
      </c>
      <c r="AE3263">
        <f t="shared" si="1391"/>
        <v>1</v>
      </c>
      <c r="AF3263">
        <f t="shared" si="1391"/>
        <v>0</v>
      </c>
      <c r="AG3263">
        <f t="shared" si="1391"/>
        <v>0</v>
      </c>
      <c r="AH3263">
        <f t="shared" si="1391"/>
        <v>0</v>
      </c>
      <c r="AI3263">
        <f t="shared" si="1391"/>
        <v>0</v>
      </c>
      <c r="AJ3263">
        <f t="shared" ca="1" si="1371"/>
        <v>0</v>
      </c>
      <c r="AK3263">
        <f t="shared" ca="1" si="1372"/>
        <v>0</v>
      </c>
      <c r="AL3263">
        <f t="shared" ca="1" si="1373"/>
        <v>1</v>
      </c>
      <c r="AM3263">
        <f t="shared" ca="1" si="1374"/>
        <v>1</v>
      </c>
      <c r="AN3263">
        <f t="shared" ca="1" si="1375"/>
        <v>0</v>
      </c>
      <c r="AO3263">
        <f t="shared" ca="1" si="1376"/>
        <v>0</v>
      </c>
      <c r="AP3263">
        <f t="shared" ca="1" si="1377"/>
        <v>1</v>
      </c>
      <c r="AQ3263">
        <f t="shared" ca="1" si="1378"/>
        <v>0</v>
      </c>
      <c r="AR3263">
        <f t="shared" ca="1" si="1379"/>
        <v>0</v>
      </c>
      <c r="AS3263">
        <v>0</v>
      </c>
      <c r="AT3263">
        <v>0</v>
      </c>
      <c r="AU3263">
        <f t="shared" ca="1" si="1392"/>
        <v>0</v>
      </c>
      <c r="AV3263">
        <f t="shared" ca="1" si="1392"/>
        <v>0</v>
      </c>
      <c r="AW3263">
        <f t="shared" ca="1" si="1392"/>
        <v>1</v>
      </c>
      <c r="AX3263">
        <v>0</v>
      </c>
    </row>
    <row r="3264" spans="1:50" x14ac:dyDescent="0.25">
      <c r="A3264" s="2">
        <v>42117</v>
      </c>
      <c r="B3264">
        <v>2264</v>
      </c>
      <c r="C3264">
        <v>20</v>
      </c>
      <c r="D3264">
        <f t="shared" ca="1" si="1381"/>
        <v>19.605282707862994</v>
      </c>
      <c r="E3264">
        <f t="shared" ca="1" si="1382"/>
        <v>0.39471729213700613</v>
      </c>
      <c r="F3264" t="str">
        <f t="shared" ca="1" si="1383"/>
        <v>medium</v>
      </c>
      <c r="G3264">
        <v>1506</v>
      </c>
      <c r="H3264">
        <f t="shared" si="1384"/>
        <v>1506</v>
      </c>
      <c r="I3264">
        <f t="shared" ca="1" si="1385"/>
        <v>1202.7662615531299</v>
      </c>
      <c r="J3264">
        <f t="shared" ca="1" si="1386"/>
        <v>303.23373844687012</v>
      </c>
      <c r="K3264" t="str">
        <f t="shared" ca="1" si="1387"/>
        <v>high</v>
      </c>
      <c r="L3264">
        <v>5.7</v>
      </c>
      <c r="M3264" t="str">
        <f t="shared" si="1360"/>
        <v>medium</v>
      </c>
      <c r="N3264">
        <f t="shared" si="1366"/>
        <v>4</v>
      </c>
      <c r="O3264">
        <f t="shared" si="1367"/>
        <v>4</v>
      </c>
      <c r="P3264" t="str">
        <f t="shared" si="1368"/>
        <v>čtvrtek</v>
      </c>
      <c r="Q3264">
        <f t="shared" si="1390"/>
        <v>0</v>
      </c>
      <c r="R3264">
        <f t="shared" si="1390"/>
        <v>0</v>
      </c>
      <c r="S3264">
        <f t="shared" si="1390"/>
        <v>0</v>
      </c>
      <c r="T3264">
        <f t="shared" si="1390"/>
        <v>1</v>
      </c>
      <c r="U3264">
        <f t="shared" si="1390"/>
        <v>0</v>
      </c>
      <c r="V3264">
        <f t="shared" si="1390"/>
        <v>0</v>
      </c>
      <c r="W3264">
        <f t="shared" si="1390"/>
        <v>0</v>
      </c>
      <c r="X3264">
        <f t="shared" si="1390"/>
        <v>0</v>
      </c>
      <c r="Y3264">
        <f t="shared" si="1390"/>
        <v>0</v>
      </c>
      <c r="Z3264">
        <f t="shared" si="1390"/>
        <v>0</v>
      </c>
      <c r="AA3264">
        <f t="shared" si="1390"/>
        <v>0</v>
      </c>
      <c r="AB3264">
        <f t="shared" si="1390"/>
        <v>0</v>
      </c>
      <c r="AC3264">
        <f t="shared" si="1391"/>
        <v>0</v>
      </c>
      <c r="AD3264">
        <f t="shared" si="1391"/>
        <v>0</v>
      </c>
      <c r="AE3264">
        <f t="shared" si="1391"/>
        <v>0</v>
      </c>
      <c r="AF3264">
        <f t="shared" si="1391"/>
        <v>1</v>
      </c>
      <c r="AG3264">
        <f t="shared" si="1391"/>
        <v>0</v>
      </c>
      <c r="AH3264">
        <f t="shared" si="1391"/>
        <v>0</v>
      </c>
      <c r="AI3264">
        <f t="shared" si="1391"/>
        <v>0</v>
      </c>
      <c r="AJ3264">
        <f t="shared" ca="1" si="1371"/>
        <v>0</v>
      </c>
      <c r="AK3264">
        <f t="shared" ca="1" si="1372"/>
        <v>0</v>
      </c>
      <c r="AL3264">
        <f t="shared" ca="1" si="1373"/>
        <v>1</v>
      </c>
      <c r="AM3264">
        <f t="shared" ca="1" si="1374"/>
        <v>1</v>
      </c>
      <c r="AN3264">
        <f t="shared" ca="1" si="1375"/>
        <v>0</v>
      </c>
      <c r="AO3264">
        <f t="shared" ca="1" si="1376"/>
        <v>0</v>
      </c>
      <c r="AP3264">
        <f t="shared" ca="1" si="1377"/>
        <v>0</v>
      </c>
      <c r="AQ3264">
        <f t="shared" ca="1" si="1378"/>
        <v>1</v>
      </c>
      <c r="AR3264">
        <f t="shared" ca="1" si="1379"/>
        <v>0</v>
      </c>
      <c r="AS3264">
        <v>0</v>
      </c>
      <c r="AT3264">
        <v>0</v>
      </c>
      <c r="AU3264">
        <f t="shared" ca="1" si="1392"/>
        <v>0</v>
      </c>
      <c r="AV3264">
        <f t="shared" ca="1" si="1392"/>
        <v>1</v>
      </c>
      <c r="AW3264">
        <f t="shared" ca="1" si="1392"/>
        <v>0</v>
      </c>
      <c r="AX3264">
        <v>0</v>
      </c>
    </row>
    <row r="3265" spans="1:50" x14ac:dyDescent="0.25">
      <c r="A3265" s="2">
        <v>42118</v>
      </c>
      <c r="B3265">
        <v>2265</v>
      </c>
      <c r="C3265">
        <v>28</v>
      </c>
      <c r="D3265">
        <f t="shared" ca="1" si="1381"/>
        <v>19.604716285443445</v>
      </c>
      <c r="E3265">
        <f t="shared" ca="1" si="1382"/>
        <v>8.3952837145565553</v>
      </c>
      <c r="F3265" t="str">
        <f t="shared" ca="1" si="1383"/>
        <v>high</v>
      </c>
      <c r="G3265">
        <v>1280</v>
      </c>
      <c r="H3265">
        <f t="shared" si="1384"/>
        <v>1280</v>
      </c>
      <c r="I3265">
        <f t="shared" ca="1" si="1385"/>
        <v>1202.7990569429599</v>
      </c>
      <c r="J3265">
        <f t="shared" ca="1" si="1386"/>
        <v>77.200943057040149</v>
      </c>
      <c r="K3265" t="str">
        <f t="shared" ca="1" si="1387"/>
        <v>medium</v>
      </c>
      <c r="L3265">
        <v>4.9333333333333327</v>
      </c>
      <c r="M3265" t="str">
        <f t="shared" si="1360"/>
        <v>low</v>
      </c>
      <c r="N3265">
        <f t="shared" si="1366"/>
        <v>4</v>
      </c>
      <c r="O3265">
        <f t="shared" si="1367"/>
        <v>5</v>
      </c>
      <c r="P3265" t="str">
        <f t="shared" si="1368"/>
        <v>pátek</v>
      </c>
      <c r="Q3265">
        <f t="shared" si="1390"/>
        <v>0</v>
      </c>
      <c r="R3265">
        <f t="shared" si="1390"/>
        <v>0</v>
      </c>
      <c r="S3265">
        <f t="shared" si="1390"/>
        <v>0</v>
      </c>
      <c r="T3265">
        <f t="shared" si="1390"/>
        <v>1</v>
      </c>
      <c r="U3265">
        <f t="shared" si="1390"/>
        <v>0</v>
      </c>
      <c r="V3265">
        <f t="shared" si="1390"/>
        <v>0</v>
      </c>
      <c r="W3265">
        <f t="shared" si="1390"/>
        <v>0</v>
      </c>
      <c r="X3265">
        <f t="shared" si="1390"/>
        <v>0</v>
      </c>
      <c r="Y3265">
        <f t="shared" si="1390"/>
        <v>0</v>
      </c>
      <c r="Z3265">
        <f t="shared" si="1390"/>
        <v>0</v>
      </c>
      <c r="AA3265">
        <f t="shared" si="1390"/>
        <v>0</v>
      </c>
      <c r="AB3265">
        <f t="shared" si="1390"/>
        <v>0</v>
      </c>
      <c r="AC3265">
        <f t="shared" si="1391"/>
        <v>0</v>
      </c>
      <c r="AD3265">
        <f t="shared" si="1391"/>
        <v>0</v>
      </c>
      <c r="AE3265">
        <f t="shared" si="1391"/>
        <v>0</v>
      </c>
      <c r="AF3265">
        <f t="shared" si="1391"/>
        <v>0</v>
      </c>
      <c r="AG3265">
        <f t="shared" si="1391"/>
        <v>1</v>
      </c>
      <c r="AH3265">
        <f t="shared" si="1391"/>
        <v>0</v>
      </c>
      <c r="AI3265">
        <f t="shared" si="1391"/>
        <v>0</v>
      </c>
      <c r="AJ3265">
        <f t="shared" ca="1" si="1371"/>
        <v>0</v>
      </c>
      <c r="AK3265">
        <f t="shared" ca="1" si="1372"/>
        <v>0</v>
      </c>
      <c r="AL3265">
        <f t="shared" ca="1" si="1373"/>
        <v>1</v>
      </c>
      <c r="AM3265">
        <f t="shared" ca="1" si="1374"/>
        <v>0</v>
      </c>
      <c r="AN3265">
        <f t="shared" ca="1" si="1375"/>
        <v>1</v>
      </c>
      <c r="AO3265">
        <f t="shared" ca="1" si="1376"/>
        <v>0</v>
      </c>
      <c r="AP3265">
        <f t="shared" ca="1" si="1377"/>
        <v>1</v>
      </c>
      <c r="AQ3265">
        <f t="shared" ca="1" si="1378"/>
        <v>0</v>
      </c>
      <c r="AR3265">
        <f t="shared" ca="1" si="1379"/>
        <v>0</v>
      </c>
      <c r="AS3265">
        <v>0</v>
      </c>
      <c r="AT3265">
        <v>0</v>
      </c>
      <c r="AU3265">
        <f t="shared" ca="1" si="1392"/>
        <v>0</v>
      </c>
      <c r="AV3265">
        <f t="shared" ca="1" si="1392"/>
        <v>0</v>
      </c>
      <c r="AW3265">
        <f t="shared" ca="1" si="1392"/>
        <v>1</v>
      </c>
      <c r="AX3265">
        <v>0</v>
      </c>
    </row>
    <row r="3266" spans="1:50" x14ac:dyDescent="0.25">
      <c r="A3266" s="2">
        <v>42119</v>
      </c>
      <c r="B3266">
        <v>2266</v>
      </c>
      <c r="C3266">
        <v>13</v>
      </c>
      <c r="D3266">
        <f t="shared" ca="1" si="1381"/>
        <v>19.604145284479074</v>
      </c>
      <c r="E3266">
        <f t="shared" ca="1" si="1382"/>
        <v>-6.604145284479074</v>
      </c>
      <c r="F3266" t="str">
        <f t="shared" ca="1" si="1383"/>
        <v>low</v>
      </c>
      <c r="G3266">
        <v>992</v>
      </c>
      <c r="H3266">
        <f t="shared" si="1384"/>
        <v>992</v>
      </c>
      <c r="I3266">
        <f t="shared" ca="1" si="1385"/>
        <v>1202.8317025805259</v>
      </c>
      <c r="J3266">
        <f t="shared" ca="1" si="1386"/>
        <v>-210.83170258052587</v>
      </c>
      <c r="K3266" t="str">
        <f t="shared" ca="1" si="1387"/>
        <v>medium</v>
      </c>
      <c r="L3266">
        <v>4.0999999999999996</v>
      </c>
      <c r="M3266" t="str">
        <f t="shared" si="1360"/>
        <v>low</v>
      </c>
      <c r="N3266">
        <f t="shared" si="1366"/>
        <v>4</v>
      </c>
      <c r="O3266">
        <f t="shared" si="1367"/>
        <v>6</v>
      </c>
      <c r="P3266" t="str">
        <f t="shared" si="1368"/>
        <v>sobota</v>
      </c>
      <c r="Q3266">
        <f t="shared" si="1390"/>
        <v>0</v>
      </c>
      <c r="R3266">
        <f t="shared" si="1390"/>
        <v>0</v>
      </c>
      <c r="S3266">
        <f t="shared" si="1390"/>
        <v>0</v>
      </c>
      <c r="T3266">
        <f t="shared" si="1390"/>
        <v>1</v>
      </c>
      <c r="U3266">
        <f t="shared" si="1390"/>
        <v>0</v>
      </c>
      <c r="V3266">
        <f t="shared" si="1390"/>
        <v>0</v>
      </c>
      <c r="W3266">
        <f t="shared" si="1390"/>
        <v>0</v>
      </c>
      <c r="X3266">
        <f t="shared" si="1390"/>
        <v>0</v>
      </c>
      <c r="Y3266">
        <f t="shared" si="1390"/>
        <v>0</v>
      </c>
      <c r="Z3266">
        <f t="shared" si="1390"/>
        <v>0</v>
      </c>
      <c r="AA3266">
        <f t="shared" si="1390"/>
        <v>0</v>
      </c>
      <c r="AB3266">
        <f t="shared" si="1390"/>
        <v>0</v>
      </c>
      <c r="AC3266">
        <f t="shared" si="1391"/>
        <v>0</v>
      </c>
      <c r="AD3266">
        <f t="shared" si="1391"/>
        <v>0</v>
      </c>
      <c r="AE3266">
        <f t="shared" si="1391"/>
        <v>0</v>
      </c>
      <c r="AF3266">
        <f t="shared" si="1391"/>
        <v>0</v>
      </c>
      <c r="AG3266">
        <f t="shared" si="1391"/>
        <v>0</v>
      </c>
      <c r="AH3266">
        <f t="shared" si="1391"/>
        <v>1</v>
      </c>
      <c r="AI3266">
        <f t="shared" si="1391"/>
        <v>0</v>
      </c>
      <c r="AJ3266">
        <f t="shared" ca="1" si="1371"/>
        <v>0</v>
      </c>
      <c r="AK3266">
        <f t="shared" ca="1" si="1372"/>
        <v>0</v>
      </c>
      <c r="AL3266">
        <f t="shared" ca="1" si="1373"/>
        <v>1</v>
      </c>
      <c r="AM3266">
        <f t="shared" ca="1" si="1374"/>
        <v>1</v>
      </c>
      <c r="AN3266">
        <f t="shared" ca="1" si="1375"/>
        <v>0</v>
      </c>
      <c r="AO3266">
        <f t="shared" ca="1" si="1376"/>
        <v>0</v>
      </c>
      <c r="AP3266">
        <f t="shared" ca="1" si="1377"/>
        <v>1</v>
      </c>
      <c r="AQ3266">
        <f t="shared" ca="1" si="1378"/>
        <v>0</v>
      </c>
      <c r="AR3266">
        <f t="shared" ca="1" si="1379"/>
        <v>0</v>
      </c>
      <c r="AS3266">
        <v>0</v>
      </c>
      <c r="AT3266">
        <v>0</v>
      </c>
      <c r="AU3266">
        <f t="shared" ca="1" si="1392"/>
        <v>1</v>
      </c>
      <c r="AV3266">
        <f t="shared" ca="1" si="1392"/>
        <v>0</v>
      </c>
      <c r="AW3266">
        <f t="shared" ca="1" si="1392"/>
        <v>0</v>
      </c>
      <c r="AX3266">
        <v>0</v>
      </c>
    </row>
    <row r="3267" spans="1:50" x14ac:dyDescent="0.25">
      <c r="A3267" s="2">
        <v>42120</v>
      </c>
      <c r="B3267">
        <v>2267</v>
      </c>
      <c r="C3267">
        <v>19</v>
      </c>
      <c r="D3267">
        <f t="shared" ca="1" si="1381"/>
        <v>19.603569704969892</v>
      </c>
      <c r="E3267">
        <f t="shared" ca="1" si="1382"/>
        <v>-0.60356970496989248</v>
      </c>
      <c r="F3267" t="str">
        <f t="shared" ca="1" si="1383"/>
        <v>medium</v>
      </c>
      <c r="G3267">
        <v>1239</v>
      </c>
      <c r="H3267">
        <f t="shared" si="1384"/>
        <v>1239</v>
      </c>
      <c r="I3267">
        <f t="shared" ca="1" si="1385"/>
        <v>1202.8641984658277</v>
      </c>
      <c r="J3267">
        <f t="shared" ca="1" si="1386"/>
        <v>36.135801534172288</v>
      </c>
      <c r="K3267" t="str">
        <f t="shared" ca="1" si="1387"/>
        <v>medium</v>
      </c>
      <c r="L3267">
        <v>14.209999999999999</v>
      </c>
      <c r="M3267" t="str">
        <f t="shared" si="1360"/>
        <v>high</v>
      </c>
      <c r="N3267">
        <f t="shared" si="1366"/>
        <v>4</v>
      </c>
      <c r="O3267">
        <f t="shared" si="1367"/>
        <v>7</v>
      </c>
      <c r="P3267" t="str">
        <f t="shared" si="1368"/>
        <v>neděle</v>
      </c>
      <c r="Q3267">
        <f t="shared" si="1390"/>
        <v>0</v>
      </c>
      <c r="R3267">
        <f t="shared" si="1390"/>
        <v>0</v>
      </c>
      <c r="S3267">
        <f t="shared" si="1390"/>
        <v>0</v>
      </c>
      <c r="T3267">
        <f t="shared" si="1390"/>
        <v>1</v>
      </c>
      <c r="U3267">
        <f t="shared" si="1390"/>
        <v>0</v>
      </c>
      <c r="V3267">
        <f t="shared" si="1390"/>
        <v>0</v>
      </c>
      <c r="W3267">
        <f t="shared" si="1390"/>
        <v>0</v>
      </c>
      <c r="X3267">
        <f t="shared" si="1390"/>
        <v>0</v>
      </c>
      <c r="Y3267">
        <f t="shared" si="1390"/>
        <v>0</v>
      </c>
      <c r="Z3267">
        <f t="shared" si="1390"/>
        <v>0</v>
      </c>
      <c r="AA3267">
        <f t="shared" si="1390"/>
        <v>0</v>
      </c>
      <c r="AB3267">
        <f t="shared" si="1390"/>
        <v>0</v>
      </c>
      <c r="AC3267">
        <f t="shared" si="1391"/>
        <v>0</v>
      </c>
      <c r="AD3267">
        <f t="shared" si="1391"/>
        <v>0</v>
      </c>
      <c r="AE3267">
        <f t="shared" si="1391"/>
        <v>0</v>
      </c>
      <c r="AF3267">
        <f t="shared" si="1391"/>
        <v>0</v>
      </c>
      <c r="AG3267">
        <f t="shared" si="1391"/>
        <v>0</v>
      </c>
      <c r="AH3267">
        <f t="shared" si="1391"/>
        <v>0</v>
      </c>
      <c r="AI3267">
        <f t="shared" si="1391"/>
        <v>1</v>
      </c>
      <c r="AJ3267">
        <f t="shared" ca="1" si="1371"/>
        <v>0</v>
      </c>
      <c r="AK3267">
        <f t="shared" ca="1" si="1372"/>
        <v>1</v>
      </c>
      <c r="AL3267">
        <f t="shared" ca="1" si="1373"/>
        <v>0</v>
      </c>
      <c r="AM3267">
        <f t="shared" ca="1" si="1374"/>
        <v>1</v>
      </c>
      <c r="AN3267">
        <f t="shared" ca="1" si="1375"/>
        <v>0</v>
      </c>
      <c r="AO3267">
        <f t="shared" ca="1" si="1376"/>
        <v>0</v>
      </c>
      <c r="AP3267">
        <f t="shared" ca="1" si="1377"/>
        <v>0</v>
      </c>
      <c r="AQ3267">
        <f t="shared" ca="1" si="1378"/>
        <v>0</v>
      </c>
      <c r="AR3267">
        <f t="shared" ca="1" si="1379"/>
        <v>1</v>
      </c>
      <c r="AS3267">
        <v>0</v>
      </c>
      <c r="AT3267">
        <v>0</v>
      </c>
      <c r="AU3267">
        <f t="shared" ca="1" si="1392"/>
        <v>0</v>
      </c>
      <c r="AV3267">
        <f t="shared" ca="1" si="1392"/>
        <v>1</v>
      </c>
      <c r="AW3267">
        <f t="shared" ca="1" si="1392"/>
        <v>0</v>
      </c>
      <c r="AX3267">
        <v>0</v>
      </c>
    </row>
    <row r="3268" spans="1:50" x14ac:dyDescent="0.25">
      <c r="A3268" s="2">
        <v>42121</v>
      </c>
      <c r="B3268">
        <v>2268</v>
      </c>
      <c r="C3268">
        <v>19</v>
      </c>
      <c r="D3268">
        <f t="shared" ca="1" si="1381"/>
        <v>19.602989546915893</v>
      </c>
      <c r="E3268">
        <f t="shared" ca="1" si="1382"/>
        <v>-0.60298954691589302</v>
      </c>
      <c r="F3268" t="str">
        <f t="shared" ca="1" si="1383"/>
        <v>medium</v>
      </c>
      <c r="G3268">
        <v>1092</v>
      </c>
      <c r="H3268">
        <f t="shared" si="1384"/>
        <v>1092</v>
      </c>
      <c r="I3268">
        <f t="shared" ca="1" si="1385"/>
        <v>1202.8965445988651</v>
      </c>
      <c r="J3268">
        <f t="shared" ca="1" si="1386"/>
        <v>-110.89654459886515</v>
      </c>
      <c r="K3268" t="str">
        <f t="shared" ca="1" si="1387"/>
        <v>medium</v>
      </c>
      <c r="L3268">
        <v>8.6999999999999993</v>
      </c>
      <c r="M3268" t="str">
        <f t="shared" si="1360"/>
        <v>medium</v>
      </c>
      <c r="N3268">
        <f t="shared" si="1366"/>
        <v>4</v>
      </c>
      <c r="O3268">
        <f t="shared" si="1367"/>
        <v>1</v>
      </c>
      <c r="P3268" t="str">
        <f t="shared" si="1368"/>
        <v>pondělí</v>
      </c>
      <c r="Q3268">
        <f t="shared" si="1390"/>
        <v>0</v>
      </c>
      <c r="R3268">
        <f t="shared" si="1390"/>
        <v>0</v>
      </c>
      <c r="S3268">
        <f t="shared" si="1390"/>
        <v>0</v>
      </c>
      <c r="T3268">
        <f t="shared" si="1390"/>
        <v>1</v>
      </c>
      <c r="U3268">
        <f t="shared" si="1390"/>
        <v>0</v>
      </c>
      <c r="V3268">
        <f t="shared" si="1390"/>
        <v>0</v>
      </c>
      <c r="W3268">
        <f t="shared" si="1390"/>
        <v>0</v>
      </c>
      <c r="X3268">
        <f t="shared" si="1390"/>
        <v>0</v>
      </c>
      <c r="Y3268">
        <f t="shared" si="1390"/>
        <v>0</v>
      </c>
      <c r="Z3268">
        <f t="shared" si="1390"/>
        <v>0</v>
      </c>
      <c r="AA3268">
        <f t="shared" si="1390"/>
        <v>0</v>
      </c>
      <c r="AB3268">
        <f t="shared" si="1390"/>
        <v>0</v>
      </c>
      <c r="AC3268">
        <f t="shared" si="1391"/>
        <v>1</v>
      </c>
      <c r="AD3268">
        <f t="shared" si="1391"/>
        <v>0</v>
      </c>
      <c r="AE3268">
        <f t="shared" si="1391"/>
        <v>0</v>
      </c>
      <c r="AF3268">
        <f t="shared" si="1391"/>
        <v>0</v>
      </c>
      <c r="AG3268">
        <f t="shared" si="1391"/>
        <v>0</v>
      </c>
      <c r="AH3268">
        <f t="shared" si="1391"/>
        <v>0</v>
      </c>
      <c r="AI3268">
        <f t="shared" si="1391"/>
        <v>0</v>
      </c>
      <c r="AJ3268">
        <f t="shared" ca="1" si="1371"/>
        <v>0</v>
      </c>
      <c r="AK3268">
        <f t="shared" ca="1" si="1372"/>
        <v>0</v>
      </c>
      <c r="AL3268">
        <f t="shared" ca="1" si="1373"/>
        <v>1</v>
      </c>
      <c r="AM3268">
        <f t="shared" ca="1" si="1374"/>
        <v>0</v>
      </c>
      <c r="AN3268">
        <f t="shared" ca="1" si="1375"/>
        <v>1</v>
      </c>
      <c r="AO3268">
        <f t="shared" ca="1" si="1376"/>
        <v>0</v>
      </c>
      <c r="AP3268">
        <f t="shared" ca="1" si="1377"/>
        <v>0</v>
      </c>
      <c r="AQ3268">
        <f t="shared" ca="1" si="1378"/>
        <v>1</v>
      </c>
      <c r="AR3268">
        <f t="shared" ca="1" si="1379"/>
        <v>0</v>
      </c>
      <c r="AS3268">
        <v>0</v>
      </c>
      <c r="AT3268">
        <v>0</v>
      </c>
      <c r="AU3268">
        <f t="shared" ca="1" si="1392"/>
        <v>0</v>
      </c>
      <c r="AV3268">
        <f t="shared" ca="1" si="1392"/>
        <v>1</v>
      </c>
      <c r="AW3268">
        <f t="shared" ca="1" si="1392"/>
        <v>0</v>
      </c>
      <c r="AX3268">
        <v>0</v>
      </c>
    </row>
    <row r="3269" spans="1:50" x14ac:dyDescent="0.25">
      <c r="A3269" s="2">
        <v>42122</v>
      </c>
      <c r="B3269">
        <v>2269</v>
      </c>
      <c r="C3269">
        <v>24</v>
      </c>
      <c r="D3269">
        <f t="shared" ca="1" si="1381"/>
        <v>19.602404810317083</v>
      </c>
      <c r="E3269">
        <f t="shared" ca="1" si="1382"/>
        <v>4.3975951896829173</v>
      </c>
      <c r="F3269" t="str">
        <f t="shared" ca="1" si="1383"/>
        <v>high</v>
      </c>
      <c r="G3269">
        <v>1288</v>
      </c>
      <c r="H3269">
        <f t="shared" si="1384"/>
        <v>1288</v>
      </c>
      <c r="I3269">
        <f t="shared" ca="1" si="1385"/>
        <v>1202.9287409796386</v>
      </c>
      <c r="J3269">
        <f t="shared" ca="1" si="1386"/>
        <v>85.071259020361367</v>
      </c>
      <c r="K3269" t="str">
        <f t="shared" ca="1" si="1387"/>
        <v>medium</v>
      </c>
      <c r="L3269">
        <v>3.2</v>
      </c>
      <c r="M3269" t="str">
        <f t="shared" si="1360"/>
        <v>low</v>
      </c>
      <c r="N3269">
        <f t="shared" si="1366"/>
        <v>4</v>
      </c>
      <c r="O3269">
        <f t="shared" si="1367"/>
        <v>2</v>
      </c>
      <c r="P3269" t="str">
        <f t="shared" si="1368"/>
        <v>úterý</v>
      </c>
      <c r="Q3269">
        <f t="shared" si="1390"/>
        <v>0</v>
      </c>
      <c r="R3269">
        <f t="shared" si="1390"/>
        <v>0</v>
      </c>
      <c r="S3269">
        <f t="shared" si="1390"/>
        <v>0</v>
      </c>
      <c r="T3269">
        <f t="shared" si="1390"/>
        <v>1</v>
      </c>
      <c r="U3269">
        <f t="shared" si="1390"/>
        <v>0</v>
      </c>
      <c r="V3269">
        <f t="shared" si="1390"/>
        <v>0</v>
      </c>
      <c r="W3269">
        <f t="shared" si="1390"/>
        <v>0</v>
      </c>
      <c r="X3269">
        <f t="shared" si="1390"/>
        <v>0</v>
      </c>
      <c r="Y3269">
        <f t="shared" si="1390"/>
        <v>0</v>
      </c>
      <c r="Z3269">
        <f t="shared" si="1390"/>
        <v>0</v>
      </c>
      <c r="AA3269">
        <f t="shared" si="1390"/>
        <v>0</v>
      </c>
      <c r="AB3269">
        <f t="shared" si="1390"/>
        <v>0</v>
      </c>
      <c r="AC3269">
        <f t="shared" si="1391"/>
        <v>0</v>
      </c>
      <c r="AD3269">
        <f t="shared" si="1391"/>
        <v>1</v>
      </c>
      <c r="AE3269">
        <f t="shared" si="1391"/>
        <v>0</v>
      </c>
      <c r="AF3269">
        <f t="shared" si="1391"/>
        <v>0</v>
      </c>
      <c r="AG3269">
        <f t="shared" si="1391"/>
        <v>0</v>
      </c>
      <c r="AH3269">
        <f t="shared" si="1391"/>
        <v>0</v>
      </c>
      <c r="AI3269">
        <f t="shared" si="1391"/>
        <v>0</v>
      </c>
      <c r="AJ3269">
        <f t="shared" ca="1" si="1371"/>
        <v>0</v>
      </c>
      <c r="AK3269">
        <f t="shared" ca="1" si="1372"/>
        <v>0</v>
      </c>
      <c r="AL3269">
        <f t="shared" ca="1" si="1373"/>
        <v>1</v>
      </c>
      <c r="AM3269">
        <f t="shared" ca="1" si="1374"/>
        <v>1</v>
      </c>
      <c r="AN3269">
        <f t="shared" ca="1" si="1375"/>
        <v>0</v>
      </c>
      <c r="AO3269">
        <f t="shared" ca="1" si="1376"/>
        <v>0</v>
      </c>
      <c r="AP3269">
        <f t="shared" ca="1" si="1377"/>
        <v>1</v>
      </c>
      <c r="AQ3269">
        <f t="shared" ca="1" si="1378"/>
        <v>0</v>
      </c>
      <c r="AR3269">
        <f t="shared" ca="1" si="1379"/>
        <v>0</v>
      </c>
      <c r="AS3269">
        <v>0</v>
      </c>
      <c r="AT3269">
        <v>0</v>
      </c>
      <c r="AU3269">
        <f t="shared" ca="1" si="1392"/>
        <v>0</v>
      </c>
      <c r="AV3269">
        <f t="shared" ca="1" si="1392"/>
        <v>0</v>
      </c>
      <c r="AW3269">
        <f t="shared" ca="1" si="1392"/>
        <v>1</v>
      </c>
      <c r="AX3269">
        <v>0</v>
      </c>
    </row>
    <row r="3270" spans="1:50" x14ac:dyDescent="0.25">
      <c r="A3270" s="2">
        <v>42123</v>
      </c>
      <c r="B3270">
        <v>2270</v>
      </c>
      <c r="C3270">
        <v>30</v>
      </c>
      <c r="D3270">
        <f t="shared" ca="1" si="1381"/>
        <v>19.601815495173454</v>
      </c>
      <c r="E3270">
        <f t="shared" ca="1" si="1382"/>
        <v>10.398184504826546</v>
      </c>
      <c r="F3270" t="str">
        <f t="shared" ca="1" si="1383"/>
        <v>high</v>
      </c>
      <c r="G3270">
        <v>1793</v>
      </c>
      <c r="H3270">
        <f t="shared" si="1384"/>
        <v>1793</v>
      </c>
      <c r="I3270">
        <f t="shared" ca="1" si="1385"/>
        <v>1202.9607876081479</v>
      </c>
      <c r="J3270">
        <f t="shared" ca="1" si="1386"/>
        <v>590.03921239185206</v>
      </c>
      <c r="K3270" t="str">
        <f t="shared" ca="1" si="1387"/>
        <v>high</v>
      </c>
      <c r="L3270">
        <v>8.5500000000000007</v>
      </c>
      <c r="M3270" t="str">
        <f t="shared" si="1360"/>
        <v>medium</v>
      </c>
      <c r="N3270">
        <f t="shared" si="1366"/>
        <v>4</v>
      </c>
      <c r="O3270">
        <f t="shared" si="1367"/>
        <v>3</v>
      </c>
      <c r="P3270" t="str">
        <f t="shared" si="1368"/>
        <v>středa</v>
      </c>
      <c r="Q3270">
        <f t="shared" si="1390"/>
        <v>0</v>
      </c>
      <c r="R3270">
        <f t="shared" si="1390"/>
        <v>0</v>
      </c>
      <c r="S3270">
        <f t="shared" si="1390"/>
        <v>0</v>
      </c>
      <c r="T3270">
        <f t="shared" si="1390"/>
        <v>1</v>
      </c>
      <c r="U3270">
        <f t="shared" si="1390"/>
        <v>0</v>
      </c>
      <c r="V3270">
        <f t="shared" si="1390"/>
        <v>0</v>
      </c>
      <c r="W3270">
        <f t="shared" si="1390"/>
        <v>0</v>
      </c>
      <c r="X3270">
        <f t="shared" si="1390"/>
        <v>0</v>
      </c>
      <c r="Y3270">
        <f t="shared" si="1390"/>
        <v>0</v>
      </c>
      <c r="Z3270">
        <f t="shared" si="1390"/>
        <v>0</v>
      </c>
      <c r="AA3270">
        <f t="shared" si="1390"/>
        <v>0</v>
      </c>
      <c r="AB3270">
        <f t="shared" si="1390"/>
        <v>0</v>
      </c>
      <c r="AC3270">
        <f t="shared" si="1391"/>
        <v>0</v>
      </c>
      <c r="AD3270">
        <f t="shared" si="1391"/>
        <v>0</v>
      </c>
      <c r="AE3270">
        <f t="shared" si="1391"/>
        <v>1</v>
      </c>
      <c r="AF3270">
        <f t="shared" si="1391"/>
        <v>0</v>
      </c>
      <c r="AG3270">
        <f t="shared" si="1391"/>
        <v>0</v>
      </c>
      <c r="AH3270">
        <f t="shared" si="1391"/>
        <v>0</v>
      </c>
      <c r="AI3270">
        <f t="shared" si="1391"/>
        <v>0</v>
      </c>
      <c r="AJ3270">
        <f t="shared" ca="1" si="1371"/>
        <v>0</v>
      </c>
      <c r="AK3270">
        <f t="shared" ca="1" si="1372"/>
        <v>0</v>
      </c>
      <c r="AL3270">
        <f t="shared" ca="1" si="1373"/>
        <v>1</v>
      </c>
      <c r="AM3270">
        <f t="shared" ca="1" si="1374"/>
        <v>0</v>
      </c>
      <c r="AN3270">
        <f t="shared" ca="1" si="1375"/>
        <v>1</v>
      </c>
      <c r="AO3270">
        <f t="shared" ca="1" si="1376"/>
        <v>0</v>
      </c>
      <c r="AP3270">
        <f t="shared" ca="1" si="1377"/>
        <v>0</v>
      </c>
      <c r="AQ3270">
        <f t="shared" ca="1" si="1378"/>
        <v>1</v>
      </c>
      <c r="AR3270">
        <f t="shared" ca="1" si="1379"/>
        <v>0</v>
      </c>
      <c r="AS3270">
        <v>1</v>
      </c>
      <c r="AT3270">
        <v>0</v>
      </c>
      <c r="AU3270">
        <f t="shared" ca="1" si="1392"/>
        <v>0</v>
      </c>
      <c r="AV3270">
        <f t="shared" ca="1" si="1392"/>
        <v>0</v>
      </c>
      <c r="AW3270">
        <f t="shared" ca="1" si="1392"/>
        <v>1</v>
      </c>
      <c r="AX3270">
        <v>0</v>
      </c>
    </row>
    <row r="3271" spans="1:50" x14ac:dyDescent="0.25">
      <c r="A3271" s="2">
        <v>42124</v>
      </c>
      <c r="B3271">
        <v>2271</v>
      </c>
      <c r="C3271">
        <v>21</v>
      </c>
      <c r="D3271">
        <f t="shared" ca="1" si="1381"/>
        <v>19.601221601485008</v>
      </c>
      <c r="E3271">
        <f t="shared" ca="1" si="1382"/>
        <v>1.3987783985149917</v>
      </c>
      <c r="F3271" t="str">
        <f t="shared" ca="1" si="1383"/>
        <v>medium</v>
      </c>
      <c r="G3271">
        <v>1206</v>
      </c>
      <c r="H3271">
        <f t="shared" si="1384"/>
        <v>1206</v>
      </c>
      <c r="I3271">
        <f t="shared" ca="1" si="1385"/>
        <v>1202.9926844843931</v>
      </c>
      <c r="J3271">
        <f t="shared" ca="1" si="1386"/>
        <v>3.0073155156069333</v>
      </c>
      <c r="K3271" t="str">
        <f t="shared" ca="1" si="1387"/>
        <v>medium</v>
      </c>
      <c r="L3271">
        <v>3</v>
      </c>
      <c r="M3271" t="str">
        <f t="shared" si="1360"/>
        <v>low</v>
      </c>
      <c r="N3271">
        <f t="shared" si="1366"/>
        <v>4</v>
      </c>
      <c r="O3271">
        <f t="shared" si="1367"/>
        <v>4</v>
      </c>
      <c r="P3271" t="str">
        <f t="shared" si="1368"/>
        <v>čtvrtek</v>
      </c>
      <c r="Q3271">
        <f t="shared" ref="Q3271:AB3280" si="1393">VLOOKUP($N3271,$V$31:$AH$42,Q$592+1,0)</f>
        <v>0</v>
      </c>
      <c r="R3271">
        <f t="shared" si="1393"/>
        <v>0</v>
      </c>
      <c r="S3271">
        <f t="shared" si="1393"/>
        <v>0</v>
      </c>
      <c r="T3271">
        <f t="shared" si="1393"/>
        <v>1</v>
      </c>
      <c r="U3271">
        <f t="shared" si="1393"/>
        <v>0</v>
      </c>
      <c r="V3271">
        <f t="shared" si="1393"/>
        <v>0</v>
      </c>
      <c r="W3271">
        <f t="shared" si="1393"/>
        <v>0</v>
      </c>
      <c r="X3271">
        <f t="shared" si="1393"/>
        <v>0</v>
      </c>
      <c r="Y3271">
        <f t="shared" si="1393"/>
        <v>0</v>
      </c>
      <c r="Z3271">
        <f t="shared" si="1393"/>
        <v>0</v>
      </c>
      <c r="AA3271">
        <f t="shared" si="1393"/>
        <v>0</v>
      </c>
      <c r="AB3271">
        <f t="shared" si="1393"/>
        <v>0</v>
      </c>
      <c r="AC3271">
        <f t="shared" ref="AC3271:AI3280" si="1394">VLOOKUP($O3271,$V$74:$AC$80,AC$592+1,0)</f>
        <v>0</v>
      </c>
      <c r="AD3271">
        <f t="shared" si="1394"/>
        <v>0</v>
      </c>
      <c r="AE3271">
        <f t="shared" si="1394"/>
        <v>0</v>
      </c>
      <c r="AF3271">
        <f t="shared" si="1394"/>
        <v>1</v>
      </c>
      <c r="AG3271">
        <f t="shared" si="1394"/>
        <v>0</v>
      </c>
      <c r="AH3271">
        <f t="shared" si="1394"/>
        <v>0</v>
      </c>
      <c r="AI3271">
        <f t="shared" si="1394"/>
        <v>0</v>
      </c>
      <c r="AJ3271">
        <f t="shared" ca="1" si="1371"/>
        <v>0</v>
      </c>
      <c r="AK3271">
        <f t="shared" ca="1" si="1372"/>
        <v>1</v>
      </c>
      <c r="AL3271">
        <f t="shared" ca="1" si="1373"/>
        <v>0</v>
      </c>
      <c r="AM3271">
        <f t="shared" ca="1" si="1374"/>
        <v>0</v>
      </c>
      <c r="AN3271">
        <f t="shared" ca="1" si="1375"/>
        <v>1</v>
      </c>
      <c r="AO3271">
        <f t="shared" ca="1" si="1376"/>
        <v>0</v>
      </c>
      <c r="AP3271">
        <f t="shared" ca="1" si="1377"/>
        <v>1</v>
      </c>
      <c r="AQ3271">
        <f t="shared" ca="1" si="1378"/>
        <v>0</v>
      </c>
      <c r="AR3271">
        <f t="shared" ca="1" si="1379"/>
        <v>0</v>
      </c>
      <c r="AS3271">
        <v>0</v>
      </c>
      <c r="AT3271">
        <v>0</v>
      </c>
      <c r="AU3271">
        <f t="shared" ca="1" si="1392"/>
        <v>0</v>
      </c>
      <c r="AV3271">
        <f t="shared" ca="1" si="1392"/>
        <v>1</v>
      </c>
      <c r="AW3271">
        <f t="shared" ca="1" si="1392"/>
        <v>0</v>
      </c>
      <c r="AX3271">
        <v>0</v>
      </c>
    </row>
    <row r="3272" spans="1:50" x14ac:dyDescent="0.25">
      <c r="A3272" s="2">
        <v>42125</v>
      </c>
      <c r="B3272">
        <v>2272</v>
      </c>
      <c r="C3272">
        <v>13</v>
      </c>
      <c r="D3272">
        <f t="shared" ca="1" si="1381"/>
        <v>19.600623129251751</v>
      </c>
      <c r="E3272">
        <f t="shared" ca="1" si="1382"/>
        <v>-6.6006231292517512</v>
      </c>
      <c r="F3272" t="str">
        <f t="shared" ca="1" si="1383"/>
        <v>low</v>
      </c>
      <c r="G3272">
        <v>1337</v>
      </c>
      <c r="H3272">
        <f t="shared" si="1384"/>
        <v>1337</v>
      </c>
      <c r="I3272">
        <f t="shared" ca="1" si="1385"/>
        <v>1203.024431608374</v>
      </c>
      <c r="J3272">
        <f t="shared" ca="1" si="1386"/>
        <v>133.97556839162598</v>
      </c>
      <c r="K3272" t="str">
        <f t="shared" ca="1" si="1387"/>
        <v>high</v>
      </c>
      <c r="L3272">
        <v>5.9</v>
      </c>
      <c r="M3272" t="str">
        <f t="shared" si="1360"/>
        <v>medium</v>
      </c>
      <c r="N3272">
        <f t="shared" si="1366"/>
        <v>5</v>
      </c>
      <c r="O3272">
        <f t="shared" si="1367"/>
        <v>5</v>
      </c>
      <c r="P3272" t="str">
        <f t="shared" si="1368"/>
        <v>pátek</v>
      </c>
      <c r="Q3272">
        <f t="shared" si="1393"/>
        <v>0</v>
      </c>
      <c r="R3272">
        <f t="shared" si="1393"/>
        <v>0</v>
      </c>
      <c r="S3272">
        <f t="shared" si="1393"/>
        <v>0</v>
      </c>
      <c r="T3272">
        <f t="shared" si="1393"/>
        <v>0</v>
      </c>
      <c r="U3272">
        <f t="shared" si="1393"/>
        <v>1</v>
      </c>
      <c r="V3272">
        <f t="shared" si="1393"/>
        <v>0</v>
      </c>
      <c r="W3272">
        <f t="shared" si="1393"/>
        <v>0</v>
      </c>
      <c r="X3272">
        <f t="shared" si="1393"/>
        <v>0</v>
      </c>
      <c r="Y3272">
        <f t="shared" si="1393"/>
        <v>0</v>
      </c>
      <c r="Z3272">
        <f t="shared" si="1393"/>
        <v>0</v>
      </c>
      <c r="AA3272">
        <f t="shared" si="1393"/>
        <v>0</v>
      </c>
      <c r="AB3272">
        <f t="shared" si="1393"/>
        <v>0</v>
      </c>
      <c r="AC3272">
        <f t="shared" si="1394"/>
        <v>0</v>
      </c>
      <c r="AD3272">
        <f t="shared" si="1394"/>
        <v>0</v>
      </c>
      <c r="AE3272">
        <f t="shared" si="1394"/>
        <v>0</v>
      </c>
      <c r="AF3272">
        <f t="shared" si="1394"/>
        <v>0</v>
      </c>
      <c r="AG3272">
        <f t="shared" si="1394"/>
        <v>1</v>
      </c>
      <c r="AH3272">
        <f t="shared" si="1394"/>
        <v>0</v>
      </c>
      <c r="AI3272">
        <f t="shared" si="1394"/>
        <v>0</v>
      </c>
      <c r="AJ3272">
        <f t="shared" ca="1" si="1371"/>
        <v>0</v>
      </c>
      <c r="AK3272">
        <f t="shared" ca="1" si="1372"/>
        <v>1</v>
      </c>
      <c r="AL3272">
        <f t="shared" ca="1" si="1373"/>
        <v>0</v>
      </c>
      <c r="AM3272">
        <f t="shared" ca="1" si="1374"/>
        <v>0</v>
      </c>
      <c r="AN3272">
        <f t="shared" ca="1" si="1375"/>
        <v>1</v>
      </c>
      <c r="AO3272">
        <f t="shared" ca="1" si="1376"/>
        <v>0</v>
      </c>
      <c r="AP3272">
        <f t="shared" ca="1" si="1377"/>
        <v>0</v>
      </c>
      <c r="AQ3272">
        <f t="shared" ca="1" si="1378"/>
        <v>1</v>
      </c>
      <c r="AR3272">
        <f t="shared" ca="1" si="1379"/>
        <v>0</v>
      </c>
      <c r="AS3272">
        <v>1</v>
      </c>
      <c r="AT3272">
        <v>0</v>
      </c>
      <c r="AU3272">
        <f t="shared" ca="1" si="1392"/>
        <v>1</v>
      </c>
      <c r="AV3272">
        <f t="shared" ca="1" si="1392"/>
        <v>0</v>
      </c>
      <c r="AW3272">
        <f t="shared" ca="1" si="1392"/>
        <v>0</v>
      </c>
      <c r="AX3272">
        <v>0</v>
      </c>
    </row>
    <row r="3273" spans="1:50" x14ac:dyDescent="0.25">
      <c r="A3273" s="2">
        <v>42126</v>
      </c>
      <c r="B3273">
        <v>2273</v>
      </c>
      <c r="C3273">
        <v>9</v>
      </c>
      <c r="D3273">
        <f t="shared" ca="1" si="1381"/>
        <v>19.600020078473676</v>
      </c>
      <c r="E3273">
        <f t="shared" ca="1" si="1382"/>
        <v>-10.600020078473676</v>
      </c>
      <c r="F3273" t="str">
        <f t="shared" ca="1" si="1383"/>
        <v>low</v>
      </c>
      <c r="G3273">
        <v>232</v>
      </c>
      <c r="H3273">
        <f t="shared" si="1384"/>
        <v>232</v>
      </c>
      <c r="I3273">
        <f t="shared" ca="1" si="1385"/>
        <v>1203.056028980091</v>
      </c>
      <c r="J3273">
        <f t="shared" ca="1" si="1386"/>
        <v>-971.05602898009101</v>
      </c>
      <c r="K3273" t="str">
        <f t="shared" ca="1" si="1387"/>
        <v>low</v>
      </c>
      <c r="L3273">
        <v>8.59</v>
      </c>
      <c r="M3273" t="str">
        <f t="shared" si="1360"/>
        <v>medium</v>
      </c>
      <c r="N3273">
        <f t="shared" si="1366"/>
        <v>5</v>
      </c>
      <c r="O3273">
        <f t="shared" si="1367"/>
        <v>6</v>
      </c>
      <c r="P3273" t="str">
        <f t="shared" si="1368"/>
        <v>sobota</v>
      </c>
      <c r="Q3273">
        <f t="shared" si="1393"/>
        <v>0</v>
      </c>
      <c r="R3273">
        <f t="shared" si="1393"/>
        <v>0</v>
      </c>
      <c r="S3273">
        <f t="shared" si="1393"/>
        <v>0</v>
      </c>
      <c r="T3273">
        <f t="shared" si="1393"/>
        <v>0</v>
      </c>
      <c r="U3273">
        <f t="shared" si="1393"/>
        <v>1</v>
      </c>
      <c r="V3273">
        <f t="shared" si="1393"/>
        <v>0</v>
      </c>
      <c r="W3273">
        <f t="shared" si="1393"/>
        <v>0</v>
      </c>
      <c r="X3273">
        <f t="shared" si="1393"/>
        <v>0</v>
      </c>
      <c r="Y3273">
        <f t="shared" si="1393"/>
        <v>0</v>
      </c>
      <c r="Z3273">
        <f t="shared" si="1393"/>
        <v>0</v>
      </c>
      <c r="AA3273">
        <f t="shared" si="1393"/>
        <v>0</v>
      </c>
      <c r="AB3273">
        <f t="shared" si="1393"/>
        <v>0</v>
      </c>
      <c r="AC3273">
        <f t="shared" si="1394"/>
        <v>0</v>
      </c>
      <c r="AD3273">
        <f t="shared" si="1394"/>
        <v>0</v>
      </c>
      <c r="AE3273">
        <f t="shared" si="1394"/>
        <v>0</v>
      </c>
      <c r="AF3273">
        <f t="shared" si="1394"/>
        <v>0</v>
      </c>
      <c r="AG3273">
        <f t="shared" si="1394"/>
        <v>0</v>
      </c>
      <c r="AH3273">
        <f t="shared" si="1394"/>
        <v>1</v>
      </c>
      <c r="AI3273">
        <f t="shared" si="1394"/>
        <v>0</v>
      </c>
      <c r="AJ3273">
        <f t="shared" ca="1" si="1371"/>
        <v>0</v>
      </c>
      <c r="AK3273">
        <f t="shared" ca="1" si="1372"/>
        <v>0</v>
      </c>
      <c r="AL3273">
        <f t="shared" ca="1" si="1373"/>
        <v>1</v>
      </c>
      <c r="AM3273">
        <f t="shared" ca="1" si="1374"/>
        <v>1</v>
      </c>
      <c r="AN3273">
        <f t="shared" ca="1" si="1375"/>
        <v>0</v>
      </c>
      <c r="AO3273">
        <f t="shared" ca="1" si="1376"/>
        <v>0</v>
      </c>
      <c r="AP3273">
        <f t="shared" ca="1" si="1377"/>
        <v>0</v>
      </c>
      <c r="AQ3273">
        <f t="shared" ca="1" si="1378"/>
        <v>1</v>
      </c>
      <c r="AR3273">
        <f t="shared" ca="1" si="1379"/>
        <v>0</v>
      </c>
      <c r="AS3273">
        <v>1</v>
      </c>
      <c r="AT3273">
        <v>0</v>
      </c>
      <c r="AU3273">
        <f t="shared" ca="1" si="1392"/>
        <v>1</v>
      </c>
      <c r="AV3273">
        <f t="shared" ca="1" si="1392"/>
        <v>0</v>
      </c>
      <c r="AW3273">
        <f t="shared" ca="1" si="1392"/>
        <v>0</v>
      </c>
      <c r="AX3273">
        <v>0</v>
      </c>
    </row>
    <row r="3274" spans="1:50" x14ac:dyDescent="0.25">
      <c r="A3274" s="2">
        <v>42127</v>
      </c>
      <c r="B3274">
        <v>2274</v>
      </c>
      <c r="C3274">
        <v>16</v>
      </c>
      <c r="D3274">
        <f t="shared" ca="1" si="1381"/>
        <v>19.599412449150783</v>
      </c>
      <c r="E3274">
        <f t="shared" ca="1" si="1382"/>
        <v>-3.5994124491507833</v>
      </c>
      <c r="F3274" t="str">
        <f t="shared" ca="1" si="1383"/>
        <v>low</v>
      </c>
      <c r="G3274">
        <v>1055</v>
      </c>
      <c r="H3274">
        <f t="shared" si="1384"/>
        <v>1055</v>
      </c>
      <c r="I3274">
        <f t="shared" ca="1" si="1385"/>
        <v>1203.0874765995436</v>
      </c>
      <c r="J3274">
        <f t="shared" ca="1" si="1386"/>
        <v>-148.08747659954361</v>
      </c>
      <c r="K3274" t="str">
        <f t="shared" ca="1" si="1387"/>
        <v>medium</v>
      </c>
      <c r="L3274">
        <v>3.4200000000000004</v>
      </c>
      <c r="M3274" t="str">
        <f t="shared" si="1360"/>
        <v>low</v>
      </c>
      <c r="N3274">
        <f t="shared" si="1366"/>
        <v>5</v>
      </c>
      <c r="O3274">
        <f t="shared" si="1367"/>
        <v>7</v>
      </c>
      <c r="P3274" t="str">
        <f t="shared" si="1368"/>
        <v>neděle</v>
      </c>
      <c r="Q3274">
        <f t="shared" si="1393"/>
        <v>0</v>
      </c>
      <c r="R3274">
        <f t="shared" si="1393"/>
        <v>0</v>
      </c>
      <c r="S3274">
        <f t="shared" si="1393"/>
        <v>0</v>
      </c>
      <c r="T3274">
        <f t="shared" si="1393"/>
        <v>0</v>
      </c>
      <c r="U3274">
        <f t="shared" si="1393"/>
        <v>1</v>
      </c>
      <c r="V3274">
        <f t="shared" si="1393"/>
        <v>0</v>
      </c>
      <c r="W3274">
        <f t="shared" si="1393"/>
        <v>0</v>
      </c>
      <c r="X3274">
        <f t="shared" si="1393"/>
        <v>0</v>
      </c>
      <c r="Y3274">
        <f t="shared" si="1393"/>
        <v>0</v>
      </c>
      <c r="Z3274">
        <f t="shared" si="1393"/>
        <v>0</v>
      </c>
      <c r="AA3274">
        <f t="shared" si="1393"/>
        <v>0</v>
      </c>
      <c r="AB3274">
        <f t="shared" si="1393"/>
        <v>0</v>
      </c>
      <c r="AC3274">
        <f t="shared" si="1394"/>
        <v>0</v>
      </c>
      <c r="AD3274">
        <f t="shared" si="1394"/>
        <v>0</v>
      </c>
      <c r="AE3274">
        <f t="shared" si="1394"/>
        <v>0</v>
      </c>
      <c r="AF3274">
        <f t="shared" si="1394"/>
        <v>0</v>
      </c>
      <c r="AG3274">
        <f t="shared" si="1394"/>
        <v>0</v>
      </c>
      <c r="AH3274">
        <f t="shared" si="1394"/>
        <v>0</v>
      </c>
      <c r="AI3274">
        <f t="shared" si="1394"/>
        <v>1</v>
      </c>
      <c r="AJ3274">
        <f t="shared" ca="1" si="1371"/>
        <v>0</v>
      </c>
      <c r="AK3274">
        <f t="shared" ca="1" si="1372"/>
        <v>1</v>
      </c>
      <c r="AL3274">
        <f t="shared" ca="1" si="1373"/>
        <v>0</v>
      </c>
      <c r="AM3274">
        <f t="shared" ca="1" si="1374"/>
        <v>1</v>
      </c>
      <c r="AN3274">
        <f t="shared" ca="1" si="1375"/>
        <v>0</v>
      </c>
      <c r="AO3274">
        <f t="shared" ca="1" si="1376"/>
        <v>0</v>
      </c>
      <c r="AP3274">
        <f t="shared" ca="1" si="1377"/>
        <v>1</v>
      </c>
      <c r="AQ3274">
        <f t="shared" ca="1" si="1378"/>
        <v>0</v>
      </c>
      <c r="AR3274">
        <f t="shared" ca="1" si="1379"/>
        <v>0</v>
      </c>
      <c r="AS3274">
        <v>0</v>
      </c>
      <c r="AT3274">
        <v>0</v>
      </c>
      <c r="AU3274">
        <f t="shared" ca="1" si="1392"/>
        <v>1</v>
      </c>
      <c r="AV3274">
        <f t="shared" ca="1" si="1392"/>
        <v>0</v>
      </c>
      <c r="AW3274">
        <f t="shared" ca="1" si="1392"/>
        <v>0</v>
      </c>
      <c r="AX3274">
        <v>0</v>
      </c>
    </row>
    <row r="3275" spans="1:50" x14ac:dyDescent="0.25">
      <c r="A3275" s="2">
        <v>42128</v>
      </c>
      <c r="B3275">
        <v>2275</v>
      </c>
      <c r="C3275">
        <v>19</v>
      </c>
      <c r="D3275">
        <f t="shared" ca="1" si="1381"/>
        <v>19.59880024128308</v>
      </c>
      <c r="E3275">
        <f t="shared" ca="1" si="1382"/>
        <v>-0.59880024128307952</v>
      </c>
      <c r="F3275" t="str">
        <f t="shared" ca="1" si="1383"/>
        <v>medium</v>
      </c>
      <c r="G3275">
        <v>1458</v>
      </c>
      <c r="H3275">
        <f t="shared" si="1384"/>
        <v>1458</v>
      </c>
      <c r="I3275">
        <f t="shared" ca="1" si="1385"/>
        <v>1203.1187744667322</v>
      </c>
      <c r="J3275">
        <f t="shared" ca="1" si="1386"/>
        <v>254.88122553326775</v>
      </c>
      <c r="K3275" t="str">
        <f t="shared" ca="1" si="1387"/>
        <v>high</v>
      </c>
      <c r="L3275">
        <v>9.4749999999999996</v>
      </c>
      <c r="M3275" t="str">
        <f t="shared" si="1360"/>
        <v>medium</v>
      </c>
      <c r="N3275">
        <f t="shared" si="1366"/>
        <v>5</v>
      </c>
      <c r="O3275">
        <f t="shared" si="1367"/>
        <v>1</v>
      </c>
      <c r="P3275" t="str">
        <f t="shared" si="1368"/>
        <v>pondělí</v>
      </c>
      <c r="Q3275">
        <f t="shared" si="1393"/>
        <v>0</v>
      </c>
      <c r="R3275">
        <f t="shared" si="1393"/>
        <v>0</v>
      </c>
      <c r="S3275">
        <f t="shared" si="1393"/>
        <v>0</v>
      </c>
      <c r="T3275">
        <f t="shared" si="1393"/>
        <v>0</v>
      </c>
      <c r="U3275">
        <f t="shared" si="1393"/>
        <v>1</v>
      </c>
      <c r="V3275">
        <f t="shared" si="1393"/>
        <v>0</v>
      </c>
      <c r="W3275">
        <f t="shared" si="1393"/>
        <v>0</v>
      </c>
      <c r="X3275">
        <f t="shared" si="1393"/>
        <v>0</v>
      </c>
      <c r="Y3275">
        <f t="shared" si="1393"/>
        <v>0</v>
      </c>
      <c r="Z3275">
        <f t="shared" si="1393"/>
        <v>0</v>
      </c>
      <c r="AA3275">
        <f t="shared" si="1393"/>
        <v>0</v>
      </c>
      <c r="AB3275">
        <f t="shared" si="1393"/>
        <v>0</v>
      </c>
      <c r="AC3275">
        <f t="shared" si="1394"/>
        <v>1</v>
      </c>
      <c r="AD3275">
        <f t="shared" si="1394"/>
        <v>0</v>
      </c>
      <c r="AE3275">
        <f t="shared" si="1394"/>
        <v>0</v>
      </c>
      <c r="AF3275">
        <f t="shared" si="1394"/>
        <v>0</v>
      </c>
      <c r="AG3275">
        <f t="shared" si="1394"/>
        <v>0</v>
      </c>
      <c r="AH3275">
        <f t="shared" si="1394"/>
        <v>0</v>
      </c>
      <c r="AI3275">
        <f t="shared" si="1394"/>
        <v>0</v>
      </c>
      <c r="AJ3275">
        <f t="shared" ca="1" si="1371"/>
        <v>0</v>
      </c>
      <c r="AK3275">
        <f t="shared" ca="1" si="1372"/>
        <v>0</v>
      </c>
      <c r="AL3275">
        <f t="shared" ca="1" si="1373"/>
        <v>1</v>
      </c>
      <c r="AM3275">
        <f t="shared" ca="1" si="1374"/>
        <v>1</v>
      </c>
      <c r="AN3275">
        <f t="shared" ca="1" si="1375"/>
        <v>0</v>
      </c>
      <c r="AO3275">
        <f t="shared" ca="1" si="1376"/>
        <v>0</v>
      </c>
      <c r="AP3275">
        <f t="shared" ca="1" si="1377"/>
        <v>0</v>
      </c>
      <c r="AQ3275">
        <f t="shared" ca="1" si="1378"/>
        <v>1</v>
      </c>
      <c r="AR3275">
        <f t="shared" ca="1" si="1379"/>
        <v>0</v>
      </c>
      <c r="AS3275">
        <v>1</v>
      </c>
      <c r="AT3275">
        <v>0</v>
      </c>
      <c r="AU3275">
        <f t="shared" ca="1" si="1392"/>
        <v>0</v>
      </c>
      <c r="AV3275">
        <f t="shared" ca="1" si="1392"/>
        <v>1</v>
      </c>
      <c r="AW3275">
        <f t="shared" ca="1" si="1392"/>
        <v>0</v>
      </c>
      <c r="AX3275">
        <v>0</v>
      </c>
    </row>
    <row r="3276" spans="1:50" x14ac:dyDescent="0.25">
      <c r="A3276" s="2">
        <v>42129</v>
      </c>
      <c r="B3276">
        <v>2276</v>
      </c>
      <c r="C3276">
        <v>11</v>
      </c>
      <c r="D3276">
        <f t="shared" ca="1" si="1381"/>
        <v>19.598183454870558</v>
      </c>
      <c r="E3276">
        <f t="shared" ca="1" si="1382"/>
        <v>-8.5981834548705578</v>
      </c>
      <c r="F3276" t="str">
        <f t="shared" ca="1" si="1383"/>
        <v>low</v>
      </c>
      <c r="G3276">
        <v>218</v>
      </c>
      <c r="H3276">
        <f t="shared" si="1384"/>
        <v>218</v>
      </c>
      <c r="I3276">
        <f t="shared" ca="1" si="1385"/>
        <v>1203.1499225816567</v>
      </c>
      <c r="J3276">
        <f t="shared" ca="1" si="1386"/>
        <v>-985.14992258165671</v>
      </c>
      <c r="K3276" t="str">
        <f t="shared" ca="1" si="1387"/>
        <v>low</v>
      </c>
      <c r="L3276">
        <v>13.8</v>
      </c>
      <c r="M3276" t="str">
        <f t="shared" si="1360"/>
        <v>medium</v>
      </c>
      <c r="N3276">
        <f t="shared" si="1366"/>
        <v>5</v>
      </c>
      <c r="O3276">
        <f t="shared" si="1367"/>
        <v>2</v>
      </c>
      <c r="P3276" t="str">
        <f t="shared" si="1368"/>
        <v>úterý</v>
      </c>
      <c r="Q3276">
        <f t="shared" si="1393"/>
        <v>0</v>
      </c>
      <c r="R3276">
        <f t="shared" si="1393"/>
        <v>0</v>
      </c>
      <c r="S3276">
        <f t="shared" si="1393"/>
        <v>0</v>
      </c>
      <c r="T3276">
        <f t="shared" si="1393"/>
        <v>0</v>
      </c>
      <c r="U3276">
        <f t="shared" si="1393"/>
        <v>1</v>
      </c>
      <c r="V3276">
        <f t="shared" si="1393"/>
        <v>0</v>
      </c>
      <c r="W3276">
        <f t="shared" si="1393"/>
        <v>0</v>
      </c>
      <c r="X3276">
        <f t="shared" si="1393"/>
        <v>0</v>
      </c>
      <c r="Y3276">
        <f t="shared" si="1393"/>
        <v>0</v>
      </c>
      <c r="Z3276">
        <f t="shared" si="1393"/>
        <v>0</v>
      </c>
      <c r="AA3276">
        <f t="shared" si="1393"/>
        <v>0</v>
      </c>
      <c r="AB3276">
        <f t="shared" si="1393"/>
        <v>0</v>
      </c>
      <c r="AC3276">
        <f t="shared" si="1394"/>
        <v>0</v>
      </c>
      <c r="AD3276">
        <f t="shared" si="1394"/>
        <v>1</v>
      </c>
      <c r="AE3276">
        <f t="shared" si="1394"/>
        <v>0</v>
      </c>
      <c r="AF3276">
        <f t="shared" si="1394"/>
        <v>0</v>
      </c>
      <c r="AG3276">
        <f t="shared" si="1394"/>
        <v>0</v>
      </c>
      <c r="AH3276">
        <f t="shared" si="1394"/>
        <v>0</v>
      </c>
      <c r="AI3276">
        <f t="shared" si="1394"/>
        <v>0</v>
      </c>
      <c r="AJ3276">
        <f t="shared" ca="1" si="1371"/>
        <v>0</v>
      </c>
      <c r="AK3276">
        <f t="shared" ca="1" si="1372"/>
        <v>1</v>
      </c>
      <c r="AL3276">
        <f t="shared" ca="1" si="1373"/>
        <v>0</v>
      </c>
      <c r="AM3276">
        <f t="shared" ca="1" si="1374"/>
        <v>1</v>
      </c>
      <c r="AN3276">
        <f t="shared" ca="1" si="1375"/>
        <v>0</v>
      </c>
      <c r="AO3276">
        <f t="shared" ca="1" si="1376"/>
        <v>0</v>
      </c>
      <c r="AP3276">
        <f t="shared" ca="1" si="1377"/>
        <v>0</v>
      </c>
      <c r="AQ3276">
        <f t="shared" ca="1" si="1378"/>
        <v>1</v>
      </c>
      <c r="AR3276">
        <f t="shared" ca="1" si="1379"/>
        <v>0</v>
      </c>
      <c r="AS3276">
        <v>0</v>
      </c>
      <c r="AT3276">
        <v>0</v>
      </c>
      <c r="AU3276">
        <f t="shared" ca="1" si="1392"/>
        <v>1</v>
      </c>
      <c r="AV3276">
        <f t="shared" ca="1" si="1392"/>
        <v>0</v>
      </c>
      <c r="AW3276">
        <f t="shared" ca="1" si="1392"/>
        <v>0</v>
      </c>
      <c r="AX3276">
        <v>0</v>
      </c>
    </row>
    <row r="3277" spans="1:50" x14ac:dyDescent="0.25">
      <c r="A3277" s="2">
        <v>42130</v>
      </c>
      <c r="B3277">
        <v>2277</v>
      </c>
      <c r="C3277">
        <v>16</v>
      </c>
      <c r="D3277">
        <f t="shared" ca="1" si="1381"/>
        <v>19.597562089913218</v>
      </c>
      <c r="E3277">
        <f t="shared" ca="1" si="1382"/>
        <v>-3.5975620899132181</v>
      </c>
      <c r="F3277" t="str">
        <f t="shared" ca="1" si="1383"/>
        <v>low</v>
      </c>
      <c r="G3277">
        <v>1239</v>
      </c>
      <c r="H3277">
        <f t="shared" si="1384"/>
        <v>1239</v>
      </c>
      <c r="I3277">
        <f t="shared" ca="1" si="1385"/>
        <v>1203.1809209443172</v>
      </c>
      <c r="J3277">
        <f t="shared" ca="1" si="1386"/>
        <v>35.819079055682778</v>
      </c>
      <c r="K3277" t="str">
        <f t="shared" ca="1" si="1387"/>
        <v>medium</v>
      </c>
      <c r="L3277">
        <v>12.45</v>
      </c>
      <c r="M3277" t="str">
        <f t="shared" si="1360"/>
        <v>medium</v>
      </c>
      <c r="N3277">
        <f t="shared" si="1366"/>
        <v>5</v>
      </c>
      <c r="O3277">
        <f t="shared" si="1367"/>
        <v>3</v>
      </c>
      <c r="P3277" t="str">
        <f t="shared" si="1368"/>
        <v>středa</v>
      </c>
      <c r="Q3277">
        <f t="shared" si="1393"/>
        <v>0</v>
      </c>
      <c r="R3277">
        <f t="shared" si="1393"/>
        <v>0</v>
      </c>
      <c r="S3277">
        <f t="shared" si="1393"/>
        <v>0</v>
      </c>
      <c r="T3277">
        <f t="shared" si="1393"/>
        <v>0</v>
      </c>
      <c r="U3277">
        <f t="shared" si="1393"/>
        <v>1</v>
      </c>
      <c r="V3277">
        <f t="shared" si="1393"/>
        <v>0</v>
      </c>
      <c r="W3277">
        <f t="shared" si="1393"/>
        <v>0</v>
      </c>
      <c r="X3277">
        <f t="shared" si="1393"/>
        <v>0</v>
      </c>
      <c r="Y3277">
        <f t="shared" si="1393"/>
        <v>0</v>
      </c>
      <c r="Z3277">
        <f t="shared" si="1393"/>
        <v>0</v>
      </c>
      <c r="AA3277">
        <f t="shared" si="1393"/>
        <v>0</v>
      </c>
      <c r="AB3277">
        <f t="shared" si="1393"/>
        <v>0</v>
      </c>
      <c r="AC3277">
        <f t="shared" si="1394"/>
        <v>0</v>
      </c>
      <c r="AD3277">
        <f t="shared" si="1394"/>
        <v>0</v>
      </c>
      <c r="AE3277">
        <f t="shared" si="1394"/>
        <v>1</v>
      </c>
      <c r="AF3277">
        <f t="shared" si="1394"/>
        <v>0</v>
      </c>
      <c r="AG3277">
        <f t="shared" si="1394"/>
        <v>0</v>
      </c>
      <c r="AH3277">
        <f t="shared" si="1394"/>
        <v>0</v>
      </c>
      <c r="AI3277">
        <f t="shared" si="1394"/>
        <v>0</v>
      </c>
      <c r="AJ3277">
        <f t="shared" ca="1" si="1371"/>
        <v>0</v>
      </c>
      <c r="AK3277">
        <f t="shared" ca="1" si="1372"/>
        <v>1</v>
      </c>
      <c r="AL3277">
        <f t="shared" ca="1" si="1373"/>
        <v>0</v>
      </c>
      <c r="AM3277">
        <f t="shared" ca="1" si="1374"/>
        <v>1</v>
      </c>
      <c r="AN3277">
        <f t="shared" ca="1" si="1375"/>
        <v>0</v>
      </c>
      <c r="AO3277">
        <f t="shared" ca="1" si="1376"/>
        <v>0</v>
      </c>
      <c r="AP3277">
        <f t="shared" ca="1" si="1377"/>
        <v>0</v>
      </c>
      <c r="AQ3277">
        <f t="shared" ca="1" si="1378"/>
        <v>1</v>
      </c>
      <c r="AR3277">
        <f t="shared" ca="1" si="1379"/>
        <v>0</v>
      </c>
      <c r="AS3277">
        <v>1</v>
      </c>
      <c r="AT3277">
        <v>0</v>
      </c>
      <c r="AU3277">
        <f t="shared" ca="1" si="1392"/>
        <v>1</v>
      </c>
      <c r="AV3277">
        <f t="shared" ca="1" si="1392"/>
        <v>0</v>
      </c>
      <c r="AW3277">
        <f t="shared" ca="1" si="1392"/>
        <v>0</v>
      </c>
      <c r="AX3277">
        <v>0</v>
      </c>
    </row>
    <row r="3278" spans="1:50" x14ac:dyDescent="0.25">
      <c r="A3278" s="2">
        <v>42131</v>
      </c>
      <c r="B3278">
        <v>2278</v>
      </c>
      <c r="C3278">
        <v>23</v>
      </c>
      <c r="D3278">
        <f t="shared" ca="1" si="1381"/>
        <v>19.596936146411068</v>
      </c>
      <c r="E3278">
        <f t="shared" ca="1" si="1382"/>
        <v>3.4030638535889324</v>
      </c>
      <c r="F3278" t="str">
        <f t="shared" ca="1" si="1383"/>
        <v>high</v>
      </c>
      <c r="G3278">
        <v>2158</v>
      </c>
      <c r="H3278">
        <f t="shared" si="1384"/>
        <v>2158</v>
      </c>
      <c r="I3278">
        <f t="shared" ca="1" si="1385"/>
        <v>1203.2117695547133</v>
      </c>
      <c r="J3278">
        <f t="shared" ca="1" si="1386"/>
        <v>954.78823044528667</v>
      </c>
      <c r="K3278" t="str">
        <f t="shared" ca="1" si="1387"/>
        <v>high</v>
      </c>
      <c r="L3278">
        <v>6</v>
      </c>
      <c r="M3278" t="str">
        <f t="shared" si="1360"/>
        <v>medium</v>
      </c>
      <c r="N3278">
        <f t="shared" si="1366"/>
        <v>5</v>
      </c>
      <c r="O3278">
        <f t="shared" si="1367"/>
        <v>4</v>
      </c>
      <c r="P3278" t="str">
        <f t="shared" si="1368"/>
        <v>čtvrtek</v>
      </c>
      <c r="Q3278">
        <f t="shared" si="1393"/>
        <v>0</v>
      </c>
      <c r="R3278">
        <f t="shared" si="1393"/>
        <v>0</v>
      </c>
      <c r="S3278">
        <f t="shared" si="1393"/>
        <v>0</v>
      </c>
      <c r="T3278">
        <f t="shared" si="1393"/>
        <v>0</v>
      </c>
      <c r="U3278">
        <f t="shared" si="1393"/>
        <v>1</v>
      </c>
      <c r="V3278">
        <f t="shared" si="1393"/>
        <v>0</v>
      </c>
      <c r="W3278">
        <f t="shared" si="1393"/>
        <v>0</v>
      </c>
      <c r="X3278">
        <f t="shared" si="1393"/>
        <v>0</v>
      </c>
      <c r="Y3278">
        <f t="shared" si="1393"/>
        <v>0</v>
      </c>
      <c r="Z3278">
        <f t="shared" si="1393"/>
        <v>0</v>
      </c>
      <c r="AA3278">
        <f t="shared" si="1393"/>
        <v>0</v>
      </c>
      <c r="AB3278">
        <f t="shared" si="1393"/>
        <v>0</v>
      </c>
      <c r="AC3278">
        <f t="shared" si="1394"/>
        <v>0</v>
      </c>
      <c r="AD3278">
        <f t="shared" si="1394"/>
        <v>0</v>
      </c>
      <c r="AE3278">
        <f t="shared" si="1394"/>
        <v>0</v>
      </c>
      <c r="AF3278">
        <f t="shared" si="1394"/>
        <v>1</v>
      </c>
      <c r="AG3278">
        <f t="shared" si="1394"/>
        <v>0</v>
      </c>
      <c r="AH3278">
        <f t="shared" si="1394"/>
        <v>0</v>
      </c>
      <c r="AI3278">
        <f t="shared" si="1394"/>
        <v>0</v>
      </c>
      <c r="AJ3278">
        <f t="shared" ca="1" si="1371"/>
        <v>0</v>
      </c>
      <c r="AK3278">
        <f t="shared" ca="1" si="1372"/>
        <v>1</v>
      </c>
      <c r="AL3278">
        <f t="shared" ca="1" si="1373"/>
        <v>0</v>
      </c>
      <c r="AM3278">
        <f t="shared" ca="1" si="1374"/>
        <v>1</v>
      </c>
      <c r="AN3278">
        <f t="shared" ca="1" si="1375"/>
        <v>0</v>
      </c>
      <c r="AO3278">
        <f t="shared" ca="1" si="1376"/>
        <v>0</v>
      </c>
      <c r="AP3278">
        <f t="shared" ca="1" si="1377"/>
        <v>0</v>
      </c>
      <c r="AQ3278">
        <f t="shared" ca="1" si="1378"/>
        <v>1</v>
      </c>
      <c r="AR3278">
        <f t="shared" ca="1" si="1379"/>
        <v>0</v>
      </c>
      <c r="AS3278">
        <v>1</v>
      </c>
      <c r="AT3278">
        <v>0</v>
      </c>
      <c r="AU3278">
        <f t="shared" ca="1" si="1392"/>
        <v>0</v>
      </c>
      <c r="AV3278">
        <f t="shared" ca="1" si="1392"/>
        <v>0</v>
      </c>
      <c r="AW3278">
        <f t="shared" ca="1" si="1392"/>
        <v>1</v>
      </c>
      <c r="AX3278">
        <v>0</v>
      </c>
    </row>
    <row r="3279" spans="1:50" x14ac:dyDescent="0.25">
      <c r="A3279" s="2">
        <v>42132</v>
      </c>
      <c r="B3279">
        <v>2279</v>
      </c>
      <c r="C3279">
        <v>12</v>
      </c>
      <c r="D3279">
        <f t="shared" ca="1" si="1381"/>
        <v>19.596305624364099</v>
      </c>
      <c r="E3279">
        <f t="shared" ca="1" si="1382"/>
        <v>-7.5963056243640992</v>
      </c>
      <c r="F3279" t="str">
        <f t="shared" ca="1" si="1383"/>
        <v>low</v>
      </c>
      <c r="G3279">
        <v>405</v>
      </c>
      <c r="H3279">
        <f t="shared" si="1384"/>
        <v>405</v>
      </c>
      <c r="I3279">
        <f t="shared" ca="1" si="1385"/>
        <v>1203.2424684128453</v>
      </c>
      <c r="J3279">
        <f t="shared" ca="1" si="1386"/>
        <v>-798.24246841284526</v>
      </c>
      <c r="K3279" t="str">
        <f t="shared" ca="1" si="1387"/>
        <v>low</v>
      </c>
      <c r="L3279">
        <v>5.8</v>
      </c>
      <c r="M3279" t="str">
        <f t="shared" si="1360"/>
        <v>medium</v>
      </c>
      <c r="N3279">
        <f t="shared" si="1366"/>
        <v>5</v>
      </c>
      <c r="O3279">
        <f t="shared" si="1367"/>
        <v>5</v>
      </c>
      <c r="P3279" t="str">
        <f t="shared" si="1368"/>
        <v>pátek</v>
      </c>
      <c r="Q3279">
        <f t="shared" si="1393"/>
        <v>0</v>
      </c>
      <c r="R3279">
        <f t="shared" si="1393"/>
        <v>0</v>
      </c>
      <c r="S3279">
        <f t="shared" si="1393"/>
        <v>0</v>
      </c>
      <c r="T3279">
        <f t="shared" si="1393"/>
        <v>0</v>
      </c>
      <c r="U3279">
        <f t="shared" si="1393"/>
        <v>1</v>
      </c>
      <c r="V3279">
        <f t="shared" si="1393"/>
        <v>0</v>
      </c>
      <c r="W3279">
        <f t="shared" si="1393"/>
        <v>0</v>
      </c>
      <c r="X3279">
        <f t="shared" si="1393"/>
        <v>0</v>
      </c>
      <c r="Y3279">
        <f t="shared" si="1393"/>
        <v>0</v>
      </c>
      <c r="Z3279">
        <f t="shared" si="1393"/>
        <v>0</v>
      </c>
      <c r="AA3279">
        <f t="shared" si="1393"/>
        <v>0</v>
      </c>
      <c r="AB3279">
        <f t="shared" si="1393"/>
        <v>0</v>
      </c>
      <c r="AC3279">
        <f t="shared" si="1394"/>
        <v>0</v>
      </c>
      <c r="AD3279">
        <f t="shared" si="1394"/>
        <v>0</v>
      </c>
      <c r="AE3279">
        <f t="shared" si="1394"/>
        <v>0</v>
      </c>
      <c r="AF3279">
        <f t="shared" si="1394"/>
        <v>0</v>
      </c>
      <c r="AG3279">
        <f t="shared" si="1394"/>
        <v>1</v>
      </c>
      <c r="AH3279">
        <f t="shared" si="1394"/>
        <v>0</v>
      </c>
      <c r="AI3279">
        <f t="shared" si="1394"/>
        <v>0</v>
      </c>
      <c r="AJ3279">
        <f t="shared" ca="1" si="1371"/>
        <v>0</v>
      </c>
      <c r="AK3279">
        <f t="shared" ca="1" si="1372"/>
        <v>1</v>
      </c>
      <c r="AL3279">
        <f t="shared" ca="1" si="1373"/>
        <v>0</v>
      </c>
      <c r="AM3279">
        <f t="shared" ca="1" si="1374"/>
        <v>0</v>
      </c>
      <c r="AN3279">
        <f t="shared" ca="1" si="1375"/>
        <v>1</v>
      </c>
      <c r="AO3279">
        <f t="shared" ca="1" si="1376"/>
        <v>0</v>
      </c>
      <c r="AP3279">
        <f t="shared" ca="1" si="1377"/>
        <v>0</v>
      </c>
      <c r="AQ3279">
        <f t="shared" ca="1" si="1378"/>
        <v>1</v>
      </c>
      <c r="AR3279">
        <f t="shared" ca="1" si="1379"/>
        <v>0</v>
      </c>
      <c r="AS3279">
        <v>0</v>
      </c>
      <c r="AT3279">
        <v>0</v>
      </c>
      <c r="AU3279">
        <f t="shared" ca="1" si="1392"/>
        <v>1</v>
      </c>
      <c r="AV3279">
        <f t="shared" ca="1" si="1392"/>
        <v>0</v>
      </c>
      <c r="AW3279">
        <f t="shared" ca="1" si="1392"/>
        <v>0</v>
      </c>
      <c r="AX3279">
        <v>0</v>
      </c>
    </row>
    <row r="3280" spans="1:50" x14ac:dyDescent="0.25">
      <c r="A3280" s="2">
        <v>42133</v>
      </c>
      <c r="B3280">
        <v>2280</v>
      </c>
      <c r="C3280">
        <v>14</v>
      </c>
      <c r="D3280">
        <f t="shared" ca="1" si="1381"/>
        <v>19.595670523772313</v>
      </c>
      <c r="E3280">
        <f t="shared" ca="1" si="1382"/>
        <v>-5.5956705237723128</v>
      </c>
      <c r="F3280" t="str">
        <f t="shared" ca="1" si="1383"/>
        <v>low</v>
      </c>
      <c r="G3280">
        <v>947</v>
      </c>
      <c r="H3280">
        <f t="shared" si="1384"/>
        <v>947</v>
      </c>
      <c r="I3280">
        <f t="shared" ca="1" si="1385"/>
        <v>1203.2730175187132</v>
      </c>
      <c r="J3280">
        <f t="shared" ca="1" si="1386"/>
        <v>-256.27301751871323</v>
      </c>
      <c r="K3280" t="str">
        <f t="shared" ca="1" si="1387"/>
        <v>medium</v>
      </c>
      <c r="L3280">
        <v>9.0111111111111111</v>
      </c>
      <c r="M3280" t="str">
        <f t="shared" si="1360"/>
        <v>medium</v>
      </c>
      <c r="N3280">
        <f t="shared" si="1366"/>
        <v>5</v>
      </c>
      <c r="O3280">
        <f t="shared" si="1367"/>
        <v>6</v>
      </c>
      <c r="P3280" t="str">
        <f t="shared" si="1368"/>
        <v>sobota</v>
      </c>
      <c r="Q3280">
        <f t="shared" si="1393"/>
        <v>0</v>
      </c>
      <c r="R3280">
        <f t="shared" si="1393"/>
        <v>0</v>
      </c>
      <c r="S3280">
        <f t="shared" si="1393"/>
        <v>0</v>
      </c>
      <c r="T3280">
        <f t="shared" si="1393"/>
        <v>0</v>
      </c>
      <c r="U3280">
        <f t="shared" si="1393"/>
        <v>1</v>
      </c>
      <c r="V3280">
        <f t="shared" si="1393"/>
        <v>0</v>
      </c>
      <c r="W3280">
        <f t="shared" si="1393"/>
        <v>0</v>
      </c>
      <c r="X3280">
        <f t="shared" si="1393"/>
        <v>0</v>
      </c>
      <c r="Y3280">
        <f t="shared" si="1393"/>
        <v>0</v>
      </c>
      <c r="Z3280">
        <f t="shared" si="1393"/>
        <v>0</v>
      </c>
      <c r="AA3280">
        <f t="shared" si="1393"/>
        <v>0</v>
      </c>
      <c r="AB3280">
        <f t="shared" si="1393"/>
        <v>0</v>
      </c>
      <c r="AC3280">
        <f t="shared" si="1394"/>
        <v>0</v>
      </c>
      <c r="AD3280">
        <f t="shared" si="1394"/>
        <v>0</v>
      </c>
      <c r="AE3280">
        <f t="shared" si="1394"/>
        <v>0</v>
      </c>
      <c r="AF3280">
        <f t="shared" si="1394"/>
        <v>0</v>
      </c>
      <c r="AG3280">
        <f t="shared" si="1394"/>
        <v>0</v>
      </c>
      <c r="AH3280">
        <f t="shared" si="1394"/>
        <v>1</v>
      </c>
      <c r="AI3280">
        <f t="shared" si="1394"/>
        <v>0</v>
      </c>
      <c r="AJ3280">
        <f t="shared" ca="1" si="1371"/>
        <v>0</v>
      </c>
      <c r="AK3280">
        <f t="shared" ca="1" si="1372"/>
        <v>0</v>
      </c>
      <c r="AL3280">
        <f t="shared" ca="1" si="1373"/>
        <v>1</v>
      </c>
      <c r="AM3280">
        <f t="shared" ca="1" si="1374"/>
        <v>1</v>
      </c>
      <c r="AN3280">
        <f t="shared" ca="1" si="1375"/>
        <v>0</v>
      </c>
      <c r="AO3280">
        <f t="shared" ca="1" si="1376"/>
        <v>0</v>
      </c>
      <c r="AP3280">
        <f t="shared" ca="1" si="1377"/>
        <v>0</v>
      </c>
      <c r="AQ3280">
        <f t="shared" ca="1" si="1378"/>
        <v>1</v>
      </c>
      <c r="AR3280">
        <f t="shared" ca="1" si="1379"/>
        <v>0</v>
      </c>
      <c r="AS3280">
        <v>0</v>
      </c>
      <c r="AT3280">
        <v>1</v>
      </c>
      <c r="AU3280">
        <f t="shared" ca="1" si="1392"/>
        <v>1</v>
      </c>
      <c r="AV3280">
        <f t="shared" ca="1" si="1392"/>
        <v>0</v>
      </c>
      <c r="AW3280">
        <f t="shared" ca="1" si="1392"/>
        <v>0</v>
      </c>
      <c r="AX3280">
        <v>0</v>
      </c>
    </row>
    <row r="3281" spans="1:50" x14ac:dyDescent="0.25">
      <c r="A3281" s="2">
        <v>42134</v>
      </c>
      <c r="B3281">
        <v>2281</v>
      </c>
      <c r="C3281">
        <v>10</v>
      </c>
      <c r="D3281">
        <f t="shared" ca="1" si="1381"/>
        <v>19.595030844635716</v>
      </c>
      <c r="E3281">
        <f t="shared" ca="1" si="1382"/>
        <v>-9.5950308446357155</v>
      </c>
      <c r="F3281" t="str">
        <f t="shared" ca="1" si="1383"/>
        <v>low</v>
      </c>
      <c r="G3281">
        <v>462</v>
      </c>
      <c r="H3281">
        <f t="shared" si="1384"/>
        <v>462</v>
      </c>
      <c r="I3281">
        <f t="shared" ca="1" si="1385"/>
        <v>1203.303416872317</v>
      </c>
      <c r="J3281">
        <f t="shared" ca="1" si="1386"/>
        <v>-741.30341687231703</v>
      </c>
      <c r="K3281" t="str">
        <f t="shared" ca="1" si="1387"/>
        <v>low</v>
      </c>
      <c r="L3281">
        <v>10.6</v>
      </c>
      <c r="M3281" t="str">
        <f t="shared" si="1360"/>
        <v>medium</v>
      </c>
      <c r="N3281">
        <f t="shared" si="1366"/>
        <v>5</v>
      </c>
      <c r="O3281">
        <f t="shared" si="1367"/>
        <v>7</v>
      </c>
      <c r="P3281" t="str">
        <f t="shared" si="1368"/>
        <v>neděle</v>
      </c>
      <c r="Q3281">
        <f t="shared" ref="Q3281:AB3290" si="1395">VLOOKUP($N3281,$V$31:$AH$42,Q$592+1,0)</f>
        <v>0</v>
      </c>
      <c r="R3281">
        <f t="shared" si="1395"/>
        <v>0</v>
      </c>
      <c r="S3281">
        <f t="shared" si="1395"/>
        <v>0</v>
      </c>
      <c r="T3281">
        <f t="shared" si="1395"/>
        <v>0</v>
      </c>
      <c r="U3281">
        <f t="shared" si="1395"/>
        <v>1</v>
      </c>
      <c r="V3281">
        <f t="shared" si="1395"/>
        <v>0</v>
      </c>
      <c r="W3281">
        <f t="shared" si="1395"/>
        <v>0</v>
      </c>
      <c r="X3281">
        <f t="shared" si="1395"/>
        <v>0</v>
      </c>
      <c r="Y3281">
        <f t="shared" si="1395"/>
        <v>0</v>
      </c>
      <c r="Z3281">
        <f t="shared" si="1395"/>
        <v>0</v>
      </c>
      <c r="AA3281">
        <f t="shared" si="1395"/>
        <v>0</v>
      </c>
      <c r="AB3281">
        <f t="shared" si="1395"/>
        <v>0</v>
      </c>
      <c r="AC3281">
        <f t="shared" ref="AC3281:AI3290" si="1396">VLOOKUP($O3281,$V$74:$AC$80,AC$592+1,0)</f>
        <v>0</v>
      </c>
      <c r="AD3281">
        <f t="shared" si="1396"/>
        <v>0</v>
      </c>
      <c r="AE3281">
        <f t="shared" si="1396"/>
        <v>0</v>
      </c>
      <c r="AF3281">
        <f t="shared" si="1396"/>
        <v>0</v>
      </c>
      <c r="AG3281">
        <f t="shared" si="1396"/>
        <v>0</v>
      </c>
      <c r="AH3281">
        <f t="shared" si="1396"/>
        <v>0</v>
      </c>
      <c r="AI3281">
        <f t="shared" si="1396"/>
        <v>1</v>
      </c>
      <c r="AJ3281">
        <f t="shared" ca="1" si="1371"/>
        <v>0</v>
      </c>
      <c r="AK3281">
        <f t="shared" ca="1" si="1372"/>
        <v>0</v>
      </c>
      <c r="AL3281">
        <f t="shared" ca="1" si="1373"/>
        <v>1</v>
      </c>
      <c r="AM3281">
        <f t="shared" ca="1" si="1374"/>
        <v>1</v>
      </c>
      <c r="AN3281">
        <f t="shared" ca="1" si="1375"/>
        <v>0</v>
      </c>
      <c r="AO3281">
        <f t="shared" ca="1" si="1376"/>
        <v>0</v>
      </c>
      <c r="AP3281">
        <f t="shared" ca="1" si="1377"/>
        <v>0</v>
      </c>
      <c r="AQ3281">
        <f t="shared" ca="1" si="1378"/>
        <v>1</v>
      </c>
      <c r="AR3281">
        <f t="shared" ca="1" si="1379"/>
        <v>0</v>
      </c>
      <c r="AS3281">
        <v>1</v>
      </c>
      <c r="AT3281">
        <v>0</v>
      </c>
      <c r="AU3281">
        <f t="shared" ref="AU3281:AW3300" ca="1" si="1397">VLOOKUP(INDIRECT($AU$590&amp;ROW($A3281)),$F$17:$I$19,AU$592+1,0)</f>
        <v>1</v>
      </c>
      <c r="AV3281">
        <f t="shared" ca="1" si="1397"/>
        <v>0</v>
      </c>
      <c r="AW3281">
        <f t="shared" ca="1" si="1397"/>
        <v>0</v>
      </c>
      <c r="AX3281">
        <v>0</v>
      </c>
    </row>
    <row r="3282" spans="1:50" x14ac:dyDescent="0.25">
      <c r="A3282" s="2">
        <v>42135</v>
      </c>
      <c r="B3282">
        <v>2282</v>
      </c>
      <c r="C3282">
        <v>24</v>
      </c>
      <c r="D3282">
        <f t="shared" ca="1" si="1381"/>
        <v>19.5943865869543</v>
      </c>
      <c r="E3282">
        <f t="shared" ca="1" si="1382"/>
        <v>4.4056134130456996</v>
      </c>
      <c r="F3282" t="str">
        <f t="shared" ca="1" si="1383"/>
        <v>high</v>
      </c>
      <c r="G3282">
        <v>1746</v>
      </c>
      <c r="H3282">
        <f t="shared" si="1384"/>
        <v>1746</v>
      </c>
      <c r="I3282">
        <f t="shared" ca="1" si="1385"/>
        <v>1203.3336664736566</v>
      </c>
      <c r="J3282">
        <f t="shared" ca="1" si="1386"/>
        <v>542.66633352634335</v>
      </c>
      <c r="K3282" t="str">
        <f t="shared" ca="1" si="1387"/>
        <v>high</v>
      </c>
      <c r="L3282">
        <v>18.5</v>
      </c>
      <c r="M3282" t="str">
        <f t="shared" si="1360"/>
        <v>high</v>
      </c>
      <c r="N3282">
        <f t="shared" si="1366"/>
        <v>5</v>
      </c>
      <c r="O3282">
        <f t="shared" si="1367"/>
        <v>1</v>
      </c>
      <c r="P3282" t="str">
        <f t="shared" si="1368"/>
        <v>pondělí</v>
      </c>
      <c r="Q3282">
        <f t="shared" si="1395"/>
        <v>0</v>
      </c>
      <c r="R3282">
        <f t="shared" si="1395"/>
        <v>0</v>
      </c>
      <c r="S3282">
        <f t="shared" si="1395"/>
        <v>0</v>
      </c>
      <c r="T3282">
        <f t="shared" si="1395"/>
        <v>0</v>
      </c>
      <c r="U3282">
        <f t="shared" si="1395"/>
        <v>1</v>
      </c>
      <c r="V3282">
        <f t="shared" si="1395"/>
        <v>0</v>
      </c>
      <c r="W3282">
        <f t="shared" si="1395"/>
        <v>0</v>
      </c>
      <c r="X3282">
        <f t="shared" si="1395"/>
        <v>0</v>
      </c>
      <c r="Y3282">
        <f t="shared" si="1395"/>
        <v>0</v>
      </c>
      <c r="Z3282">
        <f t="shared" si="1395"/>
        <v>0</v>
      </c>
      <c r="AA3282">
        <f t="shared" si="1395"/>
        <v>0</v>
      </c>
      <c r="AB3282">
        <f t="shared" si="1395"/>
        <v>0</v>
      </c>
      <c r="AC3282">
        <f t="shared" si="1396"/>
        <v>1</v>
      </c>
      <c r="AD3282">
        <f t="shared" si="1396"/>
        <v>0</v>
      </c>
      <c r="AE3282">
        <f t="shared" si="1396"/>
        <v>0</v>
      </c>
      <c r="AF3282">
        <f t="shared" si="1396"/>
        <v>0</v>
      </c>
      <c r="AG3282">
        <f t="shared" si="1396"/>
        <v>0</v>
      </c>
      <c r="AH3282">
        <f t="shared" si="1396"/>
        <v>0</v>
      </c>
      <c r="AI3282">
        <f t="shared" si="1396"/>
        <v>0</v>
      </c>
      <c r="AJ3282">
        <f t="shared" ca="1" si="1371"/>
        <v>0</v>
      </c>
      <c r="AK3282">
        <f t="shared" ca="1" si="1372"/>
        <v>0</v>
      </c>
      <c r="AL3282">
        <f t="shared" ca="1" si="1373"/>
        <v>1</v>
      </c>
      <c r="AM3282">
        <f t="shared" ca="1" si="1374"/>
        <v>0</v>
      </c>
      <c r="AN3282">
        <f t="shared" ca="1" si="1375"/>
        <v>1</v>
      </c>
      <c r="AO3282">
        <f t="shared" ca="1" si="1376"/>
        <v>0</v>
      </c>
      <c r="AP3282">
        <f t="shared" ca="1" si="1377"/>
        <v>0</v>
      </c>
      <c r="AQ3282">
        <f t="shared" ca="1" si="1378"/>
        <v>0</v>
      </c>
      <c r="AR3282">
        <f t="shared" ca="1" si="1379"/>
        <v>1</v>
      </c>
      <c r="AS3282">
        <v>0</v>
      </c>
      <c r="AT3282">
        <v>0</v>
      </c>
      <c r="AU3282">
        <f t="shared" ca="1" si="1397"/>
        <v>0</v>
      </c>
      <c r="AV3282">
        <f t="shared" ca="1" si="1397"/>
        <v>0</v>
      </c>
      <c r="AW3282">
        <f t="shared" ca="1" si="1397"/>
        <v>1</v>
      </c>
      <c r="AX3282">
        <v>0</v>
      </c>
    </row>
    <row r="3283" spans="1:50" x14ac:dyDescent="0.25">
      <c r="A3283" s="2">
        <v>42136</v>
      </c>
      <c r="B3283">
        <v>2283</v>
      </c>
      <c r="C3283">
        <v>21</v>
      </c>
      <c r="D3283">
        <f t="shared" ca="1" si="1381"/>
        <v>19.593737750728067</v>
      </c>
      <c r="E3283">
        <f t="shared" ca="1" si="1382"/>
        <v>1.4062622492719328</v>
      </c>
      <c r="F3283" t="str">
        <f t="shared" ca="1" si="1383"/>
        <v>medium</v>
      </c>
      <c r="G3283">
        <v>1260</v>
      </c>
      <c r="H3283">
        <f t="shared" si="1384"/>
        <v>1260</v>
      </c>
      <c r="I3283">
        <f t="shared" ca="1" si="1385"/>
        <v>1203.3637663227321</v>
      </c>
      <c r="J3283">
        <f t="shared" ca="1" si="1386"/>
        <v>56.63623367726791</v>
      </c>
      <c r="K3283" t="str">
        <f t="shared" ca="1" si="1387"/>
        <v>medium</v>
      </c>
      <c r="L3283">
        <v>5.9</v>
      </c>
      <c r="M3283" t="str">
        <f t="shared" si="1360"/>
        <v>medium</v>
      </c>
      <c r="N3283">
        <f t="shared" si="1366"/>
        <v>5</v>
      </c>
      <c r="O3283">
        <f t="shared" si="1367"/>
        <v>2</v>
      </c>
      <c r="P3283" t="str">
        <f t="shared" si="1368"/>
        <v>úterý</v>
      </c>
      <c r="Q3283">
        <f t="shared" si="1395"/>
        <v>0</v>
      </c>
      <c r="R3283">
        <f t="shared" si="1395"/>
        <v>0</v>
      </c>
      <c r="S3283">
        <f t="shared" si="1395"/>
        <v>0</v>
      </c>
      <c r="T3283">
        <f t="shared" si="1395"/>
        <v>0</v>
      </c>
      <c r="U3283">
        <f t="shared" si="1395"/>
        <v>1</v>
      </c>
      <c r="V3283">
        <f t="shared" si="1395"/>
        <v>0</v>
      </c>
      <c r="W3283">
        <f t="shared" si="1395"/>
        <v>0</v>
      </c>
      <c r="X3283">
        <f t="shared" si="1395"/>
        <v>0</v>
      </c>
      <c r="Y3283">
        <f t="shared" si="1395"/>
        <v>0</v>
      </c>
      <c r="Z3283">
        <f t="shared" si="1395"/>
        <v>0</v>
      </c>
      <c r="AA3283">
        <f t="shared" si="1395"/>
        <v>0</v>
      </c>
      <c r="AB3283">
        <f t="shared" si="1395"/>
        <v>0</v>
      </c>
      <c r="AC3283">
        <f t="shared" si="1396"/>
        <v>0</v>
      </c>
      <c r="AD3283">
        <f t="shared" si="1396"/>
        <v>1</v>
      </c>
      <c r="AE3283">
        <f t="shared" si="1396"/>
        <v>0</v>
      </c>
      <c r="AF3283">
        <f t="shared" si="1396"/>
        <v>0</v>
      </c>
      <c r="AG3283">
        <f t="shared" si="1396"/>
        <v>0</v>
      </c>
      <c r="AH3283">
        <f t="shared" si="1396"/>
        <v>0</v>
      </c>
      <c r="AI3283">
        <f t="shared" si="1396"/>
        <v>0</v>
      </c>
      <c r="AJ3283">
        <f t="shared" ca="1" si="1371"/>
        <v>0</v>
      </c>
      <c r="AK3283">
        <f t="shared" ca="1" si="1372"/>
        <v>0</v>
      </c>
      <c r="AL3283">
        <f t="shared" ca="1" si="1373"/>
        <v>1</v>
      </c>
      <c r="AM3283">
        <f t="shared" ca="1" si="1374"/>
        <v>1</v>
      </c>
      <c r="AN3283">
        <f t="shared" ca="1" si="1375"/>
        <v>0</v>
      </c>
      <c r="AO3283">
        <f t="shared" ca="1" si="1376"/>
        <v>0</v>
      </c>
      <c r="AP3283">
        <f t="shared" ca="1" si="1377"/>
        <v>0</v>
      </c>
      <c r="AQ3283">
        <f t="shared" ca="1" si="1378"/>
        <v>1</v>
      </c>
      <c r="AR3283">
        <f t="shared" ca="1" si="1379"/>
        <v>0</v>
      </c>
      <c r="AS3283">
        <v>0</v>
      </c>
      <c r="AT3283">
        <v>0</v>
      </c>
      <c r="AU3283">
        <f t="shared" ca="1" si="1397"/>
        <v>0</v>
      </c>
      <c r="AV3283">
        <f t="shared" ca="1" si="1397"/>
        <v>1</v>
      </c>
      <c r="AW3283">
        <f t="shared" ca="1" si="1397"/>
        <v>0</v>
      </c>
      <c r="AX3283">
        <v>0</v>
      </c>
    </row>
    <row r="3284" spans="1:50" x14ac:dyDescent="0.25">
      <c r="A3284" s="2">
        <v>42137</v>
      </c>
      <c r="B3284">
        <v>2284</v>
      </c>
      <c r="C3284">
        <v>24</v>
      </c>
      <c r="D3284">
        <f t="shared" ca="1" si="1381"/>
        <v>19.593084335957023</v>
      </c>
      <c r="E3284">
        <f t="shared" ca="1" si="1382"/>
        <v>4.4069156640429767</v>
      </c>
      <c r="F3284" t="str">
        <f t="shared" ca="1" si="1383"/>
        <v>high</v>
      </c>
      <c r="G3284">
        <v>3833</v>
      </c>
      <c r="H3284">
        <f t="shared" si="1384"/>
        <v>3833</v>
      </c>
      <c r="I3284">
        <f t="shared" ca="1" si="1385"/>
        <v>1203.3937164195434</v>
      </c>
      <c r="J3284">
        <f t="shared" ca="1" si="1386"/>
        <v>2629.6062835804569</v>
      </c>
      <c r="K3284" t="str">
        <f t="shared" ca="1" si="1387"/>
        <v>high</v>
      </c>
      <c r="L3284">
        <v>12.6</v>
      </c>
      <c r="M3284" t="str">
        <f t="shared" ref="M3284:M3347" si="1398">VLOOKUP(L3284,$A$17:$C$20,3)</f>
        <v>medium</v>
      </c>
      <c r="N3284">
        <f t="shared" si="1366"/>
        <v>5</v>
      </c>
      <c r="O3284">
        <f t="shared" si="1367"/>
        <v>3</v>
      </c>
      <c r="P3284" t="str">
        <f t="shared" si="1368"/>
        <v>středa</v>
      </c>
      <c r="Q3284">
        <f t="shared" si="1395"/>
        <v>0</v>
      </c>
      <c r="R3284">
        <f t="shared" si="1395"/>
        <v>0</v>
      </c>
      <c r="S3284">
        <f t="shared" si="1395"/>
        <v>0</v>
      </c>
      <c r="T3284">
        <f t="shared" si="1395"/>
        <v>0</v>
      </c>
      <c r="U3284">
        <f t="shared" si="1395"/>
        <v>1</v>
      </c>
      <c r="V3284">
        <f t="shared" si="1395"/>
        <v>0</v>
      </c>
      <c r="W3284">
        <f t="shared" si="1395"/>
        <v>0</v>
      </c>
      <c r="X3284">
        <f t="shared" si="1395"/>
        <v>0</v>
      </c>
      <c r="Y3284">
        <f t="shared" si="1395"/>
        <v>0</v>
      </c>
      <c r="Z3284">
        <f t="shared" si="1395"/>
        <v>0</v>
      </c>
      <c r="AA3284">
        <f t="shared" si="1395"/>
        <v>0</v>
      </c>
      <c r="AB3284">
        <f t="shared" si="1395"/>
        <v>0</v>
      </c>
      <c r="AC3284">
        <f t="shared" si="1396"/>
        <v>0</v>
      </c>
      <c r="AD3284">
        <f t="shared" si="1396"/>
        <v>0</v>
      </c>
      <c r="AE3284">
        <f t="shared" si="1396"/>
        <v>1</v>
      </c>
      <c r="AF3284">
        <f t="shared" si="1396"/>
        <v>0</v>
      </c>
      <c r="AG3284">
        <f t="shared" si="1396"/>
        <v>0</v>
      </c>
      <c r="AH3284">
        <f t="shared" si="1396"/>
        <v>0</v>
      </c>
      <c r="AI3284">
        <f t="shared" si="1396"/>
        <v>0</v>
      </c>
      <c r="AJ3284">
        <f t="shared" ca="1" si="1371"/>
        <v>0</v>
      </c>
      <c r="AK3284">
        <f t="shared" ca="1" si="1372"/>
        <v>1</v>
      </c>
      <c r="AL3284">
        <f t="shared" ca="1" si="1373"/>
        <v>0</v>
      </c>
      <c r="AM3284">
        <f t="shared" ca="1" si="1374"/>
        <v>1</v>
      </c>
      <c r="AN3284">
        <f t="shared" ca="1" si="1375"/>
        <v>0</v>
      </c>
      <c r="AO3284">
        <f t="shared" ca="1" si="1376"/>
        <v>0</v>
      </c>
      <c r="AP3284">
        <f t="shared" ca="1" si="1377"/>
        <v>0</v>
      </c>
      <c r="AQ3284">
        <f t="shared" ca="1" si="1378"/>
        <v>1</v>
      </c>
      <c r="AR3284">
        <f t="shared" ca="1" si="1379"/>
        <v>0</v>
      </c>
      <c r="AS3284">
        <v>1</v>
      </c>
      <c r="AT3284">
        <v>0</v>
      </c>
      <c r="AU3284">
        <f t="shared" ca="1" si="1397"/>
        <v>0</v>
      </c>
      <c r="AV3284">
        <f t="shared" ca="1" si="1397"/>
        <v>0</v>
      </c>
      <c r="AW3284">
        <f t="shared" ca="1" si="1397"/>
        <v>1</v>
      </c>
      <c r="AX3284">
        <v>0</v>
      </c>
    </row>
    <row r="3285" spans="1:50" x14ac:dyDescent="0.25">
      <c r="A3285" s="2">
        <v>42138</v>
      </c>
      <c r="B3285">
        <v>2285</v>
      </c>
      <c r="C3285">
        <v>24</v>
      </c>
      <c r="D3285">
        <f t="shared" ca="1" si="1381"/>
        <v>19.592426342641161</v>
      </c>
      <c r="E3285">
        <f t="shared" ca="1" si="1382"/>
        <v>4.4075736573588387</v>
      </c>
      <c r="F3285" t="str">
        <f t="shared" ca="1" si="1383"/>
        <v>high</v>
      </c>
      <c r="G3285">
        <v>1188</v>
      </c>
      <c r="H3285">
        <f t="shared" si="1384"/>
        <v>1188</v>
      </c>
      <c r="I3285">
        <f t="shared" ca="1" si="1385"/>
        <v>1203.4235167640907</v>
      </c>
      <c r="J3285">
        <f t="shared" ca="1" si="1386"/>
        <v>-15.423516764090664</v>
      </c>
      <c r="K3285" t="str">
        <f t="shared" ca="1" si="1387"/>
        <v>medium</v>
      </c>
      <c r="L3285">
        <v>9.15</v>
      </c>
      <c r="M3285" t="str">
        <f t="shared" si="1398"/>
        <v>medium</v>
      </c>
      <c r="N3285">
        <f t="shared" si="1366"/>
        <v>5</v>
      </c>
      <c r="O3285">
        <f t="shared" si="1367"/>
        <v>4</v>
      </c>
      <c r="P3285" t="str">
        <f t="shared" si="1368"/>
        <v>čtvrtek</v>
      </c>
      <c r="Q3285">
        <f t="shared" si="1395"/>
        <v>0</v>
      </c>
      <c r="R3285">
        <f t="shared" si="1395"/>
        <v>0</v>
      </c>
      <c r="S3285">
        <f t="shared" si="1395"/>
        <v>0</v>
      </c>
      <c r="T3285">
        <f t="shared" si="1395"/>
        <v>0</v>
      </c>
      <c r="U3285">
        <f t="shared" si="1395"/>
        <v>1</v>
      </c>
      <c r="V3285">
        <f t="shared" si="1395"/>
        <v>0</v>
      </c>
      <c r="W3285">
        <f t="shared" si="1395"/>
        <v>0</v>
      </c>
      <c r="X3285">
        <f t="shared" si="1395"/>
        <v>0</v>
      </c>
      <c r="Y3285">
        <f t="shared" si="1395"/>
        <v>0</v>
      </c>
      <c r="Z3285">
        <f t="shared" si="1395"/>
        <v>0</v>
      </c>
      <c r="AA3285">
        <f t="shared" si="1395"/>
        <v>0</v>
      </c>
      <c r="AB3285">
        <f t="shared" si="1395"/>
        <v>0</v>
      </c>
      <c r="AC3285">
        <f t="shared" si="1396"/>
        <v>0</v>
      </c>
      <c r="AD3285">
        <f t="shared" si="1396"/>
        <v>0</v>
      </c>
      <c r="AE3285">
        <f t="shared" si="1396"/>
        <v>0</v>
      </c>
      <c r="AF3285">
        <f t="shared" si="1396"/>
        <v>1</v>
      </c>
      <c r="AG3285">
        <f t="shared" si="1396"/>
        <v>0</v>
      </c>
      <c r="AH3285">
        <f t="shared" si="1396"/>
        <v>0</v>
      </c>
      <c r="AI3285">
        <f t="shared" si="1396"/>
        <v>0</v>
      </c>
      <c r="AJ3285">
        <f t="shared" ca="1" si="1371"/>
        <v>0</v>
      </c>
      <c r="AK3285">
        <f t="shared" ca="1" si="1372"/>
        <v>1</v>
      </c>
      <c r="AL3285">
        <f t="shared" ca="1" si="1373"/>
        <v>0</v>
      </c>
      <c r="AM3285">
        <f t="shared" ca="1" si="1374"/>
        <v>0</v>
      </c>
      <c r="AN3285">
        <f t="shared" ca="1" si="1375"/>
        <v>1</v>
      </c>
      <c r="AO3285">
        <f t="shared" ca="1" si="1376"/>
        <v>0</v>
      </c>
      <c r="AP3285">
        <f t="shared" ca="1" si="1377"/>
        <v>0</v>
      </c>
      <c r="AQ3285">
        <f t="shared" ca="1" si="1378"/>
        <v>1</v>
      </c>
      <c r="AR3285">
        <f t="shared" ca="1" si="1379"/>
        <v>0</v>
      </c>
      <c r="AS3285">
        <v>1</v>
      </c>
      <c r="AT3285">
        <v>0</v>
      </c>
      <c r="AU3285">
        <f t="shared" ca="1" si="1397"/>
        <v>0</v>
      </c>
      <c r="AV3285">
        <f t="shared" ca="1" si="1397"/>
        <v>0</v>
      </c>
      <c r="AW3285">
        <f t="shared" ca="1" si="1397"/>
        <v>1</v>
      </c>
      <c r="AX3285">
        <v>0</v>
      </c>
    </row>
    <row r="3286" spans="1:50" x14ac:dyDescent="0.25">
      <c r="A3286" s="2">
        <v>42139</v>
      </c>
      <c r="B3286">
        <v>2286</v>
      </c>
      <c r="C3286">
        <v>24</v>
      </c>
      <c r="D3286">
        <f t="shared" ca="1" si="1381"/>
        <v>19.591763770780481</v>
      </c>
      <c r="E3286">
        <f t="shared" ca="1" si="1382"/>
        <v>4.4082362292195185</v>
      </c>
      <c r="F3286" t="str">
        <f t="shared" ca="1" si="1383"/>
        <v>high</v>
      </c>
      <c r="G3286">
        <v>1141</v>
      </c>
      <c r="H3286">
        <f t="shared" si="1384"/>
        <v>1141</v>
      </c>
      <c r="I3286">
        <f t="shared" ca="1" si="1385"/>
        <v>1203.4531673563736</v>
      </c>
      <c r="J3286">
        <f t="shared" ca="1" si="1386"/>
        <v>-62.453167356373569</v>
      </c>
      <c r="K3286" t="str">
        <f t="shared" ca="1" si="1387"/>
        <v>medium</v>
      </c>
      <c r="L3286">
        <v>5.5</v>
      </c>
      <c r="M3286" t="str">
        <f t="shared" si="1398"/>
        <v>medium</v>
      </c>
      <c r="N3286">
        <f t="shared" si="1366"/>
        <v>5</v>
      </c>
      <c r="O3286">
        <f t="shared" si="1367"/>
        <v>5</v>
      </c>
      <c r="P3286" t="str">
        <f t="shared" si="1368"/>
        <v>pátek</v>
      </c>
      <c r="Q3286">
        <f t="shared" si="1395"/>
        <v>0</v>
      </c>
      <c r="R3286">
        <f t="shared" si="1395"/>
        <v>0</v>
      </c>
      <c r="S3286">
        <f t="shared" si="1395"/>
        <v>0</v>
      </c>
      <c r="T3286">
        <f t="shared" si="1395"/>
        <v>0</v>
      </c>
      <c r="U3286">
        <f t="shared" si="1395"/>
        <v>1</v>
      </c>
      <c r="V3286">
        <f t="shared" si="1395"/>
        <v>0</v>
      </c>
      <c r="W3286">
        <f t="shared" si="1395"/>
        <v>0</v>
      </c>
      <c r="X3286">
        <f t="shared" si="1395"/>
        <v>0</v>
      </c>
      <c r="Y3286">
        <f t="shared" si="1395"/>
        <v>0</v>
      </c>
      <c r="Z3286">
        <f t="shared" si="1395"/>
        <v>0</v>
      </c>
      <c r="AA3286">
        <f t="shared" si="1395"/>
        <v>0</v>
      </c>
      <c r="AB3286">
        <f t="shared" si="1395"/>
        <v>0</v>
      </c>
      <c r="AC3286">
        <f t="shared" si="1396"/>
        <v>0</v>
      </c>
      <c r="AD3286">
        <f t="shared" si="1396"/>
        <v>0</v>
      </c>
      <c r="AE3286">
        <f t="shared" si="1396"/>
        <v>0</v>
      </c>
      <c r="AF3286">
        <f t="shared" si="1396"/>
        <v>0</v>
      </c>
      <c r="AG3286">
        <f t="shared" si="1396"/>
        <v>1</v>
      </c>
      <c r="AH3286">
        <f t="shared" si="1396"/>
        <v>0</v>
      </c>
      <c r="AI3286">
        <f t="shared" si="1396"/>
        <v>0</v>
      </c>
      <c r="AJ3286">
        <f t="shared" ca="1" si="1371"/>
        <v>0</v>
      </c>
      <c r="AK3286">
        <f t="shared" ca="1" si="1372"/>
        <v>1</v>
      </c>
      <c r="AL3286">
        <f t="shared" ca="1" si="1373"/>
        <v>0</v>
      </c>
      <c r="AM3286">
        <f t="shared" ca="1" si="1374"/>
        <v>1</v>
      </c>
      <c r="AN3286">
        <f t="shared" ca="1" si="1375"/>
        <v>0</v>
      </c>
      <c r="AO3286">
        <f t="shared" ca="1" si="1376"/>
        <v>0</v>
      </c>
      <c r="AP3286">
        <f t="shared" ca="1" si="1377"/>
        <v>0</v>
      </c>
      <c r="AQ3286">
        <f t="shared" ca="1" si="1378"/>
        <v>1</v>
      </c>
      <c r="AR3286">
        <f t="shared" ca="1" si="1379"/>
        <v>0</v>
      </c>
      <c r="AS3286">
        <v>0</v>
      </c>
      <c r="AT3286">
        <v>0</v>
      </c>
      <c r="AU3286">
        <f t="shared" ca="1" si="1397"/>
        <v>0</v>
      </c>
      <c r="AV3286">
        <f t="shared" ca="1" si="1397"/>
        <v>0</v>
      </c>
      <c r="AW3286">
        <f t="shared" ca="1" si="1397"/>
        <v>1</v>
      </c>
      <c r="AX3286">
        <v>0</v>
      </c>
    </row>
    <row r="3287" spans="1:50" x14ac:dyDescent="0.25">
      <c r="A3287" s="2">
        <v>42140</v>
      </c>
      <c r="B3287">
        <v>2287</v>
      </c>
      <c r="C3287">
        <v>22</v>
      </c>
      <c r="D3287">
        <f t="shared" ca="1" si="1381"/>
        <v>19.591096620374991</v>
      </c>
      <c r="E3287">
        <f t="shared" ca="1" si="1382"/>
        <v>2.4089033796250092</v>
      </c>
      <c r="F3287" t="str">
        <f t="shared" ca="1" si="1383"/>
        <v>high</v>
      </c>
      <c r="G3287">
        <v>807</v>
      </c>
      <c r="H3287">
        <f t="shared" si="1384"/>
        <v>807</v>
      </c>
      <c r="I3287">
        <f t="shared" ca="1" si="1385"/>
        <v>1203.4826681963925</v>
      </c>
      <c r="J3287">
        <f t="shared" ca="1" si="1386"/>
        <v>-396.48266819639252</v>
      </c>
      <c r="K3287" t="str">
        <f t="shared" ca="1" si="1387"/>
        <v>low</v>
      </c>
      <c r="L3287">
        <v>5.9</v>
      </c>
      <c r="M3287" t="str">
        <f t="shared" si="1398"/>
        <v>medium</v>
      </c>
      <c r="N3287">
        <f t="shared" si="1366"/>
        <v>5</v>
      </c>
      <c r="O3287">
        <f t="shared" si="1367"/>
        <v>6</v>
      </c>
      <c r="P3287" t="str">
        <f t="shared" si="1368"/>
        <v>sobota</v>
      </c>
      <c r="Q3287">
        <f t="shared" si="1395"/>
        <v>0</v>
      </c>
      <c r="R3287">
        <f t="shared" si="1395"/>
        <v>0</v>
      </c>
      <c r="S3287">
        <f t="shared" si="1395"/>
        <v>0</v>
      </c>
      <c r="T3287">
        <f t="shared" si="1395"/>
        <v>0</v>
      </c>
      <c r="U3287">
        <f t="shared" si="1395"/>
        <v>1</v>
      </c>
      <c r="V3287">
        <f t="shared" si="1395"/>
        <v>0</v>
      </c>
      <c r="W3287">
        <f t="shared" si="1395"/>
        <v>0</v>
      </c>
      <c r="X3287">
        <f t="shared" si="1395"/>
        <v>0</v>
      </c>
      <c r="Y3287">
        <f t="shared" si="1395"/>
        <v>0</v>
      </c>
      <c r="Z3287">
        <f t="shared" si="1395"/>
        <v>0</v>
      </c>
      <c r="AA3287">
        <f t="shared" si="1395"/>
        <v>0</v>
      </c>
      <c r="AB3287">
        <f t="shared" si="1395"/>
        <v>0</v>
      </c>
      <c r="AC3287">
        <f t="shared" si="1396"/>
        <v>0</v>
      </c>
      <c r="AD3287">
        <f t="shared" si="1396"/>
        <v>0</v>
      </c>
      <c r="AE3287">
        <f t="shared" si="1396"/>
        <v>0</v>
      </c>
      <c r="AF3287">
        <f t="shared" si="1396"/>
        <v>0</v>
      </c>
      <c r="AG3287">
        <f t="shared" si="1396"/>
        <v>0</v>
      </c>
      <c r="AH3287">
        <f t="shared" si="1396"/>
        <v>1</v>
      </c>
      <c r="AI3287">
        <f t="shared" si="1396"/>
        <v>0</v>
      </c>
      <c r="AJ3287">
        <f t="shared" ca="1" si="1371"/>
        <v>0</v>
      </c>
      <c r="AK3287">
        <f t="shared" ca="1" si="1372"/>
        <v>0</v>
      </c>
      <c r="AL3287">
        <f t="shared" ca="1" si="1373"/>
        <v>1</v>
      </c>
      <c r="AM3287">
        <f t="shared" ca="1" si="1374"/>
        <v>0</v>
      </c>
      <c r="AN3287">
        <f t="shared" ca="1" si="1375"/>
        <v>1</v>
      </c>
      <c r="AO3287">
        <f t="shared" ca="1" si="1376"/>
        <v>0</v>
      </c>
      <c r="AP3287">
        <f t="shared" ca="1" si="1377"/>
        <v>0</v>
      </c>
      <c r="AQ3287">
        <f t="shared" ca="1" si="1378"/>
        <v>1</v>
      </c>
      <c r="AR3287">
        <f t="shared" ca="1" si="1379"/>
        <v>0</v>
      </c>
      <c r="AS3287">
        <v>0</v>
      </c>
      <c r="AT3287">
        <v>0</v>
      </c>
      <c r="AU3287">
        <f t="shared" ca="1" si="1397"/>
        <v>0</v>
      </c>
      <c r="AV3287">
        <f t="shared" ca="1" si="1397"/>
        <v>0</v>
      </c>
      <c r="AW3287">
        <f t="shared" ca="1" si="1397"/>
        <v>1</v>
      </c>
      <c r="AX3287">
        <v>0</v>
      </c>
    </row>
    <row r="3288" spans="1:50" x14ac:dyDescent="0.25">
      <c r="A3288" s="2">
        <v>42141</v>
      </c>
      <c r="B3288">
        <v>2288</v>
      </c>
      <c r="C3288">
        <v>16</v>
      </c>
      <c r="D3288">
        <f t="shared" ca="1" si="1381"/>
        <v>19.590424891424682</v>
      </c>
      <c r="E3288">
        <f t="shared" ca="1" si="1382"/>
        <v>-3.5904248914246821</v>
      </c>
      <c r="F3288" t="str">
        <f t="shared" ca="1" si="1383"/>
        <v>low</v>
      </c>
      <c r="G3288">
        <v>2433</v>
      </c>
      <c r="H3288">
        <f t="shared" si="1384"/>
        <v>2433</v>
      </c>
      <c r="I3288">
        <f t="shared" ca="1" si="1385"/>
        <v>1203.5120192841473</v>
      </c>
      <c r="J3288">
        <f t="shared" ca="1" si="1386"/>
        <v>1229.4879807158527</v>
      </c>
      <c r="K3288" t="str">
        <f t="shared" ca="1" si="1387"/>
        <v>high</v>
      </c>
      <c r="L3288">
        <v>6.35</v>
      </c>
      <c r="M3288" t="str">
        <f t="shared" si="1398"/>
        <v>medium</v>
      </c>
      <c r="N3288">
        <f t="shared" si="1366"/>
        <v>5</v>
      </c>
      <c r="O3288">
        <f t="shared" si="1367"/>
        <v>7</v>
      </c>
      <c r="P3288" t="str">
        <f t="shared" si="1368"/>
        <v>neděle</v>
      </c>
      <c r="Q3288">
        <f t="shared" si="1395"/>
        <v>0</v>
      </c>
      <c r="R3288">
        <f t="shared" si="1395"/>
        <v>0</v>
      </c>
      <c r="S3288">
        <f t="shared" si="1395"/>
        <v>0</v>
      </c>
      <c r="T3288">
        <f t="shared" si="1395"/>
        <v>0</v>
      </c>
      <c r="U3288">
        <f t="shared" si="1395"/>
        <v>1</v>
      </c>
      <c r="V3288">
        <f t="shared" si="1395"/>
        <v>0</v>
      </c>
      <c r="W3288">
        <f t="shared" si="1395"/>
        <v>0</v>
      </c>
      <c r="X3288">
        <f t="shared" si="1395"/>
        <v>0</v>
      </c>
      <c r="Y3288">
        <f t="shared" si="1395"/>
        <v>0</v>
      </c>
      <c r="Z3288">
        <f t="shared" si="1395"/>
        <v>0</v>
      </c>
      <c r="AA3288">
        <f t="shared" si="1395"/>
        <v>0</v>
      </c>
      <c r="AB3288">
        <f t="shared" si="1395"/>
        <v>0</v>
      </c>
      <c r="AC3288">
        <f t="shared" si="1396"/>
        <v>0</v>
      </c>
      <c r="AD3288">
        <f t="shared" si="1396"/>
        <v>0</v>
      </c>
      <c r="AE3288">
        <f t="shared" si="1396"/>
        <v>0</v>
      </c>
      <c r="AF3288">
        <f t="shared" si="1396"/>
        <v>0</v>
      </c>
      <c r="AG3288">
        <f t="shared" si="1396"/>
        <v>0</v>
      </c>
      <c r="AH3288">
        <f t="shared" si="1396"/>
        <v>0</v>
      </c>
      <c r="AI3288">
        <f t="shared" si="1396"/>
        <v>1</v>
      </c>
      <c r="AJ3288">
        <f t="shared" ca="1" si="1371"/>
        <v>0</v>
      </c>
      <c r="AK3288">
        <f t="shared" ca="1" si="1372"/>
        <v>0</v>
      </c>
      <c r="AL3288">
        <f t="shared" ca="1" si="1373"/>
        <v>1</v>
      </c>
      <c r="AM3288">
        <f t="shared" ca="1" si="1374"/>
        <v>0</v>
      </c>
      <c r="AN3288">
        <f t="shared" ca="1" si="1375"/>
        <v>1</v>
      </c>
      <c r="AO3288">
        <f t="shared" ca="1" si="1376"/>
        <v>0</v>
      </c>
      <c r="AP3288">
        <f t="shared" ca="1" si="1377"/>
        <v>0</v>
      </c>
      <c r="AQ3288">
        <f t="shared" ca="1" si="1378"/>
        <v>1</v>
      </c>
      <c r="AR3288">
        <f t="shared" ca="1" si="1379"/>
        <v>0</v>
      </c>
      <c r="AS3288">
        <v>0</v>
      </c>
      <c r="AT3288">
        <v>0</v>
      </c>
      <c r="AU3288">
        <f t="shared" ca="1" si="1397"/>
        <v>1</v>
      </c>
      <c r="AV3288">
        <f t="shared" ca="1" si="1397"/>
        <v>0</v>
      </c>
      <c r="AW3288">
        <f t="shared" ca="1" si="1397"/>
        <v>0</v>
      </c>
      <c r="AX3288">
        <v>0</v>
      </c>
    </row>
    <row r="3289" spans="1:50" x14ac:dyDescent="0.25">
      <c r="A3289" s="2">
        <v>42142</v>
      </c>
      <c r="B3289">
        <v>2289</v>
      </c>
      <c r="C3289">
        <v>25</v>
      </c>
      <c r="D3289">
        <f t="shared" ca="1" si="1381"/>
        <v>19.589748583929563</v>
      </c>
      <c r="E3289">
        <f t="shared" ca="1" si="1382"/>
        <v>5.4102514160704374</v>
      </c>
      <c r="F3289" t="str">
        <f t="shared" ca="1" si="1383"/>
        <v>high</v>
      </c>
      <c r="G3289">
        <v>1031</v>
      </c>
      <c r="H3289">
        <f t="shared" si="1384"/>
        <v>1031</v>
      </c>
      <c r="I3289">
        <f t="shared" ca="1" si="1385"/>
        <v>1203.5412206196379</v>
      </c>
      <c r="J3289">
        <f t="shared" ca="1" si="1386"/>
        <v>-172.5412206196379</v>
      </c>
      <c r="K3289" t="str">
        <f t="shared" ca="1" si="1387"/>
        <v>medium</v>
      </c>
      <c r="L3289">
        <v>3.3600000000000003</v>
      </c>
      <c r="M3289" t="str">
        <f t="shared" si="1398"/>
        <v>low</v>
      </c>
      <c r="N3289">
        <f t="shared" si="1366"/>
        <v>5</v>
      </c>
      <c r="O3289">
        <f t="shared" si="1367"/>
        <v>1</v>
      </c>
      <c r="P3289" t="str">
        <f t="shared" si="1368"/>
        <v>pondělí</v>
      </c>
      <c r="Q3289">
        <f t="shared" si="1395"/>
        <v>0</v>
      </c>
      <c r="R3289">
        <f t="shared" si="1395"/>
        <v>0</v>
      </c>
      <c r="S3289">
        <f t="shared" si="1395"/>
        <v>0</v>
      </c>
      <c r="T3289">
        <f t="shared" si="1395"/>
        <v>0</v>
      </c>
      <c r="U3289">
        <f t="shared" si="1395"/>
        <v>1</v>
      </c>
      <c r="V3289">
        <f t="shared" si="1395"/>
        <v>0</v>
      </c>
      <c r="W3289">
        <f t="shared" si="1395"/>
        <v>0</v>
      </c>
      <c r="X3289">
        <f t="shared" si="1395"/>
        <v>0</v>
      </c>
      <c r="Y3289">
        <f t="shared" si="1395"/>
        <v>0</v>
      </c>
      <c r="Z3289">
        <f t="shared" si="1395"/>
        <v>0</v>
      </c>
      <c r="AA3289">
        <f t="shared" si="1395"/>
        <v>0</v>
      </c>
      <c r="AB3289">
        <f t="shared" si="1395"/>
        <v>0</v>
      </c>
      <c r="AC3289">
        <f t="shared" si="1396"/>
        <v>1</v>
      </c>
      <c r="AD3289">
        <f t="shared" si="1396"/>
        <v>0</v>
      </c>
      <c r="AE3289">
        <f t="shared" si="1396"/>
        <v>0</v>
      </c>
      <c r="AF3289">
        <f t="shared" si="1396"/>
        <v>0</v>
      </c>
      <c r="AG3289">
        <f t="shared" si="1396"/>
        <v>0</v>
      </c>
      <c r="AH3289">
        <f t="shared" si="1396"/>
        <v>0</v>
      </c>
      <c r="AI3289">
        <f t="shared" si="1396"/>
        <v>0</v>
      </c>
      <c r="AJ3289">
        <f t="shared" ca="1" si="1371"/>
        <v>0</v>
      </c>
      <c r="AK3289">
        <f t="shared" ca="1" si="1372"/>
        <v>0</v>
      </c>
      <c r="AL3289">
        <f t="shared" ca="1" si="1373"/>
        <v>1</v>
      </c>
      <c r="AM3289">
        <f t="shared" ca="1" si="1374"/>
        <v>0</v>
      </c>
      <c r="AN3289">
        <f t="shared" ca="1" si="1375"/>
        <v>1</v>
      </c>
      <c r="AO3289">
        <f t="shared" ca="1" si="1376"/>
        <v>0</v>
      </c>
      <c r="AP3289">
        <f t="shared" ca="1" si="1377"/>
        <v>1</v>
      </c>
      <c r="AQ3289">
        <f t="shared" ca="1" si="1378"/>
        <v>0</v>
      </c>
      <c r="AR3289">
        <f t="shared" ca="1" si="1379"/>
        <v>0</v>
      </c>
      <c r="AS3289">
        <v>0</v>
      </c>
      <c r="AT3289">
        <v>0</v>
      </c>
      <c r="AU3289">
        <f t="shared" ca="1" si="1397"/>
        <v>0</v>
      </c>
      <c r="AV3289">
        <f t="shared" ca="1" si="1397"/>
        <v>0</v>
      </c>
      <c r="AW3289">
        <f t="shared" ca="1" si="1397"/>
        <v>1</v>
      </c>
      <c r="AX3289">
        <v>0</v>
      </c>
    </row>
    <row r="3290" spans="1:50" x14ac:dyDescent="0.25">
      <c r="A3290" s="2">
        <v>42143</v>
      </c>
      <c r="B3290">
        <v>2290</v>
      </c>
      <c r="C3290">
        <v>21</v>
      </c>
      <c r="D3290">
        <f t="shared" ca="1" si="1381"/>
        <v>19.589067697889622</v>
      </c>
      <c r="E3290">
        <f t="shared" ca="1" si="1382"/>
        <v>1.4109323021103783</v>
      </c>
      <c r="F3290" t="str">
        <f t="shared" ca="1" si="1383"/>
        <v>medium</v>
      </c>
      <c r="G3290">
        <v>1790</v>
      </c>
      <c r="H3290">
        <f t="shared" si="1384"/>
        <v>1790</v>
      </c>
      <c r="I3290">
        <f t="shared" ca="1" si="1385"/>
        <v>1203.5702722028645</v>
      </c>
      <c r="J3290">
        <f t="shared" ca="1" si="1386"/>
        <v>586.42972779713546</v>
      </c>
      <c r="K3290" t="str">
        <f t="shared" ca="1" si="1387"/>
        <v>high</v>
      </c>
      <c r="L3290">
        <v>9.2714285714285722</v>
      </c>
      <c r="M3290" t="str">
        <f t="shared" si="1398"/>
        <v>medium</v>
      </c>
      <c r="N3290">
        <f t="shared" si="1366"/>
        <v>5</v>
      </c>
      <c r="O3290">
        <f t="shared" si="1367"/>
        <v>2</v>
      </c>
      <c r="P3290" t="str">
        <f t="shared" si="1368"/>
        <v>úterý</v>
      </c>
      <c r="Q3290">
        <f t="shared" si="1395"/>
        <v>0</v>
      </c>
      <c r="R3290">
        <f t="shared" si="1395"/>
        <v>0</v>
      </c>
      <c r="S3290">
        <f t="shared" si="1395"/>
        <v>0</v>
      </c>
      <c r="T3290">
        <f t="shared" si="1395"/>
        <v>0</v>
      </c>
      <c r="U3290">
        <f t="shared" si="1395"/>
        <v>1</v>
      </c>
      <c r="V3290">
        <f t="shared" si="1395"/>
        <v>0</v>
      </c>
      <c r="W3290">
        <f t="shared" si="1395"/>
        <v>0</v>
      </c>
      <c r="X3290">
        <f t="shared" si="1395"/>
        <v>0</v>
      </c>
      <c r="Y3290">
        <f t="shared" si="1395"/>
        <v>0</v>
      </c>
      <c r="Z3290">
        <f t="shared" si="1395"/>
        <v>0</v>
      </c>
      <c r="AA3290">
        <f t="shared" si="1395"/>
        <v>0</v>
      </c>
      <c r="AB3290">
        <f t="shared" si="1395"/>
        <v>0</v>
      </c>
      <c r="AC3290">
        <f t="shared" si="1396"/>
        <v>0</v>
      </c>
      <c r="AD3290">
        <f t="shared" si="1396"/>
        <v>1</v>
      </c>
      <c r="AE3290">
        <f t="shared" si="1396"/>
        <v>0</v>
      </c>
      <c r="AF3290">
        <f t="shared" si="1396"/>
        <v>0</v>
      </c>
      <c r="AG3290">
        <f t="shared" si="1396"/>
        <v>0</v>
      </c>
      <c r="AH3290">
        <f t="shared" si="1396"/>
        <v>0</v>
      </c>
      <c r="AI3290">
        <f t="shared" si="1396"/>
        <v>0</v>
      </c>
      <c r="AJ3290">
        <f t="shared" ca="1" si="1371"/>
        <v>0</v>
      </c>
      <c r="AK3290">
        <f t="shared" ca="1" si="1372"/>
        <v>0</v>
      </c>
      <c r="AL3290">
        <f t="shared" ca="1" si="1373"/>
        <v>1</v>
      </c>
      <c r="AM3290">
        <f t="shared" ca="1" si="1374"/>
        <v>1</v>
      </c>
      <c r="AN3290">
        <f t="shared" ca="1" si="1375"/>
        <v>0</v>
      </c>
      <c r="AO3290">
        <f t="shared" ca="1" si="1376"/>
        <v>0</v>
      </c>
      <c r="AP3290">
        <f t="shared" ca="1" si="1377"/>
        <v>0</v>
      </c>
      <c r="AQ3290">
        <f t="shared" ca="1" si="1378"/>
        <v>1</v>
      </c>
      <c r="AR3290">
        <f t="shared" ca="1" si="1379"/>
        <v>0</v>
      </c>
      <c r="AS3290">
        <v>0</v>
      </c>
      <c r="AT3290">
        <v>0</v>
      </c>
      <c r="AU3290">
        <f t="shared" ca="1" si="1397"/>
        <v>0</v>
      </c>
      <c r="AV3290">
        <f t="shared" ca="1" si="1397"/>
        <v>1</v>
      </c>
      <c r="AW3290">
        <f t="shared" ca="1" si="1397"/>
        <v>0</v>
      </c>
      <c r="AX3290">
        <v>0</v>
      </c>
    </row>
    <row r="3291" spans="1:50" x14ac:dyDescent="0.25">
      <c r="A3291" s="2">
        <v>42144</v>
      </c>
      <c r="B3291">
        <v>2291</v>
      </c>
      <c r="C3291">
        <v>21</v>
      </c>
      <c r="D3291">
        <f t="shared" ca="1" si="1381"/>
        <v>19.588382233304866</v>
      </c>
      <c r="E3291">
        <f t="shared" ca="1" si="1382"/>
        <v>1.4116177666951337</v>
      </c>
      <c r="F3291" t="str">
        <f t="shared" ca="1" si="1383"/>
        <v>medium</v>
      </c>
      <c r="G3291">
        <v>1020</v>
      </c>
      <c r="H3291">
        <f t="shared" si="1384"/>
        <v>1020</v>
      </c>
      <c r="I3291">
        <f t="shared" ca="1" si="1385"/>
        <v>1203.5991740338268</v>
      </c>
      <c r="J3291">
        <f t="shared" ca="1" si="1386"/>
        <v>-183.59917403382678</v>
      </c>
      <c r="K3291" t="str">
        <f t="shared" ca="1" si="1387"/>
        <v>medium</v>
      </c>
      <c r="L3291">
        <v>8.65</v>
      </c>
      <c r="M3291" t="str">
        <f t="shared" si="1398"/>
        <v>medium</v>
      </c>
      <c r="N3291">
        <f t="shared" si="1366"/>
        <v>5</v>
      </c>
      <c r="O3291">
        <f t="shared" si="1367"/>
        <v>3</v>
      </c>
      <c r="P3291" t="str">
        <f t="shared" si="1368"/>
        <v>středa</v>
      </c>
      <c r="Q3291">
        <f t="shared" ref="Q3291:AB3300" si="1399">VLOOKUP($N3291,$V$31:$AH$42,Q$592+1,0)</f>
        <v>0</v>
      </c>
      <c r="R3291">
        <f t="shared" si="1399"/>
        <v>0</v>
      </c>
      <c r="S3291">
        <f t="shared" si="1399"/>
        <v>0</v>
      </c>
      <c r="T3291">
        <f t="shared" si="1399"/>
        <v>0</v>
      </c>
      <c r="U3291">
        <f t="shared" si="1399"/>
        <v>1</v>
      </c>
      <c r="V3291">
        <f t="shared" si="1399"/>
        <v>0</v>
      </c>
      <c r="W3291">
        <f t="shared" si="1399"/>
        <v>0</v>
      </c>
      <c r="X3291">
        <f t="shared" si="1399"/>
        <v>0</v>
      </c>
      <c r="Y3291">
        <f t="shared" si="1399"/>
        <v>0</v>
      </c>
      <c r="Z3291">
        <f t="shared" si="1399"/>
        <v>0</v>
      </c>
      <c r="AA3291">
        <f t="shared" si="1399"/>
        <v>0</v>
      </c>
      <c r="AB3291">
        <f t="shared" si="1399"/>
        <v>0</v>
      </c>
      <c r="AC3291">
        <f t="shared" ref="AC3291:AI3300" si="1400">VLOOKUP($O3291,$V$74:$AC$80,AC$592+1,0)</f>
        <v>0</v>
      </c>
      <c r="AD3291">
        <f t="shared" si="1400"/>
        <v>0</v>
      </c>
      <c r="AE3291">
        <f t="shared" si="1400"/>
        <v>1</v>
      </c>
      <c r="AF3291">
        <f t="shared" si="1400"/>
        <v>0</v>
      </c>
      <c r="AG3291">
        <f t="shared" si="1400"/>
        <v>0</v>
      </c>
      <c r="AH3291">
        <f t="shared" si="1400"/>
        <v>0</v>
      </c>
      <c r="AI3291">
        <f t="shared" si="1400"/>
        <v>0</v>
      </c>
      <c r="AJ3291">
        <f t="shared" ca="1" si="1371"/>
        <v>0</v>
      </c>
      <c r="AK3291">
        <f t="shared" ca="1" si="1372"/>
        <v>0</v>
      </c>
      <c r="AL3291">
        <f t="shared" ca="1" si="1373"/>
        <v>1</v>
      </c>
      <c r="AM3291">
        <f t="shared" ca="1" si="1374"/>
        <v>1</v>
      </c>
      <c r="AN3291">
        <f t="shared" ca="1" si="1375"/>
        <v>0</v>
      </c>
      <c r="AO3291">
        <f t="shared" ca="1" si="1376"/>
        <v>0</v>
      </c>
      <c r="AP3291">
        <f t="shared" ca="1" si="1377"/>
        <v>0</v>
      </c>
      <c r="AQ3291">
        <f t="shared" ca="1" si="1378"/>
        <v>1</v>
      </c>
      <c r="AR3291">
        <f t="shared" ca="1" si="1379"/>
        <v>0</v>
      </c>
      <c r="AS3291">
        <v>1</v>
      </c>
      <c r="AT3291">
        <v>0</v>
      </c>
      <c r="AU3291">
        <f t="shared" ca="1" si="1397"/>
        <v>0</v>
      </c>
      <c r="AV3291">
        <f t="shared" ca="1" si="1397"/>
        <v>1</v>
      </c>
      <c r="AW3291">
        <f t="shared" ca="1" si="1397"/>
        <v>0</v>
      </c>
      <c r="AX3291">
        <v>0</v>
      </c>
    </row>
    <row r="3292" spans="1:50" x14ac:dyDescent="0.25">
      <c r="A3292" s="2">
        <v>42145</v>
      </c>
      <c r="B3292">
        <v>2292</v>
      </c>
      <c r="C3292">
        <v>17</v>
      </c>
      <c r="D3292">
        <f t="shared" ca="1" si="1381"/>
        <v>19.587692190175297</v>
      </c>
      <c r="E3292">
        <f t="shared" ca="1" si="1382"/>
        <v>-2.5876921901752965</v>
      </c>
      <c r="F3292" t="str">
        <f t="shared" ca="1" si="1383"/>
        <v>medium</v>
      </c>
      <c r="G3292">
        <v>1922</v>
      </c>
      <c r="H3292">
        <f t="shared" si="1384"/>
        <v>1922</v>
      </c>
      <c r="I3292">
        <f t="shared" ca="1" si="1385"/>
        <v>1203.6279261125251</v>
      </c>
      <c r="J3292">
        <f t="shared" ca="1" si="1386"/>
        <v>718.37207388747493</v>
      </c>
      <c r="K3292" t="str">
        <f t="shared" ca="1" si="1387"/>
        <v>high</v>
      </c>
      <c r="L3292">
        <v>5.9833333333333334</v>
      </c>
      <c r="M3292" t="str">
        <f t="shared" si="1398"/>
        <v>medium</v>
      </c>
      <c r="N3292">
        <f t="shared" si="1366"/>
        <v>5</v>
      </c>
      <c r="O3292">
        <f t="shared" si="1367"/>
        <v>4</v>
      </c>
      <c r="P3292" t="str">
        <f t="shared" si="1368"/>
        <v>čtvrtek</v>
      </c>
      <c r="Q3292">
        <f t="shared" si="1399"/>
        <v>0</v>
      </c>
      <c r="R3292">
        <f t="shared" si="1399"/>
        <v>0</v>
      </c>
      <c r="S3292">
        <f t="shared" si="1399"/>
        <v>0</v>
      </c>
      <c r="T3292">
        <f t="shared" si="1399"/>
        <v>0</v>
      </c>
      <c r="U3292">
        <f t="shared" si="1399"/>
        <v>1</v>
      </c>
      <c r="V3292">
        <f t="shared" si="1399"/>
        <v>0</v>
      </c>
      <c r="W3292">
        <f t="shared" si="1399"/>
        <v>0</v>
      </c>
      <c r="X3292">
        <f t="shared" si="1399"/>
        <v>0</v>
      </c>
      <c r="Y3292">
        <f t="shared" si="1399"/>
        <v>0</v>
      </c>
      <c r="Z3292">
        <f t="shared" si="1399"/>
        <v>0</v>
      </c>
      <c r="AA3292">
        <f t="shared" si="1399"/>
        <v>0</v>
      </c>
      <c r="AB3292">
        <f t="shared" si="1399"/>
        <v>0</v>
      </c>
      <c r="AC3292">
        <f t="shared" si="1400"/>
        <v>0</v>
      </c>
      <c r="AD3292">
        <f t="shared" si="1400"/>
        <v>0</v>
      </c>
      <c r="AE3292">
        <f t="shared" si="1400"/>
        <v>0</v>
      </c>
      <c r="AF3292">
        <f t="shared" si="1400"/>
        <v>1</v>
      </c>
      <c r="AG3292">
        <f t="shared" si="1400"/>
        <v>0</v>
      </c>
      <c r="AH3292">
        <f t="shared" si="1400"/>
        <v>0</v>
      </c>
      <c r="AI3292">
        <f t="shared" si="1400"/>
        <v>0</v>
      </c>
      <c r="AJ3292">
        <f t="shared" ca="1" si="1371"/>
        <v>0</v>
      </c>
      <c r="AK3292">
        <f t="shared" ca="1" si="1372"/>
        <v>0</v>
      </c>
      <c r="AL3292">
        <f t="shared" ca="1" si="1373"/>
        <v>1</v>
      </c>
      <c r="AM3292">
        <f t="shared" ca="1" si="1374"/>
        <v>0</v>
      </c>
      <c r="AN3292">
        <f t="shared" ca="1" si="1375"/>
        <v>1</v>
      </c>
      <c r="AO3292">
        <f t="shared" ca="1" si="1376"/>
        <v>0</v>
      </c>
      <c r="AP3292">
        <f t="shared" ca="1" si="1377"/>
        <v>0</v>
      </c>
      <c r="AQ3292">
        <f t="shared" ca="1" si="1378"/>
        <v>1</v>
      </c>
      <c r="AR3292">
        <f t="shared" ca="1" si="1379"/>
        <v>0</v>
      </c>
      <c r="AS3292">
        <v>1</v>
      </c>
      <c r="AT3292">
        <v>0</v>
      </c>
      <c r="AU3292">
        <f t="shared" ca="1" si="1397"/>
        <v>0</v>
      </c>
      <c r="AV3292">
        <f t="shared" ca="1" si="1397"/>
        <v>1</v>
      </c>
      <c r="AW3292">
        <f t="shared" ca="1" si="1397"/>
        <v>0</v>
      </c>
      <c r="AX3292">
        <v>0</v>
      </c>
    </row>
    <row r="3293" spans="1:50" x14ac:dyDescent="0.25">
      <c r="A3293" s="2">
        <v>42146</v>
      </c>
      <c r="B3293">
        <v>2293</v>
      </c>
      <c r="C3293">
        <v>13</v>
      </c>
      <c r="D3293">
        <f t="shared" ca="1" si="1381"/>
        <v>19.586997568500905</v>
      </c>
      <c r="E3293">
        <f t="shared" ca="1" si="1382"/>
        <v>-6.5869975685009052</v>
      </c>
      <c r="F3293" t="str">
        <f t="shared" ca="1" si="1383"/>
        <v>low</v>
      </c>
      <c r="G3293">
        <v>988</v>
      </c>
      <c r="H3293">
        <f t="shared" si="1384"/>
        <v>988</v>
      </c>
      <c r="I3293">
        <f t="shared" ca="1" si="1385"/>
        <v>1203.6565284389592</v>
      </c>
      <c r="J3293">
        <f t="shared" ca="1" si="1386"/>
        <v>-215.65652843895919</v>
      </c>
      <c r="K3293" t="str">
        <f t="shared" ca="1" si="1387"/>
        <v>medium</v>
      </c>
      <c r="L3293">
        <v>4.2874999999999996</v>
      </c>
      <c r="M3293" t="str">
        <f t="shared" si="1398"/>
        <v>low</v>
      </c>
      <c r="N3293">
        <f t="shared" si="1366"/>
        <v>5</v>
      </c>
      <c r="O3293">
        <f t="shared" si="1367"/>
        <v>5</v>
      </c>
      <c r="P3293" t="str">
        <f t="shared" si="1368"/>
        <v>pátek</v>
      </c>
      <c r="Q3293">
        <f t="shared" si="1399"/>
        <v>0</v>
      </c>
      <c r="R3293">
        <f t="shared" si="1399"/>
        <v>0</v>
      </c>
      <c r="S3293">
        <f t="shared" si="1399"/>
        <v>0</v>
      </c>
      <c r="T3293">
        <f t="shared" si="1399"/>
        <v>0</v>
      </c>
      <c r="U3293">
        <f t="shared" si="1399"/>
        <v>1</v>
      </c>
      <c r="V3293">
        <f t="shared" si="1399"/>
        <v>0</v>
      </c>
      <c r="W3293">
        <f t="shared" si="1399"/>
        <v>0</v>
      </c>
      <c r="X3293">
        <f t="shared" si="1399"/>
        <v>0</v>
      </c>
      <c r="Y3293">
        <f t="shared" si="1399"/>
        <v>0</v>
      </c>
      <c r="Z3293">
        <f t="shared" si="1399"/>
        <v>0</v>
      </c>
      <c r="AA3293">
        <f t="shared" si="1399"/>
        <v>0</v>
      </c>
      <c r="AB3293">
        <f t="shared" si="1399"/>
        <v>0</v>
      </c>
      <c r="AC3293">
        <f t="shared" si="1400"/>
        <v>0</v>
      </c>
      <c r="AD3293">
        <f t="shared" si="1400"/>
        <v>0</v>
      </c>
      <c r="AE3293">
        <f t="shared" si="1400"/>
        <v>0</v>
      </c>
      <c r="AF3293">
        <f t="shared" si="1400"/>
        <v>0</v>
      </c>
      <c r="AG3293">
        <f t="shared" si="1400"/>
        <v>1</v>
      </c>
      <c r="AH3293">
        <f t="shared" si="1400"/>
        <v>0</v>
      </c>
      <c r="AI3293">
        <f t="shared" si="1400"/>
        <v>0</v>
      </c>
      <c r="AJ3293">
        <f t="shared" ca="1" si="1371"/>
        <v>0</v>
      </c>
      <c r="AK3293">
        <f t="shared" ca="1" si="1372"/>
        <v>1</v>
      </c>
      <c r="AL3293">
        <f t="shared" ca="1" si="1373"/>
        <v>0</v>
      </c>
      <c r="AM3293">
        <f t="shared" ca="1" si="1374"/>
        <v>1</v>
      </c>
      <c r="AN3293">
        <f t="shared" ca="1" si="1375"/>
        <v>0</v>
      </c>
      <c r="AO3293">
        <f t="shared" ca="1" si="1376"/>
        <v>0</v>
      </c>
      <c r="AP3293">
        <f t="shared" ca="1" si="1377"/>
        <v>1</v>
      </c>
      <c r="AQ3293">
        <f t="shared" ca="1" si="1378"/>
        <v>0</v>
      </c>
      <c r="AR3293">
        <f t="shared" ca="1" si="1379"/>
        <v>0</v>
      </c>
      <c r="AS3293">
        <v>0</v>
      </c>
      <c r="AT3293">
        <v>0</v>
      </c>
      <c r="AU3293">
        <f t="shared" ca="1" si="1397"/>
        <v>1</v>
      </c>
      <c r="AV3293">
        <f t="shared" ca="1" si="1397"/>
        <v>0</v>
      </c>
      <c r="AW3293">
        <f t="shared" ca="1" si="1397"/>
        <v>0</v>
      </c>
      <c r="AX3293">
        <v>0</v>
      </c>
    </row>
    <row r="3294" spans="1:50" x14ac:dyDescent="0.25">
      <c r="A3294" s="2">
        <v>42147</v>
      </c>
      <c r="B3294">
        <v>2294</v>
      </c>
      <c r="C3294">
        <v>14</v>
      </c>
      <c r="D3294">
        <f t="shared" ca="1" si="1381"/>
        <v>19.586298368281707</v>
      </c>
      <c r="E3294">
        <f t="shared" ca="1" si="1382"/>
        <v>-5.5862983682817067</v>
      </c>
      <c r="F3294" t="str">
        <f t="shared" ca="1" si="1383"/>
        <v>low</v>
      </c>
      <c r="G3294">
        <v>1700</v>
      </c>
      <c r="H3294">
        <f t="shared" si="1384"/>
        <v>1700</v>
      </c>
      <c r="I3294">
        <f t="shared" ca="1" si="1385"/>
        <v>1203.6849810131291</v>
      </c>
      <c r="J3294">
        <f t="shared" ca="1" si="1386"/>
        <v>496.31501898687088</v>
      </c>
      <c r="K3294" t="str">
        <f t="shared" ca="1" si="1387"/>
        <v>high</v>
      </c>
      <c r="L3294">
        <v>5.8999999999999995</v>
      </c>
      <c r="M3294" t="str">
        <f t="shared" si="1398"/>
        <v>medium</v>
      </c>
      <c r="N3294">
        <f t="shared" si="1366"/>
        <v>5</v>
      </c>
      <c r="O3294">
        <f t="shared" si="1367"/>
        <v>6</v>
      </c>
      <c r="P3294" t="str">
        <f t="shared" si="1368"/>
        <v>sobota</v>
      </c>
      <c r="Q3294">
        <f t="shared" si="1399"/>
        <v>0</v>
      </c>
      <c r="R3294">
        <f t="shared" si="1399"/>
        <v>0</v>
      </c>
      <c r="S3294">
        <f t="shared" si="1399"/>
        <v>0</v>
      </c>
      <c r="T3294">
        <f t="shared" si="1399"/>
        <v>0</v>
      </c>
      <c r="U3294">
        <f t="shared" si="1399"/>
        <v>1</v>
      </c>
      <c r="V3294">
        <f t="shared" si="1399"/>
        <v>0</v>
      </c>
      <c r="W3294">
        <f t="shared" si="1399"/>
        <v>0</v>
      </c>
      <c r="X3294">
        <f t="shared" si="1399"/>
        <v>0</v>
      </c>
      <c r="Y3294">
        <f t="shared" si="1399"/>
        <v>0</v>
      </c>
      <c r="Z3294">
        <f t="shared" si="1399"/>
        <v>0</v>
      </c>
      <c r="AA3294">
        <f t="shared" si="1399"/>
        <v>0</v>
      </c>
      <c r="AB3294">
        <f t="shared" si="1399"/>
        <v>0</v>
      </c>
      <c r="AC3294">
        <f t="shared" si="1400"/>
        <v>0</v>
      </c>
      <c r="AD3294">
        <f t="shared" si="1400"/>
        <v>0</v>
      </c>
      <c r="AE3294">
        <f t="shared" si="1400"/>
        <v>0</v>
      </c>
      <c r="AF3294">
        <f t="shared" si="1400"/>
        <v>0</v>
      </c>
      <c r="AG3294">
        <f t="shared" si="1400"/>
        <v>0</v>
      </c>
      <c r="AH3294">
        <f t="shared" si="1400"/>
        <v>1</v>
      </c>
      <c r="AI3294">
        <f t="shared" si="1400"/>
        <v>0</v>
      </c>
      <c r="AJ3294">
        <f t="shared" ca="1" si="1371"/>
        <v>0</v>
      </c>
      <c r="AK3294">
        <f t="shared" ca="1" si="1372"/>
        <v>0</v>
      </c>
      <c r="AL3294">
        <f t="shared" ca="1" si="1373"/>
        <v>1</v>
      </c>
      <c r="AM3294">
        <f t="shared" ca="1" si="1374"/>
        <v>0</v>
      </c>
      <c r="AN3294">
        <f t="shared" ca="1" si="1375"/>
        <v>1</v>
      </c>
      <c r="AO3294">
        <f t="shared" ca="1" si="1376"/>
        <v>0</v>
      </c>
      <c r="AP3294">
        <f t="shared" ca="1" si="1377"/>
        <v>0</v>
      </c>
      <c r="AQ3294">
        <f t="shared" ca="1" si="1378"/>
        <v>1</v>
      </c>
      <c r="AR3294">
        <f t="shared" ca="1" si="1379"/>
        <v>0</v>
      </c>
      <c r="AS3294">
        <v>0</v>
      </c>
      <c r="AT3294">
        <v>1</v>
      </c>
      <c r="AU3294">
        <f t="shared" ca="1" si="1397"/>
        <v>1</v>
      </c>
      <c r="AV3294">
        <f t="shared" ca="1" si="1397"/>
        <v>0</v>
      </c>
      <c r="AW3294">
        <f t="shared" ca="1" si="1397"/>
        <v>0</v>
      </c>
      <c r="AX3294">
        <v>0</v>
      </c>
    </row>
    <row r="3295" spans="1:50" x14ac:dyDescent="0.25">
      <c r="A3295" s="2">
        <v>42148</v>
      </c>
      <c r="B3295">
        <v>2295</v>
      </c>
      <c r="C3295">
        <v>9</v>
      </c>
      <c r="D3295">
        <f t="shared" ca="1" si="1381"/>
        <v>19.58559458951769</v>
      </c>
      <c r="E3295">
        <f t="shared" ca="1" si="1382"/>
        <v>-10.58559458951769</v>
      </c>
      <c r="F3295" t="str">
        <f t="shared" ca="1" si="1383"/>
        <v>low</v>
      </c>
      <c r="G3295">
        <v>658</v>
      </c>
      <c r="H3295">
        <f t="shared" si="1384"/>
        <v>658</v>
      </c>
      <c r="I3295">
        <f t="shared" ca="1" si="1385"/>
        <v>1203.7132838350349</v>
      </c>
      <c r="J3295">
        <f t="shared" ca="1" si="1386"/>
        <v>-545.71328383503487</v>
      </c>
      <c r="K3295" t="str">
        <f t="shared" ca="1" si="1387"/>
        <v>low</v>
      </c>
      <c r="L3295">
        <v>10.7</v>
      </c>
      <c r="M3295" t="str">
        <f t="shared" si="1398"/>
        <v>medium</v>
      </c>
      <c r="N3295">
        <f t="shared" si="1366"/>
        <v>5</v>
      </c>
      <c r="O3295">
        <f t="shared" si="1367"/>
        <v>7</v>
      </c>
      <c r="P3295" t="str">
        <f t="shared" si="1368"/>
        <v>neděle</v>
      </c>
      <c r="Q3295">
        <f t="shared" si="1399"/>
        <v>0</v>
      </c>
      <c r="R3295">
        <f t="shared" si="1399"/>
        <v>0</v>
      </c>
      <c r="S3295">
        <f t="shared" si="1399"/>
        <v>0</v>
      </c>
      <c r="T3295">
        <f t="shared" si="1399"/>
        <v>0</v>
      </c>
      <c r="U3295">
        <f t="shared" si="1399"/>
        <v>1</v>
      </c>
      <c r="V3295">
        <f t="shared" si="1399"/>
        <v>0</v>
      </c>
      <c r="W3295">
        <f t="shared" si="1399"/>
        <v>0</v>
      </c>
      <c r="X3295">
        <f t="shared" si="1399"/>
        <v>0</v>
      </c>
      <c r="Y3295">
        <f t="shared" si="1399"/>
        <v>0</v>
      </c>
      <c r="Z3295">
        <f t="shared" si="1399"/>
        <v>0</v>
      </c>
      <c r="AA3295">
        <f t="shared" si="1399"/>
        <v>0</v>
      </c>
      <c r="AB3295">
        <f t="shared" si="1399"/>
        <v>0</v>
      </c>
      <c r="AC3295">
        <f t="shared" si="1400"/>
        <v>0</v>
      </c>
      <c r="AD3295">
        <f t="shared" si="1400"/>
        <v>0</v>
      </c>
      <c r="AE3295">
        <f t="shared" si="1400"/>
        <v>0</v>
      </c>
      <c r="AF3295">
        <f t="shared" si="1400"/>
        <v>0</v>
      </c>
      <c r="AG3295">
        <f t="shared" si="1400"/>
        <v>0</v>
      </c>
      <c r="AH3295">
        <f t="shared" si="1400"/>
        <v>0</v>
      </c>
      <c r="AI3295">
        <f t="shared" si="1400"/>
        <v>1</v>
      </c>
      <c r="AJ3295">
        <f t="shared" ca="1" si="1371"/>
        <v>0</v>
      </c>
      <c r="AK3295">
        <f t="shared" ca="1" si="1372"/>
        <v>1</v>
      </c>
      <c r="AL3295">
        <f t="shared" ca="1" si="1373"/>
        <v>0</v>
      </c>
      <c r="AM3295">
        <f t="shared" ca="1" si="1374"/>
        <v>1</v>
      </c>
      <c r="AN3295">
        <f t="shared" ca="1" si="1375"/>
        <v>0</v>
      </c>
      <c r="AO3295">
        <f t="shared" ca="1" si="1376"/>
        <v>0</v>
      </c>
      <c r="AP3295">
        <f t="shared" ca="1" si="1377"/>
        <v>0</v>
      </c>
      <c r="AQ3295">
        <f t="shared" ca="1" si="1378"/>
        <v>1</v>
      </c>
      <c r="AR3295">
        <f t="shared" ca="1" si="1379"/>
        <v>0</v>
      </c>
      <c r="AS3295">
        <v>1</v>
      </c>
      <c r="AT3295">
        <v>0</v>
      </c>
      <c r="AU3295">
        <f t="shared" ca="1" si="1397"/>
        <v>1</v>
      </c>
      <c r="AV3295">
        <f t="shared" ca="1" si="1397"/>
        <v>0</v>
      </c>
      <c r="AW3295">
        <f t="shared" ca="1" si="1397"/>
        <v>0</v>
      </c>
      <c r="AX3295">
        <v>0</v>
      </c>
    </row>
    <row r="3296" spans="1:50" x14ac:dyDescent="0.25">
      <c r="A3296" s="2">
        <v>42149</v>
      </c>
      <c r="B3296">
        <v>2296</v>
      </c>
      <c r="C3296">
        <v>21</v>
      </c>
      <c r="D3296">
        <f t="shared" ca="1" si="1381"/>
        <v>19.584886232208859</v>
      </c>
      <c r="E3296">
        <f t="shared" ca="1" si="1382"/>
        <v>1.4151137677911407</v>
      </c>
      <c r="F3296" t="str">
        <f t="shared" ca="1" si="1383"/>
        <v>medium</v>
      </c>
      <c r="G3296">
        <v>9685</v>
      </c>
      <c r="H3296">
        <f t="shared" si="1384"/>
        <v>9685</v>
      </c>
      <c r="I3296">
        <f t="shared" ca="1" si="1385"/>
        <v>1203.7414369046764</v>
      </c>
      <c r="J3296">
        <f t="shared" ca="1" si="1386"/>
        <v>8481.2585630953236</v>
      </c>
      <c r="K3296" t="str">
        <f t="shared" ca="1" si="1387"/>
        <v>high</v>
      </c>
      <c r="L3296">
        <v>9.5</v>
      </c>
      <c r="M3296" t="str">
        <f t="shared" si="1398"/>
        <v>medium</v>
      </c>
      <c r="N3296">
        <f t="shared" si="1366"/>
        <v>5</v>
      </c>
      <c r="O3296">
        <f t="shared" si="1367"/>
        <v>1</v>
      </c>
      <c r="P3296" t="str">
        <f t="shared" si="1368"/>
        <v>pondělí</v>
      </c>
      <c r="Q3296">
        <f t="shared" si="1399"/>
        <v>0</v>
      </c>
      <c r="R3296">
        <f t="shared" si="1399"/>
        <v>0</v>
      </c>
      <c r="S3296">
        <f t="shared" si="1399"/>
        <v>0</v>
      </c>
      <c r="T3296">
        <f t="shared" si="1399"/>
        <v>0</v>
      </c>
      <c r="U3296">
        <f t="shared" si="1399"/>
        <v>1</v>
      </c>
      <c r="V3296">
        <f t="shared" si="1399"/>
        <v>0</v>
      </c>
      <c r="W3296">
        <f t="shared" si="1399"/>
        <v>0</v>
      </c>
      <c r="X3296">
        <f t="shared" si="1399"/>
        <v>0</v>
      </c>
      <c r="Y3296">
        <f t="shared" si="1399"/>
        <v>0</v>
      </c>
      <c r="Z3296">
        <f t="shared" si="1399"/>
        <v>0</v>
      </c>
      <c r="AA3296">
        <f t="shared" si="1399"/>
        <v>0</v>
      </c>
      <c r="AB3296">
        <f t="shared" si="1399"/>
        <v>0</v>
      </c>
      <c r="AC3296">
        <f t="shared" si="1400"/>
        <v>1</v>
      </c>
      <c r="AD3296">
        <f t="shared" si="1400"/>
        <v>0</v>
      </c>
      <c r="AE3296">
        <f t="shared" si="1400"/>
        <v>0</v>
      </c>
      <c r="AF3296">
        <f t="shared" si="1400"/>
        <v>0</v>
      </c>
      <c r="AG3296">
        <f t="shared" si="1400"/>
        <v>0</v>
      </c>
      <c r="AH3296">
        <f t="shared" si="1400"/>
        <v>0</v>
      </c>
      <c r="AI3296">
        <f t="shared" si="1400"/>
        <v>0</v>
      </c>
      <c r="AJ3296">
        <f t="shared" ca="1" si="1371"/>
        <v>0</v>
      </c>
      <c r="AK3296">
        <f t="shared" ca="1" si="1372"/>
        <v>1</v>
      </c>
      <c r="AL3296">
        <f t="shared" ca="1" si="1373"/>
        <v>0</v>
      </c>
      <c r="AM3296">
        <f t="shared" ca="1" si="1374"/>
        <v>0</v>
      </c>
      <c r="AN3296">
        <f t="shared" ca="1" si="1375"/>
        <v>1</v>
      </c>
      <c r="AO3296">
        <f t="shared" ca="1" si="1376"/>
        <v>0</v>
      </c>
      <c r="AP3296">
        <f t="shared" ca="1" si="1377"/>
        <v>0</v>
      </c>
      <c r="AQ3296">
        <f t="shared" ca="1" si="1378"/>
        <v>1</v>
      </c>
      <c r="AR3296">
        <f t="shared" ca="1" si="1379"/>
        <v>0</v>
      </c>
      <c r="AS3296">
        <v>1</v>
      </c>
      <c r="AT3296">
        <v>0</v>
      </c>
      <c r="AU3296">
        <f t="shared" ca="1" si="1397"/>
        <v>0</v>
      </c>
      <c r="AV3296">
        <f t="shared" ca="1" si="1397"/>
        <v>1</v>
      </c>
      <c r="AW3296">
        <f t="shared" ca="1" si="1397"/>
        <v>0</v>
      </c>
      <c r="AX3296">
        <v>0</v>
      </c>
    </row>
    <row r="3297" spans="1:50" x14ac:dyDescent="0.25">
      <c r="A3297" s="2">
        <v>42150</v>
      </c>
      <c r="B3297">
        <v>2297</v>
      </c>
      <c r="C3297">
        <v>25</v>
      </c>
      <c r="D3297">
        <f t="shared" ca="1" si="1381"/>
        <v>19.58417329635521</v>
      </c>
      <c r="E3297">
        <f t="shared" ca="1" si="1382"/>
        <v>5.4158267036447896</v>
      </c>
      <c r="F3297" t="str">
        <f t="shared" ca="1" si="1383"/>
        <v>high</v>
      </c>
      <c r="G3297">
        <v>1655</v>
      </c>
      <c r="H3297">
        <f t="shared" si="1384"/>
        <v>1655</v>
      </c>
      <c r="I3297">
        <f t="shared" ca="1" si="1385"/>
        <v>1203.7694402220541</v>
      </c>
      <c r="J3297">
        <f t="shared" ca="1" si="1386"/>
        <v>451.23055977794593</v>
      </c>
      <c r="K3297" t="str">
        <f t="shared" ca="1" si="1387"/>
        <v>high</v>
      </c>
      <c r="L3297">
        <v>7.9</v>
      </c>
      <c r="M3297" t="str">
        <f t="shared" si="1398"/>
        <v>medium</v>
      </c>
      <c r="N3297">
        <f t="shared" si="1366"/>
        <v>5</v>
      </c>
      <c r="O3297">
        <f t="shared" si="1367"/>
        <v>2</v>
      </c>
      <c r="P3297" t="str">
        <f t="shared" si="1368"/>
        <v>úterý</v>
      </c>
      <c r="Q3297">
        <f t="shared" si="1399"/>
        <v>0</v>
      </c>
      <c r="R3297">
        <f t="shared" si="1399"/>
        <v>0</v>
      </c>
      <c r="S3297">
        <f t="shared" si="1399"/>
        <v>0</v>
      </c>
      <c r="T3297">
        <f t="shared" si="1399"/>
        <v>0</v>
      </c>
      <c r="U3297">
        <f t="shared" si="1399"/>
        <v>1</v>
      </c>
      <c r="V3297">
        <f t="shared" si="1399"/>
        <v>0</v>
      </c>
      <c r="W3297">
        <f t="shared" si="1399"/>
        <v>0</v>
      </c>
      <c r="X3297">
        <f t="shared" si="1399"/>
        <v>0</v>
      </c>
      <c r="Y3297">
        <f t="shared" si="1399"/>
        <v>0</v>
      </c>
      <c r="Z3297">
        <f t="shared" si="1399"/>
        <v>0</v>
      </c>
      <c r="AA3297">
        <f t="shared" si="1399"/>
        <v>0</v>
      </c>
      <c r="AB3297">
        <f t="shared" si="1399"/>
        <v>0</v>
      </c>
      <c r="AC3297">
        <f t="shared" si="1400"/>
        <v>0</v>
      </c>
      <c r="AD3297">
        <f t="shared" si="1400"/>
        <v>1</v>
      </c>
      <c r="AE3297">
        <f t="shared" si="1400"/>
        <v>0</v>
      </c>
      <c r="AF3297">
        <f t="shared" si="1400"/>
        <v>0</v>
      </c>
      <c r="AG3297">
        <f t="shared" si="1400"/>
        <v>0</v>
      </c>
      <c r="AH3297">
        <f t="shared" si="1400"/>
        <v>0</v>
      </c>
      <c r="AI3297">
        <f t="shared" si="1400"/>
        <v>0</v>
      </c>
      <c r="AJ3297">
        <f t="shared" ca="1" si="1371"/>
        <v>0</v>
      </c>
      <c r="AK3297">
        <f t="shared" ca="1" si="1372"/>
        <v>0</v>
      </c>
      <c r="AL3297">
        <f t="shared" ca="1" si="1373"/>
        <v>1</v>
      </c>
      <c r="AM3297">
        <f t="shared" ca="1" si="1374"/>
        <v>1</v>
      </c>
      <c r="AN3297">
        <f t="shared" ca="1" si="1375"/>
        <v>0</v>
      </c>
      <c r="AO3297">
        <f t="shared" ca="1" si="1376"/>
        <v>0</v>
      </c>
      <c r="AP3297">
        <f t="shared" ca="1" si="1377"/>
        <v>0</v>
      </c>
      <c r="AQ3297">
        <f t="shared" ca="1" si="1378"/>
        <v>1</v>
      </c>
      <c r="AR3297">
        <f t="shared" ca="1" si="1379"/>
        <v>0</v>
      </c>
      <c r="AS3297">
        <v>0</v>
      </c>
      <c r="AT3297">
        <v>0</v>
      </c>
      <c r="AU3297">
        <f t="shared" ca="1" si="1397"/>
        <v>0</v>
      </c>
      <c r="AV3297">
        <f t="shared" ca="1" si="1397"/>
        <v>0</v>
      </c>
      <c r="AW3297">
        <f t="shared" ca="1" si="1397"/>
        <v>1</v>
      </c>
      <c r="AX3297">
        <v>0</v>
      </c>
    </row>
    <row r="3298" spans="1:50" x14ac:dyDescent="0.25">
      <c r="A3298" s="2">
        <v>42151</v>
      </c>
      <c r="B3298">
        <v>2298</v>
      </c>
      <c r="C3298">
        <v>20</v>
      </c>
      <c r="D3298">
        <f t="shared" ca="1" si="1381"/>
        <v>19.583455781956747</v>
      </c>
      <c r="E3298">
        <f t="shared" ca="1" si="1382"/>
        <v>0.41654421804325281</v>
      </c>
      <c r="F3298" t="str">
        <f t="shared" ca="1" si="1383"/>
        <v>medium</v>
      </c>
      <c r="G3298">
        <v>800</v>
      </c>
      <c r="H3298">
        <f t="shared" si="1384"/>
        <v>800</v>
      </c>
      <c r="I3298">
        <f t="shared" ca="1" si="1385"/>
        <v>1203.7972937871675</v>
      </c>
      <c r="J3298">
        <f t="shared" ca="1" si="1386"/>
        <v>-403.79729378716752</v>
      </c>
      <c r="K3298" t="str">
        <f t="shared" ca="1" si="1387"/>
        <v>low</v>
      </c>
      <c r="L3298">
        <v>8</v>
      </c>
      <c r="M3298" t="str">
        <f t="shared" si="1398"/>
        <v>medium</v>
      </c>
      <c r="N3298">
        <f t="shared" si="1366"/>
        <v>5</v>
      </c>
      <c r="O3298">
        <f t="shared" si="1367"/>
        <v>3</v>
      </c>
      <c r="P3298" t="str">
        <f t="shared" si="1368"/>
        <v>středa</v>
      </c>
      <c r="Q3298">
        <f t="shared" si="1399"/>
        <v>0</v>
      </c>
      <c r="R3298">
        <f t="shared" si="1399"/>
        <v>0</v>
      </c>
      <c r="S3298">
        <f t="shared" si="1399"/>
        <v>0</v>
      </c>
      <c r="T3298">
        <f t="shared" si="1399"/>
        <v>0</v>
      </c>
      <c r="U3298">
        <f t="shared" si="1399"/>
        <v>1</v>
      </c>
      <c r="V3298">
        <f t="shared" si="1399"/>
        <v>0</v>
      </c>
      <c r="W3298">
        <f t="shared" si="1399"/>
        <v>0</v>
      </c>
      <c r="X3298">
        <f t="shared" si="1399"/>
        <v>0</v>
      </c>
      <c r="Y3298">
        <f t="shared" si="1399"/>
        <v>0</v>
      </c>
      <c r="Z3298">
        <f t="shared" si="1399"/>
        <v>0</v>
      </c>
      <c r="AA3298">
        <f t="shared" si="1399"/>
        <v>0</v>
      </c>
      <c r="AB3298">
        <f t="shared" si="1399"/>
        <v>0</v>
      </c>
      <c r="AC3298">
        <f t="shared" si="1400"/>
        <v>0</v>
      </c>
      <c r="AD3298">
        <f t="shared" si="1400"/>
        <v>0</v>
      </c>
      <c r="AE3298">
        <f t="shared" si="1400"/>
        <v>1</v>
      </c>
      <c r="AF3298">
        <f t="shared" si="1400"/>
        <v>0</v>
      </c>
      <c r="AG3298">
        <f t="shared" si="1400"/>
        <v>0</v>
      </c>
      <c r="AH3298">
        <f t="shared" si="1400"/>
        <v>0</v>
      </c>
      <c r="AI3298">
        <f t="shared" si="1400"/>
        <v>0</v>
      </c>
      <c r="AJ3298">
        <f t="shared" ca="1" si="1371"/>
        <v>0</v>
      </c>
      <c r="AK3298">
        <f t="shared" ca="1" si="1372"/>
        <v>1</v>
      </c>
      <c r="AL3298">
        <f t="shared" ca="1" si="1373"/>
        <v>0</v>
      </c>
      <c r="AM3298">
        <f t="shared" ca="1" si="1374"/>
        <v>1</v>
      </c>
      <c r="AN3298">
        <f t="shared" ca="1" si="1375"/>
        <v>0</v>
      </c>
      <c r="AO3298">
        <f t="shared" ca="1" si="1376"/>
        <v>0</v>
      </c>
      <c r="AP3298">
        <f t="shared" ca="1" si="1377"/>
        <v>0</v>
      </c>
      <c r="AQ3298">
        <f t="shared" ca="1" si="1378"/>
        <v>1</v>
      </c>
      <c r="AR3298">
        <f t="shared" ca="1" si="1379"/>
        <v>0</v>
      </c>
      <c r="AS3298">
        <v>1</v>
      </c>
      <c r="AT3298">
        <v>0</v>
      </c>
      <c r="AU3298">
        <f t="shared" ca="1" si="1397"/>
        <v>0</v>
      </c>
      <c r="AV3298">
        <f t="shared" ca="1" si="1397"/>
        <v>1</v>
      </c>
      <c r="AW3298">
        <f t="shared" ca="1" si="1397"/>
        <v>0</v>
      </c>
      <c r="AX3298">
        <v>0</v>
      </c>
    </row>
    <row r="3299" spans="1:50" x14ac:dyDescent="0.25">
      <c r="A3299" s="2">
        <v>42152</v>
      </c>
      <c r="B3299">
        <v>2299</v>
      </c>
      <c r="C3299">
        <v>23</v>
      </c>
      <c r="D3299">
        <f t="shared" ca="1" si="1381"/>
        <v>19.582733689013466</v>
      </c>
      <c r="E3299">
        <f t="shared" ca="1" si="1382"/>
        <v>3.417266310986534</v>
      </c>
      <c r="F3299" t="str">
        <f t="shared" ca="1" si="1383"/>
        <v>high</v>
      </c>
      <c r="G3299">
        <v>1534</v>
      </c>
      <c r="H3299">
        <f t="shared" si="1384"/>
        <v>1534</v>
      </c>
      <c r="I3299">
        <f t="shared" ca="1" si="1385"/>
        <v>1203.8249976000168</v>
      </c>
      <c r="J3299">
        <f t="shared" ca="1" si="1386"/>
        <v>330.17500239998321</v>
      </c>
      <c r="K3299" t="str">
        <f t="shared" ca="1" si="1387"/>
        <v>high</v>
      </c>
      <c r="L3299">
        <v>5.8999999999999995</v>
      </c>
      <c r="M3299" t="str">
        <f t="shared" si="1398"/>
        <v>medium</v>
      </c>
      <c r="N3299">
        <f t="shared" si="1366"/>
        <v>5</v>
      </c>
      <c r="O3299">
        <f t="shared" si="1367"/>
        <v>4</v>
      </c>
      <c r="P3299" t="str">
        <f t="shared" si="1368"/>
        <v>čtvrtek</v>
      </c>
      <c r="Q3299">
        <f t="shared" si="1399"/>
        <v>0</v>
      </c>
      <c r="R3299">
        <f t="shared" si="1399"/>
        <v>0</v>
      </c>
      <c r="S3299">
        <f t="shared" si="1399"/>
        <v>0</v>
      </c>
      <c r="T3299">
        <f t="shared" si="1399"/>
        <v>0</v>
      </c>
      <c r="U3299">
        <f t="shared" si="1399"/>
        <v>1</v>
      </c>
      <c r="V3299">
        <f t="shared" si="1399"/>
        <v>0</v>
      </c>
      <c r="W3299">
        <f t="shared" si="1399"/>
        <v>0</v>
      </c>
      <c r="X3299">
        <f t="shared" si="1399"/>
        <v>0</v>
      </c>
      <c r="Y3299">
        <f t="shared" si="1399"/>
        <v>0</v>
      </c>
      <c r="Z3299">
        <f t="shared" si="1399"/>
        <v>0</v>
      </c>
      <c r="AA3299">
        <f t="shared" si="1399"/>
        <v>0</v>
      </c>
      <c r="AB3299">
        <f t="shared" si="1399"/>
        <v>0</v>
      </c>
      <c r="AC3299">
        <f t="shared" si="1400"/>
        <v>0</v>
      </c>
      <c r="AD3299">
        <f t="shared" si="1400"/>
        <v>0</v>
      </c>
      <c r="AE3299">
        <f t="shared" si="1400"/>
        <v>0</v>
      </c>
      <c r="AF3299">
        <f t="shared" si="1400"/>
        <v>1</v>
      </c>
      <c r="AG3299">
        <f t="shared" si="1400"/>
        <v>0</v>
      </c>
      <c r="AH3299">
        <f t="shared" si="1400"/>
        <v>0</v>
      </c>
      <c r="AI3299">
        <f t="shared" si="1400"/>
        <v>0</v>
      </c>
      <c r="AJ3299">
        <f t="shared" ca="1" si="1371"/>
        <v>0</v>
      </c>
      <c r="AK3299">
        <f t="shared" ca="1" si="1372"/>
        <v>1</v>
      </c>
      <c r="AL3299">
        <f t="shared" ca="1" si="1373"/>
        <v>0</v>
      </c>
      <c r="AM3299">
        <f t="shared" ca="1" si="1374"/>
        <v>0</v>
      </c>
      <c r="AN3299">
        <f t="shared" ca="1" si="1375"/>
        <v>0</v>
      </c>
      <c r="AO3299">
        <f t="shared" ca="1" si="1376"/>
        <v>1</v>
      </c>
      <c r="AP3299">
        <f t="shared" ca="1" si="1377"/>
        <v>0</v>
      </c>
      <c r="AQ3299">
        <f t="shared" ca="1" si="1378"/>
        <v>1</v>
      </c>
      <c r="AR3299">
        <f t="shared" ca="1" si="1379"/>
        <v>0</v>
      </c>
      <c r="AS3299">
        <v>0</v>
      </c>
      <c r="AT3299">
        <v>0</v>
      </c>
      <c r="AU3299">
        <f t="shared" ca="1" si="1397"/>
        <v>0</v>
      </c>
      <c r="AV3299">
        <f t="shared" ca="1" si="1397"/>
        <v>0</v>
      </c>
      <c r="AW3299">
        <f t="shared" ca="1" si="1397"/>
        <v>1</v>
      </c>
      <c r="AX3299">
        <v>0</v>
      </c>
    </row>
    <row r="3300" spans="1:50" x14ac:dyDescent="0.25">
      <c r="A3300" s="2">
        <v>42153</v>
      </c>
      <c r="B3300">
        <v>2300</v>
      </c>
      <c r="C3300">
        <v>24</v>
      </c>
      <c r="D3300">
        <f t="shared" ca="1" si="1381"/>
        <v>19.582007017525374</v>
      </c>
      <c r="E3300">
        <f t="shared" ca="1" si="1382"/>
        <v>4.417992982474626</v>
      </c>
      <c r="F3300" t="str">
        <f t="shared" ca="1" si="1383"/>
        <v>high</v>
      </c>
      <c r="G3300">
        <v>1255</v>
      </c>
      <c r="H3300">
        <f t="shared" si="1384"/>
        <v>1255</v>
      </c>
      <c r="I3300">
        <f t="shared" ca="1" si="1385"/>
        <v>1203.8525516606019</v>
      </c>
      <c r="J3300">
        <f t="shared" ca="1" si="1386"/>
        <v>51.147448339398125</v>
      </c>
      <c r="K3300" t="str">
        <f t="shared" ca="1" si="1387"/>
        <v>medium</v>
      </c>
      <c r="L3300">
        <v>5.6</v>
      </c>
      <c r="M3300" t="str">
        <f t="shared" si="1398"/>
        <v>medium</v>
      </c>
      <c r="N3300">
        <f t="shared" si="1366"/>
        <v>5</v>
      </c>
      <c r="O3300">
        <f t="shared" si="1367"/>
        <v>5</v>
      </c>
      <c r="P3300" t="str">
        <f t="shared" si="1368"/>
        <v>pátek</v>
      </c>
      <c r="Q3300">
        <f t="shared" si="1399"/>
        <v>0</v>
      </c>
      <c r="R3300">
        <f t="shared" si="1399"/>
        <v>0</v>
      </c>
      <c r="S3300">
        <f t="shared" si="1399"/>
        <v>0</v>
      </c>
      <c r="T3300">
        <f t="shared" si="1399"/>
        <v>0</v>
      </c>
      <c r="U3300">
        <f t="shared" si="1399"/>
        <v>1</v>
      </c>
      <c r="V3300">
        <f t="shared" si="1399"/>
        <v>0</v>
      </c>
      <c r="W3300">
        <f t="shared" si="1399"/>
        <v>0</v>
      </c>
      <c r="X3300">
        <f t="shared" si="1399"/>
        <v>0</v>
      </c>
      <c r="Y3300">
        <f t="shared" si="1399"/>
        <v>0</v>
      </c>
      <c r="Z3300">
        <f t="shared" si="1399"/>
        <v>0</v>
      </c>
      <c r="AA3300">
        <f t="shared" si="1399"/>
        <v>0</v>
      </c>
      <c r="AB3300">
        <f t="shared" si="1399"/>
        <v>0</v>
      </c>
      <c r="AC3300">
        <f t="shared" si="1400"/>
        <v>0</v>
      </c>
      <c r="AD3300">
        <f t="shared" si="1400"/>
        <v>0</v>
      </c>
      <c r="AE3300">
        <f t="shared" si="1400"/>
        <v>0</v>
      </c>
      <c r="AF3300">
        <f t="shared" si="1400"/>
        <v>0</v>
      </c>
      <c r="AG3300">
        <f t="shared" si="1400"/>
        <v>1</v>
      </c>
      <c r="AH3300">
        <f t="shared" si="1400"/>
        <v>0</v>
      </c>
      <c r="AI3300">
        <f t="shared" si="1400"/>
        <v>0</v>
      </c>
      <c r="AJ3300">
        <f t="shared" ca="1" si="1371"/>
        <v>0</v>
      </c>
      <c r="AK3300">
        <f t="shared" ca="1" si="1372"/>
        <v>1</v>
      </c>
      <c r="AL3300">
        <f t="shared" ca="1" si="1373"/>
        <v>0</v>
      </c>
      <c r="AM3300">
        <f t="shared" ca="1" si="1374"/>
        <v>0</v>
      </c>
      <c r="AN3300">
        <f t="shared" ca="1" si="1375"/>
        <v>1</v>
      </c>
      <c r="AO3300">
        <f t="shared" ca="1" si="1376"/>
        <v>0</v>
      </c>
      <c r="AP3300">
        <f t="shared" ca="1" si="1377"/>
        <v>0</v>
      </c>
      <c r="AQ3300">
        <f t="shared" ca="1" si="1378"/>
        <v>1</v>
      </c>
      <c r="AR3300">
        <f t="shared" ca="1" si="1379"/>
        <v>0</v>
      </c>
      <c r="AS3300">
        <v>0</v>
      </c>
      <c r="AT3300">
        <v>0</v>
      </c>
      <c r="AU3300">
        <f t="shared" ca="1" si="1397"/>
        <v>0</v>
      </c>
      <c r="AV3300">
        <f t="shared" ca="1" si="1397"/>
        <v>0</v>
      </c>
      <c r="AW3300">
        <f t="shared" ca="1" si="1397"/>
        <v>1</v>
      </c>
      <c r="AX3300">
        <v>0</v>
      </c>
    </row>
    <row r="3301" spans="1:50" x14ac:dyDescent="0.25">
      <c r="A3301" s="2">
        <v>42154</v>
      </c>
      <c r="B3301">
        <v>2301</v>
      </c>
      <c r="C3301">
        <v>16</v>
      </c>
      <c r="D3301">
        <f t="shared" ca="1" si="1381"/>
        <v>19.581275767492464</v>
      </c>
      <c r="E3301">
        <f t="shared" ca="1" si="1382"/>
        <v>-3.581275767492464</v>
      </c>
      <c r="F3301" t="str">
        <f t="shared" ca="1" si="1383"/>
        <v>low</v>
      </c>
      <c r="G3301">
        <v>951</v>
      </c>
      <c r="H3301">
        <f t="shared" si="1384"/>
        <v>951</v>
      </c>
      <c r="I3301">
        <f t="shared" ca="1" si="1385"/>
        <v>1203.8799559689228</v>
      </c>
      <c r="J3301">
        <f t="shared" ca="1" si="1386"/>
        <v>-252.87995596892279</v>
      </c>
      <c r="K3301" t="str">
        <f t="shared" ca="1" si="1387"/>
        <v>medium</v>
      </c>
      <c r="L3301">
        <v>17.600000000000001</v>
      </c>
      <c r="M3301" t="str">
        <f t="shared" si="1398"/>
        <v>high</v>
      </c>
      <c r="N3301">
        <f t="shared" si="1366"/>
        <v>5</v>
      </c>
      <c r="O3301">
        <f t="shared" si="1367"/>
        <v>6</v>
      </c>
      <c r="P3301" t="str">
        <f t="shared" si="1368"/>
        <v>sobota</v>
      </c>
      <c r="Q3301">
        <f t="shared" ref="Q3301:AB3310" si="1401">VLOOKUP($N3301,$V$31:$AH$42,Q$592+1,0)</f>
        <v>0</v>
      </c>
      <c r="R3301">
        <f t="shared" si="1401"/>
        <v>0</v>
      </c>
      <c r="S3301">
        <f t="shared" si="1401"/>
        <v>0</v>
      </c>
      <c r="T3301">
        <f t="shared" si="1401"/>
        <v>0</v>
      </c>
      <c r="U3301">
        <f t="shared" si="1401"/>
        <v>1</v>
      </c>
      <c r="V3301">
        <f t="shared" si="1401"/>
        <v>0</v>
      </c>
      <c r="W3301">
        <f t="shared" si="1401"/>
        <v>0</v>
      </c>
      <c r="X3301">
        <f t="shared" si="1401"/>
        <v>0</v>
      </c>
      <c r="Y3301">
        <f t="shared" si="1401"/>
        <v>0</v>
      </c>
      <c r="Z3301">
        <f t="shared" si="1401"/>
        <v>0</v>
      </c>
      <c r="AA3301">
        <f t="shared" si="1401"/>
        <v>0</v>
      </c>
      <c r="AB3301">
        <f t="shared" si="1401"/>
        <v>0</v>
      </c>
      <c r="AC3301">
        <f t="shared" ref="AC3301:AI3310" si="1402">VLOOKUP($O3301,$V$74:$AC$80,AC$592+1,0)</f>
        <v>0</v>
      </c>
      <c r="AD3301">
        <f t="shared" si="1402"/>
        <v>0</v>
      </c>
      <c r="AE3301">
        <f t="shared" si="1402"/>
        <v>0</v>
      </c>
      <c r="AF3301">
        <f t="shared" si="1402"/>
        <v>0</v>
      </c>
      <c r="AG3301">
        <f t="shared" si="1402"/>
        <v>0</v>
      </c>
      <c r="AH3301">
        <f t="shared" si="1402"/>
        <v>1</v>
      </c>
      <c r="AI3301">
        <f t="shared" si="1402"/>
        <v>0</v>
      </c>
      <c r="AJ3301">
        <f t="shared" ca="1" si="1371"/>
        <v>0</v>
      </c>
      <c r="AK3301">
        <f t="shared" ca="1" si="1372"/>
        <v>1</v>
      </c>
      <c r="AL3301">
        <f t="shared" ca="1" si="1373"/>
        <v>0</v>
      </c>
      <c r="AM3301">
        <f t="shared" ca="1" si="1374"/>
        <v>1</v>
      </c>
      <c r="AN3301">
        <f t="shared" ca="1" si="1375"/>
        <v>0</v>
      </c>
      <c r="AO3301">
        <f t="shared" ca="1" si="1376"/>
        <v>0</v>
      </c>
      <c r="AP3301">
        <f t="shared" ca="1" si="1377"/>
        <v>0</v>
      </c>
      <c r="AQ3301">
        <f t="shared" ca="1" si="1378"/>
        <v>0</v>
      </c>
      <c r="AR3301">
        <f t="shared" ca="1" si="1379"/>
        <v>1</v>
      </c>
      <c r="AS3301">
        <v>1</v>
      </c>
      <c r="AT3301">
        <v>0</v>
      </c>
      <c r="AU3301">
        <f t="shared" ref="AU3301:AW3320" ca="1" si="1403">VLOOKUP(INDIRECT($AU$590&amp;ROW($A3301)),$F$17:$I$19,AU$592+1,0)</f>
        <v>1</v>
      </c>
      <c r="AV3301">
        <f t="shared" ca="1" si="1403"/>
        <v>0</v>
      </c>
      <c r="AW3301">
        <f t="shared" ca="1" si="1403"/>
        <v>0</v>
      </c>
      <c r="AX3301">
        <v>0</v>
      </c>
    </row>
    <row r="3302" spans="1:50" x14ac:dyDescent="0.25">
      <c r="A3302" s="2">
        <v>42155</v>
      </c>
      <c r="B3302">
        <v>2302</v>
      </c>
      <c r="C3302">
        <v>9</v>
      </c>
      <c r="D3302">
        <f t="shared" ca="1" si="1381"/>
        <v>19.58053993891474</v>
      </c>
      <c r="E3302">
        <f t="shared" ca="1" si="1382"/>
        <v>-10.58053993891474</v>
      </c>
      <c r="F3302" t="str">
        <f t="shared" ca="1" si="1383"/>
        <v>low</v>
      </c>
      <c r="G3302">
        <v>226</v>
      </c>
      <c r="H3302">
        <f t="shared" si="1384"/>
        <v>226</v>
      </c>
      <c r="I3302">
        <f t="shared" ca="1" si="1385"/>
        <v>1203.9072105249797</v>
      </c>
      <c r="J3302">
        <f t="shared" ca="1" si="1386"/>
        <v>-977.90721052497975</v>
      </c>
      <c r="K3302" t="str">
        <f t="shared" ca="1" si="1387"/>
        <v>low</v>
      </c>
      <c r="L3302">
        <v>8.5</v>
      </c>
      <c r="M3302" t="str">
        <f t="shared" si="1398"/>
        <v>medium</v>
      </c>
      <c r="N3302">
        <f t="shared" si="1366"/>
        <v>5</v>
      </c>
      <c r="O3302">
        <f t="shared" si="1367"/>
        <v>7</v>
      </c>
      <c r="P3302" t="str">
        <f t="shared" si="1368"/>
        <v>neděle</v>
      </c>
      <c r="Q3302">
        <f t="shared" si="1401"/>
        <v>0</v>
      </c>
      <c r="R3302">
        <f t="shared" si="1401"/>
        <v>0</v>
      </c>
      <c r="S3302">
        <f t="shared" si="1401"/>
        <v>0</v>
      </c>
      <c r="T3302">
        <f t="shared" si="1401"/>
        <v>0</v>
      </c>
      <c r="U3302">
        <f t="shared" si="1401"/>
        <v>1</v>
      </c>
      <c r="V3302">
        <f t="shared" si="1401"/>
        <v>0</v>
      </c>
      <c r="W3302">
        <f t="shared" si="1401"/>
        <v>0</v>
      </c>
      <c r="X3302">
        <f t="shared" si="1401"/>
        <v>0</v>
      </c>
      <c r="Y3302">
        <f t="shared" si="1401"/>
        <v>0</v>
      </c>
      <c r="Z3302">
        <f t="shared" si="1401"/>
        <v>0</v>
      </c>
      <c r="AA3302">
        <f t="shared" si="1401"/>
        <v>0</v>
      </c>
      <c r="AB3302">
        <f t="shared" si="1401"/>
        <v>0</v>
      </c>
      <c r="AC3302">
        <f t="shared" si="1402"/>
        <v>0</v>
      </c>
      <c r="AD3302">
        <f t="shared" si="1402"/>
        <v>0</v>
      </c>
      <c r="AE3302">
        <f t="shared" si="1402"/>
        <v>0</v>
      </c>
      <c r="AF3302">
        <f t="shared" si="1402"/>
        <v>0</v>
      </c>
      <c r="AG3302">
        <f t="shared" si="1402"/>
        <v>0</v>
      </c>
      <c r="AH3302">
        <f t="shared" si="1402"/>
        <v>0</v>
      </c>
      <c r="AI3302">
        <f t="shared" si="1402"/>
        <v>1</v>
      </c>
      <c r="AJ3302">
        <f t="shared" ca="1" si="1371"/>
        <v>0</v>
      </c>
      <c r="AK3302">
        <f t="shared" ca="1" si="1372"/>
        <v>1</v>
      </c>
      <c r="AL3302">
        <f t="shared" ca="1" si="1373"/>
        <v>0</v>
      </c>
      <c r="AM3302">
        <f t="shared" ca="1" si="1374"/>
        <v>0</v>
      </c>
      <c r="AN3302">
        <f t="shared" ca="1" si="1375"/>
        <v>1</v>
      </c>
      <c r="AO3302">
        <f t="shared" ca="1" si="1376"/>
        <v>0</v>
      </c>
      <c r="AP3302">
        <f t="shared" ca="1" si="1377"/>
        <v>0</v>
      </c>
      <c r="AQ3302">
        <f t="shared" ca="1" si="1378"/>
        <v>1</v>
      </c>
      <c r="AR3302">
        <f t="shared" ca="1" si="1379"/>
        <v>0</v>
      </c>
      <c r="AS3302">
        <v>1</v>
      </c>
      <c r="AT3302">
        <v>0</v>
      </c>
      <c r="AU3302">
        <f t="shared" ca="1" si="1403"/>
        <v>1</v>
      </c>
      <c r="AV3302">
        <f t="shared" ca="1" si="1403"/>
        <v>0</v>
      </c>
      <c r="AW3302">
        <f t="shared" ca="1" si="1403"/>
        <v>0</v>
      </c>
      <c r="AX3302">
        <v>0</v>
      </c>
    </row>
    <row r="3303" spans="1:50" x14ac:dyDescent="0.25">
      <c r="A3303" s="2">
        <v>42156</v>
      </c>
      <c r="B3303">
        <v>2303</v>
      </c>
      <c r="C3303">
        <v>30</v>
      </c>
      <c r="D3303">
        <f t="shared" ca="1" si="1381"/>
        <v>19.579799531792197</v>
      </c>
      <c r="E3303">
        <f t="shared" ca="1" si="1382"/>
        <v>10.420200468207803</v>
      </c>
      <c r="F3303" t="str">
        <f t="shared" ca="1" si="1383"/>
        <v>high</v>
      </c>
      <c r="G3303">
        <v>1577</v>
      </c>
      <c r="H3303">
        <f t="shared" si="1384"/>
        <v>1577</v>
      </c>
      <c r="I3303">
        <f t="shared" ca="1" si="1385"/>
        <v>1203.9343153287723</v>
      </c>
      <c r="J3303">
        <f t="shared" ca="1" si="1386"/>
        <v>373.0656846712277</v>
      </c>
      <c r="K3303" t="str">
        <f t="shared" ca="1" si="1387"/>
        <v>high</v>
      </c>
      <c r="L3303">
        <v>13.7</v>
      </c>
      <c r="M3303" t="str">
        <f t="shared" si="1398"/>
        <v>medium</v>
      </c>
      <c r="N3303">
        <f t="shared" si="1366"/>
        <v>6</v>
      </c>
      <c r="O3303">
        <f t="shared" si="1367"/>
        <v>1</v>
      </c>
      <c r="P3303" t="str">
        <f t="shared" si="1368"/>
        <v>pondělí</v>
      </c>
      <c r="Q3303">
        <f t="shared" si="1401"/>
        <v>0</v>
      </c>
      <c r="R3303">
        <f t="shared" si="1401"/>
        <v>0</v>
      </c>
      <c r="S3303">
        <f t="shared" si="1401"/>
        <v>0</v>
      </c>
      <c r="T3303">
        <f t="shared" si="1401"/>
        <v>0</v>
      </c>
      <c r="U3303">
        <f t="shared" si="1401"/>
        <v>0</v>
      </c>
      <c r="V3303">
        <f t="shared" si="1401"/>
        <v>1</v>
      </c>
      <c r="W3303">
        <f t="shared" si="1401"/>
        <v>0</v>
      </c>
      <c r="X3303">
        <f t="shared" si="1401"/>
        <v>0</v>
      </c>
      <c r="Y3303">
        <f t="shared" si="1401"/>
        <v>0</v>
      </c>
      <c r="Z3303">
        <f t="shared" si="1401"/>
        <v>0</v>
      </c>
      <c r="AA3303">
        <f t="shared" si="1401"/>
        <v>0</v>
      </c>
      <c r="AB3303">
        <f t="shared" si="1401"/>
        <v>0</v>
      </c>
      <c r="AC3303">
        <f t="shared" si="1402"/>
        <v>1</v>
      </c>
      <c r="AD3303">
        <f t="shared" si="1402"/>
        <v>0</v>
      </c>
      <c r="AE3303">
        <f t="shared" si="1402"/>
        <v>0</v>
      </c>
      <c r="AF3303">
        <f t="shared" si="1402"/>
        <v>0</v>
      </c>
      <c r="AG3303">
        <f t="shared" si="1402"/>
        <v>0</v>
      </c>
      <c r="AH3303">
        <f t="shared" si="1402"/>
        <v>0</v>
      </c>
      <c r="AI3303">
        <f t="shared" si="1402"/>
        <v>0</v>
      </c>
      <c r="AJ3303">
        <f t="shared" ca="1" si="1371"/>
        <v>0</v>
      </c>
      <c r="AK3303">
        <f t="shared" ca="1" si="1372"/>
        <v>1</v>
      </c>
      <c r="AL3303">
        <f t="shared" ca="1" si="1373"/>
        <v>0</v>
      </c>
      <c r="AM3303">
        <f t="shared" ca="1" si="1374"/>
        <v>1</v>
      </c>
      <c r="AN3303">
        <f t="shared" ca="1" si="1375"/>
        <v>0</v>
      </c>
      <c r="AO3303">
        <f t="shared" ca="1" si="1376"/>
        <v>0</v>
      </c>
      <c r="AP3303">
        <f t="shared" ca="1" si="1377"/>
        <v>0</v>
      </c>
      <c r="AQ3303">
        <f t="shared" ca="1" si="1378"/>
        <v>1</v>
      </c>
      <c r="AR3303">
        <f t="shared" ca="1" si="1379"/>
        <v>0</v>
      </c>
      <c r="AS3303">
        <v>0</v>
      </c>
      <c r="AT3303">
        <v>0</v>
      </c>
      <c r="AU3303">
        <f t="shared" ca="1" si="1403"/>
        <v>0</v>
      </c>
      <c r="AV3303">
        <f t="shared" ca="1" si="1403"/>
        <v>0</v>
      </c>
      <c r="AW3303">
        <f t="shared" ca="1" si="1403"/>
        <v>1</v>
      </c>
      <c r="AX3303">
        <v>0</v>
      </c>
    </row>
    <row r="3304" spans="1:50" x14ac:dyDescent="0.25">
      <c r="A3304" s="2">
        <v>42157</v>
      </c>
      <c r="B3304">
        <v>2304</v>
      </c>
      <c r="C3304">
        <v>21</v>
      </c>
      <c r="D3304">
        <f t="shared" ca="1" si="1381"/>
        <v>19.579054546124841</v>
      </c>
      <c r="E3304">
        <f t="shared" ca="1" si="1382"/>
        <v>1.4209454538751594</v>
      </c>
      <c r="F3304" t="str">
        <f t="shared" ca="1" si="1383"/>
        <v>medium</v>
      </c>
      <c r="G3304">
        <v>1102</v>
      </c>
      <c r="H3304">
        <f t="shared" si="1384"/>
        <v>1102</v>
      </c>
      <c r="I3304">
        <f t="shared" ca="1" si="1385"/>
        <v>1203.9612703803009</v>
      </c>
      <c r="J3304">
        <f t="shared" ca="1" si="1386"/>
        <v>-101.9612703803009</v>
      </c>
      <c r="K3304" t="str">
        <f t="shared" ca="1" si="1387"/>
        <v>medium</v>
      </c>
      <c r="L3304">
        <v>11.03</v>
      </c>
      <c r="M3304" t="str">
        <f t="shared" si="1398"/>
        <v>medium</v>
      </c>
      <c r="N3304">
        <f t="shared" si="1366"/>
        <v>6</v>
      </c>
      <c r="O3304">
        <f t="shared" si="1367"/>
        <v>2</v>
      </c>
      <c r="P3304" t="str">
        <f t="shared" si="1368"/>
        <v>úterý</v>
      </c>
      <c r="Q3304">
        <f t="shared" si="1401"/>
        <v>0</v>
      </c>
      <c r="R3304">
        <f t="shared" si="1401"/>
        <v>0</v>
      </c>
      <c r="S3304">
        <f t="shared" si="1401"/>
        <v>0</v>
      </c>
      <c r="T3304">
        <f t="shared" si="1401"/>
        <v>0</v>
      </c>
      <c r="U3304">
        <f t="shared" si="1401"/>
        <v>0</v>
      </c>
      <c r="V3304">
        <f t="shared" si="1401"/>
        <v>1</v>
      </c>
      <c r="W3304">
        <f t="shared" si="1401"/>
        <v>0</v>
      </c>
      <c r="X3304">
        <f t="shared" si="1401"/>
        <v>0</v>
      </c>
      <c r="Y3304">
        <f t="shared" si="1401"/>
        <v>0</v>
      </c>
      <c r="Z3304">
        <f t="shared" si="1401"/>
        <v>0</v>
      </c>
      <c r="AA3304">
        <f t="shared" si="1401"/>
        <v>0</v>
      </c>
      <c r="AB3304">
        <f t="shared" si="1401"/>
        <v>0</v>
      </c>
      <c r="AC3304">
        <f t="shared" si="1402"/>
        <v>0</v>
      </c>
      <c r="AD3304">
        <f t="shared" si="1402"/>
        <v>1</v>
      </c>
      <c r="AE3304">
        <f t="shared" si="1402"/>
        <v>0</v>
      </c>
      <c r="AF3304">
        <f t="shared" si="1402"/>
        <v>0</v>
      </c>
      <c r="AG3304">
        <f t="shared" si="1402"/>
        <v>0</v>
      </c>
      <c r="AH3304">
        <f t="shared" si="1402"/>
        <v>0</v>
      </c>
      <c r="AI3304">
        <f t="shared" si="1402"/>
        <v>0</v>
      </c>
      <c r="AJ3304">
        <f t="shared" ca="1" si="1371"/>
        <v>0</v>
      </c>
      <c r="AK3304">
        <f t="shared" ca="1" si="1372"/>
        <v>1</v>
      </c>
      <c r="AL3304">
        <f t="shared" ca="1" si="1373"/>
        <v>0</v>
      </c>
      <c r="AM3304">
        <f t="shared" ca="1" si="1374"/>
        <v>0</v>
      </c>
      <c r="AN3304">
        <f t="shared" ca="1" si="1375"/>
        <v>1</v>
      </c>
      <c r="AO3304">
        <f t="shared" ca="1" si="1376"/>
        <v>0</v>
      </c>
      <c r="AP3304">
        <f t="shared" ca="1" si="1377"/>
        <v>0</v>
      </c>
      <c r="AQ3304">
        <f t="shared" ca="1" si="1378"/>
        <v>1</v>
      </c>
      <c r="AR3304">
        <f t="shared" ca="1" si="1379"/>
        <v>0</v>
      </c>
      <c r="AS3304">
        <v>0</v>
      </c>
      <c r="AT3304">
        <v>0</v>
      </c>
      <c r="AU3304">
        <f t="shared" ca="1" si="1403"/>
        <v>0</v>
      </c>
      <c r="AV3304">
        <f t="shared" ca="1" si="1403"/>
        <v>1</v>
      </c>
      <c r="AW3304">
        <f t="shared" ca="1" si="1403"/>
        <v>0</v>
      </c>
      <c r="AX3304">
        <v>0</v>
      </c>
    </row>
    <row r="3305" spans="1:50" x14ac:dyDescent="0.25">
      <c r="A3305" s="2">
        <v>42158</v>
      </c>
      <c r="B3305">
        <v>2305</v>
      </c>
      <c r="C3305">
        <v>21</v>
      </c>
      <c r="D3305">
        <f t="shared" ca="1" si="1381"/>
        <v>19.57830498191267</v>
      </c>
      <c r="E3305">
        <f t="shared" ca="1" si="1382"/>
        <v>1.4216950180873305</v>
      </c>
      <c r="F3305" t="str">
        <f t="shared" ca="1" si="1383"/>
        <v>medium</v>
      </c>
      <c r="G3305">
        <v>742</v>
      </c>
      <c r="H3305">
        <f t="shared" si="1384"/>
        <v>742</v>
      </c>
      <c r="I3305">
        <f t="shared" ca="1" si="1385"/>
        <v>1203.9880756795653</v>
      </c>
      <c r="J3305">
        <f t="shared" ca="1" si="1386"/>
        <v>-461.98807567956533</v>
      </c>
      <c r="K3305" t="str">
        <f t="shared" ca="1" si="1387"/>
        <v>low</v>
      </c>
      <c r="L3305">
        <v>13.45</v>
      </c>
      <c r="M3305" t="str">
        <f t="shared" si="1398"/>
        <v>medium</v>
      </c>
      <c r="N3305">
        <f t="shared" ref="N3305:N3368" si="1404">MONTH(A3305)</f>
        <v>6</v>
      </c>
      <c r="O3305">
        <f t="shared" ref="O3305:O3368" si="1405">WEEKDAY(A3305,2)</f>
        <v>3</v>
      </c>
      <c r="P3305" t="str">
        <f t="shared" ref="P3305:P3368" si="1406">VLOOKUP(O3305,$O$581:$P$587,2,0)</f>
        <v>středa</v>
      </c>
      <c r="Q3305">
        <f t="shared" si="1401"/>
        <v>0</v>
      </c>
      <c r="R3305">
        <f t="shared" si="1401"/>
        <v>0</v>
      </c>
      <c r="S3305">
        <f t="shared" si="1401"/>
        <v>0</v>
      </c>
      <c r="T3305">
        <f t="shared" si="1401"/>
        <v>0</v>
      </c>
      <c r="U3305">
        <f t="shared" si="1401"/>
        <v>0</v>
      </c>
      <c r="V3305">
        <f t="shared" si="1401"/>
        <v>1</v>
      </c>
      <c r="W3305">
        <f t="shared" si="1401"/>
        <v>0</v>
      </c>
      <c r="X3305">
        <f t="shared" si="1401"/>
        <v>0</v>
      </c>
      <c r="Y3305">
        <f t="shared" si="1401"/>
        <v>0</v>
      </c>
      <c r="Z3305">
        <f t="shared" si="1401"/>
        <v>0</v>
      </c>
      <c r="AA3305">
        <f t="shared" si="1401"/>
        <v>0</v>
      </c>
      <c r="AB3305">
        <f t="shared" si="1401"/>
        <v>0</v>
      </c>
      <c r="AC3305">
        <f t="shared" si="1402"/>
        <v>0</v>
      </c>
      <c r="AD3305">
        <f t="shared" si="1402"/>
        <v>0</v>
      </c>
      <c r="AE3305">
        <f t="shared" si="1402"/>
        <v>1</v>
      </c>
      <c r="AF3305">
        <f t="shared" si="1402"/>
        <v>0</v>
      </c>
      <c r="AG3305">
        <f t="shared" si="1402"/>
        <v>0</v>
      </c>
      <c r="AH3305">
        <f t="shared" si="1402"/>
        <v>0</v>
      </c>
      <c r="AI3305">
        <f t="shared" si="1402"/>
        <v>0</v>
      </c>
      <c r="AJ3305">
        <f t="shared" ref="AJ3305:AJ3368" ca="1" si="1407">VLOOKUP(INDIRECT($AJ$590&amp;ROW($A3305)+AJ$591),$F$17:$I$19,AJ$592+1,0)</f>
        <v>0</v>
      </c>
      <c r="AK3305">
        <f t="shared" ref="AK3305:AK3368" ca="1" si="1408">VLOOKUP(INDIRECT($AJ$590&amp;ROW($A3305)+AJ$591),$F$17:$I$19,AK$592+1,0)</f>
        <v>1</v>
      </c>
      <c r="AL3305">
        <f t="shared" ref="AL3305:AL3368" ca="1" si="1409">VLOOKUP(INDIRECT($AJ$590&amp;ROW($A3305)+AJ$591),$F$17:$I$19,AL$592+1,0)</f>
        <v>0</v>
      </c>
      <c r="AM3305">
        <f t="shared" ref="AM3305:AM3368" ca="1" si="1410">VLOOKUP(INDIRECT($AJ$590&amp;ROW($A3305)+AM$591),$F$17:$I$19,AM$592+1,0)</f>
        <v>0</v>
      </c>
      <c r="AN3305">
        <f t="shared" ref="AN3305:AN3368" ca="1" si="1411">VLOOKUP(INDIRECT($AJ$590&amp;ROW($A3305)+AM$591),$F$17:$I$19,AN$592+1,0)</f>
        <v>1</v>
      </c>
      <c r="AO3305">
        <f t="shared" ref="AO3305:AO3368" ca="1" si="1412">VLOOKUP(INDIRECT($AJ$590&amp;ROW($A3305)+AM$591),$F$17:$I$19,AO$592+1,0)</f>
        <v>0</v>
      </c>
      <c r="AP3305">
        <f t="shared" ref="AP3305:AP3368" ca="1" si="1413">VLOOKUP(INDIRECT($AJ$590&amp;ROW($A3305)+AP$591),$F$17:$I$19,AP$592+1,0)</f>
        <v>0</v>
      </c>
      <c r="AQ3305">
        <f t="shared" ref="AQ3305:AQ3368" ca="1" si="1414">VLOOKUP(INDIRECT($AJ$590&amp;ROW($A3305)+AP$591),$F$17:$I$19,AQ$592+1,0)</f>
        <v>1</v>
      </c>
      <c r="AR3305">
        <f t="shared" ref="AR3305:AR3368" ca="1" si="1415">VLOOKUP(INDIRECT($AJ$590&amp;ROW($A3305)+AP$591),$F$17:$I$19,AR$592+1,0)</f>
        <v>0</v>
      </c>
      <c r="AS3305">
        <v>0</v>
      </c>
      <c r="AT3305">
        <v>0</v>
      </c>
      <c r="AU3305">
        <f t="shared" ca="1" si="1403"/>
        <v>0</v>
      </c>
      <c r="AV3305">
        <f t="shared" ca="1" si="1403"/>
        <v>1</v>
      </c>
      <c r="AW3305">
        <f t="shared" ca="1" si="1403"/>
        <v>0</v>
      </c>
      <c r="AX3305">
        <v>0</v>
      </c>
    </row>
    <row r="3306" spans="1:50" x14ac:dyDescent="0.25">
      <c r="A3306" s="2">
        <v>42159</v>
      </c>
      <c r="B3306">
        <v>2306</v>
      </c>
      <c r="C3306">
        <v>20</v>
      </c>
      <c r="D3306">
        <f t="shared" ref="D3306:D3369" ca="1" si="1416">$D$554*B3306^2+$D$558*B3306+$D$562</f>
        <v>19.577550839155677</v>
      </c>
      <c r="E3306">
        <f t="shared" ref="E3306:E3369" ca="1" si="1417">C3306-D3306</f>
        <v>0.42244916084432305</v>
      </c>
      <c r="F3306" t="str">
        <f t="shared" ref="F3306:F3369" ca="1" si="1418">VLOOKUP(E3306,$A$3:$C$6,3)</f>
        <v>medium</v>
      </c>
      <c r="G3306">
        <v>789</v>
      </c>
      <c r="H3306">
        <f t="shared" ref="H3306:H3369" si="1419">IF(G3306&gt;$H$592,$G$592,G3306)</f>
        <v>789</v>
      </c>
      <c r="I3306">
        <f t="shared" ref="I3306:I3369" ca="1" si="1420">$J$554*B3306^2+$J$558*B3306+$J$562</f>
        <v>1204.0147312265656</v>
      </c>
      <c r="J3306">
        <f t="shared" ref="J3306:J3369" ca="1" si="1421">H3306-I3306</f>
        <v>-415.01473122656557</v>
      </c>
      <c r="K3306" t="str">
        <f t="shared" ref="K3306:K3369" ca="1" si="1422">VLOOKUP(J3306,$A$10:$C$13,3)</f>
        <v>low</v>
      </c>
      <c r="L3306">
        <v>10.200000000000001</v>
      </c>
      <c r="M3306" t="str">
        <f t="shared" si="1398"/>
        <v>medium</v>
      </c>
      <c r="N3306">
        <f t="shared" si="1404"/>
        <v>6</v>
      </c>
      <c r="O3306">
        <f t="shared" si="1405"/>
        <v>4</v>
      </c>
      <c r="P3306" t="str">
        <f t="shared" si="1406"/>
        <v>čtvrtek</v>
      </c>
      <c r="Q3306">
        <f t="shared" si="1401"/>
        <v>0</v>
      </c>
      <c r="R3306">
        <f t="shared" si="1401"/>
        <v>0</v>
      </c>
      <c r="S3306">
        <f t="shared" si="1401"/>
        <v>0</v>
      </c>
      <c r="T3306">
        <f t="shared" si="1401"/>
        <v>0</v>
      </c>
      <c r="U3306">
        <f t="shared" si="1401"/>
        <v>0</v>
      </c>
      <c r="V3306">
        <f t="shared" si="1401"/>
        <v>1</v>
      </c>
      <c r="W3306">
        <f t="shared" si="1401"/>
        <v>0</v>
      </c>
      <c r="X3306">
        <f t="shared" si="1401"/>
        <v>0</v>
      </c>
      <c r="Y3306">
        <f t="shared" si="1401"/>
        <v>0</v>
      </c>
      <c r="Z3306">
        <f t="shared" si="1401"/>
        <v>0</v>
      </c>
      <c r="AA3306">
        <f t="shared" si="1401"/>
        <v>0</v>
      </c>
      <c r="AB3306">
        <f t="shared" si="1401"/>
        <v>0</v>
      </c>
      <c r="AC3306">
        <f t="shared" si="1402"/>
        <v>0</v>
      </c>
      <c r="AD3306">
        <f t="shared" si="1402"/>
        <v>0</v>
      </c>
      <c r="AE3306">
        <f t="shared" si="1402"/>
        <v>0</v>
      </c>
      <c r="AF3306">
        <f t="shared" si="1402"/>
        <v>1</v>
      </c>
      <c r="AG3306">
        <f t="shared" si="1402"/>
        <v>0</v>
      </c>
      <c r="AH3306">
        <f t="shared" si="1402"/>
        <v>0</v>
      </c>
      <c r="AI3306">
        <f t="shared" si="1402"/>
        <v>0</v>
      </c>
      <c r="AJ3306">
        <f t="shared" ca="1" si="1407"/>
        <v>0</v>
      </c>
      <c r="AK3306">
        <f t="shared" ca="1" si="1408"/>
        <v>1</v>
      </c>
      <c r="AL3306">
        <f t="shared" ca="1" si="1409"/>
        <v>0</v>
      </c>
      <c r="AM3306">
        <f t="shared" ca="1" si="1410"/>
        <v>1</v>
      </c>
      <c r="AN3306">
        <f t="shared" ca="1" si="1411"/>
        <v>0</v>
      </c>
      <c r="AO3306">
        <f t="shared" ca="1" si="1412"/>
        <v>0</v>
      </c>
      <c r="AP3306">
        <f t="shared" ca="1" si="1413"/>
        <v>0</v>
      </c>
      <c r="AQ3306">
        <f t="shared" ca="1" si="1414"/>
        <v>1</v>
      </c>
      <c r="AR3306">
        <f t="shared" ca="1" si="1415"/>
        <v>0</v>
      </c>
      <c r="AS3306">
        <v>0</v>
      </c>
      <c r="AT3306">
        <v>0</v>
      </c>
      <c r="AU3306">
        <f t="shared" ca="1" si="1403"/>
        <v>0</v>
      </c>
      <c r="AV3306">
        <f t="shared" ca="1" si="1403"/>
        <v>1</v>
      </c>
      <c r="AW3306">
        <f t="shared" ca="1" si="1403"/>
        <v>0</v>
      </c>
      <c r="AX3306">
        <v>0</v>
      </c>
    </row>
    <row r="3307" spans="1:50" x14ac:dyDescent="0.25">
      <c r="A3307" s="2">
        <v>42160</v>
      </c>
      <c r="B3307">
        <v>2307</v>
      </c>
      <c r="C3307">
        <v>33</v>
      </c>
      <c r="D3307">
        <f t="shared" ca="1" si="1416"/>
        <v>19.576792117853877</v>
      </c>
      <c r="E3307">
        <f t="shared" ca="1" si="1417"/>
        <v>13.423207882146123</v>
      </c>
      <c r="F3307" t="str">
        <f t="shared" ca="1" si="1418"/>
        <v>high</v>
      </c>
      <c r="G3307">
        <v>2896</v>
      </c>
      <c r="H3307">
        <f t="shared" si="1419"/>
        <v>2896</v>
      </c>
      <c r="I3307">
        <f t="shared" ca="1" si="1420"/>
        <v>1204.0412370213016</v>
      </c>
      <c r="J3307">
        <f t="shared" ca="1" si="1421"/>
        <v>1691.9587629786984</v>
      </c>
      <c r="K3307" t="str">
        <f t="shared" ca="1" si="1422"/>
        <v>high</v>
      </c>
      <c r="L3307">
        <v>11</v>
      </c>
      <c r="M3307" t="str">
        <f t="shared" si="1398"/>
        <v>medium</v>
      </c>
      <c r="N3307">
        <f t="shared" si="1404"/>
        <v>6</v>
      </c>
      <c r="O3307">
        <f t="shared" si="1405"/>
        <v>5</v>
      </c>
      <c r="P3307" t="str">
        <f t="shared" si="1406"/>
        <v>pátek</v>
      </c>
      <c r="Q3307">
        <f t="shared" si="1401"/>
        <v>0</v>
      </c>
      <c r="R3307">
        <f t="shared" si="1401"/>
        <v>0</v>
      </c>
      <c r="S3307">
        <f t="shared" si="1401"/>
        <v>0</v>
      </c>
      <c r="T3307">
        <f t="shared" si="1401"/>
        <v>0</v>
      </c>
      <c r="U3307">
        <f t="shared" si="1401"/>
        <v>0</v>
      </c>
      <c r="V3307">
        <f t="shared" si="1401"/>
        <v>1</v>
      </c>
      <c r="W3307">
        <f t="shared" si="1401"/>
        <v>0</v>
      </c>
      <c r="X3307">
        <f t="shared" si="1401"/>
        <v>0</v>
      </c>
      <c r="Y3307">
        <f t="shared" si="1401"/>
        <v>0</v>
      </c>
      <c r="Z3307">
        <f t="shared" si="1401"/>
        <v>0</v>
      </c>
      <c r="AA3307">
        <f t="shared" si="1401"/>
        <v>0</v>
      </c>
      <c r="AB3307">
        <f t="shared" si="1401"/>
        <v>0</v>
      </c>
      <c r="AC3307">
        <f t="shared" si="1402"/>
        <v>0</v>
      </c>
      <c r="AD3307">
        <f t="shared" si="1402"/>
        <v>0</v>
      </c>
      <c r="AE3307">
        <f t="shared" si="1402"/>
        <v>0</v>
      </c>
      <c r="AF3307">
        <f t="shared" si="1402"/>
        <v>0</v>
      </c>
      <c r="AG3307">
        <f t="shared" si="1402"/>
        <v>1</v>
      </c>
      <c r="AH3307">
        <f t="shared" si="1402"/>
        <v>0</v>
      </c>
      <c r="AI3307">
        <f t="shared" si="1402"/>
        <v>0</v>
      </c>
      <c r="AJ3307">
        <f t="shared" ca="1" si="1407"/>
        <v>0</v>
      </c>
      <c r="AK3307">
        <f t="shared" ca="1" si="1408"/>
        <v>1</v>
      </c>
      <c r="AL3307">
        <f t="shared" ca="1" si="1409"/>
        <v>0</v>
      </c>
      <c r="AM3307">
        <f t="shared" ca="1" si="1410"/>
        <v>0</v>
      </c>
      <c r="AN3307">
        <f t="shared" ca="1" si="1411"/>
        <v>1</v>
      </c>
      <c r="AO3307">
        <f t="shared" ca="1" si="1412"/>
        <v>0</v>
      </c>
      <c r="AP3307">
        <f t="shared" ca="1" si="1413"/>
        <v>0</v>
      </c>
      <c r="AQ3307">
        <f t="shared" ca="1" si="1414"/>
        <v>1</v>
      </c>
      <c r="AR3307">
        <f t="shared" ca="1" si="1415"/>
        <v>0</v>
      </c>
      <c r="AS3307">
        <v>0</v>
      </c>
      <c r="AT3307">
        <v>0</v>
      </c>
      <c r="AU3307">
        <f t="shared" ca="1" si="1403"/>
        <v>0</v>
      </c>
      <c r="AV3307">
        <f t="shared" ca="1" si="1403"/>
        <v>0</v>
      </c>
      <c r="AW3307">
        <f t="shared" ca="1" si="1403"/>
        <v>1</v>
      </c>
      <c r="AX3307">
        <v>0</v>
      </c>
    </row>
    <row r="3308" spans="1:50" x14ac:dyDescent="0.25">
      <c r="A3308" s="2">
        <v>42161</v>
      </c>
      <c r="B3308">
        <v>2308</v>
      </c>
      <c r="C3308">
        <v>21</v>
      </c>
      <c r="D3308">
        <f t="shared" ca="1" si="1416"/>
        <v>19.576028818007256</v>
      </c>
      <c r="E3308">
        <f t="shared" ca="1" si="1417"/>
        <v>1.4239711819927443</v>
      </c>
      <c r="F3308" t="str">
        <f t="shared" ca="1" si="1418"/>
        <v>medium</v>
      </c>
      <c r="G3308">
        <v>1645</v>
      </c>
      <c r="H3308">
        <f t="shared" si="1419"/>
        <v>1645</v>
      </c>
      <c r="I3308">
        <f t="shared" ca="1" si="1420"/>
        <v>1204.0675930637735</v>
      </c>
      <c r="J3308">
        <f t="shared" ca="1" si="1421"/>
        <v>440.93240693622647</v>
      </c>
      <c r="K3308" t="str">
        <f t="shared" ca="1" si="1422"/>
        <v>high</v>
      </c>
      <c r="L3308">
        <v>12.3</v>
      </c>
      <c r="M3308" t="str">
        <f t="shared" si="1398"/>
        <v>medium</v>
      </c>
      <c r="N3308">
        <f t="shared" si="1404"/>
        <v>6</v>
      </c>
      <c r="O3308">
        <f t="shared" si="1405"/>
        <v>6</v>
      </c>
      <c r="P3308" t="str">
        <f t="shared" si="1406"/>
        <v>sobota</v>
      </c>
      <c r="Q3308">
        <f t="shared" si="1401"/>
        <v>0</v>
      </c>
      <c r="R3308">
        <f t="shared" si="1401"/>
        <v>0</v>
      </c>
      <c r="S3308">
        <f t="shared" si="1401"/>
        <v>0</v>
      </c>
      <c r="T3308">
        <f t="shared" si="1401"/>
        <v>0</v>
      </c>
      <c r="U3308">
        <f t="shared" si="1401"/>
        <v>0</v>
      </c>
      <c r="V3308">
        <f t="shared" si="1401"/>
        <v>1</v>
      </c>
      <c r="W3308">
        <f t="shared" si="1401"/>
        <v>0</v>
      </c>
      <c r="X3308">
        <f t="shared" si="1401"/>
        <v>0</v>
      </c>
      <c r="Y3308">
        <f t="shared" si="1401"/>
        <v>0</v>
      </c>
      <c r="Z3308">
        <f t="shared" si="1401"/>
        <v>0</v>
      </c>
      <c r="AA3308">
        <f t="shared" si="1401"/>
        <v>0</v>
      </c>
      <c r="AB3308">
        <f t="shared" si="1401"/>
        <v>0</v>
      </c>
      <c r="AC3308">
        <f t="shared" si="1402"/>
        <v>0</v>
      </c>
      <c r="AD3308">
        <f t="shared" si="1402"/>
        <v>0</v>
      </c>
      <c r="AE3308">
        <f t="shared" si="1402"/>
        <v>0</v>
      </c>
      <c r="AF3308">
        <f t="shared" si="1402"/>
        <v>0</v>
      </c>
      <c r="AG3308">
        <f t="shared" si="1402"/>
        <v>0</v>
      </c>
      <c r="AH3308">
        <f t="shared" si="1402"/>
        <v>1</v>
      </c>
      <c r="AI3308">
        <f t="shared" si="1402"/>
        <v>0</v>
      </c>
      <c r="AJ3308">
        <f t="shared" ca="1" si="1407"/>
        <v>1</v>
      </c>
      <c r="AK3308">
        <f t="shared" ca="1" si="1408"/>
        <v>0</v>
      </c>
      <c r="AL3308">
        <f t="shared" ca="1" si="1409"/>
        <v>0</v>
      </c>
      <c r="AM3308">
        <f t="shared" ca="1" si="1410"/>
        <v>0</v>
      </c>
      <c r="AN3308">
        <f t="shared" ca="1" si="1411"/>
        <v>1</v>
      </c>
      <c r="AO3308">
        <f t="shared" ca="1" si="1412"/>
        <v>0</v>
      </c>
      <c r="AP3308">
        <f t="shared" ca="1" si="1413"/>
        <v>0</v>
      </c>
      <c r="AQ3308">
        <f t="shared" ca="1" si="1414"/>
        <v>1</v>
      </c>
      <c r="AR3308">
        <f t="shared" ca="1" si="1415"/>
        <v>0</v>
      </c>
      <c r="AS3308">
        <v>0</v>
      </c>
      <c r="AT3308">
        <v>0</v>
      </c>
      <c r="AU3308">
        <f t="shared" ca="1" si="1403"/>
        <v>0</v>
      </c>
      <c r="AV3308">
        <f t="shared" ca="1" si="1403"/>
        <v>1</v>
      </c>
      <c r="AW3308">
        <f t="shared" ca="1" si="1403"/>
        <v>0</v>
      </c>
      <c r="AX3308">
        <v>0</v>
      </c>
    </row>
    <row r="3309" spans="1:50" x14ac:dyDescent="0.25">
      <c r="A3309" s="2">
        <v>42162</v>
      </c>
      <c r="B3309">
        <v>2309</v>
      </c>
      <c r="C3309">
        <v>21</v>
      </c>
      <c r="D3309">
        <f t="shared" ca="1" si="1416"/>
        <v>19.575260939615823</v>
      </c>
      <c r="E3309">
        <f t="shared" ca="1" si="1417"/>
        <v>1.4247390603841765</v>
      </c>
      <c r="F3309" t="str">
        <f t="shared" ca="1" si="1418"/>
        <v>medium</v>
      </c>
      <c r="G3309">
        <v>1441</v>
      </c>
      <c r="H3309">
        <f t="shared" si="1419"/>
        <v>1441</v>
      </c>
      <c r="I3309">
        <f t="shared" ca="1" si="1420"/>
        <v>1204.0937993539815</v>
      </c>
      <c r="J3309">
        <f t="shared" ca="1" si="1421"/>
        <v>236.90620064601853</v>
      </c>
      <c r="K3309" t="str">
        <f t="shared" ca="1" si="1422"/>
        <v>high</v>
      </c>
      <c r="L3309">
        <v>14.5</v>
      </c>
      <c r="M3309" t="str">
        <f t="shared" si="1398"/>
        <v>high</v>
      </c>
      <c r="N3309">
        <f t="shared" si="1404"/>
        <v>6</v>
      </c>
      <c r="O3309">
        <f t="shared" si="1405"/>
        <v>7</v>
      </c>
      <c r="P3309" t="str">
        <f t="shared" si="1406"/>
        <v>neděle</v>
      </c>
      <c r="Q3309">
        <f t="shared" si="1401"/>
        <v>0</v>
      </c>
      <c r="R3309">
        <f t="shared" si="1401"/>
        <v>0</v>
      </c>
      <c r="S3309">
        <f t="shared" si="1401"/>
        <v>0</v>
      </c>
      <c r="T3309">
        <f t="shared" si="1401"/>
        <v>0</v>
      </c>
      <c r="U3309">
        <f t="shared" si="1401"/>
        <v>0</v>
      </c>
      <c r="V3309">
        <f t="shared" si="1401"/>
        <v>1</v>
      </c>
      <c r="W3309">
        <f t="shared" si="1401"/>
        <v>0</v>
      </c>
      <c r="X3309">
        <f t="shared" si="1401"/>
        <v>0</v>
      </c>
      <c r="Y3309">
        <f t="shared" si="1401"/>
        <v>0</v>
      </c>
      <c r="Z3309">
        <f t="shared" si="1401"/>
        <v>0</v>
      </c>
      <c r="AA3309">
        <f t="shared" si="1401"/>
        <v>0</v>
      </c>
      <c r="AB3309">
        <f t="shared" si="1401"/>
        <v>0</v>
      </c>
      <c r="AC3309">
        <f t="shared" si="1402"/>
        <v>0</v>
      </c>
      <c r="AD3309">
        <f t="shared" si="1402"/>
        <v>0</v>
      </c>
      <c r="AE3309">
        <f t="shared" si="1402"/>
        <v>0</v>
      </c>
      <c r="AF3309">
        <f t="shared" si="1402"/>
        <v>0</v>
      </c>
      <c r="AG3309">
        <f t="shared" si="1402"/>
        <v>0</v>
      </c>
      <c r="AH3309">
        <f t="shared" si="1402"/>
        <v>0</v>
      </c>
      <c r="AI3309">
        <f t="shared" si="1402"/>
        <v>1</v>
      </c>
      <c r="AJ3309">
        <f t="shared" ca="1" si="1407"/>
        <v>0</v>
      </c>
      <c r="AK3309">
        <f t="shared" ca="1" si="1408"/>
        <v>1</v>
      </c>
      <c r="AL3309">
        <f t="shared" ca="1" si="1409"/>
        <v>0</v>
      </c>
      <c r="AM3309">
        <f t="shared" ca="1" si="1410"/>
        <v>0</v>
      </c>
      <c r="AN3309">
        <f t="shared" ca="1" si="1411"/>
        <v>1</v>
      </c>
      <c r="AO3309">
        <f t="shared" ca="1" si="1412"/>
        <v>0</v>
      </c>
      <c r="AP3309">
        <f t="shared" ca="1" si="1413"/>
        <v>0</v>
      </c>
      <c r="AQ3309">
        <f t="shared" ca="1" si="1414"/>
        <v>0</v>
      </c>
      <c r="AR3309">
        <f t="shared" ca="1" si="1415"/>
        <v>1</v>
      </c>
      <c r="AS3309">
        <v>0</v>
      </c>
      <c r="AT3309">
        <v>0</v>
      </c>
      <c r="AU3309">
        <f t="shared" ca="1" si="1403"/>
        <v>0</v>
      </c>
      <c r="AV3309">
        <f t="shared" ca="1" si="1403"/>
        <v>1</v>
      </c>
      <c r="AW3309">
        <f t="shared" ca="1" si="1403"/>
        <v>0</v>
      </c>
      <c r="AX3309">
        <v>0</v>
      </c>
    </row>
    <row r="3310" spans="1:50" x14ac:dyDescent="0.25">
      <c r="A3310" s="2">
        <v>42163</v>
      </c>
      <c r="B3310">
        <v>2310</v>
      </c>
      <c r="C3310">
        <v>21</v>
      </c>
      <c r="D3310">
        <f t="shared" ca="1" si="1416"/>
        <v>19.57448848267957</v>
      </c>
      <c r="E3310">
        <f t="shared" ca="1" si="1417"/>
        <v>1.4255115173204302</v>
      </c>
      <c r="F3310" t="str">
        <f t="shared" ca="1" si="1418"/>
        <v>medium</v>
      </c>
      <c r="G3310">
        <v>1199</v>
      </c>
      <c r="H3310">
        <f t="shared" si="1419"/>
        <v>1199</v>
      </c>
      <c r="I3310">
        <f t="shared" ca="1" si="1420"/>
        <v>1204.1198558919252</v>
      </c>
      <c r="J3310">
        <f t="shared" ca="1" si="1421"/>
        <v>-5.1198558919252264</v>
      </c>
      <c r="K3310" t="str">
        <f t="shared" ca="1" si="1422"/>
        <v>medium</v>
      </c>
      <c r="L3310">
        <v>20.75</v>
      </c>
      <c r="M3310" t="str">
        <f t="shared" si="1398"/>
        <v>high</v>
      </c>
      <c r="N3310">
        <f t="shared" si="1404"/>
        <v>6</v>
      </c>
      <c r="O3310">
        <f t="shared" si="1405"/>
        <v>1</v>
      </c>
      <c r="P3310" t="str">
        <f t="shared" si="1406"/>
        <v>pondělí</v>
      </c>
      <c r="Q3310">
        <f t="shared" si="1401"/>
        <v>0</v>
      </c>
      <c r="R3310">
        <f t="shared" si="1401"/>
        <v>0</v>
      </c>
      <c r="S3310">
        <f t="shared" si="1401"/>
        <v>0</v>
      </c>
      <c r="T3310">
        <f t="shared" si="1401"/>
        <v>0</v>
      </c>
      <c r="U3310">
        <f t="shared" si="1401"/>
        <v>0</v>
      </c>
      <c r="V3310">
        <f t="shared" si="1401"/>
        <v>1</v>
      </c>
      <c r="W3310">
        <f t="shared" si="1401"/>
        <v>0</v>
      </c>
      <c r="X3310">
        <f t="shared" si="1401"/>
        <v>0</v>
      </c>
      <c r="Y3310">
        <f t="shared" si="1401"/>
        <v>0</v>
      </c>
      <c r="Z3310">
        <f t="shared" si="1401"/>
        <v>0</v>
      </c>
      <c r="AA3310">
        <f t="shared" si="1401"/>
        <v>0</v>
      </c>
      <c r="AB3310">
        <f t="shared" si="1401"/>
        <v>0</v>
      </c>
      <c r="AC3310">
        <f t="shared" si="1402"/>
        <v>1</v>
      </c>
      <c r="AD3310">
        <f t="shared" si="1402"/>
        <v>0</v>
      </c>
      <c r="AE3310">
        <f t="shared" si="1402"/>
        <v>0</v>
      </c>
      <c r="AF3310">
        <f t="shared" si="1402"/>
        <v>0</v>
      </c>
      <c r="AG3310">
        <f t="shared" si="1402"/>
        <v>0</v>
      </c>
      <c r="AH3310">
        <f t="shared" si="1402"/>
        <v>0</v>
      </c>
      <c r="AI3310">
        <f t="shared" si="1402"/>
        <v>0</v>
      </c>
      <c r="AJ3310">
        <f t="shared" ca="1" si="1407"/>
        <v>0</v>
      </c>
      <c r="AK3310">
        <f t="shared" ca="1" si="1408"/>
        <v>1</v>
      </c>
      <c r="AL3310">
        <f t="shared" ca="1" si="1409"/>
        <v>0</v>
      </c>
      <c r="AM3310">
        <f t="shared" ca="1" si="1410"/>
        <v>0</v>
      </c>
      <c r="AN3310">
        <f t="shared" ca="1" si="1411"/>
        <v>1</v>
      </c>
      <c r="AO3310">
        <f t="shared" ca="1" si="1412"/>
        <v>0</v>
      </c>
      <c r="AP3310">
        <f t="shared" ca="1" si="1413"/>
        <v>0</v>
      </c>
      <c r="AQ3310">
        <f t="shared" ca="1" si="1414"/>
        <v>0</v>
      </c>
      <c r="AR3310">
        <f t="shared" ca="1" si="1415"/>
        <v>1</v>
      </c>
      <c r="AS3310">
        <v>0</v>
      </c>
      <c r="AT3310">
        <v>0</v>
      </c>
      <c r="AU3310">
        <f t="shared" ca="1" si="1403"/>
        <v>0</v>
      </c>
      <c r="AV3310">
        <f t="shared" ca="1" si="1403"/>
        <v>1</v>
      </c>
      <c r="AW3310">
        <f t="shared" ca="1" si="1403"/>
        <v>0</v>
      </c>
      <c r="AX3310">
        <v>0</v>
      </c>
    </row>
    <row r="3311" spans="1:50" x14ac:dyDescent="0.25">
      <c r="A3311" s="2">
        <v>42164</v>
      </c>
      <c r="B3311">
        <v>2311</v>
      </c>
      <c r="C3311">
        <v>24</v>
      </c>
      <c r="D3311">
        <f t="shared" ca="1" si="1416"/>
        <v>19.573711447198505</v>
      </c>
      <c r="E3311">
        <f t="shared" ca="1" si="1417"/>
        <v>4.4262885528014948</v>
      </c>
      <c r="F3311" t="str">
        <f t="shared" ca="1" si="1418"/>
        <v>high</v>
      </c>
      <c r="G3311">
        <v>955</v>
      </c>
      <c r="H3311">
        <f t="shared" si="1419"/>
        <v>955</v>
      </c>
      <c r="I3311">
        <f t="shared" ca="1" si="1420"/>
        <v>1204.1457626776048</v>
      </c>
      <c r="J3311">
        <f t="shared" ca="1" si="1421"/>
        <v>-249.14576267760481</v>
      </c>
      <c r="K3311" t="str">
        <f t="shared" ca="1" si="1422"/>
        <v>medium</v>
      </c>
      <c r="L3311">
        <v>8.2000000000000011</v>
      </c>
      <c r="M3311" t="str">
        <f t="shared" si="1398"/>
        <v>medium</v>
      </c>
      <c r="N3311">
        <f t="shared" si="1404"/>
        <v>6</v>
      </c>
      <c r="O3311">
        <f t="shared" si="1405"/>
        <v>2</v>
      </c>
      <c r="P3311" t="str">
        <f t="shared" si="1406"/>
        <v>úterý</v>
      </c>
      <c r="Q3311">
        <f t="shared" ref="Q3311:AB3320" si="1423">VLOOKUP($N3311,$V$31:$AH$42,Q$592+1,0)</f>
        <v>0</v>
      </c>
      <c r="R3311">
        <f t="shared" si="1423"/>
        <v>0</v>
      </c>
      <c r="S3311">
        <f t="shared" si="1423"/>
        <v>0</v>
      </c>
      <c r="T3311">
        <f t="shared" si="1423"/>
        <v>0</v>
      </c>
      <c r="U3311">
        <f t="shared" si="1423"/>
        <v>0</v>
      </c>
      <c r="V3311">
        <f t="shared" si="1423"/>
        <v>1</v>
      </c>
      <c r="W3311">
        <f t="shared" si="1423"/>
        <v>0</v>
      </c>
      <c r="X3311">
        <f t="shared" si="1423"/>
        <v>0</v>
      </c>
      <c r="Y3311">
        <f t="shared" si="1423"/>
        <v>0</v>
      </c>
      <c r="Z3311">
        <f t="shared" si="1423"/>
        <v>0</v>
      </c>
      <c r="AA3311">
        <f t="shared" si="1423"/>
        <v>0</v>
      </c>
      <c r="AB3311">
        <f t="shared" si="1423"/>
        <v>0</v>
      </c>
      <c r="AC3311">
        <f t="shared" ref="AC3311:AI3320" si="1424">VLOOKUP($O3311,$V$74:$AC$80,AC$592+1,0)</f>
        <v>0</v>
      </c>
      <c r="AD3311">
        <f t="shared" si="1424"/>
        <v>1</v>
      </c>
      <c r="AE3311">
        <f t="shared" si="1424"/>
        <v>0</v>
      </c>
      <c r="AF3311">
        <f t="shared" si="1424"/>
        <v>0</v>
      </c>
      <c r="AG3311">
        <f t="shared" si="1424"/>
        <v>0</v>
      </c>
      <c r="AH3311">
        <f t="shared" si="1424"/>
        <v>0</v>
      </c>
      <c r="AI3311">
        <f t="shared" si="1424"/>
        <v>0</v>
      </c>
      <c r="AJ3311">
        <f t="shared" ca="1" si="1407"/>
        <v>0</v>
      </c>
      <c r="AK3311">
        <f t="shared" ca="1" si="1408"/>
        <v>1</v>
      </c>
      <c r="AL3311">
        <f t="shared" ca="1" si="1409"/>
        <v>0</v>
      </c>
      <c r="AM3311">
        <f t="shared" ca="1" si="1410"/>
        <v>0</v>
      </c>
      <c r="AN3311">
        <f t="shared" ca="1" si="1411"/>
        <v>1</v>
      </c>
      <c r="AO3311">
        <f t="shared" ca="1" si="1412"/>
        <v>0</v>
      </c>
      <c r="AP3311">
        <f t="shared" ca="1" si="1413"/>
        <v>0</v>
      </c>
      <c r="AQ3311">
        <f t="shared" ca="1" si="1414"/>
        <v>1</v>
      </c>
      <c r="AR3311">
        <f t="shared" ca="1" si="1415"/>
        <v>0</v>
      </c>
      <c r="AS3311">
        <v>0</v>
      </c>
      <c r="AT3311">
        <v>0</v>
      </c>
      <c r="AU3311">
        <f t="shared" ca="1" si="1403"/>
        <v>0</v>
      </c>
      <c r="AV3311">
        <f t="shared" ca="1" si="1403"/>
        <v>0</v>
      </c>
      <c r="AW3311">
        <f t="shared" ca="1" si="1403"/>
        <v>1</v>
      </c>
      <c r="AX3311">
        <v>0</v>
      </c>
    </row>
    <row r="3312" spans="1:50" x14ac:dyDescent="0.25">
      <c r="A3312" s="2">
        <v>42165</v>
      </c>
      <c r="B3312">
        <v>2312</v>
      </c>
      <c r="C3312">
        <v>15</v>
      </c>
      <c r="D3312">
        <f t="shared" ca="1" si="1416"/>
        <v>19.572929833172626</v>
      </c>
      <c r="E3312">
        <f t="shared" ca="1" si="1417"/>
        <v>-4.5729298331726262</v>
      </c>
      <c r="F3312" t="str">
        <f t="shared" ca="1" si="1418"/>
        <v>low</v>
      </c>
      <c r="G3312">
        <v>622</v>
      </c>
      <c r="H3312">
        <f t="shared" si="1419"/>
        <v>622</v>
      </c>
      <c r="I3312">
        <f t="shared" ca="1" si="1420"/>
        <v>1204.1715197110202</v>
      </c>
      <c r="J3312">
        <f t="shared" ca="1" si="1421"/>
        <v>-582.17151971102021</v>
      </c>
      <c r="K3312" t="str">
        <f t="shared" ca="1" si="1422"/>
        <v>low</v>
      </c>
      <c r="L3312">
        <v>8.34</v>
      </c>
      <c r="M3312" t="str">
        <f t="shared" si="1398"/>
        <v>medium</v>
      </c>
      <c r="N3312">
        <f t="shared" si="1404"/>
        <v>6</v>
      </c>
      <c r="O3312">
        <f t="shared" si="1405"/>
        <v>3</v>
      </c>
      <c r="P3312" t="str">
        <f t="shared" si="1406"/>
        <v>středa</v>
      </c>
      <c r="Q3312">
        <f t="shared" si="1423"/>
        <v>0</v>
      </c>
      <c r="R3312">
        <f t="shared" si="1423"/>
        <v>0</v>
      </c>
      <c r="S3312">
        <f t="shared" si="1423"/>
        <v>0</v>
      </c>
      <c r="T3312">
        <f t="shared" si="1423"/>
        <v>0</v>
      </c>
      <c r="U3312">
        <f t="shared" si="1423"/>
        <v>0</v>
      </c>
      <c r="V3312">
        <f t="shared" si="1423"/>
        <v>1</v>
      </c>
      <c r="W3312">
        <f t="shared" si="1423"/>
        <v>0</v>
      </c>
      <c r="X3312">
        <f t="shared" si="1423"/>
        <v>0</v>
      </c>
      <c r="Y3312">
        <f t="shared" si="1423"/>
        <v>0</v>
      </c>
      <c r="Z3312">
        <f t="shared" si="1423"/>
        <v>0</v>
      </c>
      <c r="AA3312">
        <f t="shared" si="1423"/>
        <v>0</v>
      </c>
      <c r="AB3312">
        <f t="shared" si="1423"/>
        <v>0</v>
      </c>
      <c r="AC3312">
        <f t="shared" si="1424"/>
        <v>0</v>
      </c>
      <c r="AD3312">
        <f t="shared" si="1424"/>
        <v>0</v>
      </c>
      <c r="AE3312">
        <f t="shared" si="1424"/>
        <v>1</v>
      </c>
      <c r="AF3312">
        <f t="shared" si="1424"/>
        <v>0</v>
      </c>
      <c r="AG3312">
        <f t="shared" si="1424"/>
        <v>0</v>
      </c>
      <c r="AH3312">
        <f t="shared" si="1424"/>
        <v>0</v>
      </c>
      <c r="AI3312">
        <f t="shared" si="1424"/>
        <v>0</v>
      </c>
      <c r="AJ3312">
        <f t="shared" ca="1" si="1407"/>
        <v>0</v>
      </c>
      <c r="AK3312">
        <f t="shared" ca="1" si="1408"/>
        <v>1</v>
      </c>
      <c r="AL3312">
        <f t="shared" ca="1" si="1409"/>
        <v>0</v>
      </c>
      <c r="AM3312">
        <f t="shared" ca="1" si="1410"/>
        <v>0</v>
      </c>
      <c r="AN3312">
        <f t="shared" ca="1" si="1411"/>
        <v>1</v>
      </c>
      <c r="AO3312">
        <f t="shared" ca="1" si="1412"/>
        <v>0</v>
      </c>
      <c r="AP3312">
        <f t="shared" ca="1" si="1413"/>
        <v>0</v>
      </c>
      <c r="AQ3312">
        <f t="shared" ca="1" si="1414"/>
        <v>1</v>
      </c>
      <c r="AR3312">
        <f t="shared" ca="1" si="1415"/>
        <v>0</v>
      </c>
      <c r="AS3312">
        <v>0</v>
      </c>
      <c r="AT3312">
        <v>0</v>
      </c>
      <c r="AU3312">
        <f t="shared" ca="1" si="1403"/>
        <v>1</v>
      </c>
      <c r="AV3312">
        <f t="shared" ca="1" si="1403"/>
        <v>0</v>
      </c>
      <c r="AW3312">
        <f t="shared" ca="1" si="1403"/>
        <v>0</v>
      </c>
      <c r="AX3312">
        <v>0</v>
      </c>
    </row>
    <row r="3313" spans="1:50" x14ac:dyDescent="0.25">
      <c r="A3313" s="2">
        <v>42166</v>
      </c>
      <c r="B3313">
        <v>2313</v>
      </c>
      <c r="C3313">
        <v>22</v>
      </c>
      <c r="D3313">
        <f t="shared" ca="1" si="1416"/>
        <v>19.572143640601929</v>
      </c>
      <c r="E3313">
        <f t="shared" ca="1" si="1417"/>
        <v>2.4278563593980707</v>
      </c>
      <c r="F3313" t="str">
        <f t="shared" ca="1" si="1418"/>
        <v>high</v>
      </c>
      <c r="G3313">
        <v>1346</v>
      </c>
      <c r="H3313">
        <f t="shared" si="1419"/>
        <v>1346</v>
      </c>
      <c r="I3313">
        <f t="shared" ca="1" si="1420"/>
        <v>1204.1971269921714</v>
      </c>
      <c r="J3313">
        <f t="shared" ca="1" si="1421"/>
        <v>141.80287300782857</v>
      </c>
      <c r="K3313" t="str">
        <f t="shared" ca="1" si="1422"/>
        <v>high</v>
      </c>
      <c r="L3313">
        <v>13.7</v>
      </c>
      <c r="M3313" t="str">
        <f t="shared" si="1398"/>
        <v>medium</v>
      </c>
      <c r="N3313">
        <f t="shared" si="1404"/>
        <v>6</v>
      </c>
      <c r="O3313">
        <f t="shared" si="1405"/>
        <v>4</v>
      </c>
      <c r="P3313" t="str">
        <f t="shared" si="1406"/>
        <v>čtvrtek</v>
      </c>
      <c r="Q3313">
        <f t="shared" si="1423"/>
        <v>0</v>
      </c>
      <c r="R3313">
        <f t="shared" si="1423"/>
        <v>0</v>
      </c>
      <c r="S3313">
        <f t="shared" si="1423"/>
        <v>0</v>
      </c>
      <c r="T3313">
        <f t="shared" si="1423"/>
        <v>0</v>
      </c>
      <c r="U3313">
        <f t="shared" si="1423"/>
        <v>0</v>
      </c>
      <c r="V3313">
        <f t="shared" si="1423"/>
        <v>1</v>
      </c>
      <c r="W3313">
        <f t="shared" si="1423"/>
        <v>0</v>
      </c>
      <c r="X3313">
        <f t="shared" si="1423"/>
        <v>0</v>
      </c>
      <c r="Y3313">
        <f t="shared" si="1423"/>
        <v>0</v>
      </c>
      <c r="Z3313">
        <f t="shared" si="1423"/>
        <v>0</v>
      </c>
      <c r="AA3313">
        <f t="shared" si="1423"/>
        <v>0</v>
      </c>
      <c r="AB3313">
        <f t="shared" si="1423"/>
        <v>0</v>
      </c>
      <c r="AC3313">
        <f t="shared" si="1424"/>
        <v>0</v>
      </c>
      <c r="AD3313">
        <f t="shared" si="1424"/>
        <v>0</v>
      </c>
      <c r="AE3313">
        <f t="shared" si="1424"/>
        <v>0</v>
      </c>
      <c r="AF3313">
        <f t="shared" si="1424"/>
        <v>1</v>
      </c>
      <c r="AG3313">
        <f t="shared" si="1424"/>
        <v>0</v>
      </c>
      <c r="AH3313">
        <f t="shared" si="1424"/>
        <v>0</v>
      </c>
      <c r="AI3313">
        <f t="shared" si="1424"/>
        <v>0</v>
      </c>
      <c r="AJ3313">
        <f t="shared" ca="1" si="1407"/>
        <v>0</v>
      </c>
      <c r="AK3313">
        <f t="shared" ca="1" si="1408"/>
        <v>1</v>
      </c>
      <c r="AL3313">
        <f t="shared" ca="1" si="1409"/>
        <v>0</v>
      </c>
      <c r="AM3313">
        <f t="shared" ca="1" si="1410"/>
        <v>0</v>
      </c>
      <c r="AN3313">
        <f t="shared" ca="1" si="1411"/>
        <v>1</v>
      </c>
      <c r="AO3313">
        <f t="shared" ca="1" si="1412"/>
        <v>0</v>
      </c>
      <c r="AP3313">
        <f t="shared" ca="1" si="1413"/>
        <v>0</v>
      </c>
      <c r="AQ3313">
        <f t="shared" ca="1" si="1414"/>
        <v>1</v>
      </c>
      <c r="AR3313">
        <f t="shared" ca="1" si="1415"/>
        <v>0</v>
      </c>
      <c r="AS3313">
        <v>0</v>
      </c>
      <c r="AT3313">
        <v>0</v>
      </c>
      <c r="AU3313">
        <f t="shared" ca="1" si="1403"/>
        <v>0</v>
      </c>
      <c r="AV3313">
        <f t="shared" ca="1" si="1403"/>
        <v>0</v>
      </c>
      <c r="AW3313">
        <f t="shared" ca="1" si="1403"/>
        <v>1</v>
      </c>
      <c r="AX3313">
        <v>0</v>
      </c>
    </row>
    <row r="3314" spans="1:50" x14ac:dyDescent="0.25">
      <c r="A3314" s="2">
        <v>42167</v>
      </c>
      <c r="B3314">
        <v>2314</v>
      </c>
      <c r="C3314">
        <v>32</v>
      </c>
      <c r="D3314">
        <f t="shared" ca="1" si="1416"/>
        <v>19.571352869486418</v>
      </c>
      <c r="E3314">
        <f t="shared" ca="1" si="1417"/>
        <v>12.428647130513582</v>
      </c>
      <c r="F3314" t="str">
        <f t="shared" ca="1" si="1418"/>
        <v>high</v>
      </c>
      <c r="G3314">
        <v>2741</v>
      </c>
      <c r="H3314">
        <f t="shared" si="1419"/>
        <v>2741</v>
      </c>
      <c r="I3314">
        <f t="shared" ca="1" si="1420"/>
        <v>1204.2225845210587</v>
      </c>
      <c r="J3314">
        <f t="shared" ca="1" si="1421"/>
        <v>1536.7774154789413</v>
      </c>
      <c r="K3314" t="str">
        <f t="shared" ca="1" si="1422"/>
        <v>high</v>
      </c>
      <c r="L3314">
        <v>16.2</v>
      </c>
      <c r="M3314" t="str">
        <f t="shared" si="1398"/>
        <v>high</v>
      </c>
      <c r="N3314">
        <f t="shared" si="1404"/>
        <v>6</v>
      </c>
      <c r="O3314">
        <f t="shared" si="1405"/>
        <v>5</v>
      </c>
      <c r="P3314" t="str">
        <f t="shared" si="1406"/>
        <v>pátek</v>
      </c>
      <c r="Q3314">
        <f t="shared" si="1423"/>
        <v>0</v>
      </c>
      <c r="R3314">
        <f t="shared" si="1423"/>
        <v>0</v>
      </c>
      <c r="S3314">
        <f t="shared" si="1423"/>
        <v>0</v>
      </c>
      <c r="T3314">
        <f t="shared" si="1423"/>
        <v>0</v>
      </c>
      <c r="U3314">
        <f t="shared" si="1423"/>
        <v>0</v>
      </c>
      <c r="V3314">
        <f t="shared" si="1423"/>
        <v>1</v>
      </c>
      <c r="W3314">
        <f t="shared" si="1423"/>
        <v>0</v>
      </c>
      <c r="X3314">
        <f t="shared" si="1423"/>
        <v>0</v>
      </c>
      <c r="Y3314">
        <f t="shared" si="1423"/>
        <v>0</v>
      </c>
      <c r="Z3314">
        <f t="shared" si="1423"/>
        <v>0</v>
      </c>
      <c r="AA3314">
        <f t="shared" si="1423"/>
        <v>0</v>
      </c>
      <c r="AB3314">
        <f t="shared" si="1423"/>
        <v>0</v>
      </c>
      <c r="AC3314">
        <f t="shared" si="1424"/>
        <v>0</v>
      </c>
      <c r="AD3314">
        <f t="shared" si="1424"/>
        <v>0</v>
      </c>
      <c r="AE3314">
        <f t="shared" si="1424"/>
        <v>0</v>
      </c>
      <c r="AF3314">
        <f t="shared" si="1424"/>
        <v>0</v>
      </c>
      <c r="AG3314">
        <f t="shared" si="1424"/>
        <v>1</v>
      </c>
      <c r="AH3314">
        <f t="shared" si="1424"/>
        <v>0</v>
      </c>
      <c r="AI3314">
        <f t="shared" si="1424"/>
        <v>0</v>
      </c>
      <c r="AJ3314">
        <f t="shared" ca="1" si="1407"/>
        <v>0</v>
      </c>
      <c r="AK3314">
        <f t="shared" ca="1" si="1408"/>
        <v>0</v>
      </c>
      <c r="AL3314">
        <f t="shared" ca="1" si="1409"/>
        <v>1</v>
      </c>
      <c r="AM3314">
        <f t="shared" ca="1" si="1410"/>
        <v>0</v>
      </c>
      <c r="AN3314">
        <f t="shared" ca="1" si="1411"/>
        <v>0</v>
      </c>
      <c r="AO3314">
        <f t="shared" ca="1" si="1412"/>
        <v>1</v>
      </c>
      <c r="AP3314">
        <f t="shared" ca="1" si="1413"/>
        <v>0</v>
      </c>
      <c r="AQ3314">
        <f t="shared" ca="1" si="1414"/>
        <v>0</v>
      </c>
      <c r="AR3314">
        <f t="shared" ca="1" si="1415"/>
        <v>1</v>
      </c>
      <c r="AS3314">
        <v>0</v>
      </c>
      <c r="AT3314">
        <v>0</v>
      </c>
      <c r="AU3314">
        <f t="shared" ca="1" si="1403"/>
        <v>0</v>
      </c>
      <c r="AV3314">
        <f t="shared" ca="1" si="1403"/>
        <v>0</v>
      </c>
      <c r="AW3314">
        <f t="shared" ca="1" si="1403"/>
        <v>1</v>
      </c>
      <c r="AX3314">
        <v>0</v>
      </c>
    </row>
    <row r="3315" spans="1:50" x14ac:dyDescent="0.25">
      <c r="A3315" s="2">
        <v>42168</v>
      </c>
      <c r="B3315">
        <v>2315</v>
      </c>
      <c r="C3315">
        <v>24</v>
      </c>
      <c r="D3315">
        <f t="shared" ca="1" si="1416"/>
        <v>19.570557519826089</v>
      </c>
      <c r="E3315">
        <f t="shared" ca="1" si="1417"/>
        <v>4.4294424801739112</v>
      </c>
      <c r="F3315" t="str">
        <f t="shared" ca="1" si="1418"/>
        <v>high</v>
      </c>
      <c r="G3315">
        <v>1363</v>
      </c>
      <c r="H3315">
        <f t="shared" si="1419"/>
        <v>1363</v>
      </c>
      <c r="I3315">
        <f t="shared" ca="1" si="1420"/>
        <v>1204.2478922976816</v>
      </c>
      <c r="J3315">
        <f t="shared" ca="1" si="1421"/>
        <v>158.75210770231843</v>
      </c>
      <c r="K3315" t="str">
        <f t="shared" ca="1" si="1422"/>
        <v>high</v>
      </c>
      <c r="L3315">
        <v>17.685714285714287</v>
      </c>
      <c r="M3315" t="str">
        <f t="shared" si="1398"/>
        <v>high</v>
      </c>
      <c r="N3315">
        <f t="shared" si="1404"/>
        <v>6</v>
      </c>
      <c r="O3315">
        <f t="shared" si="1405"/>
        <v>6</v>
      </c>
      <c r="P3315" t="str">
        <f t="shared" si="1406"/>
        <v>sobota</v>
      </c>
      <c r="Q3315">
        <f t="shared" si="1423"/>
        <v>0</v>
      </c>
      <c r="R3315">
        <f t="shared" si="1423"/>
        <v>0</v>
      </c>
      <c r="S3315">
        <f t="shared" si="1423"/>
        <v>0</v>
      </c>
      <c r="T3315">
        <f t="shared" si="1423"/>
        <v>0</v>
      </c>
      <c r="U3315">
        <f t="shared" si="1423"/>
        <v>0</v>
      </c>
      <c r="V3315">
        <f t="shared" si="1423"/>
        <v>1</v>
      </c>
      <c r="W3315">
        <f t="shared" si="1423"/>
        <v>0</v>
      </c>
      <c r="X3315">
        <f t="shared" si="1423"/>
        <v>0</v>
      </c>
      <c r="Y3315">
        <f t="shared" si="1423"/>
        <v>0</v>
      </c>
      <c r="Z3315">
        <f t="shared" si="1423"/>
        <v>0</v>
      </c>
      <c r="AA3315">
        <f t="shared" si="1423"/>
        <v>0</v>
      </c>
      <c r="AB3315">
        <f t="shared" si="1423"/>
        <v>0</v>
      </c>
      <c r="AC3315">
        <f t="shared" si="1424"/>
        <v>0</v>
      </c>
      <c r="AD3315">
        <f t="shared" si="1424"/>
        <v>0</v>
      </c>
      <c r="AE3315">
        <f t="shared" si="1424"/>
        <v>0</v>
      </c>
      <c r="AF3315">
        <f t="shared" si="1424"/>
        <v>0</v>
      </c>
      <c r="AG3315">
        <f t="shared" si="1424"/>
        <v>0</v>
      </c>
      <c r="AH3315">
        <f t="shared" si="1424"/>
        <v>1</v>
      </c>
      <c r="AI3315">
        <f t="shared" si="1424"/>
        <v>0</v>
      </c>
      <c r="AJ3315">
        <f t="shared" ca="1" si="1407"/>
        <v>0</v>
      </c>
      <c r="AK3315">
        <f t="shared" ca="1" si="1408"/>
        <v>1</v>
      </c>
      <c r="AL3315">
        <f t="shared" ca="1" si="1409"/>
        <v>0</v>
      </c>
      <c r="AM3315">
        <f t="shared" ca="1" si="1410"/>
        <v>0</v>
      </c>
      <c r="AN3315">
        <f t="shared" ca="1" si="1411"/>
        <v>1</v>
      </c>
      <c r="AO3315">
        <f t="shared" ca="1" si="1412"/>
        <v>0</v>
      </c>
      <c r="AP3315">
        <f t="shared" ca="1" si="1413"/>
        <v>0</v>
      </c>
      <c r="AQ3315">
        <f t="shared" ca="1" si="1414"/>
        <v>0</v>
      </c>
      <c r="AR3315">
        <f t="shared" ca="1" si="1415"/>
        <v>1</v>
      </c>
      <c r="AS3315">
        <v>0</v>
      </c>
      <c r="AT3315">
        <v>0</v>
      </c>
      <c r="AU3315">
        <f t="shared" ca="1" si="1403"/>
        <v>0</v>
      </c>
      <c r="AV3315">
        <f t="shared" ca="1" si="1403"/>
        <v>0</v>
      </c>
      <c r="AW3315">
        <f t="shared" ca="1" si="1403"/>
        <v>1</v>
      </c>
      <c r="AX3315">
        <v>0</v>
      </c>
    </row>
    <row r="3316" spans="1:50" x14ac:dyDescent="0.25">
      <c r="A3316" s="2">
        <v>42169</v>
      </c>
      <c r="B3316">
        <v>2316</v>
      </c>
      <c r="C3316">
        <v>17</v>
      </c>
      <c r="D3316">
        <f t="shared" ca="1" si="1416"/>
        <v>19.569757591620949</v>
      </c>
      <c r="E3316">
        <f t="shared" ca="1" si="1417"/>
        <v>-2.5697575916209487</v>
      </c>
      <c r="F3316" t="str">
        <f t="shared" ca="1" si="1418"/>
        <v>medium</v>
      </c>
      <c r="G3316">
        <v>2086</v>
      </c>
      <c r="H3316">
        <f t="shared" si="1419"/>
        <v>2086</v>
      </c>
      <c r="I3316">
        <f t="shared" ca="1" si="1420"/>
        <v>1204.2730503220405</v>
      </c>
      <c r="J3316">
        <f t="shared" ca="1" si="1421"/>
        <v>881.72694967795951</v>
      </c>
      <c r="K3316" t="str">
        <f t="shared" ca="1" si="1422"/>
        <v>high</v>
      </c>
      <c r="L3316">
        <v>22</v>
      </c>
      <c r="M3316" t="str">
        <f t="shared" si="1398"/>
        <v>high</v>
      </c>
      <c r="N3316">
        <f t="shared" si="1404"/>
        <v>6</v>
      </c>
      <c r="O3316">
        <f t="shared" si="1405"/>
        <v>7</v>
      </c>
      <c r="P3316" t="str">
        <f t="shared" si="1406"/>
        <v>neděle</v>
      </c>
      <c r="Q3316">
        <f t="shared" si="1423"/>
        <v>0</v>
      </c>
      <c r="R3316">
        <f t="shared" si="1423"/>
        <v>0</v>
      </c>
      <c r="S3316">
        <f t="shared" si="1423"/>
        <v>0</v>
      </c>
      <c r="T3316">
        <f t="shared" si="1423"/>
        <v>0</v>
      </c>
      <c r="U3316">
        <f t="shared" si="1423"/>
        <v>0</v>
      </c>
      <c r="V3316">
        <f t="shared" si="1423"/>
        <v>1</v>
      </c>
      <c r="W3316">
        <f t="shared" si="1423"/>
        <v>0</v>
      </c>
      <c r="X3316">
        <f t="shared" si="1423"/>
        <v>0</v>
      </c>
      <c r="Y3316">
        <f t="shared" si="1423"/>
        <v>0</v>
      </c>
      <c r="Z3316">
        <f t="shared" si="1423"/>
        <v>0</v>
      </c>
      <c r="AA3316">
        <f t="shared" si="1423"/>
        <v>0</v>
      </c>
      <c r="AB3316">
        <f t="shared" si="1423"/>
        <v>0</v>
      </c>
      <c r="AC3316">
        <f t="shared" si="1424"/>
        <v>0</v>
      </c>
      <c r="AD3316">
        <f t="shared" si="1424"/>
        <v>0</v>
      </c>
      <c r="AE3316">
        <f t="shared" si="1424"/>
        <v>0</v>
      </c>
      <c r="AF3316">
        <f t="shared" si="1424"/>
        <v>0</v>
      </c>
      <c r="AG3316">
        <f t="shared" si="1424"/>
        <v>0</v>
      </c>
      <c r="AH3316">
        <f t="shared" si="1424"/>
        <v>0</v>
      </c>
      <c r="AI3316">
        <f t="shared" si="1424"/>
        <v>1</v>
      </c>
      <c r="AJ3316">
        <f t="shared" ca="1" si="1407"/>
        <v>0</v>
      </c>
      <c r="AK3316">
        <f t="shared" ca="1" si="1408"/>
        <v>1</v>
      </c>
      <c r="AL3316">
        <f t="shared" ca="1" si="1409"/>
        <v>0</v>
      </c>
      <c r="AM3316">
        <f t="shared" ca="1" si="1410"/>
        <v>0</v>
      </c>
      <c r="AN3316">
        <f t="shared" ca="1" si="1411"/>
        <v>1</v>
      </c>
      <c r="AO3316">
        <f t="shared" ca="1" si="1412"/>
        <v>0</v>
      </c>
      <c r="AP3316">
        <f t="shared" ca="1" si="1413"/>
        <v>0</v>
      </c>
      <c r="AQ3316">
        <f t="shared" ca="1" si="1414"/>
        <v>0</v>
      </c>
      <c r="AR3316">
        <f t="shared" ca="1" si="1415"/>
        <v>1</v>
      </c>
      <c r="AS3316">
        <v>1</v>
      </c>
      <c r="AT3316">
        <v>0</v>
      </c>
      <c r="AU3316">
        <f t="shared" ca="1" si="1403"/>
        <v>0</v>
      </c>
      <c r="AV3316">
        <f t="shared" ca="1" si="1403"/>
        <v>1</v>
      </c>
      <c r="AW3316">
        <f t="shared" ca="1" si="1403"/>
        <v>0</v>
      </c>
      <c r="AX3316">
        <v>0</v>
      </c>
    </row>
    <row r="3317" spans="1:50" x14ac:dyDescent="0.25">
      <c r="A3317" s="2">
        <v>42170</v>
      </c>
      <c r="B3317">
        <v>2317</v>
      </c>
      <c r="C3317">
        <v>24</v>
      </c>
      <c r="D3317">
        <f t="shared" ca="1" si="1416"/>
        <v>19.568953084870991</v>
      </c>
      <c r="E3317">
        <f t="shared" ca="1" si="1417"/>
        <v>4.4310469151290093</v>
      </c>
      <c r="F3317" t="str">
        <f t="shared" ca="1" si="1418"/>
        <v>high</v>
      </c>
      <c r="G3317">
        <v>1310</v>
      </c>
      <c r="H3317">
        <f t="shared" si="1419"/>
        <v>1310</v>
      </c>
      <c r="I3317">
        <f t="shared" ca="1" si="1420"/>
        <v>1204.2980585941352</v>
      </c>
      <c r="J3317">
        <f t="shared" ca="1" si="1421"/>
        <v>105.70194140586477</v>
      </c>
      <c r="K3317" t="str">
        <f t="shared" ca="1" si="1422"/>
        <v>high</v>
      </c>
      <c r="L3317">
        <v>14.7</v>
      </c>
      <c r="M3317" t="str">
        <f t="shared" si="1398"/>
        <v>high</v>
      </c>
      <c r="N3317">
        <f t="shared" si="1404"/>
        <v>6</v>
      </c>
      <c r="O3317">
        <f t="shared" si="1405"/>
        <v>1</v>
      </c>
      <c r="P3317" t="str">
        <f t="shared" si="1406"/>
        <v>pondělí</v>
      </c>
      <c r="Q3317">
        <f t="shared" si="1423"/>
        <v>0</v>
      </c>
      <c r="R3317">
        <f t="shared" si="1423"/>
        <v>0</v>
      </c>
      <c r="S3317">
        <f t="shared" si="1423"/>
        <v>0</v>
      </c>
      <c r="T3317">
        <f t="shared" si="1423"/>
        <v>0</v>
      </c>
      <c r="U3317">
        <f t="shared" si="1423"/>
        <v>0</v>
      </c>
      <c r="V3317">
        <f t="shared" si="1423"/>
        <v>1</v>
      </c>
      <c r="W3317">
        <f t="shared" si="1423"/>
        <v>0</v>
      </c>
      <c r="X3317">
        <f t="shared" si="1423"/>
        <v>0</v>
      </c>
      <c r="Y3317">
        <f t="shared" si="1423"/>
        <v>0</v>
      </c>
      <c r="Z3317">
        <f t="shared" si="1423"/>
        <v>0</v>
      </c>
      <c r="AA3317">
        <f t="shared" si="1423"/>
        <v>0</v>
      </c>
      <c r="AB3317">
        <f t="shared" si="1423"/>
        <v>0</v>
      </c>
      <c r="AC3317">
        <f t="shared" si="1424"/>
        <v>1</v>
      </c>
      <c r="AD3317">
        <f t="shared" si="1424"/>
        <v>0</v>
      </c>
      <c r="AE3317">
        <f t="shared" si="1424"/>
        <v>0</v>
      </c>
      <c r="AF3317">
        <f t="shared" si="1424"/>
        <v>0</v>
      </c>
      <c r="AG3317">
        <f t="shared" si="1424"/>
        <v>0</v>
      </c>
      <c r="AH3317">
        <f t="shared" si="1424"/>
        <v>0</v>
      </c>
      <c r="AI3317">
        <f t="shared" si="1424"/>
        <v>0</v>
      </c>
      <c r="AJ3317">
        <f t="shared" ca="1" si="1407"/>
        <v>0</v>
      </c>
      <c r="AK3317">
        <f t="shared" ca="1" si="1408"/>
        <v>1</v>
      </c>
      <c r="AL3317">
        <f t="shared" ca="1" si="1409"/>
        <v>0</v>
      </c>
      <c r="AM3317">
        <f t="shared" ca="1" si="1410"/>
        <v>0</v>
      </c>
      <c r="AN3317">
        <f t="shared" ca="1" si="1411"/>
        <v>1</v>
      </c>
      <c r="AO3317">
        <f t="shared" ca="1" si="1412"/>
        <v>0</v>
      </c>
      <c r="AP3317">
        <f t="shared" ca="1" si="1413"/>
        <v>0</v>
      </c>
      <c r="AQ3317">
        <f t="shared" ca="1" si="1414"/>
        <v>0</v>
      </c>
      <c r="AR3317">
        <f t="shared" ca="1" si="1415"/>
        <v>1</v>
      </c>
      <c r="AS3317">
        <v>1</v>
      </c>
      <c r="AT3317">
        <v>0</v>
      </c>
      <c r="AU3317">
        <f t="shared" ca="1" si="1403"/>
        <v>0</v>
      </c>
      <c r="AV3317">
        <f t="shared" ca="1" si="1403"/>
        <v>0</v>
      </c>
      <c r="AW3317">
        <f t="shared" ca="1" si="1403"/>
        <v>1</v>
      </c>
      <c r="AX3317">
        <v>0</v>
      </c>
    </row>
    <row r="3318" spans="1:50" x14ac:dyDescent="0.25">
      <c r="A3318" s="2">
        <v>42171</v>
      </c>
      <c r="B3318">
        <v>2318</v>
      </c>
      <c r="C3318">
        <v>19</v>
      </c>
      <c r="D3318">
        <f t="shared" ca="1" si="1416"/>
        <v>19.568143999576215</v>
      </c>
      <c r="E3318">
        <f t="shared" ca="1" si="1417"/>
        <v>-0.56814399957621475</v>
      </c>
      <c r="F3318" t="str">
        <f t="shared" ca="1" si="1418"/>
        <v>medium</v>
      </c>
      <c r="G3318">
        <v>2065</v>
      </c>
      <c r="H3318">
        <f t="shared" si="1419"/>
        <v>2065</v>
      </c>
      <c r="I3318">
        <f t="shared" ca="1" si="1420"/>
        <v>1204.3229171139658</v>
      </c>
      <c r="J3318">
        <f t="shared" ca="1" si="1421"/>
        <v>860.67708288603421</v>
      </c>
      <c r="K3318" t="str">
        <f t="shared" ca="1" si="1422"/>
        <v>high</v>
      </c>
      <c r="L3318">
        <v>11</v>
      </c>
      <c r="M3318" t="str">
        <f t="shared" si="1398"/>
        <v>medium</v>
      </c>
      <c r="N3318">
        <f t="shared" si="1404"/>
        <v>6</v>
      </c>
      <c r="O3318">
        <f t="shared" si="1405"/>
        <v>2</v>
      </c>
      <c r="P3318" t="str">
        <f t="shared" si="1406"/>
        <v>úterý</v>
      </c>
      <c r="Q3318">
        <f t="shared" si="1423"/>
        <v>0</v>
      </c>
      <c r="R3318">
        <f t="shared" si="1423"/>
        <v>0</v>
      </c>
      <c r="S3318">
        <f t="shared" si="1423"/>
        <v>0</v>
      </c>
      <c r="T3318">
        <f t="shared" si="1423"/>
        <v>0</v>
      </c>
      <c r="U3318">
        <f t="shared" si="1423"/>
        <v>0</v>
      </c>
      <c r="V3318">
        <f t="shared" si="1423"/>
        <v>1</v>
      </c>
      <c r="W3318">
        <f t="shared" si="1423"/>
        <v>0</v>
      </c>
      <c r="X3318">
        <f t="shared" si="1423"/>
        <v>0</v>
      </c>
      <c r="Y3318">
        <f t="shared" si="1423"/>
        <v>0</v>
      </c>
      <c r="Z3318">
        <f t="shared" si="1423"/>
        <v>0</v>
      </c>
      <c r="AA3318">
        <f t="shared" si="1423"/>
        <v>0</v>
      </c>
      <c r="AB3318">
        <f t="shared" si="1423"/>
        <v>0</v>
      </c>
      <c r="AC3318">
        <f t="shared" si="1424"/>
        <v>0</v>
      </c>
      <c r="AD3318">
        <f t="shared" si="1424"/>
        <v>1</v>
      </c>
      <c r="AE3318">
        <f t="shared" si="1424"/>
        <v>0</v>
      </c>
      <c r="AF3318">
        <f t="shared" si="1424"/>
        <v>0</v>
      </c>
      <c r="AG3318">
        <f t="shared" si="1424"/>
        <v>0</v>
      </c>
      <c r="AH3318">
        <f t="shared" si="1424"/>
        <v>0</v>
      </c>
      <c r="AI3318">
        <f t="shared" si="1424"/>
        <v>0</v>
      </c>
      <c r="AJ3318">
        <f t="shared" ca="1" si="1407"/>
        <v>0</v>
      </c>
      <c r="AK3318">
        <f t="shared" ca="1" si="1408"/>
        <v>1</v>
      </c>
      <c r="AL3318">
        <f t="shared" ca="1" si="1409"/>
        <v>0</v>
      </c>
      <c r="AM3318">
        <f t="shared" ca="1" si="1410"/>
        <v>0</v>
      </c>
      <c r="AN3318">
        <f t="shared" ca="1" si="1411"/>
        <v>1</v>
      </c>
      <c r="AO3318">
        <f t="shared" ca="1" si="1412"/>
        <v>0</v>
      </c>
      <c r="AP3318">
        <f t="shared" ca="1" si="1413"/>
        <v>0</v>
      </c>
      <c r="AQ3318">
        <f t="shared" ca="1" si="1414"/>
        <v>1</v>
      </c>
      <c r="AR3318">
        <f t="shared" ca="1" si="1415"/>
        <v>0</v>
      </c>
      <c r="AS3318">
        <v>1</v>
      </c>
      <c r="AT3318">
        <v>0</v>
      </c>
      <c r="AU3318">
        <f t="shared" ca="1" si="1403"/>
        <v>0</v>
      </c>
      <c r="AV3318">
        <f t="shared" ca="1" si="1403"/>
        <v>1</v>
      </c>
      <c r="AW3318">
        <f t="shared" ca="1" si="1403"/>
        <v>0</v>
      </c>
      <c r="AX3318">
        <v>0</v>
      </c>
    </row>
    <row r="3319" spans="1:50" x14ac:dyDescent="0.25">
      <c r="A3319" s="2">
        <v>42172</v>
      </c>
      <c r="B3319">
        <v>2319</v>
      </c>
      <c r="C3319">
        <v>22</v>
      </c>
      <c r="D3319">
        <f t="shared" ca="1" si="1416"/>
        <v>19.567330335736621</v>
      </c>
      <c r="E3319">
        <f t="shared" ca="1" si="1417"/>
        <v>2.4326696642633792</v>
      </c>
      <c r="F3319" t="str">
        <f t="shared" ca="1" si="1418"/>
        <v>high</v>
      </c>
      <c r="G3319">
        <v>1527</v>
      </c>
      <c r="H3319">
        <f t="shared" si="1419"/>
        <v>1527</v>
      </c>
      <c r="I3319">
        <f t="shared" ca="1" si="1420"/>
        <v>1204.3476258815324</v>
      </c>
      <c r="J3319">
        <f t="shared" ca="1" si="1421"/>
        <v>322.65237411846761</v>
      </c>
      <c r="K3319" t="str">
        <f t="shared" ca="1" si="1422"/>
        <v>high</v>
      </c>
      <c r="L3319">
        <v>6.0125000000000002</v>
      </c>
      <c r="M3319" t="str">
        <f t="shared" si="1398"/>
        <v>medium</v>
      </c>
      <c r="N3319">
        <f t="shared" si="1404"/>
        <v>6</v>
      </c>
      <c r="O3319">
        <f t="shared" si="1405"/>
        <v>3</v>
      </c>
      <c r="P3319" t="str">
        <f t="shared" si="1406"/>
        <v>středa</v>
      </c>
      <c r="Q3319">
        <f t="shared" si="1423"/>
        <v>0</v>
      </c>
      <c r="R3319">
        <f t="shared" si="1423"/>
        <v>0</v>
      </c>
      <c r="S3319">
        <f t="shared" si="1423"/>
        <v>0</v>
      </c>
      <c r="T3319">
        <f t="shared" si="1423"/>
        <v>0</v>
      </c>
      <c r="U3319">
        <f t="shared" si="1423"/>
        <v>0</v>
      </c>
      <c r="V3319">
        <f t="shared" si="1423"/>
        <v>1</v>
      </c>
      <c r="W3319">
        <f t="shared" si="1423"/>
        <v>0</v>
      </c>
      <c r="X3319">
        <f t="shared" si="1423"/>
        <v>0</v>
      </c>
      <c r="Y3319">
        <f t="shared" si="1423"/>
        <v>0</v>
      </c>
      <c r="Z3319">
        <f t="shared" si="1423"/>
        <v>0</v>
      </c>
      <c r="AA3319">
        <f t="shared" si="1423"/>
        <v>0</v>
      </c>
      <c r="AB3319">
        <f t="shared" si="1423"/>
        <v>0</v>
      </c>
      <c r="AC3319">
        <f t="shared" si="1424"/>
        <v>0</v>
      </c>
      <c r="AD3319">
        <f t="shared" si="1424"/>
        <v>0</v>
      </c>
      <c r="AE3319">
        <f t="shared" si="1424"/>
        <v>1</v>
      </c>
      <c r="AF3319">
        <f t="shared" si="1424"/>
        <v>0</v>
      </c>
      <c r="AG3319">
        <f t="shared" si="1424"/>
        <v>0</v>
      </c>
      <c r="AH3319">
        <f t="shared" si="1424"/>
        <v>0</v>
      </c>
      <c r="AI3319">
        <f t="shared" si="1424"/>
        <v>0</v>
      </c>
      <c r="AJ3319">
        <f t="shared" ca="1" si="1407"/>
        <v>0</v>
      </c>
      <c r="AK3319">
        <f t="shared" ca="1" si="1408"/>
        <v>1</v>
      </c>
      <c r="AL3319">
        <f t="shared" ca="1" si="1409"/>
        <v>0</v>
      </c>
      <c r="AM3319">
        <f t="shared" ca="1" si="1410"/>
        <v>0</v>
      </c>
      <c r="AN3319">
        <f t="shared" ca="1" si="1411"/>
        <v>1</v>
      </c>
      <c r="AO3319">
        <f t="shared" ca="1" si="1412"/>
        <v>0</v>
      </c>
      <c r="AP3319">
        <f t="shared" ca="1" si="1413"/>
        <v>0</v>
      </c>
      <c r="AQ3319">
        <f t="shared" ca="1" si="1414"/>
        <v>1</v>
      </c>
      <c r="AR3319">
        <f t="shared" ca="1" si="1415"/>
        <v>0</v>
      </c>
      <c r="AS3319">
        <v>0</v>
      </c>
      <c r="AT3319">
        <v>0</v>
      </c>
      <c r="AU3319">
        <f t="shared" ca="1" si="1403"/>
        <v>0</v>
      </c>
      <c r="AV3319">
        <f t="shared" ca="1" si="1403"/>
        <v>0</v>
      </c>
      <c r="AW3319">
        <f t="shared" ca="1" si="1403"/>
        <v>1</v>
      </c>
      <c r="AX3319">
        <v>0</v>
      </c>
    </row>
    <row r="3320" spans="1:50" x14ac:dyDescent="0.25">
      <c r="A3320" s="2">
        <v>42173</v>
      </c>
      <c r="B3320">
        <v>2320</v>
      </c>
      <c r="C3320">
        <v>17</v>
      </c>
      <c r="D3320">
        <f t="shared" ca="1" si="1416"/>
        <v>19.566512093352216</v>
      </c>
      <c r="E3320">
        <f t="shared" ca="1" si="1417"/>
        <v>-2.5665120933522161</v>
      </c>
      <c r="F3320" t="str">
        <f t="shared" ca="1" si="1418"/>
        <v>medium</v>
      </c>
      <c r="G3320">
        <v>845</v>
      </c>
      <c r="H3320">
        <f t="shared" si="1419"/>
        <v>845</v>
      </c>
      <c r="I3320">
        <f t="shared" ca="1" si="1420"/>
        <v>1204.3721848968346</v>
      </c>
      <c r="J3320">
        <f t="shared" ca="1" si="1421"/>
        <v>-359.3721848968346</v>
      </c>
      <c r="K3320" t="str">
        <f t="shared" ca="1" si="1422"/>
        <v>low</v>
      </c>
      <c r="L3320">
        <v>7.8222222222222229</v>
      </c>
      <c r="M3320" t="str">
        <f t="shared" si="1398"/>
        <v>medium</v>
      </c>
      <c r="N3320">
        <f t="shared" si="1404"/>
        <v>6</v>
      </c>
      <c r="O3320">
        <f t="shared" si="1405"/>
        <v>4</v>
      </c>
      <c r="P3320" t="str">
        <f t="shared" si="1406"/>
        <v>čtvrtek</v>
      </c>
      <c r="Q3320">
        <f t="shared" si="1423"/>
        <v>0</v>
      </c>
      <c r="R3320">
        <f t="shared" si="1423"/>
        <v>0</v>
      </c>
      <c r="S3320">
        <f t="shared" si="1423"/>
        <v>0</v>
      </c>
      <c r="T3320">
        <f t="shared" si="1423"/>
        <v>0</v>
      </c>
      <c r="U3320">
        <f t="shared" si="1423"/>
        <v>0</v>
      </c>
      <c r="V3320">
        <f t="shared" si="1423"/>
        <v>1</v>
      </c>
      <c r="W3320">
        <f t="shared" si="1423"/>
        <v>0</v>
      </c>
      <c r="X3320">
        <f t="shared" si="1423"/>
        <v>0</v>
      </c>
      <c r="Y3320">
        <f t="shared" si="1423"/>
        <v>0</v>
      </c>
      <c r="Z3320">
        <f t="shared" si="1423"/>
        <v>0</v>
      </c>
      <c r="AA3320">
        <f t="shared" si="1423"/>
        <v>0</v>
      </c>
      <c r="AB3320">
        <f t="shared" si="1423"/>
        <v>0</v>
      </c>
      <c r="AC3320">
        <f t="shared" si="1424"/>
        <v>0</v>
      </c>
      <c r="AD3320">
        <f t="shared" si="1424"/>
        <v>0</v>
      </c>
      <c r="AE3320">
        <f t="shared" si="1424"/>
        <v>0</v>
      </c>
      <c r="AF3320">
        <f t="shared" si="1424"/>
        <v>1</v>
      </c>
      <c r="AG3320">
        <f t="shared" si="1424"/>
        <v>0</v>
      </c>
      <c r="AH3320">
        <f t="shared" si="1424"/>
        <v>0</v>
      </c>
      <c r="AI3320">
        <f t="shared" si="1424"/>
        <v>0</v>
      </c>
      <c r="AJ3320">
        <f t="shared" ca="1" si="1407"/>
        <v>0</v>
      </c>
      <c r="AK3320">
        <f t="shared" ca="1" si="1408"/>
        <v>1</v>
      </c>
      <c r="AL3320">
        <f t="shared" ca="1" si="1409"/>
        <v>0</v>
      </c>
      <c r="AM3320">
        <f t="shared" ca="1" si="1410"/>
        <v>0</v>
      </c>
      <c r="AN3320">
        <f t="shared" ca="1" si="1411"/>
        <v>1</v>
      </c>
      <c r="AO3320">
        <f t="shared" ca="1" si="1412"/>
        <v>0</v>
      </c>
      <c r="AP3320">
        <f t="shared" ca="1" si="1413"/>
        <v>0</v>
      </c>
      <c r="AQ3320">
        <f t="shared" ca="1" si="1414"/>
        <v>1</v>
      </c>
      <c r="AR3320">
        <f t="shared" ca="1" si="1415"/>
        <v>0</v>
      </c>
      <c r="AS3320">
        <v>0</v>
      </c>
      <c r="AT3320">
        <v>0</v>
      </c>
      <c r="AU3320">
        <f t="shared" ca="1" si="1403"/>
        <v>0</v>
      </c>
      <c r="AV3320">
        <f t="shared" ca="1" si="1403"/>
        <v>1</v>
      </c>
      <c r="AW3320">
        <f t="shared" ca="1" si="1403"/>
        <v>0</v>
      </c>
      <c r="AX3320">
        <v>0</v>
      </c>
    </row>
    <row r="3321" spans="1:50" x14ac:dyDescent="0.25">
      <c r="A3321" s="2">
        <v>42174</v>
      </c>
      <c r="B3321">
        <v>2321</v>
      </c>
      <c r="C3321">
        <v>29</v>
      </c>
      <c r="D3321">
        <f t="shared" ca="1" si="1416"/>
        <v>19.565689272422997</v>
      </c>
      <c r="E3321">
        <f t="shared" ca="1" si="1417"/>
        <v>9.4343107275770031</v>
      </c>
      <c r="F3321" t="str">
        <f t="shared" ca="1" si="1418"/>
        <v>high</v>
      </c>
      <c r="G3321">
        <v>1276</v>
      </c>
      <c r="H3321">
        <f t="shared" si="1419"/>
        <v>1276</v>
      </c>
      <c r="I3321">
        <f t="shared" ca="1" si="1420"/>
        <v>1204.3965941598728</v>
      </c>
      <c r="J3321">
        <f t="shared" ca="1" si="1421"/>
        <v>71.603405840127152</v>
      </c>
      <c r="K3321" t="str">
        <f t="shared" ca="1" si="1422"/>
        <v>medium</v>
      </c>
      <c r="L3321">
        <v>19.399999999999999</v>
      </c>
      <c r="M3321" t="str">
        <f t="shared" si="1398"/>
        <v>high</v>
      </c>
      <c r="N3321">
        <f t="shared" si="1404"/>
        <v>6</v>
      </c>
      <c r="O3321">
        <f t="shared" si="1405"/>
        <v>5</v>
      </c>
      <c r="P3321" t="str">
        <f t="shared" si="1406"/>
        <v>pátek</v>
      </c>
      <c r="Q3321">
        <f t="shared" ref="Q3321:AB3330" si="1425">VLOOKUP($N3321,$V$31:$AH$42,Q$592+1,0)</f>
        <v>0</v>
      </c>
      <c r="R3321">
        <f t="shared" si="1425"/>
        <v>0</v>
      </c>
      <c r="S3321">
        <f t="shared" si="1425"/>
        <v>0</v>
      </c>
      <c r="T3321">
        <f t="shared" si="1425"/>
        <v>0</v>
      </c>
      <c r="U3321">
        <f t="shared" si="1425"/>
        <v>0</v>
      </c>
      <c r="V3321">
        <f t="shared" si="1425"/>
        <v>1</v>
      </c>
      <c r="W3321">
        <f t="shared" si="1425"/>
        <v>0</v>
      </c>
      <c r="X3321">
        <f t="shared" si="1425"/>
        <v>0</v>
      </c>
      <c r="Y3321">
        <f t="shared" si="1425"/>
        <v>0</v>
      </c>
      <c r="Z3321">
        <f t="shared" si="1425"/>
        <v>0</v>
      </c>
      <c r="AA3321">
        <f t="shared" si="1425"/>
        <v>0</v>
      </c>
      <c r="AB3321">
        <f t="shared" si="1425"/>
        <v>0</v>
      </c>
      <c r="AC3321">
        <f t="shared" ref="AC3321:AI3330" si="1426">VLOOKUP($O3321,$V$74:$AC$80,AC$592+1,0)</f>
        <v>0</v>
      </c>
      <c r="AD3321">
        <f t="shared" si="1426"/>
        <v>0</v>
      </c>
      <c r="AE3321">
        <f t="shared" si="1426"/>
        <v>0</v>
      </c>
      <c r="AF3321">
        <f t="shared" si="1426"/>
        <v>0</v>
      </c>
      <c r="AG3321">
        <f t="shared" si="1426"/>
        <v>1</v>
      </c>
      <c r="AH3321">
        <f t="shared" si="1426"/>
        <v>0</v>
      </c>
      <c r="AI3321">
        <f t="shared" si="1426"/>
        <v>0</v>
      </c>
      <c r="AJ3321">
        <f t="shared" ca="1" si="1407"/>
        <v>0</v>
      </c>
      <c r="AK3321">
        <f t="shared" ca="1" si="1408"/>
        <v>0</v>
      </c>
      <c r="AL3321">
        <f t="shared" ca="1" si="1409"/>
        <v>1</v>
      </c>
      <c r="AM3321">
        <f t="shared" ca="1" si="1410"/>
        <v>1</v>
      </c>
      <c r="AN3321">
        <f t="shared" ca="1" si="1411"/>
        <v>0</v>
      </c>
      <c r="AO3321">
        <f t="shared" ca="1" si="1412"/>
        <v>0</v>
      </c>
      <c r="AP3321">
        <f t="shared" ca="1" si="1413"/>
        <v>0</v>
      </c>
      <c r="AQ3321">
        <f t="shared" ca="1" si="1414"/>
        <v>0</v>
      </c>
      <c r="AR3321">
        <f t="shared" ca="1" si="1415"/>
        <v>1</v>
      </c>
      <c r="AS3321">
        <v>1</v>
      </c>
      <c r="AT3321">
        <v>0</v>
      </c>
      <c r="AU3321">
        <f t="shared" ref="AU3321:AW3340" ca="1" si="1427">VLOOKUP(INDIRECT($AU$590&amp;ROW($A3321)),$F$17:$I$19,AU$592+1,0)</f>
        <v>0</v>
      </c>
      <c r="AV3321">
        <f t="shared" ca="1" si="1427"/>
        <v>0</v>
      </c>
      <c r="AW3321">
        <f t="shared" ca="1" si="1427"/>
        <v>1</v>
      </c>
      <c r="AX3321">
        <v>0</v>
      </c>
    </row>
    <row r="3322" spans="1:50" x14ac:dyDescent="0.25">
      <c r="A3322" s="2">
        <v>42175</v>
      </c>
      <c r="B3322">
        <v>2322</v>
      </c>
      <c r="C3322">
        <v>13</v>
      </c>
      <c r="D3322">
        <f t="shared" ca="1" si="1416"/>
        <v>19.56486187294896</v>
      </c>
      <c r="E3322">
        <f t="shared" ca="1" si="1417"/>
        <v>-6.5648618729489598</v>
      </c>
      <c r="F3322" t="str">
        <f t="shared" ca="1" si="1418"/>
        <v>low</v>
      </c>
      <c r="G3322">
        <v>796</v>
      </c>
      <c r="H3322">
        <f t="shared" si="1419"/>
        <v>796</v>
      </c>
      <c r="I3322">
        <f t="shared" ca="1" si="1420"/>
        <v>1204.4208536706469</v>
      </c>
      <c r="J3322">
        <f t="shared" ca="1" si="1421"/>
        <v>-408.42085367064692</v>
      </c>
      <c r="K3322" t="str">
        <f t="shared" ca="1" si="1422"/>
        <v>low</v>
      </c>
      <c r="L3322">
        <v>6.7500000000000009</v>
      </c>
      <c r="M3322" t="str">
        <f t="shared" si="1398"/>
        <v>medium</v>
      </c>
      <c r="N3322">
        <f t="shared" si="1404"/>
        <v>6</v>
      </c>
      <c r="O3322">
        <f t="shared" si="1405"/>
        <v>6</v>
      </c>
      <c r="P3322" t="str">
        <f t="shared" si="1406"/>
        <v>sobota</v>
      </c>
      <c r="Q3322">
        <f t="shared" si="1425"/>
        <v>0</v>
      </c>
      <c r="R3322">
        <f t="shared" si="1425"/>
        <v>0</v>
      </c>
      <c r="S3322">
        <f t="shared" si="1425"/>
        <v>0</v>
      </c>
      <c r="T3322">
        <f t="shared" si="1425"/>
        <v>0</v>
      </c>
      <c r="U3322">
        <f t="shared" si="1425"/>
        <v>0</v>
      </c>
      <c r="V3322">
        <f t="shared" si="1425"/>
        <v>1</v>
      </c>
      <c r="W3322">
        <f t="shared" si="1425"/>
        <v>0</v>
      </c>
      <c r="X3322">
        <f t="shared" si="1425"/>
        <v>0</v>
      </c>
      <c r="Y3322">
        <f t="shared" si="1425"/>
        <v>0</v>
      </c>
      <c r="Z3322">
        <f t="shared" si="1425"/>
        <v>0</v>
      </c>
      <c r="AA3322">
        <f t="shared" si="1425"/>
        <v>0</v>
      </c>
      <c r="AB3322">
        <f t="shared" si="1425"/>
        <v>0</v>
      </c>
      <c r="AC3322">
        <f t="shared" si="1426"/>
        <v>0</v>
      </c>
      <c r="AD3322">
        <f t="shared" si="1426"/>
        <v>0</v>
      </c>
      <c r="AE3322">
        <f t="shared" si="1426"/>
        <v>0</v>
      </c>
      <c r="AF3322">
        <f t="shared" si="1426"/>
        <v>0</v>
      </c>
      <c r="AG3322">
        <f t="shared" si="1426"/>
        <v>0</v>
      </c>
      <c r="AH3322">
        <f t="shared" si="1426"/>
        <v>1</v>
      </c>
      <c r="AI3322">
        <f t="shared" si="1426"/>
        <v>0</v>
      </c>
      <c r="AJ3322">
        <f t="shared" ca="1" si="1407"/>
        <v>0</v>
      </c>
      <c r="AK3322">
        <f t="shared" ca="1" si="1408"/>
        <v>0</v>
      </c>
      <c r="AL3322">
        <f t="shared" ca="1" si="1409"/>
        <v>1</v>
      </c>
      <c r="AM3322">
        <f t="shared" ca="1" si="1410"/>
        <v>0</v>
      </c>
      <c r="AN3322">
        <f t="shared" ca="1" si="1411"/>
        <v>1</v>
      </c>
      <c r="AO3322">
        <f t="shared" ca="1" si="1412"/>
        <v>0</v>
      </c>
      <c r="AP3322">
        <f t="shared" ca="1" si="1413"/>
        <v>0</v>
      </c>
      <c r="AQ3322">
        <f t="shared" ca="1" si="1414"/>
        <v>1</v>
      </c>
      <c r="AR3322">
        <f t="shared" ca="1" si="1415"/>
        <v>0</v>
      </c>
      <c r="AS3322">
        <v>1</v>
      </c>
      <c r="AT3322">
        <v>0</v>
      </c>
      <c r="AU3322">
        <f t="shared" ca="1" si="1427"/>
        <v>1</v>
      </c>
      <c r="AV3322">
        <f t="shared" ca="1" si="1427"/>
        <v>0</v>
      </c>
      <c r="AW3322">
        <f t="shared" ca="1" si="1427"/>
        <v>0</v>
      </c>
      <c r="AX3322">
        <v>0</v>
      </c>
    </row>
    <row r="3323" spans="1:50" x14ac:dyDescent="0.25">
      <c r="A3323" s="2">
        <v>42176</v>
      </c>
      <c r="B3323">
        <v>2323</v>
      </c>
      <c r="C3323">
        <v>12</v>
      </c>
      <c r="D3323">
        <f t="shared" ca="1" si="1416"/>
        <v>19.564029894930108</v>
      </c>
      <c r="E3323">
        <f t="shared" ca="1" si="1417"/>
        <v>-7.5640298949301084</v>
      </c>
      <c r="F3323" t="str">
        <f t="shared" ca="1" si="1418"/>
        <v>low</v>
      </c>
      <c r="G3323">
        <v>738</v>
      </c>
      <c r="H3323">
        <f t="shared" si="1419"/>
        <v>738</v>
      </c>
      <c r="I3323">
        <f t="shared" ca="1" si="1420"/>
        <v>1204.4449634291568</v>
      </c>
      <c r="J3323">
        <f t="shared" ca="1" si="1421"/>
        <v>-466.44496342915681</v>
      </c>
      <c r="K3323" t="str">
        <f t="shared" ca="1" si="1422"/>
        <v>low</v>
      </c>
      <c r="L3323">
        <v>9.1999999999999993</v>
      </c>
      <c r="M3323" t="str">
        <f t="shared" si="1398"/>
        <v>medium</v>
      </c>
      <c r="N3323">
        <f t="shared" si="1404"/>
        <v>6</v>
      </c>
      <c r="O3323">
        <f t="shared" si="1405"/>
        <v>7</v>
      </c>
      <c r="P3323" t="str">
        <f t="shared" si="1406"/>
        <v>neděle</v>
      </c>
      <c r="Q3323">
        <f t="shared" si="1425"/>
        <v>0</v>
      </c>
      <c r="R3323">
        <f t="shared" si="1425"/>
        <v>0</v>
      </c>
      <c r="S3323">
        <f t="shared" si="1425"/>
        <v>0</v>
      </c>
      <c r="T3323">
        <f t="shared" si="1425"/>
        <v>0</v>
      </c>
      <c r="U3323">
        <f t="shared" si="1425"/>
        <v>0</v>
      </c>
      <c r="V3323">
        <f t="shared" si="1425"/>
        <v>1</v>
      </c>
      <c r="W3323">
        <f t="shared" si="1425"/>
        <v>0</v>
      </c>
      <c r="X3323">
        <f t="shared" si="1425"/>
        <v>0</v>
      </c>
      <c r="Y3323">
        <f t="shared" si="1425"/>
        <v>0</v>
      </c>
      <c r="Z3323">
        <f t="shared" si="1425"/>
        <v>0</v>
      </c>
      <c r="AA3323">
        <f t="shared" si="1425"/>
        <v>0</v>
      </c>
      <c r="AB3323">
        <f t="shared" si="1425"/>
        <v>0</v>
      </c>
      <c r="AC3323">
        <f t="shared" si="1426"/>
        <v>0</v>
      </c>
      <c r="AD3323">
        <f t="shared" si="1426"/>
        <v>0</v>
      </c>
      <c r="AE3323">
        <f t="shared" si="1426"/>
        <v>0</v>
      </c>
      <c r="AF3323">
        <f t="shared" si="1426"/>
        <v>0</v>
      </c>
      <c r="AG3323">
        <f t="shared" si="1426"/>
        <v>0</v>
      </c>
      <c r="AH3323">
        <f t="shared" si="1426"/>
        <v>0</v>
      </c>
      <c r="AI3323">
        <f t="shared" si="1426"/>
        <v>1</v>
      </c>
      <c r="AJ3323">
        <f t="shared" ca="1" si="1407"/>
        <v>0</v>
      </c>
      <c r="AK3323">
        <f t="shared" ca="1" si="1408"/>
        <v>1</v>
      </c>
      <c r="AL3323">
        <f t="shared" ca="1" si="1409"/>
        <v>0</v>
      </c>
      <c r="AM3323">
        <f t="shared" ca="1" si="1410"/>
        <v>0</v>
      </c>
      <c r="AN3323">
        <f t="shared" ca="1" si="1411"/>
        <v>1</v>
      </c>
      <c r="AO3323">
        <f t="shared" ca="1" si="1412"/>
        <v>0</v>
      </c>
      <c r="AP3323">
        <f t="shared" ca="1" si="1413"/>
        <v>0</v>
      </c>
      <c r="AQ3323">
        <f t="shared" ca="1" si="1414"/>
        <v>1</v>
      </c>
      <c r="AR3323">
        <f t="shared" ca="1" si="1415"/>
        <v>0</v>
      </c>
      <c r="AS3323">
        <v>1</v>
      </c>
      <c r="AT3323">
        <v>0</v>
      </c>
      <c r="AU3323">
        <f t="shared" ca="1" si="1427"/>
        <v>1</v>
      </c>
      <c r="AV3323">
        <f t="shared" ca="1" si="1427"/>
        <v>0</v>
      </c>
      <c r="AW3323">
        <f t="shared" ca="1" si="1427"/>
        <v>0</v>
      </c>
      <c r="AX3323">
        <v>0</v>
      </c>
    </row>
    <row r="3324" spans="1:50" x14ac:dyDescent="0.25">
      <c r="A3324" s="2">
        <v>42177</v>
      </c>
      <c r="B3324">
        <v>2324</v>
      </c>
      <c r="C3324">
        <v>28</v>
      </c>
      <c r="D3324">
        <f t="shared" ca="1" si="1416"/>
        <v>19.563193338366442</v>
      </c>
      <c r="E3324">
        <f t="shared" ca="1" si="1417"/>
        <v>8.4368066616335575</v>
      </c>
      <c r="F3324" t="str">
        <f t="shared" ca="1" si="1418"/>
        <v>high</v>
      </c>
      <c r="G3324">
        <v>1278</v>
      </c>
      <c r="H3324">
        <f t="shared" si="1419"/>
        <v>1278</v>
      </c>
      <c r="I3324">
        <f t="shared" ca="1" si="1420"/>
        <v>1204.4689234354023</v>
      </c>
      <c r="J3324">
        <f t="shared" ca="1" si="1421"/>
        <v>73.531076564597697</v>
      </c>
      <c r="K3324" t="str">
        <f t="shared" ca="1" si="1422"/>
        <v>medium</v>
      </c>
      <c r="L3324">
        <v>9.8000000000000007</v>
      </c>
      <c r="M3324" t="str">
        <f t="shared" si="1398"/>
        <v>medium</v>
      </c>
      <c r="N3324">
        <f t="shared" si="1404"/>
        <v>6</v>
      </c>
      <c r="O3324">
        <f t="shared" si="1405"/>
        <v>1</v>
      </c>
      <c r="P3324" t="str">
        <f t="shared" si="1406"/>
        <v>pondělí</v>
      </c>
      <c r="Q3324">
        <f t="shared" si="1425"/>
        <v>0</v>
      </c>
      <c r="R3324">
        <f t="shared" si="1425"/>
        <v>0</v>
      </c>
      <c r="S3324">
        <f t="shared" si="1425"/>
        <v>0</v>
      </c>
      <c r="T3324">
        <f t="shared" si="1425"/>
        <v>0</v>
      </c>
      <c r="U3324">
        <f t="shared" si="1425"/>
        <v>0</v>
      </c>
      <c r="V3324">
        <f t="shared" si="1425"/>
        <v>1</v>
      </c>
      <c r="W3324">
        <f t="shared" si="1425"/>
        <v>0</v>
      </c>
      <c r="X3324">
        <f t="shared" si="1425"/>
        <v>0</v>
      </c>
      <c r="Y3324">
        <f t="shared" si="1425"/>
        <v>0</v>
      </c>
      <c r="Z3324">
        <f t="shared" si="1425"/>
        <v>0</v>
      </c>
      <c r="AA3324">
        <f t="shared" si="1425"/>
        <v>0</v>
      </c>
      <c r="AB3324">
        <f t="shared" si="1425"/>
        <v>0</v>
      </c>
      <c r="AC3324">
        <f t="shared" si="1426"/>
        <v>1</v>
      </c>
      <c r="AD3324">
        <f t="shared" si="1426"/>
        <v>0</v>
      </c>
      <c r="AE3324">
        <f t="shared" si="1426"/>
        <v>0</v>
      </c>
      <c r="AF3324">
        <f t="shared" si="1426"/>
        <v>0</v>
      </c>
      <c r="AG3324">
        <f t="shared" si="1426"/>
        <v>0</v>
      </c>
      <c r="AH3324">
        <f t="shared" si="1426"/>
        <v>0</v>
      </c>
      <c r="AI3324">
        <f t="shared" si="1426"/>
        <v>0</v>
      </c>
      <c r="AJ3324">
        <f t="shared" ca="1" si="1407"/>
        <v>0</v>
      </c>
      <c r="AK3324">
        <f t="shared" ca="1" si="1408"/>
        <v>1</v>
      </c>
      <c r="AL3324">
        <f t="shared" ca="1" si="1409"/>
        <v>0</v>
      </c>
      <c r="AM3324">
        <f t="shared" ca="1" si="1410"/>
        <v>0</v>
      </c>
      <c r="AN3324">
        <f t="shared" ca="1" si="1411"/>
        <v>1</v>
      </c>
      <c r="AO3324">
        <f t="shared" ca="1" si="1412"/>
        <v>0</v>
      </c>
      <c r="AP3324">
        <f t="shared" ca="1" si="1413"/>
        <v>0</v>
      </c>
      <c r="AQ3324">
        <f t="shared" ca="1" si="1414"/>
        <v>1</v>
      </c>
      <c r="AR3324">
        <f t="shared" ca="1" si="1415"/>
        <v>0</v>
      </c>
      <c r="AS3324">
        <v>0</v>
      </c>
      <c r="AT3324">
        <v>1</v>
      </c>
      <c r="AU3324">
        <f t="shared" ca="1" si="1427"/>
        <v>0</v>
      </c>
      <c r="AV3324">
        <f t="shared" ca="1" si="1427"/>
        <v>0</v>
      </c>
      <c r="AW3324">
        <f t="shared" ca="1" si="1427"/>
        <v>1</v>
      </c>
      <c r="AX3324">
        <v>0</v>
      </c>
    </row>
    <row r="3325" spans="1:50" x14ac:dyDescent="0.25">
      <c r="A3325" s="2">
        <v>42178</v>
      </c>
      <c r="B3325">
        <v>2325</v>
      </c>
      <c r="C3325">
        <v>21</v>
      </c>
      <c r="D3325">
        <f t="shared" ca="1" si="1416"/>
        <v>19.562352203257959</v>
      </c>
      <c r="E3325">
        <f t="shared" ca="1" si="1417"/>
        <v>1.4376477967420414</v>
      </c>
      <c r="F3325" t="str">
        <f t="shared" ca="1" si="1418"/>
        <v>medium</v>
      </c>
      <c r="G3325">
        <v>1278</v>
      </c>
      <c r="H3325">
        <f t="shared" si="1419"/>
        <v>1278</v>
      </c>
      <c r="I3325">
        <f t="shared" ca="1" si="1420"/>
        <v>1204.4927336893841</v>
      </c>
      <c r="J3325">
        <f t="shared" ca="1" si="1421"/>
        <v>73.507266310615933</v>
      </c>
      <c r="K3325" t="str">
        <f t="shared" ca="1" si="1422"/>
        <v>medium</v>
      </c>
      <c r="L3325">
        <v>13.957142857142857</v>
      </c>
      <c r="M3325" t="str">
        <f t="shared" si="1398"/>
        <v>medium</v>
      </c>
      <c r="N3325">
        <f t="shared" si="1404"/>
        <v>6</v>
      </c>
      <c r="O3325">
        <f t="shared" si="1405"/>
        <v>2</v>
      </c>
      <c r="P3325" t="str">
        <f t="shared" si="1406"/>
        <v>úterý</v>
      </c>
      <c r="Q3325">
        <f t="shared" si="1425"/>
        <v>0</v>
      </c>
      <c r="R3325">
        <f t="shared" si="1425"/>
        <v>0</v>
      </c>
      <c r="S3325">
        <f t="shared" si="1425"/>
        <v>0</v>
      </c>
      <c r="T3325">
        <f t="shared" si="1425"/>
        <v>0</v>
      </c>
      <c r="U3325">
        <f t="shared" si="1425"/>
        <v>0</v>
      </c>
      <c r="V3325">
        <f t="shared" si="1425"/>
        <v>1</v>
      </c>
      <c r="W3325">
        <f t="shared" si="1425"/>
        <v>0</v>
      </c>
      <c r="X3325">
        <f t="shared" si="1425"/>
        <v>0</v>
      </c>
      <c r="Y3325">
        <f t="shared" si="1425"/>
        <v>0</v>
      </c>
      <c r="Z3325">
        <f t="shared" si="1425"/>
        <v>0</v>
      </c>
      <c r="AA3325">
        <f t="shared" si="1425"/>
        <v>0</v>
      </c>
      <c r="AB3325">
        <f t="shared" si="1425"/>
        <v>0</v>
      </c>
      <c r="AC3325">
        <f t="shared" si="1426"/>
        <v>0</v>
      </c>
      <c r="AD3325">
        <f t="shared" si="1426"/>
        <v>1</v>
      </c>
      <c r="AE3325">
        <f t="shared" si="1426"/>
        <v>0</v>
      </c>
      <c r="AF3325">
        <f t="shared" si="1426"/>
        <v>0</v>
      </c>
      <c r="AG3325">
        <f t="shared" si="1426"/>
        <v>0</v>
      </c>
      <c r="AH3325">
        <f t="shared" si="1426"/>
        <v>0</v>
      </c>
      <c r="AI3325">
        <f t="shared" si="1426"/>
        <v>0</v>
      </c>
      <c r="AJ3325">
        <f t="shared" ca="1" si="1407"/>
        <v>0</v>
      </c>
      <c r="AK3325">
        <f t="shared" ca="1" si="1408"/>
        <v>1</v>
      </c>
      <c r="AL3325">
        <f t="shared" ca="1" si="1409"/>
        <v>0</v>
      </c>
      <c r="AM3325">
        <f t="shared" ca="1" si="1410"/>
        <v>1</v>
      </c>
      <c r="AN3325">
        <f t="shared" ca="1" si="1411"/>
        <v>0</v>
      </c>
      <c r="AO3325">
        <f t="shared" ca="1" si="1412"/>
        <v>0</v>
      </c>
      <c r="AP3325">
        <f t="shared" ca="1" si="1413"/>
        <v>0</v>
      </c>
      <c r="AQ3325">
        <f t="shared" ca="1" si="1414"/>
        <v>1</v>
      </c>
      <c r="AR3325">
        <f t="shared" ca="1" si="1415"/>
        <v>0</v>
      </c>
      <c r="AS3325">
        <v>1</v>
      </c>
      <c r="AT3325">
        <v>0</v>
      </c>
      <c r="AU3325">
        <f t="shared" ca="1" si="1427"/>
        <v>0</v>
      </c>
      <c r="AV3325">
        <f t="shared" ca="1" si="1427"/>
        <v>1</v>
      </c>
      <c r="AW3325">
        <f t="shared" ca="1" si="1427"/>
        <v>0</v>
      </c>
      <c r="AX3325">
        <v>0</v>
      </c>
    </row>
    <row r="3326" spans="1:50" x14ac:dyDescent="0.25">
      <c r="A3326" s="2">
        <v>42179</v>
      </c>
      <c r="B3326">
        <v>2326</v>
      </c>
      <c r="C3326">
        <v>25</v>
      </c>
      <c r="D3326">
        <f t="shared" ca="1" si="1416"/>
        <v>19.56150648960466</v>
      </c>
      <c r="E3326">
        <f t="shared" ca="1" si="1417"/>
        <v>5.4384935103953396</v>
      </c>
      <c r="F3326" t="str">
        <f t="shared" ca="1" si="1418"/>
        <v>high</v>
      </c>
      <c r="G3326">
        <v>2010</v>
      </c>
      <c r="H3326">
        <f t="shared" si="1419"/>
        <v>2010</v>
      </c>
      <c r="I3326">
        <f t="shared" ca="1" si="1420"/>
        <v>1204.5163941911014</v>
      </c>
      <c r="J3326">
        <f t="shared" ca="1" si="1421"/>
        <v>805.48360580889857</v>
      </c>
      <c r="K3326" t="str">
        <f t="shared" ca="1" si="1422"/>
        <v>high</v>
      </c>
      <c r="L3326">
        <v>8.6999999999999993</v>
      </c>
      <c r="M3326" t="str">
        <f t="shared" si="1398"/>
        <v>medium</v>
      </c>
      <c r="N3326">
        <f t="shared" si="1404"/>
        <v>6</v>
      </c>
      <c r="O3326">
        <f t="shared" si="1405"/>
        <v>3</v>
      </c>
      <c r="P3326" t="str">
        <f t="shared" si="1406"/>
        <v>středa</v>
      </c>
      <c r="Q3326">
        <f t="shared" si="1425"/>
        <v>0</v>
      </c>
      <c r="R3326">
        <f t="shared" si="1425"/>
        <v>0</v>
      </c>
      <c r="S3326">
        <f t="shared" si="1425"/>
        <v>0</v>
      </c>
      <c r="T3326">
        <f t="shared" si="1425"/>
        <v>0</v>
      </c>
      <c r="U3326">
        <f t="shared" si="1425"/>
        <v>0</v>
      </c>
      <c r="V3326">
        <f t="shared" si="1425"/>
        <v>1</v>
      </c>
      <c r="W3326">
        <f t="shared" si="1425"/>
        <v>0</v>
      </c>
      <c r="X3326">
        <f t="shared" si="1425"/>
        <v>0</v>
      </c>
      <c r="Y3326">
        <f t="shared" si="1425"/>
        <v>0</v>
      </c>
      <c r="Z3326">
        <f t="shared" si="1425"/>
        <v>0</v>
      </c>
      <c r="AA3326">
        <f t="shared" si="1425"/>
        <v>0</v>
      </c>
      <c r="AB3326">
        <f t="shared" si="1425"/>
        <v>0</v>
      </c>
      <c r="AC3326">
        <f t="shared" si="1426"/>
        <v>0</v>
      </c>
      <c r="AD3326">
        <f t="shared" si="1426"/>
        <v>0</v>
      </c>
      <c r="AE3326">
        <f t="shared" si="1426"/>
        <v>1</v>
      </c>
      <c r="AF3326">
        <f t="shared" si="1426"/>
        <v>0</v>
      </c>
      <c r="AG3326">
        <f t="shared" si="1426"/>
        <v>0</v>
      </c>
      <c r="AH3326">
        <f t="shared" si="1426"/>
        <v>0</v>
      </c>
      <c r="AI3326">
        <f t="shared" si="1426"/>
        <v>0</v>
      </c>
      <c r="AJ3326">
        <f t="shared" ca="1" si="1407"/>
        <v>1</v>
      </c>
      <c r="AK3326">
        <f t="shared" ca="1" si="1408"/>
        <v>0</v>
      </c>
      <c r="AL3326">
        <f t="shared" ca="1" si="1409"/>
        <v>0</v>
      </c>
      <c r="AM3326">
        <f t="shared" ca="1" si="1410"/>
        <v>0</v>
      </c>
      <c r="AN3326">
        <f t="shared" ca="1" si="1411"/>
        <v>1</v>
      </c>
      <c r="AO3326">
        <f t="shared" ca="1" si="1412"/>
        <v>0</v>
      </c>
      <c r="AP3326">
        <f t="shared" ca="1" si="1413"/>
        <v>0</v>
      </c>
      <c r="AQ3326">
        <f t="shared" ca="1" si="1414"/>
        <v>1</v>
      </c>
      <c r="AR3326">
        <f t="shared" ca="1" si="1415"/>
        <v>0</v>
      </c>
      <c r="AS3326">
        <v>0</v>
      </c>
      <c r="AT3326">
        <v>0</v>
      </c>
      <c r="AU3326">
        <f t="shared" ca="1" si="1427"/>
        <v>0</v>
      </c>
      <c r="AV3326">
        <f t="shared" ca="1" si="1427"/>
        <v>0</v>
      </c>
      <c r="AW3326">
        <f t="shared" ca="1" si="1427"/>
        <v>1</v>
      </c>
      <c r="AX3326">
        <v>0</v>
      </c>
    </row>
    <row r="3327" spans="1:50" x14ac:dyDescent="0.25">
      <c r="A3327" s="2">
        <v>42180</v>
      </c>
      <c r="B3327">
        <v>2327</v>
      </c>
      <c r="C3327">
        <v>19</v>
      </c>
      <c r="D3327">
        <f t="shared" ca="1" si="1416"/>
        <v>19.560656197406544</v>
      </c>
      <c r="E3327">
        <f t="shared" ca="1" si="1417"/>
        <v>-0.56065619740654427</v>
      </c>
      <c r="F3327" t="str">
        <f t="shared" ca="1" si="1418"/>
        <v>medium</v>
      </c>
      <c r="G3327">
        <v>559</v>
      </c>
      <c r="H3327">
        <f t="shared" si="1419"/>
        <v>559</v>
      </c>
      <c r="I3327">
        <f t="shared" ca="1" si="1420"/>
        <v>1204.5399049405551</v>
      </c>
      <c r="J3327">
        <f t="shared" ca="1" si="1421"/>
        <v>-645.53990494055506</v>
      </c>
      <c r="K3327" t="str">
        <f t="shared" ca="1" si="1422"/>
        <v>low</v>
      </c>
      <c r="L3327">
        <v>8.8000000000000007</v>
      </c>
      <c r="M3327" t="str">
        <f t="shared" si="1398"/>
        <v>medium</v>
      </c>
      <c r="N3327">
        <f t="shared" si="1404"/>
        <v>6</v>
      </c>
      <c r="O3327">
        <f t="shared" si="1405"/>
        <v>4</v>
      </c>
      <c r="P3327" t="str">
        <f t="shared" si="1406"/>
        <v>čtvrtek</v>
      </c>
      <c r="Q3327">
        <f t="shared" si="1425"/>
        <v>0</v>
      </c>
      <c r="R3327">
        <f t="shared" si="1425"/>
        <v>0</v>
      </c>
      <c r="S3327">
        <f t="shared" si="1425"/>
        <v>0</v>
      </c>
      <c r="T3327">
        <f t="shared" si="1425"/>
        <v>0</v>
      </c>
      <c r="U3327">
        <f t="shared" si="1425"/>
        <v>0</v>
      </c>
      <c r="V3327">
        <f t="shared" si="1425"/>
        <v>1</v>
      </c>
      <c r="W3327">
        <f t="shared" si="1425"/>
        <v>0</v>
      </c>
      <c r="X3327">
        <f t="shared" si="1425"/>
        <v>0</v>
      </c>
      <c r="Y3327">
        <f t="shared" si="1425"/>
        <v>0</v>
      </c>
      <c r="Z3327">
        <f t="shared" si="1425"/>
        <v>0</v>
      </c>
      <c r="AA3327">
        <f t="shared" si="1425"/>
        <v>0</v>
      </c>
      <c r="AB3327">
        <f t="shared" si="1425"/>
        <v>0</v>
      </c>
      <c r="AC3327">
        <f t="shared" si="1426"/>
        <v>0</v>
      </c>
      <c r="AD3327">
        <f t="shared" si="1426"/>
        <v>0</v>
      </c>
      <c r="AE3327">
        <f t="shared" si="1426"/>
        <v>0</v>
      </c>
      <c r="AF3327">
        <f t="shared" si="1426"/>
        <v>1</v>
      </c>
      <c r="AG3327">
        <f t="shared" si="1426"/>
        <v>0</v>
      </c>
      <c r="AH3327">
        <f t="shared" si="1426"/>
        <v>0</v>
      </c>
      <c r="AI3327">
        <f t="shared" si="1426"/>
        <v>0</v>
      </c>
      <c r="AJ3327">
        <f t="shared" ca="1" si="1407"/>
        <v>0</v>
      </c>
      <c r="AK3327">
        <f t="shared" ca="1" si="1408"/>
        <v>1</v>
      </c>
      <c r="AL3327">
        <f t="shared" ca="1" si="1409"/>
        <v>0</v>
      </c>
      <c r="AM3327">
        <f t="shared" ca="1" si="1410"/>
        <v>0</v>
      </c>
      <c r="AN3327">
        <f t="shared" ca="1" si="1411"/>
        <v>1</v>
      </c>
      <c r="AO3327">
        <f t="shared" ca="1" si="1412"/>
        <v>0</v>
      </c>
      <c r="AP3327">
        <f t="shared" ca="1" si="1413"/>
        <v>0</v>
      </c>
      <c r="AQ3327">
        <f t="shared" ca="1" si="1414"/>
        <v>1</v>
      </c>
      <c r="AR3327">
        <f t="shared" ca="1" si="1415"/>
        <v>0</v>
      </c>
      <c r="AS3327">
        <v>0</v>
      </c>
      <c r="AT3327">
        <v>0</v>
      </c>
      <c r="AU3327">
        <f t="shared" ca="1" si="1427"/>
        <v>0</v>
      </c>
      <c r="AV3327">
        <f t="shared" ca="1" si="1427"/>
        <v>1</v>
      </c>
      <c r="AW3327">
        <f t="shared" ca="1" si="1427"/>
        <v>0</v>
      </c>
      <c r="AX3327">
        <v>0</v>
      </c>
    </row>
    <row r="3328" spans="1:50" x14ac:dyDescent="0.25">
      <c r="A3328" s="2">
        <v>42181</v>
      </c>
      <c r="B3328">
        <v>2328</v>
      </c>
      <c r="C3328">
        <v>34</v>
      </c>
      <c r="D3328">
        <f t="shared" ca="1" si="1416"/>
        <v>19.559801326663617</v>
      </c>
      <c r="E3328">
        <f t="shared" ca="1" si="1417"/>
        <v>14.440198673336383</v>
      </c>
      <c r="F3328" t="str">
        <f t="shared" ca="1" si="1418"/>
        <v>high</v>
      </c>
      <c r="G3328">
        <v>1744</v>
      </c>
      <c r="H3328">
        <f t="shared" si="1419"/>
        <v>1744</v>
      </c>
      <c r="I3328">
        <f t="shared" ca="1" si="1420"/>
        <v>1204.5632659377441</v>
      </c>
      <c r="J3328">
        <f t="shared" ca="1" si="1421"/>
        <v>539.43673406225594</v>
      </c>
      <c r="K3328" t="str">
        <f t="shared" ca="1" si="1422"/>
        <v>high</v>
      </c>
      <c r="L3328">
        <v>19.05</v>
      </c>
      <c r="M3328" t="str">
        <f t="shared" si="1398"/>
        <v>high</v>
      </c>
      <c r="N3328">
        <f t="shared" si="1404"/>
        <v>6</v>
      </c>
      <c r="O3328">
        <f t="shared" si="1405"/>
        <v>5</v>
      </c>
      <c r="P3328" t="str">
        <f t="shared" si="1406"/>
        <v>pátek</v>
      </c>
      <c r="Q3328">
        <f t="shared" si="1425"/>
        <v>0</v>
      </c>
      <c r="R3328">
        <f t="shared" si="1425"/>
        <v>0</v>
      </c>
      <c r="S3328">
        <f t="shared" si="1425"/>
        <v>0</v>
      </c>
      <c r="T3328">
        <f t="shared" si="1425"/>
        <v>0</v>
      </c>
      <c r="U3328">
        <f t="shared" si="1425"/>
        <v>0</v>
      </c>
      <c r="V3328">
        <f t="shared" si="1425"/>
        <v>1</v>
      </c>
      <c r="W3328">
        <f t="shared" si="1425"/>
        <v>0</v>
      </c>
      <c r="X3328">
        <f t="shared" si="1425"/>
        <v>0</v>
      </c>
      <c r="Y3328">
        <f t="shared" si="1425"/>
        <v>0</v>
      </c>
      <c r="Z3328">
        <f t="shared" si="1425"/>
        <v>0</v>
      </c>
      <c r="AA3328">
        <f t="shared" si="1425"/>
        <v>0</v>
      </c>
      <c r="AB3328">
        <f t="shared" si="1425"/>
        <v>0</v>
      </c>
      <c r="AC3328">
        <f t="shared" si="1426"/>
        <v>0</v>
      </c>
      <c r="AD3328">
        <f t="shared" si="1426"/>
        <v>0</v>
      </c>
      <c r="AE3328">
        <f t="shared" si="1426"/>
        <v>0</v>
      </c>
      <c r="AF3328">
        <f t="shared" si="1426"/>
        <v>0</v>
      </c>
      <c r="AG3328">
        <f t="shared" si="1426"/>
        <v>1</v>
      </c>
      <c r="AH3328">
        <f t="shared" si="1426"/>
        <v>0</v>
      </c>
      <c r="AI3328">
        <f t="shared" si="1426"/>
        <v>0</v>
      </c>
      <c r="AJ3328">
        <f t="shared" ca="1" si="1407"/>
        <v>0</v>
      </c>
      <c r="AK3328">
        <f t="shared" ca="1" si="1408"/>
        <v>1</v>
      </c>
      <c r="AL3328">
        <f t="shared" ca="1" si="1409"/>
        <v>0</v>
      </c>
      <c r="AM3328">
        <f t="shared" ca="1" si="1410"/>
        <v>0</v>
      </c>
      <c r="AN3328">
        <f t="shared" ca="1" si="1411"/>
        <v>1</v>
      </c>
      <c r="AO3328">
        <f t="shared" ca="1" si="1412"/>
        <v>0</v>
      </c>
      <c r="AP3328">
        <f t="shared" ca="1" si="1413"/>
        <v>0</v>
      </c>
      <c r="AQ3328">
        <f t="shared" ca="1" si="1414"/>
        <v>0</v>
      </c>
      <c r="AR3328">
        <f t="shared" ca="1" si="1415"/>
        <v>1</v>
      </c>
      <c r="AS3328">
        <v>0</v>
      </c>
      <c r="AT3328">
        <v>0</v>
      </c>
      <c r="AU3328">
        <f t="shared" ca="1" si="1427"/>
        <v>0</v>
      </c>
      <c r="AV3328">
        <f t="shared" ca="1" si="1427"/>
        <v>0</v>
      </c>
      <c r="AW3328">
        <f t="shared" ca="1" si="1427"/>
        <v>1</v>
      </c>
      <c r="AX3328">
        <v>0</v>
      </c>
    </row>
    <row r="3329" spans="1:50" x14ac:dyDescent="0.25">
      <c r="A3329" s="2">
        <v>42182</v>
      </c>
      <c r="B3329">
        <v>2329</v>
      </c>
      <c r="C3329">
        <v>24</v>
      </c>
      <c r="D3329">
        <f t="shared" ca="1" si="1416"/>
        <v>19.558941877375872</v>
      </c>
      <c r="E3329">
        <f t="shared" ca="1" si="1417"/>
        <v>4.4410581226241277</v>
      </c>
      <c r="F3329" t="str">
        <f t="shared" ca="1" si="1418"/>
        <v>high</v>
      </c>
      <c r="G3329">
        <v>1538</v>
      </c>
      <c r="H3329">
        <f t="shared" si="1419"/>
        <v>1538</v>
      </c>
      <c r="I3329">
        <f t="shared" ca="1" si="1420"/>
        <v>1204.5864771826691</v>
      </c>
      <c r="J3329">
        <f t="shared" ca="1" si="1421"/>
        <v>333.41352281733089</v>
      </c>
      <c r="K3329" t="str">
        <f t="shared" ca="1" si="1422"/>
        <v>high</v>
      </c>
      <c r="L3329">
        <v>15.471428571428572</v>
      </c>
      <c r="M3329" t="str">
        <f t="shared" si="1398"/>
        <v>high</v>
      </c>
      <c r="N3329">
        <f t="shared" si="1404"/>
        <v>6</v>
      </c>
      <c r="O3329">
        <f t="shared" si="1405"/>
        <v>6</v>
      </c>
      <c r="P3329" t="str">
        <f t="shared" si="1406"/>
        <v>sobota</v>
      </c>
      <c r="Q3329">
        <f t="shared" si="1425"/>
        <v>0</v>
      </c>
      <c r="R3329">
        <f t="shared" si="1425"/>
        <v>0</v>
      </c>
      <c r="S3329">
        <f t="shared" si="1425"/>
        <v>0</v>
      </c>
      <c r="T3329">
        <f t="shared" si="1425"/>
        <v>0</v>
      </c>
      <c r="U3329">
        <f t="shared" si="1425"/>
        <v>0</v>
      </c>
      <c r="V3329">
        <f t="shared" si="1425"/>
        <v>1</v>
      </c>
      <c r="W3329">
        <f t="shared" si="1425"/>
        <v>0</v>
      </c>
      <c r="X3329">
        <f t="shared" si="1425"/>
        <v>0</v>
      </c>
      <c r="Y3329">
        <f t="shared" si="1425"/>
        <v>0</v>
      </c>
      <c r="Z3329">
        <f t="shared" si="1425"/>
        <v>0</v>
      </c>
      <c r="AA3329">
        <f t="shared" si="1425"/>
        <v>0</v>
      </c>
      <c r="AB3329">
        <f t="shared" si="1425"/>
        <v>0</v>
      </c>
      <c r="AC3329">
        <f t="shared" si="1426"/>
        <v>0</v>
      </c>
      <c r="AD3329">
        <f t="shared" si="1426"/>
        <v>0</v>
      </c>
      <c r="AE3329">
        <f t="shared" si="1426"/>
        <v>0</v>
      </c>
      <c r="AF3329">
        <f t="shared" si="1426"/>
        <v>0</v>
      </c>
      <c r="AG3329">
        <f t="shared" si="1426"/>
        <v>0</v>
      </c>
      <c r="AH3329">
        <f t="shared" si="1426"/>
        <v>1</v>
      </c>
      <c r="AI3329">
        <f t="shared" si="1426"/>
        <v>0</v>
      </c>
      <c r="AJ3329">
        <f t="shared" ca="1" si="1407"/>
        <v>0</v>
      </c>
      <c r="AK3329">
        <f t="shared" ca="1" si="1408"/>
        <v>1</v>
      </c>
      <c r="AL3329">
        <f t="shared" ca="1" si="1409"/>
        <v>0</v>
      </c>
      <c r="AM3329">
        <f t="shared" ca="1" si="1410"/>
        <v>0</v>
      </c>
      <c r="AN3329">
        <f t="shared" ca="1" si="1411"/>
        <v>1</v>
      </c>
      <c r="AO3329">
        <f t="shared" ca="1" si="1412"/>
        <v>0</v>
      </c>
      <c r="AP3329">
        <f t="shared" ca="1" si="1413"/>
        <v>0</v>
      </c>
      <c r="AQ3329">
        <f t="shared" ca="1" si="1414"/>
        <v>0</v>
      </c>
      <c r="AR3329">
        <f t="shared" ca="1" si="1415"/>
        <v>1</v>
      </c>
      <c r="AS3329">
        <v>0</v>
      </c>
      <c r="AT3329">
        <v>0</v>
      </c>
      <c r="AU3329">
        <f t="shared" ca="1" si="1427"/>
        <v>0</v>
      </c>
      <c r="AV3329">
        <f t="shared" ca="1" si="1427"/>
        <v>0</v>
      </c>
      <c r="AW3329">
        <f t="shared" ca="1" si="1427"/>
        <v>1</v>
      </c>
      <c r="AX3329">
        <v>0</v>
      </c>
    </row>
    <row r="3330" spans="1:50" x14ac:dyDescent="0.25">
      <c r="A3330" s="2">
        <v>42183</v>
      </c>
      <c r="B3330">
        <v>2330</v>
      </c>
      <c r="C3330">
        <v>22</v>
      </c>
      <c r="D3330">
        <f t="shared" ca="1" si="1416"/>
        <v>19.558077849543313</v>
      </c>
      <c r="E3330">
        <f t="shared" ca="1" si="1417"/>
        <v>2.441922150456687</v>
      </c>
      <c r="F3330" t="str">
        <f t="shared" ca="1" si="1418"/>
        <v>high</v>
      </c>
      <c r="G3330">
        <v>978</v>
      </c>
      <c r="H3330">
        <f t="shared" si="1419"/>
        <v>978</v>
      </c>
      <c r="I3330">
        <f t="shared" ca="1" si="1420"/>
        <v>1204.60953867533</v>
      </c>
      <c r="J3330">
        <f t="shared" ca="1" si="1421"/>
        <v>-226.60953867532999</v>
      </c>
      <c r="K3330" t="str">
        <f t="shared" ca="1" si="1422"/>
        <v>medium</v>
      </c>
      <c r="L3330">
        <v>10.866666666666667</v>
      </c>
      <c r="M3330" t="str">
        <f t="shared" si="1398"/>
        <v>medium</v>
      </c>
      <c r="N3330">
        <f t="shared" si="1404"/>
        <v>6</v>
      </c>
      <c r="O3330">
        <f t="shared" si="1405"/>
        <v>7</v>
      </c>
      <c r="P3330" t="str">
        <f t="shared" si="1406"/>
        <v>neděle</v>
      </c>
      <c r="Q3330">
        <f t="shared" si="1425"/>
        <v>0</v>
      </c>
      <c r="R3330">
        <f t="shared" si="1425"/>
        <v>0</v>
      </c>
      <c r="S3330">
        <f t="shared" si="1425"/>
        <v>0</v>
      </c>
      <c r="T3330">
        <f t="shared" si="1425"/>
        <v>0</v>
      </c>
      <c r="U3330">
        <f t="shared" si="1425"/>
        <v>0</v>
      </c>
      <c r="V3330">
        <f t="shared" si="1425"/>
        <v>1</v>
      </c>
      <c r="W3330">
        <f t="shared" si="1425"/>
        <v>0</v>
      </c>
      <c r="X3330">
        <f t="shared" si="1425"/>
        <v>0</v>
      </c>
      <c r="Y3330">
        <f t="shared" si="1425"/>
        <v>0</v>
      </c>
      <c r="Z3330">
        <f t="shared" si="1425"/>
        <v>0</v>
      </c>
      <c r="AA3330">
        <f t="shared" si="1425"/>
        <v>0</v>
      </c>
      <c r="AB3330">
        <f t="shared" si="1425"/>
        <v>0</v>
      </c>
      <c r="AC3330">
        <f t="shared" si="1426"/>
        <v>0</v>
      </c>
      <c r="AD3330">
        <f t="shared" si="1426"/>
        <v>0</v>
      </c>
      <c r="AE3330">
        <f t="shared" si="1426"/>
        <v>0</v>
      </c>
      <c r="AF3330">
        <f t="shared" si="1426"/>
        <v>0</v>
      </c>
      <c r="AG3330">
        <f t="shared" si="1426"/>
        <v>0</v>
      </c>
      <c r="AH3330">
        <f t="shared" si="1426"/>
        <v>0</v>
      </c>
      <c r="AI3330">
        <f t="shared" si="1426"/>
        <v>1</v>
      </c>
      <c r="AJ3330">
        <f t="shared" ca="1" si="1407"/>
        <v>0</v>
      </c>
      <c r="AK3330">
        <f t="shared" ca="1" si="1408"/>
        <v>1</v>
      </c>
      <c r="AL3330">
        <f t="shared" ca="1" si="1409"/>
        <v>0</v>
      </c>
      <c r="AM3330">
        <f t="shared" ca="1" si="1410"/>
        <v>0</v>
      </c>
      <c r="AN3330">
        <f t="shared" ca="1" si="1411"/>
        <v>1</v>
      </c>
      <c r="AO3330">
        <f t="shared" ca="1" si="1412"/>
        <v>0</v>
      </c>
      <c r="AP3330">
        <f t="shared" ca="1" si="1413"/>
        <v>0</v>
      </c>
      <c r="AQ3330">
        <f t="shared" ca="1" si="1414"/>
        <v>1</v>
      </c>
      <c r="AR3330">
        <f t="shared" ca="1" si="1415"/>
        <v>0</v>
      </c>
      <c r="AS3330">
        <v>1</v>
      </c>
      <c r="AT3330">
        <v>0</v>
      </c>
      <c r="AU3330">
        <f t="shared" ca="1" si="1427"/>
        <v>0</v>
      </c>
      <c r="AV3330">
        <f t="shared" ca="1" si="1427"/>
        <v>0</v>
      </c>
      <c r="AW3330">
        <f t="shared" ca="1" si="1427"/>
        <v>1</v>
      </c>
      <c r="AX3330">
        <v>0</v>
      </c>
    </row>
    <row r="3331" spans="1:50" x14ac:dyDescent="0.25">
      <c r="A3331" s="2">
        <v>42184</v>
      </c>
      <c r="B3331">
        <v>2331</v>
      </c>
      <c r="C3331">
        <v>18</v>
      </c>
      <c r="D3331">
        <f t="shared" ca="1" si="1416"/>
        <v>19.557209243165936</v>
      </c>
      <c r="E3331">
        <f t="shared" ca="1" si="1417"/>
        <v>-1.5572092431659357</v>
      </c>
      <c r="F3331" t="str">
        <f t="shared" ca="1" si="1418"/>
        <v>medium</v>
      </c>
      <c r="G3331">
        <v>831</v>
      </c>
      <c r="H3331">
        <f t="shared" si="1419"/>
        <v>831</v>
      </c>
      <c r="I3331">
        <f t="shared" ca="1" si="1420"/>
        <v>1204.6324504157269</v>
      </c>
      <c r="J3331">
        <f t="shared" ca="1" si="1421"/>
        <v>-373.63245041572691</v>
      </c>
      <c r="K3331" t="str">
        <f t="shared" ca="1" si="1422"/>
        <v>low</v>
      </c>
      <c r="L3331">
        <v>17.7</v>
      </c>
      <c r="M3331" t="str">
        <f t="shared" si="1398"/>
        <v>high</v>
      </c>
      <c r="N3331">
        <f t="shared" si="1404"/>
        <v>6</v>
      </c>
      <c r="O3331">
        <f t="shared" si="1405"/>
        <v>1</v>
      </c>
      <c r="P3331" t="str">
        <f t="shared" si="1406"/>
        <v>pondělí</v>
      </c>
      <c r="Q3331">
        <f t="shared" ref="Q3331:AB3340" si="1428">VLOOKUP($N3331,$V$31:$AH$42,Q$592+1,0)</f>
        <v>0</v>
      </c>
      <c r="R3331">
        <f t="shared" si="1428"/>
        <v>0</v>
      </c>
      <c r="S3331">
        <f t="shared" si="1428"/>
        <v>0</v>
      </c>
      <c r="T3331">
        <f t="shared" si="1428"/>
        <v>0</v>
      </c>
      <c r="U3331">
        <f t="shared" si="1428"/>
        <v>0</v>
      </c>
      <c r="V3331">
        <f t="shared" si="1428"/>
        <v>1</v>
      </c>
      <c r="W3331">
        <f t="shared" si="1428"/>
        <v>0</v>
      </c>
      <c r="X3331">
        <f t="shared" si="1428"/>
        <v>0</v>
      </c>
      <c r="Y3331">
        <f t="shared" si="1428"/>
        <v>0</v>
      </c>
      <c r="Z3331">
        <f t="shared" si="1428"/>
        <v>0</v>
      </c>
      <c r="AA3331">
        <f t="shared" si="1428"/>
        <v>0</v>
      </c>
      <c r="AB3331">
        <f t="shared" si="1428"/>
        <v>0</v>
      </c>
      <c r="AC3331">
        <f t="shared" ref="AC3331:AI3340" si="1429">VLOOKUP($O3331,$V$74:$AC$80,AC$592+1,0)</f>
        <v>1</v>
      </c>
      <c r="AD3331">
        <f t="shared" si="1429"/>
        <v>0</v>
      </c>
      <c r="AE3331">
        <f t="shared" si="1429"/>
        <v>0</v>
      </c>
      <c r="AF3331">
        <f t="shared" si="1429"/>
        <v>0</v>
      </c>
      <c r="AG3331">
        <f t="shared" si="1429"/>
        <v>0</v>
      </c>
      <c r="AH3331">
        <f t="shared" si="1429"/>
        <v>0</v>
      </c>
      <c r="AI3331">
        <f t="shared" si="1429"/>
        <v>0</v>
      </c>
      <c r="AJ3331">
        <f t="shared" ca="1" si="1407"/>
        <v>1</v>
      </c>
      <c r="AK3331">
        <f t="shared" ca="1" si="1408"/>
        <v>0</v>
      </c>
      <c r="AL3331">
        <f t="shared" ca="1" si="1409"/>
        <v>0</v>
      </c>
      <c r="AM3331">
        <f t="shared" ca="1" si="1410"/>
        <v>0</v>
      </c>
      <c r="AN3331">
        <f t="shared" ca="1" si="1411"/>
        <v>1</v>
      </c>
      <c r="AO3331">
        <f t="shared" ca="1" si="1412"/>
        <v>0</v>
      </c>
      <c r="AP3331">
        <f t="shared" ca="1" si="1413"/>
        <v>0</v>
      </c>
      <c r="AQ3331">
        <f t="shared" ca="1" si="1414"/>
        <v>0</v>
      </c>
      <c r="AR3331">
        <f t="shared" ca="1" si="1415"/>
        <v>1</v>
      </c>
      <c r="AS3331">
        <v>0</v>
      </c>
      <c r="AT3331">
        <v>0</v>
      </c>
      <c r="AU3331">
        <f t="shared" ca="1" si="1427"/>
        <v>0</v>
      </c>
      <c r="AV3331">
        <f t="shared" ca="1" si="1427"/>
        <v>1</v>
      </c>
      <c r="AW3331">
        <f t="shared" ca="1" si="1427"/>
        <v>0</v>
      </c>
      <c r="AX3331">
        <v>0</v>
      </c>
    </row>
    <row r="3332" spans="1:50" x14ac:dyDescent="0.25">
      <c r="A3332" s="2">
        <v>42185</v>
      </c>
      <c r="B3332">
        <v>2332</v>
      </c>
      <c r="C3332">
        <v>22</v>
      </c>
      <c r="D3332">
        <f t="shared" ca="1" si="1416"/>
        <v>19.556336058243744</v>
      </c>
      <c r="E3332">
        <f t="shared" ca="1" si="1417"/>
        <v>2.443663941756256</v>
      </c>
      <c r="F3332" t="str">
        <f t="shared" ca="1" si="1418"/>
        <v>high</v>
      </c>
      <c r="G3332">
        <v>1270</v>
      </c>
      <c r="H3332">
        <f t="shared" si="1419"/>
        <v>1270</v>
      </c>
      <c r="I3332">
        <f t="shared" ca="1" si="1420"/>
        <v>1204.6552124038594</v>
      </c>
      <c r="J3332">
        <f t="shared" ca="1" si="1421"/>
        <v>65.344787596140577</v>
      </c>
      <c r="K3332" t="str">
        <f t="shared" ca="1" si="1422"/>
        <v>medium</v>
      </c>
      <c r="L3332">
        <v>10.7</v>
      </c>
      <c r="M3332" t="str">
        <f t="shared" si="1398"/>
        <v>medium</v>
      </c>
      <c r="N3332">
        <f t="shared" si="1404"/>
        <v>6</v>
      </c>
      <c r="O3332">
        <f t="shared" si="1405"/>
        <v>2</v>
      </c>
      <c r="P3332" t="str">
        <f t="shared" si="1406"/>
        <v>úterý</v>
      </c>
      <c r="Q3332">
        <f t="shared" si="1428"/>
        <v>0</v>
      </c>
      <c r="R3332">
        <f t="shared" si="1428"/>
        <v>0</v>
      </c>
      <c r="S3332">
        <f t="shared" si="1428"/>
        <v>0</v>
      </c>
      <c r="T3332">
        <f t="shared" si="1428"/>
        <v>0</v>
      </c>
      <c r="U3332">
        <f t="shared" si="1428"/>
        <v>0</v>
      </c>
      <c r="V3332">
        <f t="shared" si="1428"/>
        <v>1</v>
      </c>
      <c r="W3332">
        <f t="shared" si="1428"/>
        <v>0</v>
      </c>
      <c r="X3332">
        <f t="shared" si="1428"/>
        <v>0</v>
      </c>
      <c r="Y3332">
        <f t="shared" si="1428"/>
        <v>0</v>
      </c>
      <c r="Z3332">
        <f t="shared" si="1428"/>
        <v>0</v>
      </c>
      <c r="AA3332">
        <f t="shared" si="1428"/>
        <v>0</v>
      </c>
      <c r="AB3332">
        <f t="shared" si="1428"/>
        <v>0</v>
      </c>
      <c r="AC3332">
        <f t="shared" si="1429"/>
        <v>0</v>
      </c>
      <c r="AD3332">
        <f t="shared" si="1429"/>
        <v>1</v>
      </c>
      <c r="AE3332">
        <f t="shared" si="1429"/>
        <v>0</v>
      </c>
      <c r="AF3332">
        <f t="shared" si="1429"/>
        <v>0</v>
      </c>
      <c r="AG3332">
        <f t="shared" si="1429"/>
        <v>0</v>
      </c>
      <c r="AH3332">
        <f t="shared" si="1429"/>
        <v>0</v>
      </c>
      <c r="AI3332">
        <f t="shared" si="1429"/>
        <v>0</v>
      </c>
      <c r="AJ3332">
        <f t="shared" ca="1" si="1407"/>
        <v>1</v>
      </c>
      <c r="AK3332">
        <f t="shared" ca="1" si="1408"/>
        <v>0</v>
      </c>
      <c r="AL3332">
        <f t="shared" ca="1" si="1409"/>
        <v>0</v>
      </c>
      <c r="AM3332">
        <f t="shared" ca="1" si="1410"/>
        <v>0</v>
      </c>
      <c r="AN3332">
        <f t="shared" ca="1" si="1411"/>
        <v>1</v>
      </c>
      <c r="AO3332">
        <f t="shared" ca="1" si="1412"/>
        <v>0</v>
      </c>
      <c r="AP3332">
        <f t="shared" ca="1" si="1413"/>
        <v>0</v>
      </c>
      <c r="AQ3332">
        <f t="shared" ca="1" si="1414"/>
        <v>1</v>
      </c>
      <c r="AR3332">
        <f t="shared" ca="1" si="1415"/>
        <v>0</v>
      </c>
      <c r="AS3332">
        <v>0</v>
      </c>
      <c r="AT3332">
        <v>0</v>
      </c>
      <c r="AU3332">
        <f t="shared" ca="1" si="1427"/>
        <v>0</v>
      </c>
      <c r="AV3332">
        <f t="shared" ca="1" si="1427"/>
        <v>0</v>
      </c>
      <c r="AW3332">
        <f t="shared" ca="1" si="1427"/>
        <v>1</v>
      </c>
      <c r="AX3332">
        <v>0</v>
      </c>
    </row>
    <row r="3333" spans="1:50" x14ac:dyDescent="0.25">
      <c r="A3333" s="2">
        <v>42186</v>
      </c>
      <c r="B3333">
        <v>2333</v>
      </c>
      <c r="C3333">
        <v>29</v>
      </c>
      <c r="D3333">
        <f t="shared" ca="1" si="1416"/>
        <v>19.555458294776734</v>
      </c>
      <c r="E3333">
        <f t="shared" ca="1" si="1417"/>
        <v>9.4445417052232656</v>
      </c>
      <c r="F3333" t="str">
        <f t="shared" ca="1" si="1418"/>
        <v>high</v>
      </c>
      <c r="G3333">
        <v>1430</v>
      </c>
      <c r="H3333">
        <f t="shared" si="1419"/>
        <v>1430</v>
      </c>
      <c r="I3333">
        <f t="shared" ca="1" si="1420"/>
        <v>1204.677824639728</v>
      </c>
      <c r="J3333">
        <f t="shared" ca="1" si="1421"/>
        <v>225.32217536027201</v>
      </c>
      <c r="K3333" t="str">
        <f t="shared" ca="1" si="1422"/>
        <v>high</v>
      </c>
      <c r="L3333">
        <v>14.5</v>
      </c>
      <c r="M3333" t="str">
        <f t="shared" si="1398"/>
        <v>high</v>
      </c>
      <c r="N3333">
        <f t="shared" si="1404"/>
        <v>7</v>
      </c>
      <c r="O3333">
        <f t="shared" si="1405"/>
        <v>3</v>
      </c>
      <c r="P3333" t="str">
        <f t="shared" si="1406"/>
        <v>středa</v>
      </c>
      <c r="Q3333">
        <f t="shared" si="1428"/>
        <v>0</v>
      </c>
      <c r="R3333">
        <f t="shared" si="1428"/>
        <v>0</v>
      </c>
      <c r="S3333">
        <f t="shared" si="1428"/>
        <v>0</v>
      </c>
      <c r="T3333">
        <f t="shared" si="1428"/>
        <v>0</v>
      </c>
      <c r="U3333">
        <f t="shared" si="1428"/>
        <v>0</v>
      </c>
      <c r="V3333">
        <f t="shared" si="1428"/>
        <v>0</v>
      </c>
      <c r="W3333">
        <f t="shared" si="1428"/>
        <v>1</v>
      </c>
      <c r="X3333">
        <f t="shared" si="1428"/>
        <v>0</v>
      </c>
      <c r="Y3333">
        <f t="shared" si="1428"/>
        <v>0</v>
      </c>
      <c r="Z3333">
        <f t="shared" si="1428"/>
        <v>0</v>
      </c>
      <c r="AA3333">
        <f t="shared" si="1428"/>
        <v>0</v>
      </c>
      <c r="AB3333">
        <f t="shared" si="1428"/>
        <v>0</v>
      </c>
      <c r="AC3333">
        <f t="shared" si="1429"/>
        <v>0</v>
      </c>
      <c r="AD3333">
        <f t="shared" si="1429"/>
        <v>0</v>
      </c>
      <c r="AE3333">
        <f t="shared" si="1429"/>
        <v>1</v>
      </c>
      <c r="AF3333">
        <f t="shared" si="1429"/>
        <v>0</v>
      </c>
      <c r="AG3333">
        <f t="shared" si="1429"/>
        <v>0</v>
      </c>
      <c r="AH3333">
        <f t="shared" si="1429"/>
        <v>0</v>
      </c>
      <c r="AI3333">
        <f t="shared" si="1429"/>
        <v>0</v>
      </c>
      <c r="AJ3333">
        <f t="shared" ca="1" si="1407"/>
        <v>0</v>
      </c>
      <c r="AK3333">
        <f t="shared" ca="1" si="1408"/>
        <v>1</v>
      </c>
      <c r="AL3333">
        <f t="shared" ca="1" si="1409"/>
        <v>0</v>
      </c>
      <c r="AM3333">
        <f t="shared" ca="1" si="1410"/>
        <v>0</v>
      </c>
      <c r="AN3333">
        <f t="shared" ca="1" si="1411"/>
        <v>0</v>
      </c>
      <c r="AO3333">
        <f t="shared" ca="1" si="1412"/>
        <v>1</v>
      </c>
      <c r="AP3333">
        <f t="shared" ca="1" si="1413"/>
        <v>0</v>
      </c>
      <c r="AQ3333">
        <f t="shared" ca="1" si="1414"/>
        <v>0</v>
      </c>
      <c r="AR3333">
        <f t="shared" ca="1" si="1415"/>
        <v>1</v>
      </c>
      <c r="AS3333">
        <v>0</v>
      </c>
      <c r="AT3333">
        <v>0</v>
      </c>
      <c r="AU3333">
        <f t="shared" ca="1" si="1427"/>
        <v>0</v>
      </c>
      <c r="AV3333">
        <f t="shared" ca="1" si="1427"/>
        <v>0</v>
      </c>
      <c r="AW3333">
        <f t="shared" ca="1" si="1427"/>
        <v>1</v>
      </c>
      <c r="AX3333">
        <v>0</v>
      </c>
    </row>
    <row r="3334" spans="1:50" x14ac:dyDescent="0.25">
      <c r="A3334" s="2">
        <v>42187</v>
      </c>
      <c r="B3334">
        <v>2334</v>
      </c>
      <c r="C3334">
        <v>19</v>
      </c>
      <c r="D3334">
        <f t="shared" ca="1" si="1416"/>
        <v>19.554575952764914</v>
      </c>
      <c r="E3334">
        <f t="shared" ca="1" si="1417"/>
        <v>-0.55457595276491389</v>
      </c>
      <c r="F3334" t="str">
        <f t="shared" ca="1" si="1418"/>
        <v>medium</v>
      </c>
      <c r="G3334">
        <v>704</v>
      </c>
      <c r="H3334">
        <f t="shared" si="1419"/>
        <v>704</v>
      </c>
      <c r="I3334">
        <f t="shared" ca="1" si="1420"/>
        <v>1204.7002871233324</v>
      </c>
      <c r="J3334">
        <f t="shared" ca="1" si="1421"/>
        <v>-500.70028712333237</v>
      </c>
      <c r="K3334" t="str">
        <f t="shared" ca="1" si="1422"/>
        <v>low</v>
      </c>
      <c r="L3334">
        <v>14.5</v>
      </c>
      <c r="M3334" t="str">
        <f t="shared" si="1398"/>
        <v>high</v>
      </c>
      <c r="N3334">
        <f t="shared" si="1404"/>
        <v>7</v>
      </c>
      <c r="O3334">
        <f t="shared" si="1405"/>
        <v>4</v>
      </c>
      <c r="P3334" t="str">
        <f t="shared" si="1406"/>
        <v>čtvrtek</v>
      </c>
      <c r="Q3334">
        <f t="shared" si="1428"/>
        <v>0</v>
      </c>
      <c r="R3334">
        <f t="shared" si="1428"/>
        <v>0</v>
      </c>
      <c r="S3334">
        <f t="shared" si="1428"/>
        <v>0</v>
      </c>
      <c r="T3334">
        <f t="shared" si="1428"/>
        <v>0</v>
      </c>
      <c r="U3334">
        <f t="shared" si="1428"/>
        <v>0</v>
      </c>
      <c r="V3334">
        <f t="shared" si="1428"/>
        <v>0</v>
      </c>
      <c r="W3334">
        <f t="shared" si="1428"/>
        <v>1</v>
      </c>
      <c r="X3334">
        <f t="shared" si="1428"/>
        <v>0</v>
      </c>
      <c r="Y3334">
        <f t="shared" si="1428"/>
        <v>0</v>
      </c>
      <c r="Z3334">
        <f t="shared" si="1428"/>
        <v>0</v>
      </c>
      <c r="AA3334">
        <f t="shared" si="1428"/>
        <v>0</v>
      </c>
      <c r="AB3334">
        <f t="shared" si="1428"/>
        <v>0</v>
      </c>
      <c r="AC3334">
        <f t="shared" si="1429"/>
        <v>0</v>
      </c>
      <c r="AD3334">
        <f t="shared" si="1429"/>
        <v>0</v>
      </c>
      <c r="AE3334">
        <f t="shared" si="1429"/>
        <v>0</v>
      </c>
      <c r="AF3334">
        <f t="shared" si="1429"/>
        <v>1</v>
      </c>
      <c r="AG3334">
        <f t="shared" si="1429"/>
        <v>0</v>
      </c>
      <c r="AH3334">
        <f t="shared" si="1429"/>
        <v>0</v>
      </c>
      <c r="AI3334">
        <f t="shared" si="1429"/>
        <v>0</v>
      </c>
      <c r="AJ3334">
        <f t="shared" ca="1" si="1407"/>
        <v>1</v>
      </c>
      <c r="AK3334">
        <f t="shared" ca="1" si="1408"/>
        <v>0</v>
      </c>
      <c r="AL3334">
        <f t="shared" ca="1" si="1409"/>
        <v>0</v>
      </c>
      <c r="AM3334">
        <f t="shared" ca="1" si="1410"/>
        <v>0</v>
      </c>
      <c r="AN3334">
        <f t="shared" ca="1" si="1411"/>
        <v>1</v>
      </c>
      <c r="AO3334">
        <f t="shared" ca="1" si="1412"/>
        <v>0</v>
      </c>
      <c r="AP3334">
        <f t="shared" ca="1" si="1413"/>
        <v>0</v>
      </c>
      <c r="AQ3334">
        <f t="shared" ca="1" si="1414"/>
        <v>0</v>
      </c>
      <c r="AR3334">
        <f t="shared" ca="1" si="1415"/>
        <v>1</v>
      </c>
      <c r="AS3334">
        <v>0</v>
      </c>
      <c r="AT3334">
        <v>0</v>
      </c>
      <c r="AU3334">
        <f t="shared" ca="1" si="1427"/>
        <v>0</v>
      </c>
      <c r="AV3334">
        <f t="shared" ca="1" si="1427"/>
        <v>1</v>
      </c>
      <c r="AW3334">
        <f t="shared" ca="1" si="1427"/>
        <v>0</v>
      </c>
      <c r="AX3334">
        <v>0</v>
      </c>
    </row>
    <row r="3335" spans="1:50" x14ac:dyDescent="0.25">
      <c r="A3335" s="2">
        <v>42188</v>
      </c>
      <c r="B3335">
        <v>2335</v>
      </c>
      <c r="C3335">
        <v>43</v>
      </c>
      <c r="D3335">
        <f t="shared" ca="1" si="1416"/>
        <v>19.553689032208275</v>
      </c>
      <c r="E3335">
        <f t="shared" ca="1" si="1417"/>
        <v>23.446310967791725</v>
      </c>
      <c r="F3335" t="str">
        <f t="shared" ca="1" si="1418"/>
        <v>high</v>
      </c>
      <c r="G3335">
        <v>1848</v>
      </c>
      <c r="H3335">
        <f t="shared" si="1419"/>
        <v>1848</v>
      </c>
      <c r="I3335">
        <f t="shared" ca="1" si="1420"/>
        <v>1204.7225998546726</v>
      </c>
      <c r="J3335">
        <f t="shared" ca="1" si="1421"/>
        <v>643.27740014532742</v>
      </c>
      <c r="K3335" t="str">
        <f t="shared" ca="1" si="1422"/>
        <v>high</v>
      </c>
      <c r="L3335">
        <v>23.1</v>
      </c>
      <c r="M3335" t="str">
        <f t="shared" si="1398"/>
        <v>high</v>
      </c>
      <c r="N3335">
        <f t="shared" si="1404"/>
        <v>7</v>
      </c>
      <c r="O3335">
        <f t="shared" si="1405"/>
        <v>5</v>
      </c>
      <c r="P3335" t="str">
        <f t="shared" si="1406"/>
        <v>pátek</v>
      </c>
      <c r="Q3335">
        <f t="shared" si="1428"/>
        <v>0</v>
      </c>
      <c r="R3335">
        <f t="shared" si="1428"/>
        <v>0</v>
      </c>
      <c r="S3335">
        <f t="shared" si="1428"/>
        <v>0</v>
      </c>
      <c r="T3335">
        <f t="shared" si="1428"/>
        <v>0</v>
      </c>
      <c r="U3335">
        <f t="shared" si="1428"/>
        <v>0</v>
      </c>
      <c r="V3335">
        <f t="shared" si="1428"/>
        <v>0</v>
      </c>
      <c r="W3335">
        <f t="shared" si="1428"/>
        <v>1</v>
      </c>
      <c r="X3335">
        <f t="shared" si="1428"/>
        <v>0</v>
      </c>
      <c r="Y3335">
        <f t="shared" si="1428"/>
        <v>0</v>
      </c>
      <c r="Z3335">
        <f t="shared" si="1428"/>
        <v>0</v>
      </c>
      <c r="AA3335">
        <f t="shared" si="1428"/>
        <v>0</v>
      </c>
      <c r="AB3335">
        <f t="shared" si="1428"/>
        <v>0</v>
      </c>
      <c r="AC3335">
        <f t="shared" si="1429"/>
        <v>0</v>
      </c>
      <c r="AD3335">
        <f t="shared" si="1429"/>
        <v>0</v>
      </c>
      <c r="AE3335">
        <f t="shared" si="1429"/>
        <v>0</v>
      </c>
      <c r="AF3335">
        <f t="shared" si="1429"/>
        <v>0</v>
      </c>
      <c r="AG3335">
        <f t="shared" si="1429"/>
        <v>1</v>
      </c>
      <c r="AH3335">
        <f t="shared" si="1429"/>
        <v>0</v>
      </c>
      <c r="AI3335">
        <f t="shared" si="1429"/>
        <v>0</v>
      </c>
      <c r="AJ3335">
        <f t="shared" ca="1" si="1407"/>
        <v>1</v>
      </c>
      <c r="AK3335">
        <f t="shared" ca="1" si="1408"/>
        <v>0</v>
      </c>
      <c r="AL3335">
        <f t="shared" ca="1" si="1409"/>
        <v>0</v>
      </c>
      <c r="AM3335">
        <f t="shared" ca="1" si="1410"/>
        <v>0</v>
      </c>
      <c r="AN3335">
        <f t="shared" ca="1" si="1411"/>
        <v>1</v>
      </c>
      <c r="AO3335">
        <f t="shared" ca="1" si="1412"/>
        <v>0</v>
      </c>
      <c r="AP3335">
        <f t="shared" ca="1" si="1413"/>
        <v>0</v>
      </c>
      <c r="AQ3335">
        <f t="shared" ca="1" si="1414"/>
        <v>0</v>
      </c>
      <c r="AR3335">
        <f t="shared" ca="1" si="1415"/>
        <v>1</v>
      </c>
      <c r="AS3335">
        <v>0</v>
      </c>
      <c r="AT3335">
        <v>0</v>
      </c>
      <c r="AU3335">
        <f t="shared" ca="1" si="1427"/>
        <v>0</v>
      </c>
      <c r="AV3335">
        <f t="shared" ca="1" si="1427"/>
        <v>0</v>
      </c>
      <c r="AW3335">
        <f t="shared" ca="1" si="1427"/>
        <v>1</v>
      </c>
      <c r="AX3335">
        <v>0</v>
      </c>
    </row>
    <row r="3336" spans="1:50" x14ac:dyDescent="0.25">
      <c r="A3336" s="2">
        <v>42189</v>
      </c>
      <c r="B3336">
        <v>2336</v>
      </c>
      <c r="C3336">
        <v>19</v>
      </c>
      <c r="D3336">
        <f t="shared" ca="1" si="1416"/>
        <v>19.552797533106819</v>
      </c>
      <c r="E3336">
        <f t="shared" ca="1" si="1417"/>
        <v>-0.55279753310681912</v>
      </c>
      <c r="F3336" t="str">
        <f t="shared" ca="1" si="1418"/>
        <v>medium</v>
      </c>
      <c r="G3336">
        <v>1010</v>
      </c>
      <c r="H3336">
        <f t="shared" si="1419"/>
        <v>1010</v>
      </c>
      <c r="I3336">
        <f t="shared" ca="1" si="1420"/>
        <v>1204.7447628337486</v>
      </c>
      <c r="J3336">
        <f t="shared" ca="1" si="1421"/>
        <v>-194.74476283374861</v>
      </c>
      <c r="K3336" t="str">
        <f t="shared" ca="1" si="1422"/>
        <v>medium</v>
      </c>
      <c r="L3336">
        <v>15.3</v>
      </c>
      <c r="M3336" t="str">
        <f t="shared" si="1398"/>
        <v>high</v>
      </c>
      <c r="N3336">
        <f t="shared" si="1404"/>
        <v>7</v>
      </c>
      <c r="O3336">
        <f t="shared" si="1405"/>
        <v>6</v>
      </c>
      <c r="P3336" t="str">
        <f t="shared" si="1406"/>
        <v>sobota</v>
      </c>
      <c r="Q3336">
        <f t="shared" si="1428"/>
        <v>0</v>
      </c>
      <c r="R3336">
        <f t="shared" si="1428"/>
        <v>0</v>
      </c>
      <c r="S3336">
        <f t="shared" si="1428"/>
        <v>0</v>
      </c>
      <c r="T3336">
        <f t="shared" si="1428"/>
        <v>0</v>
      </c>
      <c r="U3336">
        <f t="shared" si="1428"/>
        <v>0</v>
      </c>
      <c r="V3336">
        <f t="shared" si="1428"/>
        <v>0</v>
      </c>
      <c r="W3336">
        <f t="shared" si="1428"/>
        <v>1</v>
      </c>
      <c r="X3336">
        <f t="shared" si="1428"/>
        <v>0</v>
      </c>
      <c r="Y3336">
        <f t="shared" si="1428"/>
        <v>0</v>
      </c>
      <c r="Z3336">
        <f t="shared" si="1428"/>
        <v>0</v>
      </c>
      <c r="AA3336">
        <f t="shared" si="1428"/>
        <v>0</v>
      </c>
      <c r="AB3336">
        <f t="shared" si="1428"/>
        <v>0</v>
      </c>
      <c r="AC3336">
        <f t="shared" si="1429"/>
        <v>0</v>
      </c>
      <c r="AD3336">
        <f t="shared" si="1429"/>
        <v>0</v>
      </c>
      <c r="AE3336">
        <f t="shared" si="1429"/>
        <v>0</v>
      </c>
      <c r="AF3336">
        <f t="shared" si="1429"/>
        <v>0</v>
      </c>
      <c r="AG3336">
        <f t="shared" si="1429"/>
        <v>0</v>
      </c>
      <c r="AH3336">
        <f t="shared" si="1429"/>
        <v>1</v>
      </c>
      <c r="AI3336">
        <f t="shared" si="1429"/>
        <v>0</v>
      </c>
      <c r="AJ3336">
        <f t="shared" ca="1" si="1407"/>
        <v>1</v>
      </c>
      <c r="AK3336">
        <f t="shared" ca="1" si="1408"/>
        <v>0</v>
      </c>
      <c r="AL3336">
        <f t="shared" ca="1" si="1409"/>
        <v>0</v>
      </c>
      <c r="AM3336">
        <f t="shared" ca="1" si="1410"/>
        <v>0</v>
      </c>
      <c r="AN3336">
        <f t="shared" ca="1" si="1411"/>
        <v>1</v>
      </c>
      <c r="AO3336">
        <f t="shared" ca="1" si="1412"/>
        <v>0</v>
      </c>
      <c r="AP3336">
        <f t="shared" ca="1" si="1413"/>
        <v>0</v>
      </c>
      <c r="AQ3336">
        <f t="shared" ca="1" si="1414"/>
        <v>0</v>
      </c>
      <c r="AR3336">
        <f t="shared" ca="1" si="1415"/>
        <v>1</v>
      </c>
      <c r="AS3336">
        <v>0</v>
      </c>
      <c r="AT3336">
        <v>0</v>
      </c>
      <c r="AU3336">
        <f t="shared" ca="1" si="1427"/>
        <v>0</v>
      </c>
      <c r="AV3336">
        <f t="shared" ca="1" si="1427"/>
        <v>1</v>
      </c>
      <c r="AW3336">
        <f t="shared" ca="1" si="1427"/>
        <v>0</v>
      </c>
      <c r="AX3336">
        <v>0</v>
      </c>
    </row>
    <row r="3337" spans="1:50" x14ac:dyDescent="0.25">
      <c r="A3337" s="2">
        <v>42190</v>
      </c>
      <c r="B3337">
        <v>2337</v>
      </c>
      <c r="C3337">
        <v>11</v>
      </c>
      <c r="D3337">
        <f t="shared" ca="1" si="1416"/>
        <v>19.551901455460552</v>
      </c>
      <c r="E3337">
        <f t="shared" ca="1" si="1417"/>
        <v>-8.5519014554605519</v>
      </c>
      <c r="F3337" t="str">
        <f t="shared" ca="1" si="1418"/>
        <v>low</v>
      </c>
      <c r="G3337">
        <v>817</v>
      </c>
      <c r="H3337">
        <f t="shared" si="1419"/>
        <v>817</v>
      </c>
      <c r="I3337">
        <f t="shared" ca="1" si="1420"/>
        <v>1204.7667760605605</v>
      </c>
      <c r="J3337">
        <f t="shared" ca="1" si="1421"/>
        <v>-387.76677606056046</v>
      </c>
      <c r="K3337" t="str">
        <f t="shared" ca="1" si="1422"/>
        <v>low</v>
      </c>
      <c r="L3337">
        <v>16.399999999999999</v>
      </c>
      <c r="M3337" t="str">
        <f t="shared" si="1398"/>
        <v>high</v>
      </c>
      <c r="N3337">
        <f t="shared" si="1404"/>
        <v>7</v>
      </c>
      <c r="O3337">
        <f t="shared" si="1405"/>
        <v>7</v>
      </c>
      <c r="P3337" t="str">
        <f t="shared" si="1406"/>
        <v>neděle</v>
      </c>
      <c r="Q3337">
        <f t="shared" si="1428"/>
        <v>0</v>
      </c>
      <c r="R3337">
        <f t="shared" si="1428"/>
        <v>0</v>
      </c>
      <c r="S3337">
        <f t="shared" si="1428"/>
        <v>0</v>
      </c>
      <c r="T3337">
        <f t="shared" si="1428"/>
        <v>0</v>
      </c>
      <c r="U3337">
        <f t="shared" si="1428"/>
        <v>0</v>
      </c>
      <c r="V3337">
        <f t="shared" si="1428"/>
        <v>0</v>
      </c>
      <c r="W3337">
        <f t="shared" si="1428"/>
        <v>1</v>
      </c>
      <c r="X3337">
        <f t="shared" si="1428"/>
        <v>0</v>
      </c>
      <c r="Y3337">
        <f t="shared" si="1428"/>
        <v>0</v>
      </c>
      <c r="Z3337">
        <f t="shared" si="1428"/>
        <v>0</v>
      </c>
      <c r="AA3337">
        <f t="shared" si="1428"/>
        <v>0</v>
      </c>
      <c r="AB3337">
        <f t="shared" si="1428"/>
        <v>0</v>
      </c>
      <c r="AC3337">
        <f t="shared" si="1429"/>
        <v>0</v>
      </c>
      <c r="AD3337">
        <f t="shared" si="1429"/>
        <v>0</v>
      </c>
      <c r="AE3337">
        <f t="shared" si="1429"/>
        <v>0</v>
      </c>
      <c r="AF3337">
        <f t="shared" si="1429"/>
        <v>0</v>
      </c>
      <c r="AG3337">
        <f t="shared" si="1429"/>
        <v>0</v>
      </c>
      <c r="AH3337">
        <f t="shared" si="1429"/>
        <v>0</v>
      </c>
      <c r="AI3337">
        <f t="shared" si="1429"/>
        <v>1</v>
      </c>
      <c r="AJ3337">
        <f t="shared" ca="1" si="1407"/>
        <v>1</v>
      </c>
      <c r="AK3337">
        <f t="shared" ca="1" si="1408"/>
        <v>0</v>
      </c>
      <c r="AL3337">
        <f t="shared" ca="1" si="1409"/>
        <v>0</v>
      </c>
      <c r="AM3337">
        <f t="shared" ca="1" si="1410"/>
        <v>0</v>
      </c>
      <c r="AN3337">
        <f t="shared" ca="1" si="1411"/>
        <v>1</v>
      </c>
      <c r="AO3337">
        <f t="shared" ca="1" si="1412"/>
        <v>0</v>
      </c>
      <c r="AP3337">
        <f t="shared" ca="1" si="1413"/>
        <v>0</v>
      </c>
      <c r="AQ3337">
        <f t="shared" ca="1" si="1414"/>
        <v>0</v>
      </c>
      <c r="AR3337">
        <f t="shared" ca="1" si="1415"/>
        <v>1</v>
      </c>
      <c r="AS3337">
        <v>0</v>
      </c>
      <c r="AT3337">
        <v>0</v>
      </c>
      <c r="AU3337">
        <f t="shared" ca="1" si="1427"/>
        <v>1</v>
      </c>
      <c r="AV3337">
        <f t="shared" ca="1" si="1427"/>
        <v>0</v>
      </c>
      <c r="AW3337">
        <f t="shared" ca="1" si="1427"/>
        <v>0</v>
      </c>
      <c r="AX3337">
        <v>0</v>
      </c>
    </row>
    <row r="3338" spans="1:50" x14ac:dyDescent="0.25">
      <c r="A3338" s="2">
        <v>42191</v>
      </c>
      <c r="B3338">
        <v>2338</v>
      </c>
      <c r="C3338">
        <v>16</v>
      </c>
      <c r="D3338">
        <f t="shared" ca="1" si="1416"/>
        <v>19.551000799269467</v>
      </c>
      <c r="E3338">
        <f t="shared" ca="1" si="1417"/>
        <v>-3.5510007992694668</v>
      </c>
      <c r="F3338" t="str">
        <f t="shared" ca="1" si="1418"/>
        <v>low</v>
      </c>
      <c r="G3338">
        <v>1187</v>
      </c>
      <c r="H3338">
        <f t="shared" si="1419"/>
        <v>1187</v>
      </c>
      <c r="I3338">
        <f t="shared" ca="1" si="1420"/>
        <v>1204.7886395351084</v>
      </c>
      <c r="J3338">
        <f t="shared" ca="1" si="1421"/>
        <v>-17.788639535108359</v>
      </c>
      <c r="K3338" t="str">
        <f t="shared" ca="1" si="1422"/>
        <v>medium</v>
      </c>
      <c r="L3338">
        <v>16.599999999999998</v>
      </c>
      <c r="M3338" t="str">
        <f t="shared" si="1398"/>
        <v>high</v>
      </c>
      <c r="N3338">
        <f t="shared" si="1404"/>
        <v>7</v>
      </c>
      <c r="O3338">
        <f t="shared" si="1405"/>
        <v>1</v>
      </c>
      <c r="P3338" t="str">
        <f t="shared" si="1406"/>
        <v>pondělí</v>
      </c>
      <c r="Q3338">
        <f t="shared" si="1428"/>
        <v>0</v>
      </c>
      <c r="R3338">
        <f t="shared" si="1428"/>
        <v>0</v>
      </c>
      <c r="S3338">
        <f t="shared" si="1428"/>
        <v>0</v>
      </c>
      <c r="T3338">
        <f t="shared" si="1428"/>
        <v>0</v>
      </c>
      <c r="U3338">
        <f t="shared" si="1428"/>
        <v>0</v>
      </c>
      <c r="V3338">
        <f t="shared" si="1428"/>
        <v>0</v>
      </c>
      <c r="W3338">
        <f t="shared" si="1428"/>
        <v>1</v>
      </c>
      <c r="X3338">
        <f t="shared" si="1428"/>
        <v>0</v>
      </c>
      <c r="Y3338">
        <f t="shared" si="1428"/>
        <v>0</v>
      </c>
      <c r="Z3338">
        <f t="shared" si="1428"/>
        <v>0</v>
      </c>
      <c r="AA3338">
        <f t="shared" si="1428"/>
        <v>0</v>
      </c>
      <c r="AB3338">
        <f t="shared" si="1428"/>
        <v>0</v>
      </c>
      <c r="AC3338">
        <f t="shared" si="1429"/>
        <v>1</v>
      </c>
      <c r="AD3338">
        <f t="shared" si="1429"/>
        <v>0</v>
      </c>
      <c r="AE3338">
        <f t="shared" si="1429"/>
        <v>0</v>
      </c>
      <c r="AF3338">
        <f t="shared" si="1429"/>
        <v>0</v>
      </c>
      <c r="AG3338">
        <f t="shared" si="1429"/>
        <v>0</v>
      </c>
      <c r="AH3338">
        <f t="shared" si="1429"/>
        <v>0</v>
      </c>
      <c r="AI3338">
        <f t="shared" si="1429"/>
        <v>0</v>
      </c>
      <c r="AJ3338">
        <f t="shared" ca="1" si="1407"/>
        <v>1</v>
      </c>
      <c r="AK3338">
        <f t="shared" ca="1" si="1408"/>
        <v>0</v>
      </c>
      <c r="AL3338">
        <f t="shared" ca="1" si="1409"/>
        <v>0</v>
      </c>
      <c r="AM3338">
        <f t="shared" ca="1" si="1410"/>
        <v>0</v>
      </c>
      <c r="AN3338">
        <f t="shared" ca="1" si="1411"/>
        <v>1</v>
      </c>
      <c r="AO3338">
        <f t="shared" ca="1" si="1412"/>
        <v>0</v>
      </c>
      <c r="AP3338">
        <f t="shared" ca="1" si="1413"/>
        <v>0</v>
      </c>
      <c r="AQ3338">
        <f t="shared" ca="1" si="1414"/>
        <v>0</v>
      </c>
      <c r="AR3338">
        <f t="shared" ca="1" si="1415"/>
        <v>1</v>
      </c>
      <c r="AS3338">
        <v>0</v>
      </c>
      <c r="AT3338">
        <v>0</v>
      </c>
      <c r="AU3338">
        <f t="shared" ca="1" si="1427"/>
        <v>1</v>
      </c>
      <c r="AV3338">
        <f t="shared" ca="1" si="1427"/>
        <v>0</v>
      </c>
      <c r="AW3338">
        <f t="shared" ca="1" si="1427"/>
        <v>0</v>
      </c>
      <c r="AX3338">
        <v>0</v>
      </c>
    </row>
    <row r="3339" spans="1:50" x14ac:dyDescent="0.25">
      <c r="A3339" s="2">
        <v>42192</v>
      </c>
      <c r="B3339">
        <v>2339</v>
      </c>
      <c r="C3339">
        <v>20</v>
      </c>
      <c r="D3339">
        <f t="shared" ca="1" si="1416"/>
        <v>19.550095564533564</v>
      </c>
      <c r="E3339">
        <f t="shared" ca="1" si="1417"/>
        <v>0.44990443546643633</v>
      </c>
      <c r="F3339" t="str">
        <f t="shared" ca="1" si="1418"/>
        <v>medium</v>
      </c>
      <c r="G3339">
        <v>632</v>
      </c>
      <c r="H3339">
        <f t="shared" si="1419"/>
        <v>632</v>
      </c>
      <c r="I3339">
        <f t="shared" ca="1" si="1420"/>
        <v>1204.8103532573919</v>
      </c>
      <c r="J3339">
        <f t="shared" ca="1" si="1421"/>
        <v>-572.81035325739185</v>
      </c>
      <c r="K3339" t="str">
        <f t="shared" ca="1" si="1422"/>
        <v>low</v>
      </c>
      <c r="L3339">
        <v>18.5</v>
      </c>
      <c r="M3339" t="str">
        <f t="shared" si="1398"/>
        <v>high</v>
      </c>
      <c r="N3339">
        <f t="shared" si="1404"/>
        <v>7</v>
      </c>
      <c r="O3339">
        <f t="shared" si="1405"/>
        <v>2</v>
      </c>
      <c r="P3339" t="str">
        <f t="shared" si="1406"/>
        <v>úterý</v>
      </c>
      <c r="Q3339">
        <f t="shared" si="1428"/>
        <v>0</v>
      </c>
      <c r="R3339">
        <f t="shared" si="1428"/>
        <v>0</v>
      </c>
      <c r="S3339">
        <f t="shared" si="1428"/>
        <v>0</v>
      </c>
      <c r="T3339">
        <f t="shared" si="1428"/>
        <v>0</v>
      </c>
      <c r="U3339">
        <f t="shared" si="1428"/>
        <v>0</v>
      </c>
      <c r="V3339">
        <f t="shared" si="1428"/>
        <v>0</v>
      </c>
      <c r="W3339">
        <f t="shared" si="1428"/>
        <v>1</v>
      </c>
      <c r="X3339">
        <f t="shared" si="1428"/>
        <v>0</v>
      </c>
      <c r="Y3339">
        <f t="shared" si="1428"/>
        <v>0</v>
      </c>
      <c r="Z3339">
        <f t="shared" si="1428"/>
        <v>0</v>
      </c>
      <c r="AA3339">
        <f t="shared" si="1428"/>
        <v>0</v>
      </c>
      <c r="AB3339">
        <f t="shared" si="1428"/>
        <v>0</v>
      </c>
      <c r="AC3339">
        <f t="shared" si="1429"/>
        <v>0</v>
      </c>
      <c r="AD3339">
        <f t="shared" si="1429"/>
        <v>1</v>
      </c>
      <c r="AE3339">
        <f t="shared" si="1429"/>
        <v>0</v>
      </c>
      <c r="AF3339">
        <f t="shared" si="1429"/>
        <v>0</v>
      </c>
      <c r="AG3339">
        <f t="shared" si="1429"/>
        <v>0</v>
      </c>
      <c r="AH3339">
        <f t="shared" si="1429"/>
        <v>0</v>
      </c>
      <c r="AI3339">
        <f t="shared" si="1429"/>
        <v>0</v>
      </c>
      <c r="AJ3339">
        <f t="shared" ca="1" si="1407"/>
        <v>1</v>
      </c>
      <c r="AK3339">
        <f t="shared" ca="1" si="1408"/>
        <v>0</v>
      </c>
      <c r="AL3339">
        <f t="shared" ca="1" si="1409"/>
        <v>0</v>
      </c>
      <c r="AM3339">
        <f t="shared" ca="1" si="1410"/>
        <v>0</v>
      </c>
      <c r="AN3339">
        <f t="shared" ca="1" si="1411"/>
        <v>1</v>
      </c>
      <c r="AO3339">
        <f t="shared" ca="1" si="1412"/>
        <v>0</v>
      </c>
      <c r="AP3339">
        <f t="shared" ca="1" si="1413"/>
        <v>0</v>
      </c>
      <c r="AQ3339">
        <f t="shared" ca="1" si="1414"/>
        <v>0</v>
      </c>
      <c r="AR3339">
        <f t="shared" ca="1" si="1415"/>
        <v>1</v>
      </c>
      <c r="AS3339">
        <v>0</v>
      </c>
      <c r="AT3339">
        <v>0</v>
      </c>
      <c r="AU3339">
        <f t="shared" ca="1" si="1427"/>
        <v>0</v>
      </c>
      <c r="AV3339">
        <f t="shared" ca="1" si="1427"/>
        <v>1</v>
      </c>
      <c r="AW3339">
        <f t="shared" ca="1" si="1427"/>
        <v>0</v>
      </c>
      <c r="AX3339">
        <v>0</v>
      </c>
    </row>
    <row r="3340" spans="1:50" x14ac:dyDescent="0.25">
      <c r="A3340" s="2">
        <v>42193</v>
      </c>
      <c r="B3340">
        <v>2340</v>
      </c>
      <c r="C3340">
        <v>23</v>
      </c>
      <c r="D3340">
        <f t="shared" ca="1" si="1416"/>
        <v>19.54918575125285</v>
      </c>
      <c r="E3340">
        <f t="shared" ca="1" si="1417"/>
        <v>3.4508142487471503</v>
      </c>
      <c r="F3340" t="str">
        <f t="shared" ca="1" si="1418"/>
        <v>high</v>
      </c>
      <c r="G3340">
        <v>1312</v>
      </c>
      <c r="H3340">
        <f t="shared" si="1419"/>
        <v>1312</v>
      </c>
      <c r="I3340">
        <f t="shared" ca="1" si="1420"/>
        <v>1204.8319172274114</v>
      </c>
      <c r="J3340">
        <f t="shared" ca="1" si="1421"/>
        <v>107.1680827725886</v>
      </c>
      <c r="K3340" t="str">
        <f t="shared" ca="1" si="1422"/>
        <v>high</v>
      </c>
      <c r="L3340">
        <v>18.899999999999999</v>
      </c>
      <c r="M3340" t="str">
        <f t="shared" si="1398"/>
        <v>high</v>
      </c>
      <c r="N3340">
        <f t="shared" si="1404"/>
        <v>7</v>
      </c>
      <c r="O3340">
        <f t="shared" si="1405"/>
        <v>3</v>
      </c>
      <c r="P3340" t="str">
        <f t="shared" si="1406"/>
        <v>středa</v>
      </c>
      <c r="Q3340">
        <f t="shared" si="1428"/>
        <v>0</v>
      </c>
      <c r="R3340">
        <f t="shared" si="1428"/>
        <v>0</v>
      </c>
      <c r="S3340">
        <f t="shared" si="1428"/>
        <v>0</v>
      </c>
      <c r="T3340">
        <f t="shared" si="1428"/>
        <v>0</v>
      </c>
      <c r="U3340">
        <f t="shared" si="1428"/>
        <v>0</v>
      </c>
      <c r="V3340">
        <f t="shared" si="1428"/>
        <v>0</v>
      </c>
      <c r="W3340">
        <f t="shared" si="1428"/>
        <v>1</v>
      </c>
      <c r="X3340">
        <f t="shared" si="1428"/>
        <v>0</v>
      </c>
      <c r="Y3340">
        <f t="shared" si="1428"/>
        <v>0</v>
      </c>
      <c r="Z3340">
        <f t="shared" si="1428"/>
        <v>0</v>
      </c>
      <c r="AA3340">
        <f t="shared" si="1428"/>
        <v>0</v>
      </c>
      <c r="AB3340">
        <f t="shared" si="1428"/>
        <v>0</v>
      </c>
      <c r="AC3340">
        <f t="shared" si="1429"/>
        <v>0</v>
      </c>
      <c r="AD3340">
        <f t="shared" si="1429"/>
        <v>0</v>
      </c>
      <c r="AE3340">
        <f t="shared" si="1429"/>
        <v>1</v>
      </c>
      <c r="AF3340">
        <f t="shared" si="1429"/>
        <v>0</v>
      </c>
      <c r="AG3340">
        <f t="shared" si="1429"/>
        <v>0</v>
      </c>
      <c r="AH3340">
        <f t="shared" si="1429"/>
        <v>0</v>
      </c>
      <c r="AI3340">
        <f t="shared" si="1429"/>
        <v>0</v>
      </c>
      <c r="AJ3340">
        <f t="shared" ca="1" si="1407"/>
        <v>1</v>
      </c>
      <c r="AK3340">
        <f t="shared" ca="1" si="1408"/>
        <v>0</v>
      </c>
      <c r="AL3340">
        <f t="shared" ca="1" si="1409"/>
        <v>0</v>
      </c>
      <c r="AM3340">
        <f t="shared" ca="1" si="1410"/>
        <v>0</v>
      </c>
      <c r="AN3340">
        <f t="shared" ca="1" si="1411"/>
        <v>1</v>
      </c>
      <c r="AO3340">
        <f t="shared" ca="1" si="1412"/>
        <v>0</v>
      </c>
      <c r="AP3340">
        <f t="shared" ca="1" si="1413"/>
        <v>0</v>
      </c>
      <c r="AQ3340">
        <f t="shared" ca="1" si="1414"/>
        <v>0</v>
      </c>
      <c r="AR3340">
        <f t="shared" ca="1" si="1415"/>
        <v>1</v>
      </c>
      <c r="AS3340">
        <v>0</v>
      </c>
      <c r="AT3340">
        <v>1</v>
      </c>
      <c r="AU3340">
        <f t="shared" ca="1" si="1427"/>
        <v>0</v>
      </c>
      <c r="AV3340">
        <f t="shared" ca="1" si="1427"/>
        <v>0</v>
      </c>
      <c r="AW3340">
        <f t="shared" ca="1" si="1427"/>
        <v>1</v>
      </c>
      <c r="AX3340">
        <v>0</v>
      </c>
    </row>
    <row r="3341" spans="1:50" x14ac:dyDescent="0.25">
      <c r="A3341" s="2">
        <v>42194</v>
      </c>
      <c r="B3341">
        <v>2341</v>
      </c>
      <c r="C3341">
        <v>20</v>
      </c>
      <c r="D3341">
        <f t="shared" ca="1" si="1416"/>
        <v>19.548271359427318</v>
      </c>
      <c r="E3341">
        <f t="shared" ca="1" si="1417"/>
        <v>0.45172864057268214</v>
      </c>
      <c r="F3341" t="str">
        <f t="shared" ca="1" si="1418"/>
        <v>medium</v>
      </c>
      <c r="G3341">
        <v>2138</v>
      </c>
      <c r="H3341">
        <f t="shared" si="1419"/>
        <v>2138</v>
      </c>
      <c r="I3341">
        <f t="shared" ca="1" si="1420"/>
        <v>1204.8533314451668</v>
      </c>
      <c r="J3341">
        <f t="shared" ca="1" si="1421"/>
        <v>933.14666855483324</v>
      </c>
      <c r="K3341" t="str">
        <f t="shared" ca="1" si="1422"/>
        <v>high</v>
      </c>
      <c r="L3341">
        <v>11</v>
      </c>
      <c r="M3341" t="str">
        <f t="shared" si="1398"/>
        <v>medium</v>
      </c>
      <c r="N3341">
        <f t="shared" si="1404"/>
        <v>7</v>
      </c>
      <c r="O3341">
        <f t="shared" si="1405"/>
        <v>4</v>
      </c>
      <c r="P3341" t="str">
        <f t="shared" si="1406"/>
        <v>čtvrtek</v>
      </c>
      <c r="Q3341">
        <f t="shared" ref="Q3341:AB3350" si="1430">VLOOKUP($N3341,$V$31:$AH$42,Q$592+1,0)</f>
        <v>0</v>
      </c>
      <c r="R3341">
        <f t="shared" si="1430"/>
        <v>0</v>
      </c>
      <c r="S3341">
        <f t="shared" si="1430"/>
        <v>0</v>
      </c>
      <c r="T3341">
        <f t="shared" si="1430"/>
        <v>0</v>
      </c>
      <c r="U3341">
        <f t="shared" si="1430"/>
        <v>0</v>
      </c>
      <c r="V3341">
        <f t="shared" si="1430"/>
        <v>0</v>
      </c>
      <c r="W3341">
        <f t="shared" si="1430"/>
        <v>1</v>
      </c>
      <c r="X3341">
        <f t="shared" si="1430"/>
        <v>0</v>
      </c>
      <c r="Y3341">
        <f t="shared" si="1430"/>
        <v>0</v>
      </c>
      <c r="Z3341">
        <f t="shared" si="1430"/>
        <v>0</v>
      </c>
      <c r="AA3341">
        <f t="shared" si="1430"/>
        <v>0</v>
      </c>
      <c r="AB3341">
        <f t="shared" si="1430"/>
        <v>0</v>
      </c>
      <c r="AC3341">
        <f t="shared" ref="AC3341:AI3350" si="1431">VLOOKUP($O3341,$V$74:$AC$80,AC$592+1,0)</f>
        <v>0</v>
      </c>
      <c r="AD3341">
        <f t="shared" si="1431"/>
        <v>0</v>
      </c>
      <c r="AE3341">
        <f t="shared" si="1431"/>
        <v>0</v>
      </c>
      <c r="AF3341">
        <f t="shared" si="1431"/>
        <v>1</v>
      </c>
      <c r="AG3341">
        <f t="shared" si="1431"/>
        <v>0</v>
      </c>
      <c r="AH3341">
        <f t="shared" si="1431"/>
        <v>0</v>
      </c>
      <c r="AI3341">
        <f t="shared" si="1431"/>
        <v>0</v>
      </c>
      <c r="AJ3341">
        <f t="shared" ca="1" si="1407"/>
        <v>1</v>
      </c>
      <c r="AK3341">
        <f t="shared" ca="1" si="1408"/>
        <v>0</v>
      </c>
      <c r="AL3341">
        <f t="shared" ca="1" si="1409"/>
        <v>0</v>
      </c>
      <c r="AM3341">
        <f t="shared" ca="1" si="1410"/>
        <v>0</v>
      </c>
      <c r="AN3341">
        <f t="shared" ca="1" si="1411"/>
        <v>0</v>
      </c>
      <c r="AO3341">
        <f t="shared" ca="1" si="1412"/>
        <v>1</v>
      </c>
      <c r="AP3341">
        <f t="shared" ca="1" si="1413"/>
        <v>0</v>
      </c>
      <c r="AQ3341">
        <f t="shared" ca="1" si="1414"/>
        <v>1</v>
      </c>
      <c r="AR3341">
        <f t="shared" ca="1" si="1415"/>
        <v>0</v>
      </c>
      <c r="AS3341">
        <v>1</v>
      </c>
      <c r="AT3341">
        <v>0</v>
      </c>
      <c r="AU3341">
        <f t="shared" ref="AU3341:AW3360" ca="1" si="1432">VLOOKUP(INDIRECT($AU$590&amp;ROW($A3341)),$F$17:$I$19,AU$592+1,0)</f>
        <v>0</v>
      </c>
      <c r="AV3341">
        <f t="shared" ca="1" si="1432"/>
        <v>1</v>
      </c>
      <c r="AW3341">
        <f t="shared" ca="1" si="1432"/>
        <v>0</v>
      </c>
      <c r="AX3341">
        <v>0</v>
      </c>
    </row>
    <row r="3342" spans="1:50" x14ac:dyDescent="0.25">
      <c r="A3342" s="2">
        <v>42195</v>
      </c>
      <c r="B3342">
        <v>2342</v>
      </c>
      <c r="C3342">
        <v>22</v>
      </c>
      <c r="D3342">
        <f t="shared" ca="1" si="1416"/>
        <v>19.547352389056972</v>
      </c>
      <c r="E3342">
        <f t="shared" ca="1" si="1417"/>
        <v>2.4526476109430284</v>
      </c>
      <c r="F3342" t="str">
        <f t="shared" ca="1" si="1418"/>
        <v>high</v>
      </c>
      <c r="G3342">
        <v>1422</v>
      </c>
      <c r="H3342">
        <f t="shared" si="1419"/>
        <v>1422</v>
      </c>
      <c r="I3342">
        <f t="shared" ca="1" si="1420"/>
        <v>1204.8745959106582</v>
      </c>
      <c r="J3342">
        <f t="shared" ca="1" si="1421"/>
        <v>217.12540408934183</v>
      </c>
      <c r="K3342" t="str">
        <f t="shared" ca="1" si="1422"/>
        <v>high</v>
      </c>
      <c r="L3342">
        <v>6.4111111111111105</v>
      </c>
      <c r="M3342" t="str">
        <f t="shared" si="1398"/>
        <v>medium</v>
      </c>
      <c r="N3342">
        <f t="shared" si="1404"/>
        <v>7</v>
      </c>
      <c r="O3342">
        <f t="shared" si="1405"/>
        <v>5</v>
      </c>
      <c r="P3342" t="str">
        <f t="shared" si="1406"/>
        <v>pátek</v>
      </c>
      <c r="Q3342">
        <f t="shared" si="1430"/>
        <v>0</v>
      </c>
      <c r="R3342">
        <f t="shared" si="1430"/>
        <v>0</v>
      </c>
      <c r="S3342">
        <f t="shared" si="1430"/>
        <v>0</v>
      </c>
      <c r="T3342">
        <f t="shared" si="1430"/>
        <v>0</v>
      </c>
      <c r="U3342">
        <f t="shared" si="1430"/>
        <v>0</v>
      </c>
      <c r="V3342">
        <f t="shared" si="1430"/>
        <v>0</v>
      </c>
      <c r="W3342">
        <f t="shared" si="1430"/>
        <v>1</v>
      </c>
      <c r="X3342">
        <f t="shared" si="1430"/>
        <v>0</v>
      </c>
      <c r="Y3342">
        <f t="shared" si="1430"/>
        <v>0</v>
      </c>
      <c r="Z3342">
        <f t="shared" si="1430"/>
        <v>0</v>
      </c>
      <c r="AA3342">
        <f t="shared" si="1430"/>
        <v>0</v>
      </c>
      <c r="AB3342">
        <f t="shared" si="1430"/>
        <v>0</v>
      </c>
      <c r="AC3342">
        <f t="shared" si="1431"/>
        <v>0</v>
      </c>
      <c r="AD3342">
        <f t="shared" si="1431"/>
        <v>0</v>
      </c>
      <c r="AE3342">
        <f t="shared" si="1431"/>
        <v>0</v>
      </c>
      <c r="AF3342">
        <f t="shared" si="1431"/>
        <v>0</v>
      </c>
      <c r="AG3342">
        <f t="shared" si="1431"/>
        <v>1</v>
      </c>
      <c r="AH3342">
        <f t="shared" si="1431"/>
        <v>0</v>
      </c>
      <c r="AI3342">
        <f t="shared" si="1431"/>
        <v>0</v>
      </c>
      <c r="AJ3342">
        <f t="shared" ca="1" si="1407"/>
        <v>1</v>
      </c>
      <c r="AK3342">
        <f t="shared" ca="1" si="1408"/>
        <v>0</v>
      </c>
      <c r="AL3342">
        <f t="shared" ca="1" si="1409"/>
        <v>0</v>
      </c>
      <c r="AM3342">
        <f t="shared" ca="1" si="1410"/>
        <v>0</v>
      </c>
      <c r="AN3342">
        <f t="shared" ca="1" si="1411"/>
        <v>0</v>
      </c>
      <c r="AO3342">
        <f t="shared" ca="1" si="1412"/>
        <v>1</v>
      </c>
      <c r="AP3342">
        <f t="shared" ca="1" si="1413"/>
        <v>0</v>
      </c>
      <c r="AQ3342">
        <f t="shared" ca="1" si="1414"/>
        <v>1</v>
      </c>
      <c r="AR3342">
        <f t="shared" ca="1" si="1415"/>
        <v>0</v>
      </c>
      <c r="AS3342">
        <v>0</v>
      </c>
      <c r="AT3342">
        <v>0</v>
      </c>
      <c r="AU3342">
        <f t="shared" ca="1" si="1432"/>
        <v>0</v>
      </c>
      <c r="AV3342">
        <f t="shared" ca="1" si="1432"/>
        <v>0</v>
      </c>
      <c r="AW3342">
        <f t="shared" ca="1" si="1432"/>
        <v>1</v>
      </c>
      <c r="AX3342">
        <v>0</v>
      </c>
    </row>
    <row r="3343" spans="1:50" x14ac:dyDescent="0.25">
      <c r="A3343" s="2">
        <v>42196</v>
      </c>
      <c r="B3343">
        <v>2343</v>
      </c>
      <c r="C3343">
        <v>15</v>
      </c>
      <c r="D3343">
        <f t="shared" ca="1" si="1416"/>
        <v>19.546428840141807</v>
      </c>
      <c r="E3343">
        <f t="shared" ca="1" si="1417"/>
        <v>-4.5464288401418074</v>
      </c>
      <c r="F3343" t="str">
        <f t="shared" ca="1" si="1418"/>
        <v>low</v>
      </c>
      <c r="G3343">
        <v>563</v>
      </c>
      <c r="H3343">
        <f t="shared" si="1419"/>
        <v>563</v>
      </c>
      <c r="I3343">
        <f t="shared" ca="1" si="1420"/>
        <v>1204.8957106238852</v>
      </c>
      <c r="J3343">
        <f t="shared" ca="1" si="1421"/>
        <v>-641.89571062388518</v>
      </c>
      <c r="K3343" t="str">
        <f t="shared" ca="1" si="1422"/>
        <v>low</v>
      </c>
      <c r="L3343">
        <v>5.9375</v>
      </c>
      <c r="M3343" t="str">
        <f t="shared" si="1398"/>
        <v>medium</v>
      </c>
      <c r="N3343">
        <f t="shared" si="1404"/>
        <v>7</v>
      </c>
      <c r="O3343">
        <f t="shared" si="1405"/>
        <v>6</v>
      </c>
      <c r="P3343" t="str">
        <f t="shared" si="1406"/>
        <v>sobota</v>
      </c>
      <c r="Q3343">
        <f t="shared" si="1430"/>
        <v>0</v>
      </c>
      <c r="R3343">
        <f t="shared" si="1430"/>
        <v>0</v>
      </c>
      <c r="S3343">
        <f t="shared" si="1430"/>
        <v>0</v>
      </c>
      <c r="T3343">
        <f t="shared" si="1430"/>
        <v>0</v>
      </c>
      <c r="U3343">
        <f t="shared" si="1430"/>
        <v>0</v>
      </c>
      <c r="V3343">
        <f t="shared" si="1430"/>
        <v>0</v>
      </c>
      <c r="W3343">
        <f t="shared" si="1430"/>
        <v>1</v>
      </c>
      <c r="X3343">
        <f t="shared" si="1430"/>
        <v>0</v>
      </c>
      <c r="Y3343">
        <f t="shared" si="1430"/>
        <v>0</v>
      </c>
      <c r="Z3343">
        <f t="shared" si="1430"/>
        <v>0</v>
      </c>
      <c r="AA3343">
        <f t="shared" si="1430"/>
        <v>0</v>
      </c>
      <c r="AB3343">
        <f t="shared" si="1430"/>
        <v>0</v>
      </c>
      <c r="AC3343">
        <f t="shared" si="1431"/>
        <v>0</v>
      </c>
      <c r="AD3343">
        <f t="shared" si="1431"/>
        <v>0</v>
      </c>
      <c r="AE3343">
        <f t="shared" si="1431"/>
        <v>0</v>
      </c>
      <c r="AF3343">
        <f t="shared" si="1431"/>
        <v>0</v>
      </c>
      <c r="AG3343">
        <f t="shared" si="1431"/>
        <v>0</v>
      </c>
      <c r="AH3343">
        <f t="shared" si="1431"/>
        <v>1</v>
      </c>
      <c r="AI3343">
        <f t="shared" si="1431"/>
        <v>0</v>
      </c>
      <c r="AJ3343">
        <f t="shared" ca="1" si="1407"/>
        <v>1</v>
      </c>
      <c r="AK3343">
        <f t="shared" ca="1" si="1408"/>
        <v>0</v>
      </c>
      <c r="AL3343">
        <f t="shared" ca="1" si="1409"/>
        <v>0</v>
      </c>
      <c r="AM3343">
        <f t="shared" ca="1" si="1410"/>
        <v>0</v>
      </c>
      <c r="AN3343">
        <f t="shared" ca="1" si="1411"/>
        <v>1</v>
      </c>
      <c r="AO3343">
        <f t="shared" ca="1" si="1412"/>
        <v>0</v>
      </c>
      <c r="AP3343">
        <f t="shared" ca="1" si="1413"/>
        <v>0</v>
      </c>
      <c r="AQ3343">
        <f t="shared" ca="1" si="1414"/>
        <v>1</v>
      </c>
      <c r="AR3343">
        <f t="shared" ca="1" si="1415"/>
        <v>0</v>
      </c>
      <c r="AS3343">
        <v>0</v>
      </c>
      <c r="AT3343">
        <v>0</v>
      </c>
      <c r="AU3343">
        <f t="shared" ca="1" si="1432"/>
        <v>1</v>
      </c>
      <c r="AV3343">
        <f t="shared" ca="1" si="1432"/>
        <v>0</v>
      </c>
      <c r="AW3343">
        <f t="shared" ca="1" si="1432"/>
        <v>0</v>
      </c>
      <c r="AX3343">
        <v>0</v>
      </c>
    </row>
    <row r="3344" spans="1:50" x14ac:dyDescent="0.25">
      <c r="A3344" s="2">
        <v>42197</v>
      </c>
      <c r="B3344">
        <v>2344</v>
      </c>
      <c r="C3344">
        <v>15</v>
      </c>
      <c r="D3344">
        <f t="shared" ca="1" si="1416"/>
        <v>19.545500712681832</v>
      </c>
      <c r="E3344">
        <f t="shared" ca="1" si="1417"/>
        <v>-4.5455007126818323</v>
      </c>
      <c r="F3344" t="str">
        <f t="shared" ca="1" si="1418"/>
        <v>low</v>
      </c>
      <c r="G3344">
        <v>613</v>
      </c>
      <c r="H3344">
        <f t="shared" si="1419"/>
        <v>613</v>
      </c>
      <c r="I3344">
        <f t="shared" ca="1" si="1420"/>
        <v>1204.9166755848482</v>
      </c>
      <c r="J3344">
        <f t="shared" ca="1" si="1421"/>
        <v>-591.91667558484824</v>
      </c>
      <c r="K3344" t="str">
        <f t="shared" ca="1" si="1422"/>
        <v>low</v>
      </c>
      <c r="L3344">
        <v>21.5</v>
      </c>
      <c r="M3344" t="str">
        <f t="shared" si="1398"/>
        <v>high</v>
      </c>
      <c r="N3344">
        <f t="shared" si="1404"/>
        <v>7</v>
      </c>
      <c r="O3344">
        <f t="shared" si="1405"/>
        <v>7</v>
      </c>
      <c r="P3344" t="str">
        <f t="shared" si="1406"/>
        <v>neděle</v>
      </c>
      <c r="Q3344">
        <f t="shared" si="1430"/>
        <v>0</v>
      </c>
      <c r="R3344">
        <f t="shared" si="1430"/>
        <v>0</v>
      </c>
      <c r="S3344">
        <f t="shared" si="1430"/>
        <v>0</v>
      </c>
      <c r="T3344">
        <f t="shared" si="1430"/>
        <v>0</v>
      </c>
      <c r="U3344">
        <f t="shared" si="1430"/>
        <v>0</v>
      </c>
      <c r="V3344">
        <f t="shared" si="1430"/>
        <v>0</v>
      </c>
      <c r="W3344">
        <f t="shared" si="1430"/>
        <v>1</v>
      </c>
      <c r="X3344">
        <f t="shared" si="1430"/>
        <v>0</v>
      </c>
      <c r="Y3344">
        <f t="shared" si="1430"/>
        <v>0</v>
      </c>
      <c r="Z3344">
        <f t="shared" si="1430"/>
        <v>0</v>
      </c>
      <c r="AA3344">
        <f t="shared" si="1430"/>
        <v>0</v>
      </c>
      <c r="AB3344">
        <f t="shared" si="1430"/>
        <v>0</v>
      </c>
      <c r="AC3344">
        <f t="shared" si="1431"/>
        <v>0</v>
      </c>
      <c r="AD3344">
        <f t="shared" si="1431"/>
        <v>0</v>
      </c>
      <c r="AE3344">
        <f t="shared" si="1431"/>
        <v>0</v>
      </c>
      <c r="AF3344">
        <f t="shared" si="1431"/>
        <v>0</v>
      </c>
      <c r="AG3344">
        <f t="shared" si="1431"/>
        <v>0</v>
      </c>
      <c r="AH3344">
        <f t="shared" si="1431"/>
        <v>0</v>
      </c>
      <c r="AI3344">
        <f t="shared" si="1431"/>
        <v>1</v>
      </c>
      <c r="AJ3344">
        <f t="shared" ca="1" si="1407"/>
        <v>1</v>
      </c>
      <c r="AK3344">
        <f t="shared" ca="1" si="1408"/>
        <v>0</v>
      </c>
      <c r="AL3344">
        <f t="shared" ca="1" si="1409"/>
        <v>0</v>
      </c>
      <c r="AM3344">
        <f t="shared" ca="1" si="1410"/>
        <v>0</v>
      </c>
      <c r="AN3344">
        <f t="shared" ca="1" si="1411"/>
        <v>1</v>
      </c>
      <c r="AO3344">
        <f t="shared" ca="1" si="1412"/>
        <v>0</v>
      </c>
      <c r="AP3344">
        <f t="shared" ca="1" si="1413"/>
        <v>0</v>
      </c>
      <c r="AQ3344">
        <f t="shared" ca="1" si="1414"/>
        <v>0</v>
      </c>
      <c r="AR3344">
        <f t="shared" ca="1" si="1415"/>
        <v>1</v>
      </c>
      <c r="AS3344">
        <v>0</v>
      </c>
      <c r="AT3344">
        <v>0</v>
      </c>
      <c r="AU3344">
        <f t="shared" ca="1" si="1432"/>
        <v>1</v>
      </c>
      <c r="AV3344">
        <f t="shared" ca="1" si="1432"/>
        <v>0</v>
      </c>
      <c r="AW3344">
        <f t="shared" ca="1" si="1432"/>
        <v>0</v>
      </c>
      <c r="AX3344">
        <v>0</v>
      </c>
    </row>
    <row r="3345" spans="1:50" x14ac:dyDescent="0.25">
      <c r="A3345" s="2">
        <v>42198</v>
      </c>
      <c r="B3345">
        <v>2345</v>
      </c>
      <c r="C3345">
        <v>13</v>
      </c>
      <c r="D3345">
        <f t="shared" ca="1" si="1416"/>
        <v>19.544568006677039</v>
      </c>
      <c r="E3345">
        <f t="shared" ca="1" si="1417"/>
        <v>-6.5445680066770393</v>
      </c>
      <c r="F3345" t="str">
        <f t="shared" ca="1" si="1418"/>
        <v>low</v>
      </c>
      <c r="G3345">
        <v>1111</v>
      </c>
      <c r="H3345">
        <f t="shared" si="1419"/>
        <v>1111</v>
      </c>
      <c r="I3345">
        <f t="shared" ca="1" si="1420"/>
        <v>1204.9374907935469</v>
      </c>
      <c r="J3345">
        <f t="shared" ca="1" si="1421"/>
        <v>-93.937490793546885</v>
      </c>
      <c r="K3345" t="str">
        <f t="shared" ca="1" si="1422"/>
        <v>medium</v>
      </c>
      <c r="L3345">
        <v>12.577777777777779</v>
      </c>
      <c r="M3345" t="str">
        <f t="shared" si="1398"/>
        <v>medium</v>
      </c>
      <c r="N3345">
        <f t="shared" si="1404"/>
        <v>7</v>
      </c>
      <c r="O3345">
        <f t="shared" si="1405"/>
        <v>1</v>
      </c>
      <c r="P3345" t="str">
        <f t="shared" si="1406"/>
        <v>pondělí</v>
      </c>
      <c r="Q3345">
        <f t="shared" si="1430"/>
        <v>0</v>
      </c>
      <c r="R3345">
        <f t="shared" si="1430"/>
        <v>0</v>
      </c>
      <c r="S3345">
        <f t="shared" si="1430"/>
        <v>0</v>
      </c>
      <c r="T3345">
        <f t="shared" si="1430"/>
        <v>0</v>
      </c>
      <c r="U3345">
        <f t="shared" si="1430"/>
        <v>0</v>
      </c>
      <c r="V3345">
        <f t="shared" si="1430"/>
        <v>0</v>
      </c>
      <c r="W3345">
        <f t="shared" si="1430"/>
        <v>1</v>
      </c>
      <c r="X3345">
        <f t="shared" si="1430"/>
        <v>0</v>
      </c>
      <c r="Y3345">
        <f t="shared" si="1430"/>
        <v>0</v>
      </c>
      <c r="Z3345">
        <f t="shared" si="1430"/>
        <v>0</v>
      </c>
      <c r="AA3345">
        <f t="shared" si="1430"/>
        <v>0</v>
      </c>
      <c r="AB3345">
        <f t="shared" si="1430"/>
        <v>0</v>
      </c>
      <c r="AC3345">
        <f t="shared" si="1431"/>
        <v>1</v>
      </c>
      <c r="AD3345">
        <f t="shared" si="1431"/>
        <v>0</v>
      </c>
      <c r="AE3345">
        <f t="shared" si="1431"/>
        <v>0</v>
      </c>
      <c r="AF3345">
        <f t="shared" si="1431"/>
        <v>0</v>
      </c>
      <c r="AG3345">
        <f t="shared" si="1431"/>
        <v>0</v>
      </c>
      <c r="AH3345">
        <f t="shared" si="1431"/>
        <v>0</v>
      </c>
      <c r="AI3345">
        <f t="shared" si="1431"/>
        <v>0</v>
      </c>
      <c r="AJ3345">
        <f t="shared" ca="1" si="1407"/>
        <v>1</v>
      </c>
      <c r="AK3345">
        <f t="shared" ca="1" si="1408"/>
        <v>0</v>
      </c>
      <c r="AL3345">
        <f t="shared" ca="1" si="1409"/>
        <v>0</v>
      </c>
      <c r="AM3345">
        <f t="shared" ca="1" si="1410"/>
        <v>0</v>
      </c>
      <c r="AN3345">
        <f t="shared" ca="1" si="1411"/>
        <v>1</v>
      </c>
      <c r="AO3345">
        <f t="shared" ca="1" si="1412"/>
        <v>0</v>
      </c>
      <c r="AP3345">
        <f t="shared" ca="1" si="1413"/>
        <v>0</v>
      </c>
      <c r="AQ3345">
        <f t="shared" ca="1" si="1414"/>
        <v>1</v>
      </c>
      <c r="AR3345">
        <f t="shared" ca="1" si="1415"/>
        <v>0</v>
      </c>
      <c r="AS3345">
        <v>1</v>
      </c>
      <c r="AT3345">
        <v>0</v>
      </c>
      <c r="AU3345">
        <f t="shared" ca="1" si="1432"/>
        <v>1</v>
      </c>
      <c r="AV3345">
        <f t="shared" ca="1" si="1432"/>
        <v>0</v>
      </c>
      <c r="AW3345">
        <f t="shared" ca="1" si="1432"/>
        <v>0</v>
      </c>
      <c r="AX3345">
        <v>0</v>
      </c>
    </row>
    <row r="3346" spans="1:50" x14ac:dyDescent="0.25">
      <c r="A3346" s="2">
        <v>42199</v>
      </c>
      <c r="B3346">
        <v>2346</v>
      </c>
      <c r="C3346">
        <v>17</v>
      </c>
      <c r="D3346">
        <f t="shared" ca="1" si="1416"/>
        <v>19.543630722127425</v>
      </c>
      <c r="E3346">
        <f t="shared" ca="1" si="1417"/>
        <v>-2.5436307221274248</v>
      </c>
      <c r="F3346" t="str">
        <f t="shared" ca="1" si="1418"/>
        <v>medium</v>
      </c>
      <c r="G3346">
        <v>1733</v>
      </c>
      <c r="H3346">
        <f t="shared" si="1419"/>
        <v>1733</v>
      </c>
      <c r="I3346">
        <f t="shared" ca="1" si="1420"/>
        <v>1204.9581562499816</v>
      </c>
      <c r="J3346">
        <f t="shared" ca="1" si="1421"/>
        <v>528.04184375001842</v>
      </c>
      <c r="K3346" t="str">
        <f t="shared" ca="1" si="1422"/>
        <v>high</v>
      </c>
      <c r="L3346">
        <v>15.9</v>
      </c>
      <c r="M3346" t="str">
        <f t="shared" si="1398"/>
        <v>high</v>
      </c>
      <c r="N3346">
        <f t="shared" si="1404"/>
        <v>7</v>
      </c>
      <c r="O3346">
        <f t="shared" si="1405"/>
        <v>2</v>
      </c>
      <c r="P3346" t="str">
        <f t="shared" si="1406"/>
        <v>úterý</v>
      </c>
      <c r="Q3346">
        <f t="shared" si="1430"/>
        <v>0</v>
      </c>
      <c r="R3346">
        <f t="shared" si="1430"/>
        <v>0</v>
      </c>
      <c r="S3346">
        <f t="shared" si="1430"/>
        <v>0</v>
      </c>
      <c r="T3346">
        <f t="shared" si="1430"/>
        <v>0</v>
      </c>
      <c r="U3346">
        <f t="shared" si="1430"/>
        <v>0</v>
      </c>
      <c r="V3346">
        <f t="shared" si="1430"/>
        <v>0</v>
      </c>
      <c r="W3346">
        <f t="shared" si="1430"/>
        <v>1</v>
      </c>
      <c r="X3346">
        <f t="shared" si="1430"/>
        <v>0</v>
      </c>
      <c r="Y3346">
        <f t="shared" si="1430"/>
        <v>0</v>
      </c>
      <c r="Z3346">
        <f t="shared" si="1430"/>
        <v>0</v>
      </c>
      <c r="AA3346">
        <f t="shared" si="1430"/>
        <v>0</v>
      </c>
      <c r="AB3346">
        <f t="shared" si="1430"/>
        <v>0</v>
      </c>
      <c r="AC3346">
        <f t="shared" si="1431"/>
        <v>0</v>
      </c>
      <c r="AD3346">
        <f t="shared" si="1431"/>
        <v>1</v>
      </c>
      <c r="AE3346">
        <f t="shared" si="1431"/>
        <v>0</v>
      </c>
      <c r="AF3346">
        <f t="shared" si="1431"/>
        <v>0</v>
      </c>
      <c r="AG3346">
        <f t="shared" si="1431"/>
        <v>0</v>
      </c>
      <c r="AH3346">
        <f t="shared" si="1431"/>
        <v>0</v>
      </c>
      <c r="AI3346">
        <f t="shared" si="1431"/>
        <v>0</v>
      </c>
      <c r="AJ3346">
        <f t="shared" ca="1" si="1407"/>
        <v>1</v>
      </c>
      <c r="AK3346">
        <f t="shared" ca="1" si="1408"/>
        <v>0</v>
      </c>
      <c r="AL3346">
        <f t="shared" ca="1" si="1409"/>
        <v>0</v>
      </c>
      <c r="AM3346">
        <f t="shared" ca="1" si="1410"/>
        <v>0</v>
      </c>
      <c r="AN3346">
        <f t="shared" ca="1" si="1411"/>
        <v>0</v>
      </c>
      <c r="AO3346">
        <f t="shared" ca="1" si="1412"/>
        <v>1</v>
      </c>
      <c r="AP3346">
        <f t="shared" ca="1" si="1413"/>
        <v>0</v>
      </c>
      <c r="AQ3346">
        <f t="shared" ca="1" si="1414"/>
        <v>0</v>
      </c>
      <c r="AR3346">
        <f t="shared" ca="1" si="1415"/>
        <v>1</v>
      </c>
      <c r="AS3346">
        <v>1</v>
      </c>
      <c r="AT3346">
        <v>0</v>
      </c>
      <c r="AU3346">
        <f t="shared" ca="1" si="1432"/>
        <v>0</v>
      </c>
      <c r="AV3346">
        <f t="shared" ca="1" si="1432"/>
        <v>1</v>
      </c>
      <c r="AW3346">
        <f t="shared" ca="1" si="1432"/>
        <v>0</v>
      </c>
      <c r="AX3346">
        <v>0</v>
      </c>
    </row>
    <row r="3347" spans="1:50" x14ac:dyDescent="0.25">
      <c r="A3347" s="2">
        <v>42200</v>
      </c>
      <c r="B3347">
        <v>2347</v>
      </c>
      <c r="C3347">
        <v>27</v>
      </c>
      <c r="D3347">
        <f t="shared" ca="1" si="1416"/>
        <v>19.542688859032999</v>
      </c>
      <c r="E3347">
        <f t="shared" ca="1" si="1417"/>
        <v>7.4573111409670005</v>
      </c>
      <c r="F3347" t="str">
        <f t="shared" ca="1" si="1418"/>
        <v>high</v>
      </c>
      <c r="G3347">
        <v>1703</v>
      </c>
      <c r="H3347">
        <f t="shared" si="1419"/>
        <v>1703</v>
      </c>
      <c r="I3347">
        <f t="shared" ca="1" si="1420"/>
        <v>1204.9786719541521</v>
      </c>
      <c r="J3347">
        <f t="shared" ca="1" si="1421"/>
        <v>498.02132804584789</v>
      </c>
      <c r="K3347" t="str">
        <f t="shared" ca="1" si="1422"/>
        <v>high</v>
      </c>
      <c r="L3347">
        <v>12.566666666666668</v>
      </c>
      <c r="M3347" t="str">
        <f t="shared" si="1398"/>
        <v>medium</v>
      </c>
      <c r="N3347">
        <f t="shared" si="1404"/>
        <v>7</v>
      </c>
      <c r="O3347">
        <f t="shared" si="1405"/>
        <v>3</v>
      </c>
      <c r="P3347" t="str">
        <f t="shared" si="1406"/>
        <v>středa</v>
      </c>
      <c r="Q3347">
        <f t="shared" si="1430"/>
        <v>0</v>
      </c>
      <c r="R3347">
        <f t="shared" si="1430"/>
        <v>0</v>
      </c>
      <c r="S3347">
        <f t="shared" si="1430"/>
        <v>0</v>
      </c>
      <c r="T3347">
        <f t="shared" si="1430"/>
        <v>0</v>
      </c>
      <c r="U3347">
        <f t="shared" si="1430"/>
        <v>0</v>
      </c>
      <c r="V3347">
        <f t="shared" si="1430"/>
        <v>0</v>
      </c>
      <c r="W3347">
        <f t="shared" si="1430"/>
        <v>1</v>
      </c>
      <c r="X3347">
        <f t="shared" si="1430"/>
        <v>0</v>
      </c>
      <c r="Y3347">
        <f t="shared" si="1430"/>
        <v>0</v>
      </c>
      <c r="Z3347">
        <f t="shared" si="1430"/>
        <v>0</v>
      </c>
      <c r="AA3347">
        <f t="shared" si="1430"/>
        <v>0</v>
      </c>
      <c r="AB3347">
        <f t="shared" si="1430"/>
        <v>0</v>
      </c>
      <c r="AC3347">
        <f t="shared" si="1431"/>
        <v>0</v>
      </c>
      <c r="AD3347">
        <f t="shared" si="1431"/>
        <v>0</v>
      </c>
      <c r="AE3347">
        <f t="shared" si="1431"/>
        <v>1</v>
      </c>
      <c r="AF3347">
        <f t="shared" si="1431"/>
        <v>0</v>
      </c>
      <c r="AG3347">
        <f t="shared" si="1431"/>
        <v>0</v>
      </c>
      <c r="AH3347">
        <f t="shared" si="1431"/>
        <v>0</v>
      </c>
      <c r="AI3347">
        <f t="shared" si="1431"/>
        <v>0</v>
      </c>
      <c r="AJ3347">
        <f t="shared" ca="1" si="1407"/>
        <v>1</v>
      </c>
      <c r="AK3347">
        <f t="shared" ca="1" si="1408"/>
        <v>0</v>
      </c>
      <c r="AL3347">
        <f t="shared" ca="1" si="1409"/>
        <v>0</v>
      </c>
      <c r="AM3347">
        <f t="shared" ca="1" si="1410"/>
        <v>0</v>
      </c>
      <c r="AN3347">
        <f t="shared" ca="1" si="1411"/>
        <v>0</v>
      </c>
      <c r="AO3347">
        <f t="shared" ca="1" si="1412"/>
        <v>1</v>
      </c>
      <c r="AP3347">
        <f t="shared" ca="1" si="1413"/>
        <v>0</v>
      </c>
      <c r="AQ3347">
        <f t="shared" ca="1" si="1414"/>
        <v>1</v>
      </c>
      <c r="AR3347">
        <f t="shared" ca="1" si="1415"/>
        <v>0</v>
      </c>
      <c r="AS3347">
        <v>1</v>
      </c>
      <c r="AT3347">
        <v>0</v>
      </c>
      <c r="AU3347">
        <f t="shared" ca="1" si="1432"/>
        <v>0</v>
      </c>
      <c r="AV3347">
        <f t="shared" ca="1" si="1432"/>
        <v>0</v>
      </c>
      <c r="AW3347">
        <f t="shared" ca="1" si="1432"/>
        <v>1</v>
      </c>
      <c r="AX3347">
        <v>0</v>
      </c>
    </row>
    <row r="3348" spans="1:50" x14ac:dyDescent="0.25">
      <c r="A3348" s="2">
        <v>42201</v>
      </c>
      <c r="B3348">
        <v>2348</v>
      </c>
      <c r="C3348">
        <v>22</v>
      </c>
      <c r="D3348">
        <f t="shared" ca="1" si="1416"/>
        <v>19.541742417393763</v>
      </c>
      <c r="E3348">
        <f t="shared" ca="1" si="1417"/>
        <v>2.4582575826062367</v>
      </c>
      <c r="F3348" t="str">
        <f t="shared" ca="1" si="1418"/>
        <v>high</v>
      </c>
      <c r="G3348">
        <v>953</v>
      </c>
      <c r="H3348">
        <f t="shared" si="1419"/>
        <v>953</v>
      </c>
      <c r="I3348">
        <f t="shared" ca="1" si="1420"/>
        <v>1204.9990379060587</v>
      </c>
      <c r="J3348">
        <f t="shared" ca="1" si="1421"/>
        <v>-251.99903790605867</v>
      </c>
      <c r="K3348" t="str">
        <f t="shared" ca="1" si="1422"/>
        <v>medium</v>
      </c>
      <c r="L3348">
        <v>13.5</v>
      </c>
      <c r="M3348" t="str">
        <f t="shared" ref="M3348:M3411" si="1433">VLOOKUP(L3348,$A$17:$C$20,3)</f>
        <v>medium</v>
      </c>
      <c r="N3348">
        <f t="shared" si="1404"/>
        <v>7</v>
      </c>
      <c r="O3348">
        <f t="shared" si="1405"/>
        <v>4</v>
      </c>
      <c r="P3348" t="str">
        <f t="shared" si="1406"/>
        <v>čtvrtek</v>
      </c>
      <c r="Q3348">
        <f t="shared" si="1430"/>
        <v>0</v>
      </c>
      <c r="R3348">
        <f t="shared" si="1430"/>
        <v>0</v>
      </c>
      <c r="S3348">
        <f t="shared" si="1430"/>
        <v>0</v>
      </c>
      <c r="T3348">
        <f t="shared" si="1430"/>
        <v>0</v>
      </c>
      <c r="U3348">
        <f t="shared" si="1430"/>
        <v>0</v>
      </c>
      <c r="V3348">
        <f t="shared" si="1430"/>
        <v>0</v>
      </c>
      <c r="W3348">
        <f t="shared" si="1430"/>
        <v>1</v>
      </c>
      <c r="X3348">
        <f t="shared" si="1430"/>
        <v>0</v>
      </c>
      <c r="Y3348">
        <f t="shared" si="1430"/>
        <v>0</v>
      </c>
      <c r="Z3348">
        <f t="shared" si="1430"/>
        <v>0</v>
      </c>
      <c r="AA3348">
        <f t="shared" si="1430"/>
        <v>0</v>
      </c>
      <c r="AB3348">
        <f t="shared" si="1430"/>
        <v>0</v>
      </c>
      <c r="AC3348">
        <f t="shared" si="1431"/>
        <v>0</v>
      </c>
      <c r="AD3348">
        <f t="shared" si="1431"/>
        <v>0</v>
      </c>
      <c r="AE3348">
        <f t="shared" si="1431"/>
        <v>0</v>
      </c>
      <c r="AF3348">
        <f t="shared" si="1431"/>
        <v>1</v>
      </c>
      <c r="AG3348">
        <f t="shared" si="1431"/>
        <v>0</v>
      </c>
      <c r="AH3348">
        <f t="shared" si="1431"/>
        <v>0</v>
      </c>
      <c r="AI3348">
        <f t="shared" si="1431"/>
        <v>0</v>
      </c>
      <c r="AJ3348">
        <f t="shared" ca="1" si="1407"/>
        <v>1</v>
      </c>
      <c r="AK3348">
        <f t="shared" ca="1" si="1408"/>
        <v>0</v>
      </c>
      <c r="AL3348">
        <f t="shared" ca="1" si="1409"/>
        <v>0</v>
      </c>
      <c r="AM3348">
        <f t="shared" ca="1" si="1410"/>
        <v>0</v>
      </c>
      <c r="AN3348">
        <f t="shared" ca="1" si="1411"/>
        <v>0</v>
      </c>
      <c r="AO3348">
        <f t="shared" ca="1" si="1412"/>
        <v>1</v>
      </c>
      <c r="AP3348">
        <f t="shared" ca="1" si="1413"/>
        <v>0</v>
      </c>
      <c r="AQ3348">
        <f t="shared" ca="1" si="1414"/>
        <v>1</v>
      </c>
      <c r="AR3348">
        <f t="shared" ca="1" si="1415"/>
        <v>0</v>
      </c>
      <c r="AS3348">
        <v>1</v>
      </c>
      <c r="AT3348">
        <v>0</v>
      </c>
      <c r="AU3348">
        <f t="shared" ca="1" si="1432"/>
        <v>0</v>
      </c>
      <c r="AV3348">
        <f t="shared" ca="1" si="1432"/>
        <v>0</v>
      </c>
      <c r="AW3348">
        <f t="shared" ca="1" si="1432"/>
        <v>1</v>
      </c>
      <c r="AX3348">
        <v>0</v>
      </c>
    </row>
    <row r="3349" spans="1:50" x14ac:dyDescent="0.25">
      <c r="A3349" s="2">
        <v>42202</v>
      </c>
      <c r="B3349">
        <v>2349</v>
      </c>
      <c r="C3349">
        <v>31</v>
      </c>
      <c r="D3349">
        <f t="shared" ca="1" si="1416"/>
        <v>19.540791397209706</v>
      </c>
      <c r="E3349">
        <f t="shared" ca="1" si="1417"/>
        <v>11.459208602790294</v>
      </c>
      <c r="F3349" t="str">
        <f t="shared" ca="1" si="1418"/>
        <v>high</v>
      </c>
      <c r="G3349">
        <v>1097</v>
      </c>
      <c r="H3349">
        <f t="shared" si="1419"/>
        <v>1097</v>
      </c>
      <c r="I3349">
        <f t="shared" ca="1" si="1420"/>
        <v>1205.0192541057008</v>
      </c>
      <c r="J3349">
        <f t="shared" ca="1" si="1421"/>
        <v>-108.01925410570084</v>
      </c>
      <c r="K3349" t="str">
        <f t="shared" ca="1" si="1422"/>
        <v>medium</v>
      </c>
      <c r="L3349">
        <v>17.8</v>
      </c>
      <c r="M3349" t="str">
        <f t="shared" si="1433"/>
        <v>high</v>
      </c>
      <c r="N3349">
        <f t="shared" si="1404"/>
        <v>7</v>
      </c>
      <c r="O3349">
        <f t="shared" si="1405"/>
        <v>5</v>
      </c>
      <c r="P3349" t="str">
        <f t="shared" si="1406"/>
        <v>pátek</v>
      </c>
      <c r="Q3349">
        <f t="shared" si="1430"/>
        <v>0</v>
      </c>
      <c r="R3349">
        <f t="shared" si="1430"/>
        <v>0</v>
      </c>
      <c r="S3349">
        <f t="shared" si="1430"/>
        <v>0</v>
      </c>
      <c r="T3349">
        <f t="shared" si="1430"/>
        <v>0</v>
      </c>
      <c r="U3349">
        <f t="shared" si="1430"/>
        <v>0</v>
      </c>
      <c r="V3349">
        <f t="shared" si="1430"/>
        <v>0</v>
      </c>
      <c r="W3349">
        <f t="shared" si="1430"/>
        <v>1</v>
      </c>
      <c r="X3349">
        <f t="shared" si="1430"/>
        <v>0</v>
      </c>
      <c r="Y3349">
        <f t="shared" si="1430"/>
        <v>0</v>
      </c>
      <c r="Z3349">
        <f t="shared" si="1430"/>
        <v>0</v>
      </c>
      <c r="AA3349">
        <f t="shared" si="1430"/>
        <v>0</v>
      </c>
      <c r="AB3349">
        <f t="shared" si="1430"/>
        <v>0</v>
      </c>
      <c r="AC3349">
        <f t="shared" si="1431"/>
        <v>0</v>
      </c>
      <c r="AD3349">
        <f t="shared" si="1431"/>
        <v>0</v>
      </c>
      <c r="AE3349">
        <f t="shared" si="1431"/>
        <v>0</v>
      </c>
      <c r="AF3349">
        <f t="shared" si="1431"/>
        <v>0</v>
      </c>
      <c r="AG3349">
        <f t="shared" si="1431"/>
        <v>1</v>
      </c>
      <c r="AH3349">
        <f t="shared" si="1431"/>
        <v>0</v>
      </c>
      <c r="AI3349">
        <f t="shared" si="1431"/>
        <v>0</v>
      </c>
      <c r="AJ3349">
        <f t="shared" ca="1" si="1407"/>
        <v>1</v>
      </c>
      <c r="AK3349">
        <f t="shared" ca="1" si="1408"/>
        <v>0</v>
      </c>
      <c r="AL3349">
        <f t="shared" ca="1" si="1409"/>
        <v>0</v>
      </c>
      <c r="AM3349">
        <f t="shared" ca="1" si="1410"/>
        <v>0</v>
      </c>
      <c r="AN3349">
        <f t="shared" ca="1" si="1411"/>
        <v>0</v>
      </c>
      <c r="AO3349">
        <f t="shared" ca="1" si="1412"/>
        <v>1</v>
      </c>
      <c r="AP3349">
        <f t="shared" ca="1" si="1413"/>
        <v>0</v>
      </c>
      <c r="AQ3349">
        <f t="shared" ca="1" si="1414"/>
        <v>0</v>
      </c>
      <c r="AR3349">
        <f t="shared" ca="1" si="1415"/>
        <v>1</v>
      </c>
      <c r="AS3349">
        <v>0</v>
      </c>
      <c r="AT3349">
        <v>0</v>
      </c>
      <c r="AU3349">
        <f t="shared" ca="1" si="1432"/>
        <v>0</v>
      </c>
      <c r="AV3349">
        <f t="shared" ca="1" si="1432"/>
        <v>0</v>
      </c>
      <c r="AW3349">
        <f t="shared" ca="1" si="1432"/>
        <v>1</v>
      </c>
      <c r="AX3349">
        <v>0</v>
      </c>
    </row>
    <row r="3350" spans="1:50" x14ac:dyDescent="0.25">
      <c r="A3350" s="2">
        <v>42203</v>
      </c>
      <c r="B3350">
        <v>2350</v>
      </c>
      <c r="C3350">
        <v>18</v>
      </c>
      <c r="D3350">
        <f t="shared" ca="1" si="1416"/>
        <v>19.539835798480837</v>
      </c>
      <c r="E3350">
        <f t="shared" ca="1" si="1417"/>
        <v>-1.5398357984808371</v>
      </c>
      <c r="F3350" t="str">
        <f t="shared" ca="1" si="1418"/>
        <v>medium</v>
      </c>
      <c r="G3350">
        <v>1379</v>
      </c>
      <c r="H3350">
        <f t="shared" si="1419"/>
        <v>1379</v>
      </c>
      <c r="I3350">
        <f t="shared" ca="1" si="1420"/>
        <v>1205.0393205530791</v>
      </c>
      <c r="J3350">
        <f t="shared" ca="1" si="1421"/>
        <v>173.96067944692095</v>
      </c>
      <c r="K3350" t="str">
        <f t="shared" ca="1" si="1422"/>
        <v>high</v>
      </c>
      <c r="L3350">
        <v>17.919999999999998</v>
      </c>
      <c r="M3350" t="str">
        <f t="shared" si="1433"/>
        <v>high</v>
      </c>
      <c r="N3350">
        <f t="shared" si="1404"/>
        <v>7</v>
      </c>
      <c r="O3350">
        <f t="shared" si="1405"/>
        <v>6</v>
      </c>
      <c r="P3350" t="str">
        <f t="shared" si="1406"/>
        <v>sobota</v>
      </c>
      <c r="Q3350">
        <f t="shared" si="1430"/>
        <v>0</v>
      </c>
      <c r="R3350">
        <f t="shared" si="1430"/>
        <v>0</v>
      </c>
      <c r="S3350">
        <f t="shared" si="1430"/>
        <v>0</v>
      </c>
      <c r="T3350">
        <f t="shared" si="1430"/>
        <v>0</v>
      </c>
      <c r="U3350">
        <f t="shared" si="1430"/>
        <v>0</v>
      </c>
      <c r="V3350">
        <f t="shared" si="1430"/>
        <v>0</v>
      </c>
      <c r="W3350">
        <f t="shared" si="1430"/>
        <v>1</v>
      </c>
      <c r="X3350">
        <f t="shared" si="1430"/>
        <v>0</v>
      </c>
      <c r="Y3350">
        <f t="shared" si="1430"/>
        <v>0</v>
      </c>
      <c r="Z3350">
        <f t="shared" si="1430"/>
        <v>0</v>
      </c>
      <c r="AA3350">
        <f t="shared" si="1430"/>
        <v>0</v>
      </c>
      <c r="AB3350">
        <f t="shared" si="1430"/>
        <v>0</v>
      </c>
      <c r="AC3350">
        <f t="shared" si="1431"/>
        <v>0</v>
      </c>
      <c r="AD3350">
        <f t="shared" si="1431"/>
        <v>0</v>
      </c>
      <c r="AE3350">
        <f t="shared" si="1431"/>
        <v>0</v>
      </c>
      <c r="AF3350">
        <f t="shared" si="1431"/>
        <v>0</v>
      </c>
      <c r="AG3350">
        <f t="shared" si="1431"/>
        <v>0</v>
      </c>
      <c r="AH3350">
        <f t="shared" si="1431"/>
        <v>1</v>
      </c>
      <c r="AI3350">
        <f t="shared" si="1431"/>
        <v>0</v>
      </c>
      <c r="AJ3350">
        <f t="shared" ca="1" si="1407"/>
        <v>1</v>
      </c>
      <c r="AK3350">
        <f t="shared" ca="1" si="1408"/>
        <v>0</v>
      </c>
      <c r="AL3350">
        <f t="shared" ca="1" si="1409"/>
        <v>0</v>
      </c>
      <c r="AM3350">
        <f t="shared" ca="1" si="1410"/>
        <v>0</v>
      </c>
      <c r="AN3350">
        <f t="shared" ca="1" si="1411"/>
        <v>1</v>
      </c>
      <c r="AO3350">
        <f t="shared" ca="1" si="1412"/>
        <v>0</v>
      </c>
      <c r="AP3350">
        <f t="shared" ca="1" si="1413"/>
        <v>0</v>
      </c>
      <c r="AQ3350">
        <f t="shared" ca="1" si="1414"/>
        <v>0</v>
      </c>
      <c r="AR3350">
        <f t="shared" ca="1" si="1415"/>
        <v>1</v>
      </c>
      <c r="AS3350">
        <v>1</v>
      </c>
      <c r="AT3350">
        <v>0</v>
      </c>
      <c r="AU3350">
        <f t="shared" ca="1" si="1432"/>
        <v>0</v>
      </c>
      <c r="AV3350">
        <f t="shared" ca="1" si="1432"/>
        <v>1</v>
      </c>
      <c r="AW3350">
        <f t="shared" ca="1" si="1432"/>
        <v>0</v>
      </c>
      <c r="AX3350">
        <v>0</v>
      </c>
    </row>
    <row r="3351" spans="1:50" x14ac:dyDescent="0.25">
      <c r="A3351" s="2">
        <v>42204</v>
      </c>
      <c r="B3351">
        <v>2351</v>
      </c>
      <c r="C3351">
        <v>18</v>
      </c>
      <c r="D3351">
        <f t="shared" ca="1" si="1416"/>
        <v>19.538875621207147</v>
      </c>
      <c r="E3351">
        <f t="shared" ca="1" si="1417"/>
        <v>-1.538875621207147</v>
      </c>
      <c r="F3351" t="str">
        <f t="shared" ca="1" si="1418"/>
        <v>medium</v>
      </c>
      <c r="G3351">
        <v>908</v>
      </c>
      <c r="H3351">
        <f t="shared" si="1419"/>
        <v>908</v>
      </c>
      <c r="I3351">
        <f t="shared" ca="1" si="1420"/>
        <v>1205.0592372481929</v>
      </c>
      <c r="J3351">
        <f t="shared" ca="1" si="1421"/>
        <v>-297.05923724819286</v>
      </c>
      <c r="K3351" t="str">
        <f t="shared" ca="1" si="1422"/>
        <v>medium</v>
      </c>
      <c r="L3351">
        <v>18.8</v>
      </c>
      <c r="M3351" t="str">
        <f t="shared" si="1433"/>
        <v>high</v>
      </c>
      <c r="N3351">
        <f t="shared" si="1404"/>
        <v>7</v>
      </c>
      <c r="O3351">
        <f t="shared" si="1405"/>
        <v>7</v>
      </c>
      <c r="P3351" t="str">
        <f t="shared" si="1406"/>
        <v>neděle</v>
      </c>
      <c r="Q3351">
        <f t="shared" ref="Q3351:AB3360" si="1434">VLOOKUP($N3351,$V$31:$AH$42,Q$592+1,0)</f>
        <v>0</v>
      </c>
      <c r="R3351">
        <f t="shared" si="1434"/>
        <v>0</v>
      </c>
      <c r="S3351">
        <f t="shared" si="1434"/>
        <v>0</v>
      </c>
      <c r="T3351">
        <f t="shared" si="1434"/>
        <v>0</v>
      </c>
      <c r="U3351">
        <f t="shared" si="1434"/>
        <v>0</v>
      </c>
      <c r="V3351">
        <f t="shared" si="1434"/>
        <v>0</v>
      </c>
      <c r="W3351">
        <f t="shared" si="1434"/>
        <v>1</v>
      </c>
      <c r="X3351">
        <f t="shared" si="1434"/>
        <v>0</v>
      </c>
      <c r="Y3351">
        <f t="shared" si="1434"/>
        <v>0</v>
      </c>
      <c r="Z3351">
        <f t="shared" si="1434"/>
        <v>0</v>
      </c>
      <c r="AA3351">
        <f t="shared" si="1434"/>
        <v>0</v>
      </c>
      <c r="AB3351">
        <f t="shared" si="1434"/>
        <v>0</v>
      </c>
      <c r="AC3351">
        <f t="shared" ref="AC3351:AI3360" si="1435">VLOOKUP($O3351,$V$74:$AC$80,AC$592+1,0)</f>
        <v>0</v>
      </c>
      <c r="AD3351">
        <f t="shared" si="1435"/>
        <v>0</v>
      </c>
      <c r="AE3351">
        <f t="shared" si="1435"/>
        <v>0</v>
      </c>
      <c r="AF3351">
        <f t="shared" si="1435"/>
        <v>0</v>
      </c>
      <c r="AG3351">
        <f t="shared" si="1435"/>
        <v>0</v>
      </c>
      <c r="AH3351">
        <f t="shared" si="1435"/>
        <v>0</v>
      </c>
      <c r="AI3351">
        <f t="shared" si="1435"/>
        <v>1</v>
      </c>
      <c r="AJ3351">
        <f t="shared" ca="1" si="1407"/>
        <v>0</v>
      </c>
      <c r="AK3351">
        <f t="shared" ca="1" si="1408"/>
        <v>1</v>
      </c>
      <c r="AL3351">
        <f t="shared" ca="1" si="1409"/>
        <v>0</v>
      </c>
      <c r="AM3351">
        <f t="shared" ca="1" si="1410"/>
        <v>0</v>
      </c>
      <c r="AN3351">
        <f t="shared" ca="1" si="1411"/>
        <v>1</v>
      </c>
      <c r="AO3351">
        <f t="shared" ca="1" si="1412"/>
        <v>0</v>
      </c>
      <c r="AP3351">
        <f t="shared" ca="1" si="1413"/>
        <v>0</v>
      </c>
      <c r="AQ3351">
        <f t="shared" ca="1" si="1414"/>
        <v>0</v>
      </c>
      <c r="AR3351">
        <f t="shared" ca="1" si="1415"/>
        <v>1</v>
      </c>
      <c r="AS3351">
        <v>1</v>
      </c>
      <c r="AT3351">
        <v>0</v>
      </c>
      <c r="AU3351">
        <f t="shared" ca="1" si="1432"/>
        <v>0</v>
      </c>
      <c r="AV3351">
        <f t="shared" ca="1" si="1432"/>
        <v>1</v>
      </c>
      <c r="AW3351">
        <f t="shared" ca="1" si="1432"/>
        <v>0</v>
      </c>
      <c r="AX3351">
        <v>0</v>
      </c>
    </row>
    <row r="3352" spans="1:50" x14ac:dyDescent="0.25">
      <c r="A3352" s="2">
        <v>42205</v>
      </c>
      <c r="B3352">
        <v>2352</v>
      </c>
      <c r="C3352">
        <v>16</v>
      </c>
      <c r="D3352">
        <f t="shared" ca="1" si="1416"/>
        <v>19.537910865388646</v>
      </c>
      <c r="E3352">
        <f t="shared" ca="1" si="1417"/>
        <v>-3.5379108653886462</v>
      </c>
      <c r="F3352" t="str">
        <f t="shared" ca="1" si="1418"/>
        <v>low</v>
      </c>
      <c r="G3352">
        <v>597</v>
      </c>
      <c r="H3352">
        <f t="shared" si="1419"/>
        <v>597</v>
      </c>
      <c r="I3352">
        <f t="shared" ca="1" si="1420"/>
        <v>1205.0790041910427</v>
      </c>
      <c r="J3352">
        <f t="shared" ca="1" si="1421"/>
        <v>-608.07900419104271</v>
      </c>
      <c r="K3352" t="str">
        <f t="shared" ca="1" si="1422"/>
        <v>low</v>
      </c>
      <c r="L3352">
        <v>14.116666666666667</v>
      </c>
      <c r="M3352" t="str">
        <f t="shared" si="1433"/>
        <v>high</v>
      </c>
      <c r="N3352">
        <f t="shared" si="1404"/>
        <v>7</v>
      </c>
      <c r="O3352">
        <f t="shared" si="1405"/>
        <v>1</v>
      </c>
      <c r="P3352" t="str">
        <f t="shared" si="1406"/>
        <v>pondělí</v>
      </c>
      <c r="Q3352">
        <f t="shared" si="1434"/>
        <v>0</v>
      </c>
      <c r="R3352">
        <f t="shared" si="1434"/>
        <v>0</v>
      </c>
      <c r="S3352">
        <f t="shared" si="1434"/>
        <v>0</v>
      </c>
      <c r="T3352">
        <f t="shared" si="1434"/>
        <v>0</v>
      </c>
      <c r="U3352">
        <f t="shared" si="1434"/>
        <v>0</v>
      </c>
      <c r="V3352">
        <f t="shared" si="1434"/>
        <v>0</v>
      </c>
      <c r="W3352">
        <f t="shared" si="1434"/>
        <v>1</v>
      </c>
      <c r="X3352">
        <f t="shared" si="1434"/>
        <v>0</v>
      </c>
      <c r="Y3352">
        <f t="shared" si="1434"/>
        <v>0</v>
      </c>
      <c r="Z3352">
        <f t="shared" si="1434"/>
        <v>0</v>
      </c>
      <c r="AA3352">
        <f t="shared" si="1434"/>
        <v>0</v>
      </c>
      <c r="AB3352">
        <f t="shared" si="1434"/>
        <v>0</v>
      </c>
      <c r="AC3352">
        <f t="shared" si="1435"/>
        <v>1</v>
      </c>
      <c r="AD3352">
        <f t="shared" si="1435"/>
        <v>0</v>
      </c>
      <c r="AE3352">
        <f t="shared" si="1435"/>
        <v>0</v>
      </c>
      <c r="AF3352">
        <f t="shared" si="1435"/>
        <v>0</v>
      </c>
      <c r="AG3352">
        <f t="shared" si="1435"/>
        <v>0</v>
      </c>
      <c r="AH3352">
        <f t="shared" si="1435"/>
        <v>0</v>
      </c>
      <c r="AI3352">
        <f t="shared" si="1435"/>
        <v>0</v>
      </c>
      <c r="AJ3352">
        <f t="shared" ca="1" si="1407"/>
        <v>0</v>
      </c>
      <c r="AK3352">
        <f t="shared" ca="1" si="1408"/>
        <v>1</v>
      </c>
      <c r="AL3352">
        <f t="shared" ca="1" si="1409"/>
        <v>0</v>
      </c>
      <c r="AM3352">
        <f t="shared" ca="1" si="1410"/>
        <v>0</v>
      </c>
      <c r="AN3352">
        <f t="shared" ca="1" si="1411"/>
        <v>1</v>
      </c>
      <c r="AO3352">
        <f t="shared" ca="1" si="1412"/>
        <v>0</v>
      </c>
      <c r="AP3352">
        <f t="shared" ca="1" si="1413"/>
        <v>0</v>
      </c>
      <c r="AQ3352">
        <f t="shared" ca="1" si="1414"/>
        <v>0</v>
      </c>
      <c r="AR3352">
        <f t="shared" ca="1" si="1415"/>
        <v>1</v>
      </c>
      <c r="AS3352">
        <v>0</v>
      </c>
      <c r="AT3352">
        <v>0</v>
      </c>
      <c r="AU3352">
        <f t="shared" ca="1" si="1432"/>
        <v>1</v>
      </c>
      <c r="AV3352">
        <f t="shared" ca="1" si="1432"/>
        <v>0</v>
      </c>
      <c r="AW3352">
        <f t="shared" ca="1" si="1432"/>
        <v>0</v>
      </c>
      <c r="AX3352">
        <v>0</v>
      </c>
    </row>
    <row r="3353" spans="1:50" x14ac:dyDescent="0.25">
      <c r="A3353" s="2">
        <v>42206</v>
      </c>
      <c r="B3353">
        <v>2353</v>
      </c>
      <c r="C3353">
        <v>26</v>
      </c>
      <c r="D3353">
        <f t="shared" ca="1" si="1416"/>
        <v>19.536941531025327</v>
      </c>
      <c r="E3353">
        <f t="shared" ca="1" si="1417"/>
        <v>6.4630584689746726</v>
      </c>
      <c r="F3353" t="str">
        <f t="shared" ca="1" si="1418"/>
        <v>high</v>
      </c>
      <c r="G3353">
        <v>1036</v>
      </c>
      <c r="H3353">
        <f t="shared" si="1419"/>
        <v>1036</v>
      </c>
      <c r="I3353">
        <f t="shared" ca="1" si="1420"/>
        <v>1205.0986213816284</v>
      </c>
      <c r="J3353">
        <f t="shared" ca="1" si="1421"/>
        <v>-169.09862138162839</v>
      </c>
      <c r="K3353" t="str">
        <f t="shared" ca="1" si="1422"/>
        <v>medium</v>
      </c>
      <c r="L3353">
        <v>16.600000000000001</v>
      </c>
      <c r="M3353" t="str">
        <f t="shared" si="1433"/>
        <v>high</v>
      </c>
      <c r="N3353">
        <f t="shared" si="1404"/>
        <v>7</v>
      </c>
      <c r="O3353">
        <f t="shared" si="1405"/>
        <v>2</v>
      </c>
      <c r="P3353" t="str">
        <f t="shared" si="1406"/>
        <v>úterý</v>
      </c>
      <c r="Q3353">
        <f t="shared" si="1434"/>
        <v>0</v>
      </c>
      <c r="R3353">
        <f t="shared" si="1434"/>
        <v>0</v>
      </c>
      <c r="S3353">
        <f t="shared" si="1434"/>
        <v>0</v>
      </c>
      <c r="T3353">
        <f t="shared" si="1434"/>
        <v>0</v>
      </c>
      <c r="U3353">
        <f t="shared" si="1434"/>
        <v>0</v>
      </c>
      <c r="V3353">
        <f t="shared" si="1434"/>
        <v>0</v>
      </c>
      <c r="W3353">
        <f t="shared" si="1434"/>
        <v>1</v>
      </c>
      <c r="X3353">
        <f t="shared" si="1434"/>
        <v>0</v>
      </c>
      <c r="Y3353">
        <f t="shared" si="1434"/>
        <v>0</v>
      </c>
      <c r="Z3353">
        <f t="shared" si="1434"/>
        <v>0</v>
      </c>
      <c r="AA3353">
        <f t="shared" si="1434"/>
        <v>0</v>
      </c>
      <c r="AB3353">
        <f t="shared" si="1434"/>
        <v>0</v>
      </c>
      <c r="AC3353">
        <f t="shared" si="1435"/>
        <v>0</v>
      </c>
      <c r="AD3353">
        <f t="shared" si="1435"/>
        <v>1</v>
      </c>
      <c r="AE3353">
        <f t="shared" si="1435"/>
        <v>0</v>
      </c>
      <c r="AF3353">
        <f t="shared" si="1435"/>
        <v>0</v>
      </c>
      <c r="AG3353">
        <f t="shared" si="1435"/>
        <v>0</v>
      </c>
      <c r="AH3353">
        <f t="shared" si="1435"/>
        <v>0</v>
      </c>
      <c r="AI3353">
        <f t="shared" si="1435"/>
        <v>0</v>
      </c>
      <c r="AJ3353">
        <f t="shared" ca="1" si="1407"/>
        <v>0</v>
      </c>
      <c r="AK3353">
        <f t="shared" ca="1" si="1408"/>
        <v>1</v>
      </c>
      <c r="AL3353">
        <f t="shared" ca="1" si="1409"/>
        <v>0</v>
      </c>
      <c r="AM3353">
        <f t="shared" ca="1" si="1410"/>
        <v>0</v>
      </c>
      <c r="AN3353">
        <f t="shared" ca="1" si="1411"/>
        <v>0</v>
      </c>
      <c r="AO3353">
        <f t="shared" ca="1" si="1412"/>
        <v>1</v>
      </c>
      <c r="AP3353">
        <f t="shared" ca="1" si="1413"/>
        <v>0</v>
      </c>
      <c r="AQ3353">
        <f t="shared" ca="1" si="1414"/>
        <v>0</v>
      </c>
      <c r="AR3353">
        <f t="shared" ca="1" si="1415"/>
        <v>1</v>
      </c>
      <c r="AS3353">
        <v>0</v>
      </c>
      <c r="AT3353">
        <v>0</v>
      </c>
      <c r="AU3353">
        <f t="shared" ca="1" si="1432"/>
        <v>0</v>
      </c>
      <c r="AV3353">
        <f t="shared" ca="1" si="1432"/>
        <v>0</v>
      </c>
      <c r="AW3353">
        <f t="shared" ca="1" si="1432"/>
        <v>1</v>
      </c>
      <c r="AX3353">
        <v>0</v>
      </c>
    </row>
    <row r="3354" spans="1:50" x14ac:dyDescent="0.25">
      <c r="A3354" s="2">
        <v>42207</v>
      </c>
      <c r="B3354">
        <v>2354</v>
      </c>
      <c r="C3354">
        <v>18</v>
      </c>
      <c r="D3354">
        <f t="shared" ca="1" si="1416"/>
        <v>19.535967618117198</v>
      </c>
      <c r="E3354">
        <f t="shared" ca="1" si="1417"/>
        <v>-1.5359676181171977</v>
      </c>
      <c r="F3354" t="str">
        <f t="shared" ca="1" si="1418"/>
        <v>medium</v>
      </c>
      <c r="G3354">
        <v>1291</v>
      </c>
      <c r="H3354">
        <f t="shared" si="1419"/>
        <v>1291</v>
      </c>
      <c r="I3354">
        <f t="shared" ca="1" si="1420"/>
        <v>1205.1180888199501</v>
      </c>
      <c r="J3354">
        <f t="shared" ca="1" si="1421"/>
        <v>85.881911180049883</v>
      </c>
      <c r="K3354" t="str">
        <f t="shared" ca="1" si="1422"/>
        <v>medium</v>
      </c>
      <c r="L3354">
        <v>16.324999999999999</v>
      </c>
      <c r="M3354" t="str">
        <f t="shared" si="1433"/>
        <v>high</v>
      </c>
      <c r="N3354">
        <f t="shared" si="1404"/>
        <v>7</v>
      </c>
      <c r="O3354">
        <f t="shared" si="1405"/>
        <v>3</v>
      </c>
      <c r="P3354" t="str">
        <f t="shared" si="1406"/>
        <v>středa</v>
      </c>
      <c r="Q3354">
        <f t="shared" si="1434"/>
        <v>0</v>
      </c>
      <c r="R3354">
        <f t="shared" si="1434"/>
        <v>0</v>
      </c>
      <c r="S3354">
        <f t="shared" si="1434"/>
        <v>0</v>
      </c>
      <c r="T3354">
        <f t="shared" si="1434"/>
        <v>0</v>
      </c>
      <c r="U3354">
        <f t="shared" si="1434"/>
        <v>0</v>
      </c>
      <c r="V3354">
        <f t="shared" si="1434"/>
        <v>0</v>
      </c>
      <c r="W3354">
        <f t="shared" si="1434"/>
        <v>1</v>
      </c>
      <c r="X3354">
        <f t="shared" si="1434"/>
        <v>0</v>
      </c>
      <c r="Y3354">
        <f t="shared" si="1434"/>
        <v>0</v>
      </c>
      <c r="Z3354">
        <f t="shared" si="1434"/>
        <v>0</v>
      </c>
      <c r="AA3354">
        <f t="shared" si="1434"/>
        <v>0</v>
      </c>
      <c r="AB3354">
        <f t="shared" si="1434"/>
        <v>0</v>
      </c>
      <c r="AC3354">
        <f t="shared" si="1435"/>
        <v>0</v>
      </c>
      <c r="AD3354">
        <f t="shared" si="1435"/>
        <v>0</v>
      </c>
      <c r="AE3354">
        <f t="shared" si="1435"/>
        <v>1</v>
      </c>
      <c r="AF3354">
        <f t="shared" si="1435"/>
        <v>0</v>
      </c>
      <c r="AG3354">
        <f t="shared" si="1435"/>
        <v>0</v>
      </c>
      <c r="AH3354">
        <f t="shared" si="1435"/>
        <v>0</v>
      </c>
      <c r="AI3354">
        <f t="shared" si="1435"/>
        <v>0</v>
      </c>
      <c r="AJ3354">
        <f t="shared" ca="1" si="1407"/>
        <v>1</v>
      </c>
      <c r="AK3354">
        <f t="shared" ca="1" si="1408"/>
        <v>0</v>
      </c>
      <c r="AL3354">
        <f t="shared" ca="1" si="1409"/>
        <v>0</v>
      </c>
      <c r="AM3354">
        <f t="shared" ca="1" si="1410"/>
        <v>0</v>
      </c>
      <c r="AN3354">
        <f t="shared" ca="1" si="1411"/>
        <v>1</v>
      </c>
      <c r="AO3354">
        <f t="shared" ca="1" si="1412"/>
        <v>0</v>
      </c>
      <c r="AP3354">
        <f t="shared" ca="1" si="1413"/>
        <v>0</v>
      </c>
      <c r="AQ3354">
        <f t="shared" ca="1" si="1414"/>
        <v>0</v>
      </c>
      <c r="AR3354">
        <f t="shared" ca="1" si="1415"/>
        <v>1</v>
      </c>
      <c r="AS3354">
        <v>0</v>
      </c>
      <c r="AT3354">
        <v>0</v>
      </c>
      <c r="AU3354">
        <f t="shared" ca="1" si="1432"/>
        <v>0</v>
      </c>
      <c r="AV3354">
        <f t="shared" ca="1" si="1432"/>
        <v>1</v>
      </c>
      <c r="AW3354">
        <f t="shared" ca="1" si="1432"/>
        <v>0</v>
      </c>
      <c r="AX3354">
        <v>0</v>
      </c>
    </row>
    <row r="3355" spans="1:50" x14ac:dyDescent="0.25">
      <c r="A3355" s="2">
        <v>42208</v>
      </c>
      <c r="B3355">
        <v>2355</v>
      </c>
      <c r="C3355">
        <v>22</v>
      </c>
      <c r="D3355">
        <f t="shared" ca="1" si="1416"/>
        <v>19.534989126664247</v>
      </c>
      <c r="E3355">
        <f t="shared" ca="1" si="1417"/>
        <v>2.4650108733357534</v>
      </c>
      <c r="F3355" t="str">
        <f t="shared" ca="1" si="1418"/>
        <v>high</v>
      </c>
      <c r="G3355">
        <v>2720</v>
      </c>
      <c r="H3355">
        <f t="shared" si="1419"/>
        <v>2720</v>
      </c>
      <c r="I3355">
        <f t="shared" ca="1" si="1420"/>
        <v>1205.1374065060074</v>
      </c>
      <c r="J3355">
        <f t="shared" ca="1" si="1421"/>
        <v>1514.8625934939926</v>
      </c>
      <c r="K3355" t="str">
        <f t="shared" ca="1" si="1422"/>
        <v>high</v>
      </c>
      <c r="L3355">
        <v>17.82</v>
      </c>
      <c r="M3355" t="str">
        <f t="shared" si="1433"/>
        <v>high</v>
      </c>
      <c r="N3355">
        <f t="shared" si="1404"/>
        <v>7</v>
      </c>
      <c r="O3355">
        <f t="shared" si="1405"/>
        <v>4</v>
      </c>
      <c r="P3355" t="str">
        <f t="shared" si="1406"/>
        <v>čtvrtek</v>
      </c>
      <c r="Q3355">
        <f t="shared" si="1434"/>
        <v>0</v>
      </c>
      <c r="R3355">
        <f t="shared" si="1434"/>
        <v>0</v>
      </c>
      <c r="S3355">
        <f t="shared" si="1434"/>
        <v>0</v>
      </c>
      <c r="T3355">
        <f t="shared" si="1434"/>
        <v>0</v>
      </c>
      <c r="U3355">
        <f t="shared" si="1434"/>
        <v>0</v>
      </c>
      <c r="V3355">
        <f t="shared" si="1434"/>
        <v>0</v>
      </c>
      <c r="W3355">
        <f t="shared" si="1434"/>
        <v>1</v>
      </c>
      <c r="X3355">
        <f t="shared" si="1434"/>
        <v>0</v>
      </c>
      <c r="Y3355">
        <f t="shared" si="1434"/>
        <v>0</v>
      </c>
      <c r="Z3355">
        <f t="shared" si="1434"/>
        <v>0</v>
      </c>
      <c r="AA3355">
        <f t="shared" si="1434"/>
        <v>0</v>
      </c>
      <c r="AB3355">
        <f t="shared" si="1434"/>
        <v>0</v>
      </c>
      <c r="AC3355">
        <f t="shared" si="1435"/>
        <v>0</v>
      </c>
      <c r="AD3355">
        <f t="shared" si="1435"/>
        <v>0</v>
      </c>
      <c r="AE3355">
        <f t="shared" si="1435"/>
        <v>0</v>
      </c>
      <c r="AF3355">
        <f t="shared" si="1435"/>
        <v>1</v>
      </c>
      <c r="AG3355">
        <f t="shared" si="1435"/>
        <v>0</v>
      </c>
      <c r="AH3355">
        <f t="shared" si="1435"/>
        <v>0</v>
      </c>
      <c r="AI3355">
        <f t="shared" si="1435"/>
        <v>0</v>
      </c>
      <c r="AJ3355">
        <f t="shared" ca="1" si="1407"/>
        <v>0</v>
      </c>
      <c r="AK3355">
        <f t="shared" ca="1" si="1408"/>
        <v>1</v>
      </c>
      <c r="AL3355">
        <f t="shared" ca="1" si="1409"/>
        <v>0</v>
      </c>
      <c r="AM3355">
        <f t="shared" ca="1" si="1410"/>
        <v>0</v>
      </c>
      <c r="AN3355">
        <f t="shared" ca="1" si="1411"/>
        <v>1</v>
      </c>
      <c r="AO3355">
        <f t="shared" ca="1" si="1412"/>
        <v>0</v>
      </c>
      <c r="AP3355">
        <f t="shared" ca="1" si="1413"/>
        <v>0</v>
      </c>
      <c r="AQ3355">
        <f t="shared" ca="1" si="1414"/>
        <v>0</v>
      </c>
      <c r="AR3355">
        <f t="shared" ca="1" si="1415"/>
        <v>1</v>
      </c>
      <c r="AS3355">
        <v>0</v>
      </c>
      <c r="AT3355">
        <v>0</v>
      </c>
      <c r="AU3355">
        <f t="shared" ca="1" si="1432"/>
        <v>0</v>
      </c>
      <c r="AV3355">
        <f t="shared" ca="1" si="1432"/>
        <v>0</v>
      </c>
      <c r="AW3355">
        <f t="shared" ca="1" si="1432"/>
        <v>1</v>
      </c>
      <c r="AX3355">
        <v>0</v>
      </c>
    </row>
    <row r="3356" spans="1:50" x14ac:dyDescent="0.25">
      <c r="A3356" s="2">
        <v>42209</v>
      </c>
      <c r="B3356">
        <v>2356</v>
      </c>
      <c r="C3356">
        <v>29</v>
      </c>
      <c r="D3356">
        <f t="shared" ca="1" si="1416"/>
        <v>19.534006056666485</v>
      </c>
      <c r="E3356">
        <f t="shared" ca="1" si="1417"/>
        <v>9.4659939433335154</v>
      </c>
      <c r="F3356" t="str">
        <f t="shared" ca="1" si="1418"/>
        <v>high</v>
      </c>
      <c r="G3356">
        <v>1284</v>
      </c>
      <c r="H3356">
        <f t="shared" si="1419"/>
        <v>1284</v>
      </c>
      <c r="I3356">
        <f t="shared" ca="1" si="1420"/>
        <v>1205.1565744398008</v>
      </c>
      <c r="J3356">
        <f t="shared" ca="1" si="1421"/>
        <v>78.843425560199194</v>
      </c>
      <c r="K3356" t="str">
        <f t="shared" ca="1" si="1422"/>
        <v>medium</v>
      </c>
      <c r="L3356">
        <v>19.899999999999999</v>
      </c>
      <c r="M3356" t="str">
        <f t="shared" si="1433"/>
        <v>high</v>
      </c>
      <c r="N3356">
        <f t="shared" si="1404"/>
        <v>7</v>
      </c>
      <c r="O3356">
        <f t="shared" si="1405"/>
        <v>5</v>
      </c>
      <c r="P3356" t="str">
        <f t="shared" si="1406"/>
        <v>pátek</v>
      </c>
      <c r="Q3356">
        <f t="shared" si="1434"/>
        <v>0</v>
      </c>
      <c r="R3356">
        <f t="shared" si="1434"/>
        <v>0</v>
      </c>
      <c r="S3356">
        <f t="shared" si="1434"/>
        <v>0</v>
      </c>
      <c r="T3356">
        <f t="shared" si="1434"/>
        <v>0</v>
      </c>
      <c r="U3356">
        <f t="shared" si="1434"/>
        <v>0</v>
      </c>
      <c r="V3356">
        <f t="shared" si="1434"/>
        <v>0</v>
      </c>
      <c r="W3356">
        <f t="shared" si="1434"/>
        <v>1</v>
      </c>
      <c r="X3356">
        <f t="shared" si="1434"/>
        <v>0</v>
      </c>
      <c r="Y3356">
        <f t="shared" si="1434"/>
        <v>0</v>
      </c>
      <c r="Z3356">
        <f t="shared" si="1434"/>
        <v>0</v>
      </c>
      <c r="AA3356">
        <f t="shared" si="1434"/>
        <v>0</v>
      </c>
      <c r="AB3356">
        <f t="shared" si="1434"/>
        <v>0</v>
      </c>
      <c r="AC3356">
        <f t="shared" si="1435"/>
        <v>0</v>
      </c>
      <c r="AD3356">
        <f t="shared" si="1435"/>
        <v>0</v>
      </c>
      <c r="AE3356">
        <f t="shared" si="1435"/>
        <v>0</v>
      </c>
      <c r="AF3356">
        <f t="shared" si="1435"/>
        <v>0</v>
      </c>
      <c r="AG3356">
        <f t="shared" si="1435"/>
        <v>1</v>
      </c>
      <c r="AH3356">
        <f t="shared" si="1435"/>
        <v>0</v>
      </c>
      <c r="AI3356">
        <f t="shared" si="1435"/>
        <v>0</v>
      </c>
      <c r="AJ3356">
        <f t="shared" ca="1" si="1407"/>
        <v>1</v>
      </c>
      <c r="AK3356">
        <f t="shared" ca="1" si="1408"/>
        <v>0</v>
      </c>
      <c r="AL3356">
        <f t="shared" ca="1" si="1409"/>
        <v>0</v>
      </c>
      <c r="AM3356">
        <f t="shared" ca="1" si="1410"/>
        <v>0</v>
      </c>
      <c r="AN3356">
        <f t="shared" ca="1" si="1411"/>
        <v>1</v>
      </c>
      <c r="AO3356">
        <f t="shared" ca="1" si="1412"/>
        <v>0</v>
      </c>
      <c r="AP3356">
        <f t="shared" ca="1" si="1413"/>
        <v>0</v>
      </c>
      <c r="AQ3356">
        <f t="shared" ca="1" si="1414"/>
        <v>0</v>
      </c>
      <c r="AR3356">
        <f t="shared" ca="1" si="1415"/>
        <v>1</v>
      </c>
      <c r="AS3356">
        <v>1</v>
      </c>
      <c r="AT3356">
        <v>0</v>
      </c>
      <c r="AU3356">
        <f t="shared" ca="1" si="1432"/>
        <v>0</v>
      </c>
      <c r="AV3356">
        <f t="shared" ca="1" si="1432"/>
        <v>0</v>
      </c>
      <c r="AW3356">
        <f t="shared" ca="1" si="1432"/>
        <v>1</v>
      </c>
      <c r="AX3356">
        <v>0</v>
      </c>
    </row>
    <row r="3357" spans="1:50" x14ac:dyDescent="0.25">
      <c r="A3357" s="2">
        <v>42210</v>
      </c>
      <c r="B3357">
        <v>2357</v>
      </c>
      <c r="C3357">
        <v>17</v>
      </c>
      <c r="D3357">
        <f t="shared" ca="1" si="1416"/>
        <v>19.533018408123901</v>
      </c>
      <c r="E3357">
        <f t="shared" ca="1" si="1417"/>
        <v>-2.5330184081239011</v>
      </c>
      <c r="F3357" t="str">
        <f t="shared" ca="1" si="1418"/>
        <v>medium</v>
      </c>
      <c r="G3357">
        <v>599</v>
      </c>
      <c r="H3357">
        <f t="shared" si="1419"/>
        <v>599</v>
      </c>
      <c r="I3357">
        <f t="shared" ca="1" si="1420"/>
        <v>1205.17559262133</v>
      </c>
      <c r="J3357">
        <f t="shared" ca="1" si="1421"/>
        <v>-606.17559262133</v>
      </c>
      <c r="K3357" t="str">
        <f t="shared" ca="1" si="1422"/>
        <v>low</v>
      </c>
      <c r="L3357">
        <v>19.3</v>
      </c>
      <c r="M3357" t="str">
        <f t="shared" si="1433"/>
        <v>high</v>
      </c>
      <c r="N3357">
        <f t="shared" si="1404"/>
        <v>7</v>
      </c>
      <c r="O3357">
        <f t="shared" si="1405"/>
        <v>6</v>
      </c>
      <c r="P3357" t="str">
        <f t="shared" si="1406"/>
        <v>sobota</v>
      </c>
      <c r="Q3357">
        <f t="shared" si="1434"/>
        <v>0</v>
      </c>
      <c r="R3357">
        <f t="shared" si="1434"/>
        <v>0</v>
      </c>
      <c r="S3357">
        <f t="shared" si="1434"/>
        <v>0</v>
      </c>
      <c r="T3357">
        <f t="shared" si="1434"/>
        <v>0</v>
      </c>
      <c r="U3357">
        <f t="shared" si="1434"/>
        <v>0</v>
      </c>
      <c r="V3357">
        <f t="shared" si="1434"/>
        <v>0</v>
      </c>
      <c r="W3357">
        <f t="shared" si="1434"/>
        <v>1</v>
      </c>
      <c r="X3357">
        <f t="shared" si="1434"/>
        <v>0</v>
      </c>
      <c r="Y3357">
        <f t="shared" si="1434"/>
        <v>0</v>
      </c>
      <c r="Z3357">
        <f t="shared" si="1434"/>
        <v>0</v>
      </c>
      <c r="AA3357">
        <f t="shared" si="1434"/>
        <v>0</v>
      </c>
      <c r="AB3357">
        <f t="shared" si="1434"/>
        <v>0</v>
      </c>
      <c r="AC3357">
        <f t="shared" si="1435"/>
        <v>0</v>
      </c>
      <c r="AD3357">
        <f t="shared" si="1435"/>
        <v>0</v>
      </c>
      <c r="AE3357">
        <f t="shared" si="1435"/>
        <v>0</v>
      </c>
      <c r="AF3357">
        <f t="shared" si="1435"/>
        <v>0</v>
      </c>
      <c r="AG3357">
        <f t="shared" si="1435"/>
        <v>0</v>
      </c>
      <c r="AH3357">
        <f t="shared" si="1435"/>
        <v>1</v>
      </c>
      <c r="AI3357">
        <f t="shared" si="1435"/>
        <v>0</v>
      </c>
      <c r="AJ3357">
        <f t="shared" ca="1" si="1407"/>
        <v>0</v>
      </c>
      <c r="AK3357">
        <f t="shared" ca="1" si="1408"/>
        <v>1</v>
      </c>
      <c r="AL3357">
        <f t="shared" ca="1" si="1409"/>
        <v>0</v>
      </c>
      <c r="AM3357">
        <f t="shared" ca="1" si="1410"/>
        <v>0</v>
      </c>
      <c r="AN3357">
        <f t="shared" ca="1" si="1411"/>
        <v>1</v>
      </c>
      <c r="AO3357">
        <f t="shared" ca="1" si="1412"/>
        <v>0</v>
      </c>
      <c r="AP3357">
        <f t="shared" ca="1" si="1413"/>
        <v>0</v>
      </c>
      <c r="AQ3357">
        <f t="shared" ca="1" si="1414"/>
        <v>0</v>
      </c>
      <c r="AR3357">
        <f t="shared" ca="1" si="1415"/>
        <v>1</v>
      </c>
      <c r="AS3357">
        <v>0</v>
      </c>
      <c r="AT3357">
        <v>0</v>
      </c>
      <c r="AU3357">
        <f t="shared" ca="1" si="1432"/>
        <v>0</v>
      </c>
      <c r="AV3357">
        <f t="shared" ca="1" si="1432"/>
        <v>1</v>
      </c>
      <c r="AW3357">
        <f t="shared" ca="1" si="1432"/>
        <v>0</v>
      </c>
      <c r="AX3357">
        <v>0</v>
      </c>
    </row>
    <row r="3358" spans="1:50" x14ac:dyDescent="0.25">
      <c r="A3358" s="2">
        <v>42211</v>
      </c>
      <c r="B3358">
        <v>2358</v>
      </c>
      <c r="C3358">
        <v>17</v>
      </c>
      <c r="D3358">
        <f t="shared" ca="1" si="1416"/>
        <v>19.532026181036507</v>
      </c>
      <c r="E3358">
        <f t="shared" ca="1" si="1417"/>
        <v>-2.5320261810365068</v>
      </c>
      <c r="F3358" t="str">
        <f t="shared" ca="1" si="1418"/>
        <v>medium</v>
      </c>
      <c r="G3358">
        <v>1856</v>
      </c>
      <c r="H3358">
        <f t="shared" si="1419"/>
        <v>1856</v>
      </c>
      <c r="I3358">
        <f t="shared" ca="1" si="1420"/>
        <v>1205.1944610505948</v>
      </c>
      <c r="J3358">
        <f t="shared" ca="1" si="1421"/>
        <v>650.80553894940522</v>
      </c>
      <c r="K3358" t="str">
        <f t="shared" ca="1" si="1422"/>
        <v>high</v>
      </c>
      <c r="L3358">
        <v>15</v>
      </c>
      <c r="M3358" t="str">
        <f t="shared" si="1433"/>
        <v>high</v>
      </c>
      <c r="N3358">
        <f t="shared" si="1404"/>
        <v>7</v>
      </c>
      <c r="O3358">
        <f t="shared" si="1405"/>
        <v>7</v>
      </c>
      <c r="P3358" t="str">
        <f t="shared" si="1406"/>
        <v>neděle</v>
      </c>
      <c r="Q3358">
        <f t="shared" si="1434"/>
        <v>0</v>
      </c>
      <c r="R3358">
        <f t="shared" si="1434"/>
        <v>0</v>
      </c>
      <c r="S3358">
        <f t="shared" si="1434"/>
        <v>0</v>
      </c>
      <c r="T3358">
        <f t="shared" si="1434"/>
        <v>0</v>
      </c>
      <c r="U3358">
        <f t="shared" si="1434"/>
        <v>0</v>
      </c>
      <c r="V3358">
        <f t="shared" si="1434"/>
        <v>0</v>
      </c>
      <c r="W3358">
        <f t="shared" si="1434"/>
        <v>1</v>
      </c>
      <c r="X3358">
        <f t="shared" si="1434"/>
        <v>0</v>
      </c>
      <c r="Y3358">
        <f t="shared" si="1434"/>
        <v>0</v>
      </c>
      <c r="Z3358">
        <f t="shared" si="1434"/>
        <v>0</v>
      </c>
      <c r="AA3358">
        <f t="shared" si="1434"/>
        <v>0</v>
      </c>
      <c r="AB3358">
        <f t="shared" si="1434"/>
        <v>0</v>
      </c>
      <c r="AC3358">
        <f t="shared" si="1435"/>
        <v>0</v>
      </c>
      <c r="AD3358">
        <f t="shared" si="1435"/>
        <v>0</v>
      </c>
      <c r="AE3358">
        <f t="shared" si="1435"/>
        <v>0</v>
      </c>
      <c r="AF3358">
        <f t="shared" si="1435"/>
        <v>0</v>
      </c>
      <c r="AG3358">
        <f t="shared" si="1435"/>
        <v>0</v>
      </c>
      <c r="AH3358">
        <f t="shared" si="1435"/>
        <v>0</v>
      </c>
      <c r="AI3358">
        <f t="shared" si="1435"/>
        <v>1</v>
      </c>
      <c r="AJ3358">
        <f t="shared" ca="1" si="1407"/>
        <v>0</v>
      </c>
      <c r="AK3358">
        <f t="shared" ca="1" si="1408"/>
        <v>1</v>
      </c>
      <c r="AL3358">
        <f t="shared" ca="1" si="1409"/>
        <v>0</v>
      </c>
      <c r="AM3358">
        <f t="shared" ca="1" si="1410"/>
        <v>0</v>
      </c>
      <c r="AN3358">
        <f t="shared" ca="1" si="1411"/>
        <v>1</v>
      </c>
      <c r="AO3358">
        <f t="shared" ca="1" si="1412"/>
        <v>0</v>
      </c>
      <c r="AP3358">
        <f t="shared" ca="1" si="1413"/>
        <v>0</v>
      </c>
      <c r="AQ3358">
        <f t="shared" ca="1" si="1414"/>
        <v>0</v>
      </c>
      <c r="AR3358">
        <f t="shared" ca="1" si="1415"/>
        <v>1</v>
      </c>
      <c r="AS3358">
        <v>1</v>
      </c>
      <c r="AT3358">
        <v>0</v>
      </c>
      <c r="AU3358">
        <f t="shared" ca="1" si="1432"/>
        <v>0</v>
      </c>
      <c r="AV3358">
        <f t="shared" ca="1" si="1432"/>
        <v>1</v>
      </c>
      <c r="AW3358">
        <f t="shared" ca="1" si="1432"/>
        <v>0</v>
      </c>
      <c r="AX3358">
        <v>0</v>
      </c>
    </row>
    <row r="3359" spans="1:50" x14ac:dyDescent="0.25">
      <c r="A3359" s="2">
        <v>42212</v>
      </c>
      <c r="B3359">
        <v>2359</v>
      </c>
      <c r="C3359">
        <v>17</v>
      </c>
      <c r="D3359">
        <f t="shared" ca="1" si="1416"/>
        <v>19.531029375404295</v>
      </c>
      <c r="E3359">
        <f t="shared" ca="1" si="1417"/>
        <v>-2.5310293754042945</v>
      </c>
      <c r="F3359" t="str">
        <f t="shared" ca="1" si="1418"/>
        <v>medium</v>
      </c>
      <c r="G3359">
        <v>1009</v>
      </c>
      <c r="H3359">
        <f t="shared" si="1419"/>
        <v>1009</v>
      </c>
      <c r="I3359">
        <f t="shared" ca="1" si="1420"/>
        <v>1205.2131797275956</v>
      </c>
      <c r="J3359">
        <f t="shared" ca="1" si="1421"/>
        <v>-196.21317972759562</v>
      </c>
      <c r="K3359" t="str">
        <f t="shared" ca="1" si="1422"/>
        <v>medium</v>
      </c>
      <c r="L3359">
        <v>13</v>
      </c>
      <c r="M3359" t="str">
        <f t="shared" si="1433"/>
        <v>medium</v>
      </c>
      <c r="N3359">
        <f t="shared" si="1404"/>
        <v>7</v>
      </c>
      <c r="O3359">
        <f t="shared" si="1405"/>
        <v>1</v>
      </c>
      <c r="P3359" t="str">
        <f t="shared" si="1406"/>
        <v>pondělí</v>
      </c>
      <c r="Q3359">
        <f t="shared" si="1434"/>
        <v>0</v>
      </c>
      <c r="R3359">
        <f t="shared" si="1434"/>
        <v>0</v>
      </c>
      <c r="S3359">
        <f t="shared" si="1434"/>
        <v>0</v>
      </c>
      <c r="T3359">
        <f t="shared" si="1434"/>
        <v>0</v>
      </c>
      <c r="U3359">
        <f t="shared" si="1434"/>
        <v>0</v>
      </c>
      <c r="V3359">
        <f t="shared" si="1434"/>
        <v>0</v>
      </c>
      <c r="W3359">
        <f t="shared" si="1434"/>
        <v>1</v>
      </c>
      <c r="X3359">
        <f t="shared" si="1434"/>
        <v>0</v>
      </c>
      <c r="Y3359">
        <f t="shared" si="1434"/>
        <v>0</v>
      </c>
      <c r="Z3359">
        <f t="shared" si="1434"/>
        <v>0</v>
      </c>
      <c r="AA3359">
        <f t="shared" si="1434"/>
        <v>0</v>
      </c>
      <c r="AB3359">
        <f t="shared" si="1434"/>
        <v>0</v>
      </c>
      <c r="AC3359">
        <f t="shared" si="1435"/>
        <v>1</v>
      </c>
      <c r="AD3359">
        <f t="shared" si="1435"/>
        <v>0</v>
      </c>
      <c r="AE3359">
        <f t="shared" si="1435"/>
        <v>0</v>
      </c>
      <c r="AF3359">
        <f t="shared" si="1435"/>
        <v>0</v>
      </c>
      <c r="AG3359">
        <f t="shared" si="1435"/>
        <v>0</v>
      </c>
      <c r="AH3359">
        <f t="shared" si="1435"/>
        <v>0</v>
      </c>
      <c r="AI3359">
        <f t="shared" si="1435"/>
        <v>0</v>
      </c>
      <c r="AJ3359">
        <f t="shared" ca="1" si="1407"/>
        <v>0</v>
      </c>
      <c r="AK3359">
        <f t="shared" ca="1" si="1408"/>
        <v>1</v>
      </c>
      <c r="AL3359">
        <f t="shared" ca="1" si="1409"/>
        <v>0</v>
      </c>
      <c r="AM3359">
        <f t="shared" ca="1" si="1410"/>
        <v>0</v>
      </c>
      <c r="AN3359">
        <f t="shared" ca="1" si="1411"/>
        <v>1</v>
      </c>
      <c r="AO3359">
        <f t="shared" ca="1" si="1412"/>
        <v>0</v>
      </c>
      <c r="AP3359">
        <f t="shared" ca="1" si="1413"/>
        <v>0</v>
      </c>
      <c r="AQ3359">
        <f t="shared" ca="1" si="1414"/>
        <v>1</v>
      </c>
      <c r="AR3359">
        <f t="shared" ca="1" si="1415"/>
        <v>0</v>
      </c>
      <c r="AS3359">
        <v>1</v>
      </c>
      <c r="AT3359">
        <v>1</v>
      </c>
      <c r="AU3359">
        <f t="shared" ca="1" si="1432"/>
        <v>0</v>
      </c>
      <c r="AV3359">
        <f t="shared" ca="1" si="1432"/>
        <v>1</v>
      </c>
      <c r="AW3359">
        <f t="shared" ca="1" si="1432"/>
        <v>0</v>
      </c>
      <c r="AX3359">
        <v>0</v>
      </c>
    </row>
    <row r="3360" spans="1:50" x14ac:dyDescent="0.25">
      <c r="A3360" s="2">
        <v>42213</v>
      </c>
      <c r="B3360">
        <v>2360</v>
      </c>
      <c r="C3360">
        <v>20</v>
      </c>
      <c r="D3360">
        <f t="shared" ca="1" si="1416"/>
        <v>19.530027991227264</v>
      </c>
      <c r="E3360">
        <f t="shared" ca="1" si="1417"/>
        <v>0.46997200877273571</v>
      </c>
      <c r="F3360" t="str">
        <f t="shared" ca="1" si="1418"/>
        <v>medium</v>
      </c>
      <c r="G3360">
        <v>1793</v>
      </c>
      <c r="H3360">
        <f t="shared" si="1419"/>
        <v>1793</v>
      </c>
      <c r="I3360">
        <f t="shared" ca="1" si="1420"/>
        <v>1205.2317486523325</v>
      </c>
      <c r="J3360">
        <f t="shared" ca="1" si="1421"/>
        <v>587.7682513476675</v>
      </c>
      <c r="K3360" t="str">
        <f t="shared" ca="1" si="1422"/>
        <v>high</v>
      </c>
      <c r="L3360">
        <v>11.76</v>
      </c>
      <c r="M3360" t="str">
        <f t="shared" si="1433"/>
        <v>medium</v>
      </c>
      <c r="N3360">
        <f t="shared" si="1404"/>
        <v>7</v>
      </c>
      <c r="O3360">
        <f t="shared" si="1405"/>
        <v>2</v>
      </c>
      <c r="P3360" t="str">
        <f t="shared" si="1406"/>
        <v>úterý</v>
      </c>
      <c r="Q3360">
        <f t="shared" si="1434"/>
        <v>0</v>
      </c>
      <c r="R3360">
        <f t="shared" si="1434"/>
        <v>0</v>
      </c>
      <c r="S3360">
        <f t="shared" si="1434"/>
        <v>0</v>
      </c>
      <c r="T3360">
        <f t="shared" si="1434"/>
        <v>0</v>
      </c>
      <c r="U3360">
        <f t="shared" si="1434"/>
        <v>0</v>
      </c>
      <c r="V3360">
        <f t="shared" si="1434"/>
        <v>0</v>
      </c>
      <c r="W3360">
        <f t="shared" si="1434"/>
        <v>1</v>
      </c>
      <c r="X3360">
        <f t="shared" si="1434"/>
        <v>0</v>
      </c>
      <c r="Y3360">
        <f t="shared" si="1434"/>
        <v>0</v>
      </c>
      <c r="Z3360">
        <f t="shared" si="1434"/>
        <v>0</v>
      </c>
      <c r="AA3360">
        <f t="shared" si="1434"/>
        <v>0</v>
      </c>
      <c r="AB3360">
        <f t="shared" si="1434"/>
        <v>0</v>
      </c>
      <c r="AC3360">
        <f t="shared" si="1435"/>
        <v>0</v>
      </c>
      <c r="AD3360">
        <f t="shared" si="1435"/>
        <v>1</v>
      </c>
      <c r="AE3360">
        <f t="shared" si="1435"/>
        <v>0</v>
      </c>
      <c r="AF3360">
        <f t="shared" si="1435"/>
        <v>0</v>
      </c>
      <c r="AG3360">
        <f t="shared" si="1435"/>
        <v>0</v>
      </c>
      <c r="AH3360">
        <f t="shared" si="1435"/>
        <v>0</v>
      </c>
      <c r="AI3360">
        <f t="shared" si="1435"/>
        <v>0</v>
      </c>
      <c r="AJ3360">
        <f t="shared" ca="1" si="1407"/>
        <v>1</v>
      </c>
      <c r="AK3360">
        <f t="shared" ca="1" si="1408"/>
        <v>0</v>
      </c>
      <c r="AL3360">
        <f t="shared" ca="1" si="1409"/>
        <v>0</v>
      </c>
      <c r="AM3360">
        <f t="shared" ca="1" si="1410"/>
        <v>0</v>
      </c>
      <c r="AN3360">
        <f t="shared" ca="1" si="1411"/>
        <v>0</v>
      </c>
      <c r="AO3360">
        <f t="shared" ca="1" si="1412"/>
        <v>1</v>
      </c>
      <c r="AP3360">
        <f t="shared" ca="1" si="1413"/>
        <v>0</v>
      </c>
      <c r="AQ3360">
        <f t="shared" ca="1" si="1414"/>
        <v>1</v>
      </c>
      <c r="AR3360">
        <f t="shared" ca="1" si="1415"/>
        <v>0</v>
      </c>
      <c r="AS3360">
        <v>1</v>
      </c>
      <c r="AT3360">
        <v>0</v>
      </c>
      <c r="AU3360">
        <f t="shared" ca="1" si="1432"/>
        <v>0</v>
      </c>
      <c r="AV3360">
        <f t="shared" ca="1" si="1432"/>
        <v>1</v>
      </c>
      <c r="AW3360">
        <f t="shared" ca="1" si="1432"/>
        <v>0</v>
      </c>
      <c r="AX3360">
        <v>0</v>
      </c>
    </row>
    <row r="3361" spans="1:50" x14ac:dyDescent="0.25">
      <c r="A3361" s="2">
        <v>42214</v>
      </c>
      <c r="B3361">
        <v>2361</v>
      </c>
      <c r="C3361">
        <v>15</v>
      </c>
      <c r="D3361">
        <f t="shared" ca="1" si="1416"/>
        <v>19.529022028505423</v>
      </c>
      <c r="E3361">
        <f t="shared" ca="1" si="1417"/>
        <v>-4.5290220285054232</v>
      </c>
      <c r="F3361" t="str">
        <f t="shared" ca="1" si="1418"/>
        <v>low</v>
      </c>
      <c r="G3361">
        <v>1059</v>
      </c>
      <c r="H3361">
        <f t="shared" si="1419"/>
        <v>1059</v>
      </c>
      <c r="I3361">
        <f t="shared" ca="1" si="1420"/>
        <v>1205.250167824805</v>
      </c>
      <c r="J3361">
        <f t="shared" ca="1" si="1421"/>
        <v>-146.25016782480498</v>
      </c>
      <c r="K3361" t="str">
        <f t="shared" ca="1" si="1422"/>
        <v>medium</v>
      </c>
      <c r="L3361">
        <v>14.5</v>
      </c>
      <c r="M3361" t="str">
        <f t="shared" si="1433"/>
        <v>high</v>
      </c>
      <c r="N3361">
        <f t="shared" si="1404"/>
        <v>7</v>
      </c>
      <c r="O3361">
        <f t="shared" si="1405"/>
        <v>3</v>
      </c>
      <c r="P3361" t="str">
        <f t="shared" si="1406"/>
        <v>středa</v>
      </c>
      <c r="Q3361">
        <f t="shared" ref="Q3361:AB3370" si="1436">VLOOKUP($N3361,$V$31:$AH$42,Q$592+1,0)</f>
        <v>0</v>
      </c>
      <c r="R3361">
        <f t="shared" si="1436"/>
        <v>0</v>
      </c>
      <c r="S3361">
        <f t="shared" si="1436"/>
        <v>0</v>
      </c>
      <c r="T3361">
        <f t="shared" si="1436"/>
        <v>0</v>
      </c>
      <c r="U3361">
        <f t="shared" si="1436"/>
        <v>0</v>
      </c>
      <c r="V3361">
        <f t="shared" si="1436"/>
        <v>0</v>
      </c>
      <c r="W3361">
        <f t="shared" si="1436"/>
        <v>1</v>
      </c>
      <c r="X3361">
        <f t="shared" si="1436"/>
        <v>0</v>
      </c>
      <c r="Y3361">
        <f t="shared" si="1436"/>
        <v>0</v>
      </c>
      <c r="Z3361">
        <f t="shared" si="1436"/>
        <v>0</v>
      </c>
      <c r="AA3361">
        <f t="shared" si="1436"/>
        <v>0</v>
      </c>
      <c r="AB3361">
        <f t="shared" si="1436"/>
        <v>0</v>
      </c>
      <c r="AC3361">
        <f t="shared" ref="AC3361:AI3370" si="1437">VLOOKUP($O3361,$V$74:$AC$80,AC$592+1,0)</f>
        <v>0</v>
      </c>
      <c r="AD3361">
        <f t="shared" si="1437"/>
        <v>0</v>
      </c>
      <c r="AE3361">
        <f t="shared" si="1437"/>
        <v>1</v>
      </c>
      <c r="AF3361">
        <f t="shared" si="1437"/>
        <v>0</v>
      </c>
      <c r="AG3361">
        <f t="shared" si="1437"/>
        <v>0</v>
      </c>
      <c r="AH3361">
        <f t="shared" si="1437"/>
        <v>0</v>
      </c>
      <c r="AI3361">
        <f t="shared" si="1437"/>
        <v>0</v>
      </c>
      <c r="AJ3361">
        <f t="shared" ca="1" si="1407"/>
        <v>1</v>
      </c>
      <c r="AK3361">
        <f t="shared" ca="1" si="1408"/>
        <v>0</v>
      </c>
      <c r="AL3361">
        <f t="shared" ca="1" si="1409"/>
        <v>0</v>
      </c>
      <c r="AM3361">
        <f t="shared" ca="1" si="1410"/>
        <v>0</v>
      </c>
      <c r="AN3361">
        <f t="shared" ca="1" si="1411"/>
        <v>0</v>
      </c>
      <c r="AO3361">
        <f t="shared" ca="1" si="1412"/>
        <v>1</v>
      </c>
      <c r="AP3361">
        <f t="shared" ca="1" si="1413"/>
        <v>0</v>
      </c>
      <c r="AQ3361">
        <f t="shared" ca="1" si="1414"/>
        <v>0</v>
      </c>
      <c r="AR3361">
        <f t="shared" ca="1" si="1415"/>
        <v>1</v>
      </c>
      <c r="AS3361">
        <v>1</v>
      </c>
      <c r="AT3361">
        <v>0</v>
      </c>
      <c r="AU3361">
        <f t="shared" ref="AU3361:AW3380" ca="1" si="1438">VLOOKUP(INDIRECT($AU$590&amp;ROW($A3361)),$F$17:$I$19,AU$592+1,0)</f>
        <v>1</v>
      </c>
      <c r="AV3361">
        <f t="shared" ca="1" si="1438"/>
        <v>0</v>
      </c>
      <c r="AW3361">
        <f t="shared" ca="1" si="1438"/>
        <v>0</v>
      </c>
      <c r="AX3361">
        <v>0</v>
      </c>
    </row>
    <row r="3362" spans="1:50" x14ac:dyDescent="0.25">
      <c r="A3362" s="2">
        <v>42215</v>
      </c>
      <c r="B3362">
        <v>2362</v>
      </c>
      <c r="C3362">
        <v>17</v>
      </c>
      <c r="D3362">
        <f t="shared" ca="1" si="1416"/>
        <v>19.528011487238764</v>
      </c>
      <c r="E3362">
        <f t="shared" ca="1" si="1417"/>
        <v>-2.5280114872387642</v>
      </c>
      <c r="F3362" t="str">
        <f t="shared" ca="1" si="1418"/>
        <v>medium</v>
      </c>
      <c r="G3362">
        <v>1329</v>
      </c>
      <c r="H3362">
        <f t="shared" si="1419"/>
        <v>1329</v>
      </c>
      <c r="I3362">
        <f t="shared" ca="1" si="1420"/>
        <v>1205.2684372450135</v>
      </c>
      <c r="J3362">
        <f t="shared" ca="1" si="1421"/>
        <v>123.7315627549865</v>
      </c>
      <c r="K3362" t="str">
        <f t="shared" ca="1" si="1422"/>
        <v>high</v>
      </c>
      <c r="L3362">
        <v>8.3666666666666671</v>
      </c>
      <c r="M3362" t="str">
        <f t="shared" si="1433"/>
        <v>medium</v>
      </c>
      <c r="N3362">
        <f t="shared" si="1404"/>
        <v>7</v>
      </c>
      <c r="O3362">
        <f t="shared" si="1405"/>
        <v>4</v>
      </c>
      <c r="P3362" t="str">
        <f t="shared" si="1406"/>
        <v>čtvrtek</v>
      </c>
      <c r="Q3362">
        <f t="shared" si="1436"/>
        <v>0</v>
      </c>
      <c r="R3362">
        <f t="shared" si="1436"/>
        <v>0</v>
      </c>
      <c r="S3362">
        <f t="shared" si="1436"/>
        <v>0</v>
      </c>
      <c r="T3362">
        <f t="shared" si="1436"/>
        <v>0</v>
      </c>
      <c r="U3362">
        <f t="shared" si="1436"/>
        <v>0</v>
      </c>
      <c r="V3362">
        <f t="shared" si="1436"/>
        <v>0</v>
      </c>
      <c r="W3362">
        <f t="shared" si="1436"/>
        <v>1</v>
      </c>
      <c r="X3362">
        <f t="shared" si="1436"/>
        <v>0</v>
      </c>
      <c r="Y3362">
        <f t="shared" si="1436"/>
        <v>0</v>
      </c>
      <c r="Z3362">
        <f t="shared" si="1436"/>
        <v>0</v>
      </c>
      <c r="AA3362">
        <f t="shared" si="1436"/>
        <v>0</v>
      </c>
      <c r="AB3362">
        <f t="shared" si="1436"/>
        <v>0</v>
      </c>
      <c r="AC3362">
        <f t="shared" si="1437"/>
        <v>0</v>
      </c>
      <c r="AD3362">
        <f t="shared" si="1437"/>
        <v>0</v>
      </c>
      <c r="AE3362">
        <f t="shared" si="1437"/>
        <v>0</v>
      </c>
      <c r="AF3362">
        <f t="shared" si="1437"/>
        <v>1</v>
      </c>
      <c r="AG3362">
        <f t="shared" si="1437"/>
        <v>0</v>
      </c>
      <c r="AH3362">
        <f t="shared" si="1437"/>
        <v>0</v>
      </c>
      <c r="AI3362">
        <f t="shared" si="1437"/>
        <v>0</v>
      </c>
      <c r="AJ3362">
        <f t="shared" ca="1" si="1407"/>
        <v>0</v>
      </c>
      <c r="AK3362">
        <f t="shared" ca="1" si="1408"/>
        <v>1</v>
      </c>
      <c r="AL3362">
        <f t="shared" ca="1" si="1409"/>
        <v>0</v>
      </c>
      <c r="AM3362">
        <f t="shared" ca="1" si="1410"/>
        <v>0</v>
      </c>
      <c r="AN3362">
        <f t="shared" ca="1" si="1411"/>
        <v>1</v>
      </c>
      <c r="AO3362">
        <f t="shared" ca="1" si="1412"/>
        <v>0</v>
      </c>
      <c r="AP3362">
        <f t="shared" ca="1" si="1413"/>
        <v>0</v>
      </c>
      <c r="AQ3362">
        <f t="shared" ca="1" si="1414"/>
        <v>1</v>
      </c>
      <c r="AR3362">
        <f t="shared" ca="1" si="1415"/>
        <v>0</v>
      </c>
      <c r="AS3362">
        <v>1</v>
      </c>
      <c r="AT3362">
        <v>0</v>
      </c>
      <c r="AU3362">
        <f t="shared" ca="1" si="1438"/>
        <v>0</v>
      </c>
      <c r="AV3362">
        <f t="shared" ca="1" si="1438"/>
        <v>1</v>
      </c>
      <c r="AW3362">
        <f t="shared" ca="1" si="1438"/>
        <v>0</v>
      </c>
      <c r="AX3362">
        <v>0</v>
      </c>
    </row>
    <row r="3363" spans="1:50" x14ac:dyDescent="0.25">
      <c r="A3363" s="2">
        <v>42216</v>
      </c>
      <c r="B3363">
        <v>2363</v>
      </c>
      <c r="C3363">
        <v>34</v>
      </c>
      <c r="D3363">
        <f t="shared" ca="1" si="1416"/>
        <v>19.526996367427294</v>
      </c>
      <c r="E3363">
        <f t="shared" ca="1" si="1417"/>
        <v>14.473003632572706</v>
      </c>
      <c r="F3363" t="str">
        <f t="shared" ca="1" si="1418"/>
        <v>high</v>
      </c>
      <c r="G3363">
        <v>1891</v>
      </c>
      <c r="H3363">
        <f t="shared" si="1419"/>
        <v>1891</v>
      </c>
      <c r="I3363">
        <f t="shared" ca="1" si="1420"/>
        <v>1205.2865569129576</v>
      </c>
      <c r="J3363">
        <f t="shared" ca="1" si="1421"/>
        <v>685.71344308704238</v>
      </c>
      <c r="K3363" t="str">
        <f t="shared" ca="1" si="1422"/>
        <v>high</v>
      </c>
      <c r="L3363">
        <v>12.6</v>
      </c>
      <c r="M3363" t="str">
        <f t="shared" si="1433"/>
        <v>medium</v>
      </c>
      <c r="N3363">
        <f t="shared" si="1404"/>
        <v>7</v>
      </c>
      <c r="O3363">
        <f t="shared" si="1405"/>
        <v>5</v>
      </c>
      <c r="P3363" t="str">
        <f t="shared" si="1406"/>
        <v>pátek</v>
      </c>
      <c r="Q3363">
        <f t="shared" si="1436"/>
        <v>0</v>
      </c>
      <c r="R3363">
        <f t="shared" si="1436"/>
        <v>0</v>
      </c>
      <c r="S3363">
        <f t="shared" si="1436"/>
        <v>0</v>
      </c>
      <c r="T3363">
        <f t="shared" si="1436"/>
        <v>0</v>
      </c>
      <c r="U3363">
        <f t="shared" si="1436"/>
        <v>0</v>
      </c>
      <c r="V3363">
        <f t="shared" si="1436"/>
        <v>0</v>
      </c>
      <c r="W3363">
        <f t="shared" si="1436"/>
        <v>1</v>
      </c>
      <c r="X3363">
        <f t="shared" si="1436"/>
        <v>0</v>
      </c>
      <c r="Y3363">
        <f t="shared" si="1436"/>
        <v>0</v>
      </c>
      <c r="Z3363">
        <f t="shared" si="1436"/>
        <v>0</v>
      </c>
      <c r="AA3363">
        <f t="shared" si="1436"/>
        <v>0</v>
      </c>
      <c r="AB3363">
        <f t="shared" si="1436"/>
        <v>0</v>
      </c>
      <c r="AC3363">
        <f t="shared" si="1437"/>
        <v>0</v>
      </c>
      <c r="AD3363">
        <f t="shared" si="1437"/>
        <v>0</v>
      </c>
      <c r="AE3363">
        <f t="shared" si="1437"/>
        <v>0</v>
      </c>
      <c r="AF3363">
        <f t="shared" si="1437"/>
        <v>0</v>
      </c>
      <c r="AG3363">
        <f t="shared" si="1437"/>
        <v>1</v>
      </c>
      <c r="AH3363">
        <f t="shared" si="1437"/>
        <v>0</v>
      </c>
      <c r="AI3363">
        <f t="shared" si="1437"/>
        <v>0</v>
      </c>
      <c r="AJ3363">
        <f t="shared" ca="1" si="1407"/>
        <v>0</v>
      </c>
      <c r="AK3363">
        <f t="shared" ca="1" si="1408"/>
        <v>1</v>
      </c>
      <c r="AL3363">
        <f t="shared" ca="1" si="1409"/>
        <v>0</v>
      </c>
      <c r="AM3363">
        <f t="shared" ca="1" si="1410"/>
        <v>0</v>
      </c>
      <c r="AN3363">
        <f t="shared" ca="1" si="1411"/>
        <v>0</v>
      </c>
      <c r="AO3363">
        <f t="shared" ca="1" si="1412"/>
        <v>1</v>
      </c>
      <c r="AP3363">
        <f t="shared" ca="1" si="1413"/>
        <v>0</v>
      </c>
      <c r="AQ3363">
        <f t="shared" ca="1" si="1414"/>
        <v>1</v>
      </c>
      <c r="AR3363">
        <f t="shared" ca="1" si="1415"/>
        <v>0</v>
      </c>
      <c r="AS3363">
        <v>0</v>
      </c>
      <c r="AT3363">
        <v>0</v>
      </c>
      <c r="AU3363">
        <f t="shared" ca="1" si="1438"/>
        <v>0</v>
      </c>
      <c r="AV3363">
        <f t="shared" ca="1" si="1438"/>
        <v>0</v>
      </c>
      <c r="AW3363">
        <f t="shared" ca="1" si="1438"/>
        <v>1</v>
      </c>
      <c r="AX3363">
        <v>0</v>
      </c>
    </row>
    <row r="3364" spans="1:50" x14ac:dyDescent="0.25">
      <c r="A3364" s="2">
        <v>42217</v>
      </c>
      <c r="B3364">
        <v>2364</v>
      </c>
      <c r="C3364">
        <v>17</v>
      </c>
      <c r="D3364">
        <f t="shared" ca="1" si="1416"/>
        <v>19.525976669071007</v>
      </c>
      <c r="E3364">
        <f t="shared" ca="1" si="1417"/>
        <v>-2.5259766690710066</v>
      </c>
      <c r="F3364" t="str">
        <f t="shared" ca="1" si="1418"/>
        <v>medium</v>
      </c>
      <c r="G3364">
        <v>597</v>
      </c>
      <c r="H3364">
        <f t="shared" si="1419"/>
        <v>597</v>
      </c>
      <c r="I3364">
        <f t="shared" ca="1" si="1420"/>
        <v>1205.304526828638</v>
      </c>
      <c r="J3364">
        <f t="shared" ca="1" si="1421"/>
        <v>-608.30452682863802</v>
      </c>
      <c r="K3364" t="str">
        <f t="shared" ca="1" si="1422"/>
        <v>low</v>
      </c>
      <c r="L3364">
        <v>13.7</v>
      </c>
      <c r="M3364" t="str">
        <f t="shared" si="1433"/>
        <v>medium</v>
      </c>
      <c r="N3364">
        <f t="shared" si="1404"/>
        <v>8</v>
      </c>
      <c r="O3364">
        <f t="shared" si="1405"/>
        <v>6</v>
      </c>
      <c r="P3364" t="str">
        <f t="shared" si="1406"/>
        <v>sobota</v>
      </c>
      <c r="Q3364">
        <f t="shared" si="1436"/>
        <v>0</v>
      </c>
      <c r="R3364">
        <f t="shared" si="1436"/>
        <v>0</v>
      </c>
      <c r="S3364">
        <f t="shared" si="1436"/>
        <v>0</v>
      </c>
      <c r="T3364">
        <f t="shared" si="1436"/>
        <v>0</v>
      </c>
      <c r="U3364">
        <f t="shared" si="1436"/>
        <v>0</v>
      </c>
      <c r="V3364">
        <f t="shared" si="1436"/>
        <v>0</v>
      </c>
      <c r="W3364">
        <f t="shared" si="1436"/>
        <v>0</v>
      </c>
      <c r="X3364">
        <f t="shared" si="1436"/>
        <v>1</v>
      </c>
      <c r="Y3364">
        <f t="shared" si="1436"/>
        <v>0</v>
      </c>
      <c r="Z3364">
        <f t="shared" si="1436"/>
        <v>0</v>
      </c>
      <c r="AA3364">
        <f t="shared" si="1436"/>
        <v>0</v>
      </c>
      <c r="AB3364">
        <f t="shared" si="1436"/>
        <v>0</v>
      </c>
      <c r="AC3364">
        <f t="shared" si="1437"/>
        <v>0</v>
      </c>
      <c r="AD3364">
        <f t="shared" si="1437"/>
        <v>0</v>
      </c>
      <c r="AE3364">
        <f t="shared" si="1437"/>
        <v>0</v>
      </c>
      <c r="AF3364">
        <f t="shared" si="1437"/>
        <v>0</v>
      </c>
      <c r="AG3364">
        <f t="shared" si="1437"/>
        <v>0</v>
      </c>
      <c r="AH3364">
        <f t="shared" si="1437"/>
        <v>1</v>
      </c>
      <c r="AI3364">
        <f t="shared" si="1437"/>
        <v>0</v>
      </c>
      <c r="AJ3364">
        <f t="shared" ca="1" si="1407"/>
        <v>1</v>
      </c>
      <c r="AK3364">
        <f t="shared" ca="1" si="1408"/>
        <v>0</v>
      </c>
      <c r="AL3364">
        <f t="shared" ca="1" si="1409"/>
        <v>0</v>
      </c>
      <c r="AM3364">
        <f t="shared" ca="1" si="1410"/>
        <v>0</v>
      </c>
      <c r="AN3364">
        <f t="shared" ca="1" si="1411"/>
        <v>1</v>
      </c>
      <c r="AO3364">
        <f t="shared" ca="1" si="1412"/>
        <v>0</v>
      </c>
      <c r="AP3364">
        <f t="shared" ca="1" si="1413"/>
        <v>0</v>
      </c>
      <c r="AQ3364">
        <f t="shared" ca="1" si="1414"/>
        <v>1</v>
      </c>
      <c r="AR3364">
        <f t="shared" ca="1" si="1415"/>
        <v>0</v>
      </c>
      <c r="AS3364">
        <v>0</v>
      </c>
      <c r="AT3364">
        <v>0</v>
      </c>
      <c r="AU3364">
        <f t="shared" ca="1" si="1438"/>
        <v>0</v>
      </c>
      <c r="AV3364">
        <f t="shared" ca="1" si="1438"/>
        <v>1</v>
      </c>
      <c r="AW3364">
        <f t="shared" ca="1" si="1438"/>
        <v>0</v>
      </c>
      <c r="AX3364">
        <v>0</v>
      </c>
    </row>
    <row r="3365" spans="1:50" x14ac:dyDescent="0.25">
      <c r="A3365" s="2">
        <v>42218</v>
      </c>
      <c r="B3365">
        <v>2365</v>
      </c>
      <c r="C3365">
        <v>16</v>
      </c>
      <c r="D3365">
        <f t="shared" ca="1" si="1416"/>
        <v>19.524952392169901</v>
      </c>
      <c r="E3365">
        <f t="shared" ca="1" si="1417"/>
        <v>-3.5249523921699009</v>
      </c>
      <c r="F3365" t="str">
        <f t="shared" ca="1" si="1418"/>
        <v>low</v>
      </c>
      <c r="G3365">
        <v>646</v>
      </c>
      <c r="H3365">
        <f t="shared" si="1419"/>
        <v>646</v>
      </c>
      <c r="I3365">
        <f t="shared" ca="1" si="1420"/>
        <v>1205.322346992054</v>
      </c>
      <c r="J3365">
        <f t="shared" ca="1" si="1421"/>
        <v>-559.32234699205401</v>
      </c>
      <c r="K3365" t="str">
        <f t="shared" ca="1" si="1422"/>
        <v>low</v>
      </c>
      <c r="L3365">
        <v>21.616666666666664</v>
      </c>
      <c r="M3365" t="str">
        <f t="shared" si="1433"/>
        <v>high</v>
      </c>
      <c r="N3365">
        <f t="shared" si="1404"/>
        <v>8</v>
      </c>
      <c r="O3365">
        <f t="shared" si="1405"/>
        <v>7</v>
      </c>
      <c r="P3365" t="str">
        <f t="shared" si="1406"/>
        <v>neděle</v>
      </c>
      <c r="Q3365">
        <f t="shared" si="1436"/>
        <v>0</v>
      </c>
      <c r="R3365">
        <f t="shared" si="1436"/>
        <v>0</v>
      </c>
      <c r="S3365">
        <f t="shared" si="1436"/>
        <v>0</v>
      </c>
      <c r="T3365">
        <f t="shared" si="1436"/>
        <v>0</v>
      </c>
      <c r="U3365">
        <f t="shared" si="1436"/>
        <v>0</v>
      </c>
      <c r="V3365">
        <f t="shared" si="1436"/>
        <v>0</v>
      </c>
      <c r="W3365">
        <f t="shared" si="1436"/>
        <v>0</v>
      </c>
      <c r="X3365">
        <f t="shared" si="1436"/>
        <v>1</v>
      </c>
      <c r="Y3365">
        <f t="shared" si="1436"/>
        <v>0</v>
      </c>
      <c r="Z3365">
        <f t="shared" si="1436"/>
        <v>0</v>
      </c>
      <c r="AA3365">
        <f t="shared" si="1436"/>
        <v>0</v>
      </c>
      <c r="AB3365">
        <f t="shared" si="1436"/>
        <v>0</v>
      </c>
      <c r="AC3365">
        <f t="shared" si="1437"/>
        <v>0</v>
      </c>
      <c r="AD3365">
        <f t="shared" si="1437"/>
        <v>0</v>
      </c>
      <c r="AE3365">
        <f t="shared" si="1437"/>
        <v>0</v>
      </c>
      <c r="AF3365">
        <f t="shared" si="1437"/>
        <v>0</v>
      </c>
      <c r="AG3365">
        <f t="shared" si="1437"/>
        <v>0</v>
      </c>
      <c r="AH3365">
        <f t="shared" si="1437"/>
        <v>0</v>
      </c>
      <c r="AI3365">
        <f t="shared" si="1437"/>
        <v>1</v>
      </c>
      <c r="AJ3365">
        <f t="shared" ca="1" si="1407"/>
        <v>1</v>
      </c>
      <c r="AK3365">
        <f t="shared" ca="1" si="1408"/>
        <v>0</v>
      </c>
      <c r="AL3365">
        <f t="shared" ca="1" si="1409"/>
        <v>0</v>
      </c>
      <c r="AM3365">
        <f t="shared" ca="1" si="1410"/>
        <v>0</v>
      </c>
      <c r="AN3365">
        <f t="shared" ca="1" si="1411"/>
        <v>0</v>
      </c>
      <c r="AO3365">
        <f t="shared" ca="1" si="1412"/>
        <v>1</v>
      </c>
      <c r="AP3365">
        <f t="shared" ca="1" si="1413"/>
        <v>0</v>
      </c>
      <c r="AQ3365">
        <f t="shared" ca="1" si="1414"/>
        <v>0</v>
      </c>
      <c r="AR3365">
        <f t="shared" ca="1" si="1415"/>
        <v>1</v>
      </c>
      <c r="AS3365">
        <v>0</v>
      </c>
      <c r="AT3365">
        <v>0</v>
      </c>
      <c r="AU3365">
        <f t="shared" ca="1" si="1438"/>
        <v>1</v>
      </c>
      <c r="AV3365">
        <f t="shared" ca="1" si="1438"/>
        <v>0</v>
      </c>
      <c r="AW3365">
        <f t="shared" ca="1" si="1438"/>
        <v>0</v>
      </c>
      <c r="AX3365">
        <v>0</v>
      </c>
    </row>
    <row r="3366" spans="1:50" x14ac:dyDescent="0.25">
      <c r="A3366" s="2">
        <v>42219</v>
      </c>
      <c r="B3366">
        <v>2366</v>
      </c>
      <c r="C3366">
        <v>20</v>
      </c>
      <c r="D3366">
        <f t="shared" ca="1" si="1416"/>
        <v>19.523923536723981</v>
      </c>
      <c r="E3366">
        <f t="shared" ca="1" si="1417"/>
        <v>0.47607646327601927</v>
      </c>
      <c r="F3366" t="str">
        <f t="shared" ca="1" si="1418"/>
        <v>medium</v>
      </c>
      <c r="G3366">
        <v>983</v>
      </c>
      <c r="H3366">
        <f t="shared" si="1419"/>
        <v>983</v>
      </c>
      <c r="I3366">
        <f t="shared" ca="1" si="1420"/>
        <v>1205.3400174032058</v>
      </c>
      <c r="J3366">
        <f t="shared" ca="1" si="1421"/>
        <v>-222.34001740320582</v>
      </c>
      <c r="K3366" t="str">
        <f t="shared" ca="1" si="1422"/>
        <v>medium</v>
      </c>
      <c r="L3366">
        <v>15.8</v>
      </c>
      <c r="M3366" t="str">
        <f t="shared" si="1433"/>
        <v>high</v>
      </c>
      <c r="N3366">
        <f t="shared" si="1404"/>
        <v>8</v>
      </c>
      <c r="O3366">
        <f t="shared" si="1405"/>
        <v>1</v>
      </c>
      <c r="P3366" t="str">
        <f t="shared" si="1406"/>
        <v>pondělí</v>
      </c>
      <c r="Q3366">
        <f t="shared" si="1436"/>
        <v>0</v>
      </c>
      <c r="R3366">
        <f t="shared" si="1436"/>
        <v>0</v>
      </c>
      <c r="S3366">
        <f t="shared" si="1436"/>
        <v>0</v>
      </c>
      <c r="T3366">
        <f t="shared" si="1436"/>
        <v>0</v>
      </c>
      <c r="U3366">
        <f t="shared" si="1436"/>
        <v>0</v>
      </c>
      <c r="V3366">
        <f t="shared" si="1436"/>
        <v>0</v>
      </c>
      <c r="W3366">
        <f t="shared" si="1436"/>
        <v>0</v>
      </c>
      <c r="X3366">
        <f t="shared" si="1436"/>
        <v>1</v>
      </c>
      <c r="Y3366">
        <f t="shared" si="1436"/>
        <v>0</v>
      </c>
      <c r="Z3366">
        <f t="shared" si="1436"/>
        <v>0</v>
      </c>
      <c r="AA3366">
        <f t="shared" si="1436"/>
        <v>0</v>
      </c>
      <c r="AB3366">
        <f t="shared" si="1436"/>
        <v>0</v>
      </c>
      <c r="AC3366">
        <f t="shared" si="1437"/>
        <v>1</v>
      </c>
      <c r="AD3366">
        <f t="shared" si="1437"/>
        <v>0</v>
      </c>
      <c r="AE3366">
        <f t="shared" si="1437"/>
        <v>0</v>
      </c>
      <c r="AF3366">
        <f t="shared" si="1437"/>
        <v>0</v>
      </c>
      <c r="AG3366">
        <f t="shared" si="1437"/>
        <v>0</v>
      </c>
      <c r="AH3366">
        <f t="shared" si="1437"/>
        <v>0</v>
      </c>
      <c r="AI3366">
        <f t="shared" si="1437"/>
        <v>0</v>
      </c>
      <c r="AJ3366">
        <f t="shared" ca="1" si="1407"/>
        <v>1</v>
      </c>
      <c r="AK3366">
        <f t="shared" ca="1" si="1408"/>
        <v>0</v>
      </c>
      <c r="AL3366">
        <f t="shared" ca="1" si="1409"/>
        <v>0</v>
      </c>
      <c r="AM3366">
        <f t="shared" ca="1" si="1410"/>
        <v>0</v>
      </c>
      <c r="AN3366">
        <f t="shared" ca="1" si="1411"/>
        <v>0</v>
      </c>
      <c r="AO3366">
        <f t="shared" ca="1" si="1412"/>
        <v>1</v>
      </c>
      <c r="AP3366">
        <f t="shared" ca="1" si="1413"/>
        <v>0</v>
      </c>
      <c r="AQ3366">
        <f t="shared" ca="1" si="1414"/>
        <v>0</v>
      </c>
      <c r="AR3366">
        <f t="shared" ca="1" si="1415"/>
        <v>1</v>
      </c>
      <c r="AS3366">
        <v>1</v>
      </c>
      <c r="AT3366">
        <v>0</v>
      </c>
      <c r="AU3366">
        <f t="shared" ca="1" si="1438"/>
        <v>0</v>
      </c>
      <c r="AV3366">
        <f t="shared" ca="1" si="1438"/>
        <v>1</v>
      </c>
      <c r="AW3366">
        <f t="shared" ca="1" si="1438"/>
        <v>0</v>
      </c>
      <c r="AX3366">
        <v>0</v>
      </c>
    </row>
    <row r="3367" spans="1:50" x14ac:dyDescent="0.25">
      <c r="A3367" s="2">
        <v>42220</v>
      </c>
      <c r="B3367">
        <v>2367</v>
      </c>
      <c r="C3367">
        <v>19</v>
      </c>
      <c r="D3367">
        <f t="shared" ca="1" si="1416"/>
        <v>19.522890102733246</v>
      </c>
      <c r="E3367">
        <f t="shared" ca="1" si="1417"/>
        <v>-0.52289010273324621</v>
      </c>
      <c r="F3367" t="str">
        <f t="shared" ca="1" si="1418"/>
        <v>medium</v>
      </c>
      <c r="G3367">
        <v>1092</v>
      </c>
      <c r="H3367">
        <f t="shared" si="1419"/>
        <v>1092</v>
      </c>
      <c r="I3367">
        <f t="shared" ca="1" si="1420"/>
        <v>1205.3575380620937</v>
      </c>
      <c r="J3367">
        <f t="shared" ca="1" si="1421"/>
        <v>-113.35753806209368</v>
      </c>
      <c r="K3367" t="str">
        <f t="shared" ca="1" si="1422"/>
        <v>medium</v>
      </c>
      <c r="L3367">
        <v>17.5</v>
      </c>
      <c r="M3367" t="str">
        <f t="shared" si="1433"/>
        <v>high</v>
      </c>
      <c r="N3367">
        <f t="shared" si="1404"/>
        <v>8</v>
      </c>
      <c r="O3367">
        <f t="shared" si="1405"/>
        <v>2</v>
      </c>
      <c r="P3367" t="str">
        <f t="shared" si="1406"/>
        <v>úterý</v>
      </c>
      <c r="Q3367">
        <f t="shared" si="1436"/>
        <v>0</v>
      </c>
      <c r="R3367">
        <f t="shared" si="1436"/>
        <v>0</v>
      </c>
      <c r="S3367">
        <f t="shared" si="1436"/>
        <v>0</v>
      </c>
      <c r="T3367">
        <f t="shared" si="1436"/>
        <v>0</v>
      </c>
      <c r="U3367">
        <f t="shared" si="1436"/>
        <v>0</v>
      </c>
      <c r="V3367">
        <f t="shared" si="1436"/>
        <v>0</v>
      </c>
      <c r="W3367">
        <f t="shared" si="1436"/>
        <v>0</v>
      </c>
      <c r="X3367">
        <f t="shared" si="1436"/>
        <v>1</v>
      </c>
      <c r="Y3367">
        <f t="shared" si="1436"/>
        <v>0</v>
      </c>
      <c r="Z3367">
        <f t="shared" si="1436"/>
        <v>0</v>
      </c>
      <c r="AA3367">
        <f t="shared" si="1436"/>
        <v>0</v>
      </c>
      <c r="AB3367">
        <f t="shared" si="1436"/>
        <v>0</v>
      </c>
      <c r="AC3367">
        <f t="shared" si="1437"/>
        <v>0</v>
      </c>
      <c r="AD3367">
        <f t="shared" si="1437"/>
        <v>1</v>
      </c>
      <c r="AE3367">
        <f t="shared" si="1437"/>
        <v>0</v>
      </c>
      <c r="AF3367">
        <f t="shared" si="1437"/>
        <v>0</v>
      </c>
      <c r="AG3367">
        <f t="shared" si="1437"/>
        <v>0</v>
      </c>
      <c r="AH3367">
        <f t="shared" si="1437"/>
        <v>0</v>
      </c>
      <c r="AI3367">
        <f t="shared" si="1437"/>
        <v>0</v>
      </c>
      <c r="AJ3367">
        <f t="shared" ca="1" si="1407"/>
        <v>1</v>
      </c>
      <c r="AK3367">
        <f t="shared" ca="1" si="1408"/>
        <v>0</v>
      </c>
      <c r="AL3367">
        <f t="shared" ca="1" si="1409"/>
        <v>0</v>
      </c>
      <c r="AM3367">
        <f t="shared" ca="1" si="1410"/>
        <v>0</v>
      </c>
      <c r="AN3367">
        <f t="shared" ca="1" si="1411"/>
        <v>0</v>
      </c>
      <c r="AO3367">
        <f t="shared" ca="1" si="1412"/>
        <v>1</v>
      </c>
      <c r="AP3367">
        <f t="shared" ca="1" si="1413"/>
        <v>0</v>
      </c>
      <c r="AQ3367">
        <f t="shared" ca="1" si="1414"/>
        <v>0</v>
      </c>
      <c r="AR3367">
        <f t="shared" ca="1" si="1415"/>
        <v>1</v>
      </c>
      <c r="AS3367">
        <v>0</v>
      </c>
      <c r="AT3367">
        <v>0</v>
      </c>
      <c r="AU3367">
        <f t="shared" ca="1" si="1438"/>
        <v>0</v>
      </c>
      <c r="AV3367">
        <f t="shared" ca="1" si="1438"/>
        <v>1</v>
      </c>
      <c r="AW3367">
        <f t="shared" ca="1" si="1438"/>
        <v>0</v>
      </c>
      <c r="AX3367">
        <v>0</v>
      </c>
    </row>
    <row r="3368" spans="1:50" x14ac:dyDescent="0.25">
      <c r="A3368" s="2">
        <v>42221</v>
      </c>
      <c r="B3368">
        <v>2368</v>
      </c>
      <c r="C3368">
        <v>25</v>
      </c>
      <c r="D3368">
        <f t="shared" ca="1" si="1416"/>
        <v>19.521852090197697</v>
      </c>
      <c r="E3368">
        <f t="shared" ca="1" si="1417"/>
        <v>5.4781479098023027</v>
      </c>
      <c r="F3368" t="str">
        <f t="shared" ca="1" si="1418"/>
        <v>high</v>
      </c>
      <c r="G3368">
        <v>1232</v>
      </c>
      <c r="H3368">
        <f t="shared" si="1419"/>
        <v>1232</v>
      </c>
      <c r="I3368">
        <f t="shared" ca="1" si="1420"/>
        <v>1205.3749089687171</v>
      </c>
      <c r="J3368">
        <f t="shared" ca="1" si="1421"/>
        <v>26.625091031282864</v>
      </c>
      <c r="K3368" t="str">
        <f t="shared" ca="1" si="1422"/>
        <v>medium</v>
      </c>
      <c r="L3368">
        <v>20.5</v>
      </c>
      <c r="M3368" t="str">
        <f t="shared" si="1433"/>
        <v>high</v>
      </c>
      <c r="N3368">
        <f t="shared" si="1404"/>
        <v>8</v>
      </c>
      <c r="O3368">
        <f t="shared" si="1405"/>
        <v>3</v>
      </c>
      <c r="P3368" t="str">
        <f t="shared" si="1406"/>
        <v>středa</v>
      </c>
      <c r="Q3368">
        <f t="shared" si="1436"/>
        <v>0</v>
      </c>
      <c r="R3368">
        <f t="shared" si="1436"/>
        <v>0</v>
      </c>
      <c r="S3368">
        <f t="shared" si="1436"/>
        <v>0</v>
      </c>
      <c r="T3368">
        <f t="shared" si="1436"/>
        <v>0</v>
      </c>
      <c r="U3368">
        <f t="shared" si="1436"/>
        <v>0</v>
      </c>
      <c r="V3368">
        <f t="shared" si="1436"/>
        <v>0</v>
      </c>
      <c r="W3368">
        <f t="shared" si="1436"/>
        <v>0</v>
      </c>
      <c r="X3368">
        <f t="shared" si="1436"/>
        <v>1</v>
      </c>
      <c r="Y3368">
        <f t="shared" si="1436"/>
        <v>0</v>
      </c>
      <c r="Z3368">
        <f t="shared" si="1436"/>
        <v>0</v>
      </c>
      <c r="AA3368">
        <f t="shared" si="1436"/>
        <v>0</v>
      </c>
      <c r="AB3368">
        <f t="shared" si="1436"/>
        <v>0</v>
      </c>
      <c r="AC3368">
        <f t="shared" si="1437"/>
        <v>0</v>
      </c>
      <c r="AD3368">
        <f t="shared" si="1437"/>
        <v>0</v>
      </c>
      <c r="AE3368">
        <f t="shared" si="1437"/>
        <v>1</v>
      </c>
      <c r="AF3368">
        <f t="shared" si="1437"/>
        <v>0</v>
      </c>
      <c r="AG3368">
        <f t="shared" si="1437"/>
        <v>0</v>
      </c>
      <c r="AH3368">
        <f t="shared" si="1437"/>
        <v>0</v>
      </c>
      <c r="AI3368">
        <f t="shared" si="1437"/>
        <v>0</v>
      </c>
      <c r="AJ3368">
        <f t="shared" ca="1" si="1407"/>
        <v>1</v>
      </c>
      <c r="AK3368">
        <f t="shared" ca="1" si="1408"/>
        <v>0</v>
      </c>
      <c r="AL3368">
        <f t="shared" ca="1" si="1409"/>
        <v>0</v>
      </c>
      <c r="AM3368">
        <f t="shared" ca="1" si="1410"/>
        <v>0</v>
      </c>
      <c r="AN3368">
        <f t="shared" ca="1" si="1411"/>
        <v>0</v>
      </c>
      <c r="AO3368">
        <f t="shared" ca="1" si="1412"/>
        <v>1</v>
      </c>
      <c r="AP3368">
        <f t="shared" ca="1" si="1413"/>
        <v>0</v>
      </c>
      <c r="AQ3368">
        <f t="shared" ca="1" si="1414"/>
        <v>0</v>
      </c>
      <c r="AR3368">
        <f t="shared" ca="1" si="1415"/>
        <v>1</v>
      </c>
      <c r="AS3368">
        <v>0</v>
      </c>
      <c r="AT3368">
        <v>0</v>
      </c>
      <c r="AU3368">
        <f t="shared" ca="1" si="1438"/>
        <v>0</v>
      </c>
      <c r="AV3368">
        <f t="shared" ca="1" si="1438"/>
        <v>0</v>
      </c>
      <c r="AW3368">
        <f t="shared" ca="1" si="1438"/>
        <v>1</v>
      </c>
      <c r="AX3368">
        <v>0</v>
      </c>
    </row>
    <row r="3369" spans="1:50" x14ac:dyDescent="0.25">
      <c r="A3369" s="2">
        <v>42222</v>
      </c>
      <c r="B3369">
        <v>2369</v>
      </c>
      <c r="C3369">
        <v>18</v>
      </c>
      <c r="D3369">
        <f t="shared" ca="1" si="1416"/>
        <v>19.520809499117327</v>
      </c>
      <c r="E3369">
        <f t="shared" ca="1" si="1417"/>
        <v>-1.5208094991173269</v>
      </c>
      <c r="F3369" t="str">
        <f t="shared" ca="1" si="1418"/>
        <v>medium</v>
      </c>
      <c r="G3369">
        <v>1161</v>
      </c>
      <c r="H3369">
        <f t="shared" si="1419"/>
        <v>1161</v>
      </c>
      <c r="I3369">
        <f t="shared" ca="1" si="1420"/>
        <v>1205.3921301230766</v>
      </c>
      <c r="J3369">
        <f t="shared" ca="1" si="1421"/>
        <v>-44.39213012307664</v>
      </c>
      <c r="K3369" t="str">
        <f t="shared" ca="1" si="1422"/>
        <v>medium</v>
      </c>
      <c r="L3369">
        <v>16.357142857142858</v>
      </c>
      <c r="M3369" t="str">
        <f t="shared" si="1433"/>
        <v>high</v>
      </c>
      <c r="N3369">
        <f t="shared" ref="N3369:N3432" si="1439">MONTH(A3369)</f>
        <v>8</v>
      </c>
      <c r="O3369">
        <f t="shared" ref="O3369:O3432" si="1440">WEEKDAY(A3369,2)</f>
        <v>4</v>
      </c>
      <c r="P3369" t="str">
        <f t="shared" ref="P3369:P3432" si="1441">VLOOKUP(O3369,$O$581:$P$587,2,0)</f>
        <v>čtvrtek</v>
      </c>
      <c r="Q3369">
        <f t="shared" si="1436"/>
        <v>0</v>
      </c>
      <c r="R3369">
        <f t="shared" si="1436"/>
        <v>0</v>
      </c>
      <c r="S3369">
        <f t="shared" si="1436"/>
        <v>0</v>
      </c>
      <c r="T3369">
        <f t="shared" si="1436"/>
        <v>0</v>
      </c>
      <c r="U3369">
        <f t="shared" si="1436"/>
        <v>0</v>
      </c>
      <c r="V3369">
        <f t="shared" si="1436"/>
        <v>0</v>
      </c>
      <c r="W3369">
        <f t="shared" si="1436"/>
        <v>0</v>
      </c>
      <c r="X3369">
        <f t="shared" si="1436"/>
        <v>1</v>
      </c>
      <c r="Y3369">
        <f t="shared" si="1436"/>
        <v>0</v>
      </c>
      <c r="Z3369">
        <f t="shared" si="1436"/>
        <v>0</v>
      </c>
      <c r="AA3369">
        <f t="shared" si="1436"/>
        <v>0</v>
      </c>
      <c r="AB3369">
        <f t="shared" si="1436"/>
        <v>0</v>
      </c>
      <c r="AC3369">
        <f t="shared" si="1437"/>
        <v>0</v>
      </c>
      <c r="AD3369">
        <f t="shared" si="1437"/>
        <v>0</v>
      </c>
      <c r="AE3369">
        <f t="shared" si="1437"/>
        <v>0</v>
      </c>
      <c r="AF3369">
        <f t="shared" si="1437"/>
        <v>1</v>
      </c>
      <c r="AG3369">
        <f t="shared" si="1437"/>
        <v>0</v>
      </c>
      <c r="AH3369">
        <f t="shared" si="1437"/>
        <v>0</v>
      </c>
      <c r="AI3369">
        <f t="shared" si="1437"/>
        <v>0</v>
      </c>
      <c r="AJ3369">
        <f t="shared" ref="AJ3369:AJ3432" ca="1" si="1442">VLOOKUP(INDIRECT($AJ$590&amp;ROW($A3369)+AJ$591),$F$17:$I$19,AJ$592+1,0)</f>
        <v>1</v>
      </c>
      <c r="AK3369">
        <f t="shared" ref="AK3369:AK3432" ca="1" si="1443">VLOOKUP(INDIRECT($AJ$590&amp;ROW($A3369)+AJ$591),$F$17:$I$19,AK$592+1,0)</f>
        <v>0</v>
      </c>
      <c r="AL3369">
        <f t="shared" ref="AL3369:AL3432" ca="1" si="1444">VLOOKUP(INDIRECT($AJ$590&amp;ROW($A3369)+AJ$591),$F$17:$I$19,AL$592+1,0)</f>
        <v>0</v>
      </c>
      <c r="AM3369">
        <f t="shared" ref="AM3369:AM3432" ca="1" si="1445">VLOOKUP(INDIRECT($AJ$590&amp;ROW($A3369)+AM$591),$F$17:$I$19,AM$592+1,0)</f>
        <v>0</v>
      </c>
      <c r="AN3369">
        <f t="shared" ref="AN3369:AN3432" ca="1" si="1446">VLOOKUP(INDIRECT($AJ$590&amp;ROW($A3369)+AM$591),$F$17:$I$19,AN$592+1,0)</f>
        <v>0</v>
      </c>
      <c r="AO3369">
        <f t="shared" ref="AO3369:AO3432" ca="1" si="1447">VLOOKUP(INDIRECT($AJ$590&amp;ROW($A3369)+AM$591),$F$17:$I$19,AO$592+1,0)</f>
        <v>1</v>
      </c>
      <c r="AP3369">
        <f t="shared" ref="AP3369:AP3432" ca="1" si="1448">VLOOKUP(INDIRECT($AJ$590&amp;ROW($A3369)+AP$591),$F$17:$I$19,AP$592+1,0)</f>
        <v>0</v>
      </c>
      <c r="AQ3369">
        <f t="shared" ref="AQ3369:AQ3432" ca="1" si="1449">VLOOKUP(INDIRECT($AJ$590&amp;ROW($A3369)+AP$591),$F$17:$I$19,AQ$592+1,0)</f>
        <v>0</v>
      </c>
      <c r="AR3369">
        <f t="shared" ref="AR3369:AR3432" ca="1" si="1450">VLOOKUP(INDIRECT($AJ$590&amp;ROW($A3369)+AP$591),$F$17:$I$19,AR$592+1,0)</f>
        <v>1</v>
      </c>
      <c r="AS3369">
        <v>0</v>
      </c>
      <c r="AT3369">
        <v>0</v>
      </c>
      <c r="AU3369">
        <f t="shared" ca="1" si="1438"/>
        <v>0</v>
      </c>
      <c r="AV3369">
        <f t="shared" ca="1" si="1438"/>
        <v>1</v>
      </c>
      <c r="AW3369">
        <f t="shared" ca="1" si="1438"/>
        <v>0</v>
      </c>
      <c r="AX3369">
        <v>0</v>
      </c>
    </row>
    <row r="3370" spans="1:50" x14ac:dyDescent="0.25">
      <c r="A3370" s="2">
        <v>42223</v>
      </c>
      <c r="B3370">
        <v>2370</v>
      </c>
      <c r="C3370">
        <v>25</v>
      </c>
      <c r="D3370">
        <f t="shared" ref="D3370:D3433" ca="1" si="1451">$D$554*B3370^2+$D$558*B3370+$D$562</f>
        <v>19.519762329492146</v>
      </c>
      <c r="E3370">
        <f t="shared" ref="E3370:E3433" ca="1" si="1452">C3370-D3370</f>
        <v>5.4802376705078544</v>
      </c>
      <c r="F3370" t="str">
        <f t="shared" ref="F3370:F3433" ca="1" si="1453">VLOOKUP(E3370,$A$3:$C$6,3)</f>
        <v>high</v>
      </c>
      <c r="G3370">
        <v>1234</v>
      </c>
      <c r="H3370">
        <f t="shared" ref="H3370:H3433" si="1454">IF(G3370&gt;$H$592,$G$592,G3370)</f>
        <v>1234</v>
      </c>
      <c r="I3370">
        <f t="shared" ref="I3370:I3433" ca="1" si="1455">$J$554*B3370^2+$J$558*B3370+$J$562</f>
        <v>1205.409201525172</v>
      </c>
      <c r="J3370">
        <f t="shared" ref="J3370:J3433" ca="1" si="1456">H3370-I3370</f>
        <v>28.590798474828034</v>
      </c>
      <c r="K3370" t="str">
        <f t="shared" ref="K3370:K3433" ca="1" si="1457">VLOOKUP(J3370,$A$10:$C$13,3)</f>
        <v>medium</v>
      </c>
      <c r="L3370">
        <v>20.100000000000001</v>
      </c>
      <c r="M3370" t="str">
        <f t="shared" si="1433"/>
        <v>high</v>
      </c>
      <c r="N3370">
        <f t="shared" si="1439"/>
        <v>8</v>
      </c>
      <c r="O3370">
        <f t="shared" si="1440"/>
        <v>5</v>
      </c>
      <c r="P3370" t="str">
        <f t="shared" si="1441"/>
        <v>pátek</v>
      </c>
      <c r="Q3370">
        <f t="shared" si="1436"/>
        <v>0</v>
      </c>
      <c r="R3370">
        <f t="shared" si="1436"/>
        <v>0</v>
      </c>
      <c r="S3370">
        <f t="shared" si="1436"/>
        <v>0</v>
      </c>
      <c r="T3370">
        <f t="shared" si="1436"/>
        <v>0</v>
      </c>
      <c r="U3370">
        <f t="shared" si="1436"/>
        <v>0</v>
      </c>
      <c r="V3370">
        <f t="shared" si="1436"/>
        <v>0</v>
      </c>
      <c r="W3370">
        <f t="shared" si="1436"/>
        <v>0</v>
      </c>
      <c r="X3370">
        <f t="shared" si="1436"/>
        <v>1</v>
      </c>
      <c r="Y3370">
        <f t="shared" si="1436"/>
        <v>0</v>
      </c>
      <c r="Z3370">
        <f t="shared" si="1436"/>
        <v>0</v>
      </c>
      <c r="AA3370">
        <f t="shared" si="1436"/>
        <v>0</v>
      </c>
      <c r="AB3370">
        <f t="shared" si="1436"/>
        <v>0</v>
      </c>
      <c r="AC3370">
        <f t="shared" si="1437"/>
        <v>0</v>
      </c>
      <c r="AD3370">
        <f t="shared" si="1437"/>
        <v>0</v>
      </c>
      <c r="AE3370">
        <f t="shared" si="1437"/>
        <v>0</v>
      </c>
      <c r="AF3370">
        <f t="shared" si="1437"/>
        <v>0</v>
      </c>
      <c r="AG3370">
        <f t="shared" si="1437"/>
        <v>1</v>
      </c>
      <c r="AH3370">
        <f t="shared" si="1437"/>
        <v>0</v>
      </c>
      <c r="AI3370">
        <f t="shared" si="1437"/>
        <v>0</v>
      </c>
      <c r="AJ3370">
        <f t="shared" ca="1" si="1442"/>
        <v>1</v>
      </c>
      <c r="AK3370">
        <f t="shared" ca="1" si="1443"/>
        <v>0</v>
      </c>
      <c r="AL3370">
        <f t="shared" ca="1" si="1444"/>
        <v>0</v>
      </c>
      <c r="AM3370">
        <f t="shared" ca="1" si="1445"/>
        <v>0</v>
      </c>
      <c r="AN3370">
        <f t="shared" ca="1" si="1446"/>
        <v>0</v>
      </c>
      <c r="AO3370">
        <f t="shared" ca="1" si="1447"/>
        <v>1</v>
      </c>
      <c r="AP3370">
        <f t="shared" ca="1" si="1448"/>
        <v>0</v>
      </c>
      <c r="AQ3370">
        <f t="shared" ca="1" si="1449"/>
        <v>0</v>
      </c>
      <c r="AR3370">
        <f t="shared" ca="1" si="1450"/>
        <v>1</v>
      </c>
      <c r="AS3370">
        <v>0</v>
      </c>
      <c r="AT3370">
        <v>0</v>
      </c>
      <c r="AU3370">
        <f t="shared" ca="1" si="1438"/>
        <v>0</v>
      </c>
      <c r="AV3370">
        <f t="shared" ca="1" si="1438"/>
        <v>0</v>
      </c>
      <c r="AW3370">
        <f t="shared" ca="1" si="1438"/>
        <v>1</v>
      </c>
      <c r="AX3370">
        <v>0</v>
      </c>
    </row>
    <row r="3371" spans="1:50" x14ac:dyDescent="0.25">
      <c r="A3371" s="2">
        <v>42224</v>
      </c>
      <c r="B3371">
        <v>2371</v>
      </c>
      <c r="C3371">
        <v>23</v>
      </c>
      <c r="D3371">
        <f t="shared" ca="1" si="1451"/>
        <v>19.51871058132215</v>
      </c>
      <c r="E3371">
        <f t="shared" ca="1" si="1452"/>
        <v>3.48128941867785</v>
      </c>
      <c r="F3371" t="str">
        <f t="shared" ca="1" si="1453"/>
        <v>high</v>
      </c>
      <c r="G3371">
        <v>1412</v>
      </c>
      <c r="H3371">
        <f t="shared" si="1454"/>
        <v>1412</v>
      </c>
      <c r="I3371">
        <f t="shared" ca="1" si="1455"/>
        <v>1205.4261231750033</v>
      </c>
      <c r="J3371">
        <f t="shared" ca="1" si="1456"/>
        <v>206.57387682499666</v>
      </c>
      <c r="K3371" t="str">
        <f t="shared" ca="1" si="1457"/>
        <v>high</v>
      </c>
      <c r="L3371">
        <v>24.2</v>
      </c>
      <c r="M3371" t="str">
        <f t="shared" si="1433"/>
        <v>high</v>
      </c>
      <c r="N3371">
        <f t="shared" si="1439"/>
        <v>8</v>
      </c>
      <c r="O3371">
        <f t="shared" si="1440"/>
        <v>6</v>
      </c>
      <c r="P3371" t="str">
        <f t="shared" si="1441"/>
        <v>sobota</v>
      </c>
      <c r="Q3371">
        <f t="shared" ref="Q3371:AB3380" si="1458">VLOOKUP($N3371,$V$31:$AH$42,Q$592+1,0)</f>
        <v>0</v>
      </c>
      <c r="R3371">
        <f t="shared" si="1458"/>
        <v>0</v>
      </c>
      <c r="S3371">
        <f t="shared" si="1458"/>
        <v>0</v>
      </c>
      <c r="T3371">
        <f t="shared" si="1458"/>
        <v>0</v>
      </c>
      <c r="U3371">
        <f t="shared" si="1458"/>
        <v>0</v>
      </c>
      <c r="V3371">
        <f t="shared" si="1458"/>
        <v>0</v>
      </c>
      <c r="W3371">
        <f t="shared" si="1458"/>
        <v>0</v>
      </c>
      <c r="X3371">
        <f t="shared" si="1458"/>
        <v>1</v>
      </c>
      <c r="Y3371">
        <f t="shared" si="1458"/>
        <v>0</v>
      </c>
      <c r="Z3371">
        <f t="shared" si="1458"/>
        <v>0</v>
      </c>
      <c r="AA3371">
        <f t="shared" si="1458"/>
        <v>0</v>
      </c>
      <c r="AB3371">
        <f t="shared" si="1458"/>
        <v>0</v>
      </c>
      <c r="AC3371">
        <f t="shared" ref="AC3371:AI3380" si="1459">VLOOKUP($O3371,$V$74:$AC$80,AC$592+1,0)</f>
        <v>0</v>
      </c>
      <c r="AD3371">
        <f t="shared" si="1459"/>
        <v>0</v>
      </c>
      <c r="AE3371">
        <f t="shared" si="1459"/>
        <v>0</v>
      </c>
      <c r="AF3371">
        <f t="shared" si="1459"/>
        <v>0</v>
      </c>
      <c r="AG3371">
        <f t="shared" si="1459"/>
        <v>0</v>
      </c>
      <c r="AH3371">
        <f t="shared" si="1459"/>
        <v>1</v>
      </c>
      <c r="AI3371">
        <f t="shared" si="1459"/>
        <v>0</v>
      </c>
      <c r="AJ3371">
        <f t="shared" ca="1" si="1442"/>
        <v>1</v>
      </c>
      <c r="AK3371">
        <f t="shared" ca="1" si="1443"/>
        <v>0</v>
      </c>
      <c r="AL3371">
        <f t="shared" ca="1" si="1444"/>
        <v>0</v>
      </c>
      <c r="AM3371">
        <f t="shared" ca="1" si="1445"/>
        <v>0</v>
      </c>
      <c r="AN3371">
        <f t="shared" ca="1" si="1446"/>
        <v>0</v>
      </c>
      <c r="AO3371">
        <f t="shared" ca="1" si="1447"/>
        <v>1</v>
      </c>
      <c r="AP3371">
        <f t="shared" ca="1" si="1448"/>
        <v>0</v>
      </c>
      <c r="AQ3371">
        <f t="shared" ca="1" si="1449"/>
        <v>0</v>
      </c>
      <c r="AR3371">
        <f t="shared" ca="1" si="1450"/>
        <v>1</v>
      </c>
      <c r="AS3371">
        <v>0</v>
      </c>
      <c r="AT3371">
        <v>0</v>
      </c>
      <c r="AU3371">
        <f t="shared" ca="1" si="1438"/>
        <v>0</v>
      </c>
      <c r="AV3371">
        <f t="shared" ca="1" si="1438"/>
        <v>0</v>
      </c>
      <c r="AW3371">
        <f t="shared" ca="1" si="1438"/>
        <v>1</v>
      </c>
      <c r="AX3371">
        <v>0</v>
      </c>
    </row>
    <row r="3372" spans="1:50" x14ac:dyDescent="0.25">
      <c r="A3372" s="2">
        <v>42225</v>
      </c>
      <c r="B3372">
        <v>2372</v>
      </c>
      <c r="C3372">
        <v>13</v>
      </c>
      <c r="D3372">
        <f t="shared" ca="1" si="1451"/>
        <v>19.517654254607333</v>
      </c>
      <c r="E3372">
        <f t="shared" ca="1" si="1452"/>
        <v>-6.5176542546073328</v>
      </c>
      <c r="F3372" t="str">
        <f t="shared" ca="1" si="1453"/>
        <v>low</v>
      </c>
      <c r="G3372">
        <v>710</v>
      </c>
      <c r="H3372">
        <f t="shared" si="1454"/>
        <v>710</v>
      </c>
      <c r="I3372">
        <f t="shared" ca="1" si="1455"/>
        <v>1205.4428950725703</v>
      </c>
      <c r="J3372">
        <f t="shared" ca="1" si="1456"/>
        <v>-495.44289507257031</v>
      </c>
      <c r="K3372" t="str">
        <f t="shared" ca="1" si="1457"/>
        <v>low</v>
      </c>
      <c r="L3372">
        <v>18.375</v>
      </c>
      <c r="M3372" t="str">
        <f t="shared" si="1433"/>
        <v>high</v>
      </c>
      <c r="N3372">
        <f t="shared" si="1439"/>
        <v>8</v>
      </c>
      <c r="O3372">
        <f t="shared" si="1440"/>
        <v>7</v>
      </c>
      <c r="P3372" t="str">
        <f t="shared" si="1441"/>
        <v>neděle</v>
      </c>
      <c r="Q3372">
        <f t="shared" si="1458"/>
        <v>0</v>
      </c>
      <c r="R3372">
        <f t="shared" si="1458"/>
        <v>0</v>
      </c>
      <c r="S3372">
        <f t="shared" si="1458"/>
        <v>0</v>
      </c>
      <c r="T3372">
        <f t="shared" si="1458"/>
        <v>0</v>
      </c>
      <c r="U3372">
        <f t="shared" si="1458"/>
        <v>0</v>
      </c>
      <c r="V3372">
        <f t="shared" si="1458"/>
        <v>0</v>
      </c>
      <c r="W3372">
        <f t="shared" si="1458"/>
        <v>0</v>
      </c>
      <c r="X3372">
        <f t="shared" si="1458"/>
        <v>1</v>
      </c>
      <c r="Y3372">
        <f t="shared" si="1458"/>
        <v>0</v>
      </c>
      <c r="Z3372">
        <f t="shared" si="1458"/>
        <v>0</v>
      </c>
      <c r="AA3372">
        <f t="shared" si="1458"/>
        <v>0</v>
      </c>
      <c r="AB3372">
        <f t="shared" si="1458"/>
        <v>0</v>
      </c>
      <c r="AC3372">
        <f t="shared" si="1459"/>
        <v>0</v>
      </c>
      <c r="AD3372">
        <f t="shared" si="1459"/>
        <v>0</v>
      </c>
      <c r="AE3372">
        <f t="shared" si="1459"/>
        <v>0</v>
      </c>
      <c r="AF3372">
        <f t="shared" si="1459"/>
        <v>0</v>
      </c>
      <c r="AG3372">
        <f t="shared" si="1459"/>
        <v>0</v>
      </c>
      <c r="AH3372">
        <f t="shared" si="1459"/>
        <v>0</v>
      </c>
      <c r="AI3372">
        <f t="shared" si="1459"/>
        <v>1</v>
      </c>
      <c r="AJ3372">
        <f t="shared" ca="1" si="1442"/>
        <v>1</v>
      </c>
      <c r="AK3372">
        <f t="shared" ca="1" si="1443"/>
        <v>0</v>
      </c>
      <c r="AL3372">
        <f t="shared" ca="1" si="1444"/>
        <v>0</v>
      </c>
      <c r="AM3372">
        <f t="shared" ca="1" si="1445"/>
        <v>0</v>
      </c>
      <c r="AN3372">
        <f t="shared" ca="1" si="1446"/>
        <v>0</v>
      </c>
      <c r="AO3372">
        <f t="shared" ca="1" si="1447"/>
        <v>1</v>
      </c>
      <c r="AP3372">
        <f t="shared" ca="1" si="1448"/>
        <v>0</v>
      </c>
      <c r="AQ3372">
        <f t="shared" ca="1" si="1449"/>
        <v>0</v>
      </c>
      <c r="AR3372">
        <f t="shared" ca="1" si="1450"/>
        <v>1</v>
      </c>
      <c r="AS3372">
        <v>0</v>
      </c>
      <c r="AT3372">
        <v>0</v>
      </c>
      <c r="AU3372">
        <f t="shared" ca="1" si="1438"/>
        <v>1</v>
      </c>
      <c r="AV3372">
        <f t="shared" ca="1" si="1438"/>
        <v>0</v>
      </c>
      <c r="AW3372">
        <f t="shared" ca="1" si="1438"/>
        <v>0</v>
      </c>
      <c r="AX3372">
        <v>0</v>
      </c>
    </row>
    <row r="3373" spans="1:50" x14ac:dyDescent="0.25">
      <c r="A3373" s="2">
        <v>42226</v>
      </c>
      <c r="B3373">
        <v>2373</v>
      </c>
      <c r="C3373">
        <v>28</v>
      </c>
      <c r="D3373">
        <f t="shared" ca="1" si="1451"/>
        <v>19.516593349347705</v>
      </c>
      <c r="E3373">
        <f t="shared" ca="1" si="1452"/>
        <v>8.4834066506522952</v>
      </c>
      <c r="F3373" t="str">
        <f t="shared" ca="1" si="1453"/>
        <v>high</v>
      </c>
      <c r="G3373">
        <v>2162</v>
      </c>
      <c r="H3373">
        <f t="shared" si="1454"/>
        <v>2162</v>
      </c>
      <c r="I3373">
        <f t="shared" ca="1" si="1455"/>
        <v>1205.4595172178731</v>
      </c>
      <c r="J3373">
        <f t="shared" ca="1" si="1456"/>
        <v>956.5404827821269</v>
      </c>
      <c r="K3373" t="str">
        <f t="shared" ca="1" si="1457"/>
        <v>high</v>
      </c>
      <c r="L3373">
        <v>19.3</v>
      </c>
      <c r="M3373" t="str">
        <f t="shared" si="1433"/>
        <v>high</v>
      </c>
      <c r="N3373">
        <f t="shared" si="1439"/>
        <v>8</v>
      </c>
      <c r="O3373">
        <f t="shared" si="1440"/>
        <v>1</v>
      </c>
      <c r="P3373" t="str">
        <f t="shared" si="1441"/>
        <v>pondělí</v>
      </c>
      <c r="Q3373">
        <f t="shared" si="1458"/>
        <v>0</v>
      </c>
      <c r="R3373">
        <f t="shared" si="1458"/>
        <v>0</v>
      </c>
      <c r="S3373">
        <f t="shared" si="1458"/>
        <v>0</v>
      </c>
      <c r="T3373">
        <f t="shared" si="1458"/>
        <v>0</v>
      </c>
      <c r="U3373">
        <f t="shared" si="1458"/>
        <v>0</v>
      </c>
      <c r="V3373">
        <f t="shared" si="1458"/>
        <v>0</v>
      </c>
      <c r="W3373">
        <f t="shared" si="1458"/>
        <v>0</v>
      </c>
      <c r="X3373">
        <f t="shared" si="1458"/>
        <v>1</v>
      </c>
      <c r="Y3373">
        <f t="shared" si="1458"/>
        <v>0</v>
      </c>
      <c r="Z3373">
        <f t="shared" si="1458"/>
        <v>0</v>
      </c>
      <c r="AA3373">
        <f t="shared" si="1458"/>
        <v>0</v>
      </c>
      <c r="AB3373">
        <f t="shared" si="1458"/>
        <v>0</v>
      </c>
      <c r="AC3373">
        <f t="shared" si="1459"/>
        <v>1</v>
      </c>
      <c r="AD3373">
        <f t="shared" si="1459"/>
        <v>0</v>
      </c>
      <c r="AE3373">
        <f t="shared" si="1459"/>
        <v>0</v>
      </c>
      <c r="AF3373">
        <f t="shared" si="1459"/>
        <v>0</v>
      </c>
      <c r="AG3373">
        <f t="shared" si="1459"/>
        <v>0</v>
      </c>
      <c r="AH3373">
        <f t="shared" si="1459"/>
        <v>0</v>
      </c>
      <c r="AI3373">
        <f t="shared" si="1459"/>
        <v>0</v>
      </c>
      <c r="AJ3373">
        <f t="shared" ca="1" si="1442"/>
        <v>1</v>
      </c>
      <c r="AK3373">
        <f t="shared" ca="1" si="1443"/>
        <v>0</v>
      </c>
      <c r="AL3373">
        <f t="shared" ca="1" si="1444"/>
        <v>0</v>
      </c>
      <c r="AM3373">
        <f t="shared" ca="1" si="1445"/>
        <v>0</v>
      </c>
      <c r="AN3373">
        <f t="shared" ca="1" si="1446"/>
        <v>1</v>
      </c>
      <c r="AO3373">
        <f t="shared" ca="1" si="1447"/>
        <v>0</v>
      </c>
      <c r="AP3373">
        <f t="shared" ca="1" si="1448"/>
        <v>0</v>
      </c>
      <c r="AQ3373">
        <f t="shared" ca="1" si="1449"/>
        <v>0</v>
      </c>
      <c r="AR3373">
        <f t="shared" ca="1" si="1450"/>
        <v>1</v>
      </c>
      <c r="AS3373">
        <v>0</v>
      </c>
      <c r="AT3373">
        <v>0</v>
      </c>
      <c r="AU3373">
        <f t="shared" ca="1" si="1438"/>
        <v>0</v>
      </c>
      <c r="AV3373">
        <f t="shared" ca="1" si="1438"/>
        <v>0</v>
      </c>
      <c r="AW3373">
        <f t="shared" ca="1" si="1438"/>
        <v>1</v>
      </c>
      <c r="AX3373">
        <v>0</v>
      </c>
    </row>
    <row r="3374" spans="1:50" x14ac:dyDescent="0.25">
      <c r="A3374" s="2">
        <v>42227</v>
      </c>
      <c r="B3374">
        <v>2374</v>
      </c>
      <c r="C3374">
        <v>25</v>
      </c>
      <c r="D3374">
        <f t="shared" ca="1" si="1451"/>
        <v>19.515527865543262</v>
      </c>
      <c r="E3374">
        <f t="shared" ca="1" si="1452"/>
        <v>5.4844721344567375</v>
      </c>
      <c r="F3374" t="str">
        <f t="shared" ca="1" si="1453"/>
        <v>high</v>
      </c>
      <c r="G3374">
        <v>1736</v>
      </c>
      <c r="H3374">
        <f t="shared" si="1454"/>
        <v>1736</v>
      </c>
      <c r="I3374">
        <f t="shared" ca="1" si="1455"/>
        <v>1205.4759896109119</v>
      </c>
      <c r="J3374">
        <f t="shared" ca="1" si="1456"/>
        <v>530.52401038908806</v>
      </c>
      <c r="K3374" t="str">
        <f t="shared" ca="1" si="1457"/>
        <v>high</v>
      </c>
      <c r="L3374">
        <v>20.6</v>
      </c>
      <c r="M3374" t="str">
        <f t="shared" si="1433"/>
        <v>high</v>
      </c>
      <c r="N3374">
        <f t="shared" si="1439"/>
        <v>8</v>
      </c>
      <c r="O3374">
        <f t="shared" si="1440"/>
        <v>2</v>
      </c>
      <c r="P3374" t="str">
        <f t="shared" si="1441"/>
        <v>úterý</v>
      </c>
      <c r="Q3374">
        <f t="shared" si="1458"/>
        <v>0</v>
      </c>
      <c r="R3374">
        <f t="shared" si="1458"/>
        <v>0</v>
      </c>
      <c r="S3374">
        <f t="shared" si="1458"/>
        <v>0</v>
      </c>
      <c r="T3374">
        <f t="shared" si="1458"/>
        <v>0</v>
      </c>
      <c r="U3374">
        <f t="shared" si="1458"/>
        <v>0</v>
      </c>
      <c r="V3374">
        <f t="shared" si="1458"/>
        <v>0</v>
      </c>
      <c r="W3374">
        <f t="shared" si="1458"/>
        <v>0</v>
      </c>
      <c r="X3374">
        <f t="shared" si="1458"/>
        <v>1</v>
      </c>
      <c r="Y3374">
        <f t="shared" si="1458"/>
        <v>0</v>
      </c>
      <c r="Z3374">
        <f t="shared" si="1458"/>
        <v>0</v>
      </c>
      <c r="AA3374">
        <f t="shared" si="1458"/>
        <v>0</v>
      </c>
      <c r="AB3374">
        <f t="shared" si="1458"/>
        <v>0</v>
      </c>
      <c r="AC3374">
        <f t="shared" si="1459"/>
        <v>0</v>
      </c>
      <c r="AD3374">
        <f t="shared" si="1459"/>
        <v>1</v>
      </c>
      <c r="AE3374">
        <f t="shared" si="1459"/>
        <v>0</v>
      </c>
      <c r="AF3374">
        <f t="shared" si="1459"/>
        <v>0</v>
      </c>
      <c r="AG3374">
        <f t="shared" si="1459"/>
        <v>0</v>
      </c>
      <c r="AH3374">
        <f t="shared" si="1459"/>
        <v>0</v>
      </c>
      <c r="AI3374">
        <f t="shared" si="1459"/>
        <v>0</v>
      </c>
      <c r="AJ3374">
        <f t="shared" ca="1" si="1442"/>
        <v>1</v>
      </c>
      <c r="AK3374">
        <f t="shared" ca="1" si="1443"/>
        <v>0</v>
      </c>
      <c r="AL3374">
        <f t="shared" ca="1" si="1444"/>
        <v>0</v>
      </c>
      <c r="AM3374">
        <f t="shared" ca="1" si="1445"/>
        <v>0</v>
      </c>
      <c r="AN3374">
        <f t="shared" ca="1" si="1446"/>
        <v>1</v>
      </c>
      <c r="AO3374">
        <f t="shared" ca="1" si="1447"/>
        <v>0</v>
      </c>
      <c r="AP3374">
        <f t="shared" ca="1" si="1448"/>
        <v>0</v>
      </c>
      <c r="AQ3374">
        <f t="shared" ca="1" si="1449"/>
        <v>0</v>
      </c>
      <c r="AR3374">
        <f t="shared" ca="1" si="1450"/>
        <v>1</v>
      </c>
      <c r="AS3374">
        <v>0</v>
      </c>
      <c r="AT3374">
        <v>0</v>
      </c>
      <c r="AU3374">
        <f t="shared" ca="1" si="1438"/>
        <v>0</v>
      </c>
      <c r="AV3374">
        <f t="shared" ca="1" si="1438"/>
        <v>0</v>
      </c>
      <c r="AW3374">
        <f t="shared" ca="1" si="1438"/>
        <v>1</v>
      </c>
      <c r="AX3374">
        <v>0</v>
      </c>
    </row>
    <row r="3375" spans="1:50" x14ac:dyDescent="0.25">
      <c r="A3375" s="2">
        <v>42228</v>
      </c>
      <c r="B3375">
        <v>2375</v>
      </c>
      <c r="C3375">
        <v>22</v>
      </c>
      <c r="D3375">
        <f t="shared" ca="1" si="1451"/>
        <v>19.514457803194002</v>
      </c>
      <c r="E3375">
        <f t="shared" ca="1" si="1452"/>
        <v>2.4855421968059979</v>
      </c>
      <c r="F3375" t="str">
        <f t="shared" ca="1" si="1453"/>
        <v>high</v>
      </c>
      <c r="G3375">
        <v>1239</v>
      </c>
      <c r="H3375">
        <f t="shared" si="1454"/>
        <v>1239</v>
      </c>
      <c r="I3375">
        <f t="shared" ca="1" si="1455"/>
        <v>1205.4923122516866</v>
      </c>
      <c r="J3375">
        <f t="shared" ca="1" si="1456"/>
        <v>33.507687748313401</v>
      </c>
      <c r="K3375" t="str">
        <f t="shared" ca="1" si="1457"/>
        <v>medium</v>
      </c>
      <c r="L3375">
        <v>21.9</v>
      </c>
      <c r="M3375" t="str">
        <f t="shared" si="1433"/>
        <v>high</v>
      </c>
      <c r="N3375">
        <f t="shared" si="1439"/>
        <v>8</v>
      </c>
      <c r="O3375">
        <f t="shared" si="1440"/>
        <v>3</v>
      </c>
      <c r="P3375" t="str">
        <f t="shared" si="1441"/>
        <v>středa</v>
      </c>
      <c r="Q3375">
        <f t="shared" si="1458"/>
        <v>0</v>
      </c>
      <c r="R3375">
        <f t="shared" si="1458"/>
        <v>0</v>
      </c>
      <c r="S3375">
        <f t="shared" si="1458"/>
        <v>0</v>
      </c>
      <c r="T3375">
        <f t="shared" si="1458"/>
        <v>0</v>
      </c>
      <c r="U3375">
        <f t="shared" si="1458"/>
        <v>0</v>
      </c>
      <c r="V3375">
        <f t="shared" si="1458"/>
        <v>0</v>
      </c>
      <c r="W3375">
        <f t="shared" si="1458"/>
        <v>0</v>
      </c>
      <c r="X3375">
        <f t="shared" si="1458"/>
        <v>1</v>
      </c>
      <c r="Y3375">
        <f t="shared" si="1458"/>
        <v>0</v>
      </c>
      <c r="Z3375">
        <f t="shared" si="1458"/>
        <v>0</v>
      </c>
      <c r="AA3375">
        <f t="shared" si="1458"/>
        <v>0</v>
      </c>
      <c r="AB3375">
        <f t="shared" si="1458"/>
        <v>0</v>
      </c>
      <c r="AC3375">
        <f t="shared" si="1459"/>
        <v>0</v>
      </c>
      <c r="AD3375">
        <f t="shared" si="1459"/>
        <v>0</v>
      </c>
      <c r="AE3375">
        <f t="shared" si="1459"/>
        <v>1</v>
      </c>
      <c r="AF3375">
        <f t="shared" si="1459"/>
        <v>0</v>
      </c>
      <c r="AG3375">
        <f t="shared" si="1459"/>
        <v>0</v>
      </c>
      <c r="AH3375">
        <f t="shared" si="1459"/>
        <v>0</v>
      </c>
      <c r="AI3375">
        <f t="shared" si="1459"/>
        <v>0</v>
      </c>
      <c r="AJ3375">
        <f t="shared" ca="1" si="1442"/>
        <v>1</v>
      </c>
      <c r="AK3375">
        <f t="shared" ca="1" si="1443"/>
        <v>0</v>
      </c>
      <c r="AL3375">
        <f t="shared" ca="1" si="1444"/>
        <v>0</v>
      </c>
      <c r="AM3375">
        <f t="shared" ca="1" si="1445"/>
        <v>0</v>
      </c>
      <c r="AN3375">
        <f t="shared" ca="1" si="1446"/>
        <v>1</v>
      </c>
      <c r="AO3375">
        <f t="shared" ca="1" si="1447"/>
        <v>0</v>
      </c>
      <c r="AP3375">
        <f t="shared" ca="1" si="1448"/>
        <v>0</v>
      </c>
      <c r="AQ3375">
        <f t="shared" ca="1" si="1449"/>
        <v>0</v>
      </c>
      <c r="AR3375">
        <f t="shared" ca="1" si="1450"/>
        <v>1</v>
      </c>
      <c r="AS3375">
        <v>0</v>
      </c>
      <c r="AT3375">
        <v>0</v>
      </c>
      <c r="AU3375">
        <f t="shared" ca="1" si="1438"/>
        <v>0</v>
      </c>
      <c r="AV3375">
        <f t="shared" ca="1" si="1438"/>
        <v>0</v>
      </c>
      <c r="AW3375">
        <f t="shared" ca="1" si="1438"/>
        <v>1</v>
      </c>
      <c r="AX3375">
        <v>0</v>
      </c>
    </row>
    <row r="3376" spans="1:50" x14ac:dyDescent="0.25">
      <c r="A3376" s="2">
        <v>42229</v>
      </c>
      <c r="B3376">
        <v>2376</v>
      </c>
      <c r="C3376">
        <v>16</v>
      </c>
      <c r="D3376">
        <f t="shared" ca="1" si="1451"/>
        <v>19.513383162299924</v>
      </c>
      <c r="E3376">
        <f t="shared" ca="1" si="1452"/>
        <v>-3.5133831622999239</v>
      </c>
      <c r="F3376" t="str">
        <f t="shared" ca="1" si="1453"/>
        <v>low</v>
      </c>
      <c r="G3376">
        <v>1338</v>
      </c>
      <c r="H3376">
        <f t="shared" si="1454"/>
        <v>1338</v>
      </c>
      <c r="I3376">
        <f t="shared" ca="1" si="1455"/>
        <v>1205.5084851401971</v>
      </c>
      <c r="J3376">
        <f t="shared" ca="1" si="1456"/>
        <v>132.49151485980292</v>
      </c>
      <c r="K3376" t="str">
        <f t="shared" ca="1" si="1457"/>
        <v>high</v>
      </c>
      <c r="L3376">
        <v>19.399999999999999</v>
      </c>
      <c r="M3376" t="str">
        <f t="shared" si="1433"/>
        <v>high</v>
      </c>
      <c r="N3376">
        <f t="shared" si="1439"/>
        <v>8</v>
      </c>
      <c r="O3376">
        <f t="shared" si="1440"/>
        <v>4</v>
      </c>
      <c r="P3376" t="str">
        <f t="shared" si="1441"/>
        <v>čtvrtek</v>
      </c>
      <c r="Q3376">
        <f t="shared" si="1458"/>
        <v>0</v>
      </c>
      <c r="R3376">
        <f t="shared" si="1458"/>
        <v>0</v>
      </c>
      <c r="S3376">
        <f t="shared" si="1458"/>
        <v>0</v>
      </c>
      <c r="T3376">
        <f t="shared" si="1458"/>
        <v>0</v>
      </c>
      <c r="U3376">
        <f t="shared" si="1458"/>
        <v>0</v>
      </c>
      <c r="V3376">
        <f t="shared" si="1458"/>
        <v>0</v>
      </c>
      <c r="W3376">
        <f t="shared" si="1458"/>
        <v>0</v>
      </c>
      <c r="X3376">
        <f t="shared" si="1458"/>
        <v>1</v>
      </c>
      <c r="Y3376">
        <f t="shared" si="1458"/>
        <v>0</v>
      </c>
      <c r="Z3376">
        <f t="shared" si="1458"/>
        <v>0</v>
      </c>
      <c r="AA3376">
        <f t="shared" si="1458"/>
        <v>0</v>
      </c>
      <c r="AB3376">
        <f t="shared" si="1458"/>
        <v>0</v>
      </c>
      <c r="AC3376">
        <f t="shared" si="1459"/>
        <v>0</v>
      </c>
      <c r="AD3376">
        <f t="shared" si="1459"/>
        <v>0</v>
      </c>
      <c r="AE3376">
        <f t="shared" si="1459"/>
        <v>0</v>
      </c>
      <c r="AF3376">
        <f t="shared" si="1459"/>
        <v>1</v>
      </c>
      <c r="AG3376">
        <f t="shared" si="1459"/>
        <v>0</v>
      </c>
      <c r="AH3376">
        <f t="shared" si="1459"/>
        <v>0</v>
      </c>
      <c r="AI3376">
        <f t="shared" si="1459"/>
        <v>0</v>
      </c>
      <c r="AJ3376">
        <f t="shared" ca="1" si="1442"/>
        <v>1</v>
      </c>
      <c r="AK3376">
        <f t="shared" ca="1" si="1443"/>
        <v>0</v>
      </c>
      <c r="AL3376">
        <f t="shared" ca="1" si="1444"/>
        <v>0</v>
      </c>
      <c r="AM3376">
        <f t="shared" ca="1" si="1445"/>
        <v>0</v>
      </c>
      <c r="AN3376">
        <f t="shared" ca="1" si="1446"/>
        <v>0</v>
      </c>
      <c r="AO3376">
        <f t="shared" ca="1" si="1447"/>
        <v>1</v>
      </c>
      <c r="AP3376">
        <f t="shared" ca="1" si="1448"/>
        <v>0</v>
      </c>
      <c r="AQ3376">
        <f t="shared" ca="1" si="1449"/>
        <v>0</v>
      </c>
      <c r="AR3376">
        <f t="shared" ca="1" si="1450"/>
        <v>1</v>
      </c>
      <c r="AS3376">
        <v>0</v>
      </c>
      <c r="AT3376">
        <v>0</v>
      </c>
      <c r="AU3376">
        <f t="shared" ca="1" si="1438"/>
        <v>1</v>
      </c>
      <c r="AV3376">
        <f t="shared" ca="1" si="1438"/>
        <v>0</v>
      </c>
      <c r="AW3376">
        <f t="shared" ca="1" si="1438"/>
        <v>0</v>
      </c>
      <c r="AX3376">
        <v>0</v>
      </c>
    </row>
    <row r="3377" spans="1:50" x14ac:dyDescent="0.25">
      <c r="A3377" s="2">
        <v>42230</v>
      </c>
      <c r="B3377">
        <v>2377</v>
      </c>
      <c r="C3377">
        <v>20</v>
      </c>
      <c r="D3377">
        <f t="shared" ca="1" si="1451"/>
        <v>19.512303942861038</v>
      </c>
      <c r="E3377">
        <f t="shared" ca="1" si="1452"/>
        <v>0.48769605713896169</v>
      </c>
      <c r="F3377" t="str">
        <f t="shared" ca="1" si="1453"/>
        <v>medium</v>
      </c>
      <c r="G3377">
        <v>2472</v>
      </c>
      <c r="H3377">
        <f t="shared" si="1454"/>
        <v>2472</v>
      </c>
      <c r="I3377">
        <f t="shared" ca="1" si="1455"/>
        <v>1205.5245082764432</v>
      </c>
      <c r="J3377">
        <f t="shared" ca="1" si="1456"/>
        <v>1266.4754917235568</v>
      </c>
      <c r="K3377" t="str">
        <f t="shared" ca="1" si="1457"/>
        <v>high</v>
      </c>
      <c r="L3377">
        <v>21.6</v>
      </c>
      <c r="M3377" t="str">
        <f t="shared" si="1433"/>
        <v>high</v>
      </c>
      <c r="N3377">
        <f t="shared" si="1439"/>
        <v>8</v>
      </c>
      <c r="O3377">
        <f t="shared" si="1440"/>
        <v>5</v>
      </c>
      <c r="P3377" t="str">
        <f t="shared" si="1441"/>
        <v>pátek</v>
      </c>
      <c r="Q3377">
        <f t="shared" si="1458"/>
        <v>0</v>
      </c>
      <c r="R3377">
        <f t="shared" si="1458"/>
        <v>0</v>
      </c>
      <c r="S3377">
        <f t="shared" si="1458"/>
        <v>0</v>
      </c>
      <c r="T3377">
        <f t="shared" si="1458"/>
        <v>0</v>
      </c>
      <c r="U3377">
        <f t="shared" si="1458"/>
        <v>0</v>
      </c>
      <c r="V3377">
        <f t="shared" si="1458"/>
        <v>0</v>
      </c>
      <c r="W3377">
        <f t="shared" si="1458"/>
        <v>0</v>
      </c>
      <c r="X3377">
        <f t="shared" si="1458"/>
        <v>1</v>
      </c>
      <c r="Y3377">
        <f t="shared" si="1458"/>
        <v>0</v>
      </c>
      <c r="Z3377">
        <f t="shared" si="1458"/>
        <v>0</v>
      </c>
      <c r="AA3377">
        <f t="shared" si="1458"/>
        <v>0</v>
      </c>
      <c r="AB3377">
        <f t="shared" si="1458"/>
        <v>0</v>
      </c>
      <c r="AC3377">
        <f t="shared" si="1459"/>
        <v>0</v>
      </c>
      <c r="AD3377">
        <f t="shared" si="1459"/>
        <v>0</v>
      </c>
      <c r="AE3377">
        <f t="shared" si="1459"/>
        <v>0</v>
      </c>
      <c r="AF3377">
        <f t="shared" si="1459"/>
        <v>0</v>
      </c>
      <c r="AG3377">
        <f t="shared" si="1459"/>
        <v>1</v>
      </c>
      <c r="AH3377">
        <f t="shared" si="1459"/>
        <v>0</v>
      </c>
      <c r="AI3377">
        <f t="shared" si="1459"/>
        <v>0</v>
      </c>
      <c r="AJ3377">
        <f t="shared" ca="1" si="1442"/>
        <v>1</v>
      </c>
      <c r="AK3377">
        <f t="shared" ca="1" si="1443"/>
        <v>0</v>
      </c>
      <c r="AL3377">
        <f t="shared" ca="1" si="1444"/>
        <v>0</v>
      </c>
      <c r="AM3377">
        <f t="shared" ca="1" si="1445"/>
        <v>0</v>
      </c>
      <c r="AN3377">
        <f t="shared" ca="1" si="1446"/>
        <v>1</v>
      </c>
      <c r="AO3377">
        <f t="shared" ca="1" si="1447"/>
        <v>0</v>
      </c>
      <c r="AP3377">
        <f t="shared" ca="1" si="1448"/>
        <v>0</v>
      </c>
      <c r="AQ3377">
        <f t="shared" ca="1" si="1449"/>
        <v>0</v>
      </c>
      <c r="AR3377">
        <f t="shared" ca="1" si="1450"/>
        <v>1</v>
      </c>
      <c r="AS3377">
        <v>0</v>
      </c>
      <c r="AT3377">
        <v>0</v>
      </c>
      <c r="AU3377">
        <f t="shared" ca="1" si="1438"/>
        <v>0</v>
      </c>
      <c r="AV3377">
        <f t="shared" ca="1" si="1438"/>
        <v>1</v>
      </c>
      <c r="AW3377">
        <f t="shared" ca="1" si="1438"/>
        <v>0</v>
      </c>
      <c r="AX3377">
        <v>0</v>
      </c>
    </row>
    <row r="3378" spans="1:50" x14ac:dyDescent="0.25">
      <c r="A3378" s="2">
        <v>42231</v>
      </c>
      <c r="B3378">
        <v>2378</v>
      </c>
      <c r="C3378">
        <v>11</v>
      </c>
      <c r="D3378">
        <f t="shared" ca="1" si="1451"/>
        <v>19.511220144877328</v>
      </c>
      <c r="E3378">
        <f t="shared" ca="1" si="1452"/>
        <v>-8.5112201448773277</v>
      </c>
      <c r="F3378" t="str">
        <f t="shared" ca="1" si="1453"/>
        <v>low</v>
      </c>
      <c r="G3378">
        <v>1030</v>
      </c>
      <c r="H3378">
        <f t="shared" si="1454"/>
        <v>1030</v>
      </c>
      <c r="I3378">
        <f t="shared" ca="1" si="1455"/>
        <v>1205.5403816604255</v>
      </c>
      <c r="J3378">
        <f t="shared" ca="1" si="1456"/>
        <v>-175.54038166042551</v>
      </c>
      <c r="K3378" t="str">
        <f t="shared" ca="1" si="1457"/>
        <v>medium</v>
      </c>
      <c r="L3378">
        <v>17.085714285714285</v>
      </c>
      <c r="M3378" t="str">
        <f t="shared" si="1433"/>
        <v>high</v>
      </c>
      <c r="N3378">
        <f t="shared" si="1439"/>
        <v>8</v>
      </c>
      <c r="O3378">
        <f t="shared" si="1440"/>
        <v>6</v>
      </c>
      <c r="P3378" t="str">
        <f t="shared" si="1441"/>
        <v>sobota</v>
      </c>
      <c r="Q3378">
        <f t="shared" si="1458"/>
        <v>0</v>
      </c>
      <c r="R3378">
        <f t="shared" si="1458"/>
        <v>0</v>
      </c>
      <c r="S3378">
        <f t="shared" si="1458"/>
        <v>0</v>
      </c>
      <c r="T3378">
        <f t="shared" si="1458"/>
        <v>0</v>
      </c>
      <c r="U3378">
        <f t="shared" si="1458"/>
        <v>0</v>
      </c>
      <c r="V3378">
        <f t="shared" si="1458"/>
        <v>0</v>
      </c>
      <c r="W3378">
        <f t="shared" si="1458"/>
        <v>0</v>
      </c>
      <c r="X3378">
        <f t="shared" si="1458"/>
        <v>1</v>
      </c>
      <c r="Y3378">
        <f t="shared" si="1458"/>
        <v>0</v>
      </c>
      <c r="Z3378">
        <f t="shared" si="1458"/>
        <v>0</v>
      </c>
      <c r="AA3378">
        <f t="shared" si="1458"/>
        <v>0</v>
      </c>
      <c r="AB3378">
        <f t="shared" si="1458"/>
        <v>0</v>
      </c>
      <c r="AC3378">
        <f t="shared" si="1459"/>
        <v>0</v>
      </c>
      <c r="AD3378">
        <f t="shared" si="1459"/>
        <v>0</v>
      </c>
      <c r="AE3378">
        <f t="shared" si="1459"/>
        <v>0</v>
      </c>
      <c r="AF3378">
        <f t="shared" si="1459"/>
        <v>0</v>
      </c>
      <c r="AG3378">
        <f t="shared" si="1459"/>
        <v>0</v>
      </c>
      <c r="AH3378">
        <f t="shared" si="1459"/>
        <v>1</v>
      </c>
      <c r="AI3378">
        <f t="shared" si="1459"/>
        <v>0</v>
      </c>
      <c r="AJ3378">
        <f t="shared" ca="1" si="1442"/>
        <v>1</v>
      </c>
      <c r="AK3378">
        <f t="shared" ca="1" si="1443"/>
        <v>0</v>
      </c>
      <c r="AL3378">
        <f t="shared" ca="1" si="1444"/>
        <v>0</v>
      </c>
      <c r="AM3378">
        <f t="shared" ca="1" si="1445"/>
        <v>0</v>
      </c>
      <c r="AN3378">
        <f t="shared" ca="1" si="1446"/>
        <v>0</v>
      </c>
      <c r="AO3378">
        <f t="shared" ca="1" si="1447"/>
        <v>1</v>
      </c>
      <c r="AP3378">
        <f t="shared" ca="1" si="1448"/>
        <v>0</v>
      </c>
      <c r="AQ3378">
        <f t="shared" ca="1" si="1449"/>
        <v>0</v>
      </c>
      <c r="AR3378">
        <f t="shared" ca="1" si="1450"/>
        <v>1</v>
      </c>
      <c r="AS3378">
        <v>0</v>
      </c>
      <c r="AT3378">
        <v>0</v>
      </c>
      <c r="AU3378">
        <f t="shared" ca="1" si="1438"/>
        <v>1</v>
      </c>
      <c r="AV3378">
        <f t="shared" ca="1" si="1438"/>
        <v>0</v>
      </c>
      <c r="AW3378">
        <f t="shared" ca="1" si="1438"/>
        <v>0</v>
      </c>
      <c r="AX3378">
        <v>0</v>
      </c>
    </row>
    <row r="3379" spans="1:50" x14ac:dyDescent="0.25">
      <c r="A3379" s="2">
        <v>42232</v>
      </c>
      <c r="B3379">
        <v>2379</v>
      </c>
      <c r="C3379">
        <v>20</v>
      </c>
      <c r="D3379">
        <f t="shared" ca="1" si="1451"/>
        <v>19.510131768348806</v>
      </c>
      <c r="E3379">
        <f t="shared" ca="1" si="1452"/>
        <v>0.48986823165119375</v>
      </c>
      <c r="F3379" t="str">
        <f t="shared" ca="1" si="1453"/>
        <v>medium</v>
      </c>
      <c r="G3379">
        <v>1154</v>
      </c>
      <c r="H3379">
        <f t="shared" si="1454"/>
        <v>1154</v>
      </c>
      <c r="I3379">
        <f t="shared" ca="1" si="1455"/>
        <v>1205.5561052921437</v>
      </c>
      <c r="J3379">
        <f t="shared" ca="1" si="1456"/>
        <v>-51.556105292143684</v>
      </c>
      <c r="K3379" t="str">
        <f t="shared" ca="1" si="1457"/>
        <v>medium</v>
      </c>
      <c r="L3379">
        <v>23.433333333333334</v>
      </c>
      <c r="M3379" t="str">
        <f t="shared" si="1433"/>
        <v>high</v>
      </c>
      <c r="N3379">
        <f t="shared" si="1439"/>
        <v>8</v>
      </c>
      <c r="O3379">
        <f t="shared" si="1440"/>
        <v>7</v>
      </c>
      <c r="P3379" t="str">
        <f t="shared" si="1441"/>
        <v>neděle</v>
      </c>
      <c r="Q3379">
        <f t="shared" si="1458"/>
        <v>0</v>
      </c>
      <c r="R3379">
        <f t="shared" si="1458"/>
        <v>0</v>
      </c>
      <c r="S3379">
        <f t="shared" si="1458"/>
        <v>0</v>
      </c>
      <c r="T3379">
        <f t="shared" si="1458"/>
        <v>0</v>
      </c>
      <c r="U3379">
        <f t="shared" si="1458"/>
        <v>0</v>
      </c>
      <c r="V3379">
        <f t="shared" si="1458"/>
        <v>0</v>
      </c>
      <c r="W3379">
        <f t="shared" si="1458"/>
        <v>0</v>
      </c>
      <c r="X3379">
        <f t="shared" si="1458"/>
        <v>1</v>
      </c>
      <c r="Y3379">
        <f t="shared" si="1458"/>
        <v>0</v>
      </c>
      <c r="Z3379">
        <f t="shared" si="1458"/>
        <v>0</v>
      </c>
      <c r="AA3379">
        <f t="shared" si="1458"/>
        <v>0</v>
      </c>
      <c r="AB3379">
        <f t="shared" si="1458"/>
        <v>0</v>
      </c>
      <c r="AC3379">
        <f t="shared" si="1459"/>
        <v>0</v>
      </c>
      <c r="AD3379">
        <f t="shared" si="1459"/>
        <v>0</v>
      </c>
      <c r="AE3379">
        <f t="shared" si="1459"/>
        <v>0</v>
      </c>
      <c r="AF3379">
        <f t="shared" si="1459"/>
        <v>0</v>
      </c>
      <c r="AG3379">
        <f t="shared" si="1459"/>
        <v>0</v>
      </c>
      <c r="AH3379">
        <f t="shared" si="1459"/>
        <v>0</v>
      </c>
      <c r="AI3379">
        <f t="shared" si="1459"/>
        <v>1</v>
      </c>
      <c r="AJ3379">
        <f t="shared" ca="1" si="1442"/>
        <v>1</v>
      </c>
      <c r="AK3379">
        <f t="shared" ca="1" si="1443"/>
        <v>0</v>
      </c>
      <c r="AL3379">
        <f t="shared" ca="1" si="1444"/>
        <v>0</v>
      </c>
      <c r="AM3379">
        <f t="shared" ca="1" si="1445"/>
        <v>0</v>
      </c>
      <c r="AN3379">
        <f t="shared" ca="1" si="1446"/>
        <v>1</v>
      </c>
      <c r="AO3379">
        <f t="shared" ca="1" si="1447"/>
        <v>0</v>
      </c>
      <c r="AP3379">
        <f t="shared" ca="1" si="1448"/>
        <v>0</v>
      </c>
      <c r="AQ3379">
        <f t="shared" ca="1" si="1449"/>
        <v>0</v>
      </c>
      <c r="AR3379">
        <f t="shared" ca="1" si="1450"/>
        <v>1</v>
      </c>
      <c r="AS3379">
        <v>0</v>
      </c>
      <c r="AT3379">
        <v>0</v>
      </c>
      <c r="AU3379">
        <f t="shared" ca="1" si="1438"/>
        <v>0</v>
      </c>
      <c r="AV3379">
        <f t="shared" ca="1" si="1438"/>
        <v>1</v>
      </c>
      <c r="AW3379">
        <f t="shared" ca="1" si="1438"/>
        <v>0</v>
      </c>
      <c r="AX3379">
        <v>0</v>
      </c>
    </row>
    <row r="3380" spans="1:50" x14ac:dyDescent="0.25">
      <c r="A3380" s="2">
        <v>42233</v>
      </c>
      <c r="B3380">
        <v>2380</v>
      </c>
      <c r="C3380">
        <v>23</v>
      </c>
      <c r="D3380">
        <f t="shared" ca="1" si="1451"/>
        <v>19.50903881327547</v>
      </c>
      <c r="E3380">
        <f t="shared" ca="1" si="1452"/>
        <v>3.4909611867245296</v>
      </c>
      <c r="F3380" t="str">
        <f t="shared" ca="1" si="1453"/>
        <v>high</v>
      </c>
      <c r="G3380">
        <v>1774</v>
      </c>
      <c r="H3380">
        <f t="shared" si="1454"/>
        <v>1774</v>
      </c>
      <c r="I3380">
        <f t="shared" ca="1" si="1455"/>
        <v>1205.5716791715977</v>
      </c>
      <c r="J3380">
        <f t="shared" ca="1" si="1456"/>
        <v>568.42832082840232</v>
      </c>
      <c r="K3380" t="str">
        <f t="shared" ca="1" si="1457"/>
        <v>high</v>
      </c>
      <c r="L3380">
        <v>15.6</v>
      </c>
      <c r="M3380" t="str">
        <f t="shared" si="1433"/>
        <v>high</v>
      </c>
      <c r="N3380">
        <f t="shared" si="1439"/>
        <v>8</v>
      </c>
      <c r="O3380">
        <f t="shared" si="1440"/>
        <v>1</v>
      </c>
      <c r="P3380" t="str">
        <f t="shared" si="1441"/>
        <v>pondělí</v>
      </c>
      <c r="Q3380">
        <f t="shared" si="1458"/>
        <v>0</v>
      </c>
      <c r="R3380">
        <f t="shared" si="1458"/>
        <v>0</v>
      </c>
      <c r="S3380">
        <f t="shared" si="1458"/>
        <v>0</v>
      </c>
      <c r="T3380">
        <f t="shared" si="1458"/>
        <v>0</v>
      </c>
      <c r="U3380">
        <f t="shared" si="1458"/>
        <v>0</v>
      </c>
      <c r="V3380">
        <f t="shared" si="1458"/>
        <v>0</v>
      </c>
      <c r="W3380">
        <f t="shared" si="1458"/>
        <v>0</v>
      </c>
      <c r="X3380">
        <f t="shared" si="1458"/>
        <v>1</v>
      </c>
      <c r="Y3380">
        <f t="shared" si="1458"/>
        <v>0</v>
      </c>
      <c r="Z3380">
        <f t="shared" si="1458"/>
        <v>0</v>
      </c>
      <c r="AA3380">
        <f t="shared" si="1458"/>
        <v>0</v>
      </c>
      <c r="AB3380">
        <f t="shared" si="1458"/>
        <v>0</v>
      </c>
      <c r="AC3380">
        <f t="shared" si="1459"/>
        <v>1</v>
      </c>
      <c r="AD3380">
        <f t="shared" si="1459"/>
        <v>0</v>
      </c>
      <c r="AE3380">
        <f t="shared" si="1459"/>
        <v>0</v>
      </c>
      <c r="AF3380">
        <f t="shared" si="1459"/>
        <v>0</v>
      </c>
      <c r="AG3380">
        <f t="shared" si="1459"/>
        <v>0</v>
      </c>
      <c r="AH3380">
        <f t="shared" si="1459"/>
        <v>0</v>
      </c>
      <c r="AI3380">
        <f t="shared" si="1459"/>
        <v>0</v>
      </c>
      <c r="AJ3380">
        <f t="shared" ca="1" si="1442"/>
        <v>1</v>
      </c>
      <c r="AK3380">
        <f t="shared" ca="1" si="1443"/>
        <v>0</v>
      </c>
      <c r="AL3380">
        <f t="shared" ca="1" si="1444"/>
        <v>0</v>
      </c>
      <c r="AM3380">
        <f t="shared" ca="1" si="1445"/>
        <v>0</v>
      </c>
      <c r="AN3380">
        <f t="shared" ca="1" si="1446"/>
        <v>1</v>
      </c>
      <c r="AO3380">
        <f t="shared" ca="1" si="1447"/>
        <v>0</v>
      </c>
      <c r="AP3380">
        <f t="shared" ca="1" si="1448"/>
        <v>0</v>
      </c>
      <c r="AQ3380">
        <f t="shared" ca="1" si="1449"/>
        <v>0</v>
      </c>
      <c r="AR3380">
        <f t="shared" ca="1" si="1450"/>
        <v>1</v>
      </c>
      <c r="AS3380">
        <v>1</v>
      </c>
      <c r="AT3380">
        <v>0</v>
      </c>
      <c r="AU3380">
        <f t="shared" ca="1" si="1438"/>
        <v>0</v>
      </c>
      <c r="AV3380">
        <f t="shared" ca="1" si="1438"/>
        <v>0</v>
      </c>
      <c r="AW3380">
        <f t="shared" ca="1" si="1438"/>
        <v>1</v>
      </c>
      <c r="AX3380">
        <v>0</v>
      </c>
    </row>
    <row r="3381" spans="1:50" x14ac:dyDescent="0.25">
      <c r="A3381" s="2">
        <v>42234</v>
      </c>
      <c r="B3381">
        <v>2381</v>
      </c>
      <c r="C3381">
        <v>25</v>
      </c>
      <c r="D3381">
        <f t="shared" ca="1" si="1451"/>
        <v>19.507941279657317</v>
      </c>
      <c r="E3381">
        <f t="shared" ca="1" si="1452"/>
        <v>5.4920587203426834</v>
      </c>
      <c r="F3381" t="str">
        <f t="shared" ca="1" si="1453"/>
        <v>high</v>
      </c>
      <c r="G3381">
        <v>2259</v>
      </c>
      <c r="H3381">
        <f t="shared" si="1454"/>
        <v>2259</v>
      </c>
      <c r="I3381">
        <f t="shared" ca="1" si="1455"/>
        <v>1205.5871032987873</v>
      </c>
      <c r="J3381">
        <f t="shared" ca="1" si="1456"/>
        <v>1053.4128967012127</v>
      </c>
      <c r="K3381" t="str">
        <f t="shared" ca="1" si="1457"/>
        <v>high</v>
      </c>
      <c r="L3381">
        <v>13.700000000000001</v>
      </c>
      <c r="M3381" t="str">
        <f t="shared" si="1433"/>
        <v>medium</v>
      </c>
      <c r="N3381">
        <f t="shared" si="1439"/>
        <v>8</v>
      </c>
      <c r="O3381">
        <f t="shared" si="1440"/>
        <v>2</v>
      </c>
      <c r="P3381" t="str">
        <f t="shared" si="1441"/>
        <v>úterý</v>
      </c>
      <c r="Q3381">
        <f t="shared" ref="Q3381:AB3390" si="1460">VLOOKUP($N3381,$V$31:$AH$42,Q$592+1,0)</f>
        <v>0</v>
      </c>
      <c r="R3381">
        <f t="shared" si="1460"/>
        <v>0</v>
      </c>
      <c r="S3381">
        <f t="shared" si="1460"/>
        <v>0</v>
      </c>
      <c r="T3381">
        <f t="shared" si="1460"/>
        <v>0</v>
      </c>
      <c r="U3381">
        <f t="shared" si="1460"/>
        <v>0</v>
      </c>
      <c r="V3381">
        <f t="shared" si="1460"/>
        <v>0</v>
      </c>
      <c r="W3381">
        <f t="shared" si="1460"/>
        <v>0</v>
      </c>
      <c r="X3381">
        <f t="shared" si="1460"/>
        <v>1</v>
      </c>
      <c r="Y3381">
        <f t="shared" si="1460"/>
        <v>0</v>
      </c>
      <c r="Z3381">
        <f t="shared" si="1460"/>
        <v>0</v>
      </c>
      <c r="AA3381">
        <f t="shared" si="1460"/>
        <v>0</v>
      </c>
      <c r="AB3381">
        <f t="shared" si="1460"/>
        <v>0</v>
      </c>
      <c r="AC3381">
        <f t="shared" ref="AC3381:AI3390" si="1461">VLOOKUP($O3381,$V$74:$AC$80,AC$592+1,0)</f>
        <v>0</v>
      </c>
      <c r="AD3381">
        <f t="shared" si="1461"/>
        <v>1</v>
      </c>
      <c r="AE3381">
        <f t="shared" si="1461"/>
        <v>0</v>
      </c>
      <c r="AF3381">
        <f t="shared" si="1461"/>
        <v>0</v>
      </c>
      <c r="AG3381">
        <f t="shared" si="1461"/>
        <v>0</v>
      </c>
      <c r="AH3381">
        <f t="shared" si="1461"/>
        <v>0</v>
      </c>
      <c r="AI3381">
        <f t="shared" si="1461"/>
        <v>0</v>
      </c>
      <c r="AJ3381">
        <f t="shared" ca="1" si="1442"/>
        <v>1</v>
      </c>
      <c r="AK3381">
        <f t="shared" ca="1" si="1443"/>
        <v>0</v>
      </c>
      <c r="AL3381">
        <f t="shared" ca="1" si="1444"/>
        <v>0</v>
      </c>
      <c r="AM3381">
        <f t="shared" ca="1" si="1445"/>
        <v>0</v>
      </c>
      <c r="AN3381">
        <f t="shared" ca="1" si="1446"/>
        <v>0</v>
      </c>
      <c r="AO3381">
        <f t="shared" ca="1" si="1447"/>
        <v>1</v>
      </c>
      <c r="AP3381">
        <f t="shared" ca="1" si="1448"/>
        <v>0</v>
      </c>
      <c r="AQ3381">
        <f t="shared" ca="1" si="1449"/>
        <v>1</v>
      </c>
      <c r="AR3381">
        <f t="shared" ca="1" si="1450"/>
        <v>0</v>
      </c>
      <c r="AS3381">
        <v>1</v>
      </c>
      <c r="AT3381">
        <v>1</v>
      </c>
      <c r="AU3381">
        <f t="shared" ref="AU3381:AW3400" ca="1" si="1462">VLOOKUP(INDIRECT($AU$590&amp;ROW($A3381)),$F$17:$I$19,AU$592+1,0)</f>
        <v>0</v>
      </c>
      <c r="AV3381">
        <f t="shared" ca="1" si="1462"/>
        <v>0</v>
      </c>
      <c r="AW3381">
        <f t="shared" ca="1" si="1462"/>
        <v>1</v>
      </c>
      <c r="AX3381">
        <v>0</v>
      </c>
    </row>
    <row r="3382" spans="1:50" x14ac:dyDescent="0.25">
      <c r="A3382" s="2">
        <v>42235</v>
      </c>
      <c r="B3382">
        <v>2382</v>
      </c>
      <c r="C3382">
        <v>23</v>
      </c>
      <c r="D3382">
        <f t="shared" ca="1" si="1451"/>
        <v>19.506839167494348</v>
      </c>
      <c r="E3382">
        <f t="shared" ca="1" si="1452"/>
        <v>3.4931608325056516</v>
      </c>
      <c r="F3382" t="str">
        <f t="shared" ca="1" si="1453"/>
        <v>high</v>
      </c>
      <c r="G3382">
        <v>780</v>
      </c>
      <c r="H3382">
        <f t="shared" si="1454"/>
        <v>780</v>
      </c>
      <c r="I3382">
        <f t="shared" ca="1" si="1455"/>
        <v>1205.6023776737129</v>
      </c>
      <c r="J3382">
        <f t="shared" ca="1" si="1456"/>
        <v>-425.60237767371291</v>
      </c>
      <c r="K3382" t="str">
        <f t="shared" ca="1" si="1457"/>
        <v>low</v>
      </c>
      <c r="L3382">
        <v>14.9</v>
      </c>
      <c r="M3382" t="str">
        <f t="shared" si="1433"/>
        <v>high</v>
      </c>
      <c r="N3382">
        <f t="shared" si="1439"/>
        <v>8</v>
      </c>
      <c r="O3382">
        <f t="shared" si="1440"/>
        <v>3</v>
      </c>
      <c r="P3382" t="str">
        <f t="shared" si="1441"/>
        <v>středa</v>
      </c>
      <c r="Q3382">
        <f t="shared" si="1460"/>
        <v>0</v>
      </c>
      <c r="R3382">
        <f t="shared" si="1460"/>
        <v>0</v>
      </c>
      <c r="S3382">
        <f t="shared" si="1460"/>
        <v>0</v>
      </c>
      <c r="T3382">
        <f t="shared" si="1460"/>
        <v>0</v>
      </c>
      <c r="U3382">
        <f t="shared" si="1460"/>
        <v>0</v>
      </c>
      <c r="V3382">
        <f t="shared" si="1460"/>
        <v>0</v>
      </c>
      <c r="W3382">
        <f t="shared" si="1460"/>
        <v>0</v>
      </c>
      <c r="X3382">
        <f t="shared" si="1460"/>
        <v>1</v>
      </c>
      <c r="Y3382">
        <f t="shared" si="1460"/>
        <v>0</v>
      </c>
      <c r="Z3382">
        <f t="shared" si="1460"/>
        <v>0</v>
      </c>
      <c r="AA3382">
        <f t="shared" si="1460"/>
        <v>0</v>
      </c>
      <c r="AB3382">
        <f t="shared" si="1460"/>
        <v>0</v>
      </c>
      <c r="AC3382">
        <f t="shared" si="1461"/>
        <v>0</v>
      </c>
      <c r="AD3382">
        <f t="shared" si="1461"/>
        <v>0</v>
      </c>
      <c r="AE3382">
        <f t="shared" si="1461"/>
        <v>1</v>
      </c>
      <c r="AF3382">
        <f t="shared" si="1461"/>
        <v>0</v>
      </c>
      <c r="AG3382">
        <f t="shared" si="1461"/>
        <v>0</v>
      </c>
      <c r="AH3382">
        <f t="shared" si="1461"/>
        <v>0</v>
      </c>
      <c r="AI3382">
        <f t="shared" si="1461"/>
        <v>0</v>
      </c>
      <c r="AJ3382">
        <f t="shared" ca="1" si="1442"/>
        <v>1</v>
      </c>
      <c r="AK3382">
        <f t="shared" ca="1" si="1443"/>
        <v>0</v>
      </c>
      <c r="AL3382">
        <f t="shared" ca="1" si="1444"/>
        <v>0</v>
      </c>
      <c r="AM3382">
        <f t="shared" ca="1" si="1445"/>
        <v>0</v>
      </c>
      <c r="AN3382">
        <f t="shared" ca="1" si="1446"/>
        <v>0</v>
      </c>
      <c r="AO3382">
        <f t="shared" ca="1" si="1447"/>
        <v>1</v>
      </c>
      <c r="AP3382">
        <f t="shared" ca="1" si="1448"/>
        <v>0</v>
      </c>
      <c r="AQ3382">
        <f t="shared" ca="1" si="1449"/>
        <v>0</v>
      </c>
      <c r="AR3382">
        <f t="shared" ca="1" si="1450"/>
        <v>1</v>
      </c>
      <c r="AS3382">
        <v>1</v>
      </c>
      <c r="AT3382">
        <v>1</v>
      </c>
      <c r="AU3382">
        <f t="shared" ca="1" si="1462"/>
        <v>0</v>
      </c>
      <c r="AV3382">
        <f t="shared" ca="1" si="1462"/>
        <v>0</v>
      </c>
      <c r="AW3382">
        <f t="shared" ca="1" si="1462"/>
        <v>1</v>
      </c>
      <c r="AX3382">
        <v>0</v>
      </c>
    </row>
    <row r="3383" spans="1:50" x14ac:dyDescent="0.25">
      <c r="A3383" s="2">
        <v>42236</v>
      </c>
      <c r="B3383">
        <v>2383</v>
      </c>
      <c r="C3383">
        <v>17</v>
      </c>
      <c r="D3383">
        <f t="shared" ca="1" si="1451"/>
        <v>19.505732476786566</v>
      </c>
      <c r="E3383">
        <f t="shared" ca="1" si="1452"/>
        <v>-2.5057324767865659</v>
      </c>
      <c r="F3383" t="str">
        <f t="shared" ca="1" si="1453"/>
        <v>medium</v>
      </c>
      <c r="G3383">
        <v>410</v>
      </c>
      <c r="H3383">
        <f t="shared" si="1454"/>
        <v>410</v>
      </c>
      <c r="I3383">
        <f t="shared" ca="1" si="1455"/>
        <v>1205.6175022963744</v>
      </c>
      <c r="J3383">
        <f t="shared" ca="1" si="1456"/>
        <v>-795.61750229637437</v>
      </c>
      <c r="K3383" t="str">
        <f t="shared" ca="1" si="1457"/>
        <v>low</v>
      </c>
      <c r="L3383">
        <v>13</v>
      </c>
      <c r="M3383" t="str">
        <f t="shared" si="1433"/>
        <v>medium</v>
      </c>
      <c r="N3383">
        <f t="shared" si="1439"/>
        <v>8</v>
      </c>
      <c r="O3383">
        <f t="shared" si="1440"/>
        <v>4</v>
      </c>
      <c r="P3383" t="str">
        <f t="shared" si="1441"/>
        <v>čtvrtek</v>
      </c>
      <c r="Q3383">
        <f t="shared" si="1460"/>
        <v>0</v>
      </c>
      <c r="R3383">
        <f t="shared" si="1460"/>
        <v>0</v>
      </c>
      <c r="S3383">
        <f t="shared" si="1460"/>
        <v>0</v>
      </c>
      <c r="T3383">
        <f t="shared" si="1460"/>
        <v>0</v>
      </c>
      <c r="U3383">
        <f t="shared" si="1460"/>
        <v>0</v>
      </c>
      <c r="V3383">
        <f t="shared" si="1460"/>
        <v>0</v>
      </c>
      <c r="W3383">
        <f t="shared" si="1460"/>
        <v>0</v>
      </c>
      <c r="X3383">
        <f t="shared" si="1460"/>
        <v>1</v>
      </c>
      <c r="Y3383">
        <f t="shared" si="1460"/>
        <v>0</v>
      </c>
      <c r="Z3383">
        <f t="shared" si="1460"/>
        <v>0</v>
      </c>
      <c r="AA3383">
        <f t="shared" si="1460"/>
        <v>0</v>
      </c>
      <c r="AB3383">
        <f t="shared" si="1460"/>
        <v>0</v>
      </c>
      <c r="AC3383">
        <f t="shared" si="1461"/>
        <v>0</v>
      </c>
      <c r="AD3383">
        <f t="shared" si="1461"/>
        <v>0</v>
      </c>
      <c r="AE3383">
        <f t="shared" si="1461"/>
        <v>0</v>
      </c>
      <c r="AF3383">
        <f t="shared" si="1461"/>
        <v>1</v>
      </c>
      <c r="AG3383">
        <f t="shared" si="1461"/>
        <v>0</v>
      </c>
      <c r="AH3383">
        <f t="shared" si="1461"/>
        <v>0</v>
      </c>
      <c r="AI3383">
        <f t="shared" si="1461"/>
        <v>0</v>
      </c>
      <c r="AJ3383">
        <f t="shared" ca="1" si="1442"/>
        <v>0</v>
      </c>
      <c r="AK3383">
        <f t="shared" ca="1" si="1443"/>
        <v>1</v>
      </c>
      <c r="AL3383">
        <f t="shared" ca="1" si="1444"/>
        <v>0</v>
      </c>
      <c r="AM3383">
        <f t="shared" ca="1" si="1445"/>
        <v>0</v>
      </c>
      <c r="AN3383">
        <f t="shared" ca="1" si="1446"/>
        <v>0</v>
      </c>
      <c r="AO3383">
        <f t="shared" ca="1" si="1447"/>
        <v>1</v>
      </c>
      <c r="AP3383">
        <f t="shared" ca="1" si="1448"/>
        <v>0</v>
      </c>
      <c r="AQ3383">
        <f t="shared" ca="1" si="1449"/>
        <v>1</v>
      </c>
      <c r="AR3383">
        <f t="shared" ca="1" si="1450"/>
        <v>0</v>
      </c>
      <c r="AS3383">
        <v>1</v>
      </c>
      <c r="AT3383">
        <v>0</v>
      </c>
      <c r="AU3383">
        <f t="shared" ca="1" si="1462"/>
        <v>0</v>
      </c>
      <c r="AV3383">
        <f t="shared" ca="1" si="1462"/>
        <v>1</v>
      </c>
      <c r="AW3383">
        <f t="shared" ca="1" si="1462"/>
        <v>0</v>
      </c>
      <c r="AX3383">
        <v>0</v>
      </c>
    </row>
    <row r="3384" spans="1:50" x14ac:dyDescent="0.25">
      <c r="A3384" s="2">
        <v>42237</v>
      </c>
      <c r="B3384">
        <v>2384</v>
      </c>
      <c r="C3384">
        <v>17</v>
      </c>
      <c r="D3384">
        <f t="shared" ca="1" si="1451"/>
        <v>19.504621207533965</v>
      </c>
      <c r="E3384">
        <f t="shared" ca="1" si="1452"/>
        <v>-2.5046212075339653</v>
      </c>
      <c r="F3384" t="str">
        <f t="shared" ca="1" si="1453"/>
        <v>medium</v>
      </c>
      <c r="G3384">
        <v>1284</v>
      </c>
      <c r="H3384">
        <f t="shared" si="1454"/>
        <v>1284</v>
      </c>
      <c r="I3384">
        <f t="shared" ca="1" si="1455"/>
        <v>1205.6324771667719</v>
      </c>
      <c r="J3384">
        <f t="shared" ca="1" si="1456"/>
        <v>78.367522833228122</v>
      </c>
      <c r="K3384" t="str">
        <f t="shared" ca="1" si="1457"/>
        <v>medium</v>
      </c>
      <c r="L3384">
        <v>13.668750000000001</v>
      </c>
      <c r="M3384" t="str">
        <f t="shared" si="1433"/>
        <v>medium</v>
      </c>
      <c r="N3384">
        <f t="shared" si="1439"/>
        <v>8</v>
      </c>
      <c r="O3384">
        <f t="shared" si="1440"/>
        <v>5</v>
      </c>
      <c r="P3384" t="str">
        <f t="shared" si="1441"/>
        <v>pátek</v>
      </c>
      <c r="Q3384">
        <f t="shared" si="1460"/>
        <v>0</v>
      </c>
      <c r="R3384">
        <f t="shared" si="1460"/>
        <v>0</v>
      </c>
      <c r="S3384">
        <f t="shared" si="1460"/>
        <v>0</v>
      </c>
      <c r="T3384">
        <f t="shared" si="1460"/>
        <v>0</v>
      </c>
      <c r="U3384">
        <f t="shared" si="1460"/>
        <v>0</v>
      </c>
      <c r="V3384">
        <f t="shared" si="1460"/>
        <v>0</v>
      </c>
      <c r="W3384">
        <f t="shared" si="1460"/>
        <v>0</v>
      </c>
      <c r="X3384">
        <f t="shared" si="1460"/>
        <v>1</v>
      </c>
      <c r="Y3384">
        <f t="shared" si="1460"/>
        <v>0</v>
      </c>
      <c r="Z3384">
        <f t="shared" si="1460"/>
        <v>0</v>
      </c>
      <c r="AA3384">
        <f t="shared" si="1460"/>
        <v>0</v>
      </c>
      <c r="AB3384">
        <f t="shared" si="1460"/>
        <v>0</v>
      </c>
      <c r="AC3384">
        <f t="shared" si="1461"/>
        <v>0</v>
      </c>
      <c r="AD3384">
        <f t="shared" si="1461"/>
        <v>0</v>
      </c>
      <c r="AE3384">
        <f t="shared" si="1461"/>
        <v>0</v>
      </c>
      <c r="AF3384">
        <f t="shared" si="1461"/>
        <v>0</v>
      </c>
      <c r="AG3384">
        <f t="shared" si="1461"/>
        <v>1</v>
      </c>
      <c r="AH3384">
        <f t="shared" si="1461"/>
        <v>0</v>
      </c>
      <c r="AI3384">
        <f t="shared" si="1461"/>
        <v>0</v>
      </c>
      <c r="AJ3384">
        <f t="shared" ca="1" si="1442"/>
        <v>1</v>
      </c>
      <c r="AK3384">
        <f t="shared" ca="1" si="1443"/>
        <v>0</v>
      </c>
      <c r="AL3384">
        <f t="shared" ca="1" si="1444"/>
        <v>0</v>
      </c>
      <c r="AM3384">
        <f t="shared" ca="1" si="1445"/>
        <v>0</v>
      </c>
      <c r="AN3384">
        <f t="shared" ca="1" si="1446"/>
        <v>0</v>
      </c>
      <c r="AO3384">
        <f t="shared" ca="1" si="1447"/>
        <v>1</v>
      </c>
      <c r="AP3384">
        <f t="shared" ca="1" si="1448"/>
        <v>0</v>
      </c>
      <c r="AQ3384">
        <f t="shared" ca="1" si="1449"/>
        <v>1</v>
      </c>
      <c r="AR3384">
        <f t="shared" ca="1" si="1450"/>
        <v>0</v>
      </c>
      <c r="AS3384">
        <v>0</v>
      </c>
      <c r="AT3384">
        <v>0</v>
      </c>
      <c r="AU3384">
        <f t="shared" ca="1" si="1462"/>
        <v>0</v>
      </c>
      <c r="AV3384">
        <f t="shared" ca="1" si="1462"/>
        <v>1</v>
      </c>
      <c r="AW3384">
        <f t="shared" ca="1" si="1462"/>
        <v>0</v>
      </c>
      <c r="AX3384">
        <v>0</v>
      </c>
    </row>
    <row r="3385" spans="1:50" x14ac:dyDescent="0.25">
      <c r="A3385" s="2">
        <v>42238</v>
      </c>
      <c r="B3385">
        <v>2385</v>
      </c>
      <c r="C3385">
        <v>17</v>
      </c>
      <c r="D3385">
        <f t="shared" ca="1" si="1451"/>
        <v>19.50350535973655</v>
      </c>
      <c r="E3385">
        <f t="shared" ca="1" si="1452"/>
        <v>-2.5035053597365504</v>
      </c>
      <c r="F3385" t="str">
        <f t="shared" ca="1" si="1453"/>
        <v>medium</v>
      </c>
      <c r="G3385">
        <v>546</v>
      </c>
      <c r="H3385">
        <f t="shared" si="1454"/>
        <v>546</v>
      </c>
      <c r="I3385">
        <f t="shared" ca="1" si="1455"/>
        <v>1205.647302284905</v>
      </c>
      <c r="J3385">
        <f t="shared" ca="1" si="1456"/>
        <v>-659.64730228490498</v>
      </c>
      <c r="K3385" t="str">
        <f t="shared" ca="1" si="1457"/>
        <v>low</v>
      </c>
      <c r="L3385">
        <v>12.6</v>
      </c>
      <c r="M3385" t="str">
        <f t="shared" si="1433"/>
        <v>medium</v>
      </c>
      <c r="N3385">
        <f t="shared" si="1439"/>
        <v>8</v>
      </c>
      <c r="O3385">
        <f t="shared" si="1440"/>
        <v>6</v>
      </c>
      <c r="P3385" t="str">
        <f t="shared" si="1441"/>
        <v>sobota</v>
      </c>
      <c r="Q3385">
        <f t="shared" si="1460"/>
        <v>0</v>
      </c>
      <c r="R3385">
        <f t="shared" si="1460"/>
        <v>0</v>
      </c>
      <c r="S3385">
        <f t="shared" si="1460"/>
        <v>0</v>
      </c>
      <c r="T3385">
        <f t="shared" si="1460"/>
        <v>0</v>
      </c>
      <c r="U3385">
        <f t="shared" si="1460"/>
        <v>0</v>
      </c>
      <c r="V3385">
        <f t="shared" si="1460"/>
        <v>0</v>
      </c>
      <c r="W3385">
        <f t="shared" si="1460"/>
        <v>0</v>
      </c>
      <c r="X3385">
        <f t="shared" si="1460"/>
        <v>1</v>
      </c>
      <c r="Y3385">
        <f t="shared" si="1460"/>
        <v>0</v>
      </c>
      <c r="Z3385">
        <f t="shared" si="1460"/>
        <v>0</v>
      </c>
      <c r="AA3385">
        <f t="shared" si="1460"/>
        <v>0</v>
      </c>
      <c r="AB3385">
        <f t="shared" si="1460"/>
        <v>0</v>
      </c>
      <c r="AC3385">
        <f t="shared" si="1461"/>
        <v>0</v>
      </c>
      <c r="AD3385">
        <f t="shared" si="1461"/>
        <v>0</v>
      </c>
      <c r="AE3385">
        <f t="shared" si="1461"/>
        <v>0</v>
      </c>
      <c r="AF3385">
        <f t="shared" si="1461"/>
        <v>0</v>
      </c>
      <c r="AG3385">
        <f t="shared" si="1461"/>
        <v>0</v>
      </c>
      <c r="AH3385">
        <f t="shared" si="1461"/>
        <v>1</v>
      </c>
      <c r="AI3385">
        <f t="shared" si="1461"/>
        <v>0</v>
      </c>
      <c r="AJ3385">
        <f t="shared" ca="1" si="1442"/>
        <v>1</v>
      </c>
      <c r="AK3385">
        <f t="shared" ca="1" si="1443"/>
        <v>0</v>
      </c>
      <c r="AL3385">
        <f t="shared" ca="1" si="1444"/>
        <v>0</v>
      </c>
      <c r="AM3385">
        <f t="shared" ca="1" si="1445"/>
        <v>0</v>
      </c>
      <c r="AN3385">
        <f t="shared" ca="1" si="1446"/>
        <v>0</v>
      </c>
      <c r="AO3385">
        <f t="shared" ca="1" si="1447"/>
        <v>1</v>
      </c>
      <c r="AP3385">
        <f t="shared" ca="1" si="1448"/>
        <v>0</v>
      </c>
      <c r="AQ3385">
        <f t="shared" ca="1" si="1449"/>
        <v>1</v>
      </c>
      <c r="AR3385">
        <f t="shared" ca="1" si="1450"/>
        <v>0</v>
      </c>
      <c r="AS3385">
        <v>0</v>
      </c>
      <c r="AT3385">
        <v>0</v>
      </c>
      <c r="AU3385">
        <f t="shared" ca="1" si="1462"/>
        <v>0</v>
      </c>
      <c r="AV3385">
        <f t="shared" ca="1" si="1462"/>
        <v>1</v>
      </c>
      <c r="AW3385">
        <f t="shared" ca="1" si="1462"/>
        <v>0</v>
      </c>
      <c r="AX3385">
        <v>0</v>
      </c>
    </row>
    <row r="3386" spans="1:50" x14ac:dyDescent="0.25">
      <c r="A3386" s="2">
        <v>42239</v>
      </c>
      <c r="B3386">
        <v>2386</v>
      </c>
      <c r="C3386">
        <v>5</v>
      </c>
      <c r="D3386">
        <f t="shared" ca="1" si="1451"/>
        <v>19.502384933394318</v>
      </c>
      <c r="E3386">
        <f t="shared" ca="1" si="1452"/>
        <v>-14.502384933394318</v>
      </c>
      <c r="F3386" t="str">
        <f t="shared" ca="1" si="1453"/>
        <v>low</v>
      </c>
      <c r="G3386">
        <v>72</v>
      </c>
      <c r="H3386">
        <f t="shared" si="1454"/>
        <v>72</v>
      </c>
      <c r="I3386">
        <f t="shared" ca="1" si="1455"/>
        <v>1205.6619776507741</v>
      </c>
      <c r="J3386">
        <f t="shared" ca="1" si="1456"/>
        <v>-1133.6619776507741</v>
      </c>
      <c r="K3386" t="str">
        <f t="shared" ca="1" si="1457"/>
        <v>low</v>
      </c>
      <c r="L3386">
        <v>12.6</v>
      </c>
      <c r="M3386" t="str">
        <f t="shared" si="1433"/>
        <v>medium</v>
      </c>
      <c r="N3386">
        <f t="shared" si="1439"/>
        <v>8</v>
      </c>
      <c r="O3386">
        <f t="shared" si="1440"/>
        <v>7</v>
      </c>
      <c r="P3386" t="str">
        <f t="shared" si="1441"/>
        <v>neděle</v>
      </c>
      <c r="Q3386">
        <f t="shared" si="1460"/>
        <v>0</v>
      </c>
      <c r="R3386">
        <f t="shared" si="1460"/>
        <v>0</v>
      </c>
      <c r="S3386">
        <f t="shared" si="1460"/>
        <v>0</v>
      </c>
      <c r="T3386">
        <f t="shared" si="1460"/>
        <v>0</v>
      </c>
      <c r="U3386">
        <f t="shared" si="1460"/>
        <v>0</v>
      </c>
      <c r="V3386">
        <f t="shared" si="1460"/>
        <v>0</v>
      </c>
      <c r="W3386">
        <f t="shared" si="1460"/>
        <v>0</v>
      </c>
      <c r="X3386">
        <f t="shared" si="1460"/>
        <v>1</v>
      </c>
      <c r="Y3386">
        <f t="shared" si="1460"/>
        <v>0</v>
      </c>
      <c r="Z3386">
        <f t="shared" si="1460"/>
        <v>0</v>
      </c>
      <c r="AA3386">
        <f t="shared" si="1460"/>
        <v>0</v>
      </c>
      <c r="AB3386">
        <f t="shared" si="1460"/>
        <v>0</v>
      </c>
      <c r="AC3386">
        <f t="shared" si="1461"/>
        <v>0</v>
      </c>
      <c r="AD3386">
        <f t="shared" si="1461"/>
        <v>0</v>
      </c>
      <c r="AE3386">
        <f t="shared" si="1461"/>
        <v>0</v>
      </c>
      <c r="AF3386">
        <f t="shared" si="1461"/>
        <v>0</v>
      </c>
      <c r="AG3386">
        <f t="shared" si="1461"/>
        <v>0</v>
      </c>
      <c r="AH3386">
        <f t="shared" si="1461"/>
        <v>0</v>
      </c>
      <c r="AI3386">
        <f t="shared" si="1461"/>
        <v>1</v>
      </c>
      <c r="AJ3386">
        <f t="shared" ca="1" si="1442"/>
        <v>1</v>
      </c>
      <c r="AK3386">
        <f t="shared" ca="1" si="1443"/>
        <v>0</v>
      </c>
      <c r="AL3386">
        <f t="shared" ca="1" si="1444"/>
        <v>0</v>
      </c>
      <c r="AM3386">
        <f t="shared" ca="1" si="1445"/>
        <v>0</v>
      </c>
      <c r="AN3386">
        <f t="shared" ca="1" si="1446"/>
        <v>0</v>
      </c>
      <c r="AO3386">
        <f t="shared" ca="1" si="1447"/>
        <v>1</v>
      </c>
      <c r="AP3386">
        <f t="shared" ca="1" si="1448"/>
        <v>0</v>
      </c>
      <c r="AQ3386">
        <f t="shared" ca="1" si="1449"/>
        <v>1</v>
      </c>
      <c r="AR3386">
        <f t="shared" ca="1" si="1450"/>
        <v>0</v>
      </c>
      <c r="AS3386">
        <v>0</v>
      </c>
      <c r="AT3386">
        <v>0</v>
      </c>
      <c r="AU3386">
        <f t="shared" ca="1" si="1462"/>
        <v>1</v>
      </c>
      <c r="AV3386">
        <f t="shared" ca="1" si="1462"/>
        <v>0</v>
      </c>
      <c r="AW3386">
        <f t="shared" ca="1" si="1462"/>
        <v>0</v>
      </c>
      <c r="AX3386">
        <v>0</v>
      </c>
    </row>
    <row r="3387" spans="1:50" x14ac:dyDescent="0.25">
      <c r="A3387" s="2">
        <v>42240</v>
      </c>
      <c r="B3387">
        <v>2387</v>
      </c>
      <c r="C3387">
        <v>19</v>
      </c>
      <c r="D3387">
        <f t="shared" ca="1" si="1451"/>
        <v>19.501259928507274</v>
      </c>
      <c r="E3387">
        <f t="shared" ca="1" si="1452"/>
        <v>-0.50125992850727386</v>
      </c>
      <c r="F3387" t="str">
        <f t="shared" ca="1" si="1453"/>
        <v>medium</v>
      </c>
      <c r="G3387">
        <v>1199</v>
      </c>
      <c r="H3387">
        <f t="shared" si="1454"/>
        <v>1199</v>
      </c>
      <c r="I3387">
        <f t="shared" ca="1" si="1455"/>
        <v>1205.6765032643791</v>
      </c>
      <c r="J3387">
        <f t="shared" ca="1" si="1456"/>
        <v>-6.6765032643791073</v>
      </c>
      <c r="K3387" t="str">
        <f t="shared" ca="1" si="1457"/>
        <v>medium</v>
      </c>
      <c r="L3387">
        <v>15.7</v>
      </c>
      <c r="M3387" t="str">
        <f t="shared" si="1433"/>
        <v>high</v>
      </c>
      <c r="N3387">
        <f t="shared" si="1439"/>
        <v>8</v>
      </c>
      <c r="O3387">
        <f t="shared" si="1440"/>
        <v>1</v>
      </c>
      <c r="P3387" t="str">
        <f t="shared" si="1441"/>
        <v>pondělí</v>
      </c>
      <c r="Q3387">
        <f t="shared" si="1460"/>
        <v>0</v>
      </c>
      <c r="R3387">
        <f t="shared" si="1460"/>
        <v>0</v>
      </c>
      <c r="S3387">
        <f t="shared" si="1460"/>
        <v>0</v>
      </c>
      <c r="T3387">
        <f t="shared" si="1460"/>
        <v>0</v>
      </c>
      <c r="U3387">
        <f t="shared" si="1460"/>
        <v>0</v>
      </c>
      <c r="V3387">
        <f t="shared" si="1460"/>
        <v>0</v>
      </c>
      <c r="W3387">
        <f t="shared" si="1460"/>
        <v>0</v>
      </c>
      <c r="X3387">
        <f t="shared" si="1460"/>
        <v>1</v>
      </c>
      <c r="Y3387">
        <f t="shared" si="1460"/>
        <v>0</v>
      </c>
      <c r="Z3387">
        <f t="shared" si="1460"/>
        <v>0</v>
      </c>
      <c r="AA3387">
        <f t="shared" si="1460"/>
        <v>0</v>
      </c>
      <c r="AB3387">
        <f t="shared" si="1460"/>
        <v>0</v>
      </c>
      <c r="AC3387">
        <f t="shared" si="1461"/>
        <v>1</v>
      </c>
      <c r="AD3387">
        <f t="shared" si="1461"/>
        <v>0</v>
      </c>
      <c r="AE3387">
        <f t="shared" si="1461"/>
        <v>0</v>
      </c>
      <c r="AF3387">
        <f t="shared" si="1461"/>
        <v>0</v>
      </c>
      <c r="AG3387">
        <f t="shared" si="1461"/>
        <v>0</v>
      </c>
      <c r="AH3387">
        <f t="shared" si="1461"/>
        <v>0</v>
      </c>
      <c r="AI3387">
        <f t="shared" si="1461"/>
        <v>0</v>
      </c>
      <c r="AJ3387">
        <f t="shared" ca="1" si="1442"/>
        <v>1</v>
      </c>
      <c r="AK3387">
        <f t="shared" ca="1" si="1443"/>
        <v>0</v>
      </c>
      <c r="AL3387">
        <f t="shared" ca="1" si="1444"/>
        <v>0</v>
      </c>
      <c r="AM3387">
        <f t="shared" ca="1" si="1445"/>
        <v>0</v>
      </c>
      <c r="AN3387">
        <f t="shared" ca="1" si="1446"/>
        <v>0</v>
      </c>
      <c r="AO3387">
        <f t="shared" ca="1" si="1447"/>
        <v>1</v>
      </c>
      <c r="AP3387">
        <f t="shared" ca="1" si="1448"/>
        <v>0</v>
      </c>
      <c r="AQ3387">
        <f t="shared" ca="1" si="1449"/>
        <v>0</v>
      </c>
      <c r="AR3387">
        <f t="shared" ca="1" si="1450"/>
        <v>1</v>
      </c>
      <c r="AS3387">
        <v>0</v>
      </c>
      <c r="AT3387">
        <v>0</v>
      </c>
      <c r="AU3387">
        <f t="shared" ca="1" si="1462"/>
        <v>0</v>
      </c>
      <c r="AV3387">
        <f t="shared" ca="1" si="1462"/>
        <v>1</v>
      </c>
      <c r="AW3387">
        <f t="shared" ca="1" si="1462"/>
        <v>0</v>
      </c>
      <c r="AX3387">
        <v>0</v>
      </c>
    </row>
    <row r="3388" spans="1:50" x14ac:dyDescent="0.25">
      <c r="A3388" s="2">
        <v>42241</v>
      </c>
      <c r="B3388">
        <v>2388</v>
      </c>
      <c r="C3388">
        <v>27</v>
      </c>
      <c r="D3388">
        <f t="shared" ca="1" si="1451"/>
        <v>19.500130345075412</v>
      </c>
      <c r="E3388">
        <f t="shared" ca="1" si="1452"/>
        <v>7.4998696549245878</v>
      </c>
      <c r="F3388" t="str">
        <f t="shared" ca="1" si="1453"/>
        <v>high</v>
      </c>
      <c r="G3388">
        <v>3469</v>
      </c>
      <c r="H3388">
        <f t="shared" si="1454"/>
        <v>3469</v>
      </c>
      <c r="I3388">
        <f t="shared" ca="1" si="1455"/>
        <v>1205.6908791257199</v>
      </c>
      <c r="J3388">
        <f t="shared" ca="1" si="1456"/>
        <v>2263.3091208742799</v>
      </c>
      <c r="K3388" t="str">
        <f t="shared" ca="1" si="1457"/>
        <v>high</v>
      </c>
      <c r="L3388">
        <v>11.25</v>
      </c>
      <c r="M3388" t="str">
        <f t="shared" si="1433"/>
        <v>medium</v>
      </c>
      <c r="N3388">
        <f t="shared" si="1439"/>
        <v>8</v>
      </c>
      <c r="O3388">
        <f t="shared" si="1440"/>
        <v>2</v>
      </c>
      <c r="P3388" t="str">
        <f t="shared" si="1441"/>
        <v>úterý</v>
      </c>
      <c r="Q3388">
        <f t="shared" si="1460"/>
        <v>0</v>
      </c>
      <c r="R3388">
        <f t="shared" si="1460"/>
        <v>0</v>
      </c>
      <c r="S3388">
        <f t="shared" si="1460"/>
        <v>0</v>
      </c>
      <c r="T3388">
        <f t="shared" si="1460"/>
        <v>0</v>
      </c>
      <c r="U3388">
        <f t="shared" si="1460"/>
        <v>0</v>
      </c>
      <c r="V3388">
        <f t="shared" si="1460"/>
        <v>0</v>
      </c>
      <c r="W3388">
        <f t="shared" si="1460"/>
        <v>0</v>
      </c>
      <c r="X3388">
        <f t="shared" si="1460"/>
        <v>1</v>
      </c>
      <c r="Y3388">
        <f t="shared" si="1460"/>
        <v>0</v>
      </c>
      <c r="Z3388">
        <f t="shared" si="1460"/>
        <v>0</v>
      </c>
      <c r="AA3388">
        <f t="shared" si="1460"/>
        <v>0</v>
      </c>
      <c r="AB3388">
        <f t="shared" si="1460"/>
        <v>0</v>
      </c>
      <c r="AC3388">
        <f t="shared" si="1461"/>
        <v>0</v>
      </c>
      <c r="AD3388">
        <f t="shared" si="1461"/>
        <v>1</v>
      </c>
      <c r="AE3388">
        <f t="shared" si="1461"/>
        <v>0</v>
      </c>
      <c r="AF3388">
        <f t="shared" si="1461"/>
        <v>0</v>
      </c>
      <c r="AG3388">
        <f t="shared" si="1461"/>
        <v>0</v>
      </c>
      <c r="AH3388">
        <f t="shared" si="1461"/>
        <v>0</v>
      </c>
      <c r="AI3388">
        <f t="shared" si="1461"/>
        <v>0</v>
      </c>
      <c r="AJ3388">
        <f t="shared" ca="1" si="1442"/>
        <v>1</v>
      </c>
      <c r="AK3388">
        <f t="shared" ca="1" si="1443"/>
        <v>0</v>
      </c>
      <c r="AL3388">
        <f t="shared" ca="1" si="1444"/>
        <v>0</v>
      </c>
      <c r="AM3388">
        <f t="shared" ca="1" si="1445"/>
        <v>0</v>
      </c>
      <c r="AN3388">
        <f t="shared" ca="1" si="1446"/>
        <v>0</v>
      </c>
      <c r="AO3388">
        <f t="shared" ca="1" si="1447"/>
        <v>1</v>
      </c>
      <c r="AP3388">
        <f t="shared" ca="1" si="1448"/>
        <v>0</v>
      </c>
      <c r="AQ3388">
        <f t="shared" ca="1" si="1449"/>
        <v>1</v>
      </c>
      <c r="AR3388">
        <f t="shared" ca="1" si="1450"/>
        <v>0</v>
      </c>
      <c r="AS3388">
        <v>1</v>
      </c>
      <c r="AT3388">
        <v>0</v>
      </c>
      <c r="AU3388">
        <f t="shared" ca="1" si="1462"/>
        <v>0</v>
      </c>
      <c r="AV3388">
        <f t="shared" ca="1" si="1462"/>
        <v>0</v>
      </c>
      <c r="AW3388">
        <f t="shared" ca="1" si="1462"/>
        <v>1</v>
      </c>
      <c r="AX3388">
        <v>0</v>
      </c>
    </row>
    <row r="3389" spans="1:50" x14ac:dyDescent="0.25">
      <c r="A3389" s="2">
        <v>42242</v>
      </c>
      <c r="B3389">
        <v>2389</v>
      </c>
      <c r="C3389">
        <v>19</v>
      </c>
      <c r="D3389">
        <f t="shared" ca="1" si="1451"/>
        <v>19.498996183098733</v>
      </c>
      <c r="E3389">
        <f t="shared" ca="1" si="1452"/>
        <v>-0.49899618309873262</v>
      </c>
      <c r="F3389" t="str">
        <f t="shared" ca="1" si="1453"/>
        <v>medium</v>
      </c>
      <c r="G3389">
        <v>823</v>
      </c>
      <c r="H3389">
        <f t="shared" si="1454"/>
        <v>823</v>
      </c>
      <c r="I3389">
        <f t="shared" ca="1" si="1455"/>
        <v>1205.7051052347965</v>
      </c>
      <c r="J3389">
        <f t="shared" ca="1" si="1456"/>
        <v>-382.70510523479652</v>
      </c>
      <c r="K3389" t="str">
        <f t="shared" ca="1" si="1457"/>
        <v>low</v>
      </c>
      <c r="L3389">
        <v>11.145</v>
      </c>
      <c r="M3389" t="str">
        <f t="shared" si="1433"/>
        <v>medium</v>
      </c>
      <c r="N3389">
        <f t="shared" si="1439"/>
        <v>8</v>
      </c>
      <c r="O3389">
        <f t="shared" si="1440"/>
        <v>3</v>
      </c>
      <c r="P3389" t="str">
        <f t="shared" si="1441"/>
        <v>středa</v>
      </c>
      <c r="Q3389">
        <f t="shared" si="1460"/>
        <v>0</v>
      </c>
      <c r="R3389">
        <f t="shared" si="1460"/>
        <v>0</v>
      </c>
      <c r="S3389">
        <f t="shared" si="1460"/>
        <v>0</v>
      </c>
      <c r="T3389">
        <f t="shared" si="1460"/>
        <v>0</v>
      </c>
      <c r="U3389">
        <f t="shared" si="1460"/>
        <v>0</v>
      </c>
      <c r="V3389">
        <f t="shared" si="1460"/>
        <v>0</v>
      </c>
      <c r="W3389">
        <f t="shared" si="1460"/>
        <v>0</v>
      </c>
      <c r="X3389">
        <f t="shared" si="1460"/>
        <v>1</v>
      </c>
      <c r="Y3389">
        <f t="shared" si="1460"/>
        <v>0</v>
      </c>
      <c r="Z3389">
        <f t="shared" si="1460"/>
        <v>0</v>
      </c>
      <c r="AA3389">
        <f t="shared" si="1460"/>
        <v>0</v>
      </c>
      <c r="AB3389">
        <f t="shared" si="1460"/>
        <v>0</v>
      </c>
      <c r="AC3389">
        <f t="shared" si="1461"/>
        <v>0</v>
      </c>
      <c r="AD3389">
        <f t="shared" si="1461"/>
        <v>0</v>
      </c>
      <c r="AE3389">
        <f t="shared" si="1461"/>
        <v>1</v>
      </c>
      <c r="AF3389">
        <f t="shared" si="1461"/>
        <v>0</v>
      </c>
      <c r="AG3389">
        <f t="shared" si="1461"/>
        <v>0</v>
      </c>
      <c r="AH3389">
        <f t="shared" si="1461"/>
        <v>0</v>
      </c>
      <c r="AI3389">
        <f t="shared" si="1461"/>
        <v>0</v>
      </c>
      <c r="AJ3389">
        <f t="shared" ca="1" si="1442"/>
        <v>1</v>
      </c>
      <c r="AK3389">
        <f t="shared" ca="1" si="1443"/>
        <v>0</v>
      </c>
      <c r="AL3389">
        <f t="shared" ca="1" si="1444"/>
        <v>0</v>
      </c>
      <c r="AM3389">
        <f t="shared" ca="1" si="1445"/>
        <v>0</v>
      </c>
      <c r="AN3389">
        <f t="shared" ca="1" si="1446"/>
        <v>0</v>
      </c>
      <c r="AO3389">
        <f t="shared" ca="1" si="1447"/>
        <v>1</v>
      </c>
      <c r="AP3389">
        <f t="shared" ca="1" si="1448"/>
        <v>0</v>
      </c>
      <c r="AQ3389">
        <f t="shared" ca="1" si="1449"/>
        <v>1</v>
      </c>
      <c r="AR3389">
        <f t="shared" ca="1" si="1450"/>
        <v>0</v>
      </c>
      <c r="AS3389">
        <v>1</v>
      </c>
      <c r="AT3389">
        <v>0</v>
      </c>
      <c r="AU3389">
        <f t="shared" ca="1" si="1462"/>
        <v>0</v>
      </c>
      <c r="AV3389">
        <f t="shared" ca="1" si="1462"/>
        <v>1</v>
      </c>
      <c r="AW3389">
        <f t="shared" ca="1" si="1462"/>
        <v>0</v>
      </c>
      <c r="AX3389">
        <v>0</v>
      </c>
    </row>
    <row r="3390" spans="1:50" x14ac:dyDescent="0.25">
      <c r="A3390" s="2">
        <v>42243</v>
      </c>
      <c r="B3390">
        <v>2390</v>
      </c>
      <c r="C3390">
        <v>18</v>
      </c>
      <c r="D3390">
        <f t="shared" ca="1" si="1451"/>
        <v>19.497857442577242</v>
      </c>
      <c r="E3390">
        <f t="shared" ca="1" si="1452"/>
        <v>-1.4978574425772422</v>
      </c>
      <c r="F3390" t="str">
        <f t="shared" ca="1" si="1453"/>
        <v>medium</v>
      </c>
      <c r="G3390">
        <v>672</v>
      </c>
      <c r="H3390">
        <f t="shared" si="1454"/>
        <v>672</v>
      </c>
      <c r="I3390">
        <f t="shared" ca="1" si="1455"/>
        <v>1205.719181591609</v>
      </c>
      <c r="J3390">
        <f t="shared" ca="1" si="1456"/>
        <v>-533.71918159160896</v>
      </c>
      <c r="K3390" t="str">
        <f t="shared" ca="1" si="1457"/>
        <v>low</v>
      </c>
      <c r="L3390">
        <v>11.76</v>
      </c>
      <c r="M3390" t="str">
        <f t="shared" si="1433"/>
        <v>medium</v>
      </c>
      <c r="N3390">
        <f t="shared" si="1439"/>
        <v>8</v>
      </c>
      <c r="O3390">
        <f t="shared" si="1440"/>
        <v>4</v>
      </c>
      <c r="P3390" t="str">
        <f t="shared" si="1441"/>
        <v>čtvrtek</v>
      </c>
      <c r="Q3390">
        <f t="shared" si="1460"/>
        <v>0</v>
      </c>
      <c r="R3390">
        <f t="shared" si="1460"/>
        <v>0</v>
      </c>
      <c r="S3390">
        <f t="shared" si="1460"/>
        <v>0</v>
      </c>
      <c r="T3390">
        <f t="shared" si="1460"/>
        <v>0</v>
      </c>
      <c r="U3390">
        <f t="shared" si="1460"/>
        <v>0</v>
      </c>
      <c r="V3390">
        <f t="shared" si="1460"/>
        <v>0</v>
      </c>
      <c r="W3390">
        <f t="shared" si="1460"/>
        <v>0</v>
      </c>
      <c r="X3390">
        <f t="shared" si="1460"/>
        <v>1</v>
      </c>
      <c r="Y3390">
        <f t="shared" si="1460"/>
        <v>0</v>
      </c>
      <c r="Z3390">
        <f t="shared" si="1460"/>
        <v>0</v>
      </c>
      <c r="AA3390">
        <f t="shared" si="1460"/>
        <v>0</v>
      </c>
      <c r="AB3390">
        <f t="shared" si="1460"/>
        <v>0</v>
      </c>
      <c r="AC3390">
        <f t="shared" si="1461"/>
        <v>0</v>
      </c>
      <c r="AD3390">
        <f t="shared" si="1461"/>
        <v>0</v>
      </c>
      <c r="AE3390">
        <f t="shared" si="1461"/>
        <v>0</v>
      </c>
      <c r="AF3390">
        <f t="shared" si="1461"/>
        <v>1</v>
      </c>
      <c r="AG3390">
        <f t="shared" si="1461"/>
        <v>0</v>
      </c>
      <c r="AH3390">
        <f t="shared" si="1461"/>
        <v>0</v>
      </c>
      <c r="AI3390">
        <f t="shared" si="1461"/>
        <v>0</v>
      </c>
      <c r="AJ3390">
        <f t="shared" ca="1" si="1442"/>
        <v>1</v>
      </c>
      <c r="AK3390">
        <f t="shared" ca="1" si="1443"/>
        <v>0</v>
      </c>
      <c r="AL3390">
        <f t="shared" ca="1" si="1444"/>
        <v>0</v>
      </c>
      <c r="AM3390">
        <f t="shared" ca="1" si="1445"/>
        <v>0</v>
      </c>
      <c r="AN3390">
        <f t="shared" ca="1" si="1446"/>
        <v>0</v>
      </c>
      <c r="AO3390">
        <f t="shared" ca="1" si="1447"/>
        <v>1</v>
      </c>
      <c r="AP3390">
        <f t="shared" ca="1" si="1448"/>
        <v>0</v>
      </c>
      <c r="AQ3390">
        <f t="shared" ca="1" si="1449"/>
        <v>1</v>
      </c>
      <c r="AR3390">
        <f t="shared" ca="1" si="1450"/>
        <v>0</v>
      </c>
      <c r="AS3390">
        <v>0</v>
      </c>
      <c r="AT3390">
        <v>0</v>
      </c>
      <c r="AU3390">
        <f t="shared" ca="1" si="1462"/>
        <v>0</v>
      </c>
      <c r="AV3390">
        <f t="shared" ca="1" si="1462"/>
        <v>1</v>
      </c>
      <c r="AW3390">
        <f t="shared" ca="1" si="1462"/>
        <v>0</v>
      </c>
      <c r="AX3390">
        <v>0</v>
      </c>
    </row>
    <row r="3391" spans="1:50" x14ac:dyDescent="0.25">
      <c r="A3391" s="2">
        <v>42244</v>
      </c>
      <c r="B3391">
        <v>2391</v>
      </c>
      <c r="C3391">
        <v>29</v>
      </c>
      <c r="D3391">
        <f t="shared" ca="1" si="1451"/>
        <v>19.496714123510934</v>
      </c>
      <c r="E3391">
        <f t="shared" ca="1" si="1452"/>
        <v>9.5032858764890662</v>
      </c>
      <c r="F3391" t="str">
        <f t="shared" ca="1" si="1453"/>
        <v>high</v>
      </c>
      <c r="G3391">
        <v>5184</v>
      </c>
      <c r="H3391">
        <f t="shared" si="1454"/>
        <v>5184</v>
      </c>
      <c r="I3391">
        <f t="shared" ca="1" si="1455"/>
        <v>1205.7331081961574</v>
      </c>
      <c r="J3391">
        <f t="shared" ca="1" si="1456"/>
        <v>3978.2668918038426</v>
      </c>
      <c r="K3391" t="str">
        <f t="shared" ca="1" si="1457"/>
        <v>high</v>
      </c>
      <c r="L3391">
        <v>17.7</v>
      </c>
      <c r="M3391" t="str">
        <f t="shared" si="1433"/>
        <v>high</v>
      </c>
      <c r="N3391">
        <f t="shared" si="1439"/>
        <v>8</v>
      </c>
      <c r="O3391">
        <f t="shared" si="1440"/>
        <v>5</v>
      </c>
      <c r="P3391" t="str">
        <f t="shared" si="1441"/>
        <v>pátek</v>
      </c>
      <c r="Q3391">
        <f t="shared" ref="Q3391:AB3400" si="1463">VLOOKUP($N3391,$V$31:$AH$42,Q$592+1,0)</f>
        <v>0</v>
      </c>
      <c r="R3391">
        <f t="shared" si="1463"/>
        <v>0</v>
      </c>
      <c r="S3391">
        <f t="shared" si="1463"/>
        <v>0</v>
      </c>
      <c r="T3391">
        <f t="shared" si="1463"/>
        <v>0</v>
      </c>
      <c r="U3391">
        <f t="shared" si="1463"/>
        <v>0</v>
      </c>
      <c r="V3391">
        <f t="shared" si="1463"/>
        <v>0</v>
      </c>
      <c r="W3391">
        <f t="shared" si="1463"/>
        <v>0</v>
      </c>
      <c r="X3391">
        <f t="shared" si="1463"/>
        <v>1</v>
      </c>
      <c r="Y3391">
        <f t="shared" si="1463"/>
        <v>0</v>
      </c>
      <c r="Z3391">
        <f t="shared" si="1463"/>
        <v>0</v>
      </c>
      <c r="AA3391">
        <f t="shared" si="1463"/>
        <v>0</v>
      </c>
      <c r="AB3391">
        <f t="shared" si="1463"/>
        <v>0</v>
      </c>
      <c r="AC3391">
        <f t="shared" ref="AC3391:AI3400" si="1464">VLOOKUP($O3391,$V$74:$AC$80,AC$592+1,0)</f>
        <v>0</v>
      </c>
      <c r="AD3391">
        <f t="shared" si="1464"/>
        <v>0</v>
      </c>
      <c r="AE3391">
        <f t="shared" si="1464"/>
        <v>0</v>
      </c>
      <c r="AF3391">
        <f t="shared" si="1464"/>
        <v>0</v>
      </c>
      <c r="AG3391">
        <f t="shared" si="1464"/>
        <v>1</v>
      </c>
      <c r="AH3391">
        <f t="shared" si="1464"/>
        <v>0</v>
      </c>
      <c r="AI3391">
        <f t="shared" si="1464"/>
        <v>0</v>
      </c>
      <c r="AJ3391">
        <f t="shared" ca="1" si="1442"/>
        <v>1</v>
      </c>
      <c r="AK3391">
        <f t="shared" ca="1" si="1443"/>
        <v>0</v>
      </c>
      <c r="AL3391">
        <f t="shared" ca="1" si="1444"/>
        <v>0</v>
      </c>
      <c r="AM3391">
        <f t="shared" ca="1" si="1445"/>
        <v>0</v>
      </c>
      <c r="AN3391">
        <f t="shared" ca="1" si="1446"/>
        <v>1</v>
      </c>
      <c r="AO3391">
        <f t="shared" ca="1" si="1447"/>
        <v>0</v>
      </c>
      <c r="AP3391">
        <f t="shared" ca="1" si="1448"/>
        <v>0</v>
      </c>
      <c r="AQ3391">
        <f t="shared" ca="1" si="1449"/>
        <v>0</v>
      </c>
      <c r="AR3391">
        <f t="shared" ca="1" si="1450"/>
        <v>1</v>
      </c>
      <c r="AS3391">
        <v>0</v>
      </c>
      <c r="AT3391">
        <v>0</v>
      </c>
      <c r="AU3391">
        <f t="shared" ca="1" si="1462"/>
        <v>0</v>
      </c>
      <c r="AV3391">
        <f t="shared" ca="1" si="1462"/>
        <v>0</v>
      </c>
      <c r="AW3391">
        <f t="shared" ca="1" si="1462"/>
        <v>1</v>
      </c>
      <c r="AX3391">
        <v>0</v>
      </c>
    </row>
    <row r="3392" spans="1:50" x14ac:dyDescent="0.25">
      <c r="A3392" s="2">
        <v>42245</v>
      </c>
      <c r="B3392">
        <v>2392</v>
      </c>
      <c r="C3392">
        <v>18</v>
      </c>
      <c r="D3392">
        <f t="shared" ca="1" si="1451"/>
        <v>19.495566225899807</v>
      </c>
      <c r="E3392">
        <f t="shared" ca="1" si="1452"/>
        <v>-1.4955662258998075</v>
      </c>
      <c r="F3392" t="str">
        <f t="shared" ca="1" si="1453"/>
        <v>medium</v>
      </c>
      <c r="G3392">
        <v>746</v>
      </c>
      <c r="H3392">
        <f t="shared" si="1454"/>
        <v>746</v>
      </c>
      <c r="I3392">
        <f t="shared" ca="1" si="1455"/>
        <v>1205.7468850484418</v>
      </c>
      <c r="J3392">
        <f t="shared" ca="1" si="1456"/>
        <v>-459.74688504844175</v>
      </c>
      <c r="K3392" t="str">
        <f t="shared" ca="1" si="1457"/>
        <v>low</v>
      </c>
      <c r="L3392">
        <v>20</v>
      </c>
      <c r="M3392" t="str">
        <f t="shared" si="1433"/>
        <v>high</v>
      </c>
      <c r="N3392">
        <f t="shared" si="1439"/>
        <v>8</v>
      </c>
      <c r="O3392">
        <f t="shared" si="1440"/>
        <v>6</v>
      </c>
      <c r="P3392" t="str">
        <f t="shared" si="1441"/>
        <v>sobota</v>
      </c>
      <c r="Q3392">
        <f t="shared" si="1463"/>
        <v>0</v>
      </c>
      <c r="R3392">
        <f t="shared" si="1463"/>
        <v>0</v>
      </c>
      <c r="S3392">
        <f t="shared" si="1463"/>
        <v>0</v>
      </c>
      <c r="T3392">
        <f t="shared" si="1463"/>
        <v>0</v>
      </c>
      <c r="U3392">
        <f t="shared" si="1463"/>
        <v>0</v>
      </c>
      <c r="V3392">
        <f t="shared" si="1463"/>
        <v>0</v>
      </c>
      <c r="W3392">
        <f t="shared" si="1463"/>
        <v>0</v>
      </c>
      <c r="X3392">
        <f t="shared" si="1463"/>
        <v>1</v>
      </c>
      <c r="Y3392">
        <f t="shared" si="1463"/>
        <v>0</v>
      </c>
      <c r="Z3392">
        <f t="shared" si="1463"/>
        <v>0</v>
      </c>
      <c r="AA3392">
        <f t="shared" si="1463"/>
        <v>0</v>
      </c>
      <c r="AB3392">
        <f t="shared" si="1463"/>
        <v>0</v>
      </c>
      <c r="AC3392">
        <f t="shared" si="1464"/>
        <v>0</v>
      </c>
      <c r="AD3392">
        <f t="shared" si="1464"/>
        <v>0</v>
      </c>
      <c r="AE3392">
        <f t="shared" si="1464"/>
        <v>0</v>
      </c>
      <c r="AF3392">
        <f t="shared" si="1464"/>
        <v>0</v>
      </c>
      <c r="AG3392">
        <f t="shared" si="1464"/>
        <v>0</v>
      </c>
      <c r="AH3392">
        <f t="shared" si="1464"/>
        <v>1</v>
      </c>
      <c r="AI3392">
        <f t="shared" si="1464"/>
        <v>0</v>
      </c>
      <c r="AJ3392">
        <f t="shared" ca="1" si="1442"/>
        <v>0</v>
      </c>
      <c r="AK3392">
        <f t="shared" ca="1" si="1443"/>
        <v>1</v>
      </c>
      <c r="AL3392">
        <f t="shared" ca="1" si="1444"/>
        <v>0</v>
      </c>
      <c r="AM3392">
        <f t="shared" ca="1" si="1445"/>
        <v>0</v>
      </c>
      <c r="AN3392">
        <f t="shared" ca="1" si="1446"/>
        <v>1</v>
      </c>
      <c r="AO3392">
        <f t="shared" ca="1" si="1447"/>
        <v>0</v>
      </c>
      <c r="AP3392">
        <f t="shared" ca="1" si="1448"/>
        <v>0</v>
      </c>
      <c r="AQ3392">
        <f t="shared" ca="1" si="1449"/>
        <v>0</v>
      </c>
      <c r="AR3392">
        <f t="shared" ca="1" si="1450"/>
        <v>1</v>
      </c>
      <c r="AS3392">
        <v>0</v>
      </c>
      <c r="AT3392">
        <v>0</v>
      </c>
      <c r="AU3392">
        <f t="shared" ca="1" si="1462"/>
        <v>0</v>
      </c>
      <c r="AV3392">
        <f t="shared" ca="1" si="1462"/>
        <v>1</v>
      </c>
      <c r="AW3392">
        <f t="shared" ca="1" si="1462"/>
        <v>0</v>
      </c>
      <c r="AX3392">
        <v>0</v>
      </c>
    </row>
    <row r="3393" spans="1:50" x14ac:dyDescent="0.25">
      <c r="A3393" s="2">
        <v>42246</v>
      </c>
      <c r="B3393">
        <v>2393</v>
      </c>
      <c r="C3393">
        <v>14</v>
      </c>
      <c r="D3393">
        <f t="shared" ca="1" si="1451"/>
        <v>19.49441374974387</v>
      </c>
      <c r="E3393">
        <f t="shared" ca="1" si="1452"/>
        <v>-5.4944137497438703</v>
      </c>
      <c r="F3393" t="str">
        <f t="shared" ca="1" si="1453"/>
        <v>low</v>
      </c>
      <c r="G3393">
        <v>440</v>
      </c>
      <c r="H3393">
        <f t="shared" si="1454"/>
        <v>440</v>
      </c>
      <c r="I3393">
        <f t="shared" ca="1" si="1455"/>
        <v>1205.7605121484617</v>
      </c>
      <c r="J3393">
        <f t="shared" ca="1" si="1456"/>
        <v>-765.76051214846166</v>
      </c>
      <c r="K3393" t="str">
        <f t="shared" ca="1" si="1457"/>
        <v>low</v>
      </c>
      <c r="L3393">
        <v>19.399999999999999</v>
      </c>
      <c r="M3393" t="str">
        <f t="shared" si="1433"/>
        <v>high</v>
      </c>
      <c r="N3393">
        <f t="shared" si="1439"/>
        <v>8</v>
      </c>
      <c r="O3393">
        <f t="shared" si="1440"/>
        <v>7</v>
      </c>
      <c r="P3393" t="str">
        <f t="shared" si="1441"/>
        <v>neděle</v>
      </c>
      <c r="Q3393">
        <f t="shared" si="1463"/>
        <v>0</v>
      </c>
      <c r="R3393">
        <f t="shared" si="1463"/>
        <v>0</v>
      </c>
      <c r="S3393">
        <f t="shared" si="1463"/>
        <v>0</v>
      </c>
      <c r="T3393">
        <f t="shared" si="1463"/>
        <v>0</v>
      </c>
      <c r="U3393">
        <f t="shared" si="1463"/>
        <v>0</v>
      </c>
      <c r="V3393">
        <f t="shared" si="1463"/>
        <v>0</v>
      </c>
      <c r="W3393">
        <f t="shared" si="1463"/>
        <v>0</v>
      </c>
      <c r="X3393">
        <f t="shared" si="1463"/>
        <v>1</v>
      </c>
      <c r="Y3393">
        <f t="shared" si="1463"/>
        <v>0</v>
      </c>
      <c r="Z3393">
        <f t="shared" si="1463"/>
        <v>0</v>
      </c>
      <c r="AA3393">
        <f t="shared" si="1463"/>
        <v>0</v>
      </c>
      <c r="AB3393">
        <f t="shared" si="1463"/>
        <v>0</v>
      </c>
      <c r="AC3393">
        <f t="shared" si="1464"/>
        <v>0</v>
      </c>
      <c r="AD3393">
        <f t="shared" si="1464"/>
        <v>0</v>
      </c>
      <c r="AE3393">
        <f t="shared" si="1464"/>
        <v>0</v>
      </c>
      <c r="AF3393">
        <f t="shared" si="1464"/>
        <v>0</v>
      </c>
      <c r="AG3393">
        <f t="shared" si="1464"/>
        <v>0</v>
      </c>
      <c r="AH3393">
        <f t="shared" si="1464"/>
        <v>0</v>
      </c>
      <c r="AI3393">
        <f t="shared" si="1464"/>
        <v>1</v>
      </c>
      <c r="AJ3393">
        <f t="shared" ca="1" si="1442"/>
        <v>0</v>
      </c>
      <c r="AK3393">
        <f t="shared" ca="1" si="1443"/>
        <v>1</v>
      </c>
      <c r="AL3393">
        <f t="shared" ca="1" si="1444"/>
        <v>0</v>
      </c>
      <c r="AM3393">
        <f t="shared" ca="1" si="1445"/>
        <v>0</v>
      </c>
      <c r="AN3393">
        <f t="shared" ca="1" si="1446"/>
        <v>0</v>
      </c>
      <c r="AO3393">
        <f t="shared" ca="1" si="1447"/>
        <v>1</v>
      </c>
      <c r="AP3393">
        <f t="shared" ca="1" si="1448"/>
        <v>0</v>
      </c>
      <c r="AQ3393">
        <f t="shared" ca="1" si="1449"/>
        <v>0</v>
      </c>
      <c r="AR3393">
        <f t="shared" ca="1" si="1450"/>
        <v>1</v>
      </c>
      <c r="AS3393">
        <v>0</v>
      </c>
      <c r="AT3393">
        <v>0</v>
      </c>
      <c r="AU3393">
        <f t="shared" ca="1" si="1462"/>
        <v>1</v>
      </c>
      <c r="AV3393">
        <f t="shared" ca="1" si="1462"/>
        <v>0</v>
      </c>
      <c r="AW3393">
        <f t="shared" ca="1" si="1462"/>
        <v>0</v>
      </c>
      <c r="AX3393">
        <v>0</v>
      </c>
    </row>
    <row r="3394" spans="1:50" x14ac:dyDescent="0.25">
      <c r="A3394" s="2">
        <v>42247</v>
      </c>
      <c r="B3394">
        <v>2394</v>
      </c>
      <c r="C3394">
        <v>12</v>
      </c>
      <c r="D3394">
        <f t="shared" ca="1" si="1451"/>
        <v>19.493256695043115</v>
      </c>
      <c r="E3394">
        <f t="shared" ca="1" si="1452"/>
        <v>-7.4932566950431152</v>
      </c>
      <c r="F3394" t="str">
        <f t="shared" ca="1" si="1453"/>
        <v>low</v>
      </c>
      <c r="G3394">
        <v>1016</v>
      </c>
      <c r="H3394">
        <f t="shared" si="1454"/>
        <v>1016</v>
      </c>
      <c r="I3394">
        <f t="shared" ca="1" si="1455"/>
        <v>1205.7739894962178</v>
      </c>
      <c r="J3394">
        <f t="shared" ca="1" si="1456"/>
        <v>-189.77398949621784</v>
      </c>
      <c r="K3394" t="str">
        <f t="shared" ca="1" si="1457"/>
        <v>medium</v>
      </c>
      <c r="L3394">
        <v>17.899999999999999</v>
      </c>
      <c r="M3394" t="str">
        <f t="shared" si="1433"/>
        <v>high</v>
      </c>
      <c r="N3394">
        <f t="shared" si="1439"/>
        <v>8</v>
      </c>
      <c r="O3394">
        <f t="shared" si="1440"/>
        <v>1</v>
      </c>
      <c r="P3394" t="str">
        <f t="shared" si="1441"/>
        <v>pondělí</v>
      </c>
      <c r="Q3394">
        <f t="shared" si="1463"/>
        <v>0</v>
      </c>
      <c r="R3394">
        <f t="shared" si="1463"/>
        <v>0</v>
      </c>
      <c r="S3394">
        <f t="shared" si="1463"/>
        <v>0</v>
      </c>
      <c r="T3394">
        <f t="shared" si="1463"/>
        <v>0</v>
      </c>
      <c r="U3394">
        <f t="shared" si="1463"/>
        <v>0</v>
      </c>
      <c r="V3394">
        <f t="shared" si="1463"/>
        <v>0</v>
      </c>
      <c r="W3394">
        <f t="shared" si="1463"/>
        <v>0</v>
      </c>
      <c r="X3394">
        <f t="shared" si="1463"/>
        <v>1</v>
      </c>
      <c r="Y3394">
        <f t="shared" si="1463"/>
        <v>0</v>
      </c>
      <c r="Z3394">
        <f t="shared" si="1463"/>
        <v>0</v>
      </c>
      <c r="AA3394">
        <f t="shared" si="1463"/>
        <v>0</v>
      </c>
      <c r="AB3394">
        <f t="shared" si="1463"/>
        <v>0</v>
      </c>
      <c r="AC3394">
        <f t="shared" si="1464"/>
        <v>1</v>
      </c>
      <c r="AD3394">
        <f t="shared" si="1464"/>
        <v>0</v>
      </c>
      <c r="AE3394">
        <f t="shared" si="1464"/>
        <v>0</v>
      </c>
      <c r="AF3394">
        <f t="shared" si="1464"/>
        <v>0</v>
      </c>
      <c r="AG3394">
        <f t="shared" si="1464"/>
        <v>0</v>
      </c>
      <c r="AH3394">
        <f t="shared" si="1464"/>
        <v>0</v>
      </c>
      <c r="AI3394">
        <f t="shared" si="1464"/>
        <v>0</v>
      </c>
      <c r="AJ3394">
        <f t="shared" ca="1" si="1442"/>
        <v>1</v>
      </c>
      <c r="AK3394">
        <f t="shared" ca="1" si="1443"/>
        <v>0</v>
      </c>
      <c r="AL3394">
        <f t="shared" ca="1" si="1444"/>
        <v>0</v>
      </c>
      <c r="AM3394">
        <f t="shared" ca="1" si="1445"/>
        <v>0</v>
      </c>
      <c r="AN3394">
        <f t="shared" ca="1" si="1446"/>
        <v>1</v>
      </c>
      <c r="AO3394">
        <f t="shared" ca="1" si="1447"/>
        <v>0</v>
      </c>
      <c r="AP3394">
        <f t="shared" ca="1" si="1448"/>
        <v>0</v>
      </c>
      <c r="AQ3394">
        <f t="shared" ca="1" si="1449"/>
        <v>0</v>
      </c>
      <c r="AR3394">
        <f t="shared" ca="1" si="1450"/>
        <v>1</v>
      </c>
      <c r="AS3394">
        <v>0</v>
      </c>
      <c r="AT3394">
        <v>0</v>
      </c>
      <c r="AU3394">
        <f t="shared" ca="1" si="1462"/>
        <v>1</v>
      </c>
      <c r="AV3394">
        <f t="shared" ca="1" si="1462"/>
        <v>0</v>
      </c>
      <c r="AW3394">
        <f t="shared" ca="1" si="1462"/>
        <v>0</v>
      </c>
      <c r="AX3394">
        <v>0</v>
      </c>
    </row>
    <row r="3395" spans="1:50" x14ac:dyDescent="0.25">
      <c r="A3395" s="2">
        <v>42248</v>
      </c>
      <c r="B3395">
        <v>2395</v>
      </c>
      <c r="C3395">
        <v>19</v>
      </c>
      <c r="D3395">
        <f t="shared" ca="1" si="1451"/>
        <v>19.492095061797546</v>
      </c>
      <c r="E3395">
        <f t="shared" ca="1" si="1452"/>
        <v>-0.4920950617975457</v>
      </c>
      <c r="F3395" t="str">
        <f t="shared" ca="1" si="1453"/>
        <v>medium</v>
      </c>
      <c r="G3395">
        <v>1315</v>
      </c>
      <c r="H3395">
        <f t="shared" si="1454"/>
        <v>1315</v>
      </c>
      <c r="I3395">
        <f t="shared" ca="1" si="1455"/>
        <v>1205.7873170917096</v>
      </c>
      <c r="J3395">
        <f t="shared" ca="1" si="1456"/>
        <v>109.21268290829039</v>
      </c>
      <c r="K3395" t="str">
        <f t="shared" ca="1" si="1457"/>
        <v>high</v>
      </c>
      <c r="L3395">
        <v>18</v>
      </c>
      <c r="M3395" t="str">
        <f t="shared" si="1433"/>
        <v>high</v>
      </c>
      <c r="N3395">
        <f t="shared" si="1439"/>
        <v>9</v>
      </c>
      <c r="O3395">
        <f t="shared" si="1440"/>
        <v>2</v>
      </c>
      <c r="P3395" t="str">
        <f t="shared" si="1441"/>
        <v>úterý</v>
      </c>
      <c r="Q3395">
        <f t="shared" si="1463"/>
        <v>0</v>
      </c>
      <c r="R3395">
        <f t="shared" si="1463"/>
        <v>0</v>
      </c>
      <c r="S3395">
        <f t="shared" si="1463"/>
        <v>0</v>
      </c>
      <c r="T3395">
        <f t="shared" si="1463"/>
        <v>0</v>
      </c>
      <c r="U3395">
        <f t="shared" si="1463"/>
        <v>0</v>
      </c>
      <c r="V3395">
        <f t="shared" si="1463"/>
        <v>0</v>
      </c>
      <c r="W3395">
        <f t="shared" si="1463"/>
        <v>0</v>
      </c>
      <c r="X3395">
        <f t="shared" si="1463"/>
        <v>0</v>
      </c>
      <c r="Y3395">
        <f t="shared" si="1463"/>
        <v>1</v>
      </c>
      <c r="Z3395">
        <f t="shared" si="1463"/>
        <v>0</v>
      </c>
      <c r="AA3395">
        <f t="shared" si="1463"/>
        <v>0</v>
      </c>
      <c r="AB3395">
        <f t="shared" si="1463"/>
        <v>0</v>
      </c>
      <c r="AC3395">
        <f t="shared" si="1464"/>
        <v>0</v>
      </c>
      <c r="AD3395">
        <f t="shared" si="1464"/>
        <v>1</v>
      </c>
      <c r="AE3395">
        <f t="shared" si="1464"/>
        <v>0</v>
      </c>
      <c r="AF3395">
        <f t="shared" si="1464"/>
        <v>0</v>
      </c>
      <c r="AG3395">
        <f t="shared" si="1464"/>
        <v>0</v>
      </c>
      <c r="AH3395">
        <f t="shared" si="1464"/>
        <v>0</v>
      </c>
      <c r="AI3395">
        <f t="shared" si="1464"/>
        <v>0</v>
      </c>
      <c r="AJ3395">
        <f t="shared" ca="1" si="1442"/>
        <v>1</v>
      </c>
      <c r="AK3395">
        <f t="shared" ca="1" si="1443"/>
        <v>0</v>
      </c>
      <c r="AL3395">
        <f t="shared" ca="1" si="1444"/>
        <v>0</v>
      </c>
      <c r="AM3395">
        <f t="shared" ca="1" si="1445"/>
        <v>0</v>
      </c>
      <c r="AN3395">
        <f t="shared" ca="1" si="1446"/>
        <v>1</v>
      </c>
      <c r="AO3395">
        <f t="shared" ca="1" si="1447"/>
        <v>0</v>
      </c>
      <c r="AP3395">
        <f t="shared" ca="1" si="1448"/>
        <v>0</v>
      </c>
      <c r="AQ3395">
        <f t="shared" ca="1" si="1449"/>
        <v>0</v>
      </c>
      <c r="AR3395">
        <f t="shared" ca="1" si="1450"/>
        <v>1</v>
      </c>
      <c r="AS3395">
        <v>0</v>
      </c>
      <c r="AT3395">
        <v>0</v>
      </c>
      <c r="AU3395">
        <f t="shared" ca="1" si="1462"/>
        <v>0</v>
      </c>
      <c r="AV3395">
        <f t="shared" ca="1" si="1462"/>
        <v>1</v>
      </c>
      <c r="AW3395">
        <f t="shared" ca="1" si="1462"/>
        <v>0</v>
      </c>
      <c r="AX3395">
        <v>0</v>
      </c>
    </row>
    <row r="3396" spans="1:50" x14ac:dyDescent="0.25">
      <c r="A3396" s="2">
        <v>42249</v>
      </c>
      <c r="B3396">
        <v>2396</v>
      </c>
      <c r="C3396">
        <v>18</v>
      </c>
      <c r="D3396">
        <f t="shared" ca="1" si="1451"/>
        <v>19.490928850007158</v>
      </c>
      <c r="E3396">
        <f t="shared" ca="1" si="1452"/>
        <v>-1.4909288500071582</v>
      </c>
      <c r="F3396" t="str">
        <f t="shared" ca="1" si="1453"/>
        <v>medium</v>
      </c>
      <c r="G3396">
        <v>1135</v>
      </c>
      <c r="H3396">
        <f t="shared" si="1454"/>
        <v>1135</v>
      </c>
      <c r="I3396">
        <f t="shared" ca="1" si="1455"/>
        <v>1205.8004949349374</v>
      </c>
      <c r="J3396">
        <f t="shared" ca="1" si="1456"/>
        <v>-70.800494934937433</v>
      </c>
      <c r="K3396" t="str">
        <f t="shared" ca="1" si="1457"/>
        <v>medium</v>
      </c>
      <c r="L3396">
        <v>9.3500000000000014</v>
      </c>
      <c r="M3396" t="str">
        <f t="shared" si="1433"/>
        <v>medium</v>
      </c>
      <c r="N3396">
        <f t="shared" si="1439"/>
        <v>9</v>
      </c>
      <c r="O3396">
        <f t="shared" si="1440"/>
        <v>3</v>
      </c>
      <c r="P3396" t="str">
        <f t="shared" si="1441"/>
        <v>středa</v>
      </c>
      <c r="Q3396">
        <f t="shared" si="1463"/>
        <v>0</v>
      </c>
      <c r="R3396">
        <f t="shared" si="1463"/>
        <v>0</v>
      </c>
      <c r="S3396">
        <f t="shared" si="1463"/>
        <v>0</v>
      </c>
      <c r="T3396">
        <f t="shared" si="1463"/>
        <v>0</v>
      </c>
      <c r="U3396">
        <f t="shared" si="1463"/>
        <v>0</v>
      </c>
      <c r="V3396">
        <f t="shared" si="1463"/>
        <v>0</v>
      </c>
      <c r="W3396">
        <f t="shared" si="1463"/>
        <v>0</v>
      </c>
      <c r="X3396">
        <f t="shared" si="1463"/>
        <v>0</v>
      </c>
      <c r="Y3396">
        <f t="shared" si="1463"/>
        <v>1</v>
      </c>
      <c r="Z3396">
        <f t="shared" si="1463"/>
        <v>0</v>
      </c>
      <c r="AA3396">
        <f t="shared" si="1463"/>
        <v>0</v>
      </c>
      <c r="AB3396">
        <f t="shared" si="1463"/>
        <v>0</v>
      </c>
      <c r="AC3396">
        <f t="shared" si="1464"/>
        <v>0</v>
      </c>
      <c r="AD3396">
        <f t="shared" si="1464"/>
        <v>0</v>
      </c>
      <c r="AE3396">
        <f t="shared" si="1464"/>
        <v>1</v>
      </c>
      <c r="AF3396">
        <f t="shared" si="1464"/>
        <v>0</v>
      </c>
      <c r="AG3396">
        <f t="shared" si="1464"/>
        <v>0</v>
      </c>
      <c r="AH3396">
        <f t="shared" si="1464"/>
        <v>0</v>
      </c>
      <c r="AI3396">
        <f t="shared" si="1464"/>
        <v>0</v>
      </c>
      <c r="AJ3396">
        <f t="shared" ca="1" si="1442"/>
        <v>1</v>
      </c>
      <c r="AK3396">
        <f t="shared" ca="1" si="1443"/>
        <v>0</v>
      </c>
      <c r="AL3396">
        <f t="shared" ca="1" si="1444"/>
        <v>0</v>
      </c>
      <c r="AM3396">
        <f t="shared" ca="1" si="1445"/>
        <v>0</v>
      </c>
      <c r="AN3396">
        <f t="shared" ca="1" si="1446"/>
        <v>1</v>
      </c>
      <c r="AO3396">
        <f t="shared" ca="1" si="1447"/>
        <v>0</v>
      </c>
      <c r="AP3396">
        <f t="shared" ca="1" si="1448"/>
        <v>0</v>
      </c>
      <c r="AQ3396">
        <f t="shared" ca="1" si="1449"/>
        <v>1</v>
      </c>
      <c r="AR3396">
        <f t="shared" ca="1" si="1450"/>
        <v>0</v>
      </c>
      <c r="AS3396">
        <v>1</v>
      </c>
      <c r="AT3396">
        <v>0</v>
      </c>
      <c r="AU3396">
        <f t="shared" ca="1" si="1462"/>
        <v>0</v>
      </c>
      <c r="AV3396">
        <f t="shared" ca="1" si="1462"/>
        <v>1</v>
      </c>
      <c r="AW3396">
        <f t="shared" ca="1" si="1462"/>
        <v>0</v>
      </c>
      <c r="AX3396">
        <v>0</v>
      </c>
    </row>
    <row r="3397" spans="1:50" x14ac:dyDescent="0.25">
      <c r="A3397" s="2">
        <v>42250</v>
      </c>
      <c r="B3397">
        <v>2397</v>
      </c>
      <c r="C3397">
        <v>29</v>
      </c>
      <c r="D3397">
        <f t="shared" ca="1" si="1451"/>
        <v>19.489758059671956</v>
      </c>
      <c r="E3397">
        <f t="shared" ca="1" si="1452"/>
        <v>9.5102419403280436</v>
      </c>
      <c r="F3397" t="str">
        <f t="shared" ca="1" si="1453"/>
        <v>high</v>
      </c>
      <c r="G3397">
        <v>765</v>
      </c>
      <c r="H3397">
        <f t="shared" si="1454"/>
        <v>765</v>
      </c>
      <c r="I3397">
        <f t="shared" ca="1" si="1455"/>
        <v>1205.8135230259008</v>
      </c>
      <c r="J3397">
        <f t="shared" ca="1" si="1456"/>
        <v>-440.81352302590085</v>
      </c>
      <c r="K3397" t="str">
        <f t="shared" ca="1" si="1457"/>
        <v>low</v>
      </c>
      <c r="L3397">
        <v>11.7</v>
      </c>
      <c r="M3397" t="str">
        <f t="shared" si="1433"/>
        <v>medium</v>
      </c>
      <c r="N3397">
        <f t="shared" si="1439"/>
        <v>9</v>
      </c>
      <c r="O3397">
        <f t="shared" si="1440"/>
        <v>4</v>
      </c>
      <c r="P3397" t="str">
        <f t="shared" si="1441"/>
        <v>čtvrtek</v>
      </c>
      <c r="Q3397">
        <f t="shared" si="1463"/>
        <v>0</v>
      </c>
      <c r="R3397">
        <f t="shared" si="1463"/>
        <v>0</v>
      </c>
      <c r="S3397">
        <f t="shared" si="1463"/>
        <v>0</v>
      </c>
      <c r="T3397">
        <f t="shared" si="1463"/>
        <v>0</v>
      </c>
      <c r="U3397">
        <f t="shared" si="1463"/>
        <v>0</v>
      </c>
      <c r="V3397">
        <f t="shared" si="1463"/>
        <v>0</v>
      </c>
      <c r="W3397">
        <f t="shared" si="1463"/>
        <v>0</v>
      </c>
      <c r="X3397">
        <f t="shared" si="1463"/>
        <v>0</v>
      </c>
      <c r="Y3397">
        <f t="shared" si="1463"/>
        <v>1</v>
      </c>
      <c r="Z3397">
        <f t="shared" si="1463"/>
        <v>0</v>
      </c>
      <c r="AA3397">
        <f t="shared" si="1463"/>
        <v>0</v>
      </c>
      <c r="AB3397">
        <f t="shared" si="1463"/>
        <v>0</v>
      </c>
      <c r="AC3397">
        <f t="shared" si="1464"/>
        <v>0</v>
      </c>
      <c r="AD3397">
        <f t="shared" si="1464"/>
        <v>0</v>
      </c>
      <c r="AE3397">
        <f t="shared" si="1464"/>
        <v>0</v>
      </c>
      <c r="AF3397">
        <f t="shared" si="1464"/>
        <v>1</v>
      </c>
      <c r="AG3397">
        <f t="shared" si="1464"/>
        <v>0</v>
      </c>
      <c r="AH3397">
        <f t="shared" si="1464"/>
        <v>0</v>
      </c>
      <c r="AI3397">
        <f t="shared" si="1464"/>
        <v>0</v>
      </c>
      <c r="AJ3397">
        <f t="shared" ca="1" si="1442"/>
        <v>1</v>
      </c>
      <c r="AK3397">
        <f t="shared" ca="1" si="1443"/>
        <v>0</v>
      </c>
      <c r="AL3397">
        <f t="shared" ca="1" si="1444"/>
        <v>0</v>
      </c>
      <c r="AM3397">
        <f t="shared" ca="1" si="1445"/>
        <v>0</v>
      </c>
      <c r="AN3397">
        <f t="shared" ca="1" si="1446"/>
        <v>0</v>
      </c>
      <c r="AO3397">
        <f t="shared" ca="1" si="1447"/>
        <v>1</v>
      </c>
      <c r="AP3397">
        <f t="shared" ca="1" si="1448"/>
        <v>0</v>
      </c>
      <c r="AQ3397">
        <f t="shared" ca="1" si="1449"/>
        <v>1</v>
      </c>
      <c r="AR3397">
        <f t="shared" ca="1" si="1450"/>
        <v>0</v>
      </c>
      <c r="AS3397">
        <v>1</v>
      </c>
      <c r="AT3397">
        <v>0</v>
      </c>
      <c r="AU3397">
        <f t="shared" ca="1" si="1462"/>
        <v>0</v>
      </c>
      <c r="AV3397">
        <f t="shared" ca="1" si="1462"/>
        <v>0</v>
      </c>
      <c r="AW3397">
        <f t="shared" ca="1" si="1462"/>
        <v>1</v>
      </c>
      <c r="AX3397">
        <v>0</v>
      </c>
    </row>
    <row r="3398" spans="1:50" x14ac:dyDescent="0.25">
      <c r="A3398" s="2">
        <v>42251</v>
      </c>
      <c r="B3398">
        <v>2398</v>
      </c>
      <c r="C3398">
        <v>21</v>
      </c>
      <c r="D3398">
        <f t="shared" ca="1" si="1451"/>
        <v>19.488582690791944</v>
      </c>
      <c r="E3398">
        <f t="shared" ca="1" si="1452"/>
        <v>1.5114173092080563</v>
      </c>
      <c r="F3398" t="str">
        <f t="shared" ca="1" si="1453"/>
        <v>medium</v>
      </c>
      <c r="G3398">
        <v>1710</v>
      </c>
      <c r="H3398">
        <f t="shared" si="1454"/>
        <v>1710</v>
      </c>
      <c r="I3398">
        <f t="shared" ca="1" si="1455"/>
        <v>1205.8264013646003</v>
      </c>
      <c r="J3398">
        <f t="shared" ca="1" si="1456"/>
        <v>504.17359863539969</v>
      </c>
      <c r="K3398" t="str">
        <f t="shared" ca="1" si="1457"/>
        <v>high</v>
      </c>
      <c r="L3398">
        <v>9.1499999999999986</v>
      </c>
      <c r="M3398" t="str">
        <f t="shared" si="1433"/>
        <v>medium</v>
      </c>
      <c r="N3398">
        <f t="shared" si="1439"/>
        <v>9</v>
      </c>
      <c r="O3398">
        <f t="shared" si="1440"/>
        <v>5</v>
      </c>
      <c r="P3398" t="str">
        <f t="shared" si="1441"/>
        <v>pátek</v>
      </c>
      <c r="Q3398">
        <f t="shared" si="1463"/>
        <v>0</v>
      </c>
      <c r="R3398">
        <f t="shared" si="1463"/>
        <v>0</v>
      </c>
      <c r="S3398">
        <f t="shared" si="1463"/>
        <v>0</v>
      </c>
      <c r="T3398">
        <f t="shared" si="1463"/>
        <v>0</v>
      </c>
      <c r="U3398">
        <f t="shared" si="1463"/>
        <v>0</v>
      </c>
      <c r="V3398">
        <f t="shared" si="1463"/>
        <v>0</v>
      </c>
      <c r="W3398">
        <f t="shared" si="1463"/>
        <v>0</v>
      </c>
      <c r="X3398">
        <f t="shared" si="1463"/>
        <v>0</v>
      </c>
      <c r="Y3398">
        <f t="shared" si="1463"/>
        <v>1</v>
      </c>
      <c r="Z3398">
        <f t="shared" si="1463"/>
        <v>0</v>
      </c>
      <c r="AA3398">
        <f t="shared" si="1463"/>
        <v>0</v>
      </c>
      <c r="AB3398">
        <f t="shared" si="1463"/>
        <v>0</v>
      </c>
      <c r="AC3398">
        <f t="shared" si="1464"/>
        <v>0</v>
      </c>
      <c r="AD3398">
        <f t="shared" si="1464"/>
        <v>0</v>
      </c>
      <c r="AE3398">
        <f t="shared" si="1464"/>
        <v>0</v>
      </c>
      <c r="AF3398">
        <f t="shared" si="1464"/>
        <v>0</v>
      </c>
      <c r="AG3398">
        <f t="shared" si="1464"/>
        <v>1</v>
      </c>
      <c r="AH3398">
        <f t="shared" si="1464"/>
        <v>0</v>
      </c>
      <c r="AI3398">
        <f t="shared" si="1464"/>
        <v>0</v>
      </c>
      <c r="AJ3398">
        <f t="shared" ca="1" si="1442"/>
        <v>1</v>
      </c>
      <c r="AK3398">
        <f t="shared" ca="1" si="1443"/>
        <v>0</v>
      </c>
      <c r="AL3398">
        <f t="shared" ca="1" si="1444"/>
        <v>0</v>
      </c>
      <c r="AM3398">
        <f t="shared" ca="1" si="1445"/>
        <v>0</v>
      </c>
      <c r="AN3398">
        <f t="shared" ca="1" si="1446"/>
        <v>0</v>
      </c>
      <c r="AO3398">
        <f t="shared" ca="1" si="1447"/>
        <v>1</v>
      </c>
      <c r="AP3398">
        <f t="shared" ca="1" si="1448"/>
        <v>0</v>
      </c>
      <c r="AQ3398">
        <f t="shared" ca="1" si="1449"/>
        <v>1</v>
      </c>
      <c r="AR3398">
        <f t="shared" ca="1" si="1450"/>
        <v>0</v>
      </c>
      <c r="AS3398">
        <v>1</v>
      </c>
      <c r="AT3398">
        <v>0</v>
      </c>
      <c r="AU3398">
        <f t="shared" ca="1" si="1462"/>
        <v>0</v>
      </c>
      <c r="AV3398">
        <f t="shared" ca="1" si="1462"/>
        <v>1</v>
      </c>
      <c r="AW3398">
        <f t="shared" ca="1" si="1462"/>
        <v>0</v>
      </c>
      <c r="AX3398">
        <v>0</v>
      </c>
    </row>
    <row r="3399" spans="1:50" x14ac:dyDescent="0.25">
      <c r="A3399" s="2">
        <v>42252</v>
      </c>
      <c r="B3399">
        <v>2399</v>
      </c>
      <c r="C3399">
        <v>11</v>
      </c>
      <c r="D3399">
        <f t="shared" ca="1" si="1451"/>
        <v>19.487402743367106</v>
      </c>
      <c r="E3399">
        <f t="shared" ca="1" si="1452"/>
        <v>-8.487402743367106</v>
      </c>
      <c r="F3399" t="str">
        <f t="shared" ca="1" si="1453"/>
        <v>low</v>
      </c>
      <c r="G3399">
        <v>610</v>
      </c>
      <c r="H3399">
        <f t="shared" si="1454"/>
        <v>610</v>
      </c>
      <c r="I3399">
        <f t="shared" ca="1" si="1455"/>
        <v>1205.8391299510356</v>
      </c>
      <c r="J3399">
        <f t="shared" ca="1" si="1456"/>
        <v>-595.8391299510356</v>
      </c>
      <c r="K3399" t="str">
        <f t="shared" ca="1" si="1457"/>
        <v>low</v>
      </c>
      <c r="L3399">
        <v>8.2874999999999996</v>
      </c>
      <c r="M3399" t="str">
        <f t="shared" si="1433"/>
        <v>medium</v>
      </c>
      <c r="N3399">
        <f t="shared" si="1439"/>
        <v>9</v>
      </c>
      <c r="O3399">
        <f t="shared" si="1440"/>
        <v>6</v>
      </c>
      <c r="P3399" t="str">
        <f t="shared" si="1441"/>
        <v>sobota</v>
      </c>
      <c r="Q3399">
        <f t="shared" si="1463"/>
        <v>0</v>
      </c>
      <c r="R3399">
        <f t="shared" si="1463"/>
        <v>0</v>
      </c>
      <c r="S3399">
        <f t="shared" si="1463"/>
        <v>0</v>
      </c>
      <c r="T3399">
        <f t="shared" si="1463"/>
        <v>0</v>
      </c>
      <c r="U3399">
        <f t="shared" si="1463"/>
        <v>0</v>
      </c>
      <c r="V3399">
        <f t="shared" si="1463"/>
        <v>0</v>
      </c>
      <c r="W3399">
        <f t="shared" si="1463"/>
        <v>0</v>
      </c>
      <c r="X3399">
        <f t="shared" si="1463"/>
        <v>0</v>
      </c>
      <c r="Y3399">
        <f t="shared" si="1463"/>
        <v>1</v>
      </c>
      <c r="Z3399">
        <f t="shared" si="1463"/>
        <v>0</v>
      </c>
      <c r="AA3399">
        <f t="shared" si="1463"/>
        <v>0</v>
      </c>
      <c r="AB3399">
        <f t="shared" si="1463"/>
        <v>0</v>
      </c>
      <c r="AC3399">
        <f t="shared" si="1464"/>
        <v>0</v>
      </c>
      <c r="AD3399">
        <f t="shared" si="1464"/>
        <v>0</v>
      </c>
      <c r="AE3399">
        <f t="shared" si="1464"/>
        <v>0</v>
      </c>
      <c r="AF3399">
        <f t="shared" si="1464"/>
        <v>0</v>
      </c>
      <c r="AG3399">
        <f t="shared" si="1464"/>
        <v>0</v>
      </c>
      <c r="AH3399">
        <f t="shared" si="1464"/>
        <v>1</v>
      </c>
      <c r="AI3399">
        <f t="shared" si="1464"/>
        <v>0</v>
      </c>
      <c r="AJ3399">
        <f t="shared" ca="1" si="1442"/>
        <v>1</v>
      </c>
      <c r="AK3399">
        <f t="shared" ca="1" si="1443"/>
        <v>0</v>
      </c>
      <c r="AL3399">
        <f t="shared" ca="1" si="1444"/>
        <v>0</v>
      </c>
      <c r="AM3399">
        <f t="shared" ca="1" si="1445"/>
        <v>0</v>
      </c>
      <c r="AN3399">
        <f t="shared" ca="1" si="1446"/>
        <v>0</v>
      </c>
      <c r="AO3399">
        <f t="shared" ca="1" si="1447"/>
        <v>1</v>
      </c>
      <c r="AP3399">
        <f t="shared" ca="1" si="1448"/>
        <v>0</v>
      </c>
      <c r="AQ3399">
        <f t="shared" ca="1" si="1449"/>
        <v>1</v>
      </c>
      <c r="AR3399">
        <f t="shared" ca="1" si="1450"/>
        <v>0</v>
      </c>
      <c r="AS3399">
        <v>1</v>
      </c>
      <c r="AT3399">
        <v>0</v>
      </c>
      <c r="AU3399">
        <f t="shared" ca="1" si="1462"/>
        <v>1</v>
      </c>
      <c r="AV3399">
        <f t="shared" ca="1" si="1462"/>
        <v>0</v>
      </c>
      <c r="AW3399">
        <f t="shared" ca="1" si="1462"/>
        <v>0</v>
      </c>
      <c r="AX3399">
        <v>0</v>
      </c>
    </row>
    <row r="3400" spans="1:50" x14ac:dyDescent="0.25">
      <c r="A3400" s="2">
        <v>42253</v>
      </c>
      <c r="B3400">
        <v>2400</v>
      </c>
      <c r="C3400">
        <v>11</v>
      </c>
      <c r="D3400">
        <f t="shared" ca="1" si="1451"/>
        <v>19.486218217397457</v>
      </c>
      <c r="E3400">
        <f t="shared" ca="1" si="1452"/>
        <v>-8.4862182173974574</v>
      </c>
      <c r="F3400" t="str">
        <f t="shared" ca="1" si="1453"/>
        <v>low</v>
      </c>
      <c r="G3400">
        <v>333</v>
      </c>
      <c r="H3400">
        <f t="shared" si="1454"/>
        <v>333</v>
      </c>
      <c r="I3400">
        <f t="shared" ca="1" si="1455"/>
        <v>1205.8517087852067</v>
      </c>
      <c r="J3400">
        <f t="shared" ca="1" si="1456"/>
        <v>-872.85170878520671</v>
      </c>
      <c r="K3400" t="str">
        <f t="shared" ca="1" si="1457"/>
        <v>low</v>
      </c>
      <c r="L3400">
        <v>11.7</v>
      </c>
      <c r="M3400" t="str">
        <f t="shared" si="1433"/>
        <v>medium</v>
      </c>
      <c r="N3400">
        <f t="shared" si="1439"/>
        <v>9</v>
      </c>
      <c r="O3400">
        <f t="shared" si="1440"/>
        <v>7</v>
      </c>
      <c r="P3400" t="str">
        <f t="shared" si="1441"/>
        <v>neděle</v>
      </c>
      <c r="Q3400">
        <f t="shared" si="1463"/>
        <v>0</v>
      </c>
      <c r="R3400">
        <f t="shared" si="1463"/>
        <v>0</v>
      </c>
      <c r="S3400">
        <f t="shared" si="1463"/>
        <v>0</v>
      </c>
      <c r="T3400">
        <f t="shared" si="1463"/>
        <v>0</v>
      </c>
      <c r="U3400">
        <f t="shared" si="1463"/>
        <v>0</v>
      </c>
      <c r="V3400">
        <f t="shared" si="1463"/>
        <v>0</v>
      </c>
      <c r="W3400">
        <f t="shared" si="1463"/>
        <v>0</v>
      </c>
      <c r="X3400">
        <f t="shared" si="1463"/>
        <v>0</v>
      </c>
      <c r="Y3400">
        <f t="shared" si="1463"/>
        <v>1</v>
      </c>
      <c r="Z3400">
        <f t="shared" si="1463"/>
        <v>0</v>
      </c>
      <c r="AA3400">
        <f t="shared" si="1463"/>
        <v>0</v>
      </c>
      <c r="AB3400">
        <f t="shared" si="1463"/>
        <v>0</v>
      </c>
      <c r="AC3400">
        <f t="shared" si="1464"/>
        <v>0</v>
      </c>
      <c r="AD3400">
        <f t="shared" si="1464"/>
        <v>0</v>
      </c>
      <c r="AE3400">
        <f t="shared" si="1464"/>
        <v>0</v>
      </c>
      <c r="AF3400">
        <f t="shared" si="1464"/>
        <v>0</v>
      </c>
      <c r="AG3400">
        <f t="shared" si="1464"/>
        <v>0</v>
      </c>
      <c r="AH3400">
        <f t="shared" si="1464"/>
        <v>0</v>
      </c>
      <c r="AI3400">
        <f t="shared" si="1464"/>
        <v>1</v>
      </c>
      <c r="AJ3400">
        <f t="shared" ca="1" si="1442"/>
        <v>1</v>
      </c>
      <c r="AK3400">
        <f t="shared" ca="1" si="1443"/>
        <v>0</v>
      </c>
      <c r="AL3400">
        <f t="shared" ca="1" si="1444"/>
        <v>0</v>
      </c>
      <c r="AM3400">
        <f t="shared" ca="1" si="1445"/>
        <v>0</v>
      </c>
      <c r="AN3400">
        <f t="shared" ca="1" si="1446"/>
        <v>0</v>
      </c>
      <c r="AO3400">
        <f t="shared" ca="1" si="1447"/>
        <v>1</v>
      </c>
      <c r="AP3400">
        <f t="shared" ca="1" si="1448"/>
        <v>0</v>
      </c>
      <c r="AQ3400">
        <f t="shared" ca="1" si="1449"/>
        <v>1</v>
      </c>
      <c r="AR3400">
        <f t="shared" ca="1" si="1450"/>
        <v>0</v>
      </c>
      <c r="AS3400">
        <v>0</v>
      </c>
      <c r="AT3400">
        <v>0</v>
      </c>
      <c r="AU3400">
        <f t="shared" ca="1" si="1462"/>
        <v>1</v>
      </c>
      <c r="AV3400">
        <f t="shared" ca="1" si="1462"/>
        <v>0</v>
      </c>
      <c r="AW3400">
        <f t="shared" ca="1" si="1462"/>
        <v>0</v>
      </c>
      <c r="AX3400">
        <v>0</v>
      </c>
    </row>
    <row r="3401" spans="1:50" x14ac:dyDescent="0.25">
      <c r="A3401" s="2">
        <v>42254</v>
      </c>
      <c r="B3401">
        <v>2401</v>
      </c>
      <c r="C3401">
        <v>23</v>
      </c>
      <c r="D3401">
        <f t="shared" ca="1" si="1451"/>
        <v>19.485029112882994</v>
      </c>
      <c r="E3401">
        <f t="shared" ca="1" si="1452"/>
        <v>3.5149708871170056</v>
      </c>
      <c r="F3401" t="str">
        <f t="shared" ca="1" si="1453"/>
        <v>high</v>
      </c>
      <c r="G3401">
        <v>751</v>
      </c>
      <c r="H3401">
        <f t="shared" si="1454"/>
        <v>751</v>
      </c>
      <c r="I3401">
        <f t="shared" ca="1" si="1455"/>
        <v>1205.8641378671136</v>
      </c>
      <c r="J3401">
        <f t="shared" ca="1" si="1456"/>
        <v>-454.86413786711364</v>
      </c>
      <c r="K3401" t="str">
        <f t="shared" ca="1" si="1457"/>
        <v>low</v>
      </c>
      <c r="L3401">
        <v>7.18</v>
      </c>
      <c r="M3401" t="str">
        <f t="shared" si="1433"/>
        <v>medium</v>
      </c>
      <c r="N3401">
        <f t="shared" si="1439"/>
        <v>9</v>
      </c>
      <c r="O3401">
        <f t="shared" si="1440"/>
        <v>1</v>
      </c>
      <c r="P3401" t="str">
        <f t="shared" si="1441"/>
        <v>pondělí</v>
      </c>
      <c r="Q3401">
        <f t="shared" ref="Q3401:AB3410" si="1465">VLOOKUP($N3401,$V$31:$AH$42,Q$592+1,0)</f>
        <v>0</v>
      </c>
      <c r="R3401">
        <f t="shared" si="1465"/>
        <v>0</v>
      </c>
      <c r="S3401">
        <f t="shared" si="1465"/>
        <v>0</v>
      </c>
      <c r="T3401">
        <f t="shared" si="1465"/>
        <v>0</v>
      </c>
      <c r="U3401">
        <f t="shared" si="1465"/>
        <v>0</v>
      </c>
      <c r="V3401">
        <f t="shared" si="1465"/>
        <v>0</v>
      </c>
      <c r="W3401">
        <f t="shared" si="1465"/>
        <v>0</v>
      </c>
      <c r="X3401">
        <f t="shared" si="1465"/>
        <v>0</v>
      </c>
      <c r="Y3401">
        <f t="shared" si="1465"/>
        <v>1</v>
      </c>
      <c r="Z3401">
        <f t="shared" si="1465"/>
        <v>0</v>
      </c>
      <c r="AA3401">
        <f t="shared" si="1465"/>
        <v>0</v>
      </c>
      <c r="AB3401">
        <f t="shared" si="1465"/>
        <v>0</v>
      </c>
      <c r="AC3401">
        <f t="shared" ref="AC3401:AI3410" si="1466">VLOOKUP($O3401,$V$74:$AC$80,AC$592+1,0)</f>
        <v>1</v>
      </c>
      <c r="AD3401">
        <f t="shared" si="1466"/>
        <v>0</v>
      </c>
      <c r="AE3401">
        <f t="shared" si="1466"/>
        <v>0</v>
      </c>
      <c r="AF3401">
        <f t="shared" si="1466"/>
        <v>0</v>
      </c>
      <c r="AG3401">
        <f t="shared" si="1466"/>
        <v>0</v>
      </c>
      <c r="AH3401">
        <f t="shared" si="1466"/>
        <v>0</v>
      </c>
      <c r="AI3401">
        <f t="shared" si="1466"/>
        <v>0</v>
      </c>
      <c r="AJ3401">
        <f t="shared" ca="1" si="1442"/>
        <v>1</v>
      </c>
      <c r="AK3401">
        <f t="shared" ca="1" si="1443"/>
        <v>0</v>
      </c>
      <c r="AL3401">
        <f t="shared" ca="1" si="1444"/>
        <v>0</v>
      </c>
      <c r="AM3401">
        <f t="shared" ca="1" si="1445"/>
        <v>0</v>
      </c>
      <c r="AN3401">
        <f t="shared" ca="1" si="1446"/>
        <v>0</v>
      </c>
      <c r="AO3401">
        <f t="shared" ca="1" si="1447"/>
        <v>1</v>
      </c>
      <c r="AP3401">
        <f t="shared" ca="1" si="1448"/>
        <v>0</v>
      </c>
      <c r="AQ3401">
        <f t="shared" ca="1" si="1449"/>
        <v>1</v>
      </c>
      <c r="AR3401">
        <f t="shared" ca="1" si="1450"/>
        <v>0</v>
      </c>
      <c r="AS3401">
        <v>0</v>
      </c>
      <c r="AT3401">
        <v>0</v>
      </c>
      <c r="AU3401">
        <f t="shared" ref="AU3401:AW3420" ca="1" si="1467">VLOOKUP(INDIRECT($AU$590&amp;ROW($A3401)),$F$17:$I$19,AU$592+1,0)</f>
        <v>0</v>
      </c>
      <c r="AV3401">
        <f t="shared" ca="1" si="1467"/>
        <v>0</v>
      </c>
      <c r="AW3401">
        <f t="shared" ca="1" si="1467"/>
        <v>1</v>
      </c>
      <c r="AX3401">
        <v>0</v>
      </c>
    </row>
    <row r="3402" spans="1:50" x14ac:dyDescent="0.25">
      <c r="A3402" s="2">
        <v>42255</v>
      </c>
      <c r="B3402">
        <v>2402</v>
      </c>
      <c r="C3402">
        <v>20</v>
      </c>
      <c r="D3402">
        <f t="shared" ca="1" si="1451"/>
        <v>19.483835429823714</v>
      </c>
      <c r="E3402">
        <f t="shared" ca="1" si="1452"/>
        <v>0.51616457017628647</v>
      </c>
      <c r="F3402" t="str">
        <f t="shared" ca="1" si="1453"/>
        <v>medium</v>
      </c>
      <c r="G3402">
        <v>672</v>
      </c>
      <c r="H3402">
        <f t="shared" si="1454"/>
        <v>672</v>
      </c>
      <c r="I3402">
        <f t="shared" ca="1" si="1455"/>
        <v>1205.8764171967566</v>
      </c>
      <c r="J3402">
        <f t="shared" ca="1" si="1456"/>
        <v>-533.87641719675662</v>
      </c>
      <c r="K3402" t="str">
        <f t="shared" ca="1" si="1457"/>
        <v>low</v>
      </c>
      <c r="L3402">
        <v>8.1</v>
      </c>
      <c r="M3402" t="str">
        <f t="shared" si="1433"/>
        <v>medium</v>
      </c>
      <c r="N3402">
        <f t="shared" si="1439"/>
        <v>9</v>
      </c>
      <c r="O3402">
        <f t="shared" si="1440"/>
        <v>2</v>
      </c>
      <c r="P3402" t="str">
        <f t="shared" si="1441"/>
        <v>úterý</v>
      </c>
      <c r="Q3402">
        <f t="shared" si="1465"/>
        <v>0</v>
      </c>
      <c r="R3402">
        <f t="shared" si="1465"/>
        <v>0</v>
      </c>
      <c r="S3402">
        <f t="shared" si="1465"/>
        <v>0</v>
      </c>
      <c r="T3402">
        <f t="shared" si="1465"/>
        <v>0</v>
      </c>
      <c r="U3402">
        <f t="shared" si="1465"/>
        <v>0</v>
      </c>
      <c r="V3402">
        <f t="shared" si="1465"/>
        <v>0</v>
      </c>
      <c r="W3402">
        <f t="shared" si="1465"/>
        <v>0</v>
      </c>
      <c r="X3402">
        <f t="shared" si="1465"/>
        <v>0</v>
      </c>
      <c r="Y3402">
        <f t="shared" si="1465"/>
        <v>1</v>
      </c>
      <c r="Z3402">
        <f t="shared" si="1465"/>
        <v>0</v>
      </c>
      <c r="AA3402">
        <f t="shared" si="1465"/>
        <v>0</v>
      </c>
      <c r="AB3402">
        <f t="shared" si="1465"/>
        <v>0</v>
      </c>
      <c r="AC3402">
        <f t="shared" si="1466"/>
        <v>0</v>
      </c>
      <c r="AD3402">
        <f t="shared" si="1466"/>
        <v>1</v>
      </c>
      <c r="AE3402">
        <f t="shared" si="1466"/>
        <v>0</v>
      </c>
      <c r="AF3402">
        <f t="shared" si="1466"/>
        <v>0</v>
      </c>
      <c r="AG3402">
        <f t="shared" si="1466"/>
        <v>0</v>
      </c>
      <c r="AH3402">
        <f t="shared" si="1466"/>
        <v>0</v>
      </c>
      <c r="AI3402">
        <f t="shared" si="1466"/>
        <v>0</v>
      </c>
      <c r="AJ3402">
        <f t="shared" ca="1" si="1442"/>
        <v>1</v>
      </c>
      <c r="AK3402">
        <f t="shared" ca="1" si="1443"/>
        <v>0</v>
      </c>
      <c r="AL3402">
        <f t="shared" ca="1" si="1444"/>
        <v>0</v>
      </c>
      <c r="AM3402">
        <f t="shared" ca="1" si="1445"/>
        <v>0</v>
      </c>
      <c r="AN3402">
        <f t="shared" ca="1" si="1446"/>
        <v>0</v>
      </c>
      <c r="AO3402">
        <f t="shared" ca="1" si="1447"/>
        <v>1</v>
      </c>
      <c r="AP3402">
        <f t="shared" ca="1" si="1448"/>
        <v>0</v>
      </c>
      <c r="AQ3402">
        <f t="shared" ca="1" si="1449"/>
        <v>1</v>
      </c>
      <c r="AR3402">
        <f t="shared" ca="1" si="1450"/>
        <v>0</v>
      </c>
      <c r="AS3402">
        <v>0</v>
      </c>
      <c r="AT3402">
        <v>0</v>
      </c>
      <c r="AU3402">
        <f t="shared" ca="1" si="1467"/>
        <v>0</v>
      </c>
      <c r="AV3402">
        <f t="shared" ca="1" si="1467"/>
        <v>1</v>
      </c>
      <c r="AW3402">
        <f t="shared" ca="1" si="1467"/>
        <v>0</v>
      </c>
      <c r="AX3402">
        <v>0</v>
      </c>
    </row>
    <row r="3403" spans="1:50" x14ac:dyDescent="0.25">
      <c r="A3403" s="2">
        <v>42256</v>
      </c>
      <c r="B3403">
        <v>2403</v>
      </c>
      <c r="C3403">
        <v>23</v>
      </c>
      <c r="D3403">
        <f t="shared" ca="1" si="1451"/>
        <v>19.482637168219622</v>
      </c>
      <c r="E3403">
        <f t="shared" ca="1" si="1452"/>
        <v>3.5173628317803782</v>
      </c>
      <c r="F3403" t="str">
        <f t="shared" ca="1" si="1453"/>
        <v>high</v>
      </c>
      <c r="G3403">
        <v>1933</v>
      </c>
      <c r="H3403">
        <f t="shared" si="1454"/>
        <v>1933</v>
      </c>
      <c r="I3403">
        <f t="shared" ca="1" si="1455"/>
        <v>1205.8885467741352</v>
      </c>
      <c r="J3403">
        <f t="shared" ca="1" si="1456"/>
        <v>727.11145322586481</v>
      </c>
      <c r="K3403" t="str">
        <f t="shared" ca="1" si="1457"/>
        <v>high</v>
      </c>
      <c r="L3403">
        <v>4.5999999999999996</v>
      </c>
      <c r="M3403" t="str">
        <f t="shared" si="1433"/>
        <v>low</v>
      </c>
      <c r="N3403">
        <f t="shared" si="1439"/>
        <v>9</v>
      </c>
      <c r="O3403">
        <f t="shared" si="1440"/>
        <v>3</v>
      </c>
      <c r="P3403" t="str">
        <f t="shared" si="1441"/>
        <v>středa</v>
      </c>
      <c r="Q3403">
        <f t="shared" si="1465"/>
        <v>0</v>
      </c>
      <c r="R3403">
        <f t="shared" si="1465"/>
        <v>0</v>
      </c>
      <c r="S3403">
        <f t="shared" si="1465"/>
        <v>0</v>
      </c>
      <c r="T3403">
        <f t="shared" si="1465"/>
        <v>0</v>
      </c>
      <c r="U3403">
        <f t="shared" si="1465"/>
        <v>0</v>
      </c>
      <c r="V3403">
        <f t="shared" si="1465"/>
        <v>0</v>
      </c>
      <c r="W3403">
        <f t="shared" si="1465"/>
        <v>0</v>
      </c>
      <c r="X3403">
        <f t="shared" si="1465"/>
        <v>0</v>
      </c>
      <c r="Y3403">
        <f t="shared" si="1465"/>
        <v>1</v>
      </c>
      <c r="Z3403">
        <f t="shared" si="1465"/>
        <v>0</v>
      </c>
      <c r="AA3403">
        <f t="shared" si="1465"/>
        <v>0</v>
      </c>
      <c r="AB3403">
        <f t="shared" si="1465"/>
        <v>0</v>
      </c>
      <c r="AC3403">
        <f t="shared" si="1466"/>
        <v>0</v>
      </c>
      <c r="AD3403">
        <f t="shared" si="1466"/>
        <v>0</v>
      </c>
      <c r="AE3403">
        <f t="shared" si="1466"/>
        <v>1</v>
      </c>
      <c r="AF3403">
        <f t="shared" si="1466"/>
        <v>0</v>
      </c>
      <c r="AG3403">
        <f t="shared" si="1466"/>
        <v>0</v>
      </c>
      <c r="AH3403">
        <f t="shared" si="1466"/>
        <v>0</v>
      </c>
      <c r="AI3403">
        <f t="shared" si="1466"/>
        <v>0</v>
      </c>
      <c r="AJ3403">
        <f t="shared" ca="1" si="1442"/>
        <v>1</v>
      </c>
      <c r="AK3403">
        <f t="shared" ca="1" si="1443"/>
        <v>0</v>
      </c>
      <c r="AL3403">
        <f t="shared" ca="1" si="1444"/>
        <v>0</v>
      </c>
      <c r="AM3403">
        <f t="shared" ca="1" si="1445"/>
        <v>0</v>
      </c>
      <c r="AN3403">
        <f t="shared" ca="1" si="1446"/>
        <v>0</v>
      </c>
      <c r="AO3403">
        <f t="shared" ca="1" si="1447"/>
        <v>1</v>
      </c>
      <c r="AP3403">
        <f t="shared" ca="1" si="1448"/>
        <v>1</v>
      </c>
      <c r="AQ3403">
        <f t="shared" ca="1" si="1449"/>
        <v>0</v>
      </c>
      <c r="AR3403">
        <f t="shared" ca="1" si="1450"/>
        <v>0</v>
      </c>
      <c r="AS3403">
        <v>0</v>
      </c>
      <c r="AT3403">
        <v>0</v>
      </c>
      <c r="AU3403">
        <f t="shared" ca="1" si="1467"/>
        <v>0</v>
      </c>
      <c r="AV3403">
        <f t="shared" ca="1" si="1467"/>
        <v>0</v>
      </c>
      <c r="AW3403">
        <f t="shared" ca="1" si="1467"/>
        <v>1</v>
      </c>
      <c r="AX3403">
        <v>0</v>
      </c>
    </row>
    <row r="3404" spans="1:50" x14ac:dyDescent="0.25">
      <c r="A3404" s="2">
        <v>42257</v>
      </c>
      <c r="B3404">
        <v>2404</v>
      </c>
      <c r="C3404">
        <v>24</v>
      </c>
      <c r="D3404">
        <f t="shared" ca="1" si="1451"/>
        <v>19.481434328070712</v>
      </c>
      <c r="E3404">
        <f t="shared" ca="1" si="1452"/>
        <v>4.5185656719292879</v>
      </c>
      <c r="F3404" t="str">
        <f t="shared" ca="1" si="1453"/>
        <v>high</v>
      </c>
      <c r="G3404">
        <v>2426</v>
      </c>
      <c r="H3404">
        <f t="shared" si="1454"/>
        <v>2426</v>
      </c>
      <c r="I3404">
        <f t="shared" ca="1" si="1455"/>
        <v>1205.9005265992498</v>
      </c>
      <c r="J3404">
        <f t="shared" ca="1" si="1456"/>
        <v>1220.0994734007502</v>
      </c>
      <c r="K3404" t="str">
        <f t="shared" ca="1" si="1457"/>
        <v>high</v>
      </c>
      <c r="L3404">
        <v>15.1</v>
      </c>
      <c r="M3404" t="str">
        <f t="shared" si="1433"/>
        <v>high</v>
      </c>
      <c r="N3404">
        <f t="shared" si="1439"/>
        <v>9</v>
      </c>
      <c r="O3404">
        <f t="shared" si="1440"/>
        <v>4</v>
      </c>
      <c r="P3404" t="str">
        <f t="shared" si="1441"/>
        <v>čtvrtek</v>
      </c>
      <c r="Q3404">
        <f t="shared" si="1465"/>
        <v>0</v>
      </c>
      <c r="R3404">
        <f t="shared" si="1465"/>
        <v>0</v>
      </c>
      <c r="S3404">
        <f t="shared" si="1465"/>
        <v>0</v>
      </c>
      <c r="T3404">
        <f t="shared" si="1465"/>
        <v>0</v>
      </c>
      <c r="U3404">
        <f t="shared" si="1465"/>
        <v>0</v>
      </c>
      <c r="V3404">
        <f t="shared" si="1465"/>
        <v>0</v>
      </c>
      <c r="W3404">
        <f t="shared" si="1465"/>
        <v>0</v>
      </c>
      <c r="X3404">
        <f t="shared" si="1465"/>
        <v>0</v>
      </c>
      <c r="Y3404">
        <f t="shared" si="1465"/>
        <v>1</v>
      </c>
      <c r="Z3404">
        <f t="shared" si="1465"/>
        <v>0</v>
      </c>
      <c r="AA3404">
        <f t="shared" si="1465"/>
        <v>0</v>
      </c>
      <c r="AB3404">
        <f t="shared" si="1465"/>
        <v>0</v>
      </c>
      <c r="AC3404">
        <f t="shared" si="1466"/>
        <v>0</v>
      </c>
      <c r="AD3404">
        <f t="shared" si="1466"/>
        <v>0</v>
      </c>
      <c r="AE3404">
        <f t="shared" si="1466"/>
        <v>0</v>
      </c>
      <c r="AF3404">
        <f t="shared" si="1466"/>
        <v>1</v>
      </c>
      <c r="AG3404">
        <f t="shared" si="1466"/>
        <v>0</v>
      </c>
      <c r="AH3404">
        <f t="shared" si="1466"/>
        <v>0</v>
      </c>
      <c r="AI3404">
        <f t="shared" si="1466"/>
        <v>0</v>
      </c>
      <c r="AJ3404">
        <f t="shared" ca="1" si="1442"/>
        <v>1</v>
      </c>
      <c r="AK3404">
        <f t="shared" ca="1" si="1443"/>
        <v>0</v>
      </c>
      <c r="AL3404">
        <f t="shared" ca="1" si="1444"/>
        <v>0</v>
      </c>
      <c r="AM3404">
        <f t="shared" ca="1" si="1445"/>
        <v>0</v>
      </c>
      <c r="AN3404">
        <f t="shared" ca="1" si="1446"/>
        <v>0</v>
      </c>
      <c r="AO3404">
        <f t="shared" ca="1" si="1447"/>
        <v>1</v>
      </c>
      <c r="AP3404">
        <f t="shared" ca="1" si="1448"/>
        <v>0</v>
      </c>
      <c r="AQ3404">
        <f t="shared" ca="1" si="1449"/>
        <v>0</v>
      </c>
      <c r="AR3404">
        <f t="shared" ca="1" si="1450"/>
        <v>1</v>
      </c>
      <c r="AS3404">
        <v>0</v>
      </c>
      <c r="AT3404">
        <v>0</v>
      </c>
      <c r="AU3404">
        <f t="shared" ca="1" si="1467"/>
        <v>0</v>
      </c>
      <c r="AV3404">
        <f t="shared" ca="1" si="1467"/>
        <v>0</v>
      </c>
      <c r="AW3404">
        <f t="shared" ca="1" si="1467"/>
        <v>1</v>
      </c>
      <c r="AX3404">
        <v>0</v>
      </c>
    </row>
    <row r="3405" spans="1:50" x14ac:dyDescent="0.25">
      <c r="A3405" s="2">
        <v>42258</v>
      </c>
      <c r="B3405">
        <v>2405</v>
      </c>
      <c r="C3405">
        <v>25</v>
      </c>
      <c r="D3405">
        <f t="shared" ca="1" si="1451"/>
        <v>19.480226909376988</v>
      </c>
      <c r="E3405">
        <f t="shared" ca="1" si="1452"/>
        <v>5.519773090623012</v>
      </c>
      <c r="F3405" t="str">
        <f t="shared" ca="1" si="1453"/>
        <v>high</v>
      </c>
      <c r="G3405">
        <v>2435</v>
      </c>
      <c r="H3405">
        <f t="shared" si="1454"/>
        <v>2435</v>
      </c>
      <c r="I3405">
        <f t="shared" ca="1" si="1455"/>
        <v>1205.9123566721003</v>
      </c>
      <c r="J3405">
        <f t="shared" ca="1" si="1456"/>
        <v>1229.0876433278997</v>
      </c>
      <c r="K3405" t="str">
        <f t="shared" ca="1" si="1457"/>
        <v>high</v>
      </c>
      <c r="L3405">
        <v>12.8</v>
      </c>
      <c r="M3405" t="str">
        <f t="shared" si="1433"/>
        <v>medium</v>
      </c>
      <c r="N3405">
        <f t="shared" si="1439"/>
        <v>9</v>
      </c>
      <c r="O3405">
        <f t="shared" si="1440"/>
        <v>5</v>
      </c>
      <c r="P3405" t="str">
        <f t="shared" si="1441"/>
        <v>pátek</v>
      </c>
      <c r="Q3405">
        <f t="shared" si="1465"/>
        <v>0</v>
      </c>
      <c r="R3405">
        <f t="shared" si="1465"/>
        <v>0</v>
      </c>
      <c r="S3405">
        <f t="shared" si="1465"/>
        <v>0</v>
      </c>
      <c r="T3405">
        <f t="shared" si="1465"/>
        <v>0</v>
      </c>
      <c r="U3405">
        <f t="shared" si="1465"/>
        <v>0</v>
      </c>
      <c r="V3405">
        <f t="shared" si="1465"/>
        <v>0</v>
      </c>
      <c r="W3405">
        <f t="shared" si="1465"/>
        <v>0</v>
      </c>
      <c r="X3405">
        <f t="shared" si="1465"/>
        <v>0</v>
      </c>
      <c r="Y3405">
        <f t="shared" si="1465"/>
        <v>1</v>
      </c>
      <c r="Z3405">
        <f t="shared" si="1465"/>
        <v>0</v>
      </c>
      <c r="AA3405">
        <f t="shared" si="1465"/>
        <v>0</v>
      </c>
      <c r="AB3405">
        <f t="shared" si="1465"/>
        <v>0</v>
      </c>
      <c r="AC3405">
        <f t="shared" si="1466"/>
        <v>0</v>
      </c>
      <c r="AD3405">
        <f t="shared" si="1466"/>
        <v>0</v>
      </c>
      <c r="AE3405">
        <f t="shared" si="1466"/>
        <v>0</v>
      </c>
      <c r="AF3405">
        <f t="shared" si="1466"/>
        <v>0</v>
      </c>
      <c r="AG3405">
        <f t="shared" si="1466"/>
        <v>1</v>
      </c>
      <c r="AH3405">
        <f t="shared" si="1466"/>
        <v>0</v>
      </c>
      <c r="AI3405">
        <f t="shared" si="1466"/>
        <v>0</v>
      </c>
      <c r="AJ3405">
        <f t="shared" ca="1" si="1442"/>
        <v>1</v>
      </c>
      <c r="AK3405">
        <f t="shared" ca="1" si="1443"/>
        <v>0</v>
      </c>
      <c r="AL3405">
        <f t="shared" ca="1" si="1444"/>
        <v>0</v>
      </c>
      <c r="AM3405">
        <f t="shared" ca="1" si="1445"/>
        <v>0</v>
      </c>
      <c r="AN3405">
        <f t="shared" ca="1" si="1446"/>
        <v>0</v>
      </c>
      <c r="AO3405">
        <f t="shared" ca="1" si="1447"/>
        <v>1</v>
      </c>
      <c r="AP3405">
        <f t="shared" ca="1" si="1448"/>
        <v>0</v>
      </c>
      <c r="AQ3405">
        <f t="shared" ca="1" si="1449"/>
        <v>1</v>
      </c>
      <c r="AR3405">
        <f t="shared" ca="1" si="1450"/>
        <v>0</v>
      </c>
      <c r="AS3405">
        <v>1</v>
      </c>
      <c r="AT3405">
        <v>0</v>
      </c>
      <c r="AU3405">
        <f t="shared" ca="1" si="1467"/>
        <v>0</v>
      </c>
      <c r="AV3405">
        <f t="shared" ca="1" si="1467"/>
        <v>0</v>
      </c>
      <c r="AW3405">
        <f t="shared" ca="1" si="1467"/>
        <v>1</v>
      </c>
      <c r="AX3405">
        <v>0</v>
      </c>
    </row>
    <row r="3406" spans="1:50" x14ac:dyDescent="0.25">
      <c r="A3406" s="2">
        <v>42259</v>
      </c>
      <c r="B3406">
        <v>2406</v>
      </c>
      <c r="C3406">
        <v>14</v>
      </c>
      <c r="D3406">
        <f t="shared" ca="1" si="1451"/>
        <v>19.479014912138446</v>
      </c>
      <c r="E3406">
        <f t="shared" ca="1" si="1452"/>
        <v>-5.4790149121384459</v>
      </c>
      <c r="F3406" t="str">
        <f t="shared" ca="1" si="1453"/>
        <v>low</v>
      </c>
      <c r="G3406">
        <v>905</v>
      </c>
      <c r="H3406">
        <f t="shared" si="1454"/>
        <v>905</v>
      </c>
      <c r="I3406">
        <f t="shared" ca="1" si="1455"/>
        <v>1205.9240369926865</v>
      </c>
      <c r="J3406">
        <f t="shared" ca="1" si="1456"/>
        <v>-300.92403699268652</v>
      </c>
      <c r="K3406" t="str">
        <f t="shared" ca="1" si="1457"/>
        <v>medium</v>
      </c>
      <c r="L3406">
        <v>8.9250000000000007</v>
      </c>
      <c r="M3406" t="str">
        <f t="shared" si="1433"/>
        <v>medium</v>
      </c>
      <c r="N3406">
        <f t="shared" si="1439"/>
        <v>9</v>
      </c>
      <c r="O3406">
        <f t="shared" si="1440"/>
        <v>6</v>
      </c>
      <c r="P3406" t="str">
        <f t="shared" si="1441"/>
        <v>sobota</v>
      </c>
      <c r="Q3406">
        <f t="shared" si="1465"/>
        <v>0</v>
      </c>
      <c r="R3406">
        <f t="shared" si="1465"/>
        <v>0</v>
      </c>
      <c r="S3406">
        <f t="shared" si="1465"/>
        <v>0</v>
      </c>
      <c r="T3406">
        <f t="shared" si="1465"/>
        <v>0</v>
      </c>
      <c r="U3406">
        <f t="shared" si="1465"/>
        <v>0</v>
      </c>
      <c r="V3406">
        <f t="shared" si="1465"/>
        <v>0</v>
      </c>
      <c r="W3406">
        <f t="shared" si="1465"/>
        <v>0</v>
      </c>
      <c r="X3406">
        <f t="shared" si="1465"/>
        <v>0</v>
      </c>
      <c r="Y3406">
        <f t="shared" si="1465"/>
        <v>1</v>
      </c>
      <c r="Z3406">
        <f t="shared" si="1465"/>
        <v>0</v>
      </c>
      <c r="AA3406">
        <f t="shared" si="1465"/>
        <v>0</v>
      </c>
      <c r="AB3406">
        <f t="shared" si="1465"/>
        <v>0</v>
      </c>
      <c r="AC3406">
        <f t="shared" si="1466"/>
        <v>0</v>
      </c>
      <c r="AD3406">
        <f t="shared" si="1466"/>
        <v>0</v>
      </c>
      <c r="AE3406">
        <f t="shared" si="1466"/>
        <v>0</v>
      </c>
      <c r="AF3406">
        <f t="shared" si="1466"/>
        <v>0</v>
      </c>
      <c r="AG3406">
        <f t="shared" si="1466"/>
        <v>0</v>
      </c>
      <c r="AH3406">
        <f t="shared" si="1466"/>
        <v>1</v>
      </c>
      <c r="AI3406">
        <f t="shared" si="1466"/>
        <v>0</v>
      </c>
      <c r="AJ3406">
        <f t="shared" ca="1" si="1442"/>
        <v>1</v>
      </c>
      <c r="AK3406">
        <f t="shared" ca="1" si="1443"/>
        <v>0</v>
      </c>
      <c r="AL3406">
        <f t="shared" ca="1" si="1444"/>
        <v>0</v>
      </c>
      <c r="AM3406">
        <f t="shared" ca="1" si="1445"/>
        <v>0</v>
      </c>
      <c r="AN3406">
        <f t="shared" ca="1" si="1446"/>
        <v>0</v>
      </c>
      <c r="AO3406">
        <f t="shared" ca="1" si="1447"/>
        <v>1</v>
      </c>
      <c r="AP3406">
        <f t="shared" ca="1" si="1448"/>
        <v>0</v>
      </c>
      <c r="AQ3406">
        <f t="shared" ca="1" si="1449"/>
        <v>1</v>
      </c>
      <c r="AR3406">
        <f t="shared" ca="1" si="1450"/>
        <v>0</v>
      </c>
      <c r="AS3406">
        <v>0</v>
      </c>
      <c r="AT3406">
        <v>0</v>
      </c>
      <c r="AU3406">
        <f t="shared" ca="1" si="1467"/>
        <v>1</v>
      </c>
      <c r="AV3406">
        <f t="shared" ca="1" si="1467"/>
        <v>0</v>
      </c>
      <c r="AW3406">
        <f t="shared" ca="1" si="1467"/>
        <v>0</v>
      </c>
      <c r="AX3406">
        <v>0</v>
      </c>
    </row>
    <row r="3407" spans="1:50" x14ac:dyDescent="0.25">
      <c r="A3407" s="2">
        <v>42260</v>
      </c>
      <c r="B3407">
        <v>2407</v>
      </c>
      <c r="C3407">
        <v>14</v>
      </c>
      <c r="D3407">
        <f t="shared" ca="1" si="1451"/>
        <v>19.477798336355086</v>
      </c>
      <c r="E3407">
        <f t="shared" ca="1" si="1452"/>
        <v>-5.477798336355086</v>
      </c>
      <c r="F3407" t="str">
        <f t="shared" ca="1" si="1453"/>
        <v>low</v>
      </c>
      <c r="G3407">
        <v>658</v>
      </c>
      <c r="H3407">
        <f t="shared" si="1454"/>
        <v>658</v>
      </c>
      <c r="I3407">
        <f t="shared" ca="1" si="1455"/>
        <v>1205.9355675610086</v>
      </c>
      <c r="J3407">
        <f t="shared" ca="1" si="1456"/>
        <v>-547.93556756100861</v>
      </c>
      <c r="K3407" t="str">
        <f t="shared" ca="1" si="1457"/>
        <v>low</v>
      </c>
      <c r="L3407">
        <v>10.24</v>
      </c>
      <c r="M3407" t="str">
        <f t="shared" si="1433"/>
        <v>medium</v>
      </c>
      <c r="N3407">
        <f t="shared" si="1439"/>
        <v>9</v>
      </c>
      <c r="O3407">
        <f t="shared" si="1440"/>
        <v>7</v>
      </c>
      <c r="P3407" t="str">
        <f t="shared" si="1441"/>
        <v>neděle</v>
      </c>
      <c r="Q3407">
        <f t="shared" si="1465"/>
        <v>0</v>
      </c>
      <c r="R3407">
        <f t="shared" si="1465"/>
        <v>0</v>
      </c>
      <c r="S3407">
        <f t="shared" si="1465"/>
        <v>0</v>
      </c>
      <c r="T3407">
        <f t="shared" si="1465"/>
        <v>0</v>
      </c>
      <c r="U3407">
        <f t="shared" si="1465"/>
        <v>0</v>
      </c>
      <c r="V3407">
        <f t="shared" si="1465"/>
        <v>0</v>
      </c>
      <c r="W3407">
        <f t="shared" si="1465"/>
        <v>0</v>
      </c>
      <c r="X3407">
        <f t="shared" si="1465"/>
        <v>0</v>
      </c>
      <c r="Y3407">
        <f t="shared" si="1465"/>
        <v>1</v>
      </c>
      <c r="Z3407">
        <f t="shared" si="1465"/>
        <v>0</v>
      </c>
      <c r="AA3407">
        <f t="shared" si="1465"/>
        <v>0</v>
      </c>
      <c r="AB3407">
        <f t="shared" si="1465"/>
        <v>0</v>
      </c>
      <c r="AC3407">
        <f t="shared" si="1466"/>
        <v>0</v>
      </c>
      <c r="AD3407">
        <f t="shared" si="1466"/>
        <v>0</v>
      </c>
      <c r="AE3407">
        <f t="shared" si="1466"/>
        <v>0</v>
      </c>
      <c r="AF3407">
        <f t="shared" si="1466"/>
        <v>0</v>
      </c>
      <c r="AG3407">
        <f t="shared" si="1466"/>
        <v>0</v>
      </c>
      <c r="AH3407">
        <f t="shared" si="1466"/>
        <v>0</v>
      </c>
      <c r="AI3407">
        <f t="shared" si="1466"/>
        <v>1</v>
      </c>
      <c r="AJ3407">
        <f t="shared" ca="1" si="1442"/>
        <v>1</v>
      </c>
      <c r="AK3407">
        <f t="shared" ca="1" si="1443"/>
        <v>0</v>
      </c>
      <c r="AL3407">
        <f t="shared" ca="1" si="1444"/>
        <v>0</v>
      </c>
      <c r="AM3407">
        <f t="shared" ca="1" si="1445"/>
        <v>0</v>
      </c>
      <c r="AN3407">
        <f t="shared" ca="1" si="1446"/>
        <v>0</v>
      </c>
      <c r="AO3407">
        <f t="shared" ca="1" si="1447"/>
        <v>1</v>
      </c>
      <c r="AP3407">
        <f t="shared" ca="1" si="1448"/>
        <v>0</v>
      </c>
      <c r="AQ3407">
        <f t="shared" ca="1" si="1449"/>
        <v>1</v>
      </c>
      <c r="AR3407">
        <f t="shared" ca="1" si="1450"/>
        <v>0</v>
      </c>
      <c r="AS3407">
        <v>0</v>
      </c>
      <c r="AT3407">
        <v>0</v>
      </c>
      <c r="AU3407">
        <f t="shared" ca="1" si="1467"/>
        <v>1</v>
      </c>
      <c r="AV3407">
        <f t="shared" ca="1" si="1467"/>
        <v>0</v>
      </c>
      <c r="AW3407">
        <f t="shared" ca="1" si="1467"/>
        <v>0</v>
      </c>
      <c r="AX3407">
        <v>0</v>
      </c>
    </row>
    <row r="3408" spans="1:50" x14ac:dyDescent="0.25">
      <c r="A3408" s="2">
        <v>42261</v>
      </c>
      <c r="B3408">
        <v>2408</v>
      </c>
      <c r="C3408">
        <v>13</v>
      </c>
      <c r="D3408">
        <f t="shared" ca="1" si="1451"/>
        <v>19.476577182026915</v>
      </c>
      <c r="E3408">
        <f t="shared" ca="1" si="1452"/>
        <v>-6.4765771820269151</v>
      </c>
      <c r="F3408" t="str">
        <f t="shared" ca="1" si="1453"/>
        <v>low</v>
      </c>
      <c r="G3408">
        <v>367</v>
      </c>
      <c r="H3408">
        <f t="shared" si="1454"/>
        <v>367</v>
      </c>
      <c r="I3408">
        <f t="shared" ca="1" si="1455"/>
        <v>1205.9469483770667</v>
      </c>
      <c r="J3408">
        <f t="shared" ca="1" si="1456"/>
        <v>-838.94694837706675</v>
      </c>
      <c r="K3408" t="str">
        <f t="shared" ca="1" si="1457"/>
        <v>low</v>
      </c>
      <c r="L3408">
        <v>10.975</v>
      </c>
      <c r="M3408" t="str">
        <f t="shared" si="1433"/>
        <v>medium</v>
      </c>
      <c r="N3408">
        <f t="shared" si="1439"/>
        <v>9</v>
      </c>
      <c r="O3408">
        <f t="shared" si="1440"/>
        <v>1</v>
      </c>
      <c r="P3408" t="str">
        <f t="shared" si="1441"/>
        <v>pondělí</v>
      </c>
      <c r="Q3408">
        <f t="shared" si="1465"/>
        <v>0</v>
      </c>
      <c r="R3408">
        <f t="shared" si="1465"/>
        <v>0</v>
      </c>
      <c r="S3408">
        <f t="shared" si="1465"/>
        <v>0</v>
      </c>
      <c r="T3408">
        <f t="shared" si="1465"/>
        <v>0</v>
      </c>
      <c r="U3408">
        <f t="shared" si="1465"/>
        <v>0</v>
      </c>
      <c r="V3408">
        <f t="shared" si="1465"/>
        <v>0</v>
      </c>
      <c r="W3408">
        <f t="shared" si="1465"/>
        <v>0</v>
      </c>
      <c r="X3408">
        <f t="shared" si="1465"/>
        <v>0</v>
      </c>
      <c r="Y3408">
        <f t="shared" si="1465"/>
        <v>1</v>
      </c>
      <c r="Z3408">
        <f t="shared" si="1465"/>
        <v>0</v>
      </c>
      <c r="AA3408">
        <f t="shared" si="1465"/>
        <v>0</v>
      </c>
      <c r="AB3408">
        <f t="shared" si="1465"/>
        <v>0</v>
      </c>
      <c r="AC3408">
        <f t="shared" si="1466"/>
        <v>1</v>
      </c>
      <c r="AD3408">
        <f t="shared" si="1466"/>
        <v>0</v>
      </c>
      <c r="AE3408">
        <f t="shared" si="1466"/>
        <v>0</v>
      </c>
      <c r="AF3408">
        <f t="shared" si="1466"/>
        <v>0</v>
      </c>
      <c r="AG3408">
        <f t="shared" si="1466"/>
        <v>0</v>
      </c>
      <c r="AH3408">
        <f t="shared" si="1466"/>
        <v>0</v>
      </c>
      <c r="AI3408">
        <f t="shared" si="1466"/>
        <v>0</v>
      </c>
      <c r="AJ3408">
        <f t="shared" ca="1" si="1442"/>
        <v>1</v>
      </c>
      <c r="AK3408">
        <f t="shared" ca="1" si="1443"/>
        <v>0</v>
      </c>
      <c r="AL3408">
        <f t="shared" ca="1" si="1444"/>
        <v>0</v>
      </c>
      <c r="AM3408">
        <f t="shared" ca="1" si="1445"/>
        <v>0</v>
      </c>
      <c r="AN3408">
        <f t="shared" ca="1" si="1446"/>
        <v>0</v>
      </c>
      <c r="AO3408">
        <f t="shared" ca="1" si="1447"/>
        <v>1</v>
      </c>
      <c r="AP3408">
        <f t="shared" ca="1" si="1448"/>
        <v>0</v>
      </c>
      <c r="AQ3408">
        <f t="shared" ca="1" si="1449"/>
        <v>1</v>
      </c>
      <c r="AR3408">
        <f t="shared" ca="1" si="1450"/>
        <v>0</v>
      </c>
      <c r="AS3408">
        <v>0</v>
      </c>
      <c r="AT3408">
        <v>0</v>
      </c>
      <c r="AU3408">
        <f t="shared" ca="1" si="1467"/>
        <v>1</v>
      </c>
      <c r="AV3408">
        <f t="shared" ca="1" si="1467"/>
        <v>0</v>
      </c>
      <c r="AW3408">
        <f t="shared" ca="1" si="1467"/>
        <v>0</v>
      </c>
      <c r="AX3408">
        <v>0</v>
      </c>
    </row>
    <row r="3409" spans="1:50" x14ac:dyDescent="0.25">
      <c r="A3409" s="2">
        <v>42262</v>
      </c>
      <c r="B3409">
        <v>2409</v>
      </c>
      <c r="C3409">
        <v>19</v>
      </c>
      <c r="D3409">
        <f t="shared" ca="1" si="1451"/>
        <v>19.475351449153926</v>
      </c>
      <c r="E3409">
        <f t="shared" ca="1" si="1452"/>
        <v>-0.47535144915392635</v>
      </c>
      <c r="F3409" t="str">
        <f t="shared" ca="1" si="1453"/>
        <v>medium</v>
      </c>
      <c r="G3409">
        <v>861</v>
      </c>
      <c r="H3409">
        <f t="shared" si="1454"/>
        <v>861</v>
      </c>
      <c r="I3409">
        <f t="shared" ca="1" si="1455"/>
        <v>1205.9581794408607</v>
      </c>
      <c r="J3409">
        <f t="shared" ca="1" si="1456"/>
        <v>-344.9581794408607</v>
      </c>
      <c r="K3409" t="str">
        <f t="shared" ca="1" si="1457"/>
        <v>medium</v>
      </c>
      <c r="L3409">
        <v>10.620000000000001</v>
      </c>
      <c r="M3409" t="str">
        <f t="shared" si="1433"/>
        <v>medium</v>
      </c>
      <c r="N3409">
        <f t="shared" si="1439"/>
        <v>9</v>
      </c>
      <c r="O3409">
        <f t="shared" si="1440"/>
        <v>2</v>
      </c>
      <c r="P3409" t="str">
        <f t="shared" si="1441"/>
        <v>úterý</v>
      </c>
      <c r="Q3409">
        <f t="shared" si="1465"/>
        <v>0</v>
      </c>
      <c r="R3409">
        <f t="shared" si="1465"/>
        <v>0</v>
      </c>
      <c r="S3409">
        <f t="shared" si="1465"/>
        <v>0</v>
      </c>
      <c r="T3409">
        <f t="shared" si="1465"/>
        <v>0</v>
      </c>
      <c r="U3409">
        <f t="shared" si="1465"/>
        <v>0</v>
      </c>
      <c r="V3409">
        <f t="shared" si="1465"/>
        <v>0</v>
      </c>
      <c r="W3409">
        <f t="shared" si="1465"/>
        <v>0</v>
      </c>
      <c r="X3409">
        <f t="shared" si="1465"/>
        <v>0</v>
      </c>
      <c r="Y3409">
        <f t="shared" si="1465"/>
        <v>1</v>
      </c>
      <c r="Z3409">
        <f t="shared" si="1465"/>
        <v>0</v>
      </c>
      <c r="AA3409">
        <f t="shared" si="1465"/>
        <v>0</v>
      </c>
      <c r="AB3409">
        <f t="shared" si="1465"/>
        <v>0</v>
      </c>
      <c r="AC3409">
        <f t="shared" si="1466"/>
        <v>0</v>
      </c>
      <c r="AD3409">
        <f t="shared" si="1466"/>
        <v>1</v>
      </c>
      <c r="AE3409">
        <f t="shared" si="1466"/>
        <v>0</v>
      </c>
      <c r="AF3409">
        <f t="shared" si="1466"/>
        <v>0</v>
      </c>
      <c r="AG3409">
        <f t="shared" si="1466"/>
        <v>0</v>
      </c>
      <c r="AH3409">
        <f t="shared" si="1466"/>
        <v>0</v>
      </c>
      <c r="AI3409">
        <f t="shared" si="1466"/>
        <v>0</v>
      </c>
      <c r="AJ3409">
        <f t="shared" ca="1" si="1442"/>
        <v>1</v>
      </c>
      <c r="AK3409">
        <f t="shared" ca="1" si="1443"/>
        <v>0</v>
      </c>
      <c r="AL3409">
        <f t="shared" ca="1" si="1444"/>
        <v>0</v>
      </c>
      <c r="AM3409">
        <f t="shared" ca="1" si="1445"/>
        <v>0</v>
      </c>
      <c r="AN3409">
        <f t="shared" ca="1" si="1446"/>
        <v>0</v>
      </c>
      <c r="AO3409">
        <f t="shared" ca="1" si="1447"/>
        <v>1</v>
      </c>
      <c r="AP3409">
        <f t="shared" ca="1" si="1448"/>
        <v>0</v>
      </c>
      <c r="AQ3409">
        <f t="shared" ca="1" si="1449"/>
        <v>1</v>
      </c>
      <c r="AR3409">
        <f t="shared" ca="1" si="1450"/>
        <v>0</v>
      </c>
      <c r="AS3409">
        <v>1</v>
      </c>
      <c r="AT3409">
        <v>0</v>
      </c>
      <c r="AU3409">
        <f t="shared" ca="1" si="1467"/>
        <v>0</v>
      </c>
      <c r="AV3409">
        <f t="shared" ca="1" si="1467"/>
        <v>1</v>
      </c>
      <c r="AW3409">
        <f t="shared" ca="1" si="1467"/>
        <v>0</v>
      </c>
      <c r="AX3409">
        <v>0</v>
      </c>
    </row>
    <row r="3410" spans="1:50" x14ac:dyDescent="0.25">
      <c r="A3410" s="2">
        <v>42263</v>
      </c>
      <c r="B3410">
        <v>2410</v>
      </c>
      <c r="C3410">
        <v>25</v>
      </c>
      <c r="D3410">
        <f t="shared" ca="1" si="1451"/>
        <v>19.474121137736127</v>
      </c>
      <c r="E3410">
        <f t="shared" ca="1" si="1452"/>
        <v>5.5258788622638733</v>
      </c>
      <c r="F3410" t="str">
        <f t="shared" ca="1" si="1453"/>
        <v>high</v>
      </c>
      <c r="G3410">
        <v>1731</v>
      </c>
      <c r="H3410">
        <f t="shared" si="1454"/>
        <v>1731</v>
      </c>
      <c r="I3410">
        <f t="shared" ca="1" si="1455"/>
        <v>1205.9692607523903</v>
      </c>
      <c r="J3410">
        <f t="shared" ca="1" si="1456"/>
        <v>525.03073924760974</v>
      </c>
      <c r="K3410" t="str">
        <f t="shared" ca="1" si="1457"/>
        <v>high</v>
      </c>
      <c r="L3410">
        <v>13.7</v>
      </c>
      <c r="M3410" t="str">
        <f t="shared" si="1433"/>
        <v>medium</v>
      </c>
      <c r="N3410">
        <f t="shared" si="1439"/>
        <v>9</v>
      </c>
      <c r="O3410">
        <f t="shared" si="1440"/>
        <v>3</v>
      </c>
      <c r="P3410" t="str">
        <f t="shared" si="1441"/>
        <v>středa</v>
      </c>
      <c r="Q3410">
        <f t="shared" si="1465"/>
        <v>0</v>
      </c>
      <c r="R3410">
        <f t="shared" si="1465"/>
        <v>0</v>
      </c>
      <c r="S3410">
        <f t="shared" si="1465"/>
        <v>0</v>
      </c>
      <c r="T3410">
        <f t="shared" si="1465"/>
        <v>0</v>
      </c>
      <c r="U3410">
        <f t="shared" si="1465"/>
        <v>0</v>
      </c>
      <c r="V3410">
        <f t="shared" si="1465"/>
        <v>0</v>
      </c>
      <c r="W3410">
        <f t="shared" si="1465"/>
        <v>0</v>
      </c>
      <c r="X3410">
        <f t="shared" si="1465"/>
        <v>0</v>
      </c>
      <c r="Y3410">
        <f t="shared" si="1465"/>
        <v>1</v>
      </c>
      <c r="Z3410">
        <f t="shared" si="1465"/>
        <v>0</v>
      </c>
      <c r="AA3410">
        <f t="shared" si="1465"/>
        <v>0</v>
      </c>
      <c r="AB3410">
        <f t="shared" si="1465"/>
        <v>0</v>
      </c>
      <c r="AC3410">
        <f t="shared" si="1466"/>
        <v>0</v>
      </c>
      <c r="AD3410">
        <f t="shared" si="1466"/>
        <v>0</v>
      </c>
      <c r="AE3410">
        <f t="shared" si="1466"/>
        <v>1</v>
      </c>
      <c r="AF3410">
        <f t="shared" si="1466"/>
        <v>0</v>
      </c>
      <c r="AG3410">
        <f t="shared" si="1466"/>
        <v>0</v>
      </c>
      <c r="AH3410">
        <f t="shared" si="1466"/>
        <v>0</v>
      </c>
      <c r="AI3410">
        <f t="shared" si="1466"/>
        <v>0</v>
      </c>
      <c r="AJ3410">
        <f t="shared" ca="1" si="1442"/>
        <v>1</v>
      </c>
      <c r="AK3410">
        <f t="shared" ca="1" si="1443"/>
        <v>0</v>
      </c>
      <c r="AL3410">
        <f t="shared" ca="1" si="1444"/>
        <v>0</v>
      </c>
      <c r="AM3410">
        <f t="shared" ca="1" si="1445"/>
        <v>0</v>
      </c>
      <c r="AN3410">
        <f t="shared" ca="1" si="1446"/>
        <v>0</v>
      </c>
      <c r="AO3410">
        <f t="shared" ca="1" si="1447"/>
        <v>1</v>
      </c>
      <c r="AP3410">
        <f t="shared" ca="1" si="1448"/>
        <v>0</v>
      </c>
      <c r="AQ3410">
        <f t="shared" ca="1" si="1449"/>
        <v>1</v>
      </c>
      <c r="AR3410">
        <f t="shared" ca="1" si="1450"/>
        <v>0</v>
      </c>
      <c r="AS3410">
        <v>0</v>
      </c>
      <c r="AT3410">
        <v>0</v>
      </c>
      <c r="AU3410">
        <f t="shared" ca="1" si="1467"/>
        <v>0</v>
      </c>
      <c r="AV3410">
        <f t="shared" ca="1" si="1467"/>
        <v>0</v>
      </c>
      <c r="AW3410">
        <f t="shared" ca="1" si="1467"/>
        <v>1</v>
      </c>
      <c r="AX3410">
        <v>0</v>
      </c>
    </row>
    <row r="3411" spans="1:50" x14ac:dyDescent="0.25">
      <c r="A3411" s="2">
        <v>42264</v>
      </c>
      <c r="B3411">
        <v>2411</v>
      </c>
      <c r="C3411">
        <v>28</v>
      </c>
      <c r="D3411">
        <f t="shared" ca="1" si="1451"/>
        <v>19.472886247773509</v>
      </c>
      <c r="E3411">
        <f t="shared" ca="1" si="1452"/>
        <v>8.5271137522264908</v>
      </c>
      <c r="F3411" t="str">
        <f t="shared" ca="1" si="1453"/>
        <v>high</v>
      </c>
      <c r="G3411">
        <v>1674</v>
      </c>
      <c r="H3411">
        <f t="shared" si="1454"/>
        <v>1674</v>
      </c>
      <c r="I3411">
        <f t="shared" ca="1" si="1455"/>
        <v>1205.9801923116559</v>
      </c>
      <c r="J3411">
        <f t="shared" ca="1" si="1456"/>
        <v>468.01980768834414</v>
      </c>
      <c r="K3411" t="str">
        <f t="shared" ca="1" si="1457"/>
        <v>high</v>
      </c>
      <c r="L3411">
        <v>13.333333333333334</v>
      </c>
      <c r="M3411" t="str">
        <f t="shared" si="1433"/>
        <v>medium</v>
      </c>
      <c r="N3411">
        <f t="shared" si="1439"/>
        <v>9</v>
      </c>
      <c r="O3411">
        <f t="shared" si="1440"/>
        <v>4</v>
      </c>
      <c r="P3411" t="str">
        <f t="shared" si="1441"/>
        <v>čtvrtek</v>
      </c>
      <c r="Q3411">
        <f t="shared" ref="Q3411:AB3420" si="1468">VLOOKUP($N3411,$V$31:$AH$42,Q$592+1,0)</f>
        <v>0</v>
      </c>
      <c r="R3411">
        <f t="shared" si="1468"/>
        <v>0</v>
      </c>
      <c r="S3411">
        <f t="shared" si="1468"/>
        <v>0</v>
      </c>
      <c r="T3411">
        <f t="shared" si="1468"/>
        <v>0</v>
      </c>
      <c r="U3411">
        <f t="shared" si="1468"/>
        <v>0</v>
      </c>
      <c r="V3411">
        <f t="shared" si="1468"/>
        <v>0</v>
      </c>
      <c r="W3411">
        <f t="shared" si="1468"/>
        <v>0</v>
      </c>
      <c r="X3411">
        <f t="shared" si="1468"/>
        <v>0</v>
      </c>
      <c r="Y3411">
        <f t="shared" si="1468"/>
        <v>1</v>
      </c>
      <c r="Z3411">
        <f t="shared" si="1468"/>
        <v>0</v>
      </c>
      <c r="AA3411">
        <f t="shared" si="1468"/>
        <v>0</v>
      </c>
      <c r="AB3411">
        <f t="shared" si="1468"/>
        <v>0</v>
      </c>
      <c r="AC3411">
        <f t="shared" ref="AC3411:AI3420" si="1469">VLOOKUP($O3411,$V$74:$AC$80,AC$592+1,0)</f>
        <v>0</v>
      </c>
      <c r="AD3411">
        <f t="shared" si="1469"/>
        <v>0</v>
      </c>
      <c r="AE3411">
        <f t="shared" si="1469"/>
        <v>0</v>
      </c>
      <c r="AF3411">
        <f t="shared" si="1469"/>
        <v>1</v>
      </c>
      <c r="AG3411">
        <f t="shared" si="1469"/>
        <v>0</v>
      </c>
      <c r="AH3411">
        <f t="shared" si="1469"/>
        <v>0</v>
      </c>
      <c r="AI3411">
        <f t="shared" si="1469"/>
        <v>0</v>
      </c>
      <c r="AJ3411">
        <f t="shared" ca="1" si="1442"/>
        <v>0</v>
      </c>
      <c r="AK3411">
        <f t="shared" ca="1" si="1443"/>
        <v>1</v>
      </c>
      <c r="AL3411">
        <f t="shared" ca="1" si="1444"/>
        <v>0</v>
      </c>
      <c r="AM3411">
        <f t="shared" ca="1" si="1445"/>
        <v>0</v>
      </c>
      <c r="AN3411">
        <f t="shared" ca="1" si="1446"/>
        <v>0</v>
      </c>
      <c r="AO3411">
        <f t="shared" ca="1" si="1447"/>
        <v>1</v>
      </c>
      <c r="AP3411">
        <f t="shared" ca="1" si="1448"/>
        <v>0</v>
      </c>
      <c r="AQ3411">
        <f t="shared" ca="1" si="1449"/>
        <v>1</v>
      </c>
      <c r="AR3411">
        <f t="shared" ca="1" si="1450"/>
        <v>0</v>
      </c>
      <c r="AS3411">
        <v>0</v>
      </c>
      <c r="AT3411">
        <v>0</v>
      </c>
      <c r="AU3411">
        <f t="shared" ca="1" si="1467"/>
        <v>0</v>
      </c>
      <c r="AV3411">
        <f t="shared" ca="1" si="1467"/>
        <v>0</v>
      </c>
      <c r="AW3411">
        <f t="shared" ca="1" si="1467"/>
        <v>1</v>
      </c>
      <c r="AX3411">
        <v>0</v>
      </c>
    </row>
    <row r="3412" spans="1:50" x14ac:dyDescent="0.25">
      <c r="A3412" s="2">
        <v>42265</v>
      </c>
      <c r="B3412">
        <v>2412</v>
      </c>
      <c r="C3412">
        <v>28</v>
      </c>
      <c r="D3412">
        <f t="shared" ca="1" si="1451"/>
        <v>19.471646779266067</v>
      </c>
      <c r="E3412">
        <f t="shared" ca="1" si="1452"/>
        <v>8.5283532207339334</v>
      </c>
      <c r="F3412" t="str">
        <f t="shared" ca="1" si="1453"/>
        <v>high</v>
      </c>
      <c r="G3412">
        <v>792</v>
      </c>
      <c r="H3412">
        <f t="shared" si="1454"/>
        <v>792</v>
      </c>
      <c r="I3412">
        <f t="shared" ca="1" si="1455"/>
        <v>1205.9909741186573</v>
      </c>
      <c r="J3412">
        <f t="shared" ca="1" si="1456"/>
        <v>-413.99097411865728</v>
      </c>
      <c r="K3412" t="str">
        <f t="shared" ca="1" si="1457"/>
        <v>low</v>
      </c>
      <c r="L3412">
        <v>11.133333333333333</v>
      </c>
      <c r="M3412" t="str">
        <f t="shared" ref="M3412:M3475" si="1470">VLOOKUP(L3412,$A$17:$C$20,3)</f>
        <v>medium</v>
      </c>
      <c r="N3412">
        <f t="shared" si="1439"/>
        <v>9</v>
      </c>
      <c r="O3412">
        <f t="shared" si="1440"/>
        <v>5</v>
      </c>
      <c r="P3412" t="str">
        <f t="shared" si="1441"/>
        <v>pátek</v>
      </c>
      <c r="Q3412">
        <f t="shared" si="1468"/>
        <v>0</v>
      </c>
      <c r="R3412">
        <f t="shared" si="1468"/>
        <v>0</v>
      </c>
      <c r="S3412">
        <f t="shared" si="1468"/>
        <v>0</v>
      </c>
      <c r="T3412">
        <f t="shared" si="1468"/>
        <v>0</v>
      </c>
      <c r="U3412">
        <f t="shared" si="1468"/>
        <v>0</v>
      </c>
      <c r="V3412">
        <f t="shared" si="1468"/>
        <v>0</v>
      </c>
      <c r="W3412">
        <f t="shared" si="1468"/>
        <v>0</v>
      </c>
      <c r="X3412">
        <f t="shared" si="1468"/>
        <v>0</v>
      </c>
      <c r="Y3412">
        <f t="shared" si="1468"/>
        <v>1</v>
      </c>
      <c r="Z3412">
        <f t="shared" si="1468"/>
        <v>0</v>
      </c>
      <c r="AA3412">
        <f t="shared" si="1468"/>
        <v>0</v>
      </c>
      <c r="AB3412">
        <f t="shared" si="1468"/>
        <v>0</v>
      </c>
      <c r="AC3412">
        <f t="shared" si="1469"/>
        <v>0</v>
      </c>
      <c r="AD3412">
        <f t="shared" si="1469"/>
        <v>0</v>
      </c>
      <c r="AE3412">
        <f t="shared" si="1469"/>
        <v>0</v>
      </c>
      <c r="AF3412">
        <f t="shared" si="1469"/>
        <v>0</v>
      </c>
      <c r="AG3412">
        <f t="shared" si="1469"/>
        <v>1</v>
      </c>
      <c r="AH3412">
        <f t="shared" si="1469"/>
        <v>0</v>
      </c>
      <c r="AI3412">
        <f t="shared" si="1469"/>
        <v>0</v>
      </c>
      <c r="AJ3412">
        <f t="shared" ca="1" si="1442"/>
        <v>1</v>
      </c>
      <c r="AK3412">
        <f t="shared" ca="1" si="1443"/>
        <v>0</v>
      </c>
      <c r="AL3412">
        <f t="shared" ca="1" si="1444"/>
        <v>0</v>
      </c>
      <c r="AM3412">
        <f t="shared" ca="1" si="1445"/>
        <v>0</v>
      </c>
      <c r="AN3412">
        <f t="shared" ca="1" si="1446"/>
        <v>0</v>
      </c>
      <c r="AO3412">
        <f t="shared" ca="1" si="1447"/>
        <v>1</v>
      </c>
      <c r="AP3412">
        <f t="shared" ca="1" si="1448"/>
        <v>0</v>
      </c>
      <c r="AQ3412">
        <f t="shared" ca="1" si="1449"/>
        <v>1</v>
      </c>
      <c r="AR3412">
        <f t="shared" ca="1" si="1450"/>
        <v>0</v>
      </c>
      <c r="AS3412">
        <v>0</v>
      </c>
      <c r="AT3412">
        <v>0</v>
      </c>
      <c r="AU3412">
        <f t="shared" ca="1" si="1467"/>
        <v>0</v>
      </c>
      <c r="AV3412">
        <f t="shared" ca="1" si="1467"/>
        <v>0</v>
      </c>
      <c r="AW3412">
        <f t="shared" ca="1" si="1467"/>
        <v>1</v>
      </c>
      <c r="AX3412">
        <v>0</v>
      </c>
    </row>
    <row r="3413" spans="1:50" x14ac:dyDescent="0.25">
      <c r="A3413" s="2">
        <v>42266</v>
      </c>
      <c r="B3413">
        <v>2413</v>
      </c>
      <c r="C3413">
        <v>15</v>
      </c>
      <c r="D3413">
        <f t="shared" ca="1" si="1451"/>
        <v>19.47040273221382</v>
      </c>
      <c r="E3413">
        <f t="shared" ca="1" si="1452"/>
        <v>-4.4704027322138202</v>
      </c>
      <c r="F3413" t="str">
        <f t="shared" ca="1" si="1453"/>
        <v>low</v>
      </c>
      <c r="G3413">
        <v>1377</v>
      </c>
      <c r="H3413">
        <f t="shared" si="1454"/>
        <v>1377</v>
      </c>
      <c r="I3413">
        <f t="shared" ca="1" si="1455"/>
        <v>1206.0016061733945</v>
      </c>
      <c r="J3413">
        <f t="shared" ca="1" si="1456"/>
        <v>170.99839382660548</v>
      </c>
      <c r="K3413" t="str">
        <f t="shared" ca="1" si="1457"/>
        <v>high</v>
      </c>
      <c r="L3413">
        <v>11.4</v>
      </c>
      <c r="M3413" t="str">
        <f t="shared" si="1470"/>
        <v>medium</v>
      </c>
      <c r="N3413">
        <f t="shared" si="1439"/>
        <v>9</v>
      </c>
      <c r="O3413">
        <f t="shared" si="1440"/>
        <v>6</v>
      </c>
      <c r="P3413" t="str">
        <f t="shared" si="1441"/>
        <v>sobota</v>
      </c>
      <c r="Q3413">
        <f t="shared" si="1468"/>
        <v>0</v>
      </c>
      <c r="R3413">
        <f t="shared" si="1468"/>
        <v>0</v>
      </c>
      <c r="S3413">
        <f t="shared" si="1468"/>
        <v>0</v>
      </c>
      <c r="T3413">
        <f t="shared" si="1468"/>
        <v>0</v>
      </c>
      <c r="U3413">
        <f t="shared" si="1468"/>
        <v>0</v>
      </c>
      <c r="V3413">
        <f t="shared" si="1468"/>
        <v>0</v>
      </c>
      <c r="W3413">
        <f t="shared" si="1468"/>
        <v>0</v>
      </c>
      <c r="X3413">
        <f t="shared" si="1468"/>
        <v>0</v>
      </c>
      <c r="Y3413">
        <f t="shared" si="1468"/>
        <v>1</v>
      </c>
      <c r="Z3413">
        <f t="shared" si="1468"/>
        <v>0</v>
      </c>
      <c r="AA3413">
        <f t="shared" si="1468"/>
        <v>0</v>
      </c>
      <c r="AB3413">
        <f t="shared" si="1468"/>
        <v>0</v>
      </c>
      <c r="AC3413">
        <f t="shared" si="1469"/>
        <v>0</v>
      </c>
      <c r="AD3413">
        <f t="shared" si="1469"/>
        <v>0</v>
      </c>
      <c r="AE3413">
        <f t="shared" si="1469"/>
        <v>0</v>
      </c>
      <c r="AF3413">
        <f t="shared" si="1469"/>
        <v>0</v>
      </c>
      <c r="AG3413">
        <f t="shared" si="1469"/>
        <v>0</v>
      </c>
      <c r="AH3413">
        <f t="shared" si="1469"/>
        <v>1</v>
      </c>
      <c r="AI3413">
        <f t="shared" si="1469"/>
        <v>0</v>
      </c>
      <c r="AJ3413">
        <f t="shared" ca="1" si="1442"/>
        <v>0</v>
      </c>
      <c r="AK3413">
        <f t="shared" ca="1" si="1443"/>
        <v>1</v>
      </c>
      <c r="AL3413">
        <f t="shared" ca="1" si="1444"/>
        <v>0</v>
      </c>
      <c r="AM3413">
        <f t="shared" ca="1" si="1445"/>
        <v>0</v>
      </c>
      <c r="AN3413">
        <f t="shared" ca="1" si="1446"/>
        <v>1</v>
      </c>
      <c r="AO3413">
        <f t="shared" ca="1" si="1447"/>
        <v>0</v>
      </c>
      <c r="AP3413">
        <f t="shared" ca="1" si="1448"/>
        <v>0</v>
      </c>
      <c r="AQ3413">
        <f t="shared" ca="1" si="1449"/>
        <v>1</v>
      </c>
      <c r="AR3413">
        <f t="shared" ca="1" si="1450"/>
        <v>0</v>
      </c>
      <c r="AS3413">
        <v>1</v>
      </c>
      <c r="AT3413">
        <v>0</v>
      </c>
      <c r="AU3413">
        <f t="shared" ca="1" si="1467"/>
        <v>1</v>
      </c>
      <c r="AV3413">
        <f t="shared" ca="1" si="1467"/>
        <v>0</v>
      </c>
      <c r="AW3413">
        <f t="shared" ca="1" si="1467"/>
        <v>0</v>
      </c>
      <c r="AX3413">
        <v>0</v>
      </c>
    </row>
    <row r="3414" spans="1:50" x14ac:dyDescent="0.25">
      <c r="A3414" s="2">
        <v>42267</v>
      </c>
      <c r="B3414">
        <v>2414</v>
      </c>
      <c r="C3414">
        <v>8</v>
      </c>
      <c r="D3414">
        <f t="shared" ca="1" si="1451"/>
        <v>19.469154106616756</v>
      </c>
      <c r="E3414">
        <f t="shared" ca="1" si="1452"/>
        <v>-11.469154106616756</v>
      </c>
      <c r="F3414" t="str">
        <f t="shared" ca="1" si="1453"/>
        <v>low</v>
      </c>
      <c r="G3414">
        <v>307</v>
      </c>
      <c r="H3414">
        <f t="shared" si="1454"/>
        <v>307</v>
      </c>
      <c r="I3414">
        <f t="shared" ca="1" si="1455"/>
        <v>1206.0120884758678</v>
      </c>
      <c r="J3414">
        <f t="shared" ca="1" si="1456"/>
        <v>-899.01208847586781</v>
      </c>
      <c r="K3414" t="str">
        <f t="shared" ca="1" si="1457"/>
        <v>low</v>
      </c>
      <c r="L3414">
        <v>7.8</v>
      </c>
      <c r="M3414" t="str">
        <f t="shared" si="1470"/>
        <v>medium</v>
      </c>
      <c r="N3414">
        <f t="shared" si="1439"/>
        <v>9</v>
      </c>
      <c r="O3414">
        <f t="shared" si="1440"/>
        <v>7</v>
      </c>
      <c r="P3414" t="str">
        <f t="shared" si="1441"/>
        <v>neděle</v>
      </c>
      <c r="Q3414">
        <f t="shared" si="1468"/>
        <v>0</v>
      </c>
      <c r="R3414">
        <f t="shared" si="1468"/>
        <v>0</v>
      </c>
      <c r="S3414">
        <f t="shared" si="1468"/>
        <v>0</v>
      </c>
      <c r="T3414">
        <f t="shared" si="1468"/>
        <v>0</v>
      </c>
      <c r="U3414">
        <f t="shared" si="1468"/>
        <v>0</v>
      </c>
      <c r="V3414">
        <f t="shared" si="1468"/>
        <v>0</v>
      </c>
      <c r="W3414">
        <f t="shared" si="1468"/>
        <v>0</v>
      </c>
      <c r="X3414">
        <f t="shared" si="1468"/>
        <v>0</v>
      </c>
      <c r="Y3414">
        <f t="shared" si="1468"/>
        <v>1</v>
      </c>
      <c r="Z3414">
        <f t="shared" si="1468"/>
        <v>0</v>
      </c>
      <c r="AA3414">
        <f t="shared" si="1468"/>
        <v>0</v>
      </c>
      <c r="AB3414">
        <f t="shared" si="1468"/>
        <v>0</v>
      </c>
      <c r="AC3414">
        <f t="shared" si="1469"/>
        <v>0</v>
      </c>
      <c r="AD3414">
        <f t="shared" si="1469"/>
        <v>0</v>
      </c>
      <c r="AE3414">
        <f t="shared" si="1469"/>
        <v>0</v>
      </c>
      <c r="AF3414">
        <f t="shared" si="1469"/>
        <v>0</v>
      </c>
      <c r="AG3414">
        <f t="shared" si="1469"/>
        <v>0</v>
      </c>
      <c r="AH3414">
        <f t="shared" si="1469"/>
        <v>0</v>
      </c>
      <c r="AI3414">
        <f t="shared" si="1469"/>
        <v>1</v>
      </c>
      <c r="AJ3414">
        <f t="shared" ca="1" si="1442"/>
        <v>1</v>
      </c>
      <c r="AK3414">
        <f t="shared" ca="1" si="1443"/>
        <v>0</v>
      </c>
      <c r="AL3414">
        <f t="shared" ca="1" si="1444"/>
        <v>0</v>
      </c>
      <c r="AM3414">
        <f t="shared" ca="1" si="1445"/>
        <v>0</v>
      </c>
      <c r="AN3414">
        <f t="shared" ca="1" si="1446"/>
        <v>0</v>
      </c>
      <c r="AO3414">
        <f t="shared" ca="1" si="1447"/>
        <v>1</v>
      </c>
      <c r="AP3414">
        <f t="shared" ca="1" si="1448"/>
        <v>0</v>
      </c>
      <c r="AQ3414">
        <f t="shared" ca="1" si="1449"/>
        <v>1</v>
      </c>
      <c r="AR3414">
        <f t="shared" ca="1" si="1450"/>
        <v>0</v>
      </c>
      <c r="AS3414">
        <v>0</v>
      </c>
      <c r="AT3414">
        <v>0</v>
      </c>
      <c r="AU3414">
        <f t="shared" ca="1" si="1467"/>
        <v>1</v>
      </c>
      <c r="AV3414">
        <f t="shared" ca="1" si="1467"/>
        <v>0</v>
      </c>
      <c r="AW3414">
        <f t="shared" ca="1" si="1467"/>
        <v>0</v>
      </c>
      <c r="AX3414">
        <v>0</v>
      </c>
    </row>
    <row r="3415" spans="1:50" x14ac:dyDescent="0.25">
      <c r="A3415" s="2">
        <v>42268</v>
      </c>
      <c r="B3415">
        <v>2415</v>
      </c>
      <c r="C3415">
        <v>21</v>
      </c>
      <c r="D3415">
        <f t="shared" ca="1" si="1451"/>
        <v>19.467900902474874</v>
      </c>
      <c r="E3415">
        <f t="shared" ca="1" si="1452"/>
        <v>1.5320990975251263</v>
      </c>
      <c r="F3415" t="str">
        <f t="shared" ca="1" si="1453"/>
        <v>medium</v>
      </c>
      <c r="G3415">
        <v>570</v>
      </c>
      <c r="H3415">
        <f t="shared" si="1454"/>
        <v>570</v>
      </c>
      <c r="I3415">
        <f t="shared" ca="1" si="1455"/>
        <v>1206.0224210260767</v>
      </c>
      <c r="J3415">
        <f t="shared" ca="1" si="1456"/>
        <v>-636.0224210260767</v>
      </c>
      <c r="K3415" t="str">
        <f t="shared" ca="1" si="1457"/>
        <v>low</v>
      </c>
      <c r="L3415">
        <v>5.7166666666666677</v>
      </c>
      <c r="M3415" t="str">
        <f t="shared" si="1470"/>
        <v>medium</v>
      </c>
      <c r="N3415">
        <f t="shared" si="1439"/>
        <v>9</v>
      </c>
      <c r="O3415">
        <f t="shared" si="1440"/>
        <v>1</v>
      </c>
      <c r="P3415" t="str">
        <f t="shared" si="1441"/>
        <v>pondělí</v>
      </c>
      <c r="Q3415">
        <f t="shared" si="1468"/>
        <v>0</v>
      </c>
      <c r="R3415">
        <f t="shared" si="1468"/>
        <v>0</v>
      </c>
      <c r="S3415">
        <f t="shared" si="1468"/>
        <v>0</v>
      </c>
      <c r="T3415">
        <f t="shared" si="1468"/>
        <v>0</v>
      </c>
      <c r="U3415">
        <f t="shared" si="1468"/>
        <v>0</v>
      </c>
      <c r="V3415">
        <f t="shared" si="1468"/>
        <v>0</v>
      </c>
      <c r="W3415">
        <f t="shared" si="1468"/>
        <v>0</v>
      </c>
      <c r="X3415">
        <f t="shared" si="1468"/>
        <v>0</v>
      </c>
      <c r="Y3415">
        <f t="shared" si="1468"/>
        <v>1</v>
      </c>
      <c r="Z3415">
        <f t="shared" si="1468"/>
        <v>0</v>
      </c>
      <c r="AA3415">
        <f t="shared" si="1468"/>
        <v>0</v>
      </c>
      <c r="AB3415">
        <f t="shared" si="1468"/>
        <v>0</v>
      </c>
      <c r="AC3415">
        <f t="shared" si="1469"/>
        <v>1</v>
      </c>
      <c r="AD3415">
        <f t="shared" si="1469"/>
        <v>0</v>
      </c>
      <c r="AE3415">
        <f t="shared" si="1469"/>
        <v>0</v>
      </c>
      <c r="AF3415">
        <f t="shared" si="1469"/>
        <v>0</v>
      </c>
      <c r="AG3415">
        <f t="shared" si="1469"/>
        <v>0</v>
      </c>
      <c r="AH3415">
        <f t="shared" si="1469"/>
        <v>0</v>
      </c>
      <c r="AI3415">
        <f t="shared" si="1469"/>
        <v>0</v>
      </c>
      <c r="AJ3415">
        <f t="shared" ca="1" si="1442"/>
        <v>0</v>
      </c>
      <c r="AK3415">
        <f t="shared" ca="1" si="1443"/>
        <v>1</v>
      </c>
      <c r="AL3415">
        <f t="shared" ca="1" si="1444"/>
        <v>0</v>
      </c>
      <c r="AM3415">
        <f t="shared" ca="1" si="1445"/>
        <v>0</v>
      </c>
      <c r="AN3415">
        <f t="shared" ca="1" si="1446"/>
        <v>1</v>
      </c>
      <c r="AO3415">
        <f t="shared" ca="1" si="1447"/>
        <v>0</v>
      </c>
      <c r="AP3415">
        <f t="shared" ca="1" si="1448"/>
        <v>0</v>
      </c>
      <c r="AQ3415">
        <f t="shared" ca="1" si="1449"/>
        <v>1</v>
      </c>
      <c r="AR3415">
        <f t="shared" ca="1" si="1450"/>
        <v>0</v>
      </c>
      <c r="AS3415">
        <v>0</v>
      </c>
      <c r="AT3415">
        <v>0</v>
      </c>
      <c r="AU3415">
        <f t="shared" ca="1" si="1467"/>
        <v>0</v>
      </c>
      <c r="AV3415">
        <f t="shared" ca="1" si="1467"/>
        <v>1</v>
      </c>
      <c r="AW3415">
        <f t="shared" ca="1" si="1467"/>
        <v>0</v>
      </c>
      <c r="AX3415">
        <v>0</v>
      </c>
    </row>
    <row r="3416" spans="1:50" x14ac:dyDescent="0.25">
      <c r="A3416" s="2">
        <v>42269</v>
      </c>
      <c r="B3416">
        <v>2416</v>
      </c>
      <c r="C3416">
        <v>16</v>
      </c>
      <c r="D3416">
        <f t="shared" ca="1" si="1451"/>
        <v>19.466643119788177</v>
      </c>
      <c r="E3416">
        <f t="shared" ca="1" si="1452"/>
        <v>-3.4666431197881771</v>
      </c>
      <c r="F3416" t="str">
        <f t="shared" ca="1" si="1453"/>
        <v>low</v>
      </c>
      <c r="G3416">
        <v>1034</v>
      </c>
      <c r="H3416">
        <f t="shared" si="1454"/>
        <v>1034</v>
      </c>
      <c r="I3416">
        <f t="shared" ca="1" si="1455"/>
        <v>1206.0326038240219</v>
      </c>
      <c r="J3416">
        <f t="shared" ca="1" si="1456"/>
        <v>-172.03260382402186</v>
      </c>
      <c r="K3416" t="str">
        <f t="shared" ca="1" si="1457"/>
        <v>medium</v>
      </c>
      <c r="L3416">
        <v>5.3333333333333321</v>
      </c>
      <c r="M3416" t="str">
        <f t="shared" si="1470"/>
        <v>medium</v>
      </c>
      <c r="N3416">
        <f t="shared" si="1439"/>
        <v>9</v>
      </c>
      <c r="O3416">
        <f t="shared" si="1440"/>
        <v>2</v>
      </c>
      <c r="P3416" t="str">
        <f t="shared" si="1441"/>
        <v>úterý</v>
      </c>
      <c r="Q3416">
        <f t="shared" si="1468"/>
        <v>0</v>
      </c>
      <c r="R3416">
        <f t="shared" si="1468"/>
        <v>0</v>
      </c>
      <c r="S3416">
        <f t="shared" si="1468"/>
        <v>0</v>
      </c>
      <c r="T3416">
        <f t="shared" si="1468"/>
        <v>0</v>
      </c>
      <c r="U3416">
        <f t="shared" si="1468"/>
        <v>0</v>
      </c>
      <c r="V3416">
        <f t="shared" si="1468"/>
        <v>0</v>
      </c>
      <c r="W3416">
        <f t="shared" si="1468"/>
        <v>0</v>
      </c>
      <c r="X3416">
        <f t="shared" si="1468"/>
        <v>0</v>
      </c>
      <c r="Y3416">
        <f t="shared" si="1468"/>
        <v>1</v>
      </c>
      <c r="Z3416">
        <f t="shared" si="1468"/>
        <v>0</v>
      </c>
      <c r="AA3416">
        <f t="shared" si="1468"/>
        <v>0</v>
      </c>
      <c r="AB3416">
        <f t="shared" si="1468"/>
        <v>0</v>
      </c>
      <c r="AC3416">
        <f t="shared" si="1469"/>
        <v>0</v>
      </c>
      <c r="AD3416">
        <f t="shared" si="1469"/>
        <v>1</v>
      </c>
      <c r="AE3416">
        <f t="shared" si="1469"/>
        <v>0</v>
      </c>
      <c r="AF3416">
        <f t="shared" si="1469"/>
        <v>0</v>
      </c>
      <c r="AG3416">
        <f t="shared" si="1469"/>
        <v>0</v>
      </c>
      <c r="AH3416">
        <f t="shared" si="1469"/>
        <v>0</v>
      </c>
      <c r="AI3416">
        <f t="shared" si="1469"/>
        <v>0</v>
      </c>
      <c r="AJ3416">
        <f t="shared" ca="1" si="1442"/>
        <v>0</v>
      </c>
      <c r="AK3416">
        <f t="shared" ca="1" si="1443"/>
        <v>1</v>
      </c>
      <c r="AL3416">
        <f t="shared" ca="1" si="1444"/>
        <v>0</v>
      </c>
      <c r="AM3416">
        <f t="shared" ca="1" si="1445"/>
        <v>0</v>
      </c>
      <c r="AN3416">
        <f t="shared" ca="1" si="1446"/>
        <v>1</v>
      </c>
      <c r="AO3416">
        <f t="shared" ca="1" si="1447"/>
        <v>0</v>
      </c>
      <c r="AP3416">
        <f t="shared" ca="1" si="1448"/>
        <v>0</v>
      </c>
      <c r="AQ3416">
        <f t="shared" ca="1" si="1449"/>
        <v>1</v>
      </c>
      <c r="AR3416">
        <f t="shared" ca="1" si="1450"/>
        <v>0</v>
      </c>
      <c r="AS3416">
        <v>0</v>
      </c>
      <c r="AT3416">
        <v>0</v>
      </c>
      <c r="AU3416">
        <f t="shared" ca="1" si="1467"/>
        <v>1</v>
      </c>
      <c r="AV3416">
        <f t="shared" ca="1" si="1467"/>
        <v>0</v>
      </c>
      <c r="AW3416">
        <f t="shared" ca="1" si="1467"/>
        <v>0</v>
      </c>
      <c r="AX3416">
        <v>0</v>
      </c>
    </row>
    <row r="3417" spans="1:50" x14ac:dyDescent="0.25">
      <c r="A3417" s="2">
        <v>42270</v>
      </c>
      <c r="B3417">
        <v>2417</v>
      </c>
      <c r="C3417">
        <v>20</v>
      </c>
      <c r="D3417">
        <f t="shared" ca="1" si="1451"/>
        <v>19.465380758556662</v>
      </c>
      <c r="E3417">
        <f t="shared" ca="1" si="1452"/>
        <v>0.5346192414433375</v>
      </c>
      <c r="F3417" t="str">
        <f t="shared" ca="1" si="1453"/>
        <v>medium</v>
      </c>
      <c r="G3417">
        <v>1264</v>
      </c>
      <c r="H3417">
        <f t="shared" si="1454"/>
        <v>1264</v>
      </c>
      <c r="I3417">
        <f t="shared" ca="1" si="1455"/>
        <v>1206.0426368697026</v>
      </c>
      <c r="J3417">
        <f t="shared" ca="1" si="1456"/>
        <v>57.957363130297381</v>
      </c>
      <c r="K3417" t="str">
        <f t="shared" ca="1" si="1457"/>
        <v>medium</v>
      </c>
      <c r="L3417">
        <v>12.7</v>
      </c>
      <c r="M3417" t="str">
        <f t="shared" si="1470"/>
        <v>medium</v>
      </c>
      <c r="N3417">
        <f t="shared" si="1439"/>
        <v>9</v>
      </c>
      <c r="O3417">
        <f t="shared" si="1440"/>
        <v>3</v>
      </c>
      <c r="P3417" t="str">
        <f t="shared" si="1441"/>
        <v>středa</v>
      </c>
      <c r="Q3417">
        <f t="shared" si="1468"/>
        <v>0</v>
      </c>
      <c r="R3417">
        <f t="shared" si="1468"/>
        <v>0</v>
      </c>
      <c r="S3417">
        <f t="shared" si="1468"/>
        <v>0</v>
      </c>
      <c r="T3417">
        <f t="shared" si="1468"/>
        <v>0</v>
      </c>
      <c r="U3417">
        <f t="shared" si="1468"/>
        <v>0</v>
      </c>
      <c r="V3417">
        <f t="shared" si="1468"/>
        <v>0</v>
      </c>
      <c r="W3417">
        <f t="shared" si="1468"/>
        <v>0</v>
      </c>
      <c r="X3417">
        <f t="shared" si="1468"/>
        <v>0</v>
      </c>
      <c r="Y3417">
        <f t="shared" si="1468"/>
        <v>1</v>
      </c>
      <c r="Z3417">
        <f t="shared" si="1468"/>
        <v>0</v>
      </c>
      <c r="AA3417">
        <f t="shared" si="1468"/>
        <v>0</v>
      </c>
      <c r="AB3417">
        <f t="shared" si="1468"/>
        <v>0</v>
      </c>
      <c r="AC3417">
        <f t="shared" si="1469"/>
        <v>0</v>
      </c>
      <c r="AD3417">
        <f t="shared" si="1469"/>
        <v>0</v>
      </c>
      <c r="AE3417">
        <f t="shared" si="1469"/>
        <v>1</v>
      </c>
      <c r="AF3417">
        <f t="shared" si="1469"/>
        <v>0</v>
      </c>
      <c r="AG3417">
        <f t="shared" si="1469"/>
        <v>0</v>
      </c>
      <c r="AH3417">
        <f t="shared" si="1469"/>
        <v>0</v>
      </c>
      <c r="AI3417">
        <f t="shared" si="1469"/>
        <v>0</v>
      </c>
      <c r="AJ3417">
        <f t="shared" ca="1" si="1442"/>
        <v>1</v>
      </c>
      <c r="AK3417">
        <f t="shared" ca="1" si="1443"/>
        <v>0</v>
      </c>
      <c r="AL3417">
        <f t="shared" ca="1" si="1444"/>
        <v>0</v>
      </c>
      <c r="AM3417">
        <f t="shared" ca="1" si="1445"/>
        <v>0</v>
      </c>
      <c r="AN3417">
        <f t="shared" ca="1" si="1446"/>
        <v>1</v>
      </c>
      <c r="AO3417">
        <f t="shared" ca="1" si="1447"/>
        <v>0</v>
      </c>
      <c r="AP3417">
        <f t="shared" ca="1" si="1448"/>
        <v>0</v>
      </c>
      <c r="AQ3417">
        <f t="shared" ca="1" si="1449"/>
        <v>1</v>
      </c>
      <c r="AR3417">
        <f t="shared" ca="1" si="1450"/>
        <v>0</v>
      </c>
      <c r="AS3417">
        <v>0</v>
      </c>
      <c r="AT3417">
        <v>0</v>
      </c>
      <c r="AU3417">
        <f t="shared" ca="1" si="1467"/>
        <v>0</v>
      </c>
      <c r="AV3417">
        <f t="shared" ca="1" si="1467"/>
        <v>1</v>
      </c>
      <c r="AW3417">
        <f t="shared" ca="1" si="1467"/>
        <v>0</v>
      </c>
      <c r="AX3417">
        <v>0</v>
      </c>
    </row>
    <row r="3418" spans="1:50" x14ac:dyDescent="0.25">
      <c r="A3418" s="2">
        <v>42271</v>
      </c>
      <c r="B3418">
        <v>2418</v>
      </c>
      <c r="C3418">
        <v>17</v>
      </c>
      <c r="D3418">
        <f t="shared" ca="1" si="1451"/>
        <v>19.464113818780337</v>
      </c>
      <c r="E3418">
        <f t="shared" ca="1" si="1452"/>
        <v>-2.4641138187803371</v>
      </c>
      <c r="F3418" t="str">
        <f t="shared" ca="1" si="1453"/>
        <v>medium</v>
      </c>
      <c r="G3418">
        <v>569</v>
      </c>
      <c r="H3418">
        <f t="shared" si="1454"/>
        <v>569</v>
      </c>
      <c r="I3418">
        <f t="shared" ca="1" si="1455"/>
        <v>1206.0525201631192</v>
      </c>
      <c r="J3418">
        <f t="shared" ca="1" si="1456"/>
        <v>-637.0525201631192</v>
      </c>
      <c r="K3418" t="str">
        <f t="shared" ca="1" si="1457"/>
        <v>low</v>
      </c>
      <c r="L3418">
        <v>7.3222222222222229</v>
      </c>
      <c r="M3418" t="str">
        <f t="shared" si="1470"/>
        <v>medium</v>
      </c>
      <c r="N3418">
        <f t="shared" si="1439"/>
        <v>9</v>
      </c>
      <c r="O3418">
        <f t="shared" si="1440"/>
        <v>4</v>
      </c>
      <c r="P3418" t="str">
        <f t="shared" si="1441"/>
        <v>čtvrtek</v>
      </c>
      <c r="Q3418">
        <f t="shared" si="1468"/>
        <v>0</v>
      </c>
      <c r="R3418">
        <f t="shared" si="1468"/>
        <v>0</v>
      </c>
      <c r="S3418">
        <f t="shared" si="1468"/>
        <v>0</v>
      </c>
      <c r="T3418">
        <f t="shared" si="1468"/>
        <v>0</v>
      </c>
      <c r="U3418">
        <f t="shared" si="1468"/>
        <v>0</v>
      </c>
      <c r="V3418">
        <f t="shared" si="1468"/>
        <v>0</v>
      </c>
      <c r="W3418">
        <f t="shared" si="1468"/>
        <v>0</v>
      </c>
      <c r="X3418">
        <f t="shared" si="1468"/>
        <v>0</v>
      </c>
      <c r="Y3418">
        <f t="shared" si="1468"/>
        <v>1</v>
      </c>
      <c r="Z3418">
        <f t="shared" si="1468"/>
        <v>0</v>
      </c>
      <c r="AA3418">
        <f t="shared" si="1468"/>
        <v>0</v>
      </c>
      <c r="AB3418">
        <f t="shared" si="1468"/>
        <v>0</v>
      </c>
      <c r="AC3418">
        <f t="shared" si="1469"/>
        <v>0</v>
      </c>
      <c r="AD3418">
        <f t="shared" si="1469"/>
        <v>0</v>
      </c>
      <c r="AE3418">
        <f t="shared" si="1469"/>
        <v>0</v>
      </c>
      <c r="AF3418">
        <f t="shared" si="1469"/>
        <v>1</v>
      </c>
      <c r="AG3418">
        <f t="shared" si="1469"/>
        <v>0</v>
      </c>
      <c r="AH3418">
        <f t="shared" si="1469"/>
        <v>0</v>
      </c>
      <c r="AI3418">
        <f t="shared" si="1469"/>
        <v>0</v>
      </c>
      <c r="AJ3418">
        <f t="shared" ca="1" si="1442"/>
        <v>1</v>
      </c>
      <c r="AK3418">
        <f t="shared" ca="1" si="1443"/>
        <v>0</v>
      </c>
      <c r="AL3418">
        <f t="shared" ca="1" si="1444"/>
        <v>0</v>
      </c>
      <c r="AM3418">
        <f t="shared" ca="1" si="1445"/>
        <v>0</v>
      </c>
      <c r="AN3418">
        <f t="shared" ca="1" si="1446"/>
        <v>1</v>
      </c>
      <c r="AO3418">
        <f t="shared" ca="1" si="1447"/>
        <v>0</v>
      </c>
      <c r="AP3418">
        <f t="shared" ca="1" si="1448"/>
        <v>0</v>
      </c>
      <c r="AQ3418">
        <f t="shared" ca="1" si="1449"/>
        <v>1</v>
      </c>
      <c r="AR3418">
        <f t="shared" ca="1" si="1450"/>
        <v>0</v>
      </c>
      <c r="AS3418">
        <v>0</v>
      </c>
      <c r="AT3418">
        <v>0</v>
      </c>
      <c r="AU3418">
        <f t="shared" ca="1" si="1467"/>
        <v>0</v>
      </c>
      <c r="AV3418">
        <f t="shared" ca="1" si="1467"/>
        <v>1</v>
      </c>
      <c r="AW3418">
        <f t="shared" ca="1" si="1467"/>
        <v>0</v>
      </c>
      <c r="AX3418">
        <v>0</v>
      </c>
    </row>
    <row r="3419" spans="1:50" x14ac:dyDescent="0.25">
      <c r="A3419" s="2">
        <v>42272</v>
      </c>
      <c r="B3419">
        <v>2419</v>
      </c>
      <c r="C3419">
        <v>34</v>
      </c>
      <c r="D3419">
        <f t="shared" ca="1" si="1451"/>
        <v>19.462842300459194</v>
      </c>
      <c r="E3419">
        <f t="shared" ca="1" si="1452"/>
        <v>14.537157699540806</v>
      </c>
      <c r="F3419" t="str">
        <f t="shared" ca="1" si="1453"/>
        <v>high</v>
      </c>
      <c r="G3419">
        <v>1389</v>
      </c>
      <c r="H3419">
        <f t="shared" si="1454"/>
        <v>1389</v>
      </c>
      <c r="I3419">
        <f t="shared" ca="1" si="1455"/>
        <v>1206.0622537042716</v>
      </c>
      <c r="J3419">
        <f t="shared" ca="1" si="1456"/>
        <v>182.9377462957284</v>
      </c>
      <c r="K3419" t="str">
        <f t="shared" ca="1" si="1457"/>
        <v>high</v>
      </c>
      <c r="L3419">
        <v>10.055</v>
      </c>
      <c r="M3419" t="str">
        <f t="shared" si="1470"/>
        <v>medium</v>
      </c>
      <c r="N3419">
        <f t="shared" si="1439"/>
        <v>9</v>
      </c>
      <c r="O3419">
        <f t="shared" si="1440"/>
        <v>5</v>
      </c>
      <c r="P3419" t="str">
        <f t="shared" si="1441"/>
        <v>pátek</v>
      </c>
      <c r="Q3419">
        <f t="shared" si="1468"/>
        <v>0</v>
      </c>
      <c r="R3419">
        <f t="shared" si="1468"/>
        <v>0</v>
      </c>
      <c r="S3419">
        <f t="shared" si="1468"/>
        <v>0</v>
      </c>
      <c r="T3419">
        <f t="shared" si="1468"/>
        <v>0</v>
      </c>
      <c r="U3419">
        <f t="shared" si="1468"/>
        <v>0</v>
      </c>
      <c r="V3419">
        <f t="shared" si="1468"/>
        <v>0</v>
      </c>
      <c r="W3419">
        <f t="shared" si="1468"/>
        <v>0</v>
      </c>
      <c r="X3419">
        <f t="shared" si="1468"/>
        <v>0</v>
      </c>
      <c r="Y3419">
        <f t="shared" si="1468"/>
        <v>1</v>
      </c>
      <c r="Z3419">
        <f t="shared" si="1468"/>
        <v>0</v>
      </c>
      <c r="AA3419">
        <f t="shared" si="1468"/>
        <v>0</v>
      </c>
      <c r="AB3419">
        <f t="shared" si="1468"/>
        <v>0</v>
      </c>
      <c r="AC3419">
        <f t="shared" si="1469"/>
        <v>0</v>
      </c>
      <c r="AD3419">
        <f t="shared" si="1469"/>
        <v>0</v>
      </c>
      <c r="AE3419">
        <f t="shared" si="1469"/>
        <v>0</v>
      </c>
      <c r="AF3419">
        <f t="shared" si="1469"/>
        <v>0</v>
      </c>
      <c r="AG3419">
        <f t="shared" si="1469"/>
        <v>1</v>
      </c>
      <c r="AH3419">
        <f t="shared" si="1469"/>
        <v>0</v>
      </c>
      <c r="AI3419">
        <f t="shared" si="1469"/>
        <v>0</v>
      </c>
      <c r="AJ3419">
        <f t="shared" ca="1" si="1442"/>
        <v>1</v>
      </c>
      <c r="AK3419">
        <f t="shared" ca="1" si="1443"/>
        <v>0</v>
      </c>
      <c r="AL3419">
        <f t="shared" ca="1" si="1444"/>
        <v>0</v>
      </c>
      <c r="AM3419">
        <f t="shared" ca="1" si="1445"/>
        <v>0</v>
      </c>
      <c r="AN3419">
        <f t="shared" ca="1" si="1446"/>
        <v>0</v>
      </c>
      <c r="AO3419">
        <f t="shared" ca="1" si="1447"/>
        <v>1</v>
      </c>
      <c r="AP3419">
        <f t="shared" ca="1" si="1448"/>
        <v>0</v>
      </c>
      <c r="AQ3419">
        <f t="shared" ca="1" si="1449"/>
        <v>1</v>
      </c>
      <c r="AR3419">
        <f t="shared" ca="1" si="1450"/>
        <v>0</v>
      </c>
      <c r="AS3419">
        <v>0</v>
      </c>
      <c r="AT3419">
        <v>0</v>
      </c>
      <c r="AU3419">
        <f t="shared" ca="1" si="1467"/>
        <v>0</v>
      </c>
      <c r="AV3419">
        <f t="shared" ca="1" si="1467"/>
        <v>0</v>
      </c>
      <c r="AW3419">
        <f t="shared" ca="1" si="1467"/>
        <v>1</v>
      </c>
      <c r="AX3419">
        <v>0</v>
      </c>
    </row>
    <row r="3420" spans="1:50" x14ac:dyDescent="0.25">
      <c r="A3420" s="2">
        <v>42273</v>
      </c>
      <c r="B3420">
        <v>2420</v>
      </c>
      <c r="C3420">
        <v>17</v>
      </c>
      <c r="D3420">
        <f t="shared" ca="1" si="1451"/>
        <v>19.461566203593236</v>
      </c>
      <c r="E3420">
        <f t="shared" ca="1" si="1452"/>
        <v>-2.461566203593236</v>
      </c>
      <c r="F3420" t="str">
        <f t="shared" ca="1" si="1453"/>
        <v>medium</v>
      </c>
      <c r="G3420">
        <v>999</v>
      </c>
      <c r="H3420">
        <f t="shared" si="1454"/>
        <v>999</v>
      </c>
      <c r="I3420">
        <f t="shared" ca="1" si="1455"/>
        <v>1206.0718374931598</v>
      </c>
      <c r="J3420">
        <f t="shared" ca="1" si="1456"/>
        <v>-207.07183749315982</v>
      </c>
      <c r="K3420" t="str">
        <f t="shared" ca="1" si="1457"/>
        <v>medium</v>
      </c>
      <c r="L3420">
        <v>10.95</v>
      </c>
      <c r="M3420" t="str">
        <f t="shared" si="1470"/>
        <v>medium</v>
      </c>
      <c r="N3420">
        <f t="shared" si="1439"/>
        <v>9</v>
      </c>
      <c r="O3420">
        <f t="shared" si="1440"/>
        <v>6</v>
      </c>
      <c r="P3420" t="str">
        <f t="shared" si="1441"/>
        <v>sobota</v>
      </c>
      <c r="Q3420">
        <f t="shared" si="1468"/>
        <v>0</v>
      </c>
      <c r="R3420">
        <f t="shared" si="1468"/>
        <v>0</v>
      </c>
      <c r="S3420">
        <f t="shared" si="1468"/>
        <v>0</v>
      </c>
      <c r="T3420">
        <f t="shared" si="1468"/>
        <v>0</v>
      </c>
      <c r="U3420">
        <f t="shared" si="1468"/>
        <v>0</v>
      </c>
      <c r="V3420">
        <f t="shared" si="1468"/>
        <v>0</v>
      </c>
      <c r="W3420">
        <f t="shared" si="1468"/>
        <v>0</v>
      </c>
      <c r="X3420">
        <f t="shared" si="1468"/>
        <v>0</v>
      </c>
      <c r="Y3420">
        <f t="shared" si="1468"/>
        <v>1</v>
      </c>
      <c r="Z3420">
        <f t="shared" si="1468"/>
        <v>0</v>
      </c>
      <c r="AA3420">
        <f t="shared" si="1468"/>
        <v>0</v>
      </c>
      <c r="AB3420">
        <f t="shared" si="1468"/>
        <v>0</v>
      </c>
      <c r="AC3420">
        <f t="shared" si="1469"/>
        <v>0</v>
      </c>
      <c r="AD3420">
        <f t="shared" si="1469"/>
        <v>0</v>
      </c>
      <c r="AE3420">
        <f t="shared" si="1469"/>
        <v>0</v>
      </c>
      <c r="AF3420">
        <f t="shared" si="1469"/>
        <v>0</v>
      </c>
      <c r="AG3420">
        <f t="shared" si="1469"/>
        <v>0</v>
      </c>
      <c r="AH3420">
        <f t="shared" si="1469"/>
        <v>1</v>
      </c>
      <c r="AI3420">
        <f t="shared" si="1469"/>
        <v>0</v>
      </c>
      <c r="AJ3420">
        <f t="shared" ca="1" si="1442"/>
        <v>1</v>
      </c>
      <c r="AK3420">
        <f t="shared" ca="1" si="1443"/>
        <v>0</v>
      </c>
      <c r="AL3420">
        <f t="shared" ca="1" si="1444"/>
        <v>0</v>
      </c>
      <c r="AM3420">
        <f t="shared" ca="1" si="1445"/>
        <v>0</v>
      </c>
      <c r="AN3420">
        <f t="shared" ca="1" si="1446"/>
        <v>1</v>
      </c>
      <c r="AO3420">
        <f t="shared" ca="1" si="1447"/>
        <v>0</v>
      </c>
      <c r="AP3420">
        <f t="shared" ca="1" si="1448"/>
        <v>0</v>
      </c>
      <c r="AQ3420">
        <f t="shared" ca="1" si="1449"/>
        <v>1</v>
      </c>
      <c r="AR3420">
        <f t="shared" ca="1" si="1450"/>
        <v>0</v>
      </c>
      <c r="AS3420">
        <v>0</v>
      </c>
      <c r="AT3420">
        <v>0</v>
      </c>
      <c r="AU3420">
        <f t="shared" ca="1" si="1467"/>
        <v>0</v>
      </c>
      <c r="AV3420">
        <f t="shared" ca="1" si="1467"/>
        <v>1</v>
      </c>
      <c r="AW3420">
        <f t="shared" ca="1" si="1467"/>
        <v>0</v>
      </c>
      <c r="AX3420">
        <v>0</v>
      </c>
    </row>
    <row r="3421" spans="1:50" x14ac:dyDescent="0.25">
      <c r="A3421" s="2">
        <v>42274</v>
      </c>
      <c r="B3421">
        <v>2421</v>
      </c>
      <c r="C3421">
        <v>10</v>
      </c>
      <c r="D3421">
        <f t="shared" ca="1" si="1451"/>
        <v>19.46028552818246</v>
      </c>
      <c r="E3421">
        <f t="shared" ca="1" si="1452"/>
        <v>-9.4602855281824603</v>
      </c>
      <c r="F3421" t="str">
        <f t="shared" ca="1" si="1453"/>
        <v>low</v>
      </c>
      <c r="G3421">
        <v>423</v>
      </c>
      <c r="H3421">
        <f t="shared" si="1454"/>
        <v>423</v>
      </c>
      <c r="I3421">
        <f t="shared" ca="1" si="1455"/>
        <v>1206.0812715297841</v>
      </c>
      <c r="J3421">
        <f t="shared" ca="1" si="1456"/>
        <v>-783.08127152978409</v>
      </c>
      <c r="K3421" t="str">
        <f t="shared" ca="1" si="1457"/>
        <v>low</v>
      </c>
      <c r="L3421">
        <v>6.2333333333333334</v>
      </c>
      <c r="M3421" t="str">
        <f t="shared" si="1470"/>
        <v>medium</v>
      </c>
      <c r="N3421">
        <f t="shared" si="1439"/>
        <v>9</v>
      </c>
      <c r="O3421">
        <f t="shared" si="1440"/>
        <v>7</v>
      </c>
      <c r="P3421" t="str">
        <f t="shared" si="1441"/>
        <v>neděle</v>
      </c>
      <c r="Q3421">
        <f t="shared" ref="Q3421:AB3430" si="1471">VLOOKUP($N3421,$V$31:$AH$42,Q$592+1,0)</f>
        <v>0</v>
      </c>
      <c r="R3421">
        <f t="shared" si="1471"/>
        <v>0</v>
      </c>
      <c r="S3421">
        <f t="shared" si="1471"/>
        <v>0</v>
      </c>
      <c r="T3421">
        <f t="shared" si="1471"/>
        <v>0</v>
      </c>
      <c r="U3421">
        <f t="shared" si="1471"/>
        <v>0</v>
      </c>
      <c r="V3421">
        <f t="shared" si="1471"/>
        <v>0</v>
      </c>
      <c r="W3421">
        <f t="shared" si="1471"/>
        <v>0</v>
      </c>
      <c r="X3421">
        <f t="shared" si="1471"/>
        <v>0</v>
      </c>
      <c r="Y3421">
        <f t="shared" si="1471"/>
        <v>1</v>
      </c>
      <c r="Z3421">
        <f t="shared" si="1471"/>
        <v>0</v>
      </c>
      <c r="AA3421">
        <f t="shared" si="1471"/>
        <v>0</v>
      </c>
      <c r="AB3421">
        <f t="shared" si="1471"/>
        <v>0</v>
      </c>
      <c r="AC3421">
        <f t="shared" ref="AC3421:AI3430" si="1472">VLOOKUP($O3421,$V$74:$AC$80,AC$592+1,0)</f>
        <v>0</v>
      </c>
      <c r="AD3421">
        <f t="shared" si="1472"/>
        <v>0</v>
      </c>
      <c r="AE3421">
        <f t="shared" si="1472"/>
        <v>0</v>
      </c>
      <c r="AF3421">
        <f t="shared" si="1472"/>
        <v>0</v>
      </c>
      <c r="AG3421">
        <f t="shared" si="1472"/>
        <v>0</v>
      </c>
      <c r="AH3421">
        <f t="shared" si="1472"/>
        <v>0</v>
      </c>
      <c r="AI3421">
        <f t="shared" si="1472"/>
        <v>1</v>
      </c>
      <c r="AJ3421">
        <f t="shared" ca="1" si="1442"/>
        <v>1</v>
      </c>
      <c r="AK3421">
        <f t="shared" ca="1" si="1443"/>
        <v>0</v>
      </c>
      <c r="AL3421">
        <f t="shared" ca="1" si="1444"/>
        <v>0</v>
      </c>
      <c r="AM3421">
        <f t="shared" ca="1" si="1445"/>
        <v>0</v>
      </c>
      <c r="AN3421">
        <f t="shared" ca="1" si="1446"/>
        <v>1</v>
      </c>
      <c r="AO3421">
        <f t="shared" ca="1" si="1447"/>
        <v>0</v>
      </c>
      <c r="AP3421">
        <f t="shared" ca="1" si="1448"/>
        <v>0</v>
      </c>
      <c r="AQ3421">
        <f t="shared" ca="1" si="1449"/>
        <v>1</v>
      </c>
      <c r="AR3421">
        <f t="shared" ca="1" si="1450"/>
        <v>0</v>
      </c>
      <c r="AS3421">
        <v>0</v>
      </c>
      <c r="AT3421">
        <v>0</v>
      </c>
      <c r="AU3421">
        <f t="shared" ref="AU3421:AW3440" ca="1" si="1473">VLOOKUP(INDIRECT($AU$590&amp;ROW($A3421)),$F$17:$I$19,AU$592+1,0)</f>
        <v>1</v>
      </c>
      <c r="AV3421">
        <f t="shared" ca="1" si="1473"/>
        <v>0</v>
      </c>
      <c r="AW3421">
        <f t="shared" ca="1" si="1473"/>
        <v>0</v>
      </c>
      <c r="AX3421">
        <v>0</v>
      </c>
    </row>
    <row r="3422" spans="1:50" x14ac:dyDescent="0.25">
      <c r="A3422" s="2">
        <v>42275</v>
      </c>
      <c r="B3422">
        <v>2422</v>
      </c>
      <c r="C3422">
        <v>11</v>
      </c>
      <c r="D3422">
        <f t="shared" ca="1" si="1451"/>
        <v>19.459000274226874</v>
      </c>
      <c r="E3422">
        <f t="shared" ca="1" si="1452"/>
        <v>-8.4590002742268737</v>
      </c>
      <c r="F3422" t="str">
        <f t="shared" ca="1" si="1453"/>
        <v>low</v>
      </c>
      <c r="G3422">
        <v>982</v>
      </c>
      <c r="H3422">
        <f t="shared" si="1454"/>
        <v>982</v>
      </c>
      <c r="I3422">
        <f t="shared" ca="1" si="1455"/>
        <v>1206.0905558141442</v>
      </c>
      <c r="J3422">
        <f t="shared" ca="1" si="1456"/>
        <v>-224.09055581414418</v>
      </c>
      <c r="K3422" t="str">
        <f t="shared" ca="1" si="1457"/>
        <v>medium</v>
      </c>
      <c r="L3422">
        <v>8.6</v>
      </c>
      <c r="M3422" t="str">
        <f t="shared" si="1470"/>
        <v>medium</v>
      </c>
      <c r="N3422">
        <f t="shared" si="1439"/>
        <v>9</v>
      </c>
      <c r="O3422">
        <f t="shared" si="1440"/>
        <v>1</v>
      </c>
      <c r="P3422" t="str">
        <f t="shared" si="1441"/>
        <v>pondělí</v>
      </c>
      <c r="Q3422">
        <f t="shared" si="1471"/>
        <v>0</v>
      </c>
      <c r="R3422">
        <f t="shared" si="1471"/>
        <v>0</v>
      </c>
      <c r="S3422">
        <f t="shared" si="1471"/>
        <v>0</v>
      </c>
      <c r="T3422">
        <f t="shared" si="1471"/>
        <v>0</v>
      </c>
      <c r="U3422">
        <f t="shared" si="1471"/>
        <v>0</v>
      </c>
      <c r="V3422">
        <f t="shared" si="1471"/>
        <v>0</v>
      </c>
      <c r="W3422">
        <f t="shared" si="1471"/>
        <v>0</v>
      </c>
      <c r="X3422">
        <f t="shared" si="1471"/>
        <v>0</v>
      </c>
      <c r="Y3422">
        <f t="shared" si="1471"/>
        <v>1</v>
      </c>
      <c r="Z3422">
        <f t="shared" si="1471"/>
        <v>0</v>
      </c>
      <c r="AA3422">
        <f t="shared" si="1471"/>
        <v>0</v>
      </c>
      <c r="AB3422">
        <f t="shared" si="1471"/>
        <v>0</v>
      </c>
      <c r="AC3422">
        <f t="shared" si="1472"/>
        <v>1</v>
      </c>
      <c r="AD3422">
        <f t="shared" si="1472"/>
        <v>0</v>
      </c>
      <c r="AE3422">
        <f t="shared" si="1472"/>
        <v>0</v>
      </c>
      <c r="AF3422">
        <f t="shared" si="1472"/>
        <v>0</v>
      </c>
      <c r="AG3422">
        <f t="shared" si="1472"/>
        <v>0</v>
      </c>
      <c r="AH3422">
        <f t="shared" si="1472"/>
        <v>0</v>
      </c>
      <c r="AI3422">
        <f t="shared" si="1472"/>
        <v>0</v>
      </c>
      <c r="AJ3422">
        <f t="shared" ca="1" si="1442"/>
        <v>1</v>
      </c>
      <c r="AK3422">
        <f t="shared" ca="1" si="1443"/>
        <v>0</v>
      </c>
      <c r="AL3422">
        <f t="shared" ca="1" si="1444"/>
        <v>0</v>
      </c>
      <c r="AM3422">
        <f t="shared" ca="1" si="1445"/>
        <v>0</v>
      </c>
      <c r="AN3422">
        <f t="shared" ca="1" si="1446"/>
        <v>1</v>
      </c>
      <c r="AO3422">
        <f t="shared" ca="1" si="1447"/>
        <v>0</v>
      </c>
      <c r="AP3422">
        <f t="shared" ca="1" si="1448"/>
        <v>0</v>
      </c>
      <c r="AQ3422">
        <f t="shared" ca="1" si="1449"/>
        <v>1</v>
      </c>
      <c r="AR3422">
        <f t="shared" ca="1" si="1450"/>
        <v>0</v>
      </c>
      <c r="AS3422">
        <v>0</v>
      </c>
      <c r="AT3422">
        <v>0</v>
      </c>
      <c r="AU3422">
        <f t="shared" ca="1" si="1473"/>
        <v>1</v>
      </c>
      <c r="AV3422">
        <f t="shared" ca="1" si="1473"/>
        <v>0</v>
      </c>
      <c r="AW3422">
        <f t="shared" ca="1" si="1473"/>
        <v>0</v>
      </c>
      <c r="AX3422">
        <v>0</v>
      </c>
    </row>
    <row r="3423" spans="1:50" x14ac:dyDescent="0.25">
      <c r="A3423" s="2">
        <v>42276</v>
      </c>
      <c r="B3423">
        <v>2423</v>
      </c>
      <c r="C3423">
        <v>26</v>
      </c>
      <c r="D3423">
        <f t="shared" ca="1" si="1451"/>
        <v>19.457710441726466</v>
      </c>
      <c r="E3423">
        <f t="shared" ca="1" si="1452"/>
        <v>6.5422895582735343</v>
      </c>
      <c r="F3423" t="str">
        <f t="shared" ca="1" si="1453"/>
        <v>high</v>
      </c>
      <c r="G3423">
        <v>1970</v>
      </c>
      <c r="H3423">
        <f t="shared" si="1454"/>
        <v>1970</v>
      </c>
      <c r="I3423">
        <f t="shared" ca="1" si="1455"/>
        <v>1206.0996903462401</v>
      </c>
      <c r="J3423">
        <f t="shared" ca="1" si="1456"/>
        <v>763.9003096537599</v>
      </c>
      <c r="K3423" t="str">
        <f t="shared" ca="1" si="1457"/>
        <v>high</v>
      </c>
      <c r="L3423">
        <v>6.7</v>
      </c>
      <c r="M3423" t="str">
        <f t="shared" si="1470"/>
        <v>medium</v>
      </c>
      <c r="N3423">
        <f t="shared" si="1439"/>
        <v>9</v>
      </c>
      <c r="O3423">
        <f t="shared" si="1440"/>
        <v>2</v>
      </c>
      <c r="P3423" t="str">
        <f t="shared" si="1441"/>
        <v>úterý</v>
      </c>
      <c r="Q3423">
        <f t="shared" si="1471"/>
        <v>0</v>
      </c>
      <c r="R3423">
        <f t="shared" si="1471"/>
        <v>0</v>
      </c>
      <c r="S3423">
        <f t="shared" si="1471"/>
        <v>0</v>
      </c>
      <c r="T3423">
        <f t="shared" si="1471"/>
        <v>0</v>
      </c>
      <c r="U3423">
        <f t="shared" si="1471"/>
        <v>0</v>
      </c>
      <c r="V3423">
        <f t="shared" si="1471"/>
        <v>0</v>
      </c>
      <c r="W3423">
        <f t="shared" si="1471"/>
        <v>0</v>
      </c>
      <c r="X3423">
        <f t="shared" si="1471"/>
        <v>0</v>
      </c>
      <c r="Y3423">
        <f t="shared" si="1471"/>
        <v>1</v>
      </c>
      <c r="Z3423">
        <f t="shared" si="1471"/>
        <v>0</v>
      </c>
      <c r="AA3423">
        <f t="shared" si="1471"/>
        <v>0</v>
      </c>
      <c r="AB3423">
        <f t="shared" si="1471"/>
        <v>0</v>
      </c>
      <c r="AC3423">
        <f t="shared" si="1472"/>
        <v>0</v>
      </c>
      <c r="AD3423">
        <f t="shared" si="1472"/>
        <v>1</v>
      </c>
      <c r="AE3423">
        <f t="shared" si="1472"/>
        <v>0</v>
      </c>
      <c r="AF3423">
        <f t="shared" si="1472"/>
        <v>0</v>
      </c>
      <c r="AG3423">
        <f t="shared" si="1472"/>
        <v>0</v>
      </c>
      <c r="AH3423">
        <f t="shared" si="1472"/>
        <v>0</v>
      </c>
      <c r="AI3423">
        <f t="shared" si="1472"/>
        <v>0</v>
      </c>
      <c r="AJ3423">
        <f t="shared" ca="1" si="1442"/>
        <v>1</v>
      </c>
      <c r="AK3423">
        <f t="shared" ca="1" si="1443"/>
        <v>0</v>
      </c>
      <c r="AL3423">
        <f t="shared" ca="1" si="1444"/>
        <v>0</v>
      </c>
      <c r="AM3423">
        <f t="shared" ca="1" si="1445"/>
        <v>0</v>
      </c>
      <c r="AN3423">
        <f t="shared" ca="1" si="1446"/>
        <v>0</v>
      </c>
      <c r="AO3423">
        <f t="shared" ca="1" si="1447"/>
        <v>1</v>
      </c>
      <c r="AP3423">
        <f t="shared" ca="1" si="1448"/>
        <v>0</v>
      </c>
      <c r="AQ3423">
        <f t="shared" ca="1" si="1449"/>
        <v>1</v>
      </c>
      <c r="AR3423">
        <f t="shared" ca="1" si="1450"/>
        <v>0</v>
      </c>
      <c r="AS3423">
        <v>0</v>
      </c>
      <c r="AT3423">
        <v>0</v>
      </c>
      <c r="AU3423">
        <f t="shared" ca="1" si="1473"/>
        <v>0</v>
      </c>
      <c r="AV3423">
        <f t="shared" ca="1" si="1473"/>
        <v>0</v>
      </c>
      <c r="AW3423">
        <f t="shared" ca="1" si="1473"/>
        <v>1</v>
      </c>
      <c r="AX3423">
        <v>0</v>
      </c>
    </row>
    <row r="3424" spans="1:50" x14ac:dyDescent="0.25">
      <c r="A3424" s="2">
        <v>42277</v>
      </c>
      <c r="B3424">
        <v>2424</v>
      </c>
      <c r="C3424">
        <v>20</v>
      </c>
      <c r="D3424">
        <f t="shared" ca="1" si="1451"/>
        <v>19.456416030681247</v>
      </c>
      <c r="E3424">
        <f t="shared" ca="1" si="1452"/>
        <v>0.54358396931875319</v>
      </c>
      <c r="F3424" t="str">
        <f t="shared" ca="1" si="1453"/>
        <v>medium</v>
      </c>
      <c r="G3424">
        <v>787</v>
      </c>
      <c r="H3424">
        <f t="shared" si="1454"/>
        <v>787</v>
      </c>
      <c r="I3424">
        <f t="shared" ca="1" si="1455"/>
        <v>1206.1086751260718</v>
      </c>
      <c r="J3424">
        <f t="shared" ca="1" si="1456"/>
        <v>-419.10867512607183</v>
      </c>
      <c r="K3424" t="str">
        <f t="shared" ca="1" si="1457"/>
        <v>low</v>
      </c>
      <c r="L3424">
        <v>5.42</v>
      </c>
      <c r="M3424" t="str">
        <f t="shared" si="1470"/>
        <v>medium</v>
      </c>
      <c r="N3424">
        <f t="shared" si="1439"/>
        <v>9</v>
      </c>
      <c r="O3424">
        <f t="shared" si="1440"/>
        <v>3</v>
      </c>
      <c r="P3424" t="str">
        <f t="shared" si="1441"/>
        <v>středa</v>
      </c>
      <c r="Q3424">
        <f t="shared" si="1471"/>
        <v>0</v>
      </c>
      <c r="R3424">
        <f t="shared" si="1471"/>
        <v>0</v>
      </c>
      <c r="S3424">
        <f t="shared" si="1471"/>
        <v>0</v>
      </c>
      <c r="T3424">
        <f t="shared" si="1471"/>
        <v>0</v>
      </c>
      <c r="U3424">
        <f t="shared" si="1471"/>
        <v>0</v>
      </c>
      <c r="V3424">
        <f t="shared" si="1471"/>
        <v>0</v>
      </c>
      <c r="W3424">
        <f t="shared" si="1471"/>
        <v>0</v>
      </c>
      <c r="X3424">
        <f t="shared" si="1471"/>
        <v>0</v>
      </c>
      <c r="Y3424">
        <f t="shared" si="1471"/>
        <v>1</v>
      </c>
      <c r="Z3424">
        <f t="shared" si="1471"/>
        <v>0</v>
      </c>
      <c r="AA3424">
        <f t="shared" si="1471"/>
        <v>0</v>
      </c>
      <c r="AB3424">
        <f t="shared" si="1471"/>
        <v>0</v>
      </c>
      <c r="AC3424">
        <f t="shared" si="1472"/>
        <v>0</v>
      </c>
      <c r="AD3424">
        <f t="shared" si="1472"/>
        <v>0</v>
      </c>
      <c r="AE3424">
        <f t="shared" si="1472"/>
        <v>1</v>
      </c>
      <c r="AF3424">
        <f t="shared" si="1472"/>
        <v>0</v>
      </c>
      <c r="AG3424">
        <f t="shared" si="1472"/>
        <v>0</v>
      </c>
      <c r="AH3424">
        <f t="shared" si="1472"/>
        <v>0</v>
      </c>
      <c r="AI3424">
        <f t="shared" si="1472"/>
        <v>0</v>
      </c>
      <c r="AJ3424">
        <f t="shared" ca="1" si="1442"/>
        <v>0</v>
      </c>
      <c r="AK3424">
        <f t="shared" ca="1" si="1443"/>
        <v>1</v>
      </c>
      <c r="AL3424">
        <f t="shared" ca="1" si="1444"/>
        <v>0</v>
      </c>
      <c r="AM3424">
        <f t="shared" ca="1" si="1445"/>
        <v>0</v>
      </c>
      <c r="AN3424">
        <f t="shared" ca="1" si="1446"/>
        <v>0</v>
      </c>
      <c r="AO3424">
        <f t="shared" ca="1" si="1447"/>
        <v>1</v>
      </c>
      <c r="AP3424">
        <f t="shared" ca="1" si="1448"/>
        <v>0</v>
      </c>
      <c r="AQ3424">
        <f t="shared" ca="1" si="1449"/>
        <v>1</v>
      </c>
      <c r="AR3424">
        <f t="shared" ca="1" si="1450"/>
        <v>0</v>
      </c>
      <c r="AS3424">
        <v>0</v>
      </c>
      <c r="AT3424">
        <v>0</v>
      </c>
      <c r="AU3424">
        <f t="shared" ca="1" si="1473"/>
        <v>0</v>
      </c>
      <c r="AV3424">
        <f t="shared" ca="1" si="1473"/>
        <v>1</v>
      </c>
      <c r="AW3424">
        <f t="shared" ca="1" si="1473"/>
        <v>0</v>
      </c>
      <c r="AX3424">
        <v>0</v>
      </c>
    </row>
    <row r="3425" spans="1:50" x14ac:dyDescent="0.25">
      <c r="A3425" s="2">
        <v>42278</v>
      </c>
      <c r="B3425">
        <v>2425</v>
      </c>
      <c r="C3425">
        <v>15</v>
      </c>
      <c r="D3425">
        <f t="shared" ca="1" si="1451"/>
        <v>19.455117041091206</v>
      </c>
      <c r="E3425">
        <f t="shared" ca="1" si="1452"/>
        <v>-4.4551170410912064</v>
      </c>
      <c r="F3425" t="str">
        <f t="shared" ca="1" si="1453"/>
        <v>low</v>
      </c>
      <c r="G3425">
        <v>937</v>
      </c>
      <c r="H3425">
        <f t="shared" si="1454"/>
        <v>937</v>
      </c>
      <c r="I3425">
        <f t="shared" ca="1" si="1455"/>
        <v>1206.1175101536396</v>
      </c>
      <c r="J3425">
        <f t="shared" ca="1" si="1456"/>
        <v>-269.11751015363961</v>
      </c>
      <c r="K3425" t="str">
        <f t="shared" ca="1" si="1457"/>
        <v>medium</v>
      </c>
      <c r="L3425">
        <v>1.8</v>
      </c>
      <c r="M3425" t="str">
        <f t="shared" si="1470"/>
        <v>low</v>
      </c>
      <c r="N3425">
        <f t="shared" si="1439"/>
        <v>10</v>
      </c>
      <c r="O3425">
        <f t="shared" si="1440"/>
        <v>4</v>
      </c>
      <c r="P3425" t="str">
        <f t="shared" si="1441"/>
        <v>čtvrtek</v>
      </c>
      <c r="Q3425">
        <f t="shared" si="1471"/>
        <v>0</v>
      </c>
      <c r="R3425">
        <f t="shared" si="1471"/>
        <v>0</v>
      </c>
      <c r="S3425">
        <f t="shared" si="1471"/>
        <v>0</v>
      </c>
      <c r="T3425">
        <f t="shared" si="1471"/>
        <v>0</v>
      </c>
      <c r="U3425">
        <f t="shared" si="1471"/>
        <v>0</v>
      </c>
      <c r="V3425">
        <f t="shared" si="1471"/>
        <v>0</v>
      </c>
      <c r="W3425">
        <f t="shared" si="1471"/>
        <v>0</v>
      </c>
      <c r="X3425">
        <f t="shared" si="1471"/>
        <v>0</v>
      </c>
      <c r="Y3425">
        <f t="shared" si="1471"/>
        <v>0</v>
      </c>
      <c r="Z3425">
        <f t="shared" si="1471"/>
        <v>1</v>
      </c>
      <c r="AA3425">
        <f t="shared" si="1471"/>
        <v>0</v>
      </c>
      <c r="AB3425">
        <f t="shared" si="1471"/>
        <v>0</v>
      </c>
      <c r="AC3425">
        <f t="shared" si="1472"/>
        <v>0</v>
      </c>
      <c r="AD3425">
        <f t="shared" si="1472"/>
        <v>0</v>
      </c>
      <c r="AE3425">
        <f t="shared" si="1472"/>
        <v>0</v>
      </c>
      <c r="AF3425">
        <f t="shared" si="1472"/>
        <v>1</v>
      </c>
      <c r="AG3425">
        <f t="shared" si="1472"/>
        <v>0</v>
      </c>
      <c r="AH3425">
        <f t="shared" si="1472"/>
        <v>0</v>
      </c>
      <c r="AI3425">
        <f t="shared" si="1472"/>
        <v>0</v>
      </c>
      <c r="AJ3425">
        <f t="shared" ca="1" si="1442"/>
        <v>1</v>
      </c>
      <c r="AK3425">
        <f t="shared" ca="1" si="1443"/>
        <v>0</v>
      </c>
      <c r="AL3425">
        <f t="shared" ca="1" si="1444"/>
        <v>0</v>
      </c>
      <c r="AM3425">
        <f t="shared" ca="1" si="1445"/>
        <v>0</v>
      </c>
      <c r="AN3425">
        <f t="shared" ca="1" si="1446"/>
        <v>0</v>
      </c>
      <c r="AO3425">
        <f t="shared" ca="1" si="1447"/>
        <v>1</v>
      </c>
      <c r="AP3425">
        <f t="shared" ca="1" si="1448"/>
        <v>1</v>
      </c>
      <c r="AQ3425">
        <f t="shared" ca="1" si="1449"/>
        <v>0</v>
      </c>
      <c r="AR3425">
        <f t="shared" ca="1" si="1450"/>
        <v>0</v>
      </c>
      <c r="AS3425">
        <v>0</v>
      </c>
      <c r="AT3425">
        <v>0</v>
      </c>
      <c r="AU3425">
        <f t="shared" ca="1" si="1473"/>
        <v>1</v>
      </c>
      <c r="AV3425">
        <f t="shared" ca="1" si="1473"/>
        <v>0</v>
      </c>
      <c r="AW3425">
        <f t="shared" ca="1" si="1473"/>
        <v>0</v>
      </c>
      <c r="AX3425">
        <v>0</v>
      </c>
    </row>
    <row r="3426" spans="1:50" x14ac:dyDescent="0.25">
      <c r="A3426" s="2">
        <v>42279</v>
      </c>
      <c r="B3426">
        <v>2426</v>
      </c>
      <c r="C3426">
        <v>33</v>
      </c>
      <c r="D3426">
        <f t="shared" ca="1" si="1451"/>
        <v>19.453813472956355</v>
      </c>
      <c r="E3426">
        <f t="shared" ca="1" si="1452"/>
        <v>13.546186527043645</v>
      </c>
      <c r="F3426" t="str">
        <f t="shared" ca="1" si="1453"/>
        <v>high</v>
      </c>
      <c r="G3426">
        <v>1538</v>
      </c>
      <c r="H3426">
        <f t="shared" si="1454"/>
        <v>1538</v>
      </c>
      <c r="I3426">
        <f t="shared" ca="1" si="1455"/>
        <v>1206.126195428943</v>
      </c>
      <c r="J3426">
        <f t="shared" ca="1" si="1456"/>
        <v>331.87380457105701</v>
      </c>
      <c r="K3426" t="str">
        <f t="shared" ca="1" si="1457"/>
        <v>high</v>
      </c>
      <c r="L3426">
        <v>3</v>
      </c>
      <c r="M3426" t="str">
        <f t="shared" si="1470"/>
        <v>low</v>
      </c>
      <c r="N3426">
        <f t="shared" si="1439"/>
        <v>10</v>
      </c>
      <c r="O3426">
        <f t="shared" si="1440"/>
        <v>5</v>
      </c>
      <c r="P3426" t="str">
        <f t="shared" si="1441"/>
        <v>pátek</v>
      </c>
      <c r="Q3426">
        <f t="shared" si="1471"/>
        <v>0</v>
      </c>
      <c r="R3426">
        <f t="shared" si="1471"/>
        <v>0</v>
      </c>
      <c r="S3426">
        <f t="shared" si="1471"/>
        <v>0</v>
      </c>
      <c r="T3426">
        <f t="shared" si="1471"/>
        <v>0</v>
      </c>
      <c r="U3426">
        <f t="shared" si="1471"/>
        <v>0</v>
      </c>
      <c r="V3426">
        <f t="shared" si="1471"/>
        <v>0</v>
      </c>
      <c r="W3426">
        <f t="shared" si="1471"/>
        <v>0</v>
      </c>
      <c r="X3426">
        <f t="shared" si="1471"/>
        <v>0</v>
      </c>
      <c r="Y3426">
        <f t="shared" si="1471"/>
        <v>0</v>
      </c>
      <c r="Z3426">
        <f t="shared" si="1471"/>
        <v>1</v>
      </c>
      <c r="AA3426">
        <f t="shared" si="1471"/>
        <v>0</v>
      </c>
      <c r="AB3426">
        <f t="shared" si="1471"/>
        <v>0</v>
      </c>
      <c r="AC3426">
        <f t="shared" si="1472"/>
        <v>0</v>
      </c>
      <c r="AD3426">
        <f t="shared" si="1472"/>
        <v>0</v>
      </c>
      <c r="AE3426">
        <f t="shared" si="1472"/>
        <v>0</v>
      </c>
      <c r="AF3426">
        <f t="shared" si="1472"/>
        <v>0</v>
      </c>
      <c r="AG3426">
        <f t="shared" si="1472"/>
        <v>1</v>
      </c>
      <c r="AH3426">
        <f t="shared" si="1472"/>
        <v>0</v>
      </c>
      <c r="AI3426">
        <f t="shared" si="1472"/>
        <v>0</v>
      </c>
      <c r="AJ3426">
        <f t="shared" ca="1" si="1442"/>
        <v>1</v>
      </c>
      <c r="AK3426">
        <f t="shared" ca="1" si="1443"/>
        <v>0</v>
      </c>
      <c r="AL3426">
        <f t="shared" ca="1" si="1444"/>
        <v>0</v>
      </c>
      <c r="AM3426">
        <f t="shared" ca="1" si="1445"/>
        <v>0</v>
      </c>
      <c r="AN3426">
        <f t="shared" ca="1" si="1446"/>
        <v>0</v>
      </c>
      <c r="AO3426">
        <f t="shared" ca="1" si="1447"/>
        <v>1</v>
      </c>
      <c r="AP3426">
        <f t="shared" ca="1" si="1448"/>
        <v>1</v>
      </c>
      <c r="AQ3426">
        <f t="shared" ca="1" si="1449"/>
        <v>0</v>
      </c>
      <c r="AR3426">
        <f t="shared" ca="1" si="1450"/>
        <v>0</v>
      </c>
      <c r="AS3426">
        <v>0</v>
      </c>
      <c r="AT3426">
        <v>0</v>
      </c>
      <c r="AU3426">
        <f t="shared" ca="1" si="1473"/>
        <v>0</v>
      </c>
      <c r="AV3426">
        <f t="shared" ca="1" si="1473"/>
        <v>0</v>
      </c>
      <c r="AW3426">
        <f t="shared" ca="1" si="1473"/>
        <v>1</v>
      </c>
      <c r="AX3426">
        <v>0</v>
      </c>
    </row>
    <row r="3427" spans="1:50" x14ac:dyDescent="0.25">
      <c r="A3427" s="2">
        <v>42280</v>
      </c>
      <c r="B3427">
        <v>2427</v>
      </c>
      <c r="C3427">
        <v>20</v>
      </c>
      <c r="D3427">
        <f t="shared" ca="1" si="1451"/>
        <v>19.452505326276686</v>
      </c>
      <c r="E3427">
        <f t="shared" ca="1" si="1452"/>
        <v>0.54749467372331395</v>
      </c>
      <c r="F3427" t="str">
        <f t="shared" ca="1" si="1453"/>
        <v>medium</v>
      </c>
      <c r="G3427">
        <v>891</v>
      </c>
      <c r="H3427">
        <f t="shared" si="1454"/>
        <v>891</v>
      </c>
      <c r="I3427">
        <f t="shared" ca="1" si="1455"/>
        <v>1206.1347309519824</v>
      </c>
      <c r="J3427">
        <f t="shared" ca="1" si="1456"/>
        <v>-315.13473095198242</v>
      </c>
      <c r="K3427" t="str">
        <f t="shared" ca="1" si="1457"/>
        <v>medium</v>
      </c>
      <c r="L3427">
        <v>7.4</v>
      </c>
      <c r="M3427" t="str">
        <f t="shared" si="1470"/>
        <v>medium</v>
      </c>
      <c r="N3427">
        <f t="shared" si="1439"/>
        <v>10</v>
      </c>
      <c r="O3427">
        <f t="shared" si="1440"/>
        <v>6</v>
      </c>
      <c r="P3427" t="str">
        <f t="shared" si="1441"/>
        <v>sobota</v>
      </c>
      <c r="Q3427">
        <f t="shared" si="1471"/>
        <v>0</v>
      </c>
      <c r="R3427">
        <f t="shared" si="1471"/>
        <v>0</v>
      </c>
      <c r="S3427">
        <f t="shared" si="1471"/>
        <v>0</v>
      </c>
      <c r="T3427">
        <f t="shared" si="1471"/>
        <v>0</v>
      </c>
      <c r="U3427">
        <f t="shared" si="1471"/>
        <v>0</v>
      </c>
      <c r="V3427">
        <f t="shared" si="1471"/>
        <v>0</v>
      </c>
      <c r="W3427">
        <f t="shared" si="1471"/>
        <v>0</v>
      </c>
      <c r="X3427">
        <f t="shared" si="1471"/>
        <v>0</v>
      </c>
      <c r="Y3427">
        <f t="shared" si="1471"/>
        <v>0</v>
      </c>
      <c r="Z3427">
        <f t="shared" si="1471"/>
        <v>1</v>
      </c>
      <c r="AA3427">
        <f t="shared" si="1471"/>
        <v>0</v>
      </c>
      <c r="AB3427">
        <f t="shared" si="1471"/>
        <v>0</v>
      </c>
      <c r="AC3427">
        <f t="shared" si="1472"/>
        <v>0</v>
      </c>
      <c r="AD3427">
        <f t="shared" si="1472"/>
        <v>0</v>
      </c>
      <c r="AE3427">
        <f t="shared" si="1472"/>
        <v>0</v>
      </c>
      <c r="AF3427">
        <f t="shared" si="1472"/>
        <v>0</v>
      </c>
      <c r="AG3427">
        <f t="shared" si="1472"/>
        <v>0</v>
      </c>
      <c r="AH3427">
        <f t="shared" si="1472"/>
        <v>1</v>
      </c>
      <c r="AI3427">
        <f t="shared" si="1472"/>
        <v>0</v>
      </c>
      <c r="AJ3427">
        <f t="shared" ca="1" si="1442"/>
        <v>1</v>
      </c>
      <c r="AK3427">
        <f t="shared" ca="1" si="1443"/>
        <v>0</v>
      </c>
      <c r="AL3427">
        <f t="shared" ca="1" si="1444"/>
        <v>0</v>
      </c>
      <c r="AM3427">
        <f t="shared" ca="1" si="1445"/>
        <v>0</v>
      </c>
      <c r="AN3427">
        <f t="shared" ca="1" si="1446"/>
        <v>0</v>
      </c>
      <c r="AO3427">
        <f t="shared" ca="1" si="1447"/>
        <v>1</v>
      </c>
      <c r="AP3427">
        <f t="shared" ca="1" si="1448"/>
        <v>0</v>
      </c>
      <c r="AQ3427">
        <f t="shared" ca="1" si="1449"/>
        <v>1</v>
      </c>
      <c r="AR3427">
        <f t="shared" ca="1" si="1450"/>
        <v>0</v>
      </c>
      <c r="AS3427">
        <v>0</v>
      </c>
      <c r="AT3427">
        <v>0</v>
      </c>
      <c r="AU3427">
        <f t="shared" ca="1" si="1473"/>
        <v>0</v>
      </c>
      <c r="AV3427">
        <f t="shared" ca="1" si="1473"/>
        <v>1</v>
      </c>
      <c r="AW3427">
        <f t="shared" ca="1" si="1473"/>
        <v>0</v>
      </c>
      <c r="AX3427">
        <v>0</v>
      </c>
    </row>
    <row r="3428" spans="1:50" x14ac:dyDescent="0.25">
      <c r="A3428" s="2">
        <v>42281</v>
      </c>
      <c r="B3428">
        <v>2428</v>
      </c>
      <c r="C3428">
        <v>13</v>
      </c>
      <c r="D3428">
        <f t="shared" ca="1" si="1451"/>
        <v>19.451192601052206</v>
      </c>
      <c r="E3428">
        <f t="shared" ca="1" si="1452"/>
        <v>-6.451192601052206</v>
      </c>
      <c r="F3428" t="str">
        <f t="shared" ca="1" si="1453"/>
        <v>low</v>
      </c>
      <c r="G3428">
        <v>619</v>
      </c>
      <c r="H3428">
        <f t="shared" si="1454"/>
        <v>619</v>
      </c>
      <c r="I3428">
        <f t="shared" ca="1" si="1455"/>
        <v>1206.1431167227577</v>
      </c>
      <c r="J3428">
        <f t="shared" ca="1" si="1456"/>
        <v>-587.14311672275767</v>
      </c>
      <c r="K3428" t="str">
        <f t="shared" ca="1" si="1457"/>
        <v>low</v>
      </c>
      <c r="L3428">
        <v>11.4</v>
      </c>
      <c r="M3428" t="str">
        <f t="shared" si="1470"/>
        <v>medium</v>
      </c>
      <c r="N3428">
        <f t="shared" si="1439"/>
        <v>10</v>
      </c>
      <c r="O3428">
        <f t="shared" si="1440"/>
        <v>7</v>
      </c>
      <c r="P3428" t="str">
        <f t="shared" si="1441"/>
        <v>neděle</v>
      </c>
      <c r="Q3428">
        <f t="shared" si="1471"/>
        <v>0</v>
      </c>
      <c r="R3428">
        <f t="shared" si="1471"/>
        <v>0</v>
      </c>
      <c r="S3428">
        <f t="shared" si="1471"/>
        <v>0</v>
      </c>
      <c r="T3428">
        <f t="shared" si="1471"/>
        <v>0</v>
      </c>
      <c r="U3428">
        <f t="shared" si="1471"/>
        <v>0</v>
      </c>
      <c r="V3428">
        <f t="shared" si="1471"/>
        <v>0</v>
      </c>
      <c r="W3428">
        <f t="shared" si="1471"/>
        <v>0</v>
      </c>
      <c r="X3428">
        <f t="shared" si="1471"/>
        <v>0</v>
      </c>
      <c r="Y3428">
        <f t="shared" si="1471"/>
        <v>0</v>
      </c>
      <c r="Z3428">
        <f t="shared" si="1471"/>
        <v>1</v>
      </c>
      <c r="AA3428">
        <f t="shared" si="1471"/>
        <v>0</v>
      </c>
      <c r="AB3428">
        <f t="shared" si="1471"/>
        <v>0</v>
      </c>
      <c r="AC3428">
        <f t="shared" si="1472"/>
        <v>0</v>
      </c>
      <c r="AD3428">
        <f t="shared" si="1472"/>
        <v>0</v>
      </c>
      <c r="AE3428">
        <f t="shared" si="1472"/>
        <v>0</v>
      </c>
      <c r="AF3428">
        <f t="shared" si="1472"/>
        <v>0</v>
      </c>
      <c r="AG3428">
        <f t="shared" si="1472"/>
        <v>0</v>
      </c>
      <c r="AH3428">
        <f t="shared" si="1472"/>
        <v>0</v>
      </c>
      <c r="AI3428">
        <f t="shared" si="1472"/>
        <v>1</v>
      </c>
      <c r="AJ3428">
        <f t="shared" ca="1" si="1442"/>
        <v>1</v>
      </c>
      <c r="AK3428">
        <f t="shared" ca="1" si="1443"/>
        <v>0</v>
      </c>
      <c r="AL3428">
        <f t="shared" ca="1" si="1444"/>
        <v>0</v>
      </c>
      <c r="AM3428">
        <f t="shared" ca="1" si="1445"/>
        <v>0</v>
      </c>
      <c r="AN3428">
        <f t="shared" ca="1" si="1446"/>
        <v>1</v>
      </c>
      <c r="AO3428">
        <f t="shared" ca="1" si="1447"/>
        <v>0</v>
      </c>
      <c r="AP3428">
        <f t="shared" ca="1" si="1448"/>
        <v>0</v>
      </c>
      <c r="AQ3428">
        <f t="shared" ca="1" si="1449"/>
        <v>1</v>
      </c>
      <c r="AR3428">
        <f t="shared" ca="1" si="1450"/>
        <v>0</v>
      </c>
      <c r="AS3428">
        <v>0</v>
      </c>
      <c r="AT3428">
        <v>0</v>
      </c>
      <c r="AU3428">
        <f t="shared" ca="1" si="1473"/>
        <v>1</v>
      </c>
      <c r="AV3428">
        <f t="shared" ca="1" si="1473"/>
        <v>0</v>
      </c>
      <c r="AW3428">
        <f t="shared" ca="1" si="1473"/>
        <v>0</v>
      </c>
      <c r="AX3428">
        <v>0</v>
      </c>
    </row>
    <row r="3429" spans="1:50" x14ac:dyDescent="0.25">
      <c r="A3429" s="2">
        <v>42282</v>
      </c>
      <c r="B3429">
        <v>2429</v>
      </c>
      <c r="C3429">
        <v>27</v>
      </c>
      <c r="D3429">
        <f t="shared" ca="1" si="1451"/>
        <v>19.449875297282908</v>
      </c>
      <c r="E3429">
        <f t="shared" ca="1" si="1452"/>
        <v>7.5501247027170919</v>
      </c>
      <c r="F3429" t="str">
        <f t="shared" ca="1" si="1453"/>
        <v>high</v>
      </c>
      <c r="G3429">
        <v>3317</v>
      </c>
      <c r="H3429">
        <f t="shared" si="1454"/>
        <v>3317</v>
      </c>
      <c r="I3429">
        <f t="shared" ca="1" si="1455"/>
        <v>1206.1513527412687</v>
      </c>
      <c r="J3429">
        <f t="shared" ca="1" si="1456"/>
        <v>2110.848647258731</v>
      </c>
      <c r="K3429" t="str">
        <f t="shared" ca="1" si="1457"/>
        <v>high</v>
      </c>
      <c r="L3429">
        <v>8.9428571428571413</v>
      </c>
      <c r="M3429" t="str">
        <f t="shared" si="1470"/>
        <v>medium</v>
      </c>
      <c r="N3429">
        <f t="shared" si="1439"/>
        <v>10</v>
      </c>
      <c r="O3429">
        <f t="shared" si="1440"/>
        <v>1</v>
      </c>
      <c r="P3429" t="str">
        <f t="shared" si="1441"/>
        <v>pondělí</v>
      </c>
      <c r="Q3429">
        <f t="shared" si="1471"/>
        <v>0</v>
      </c>
      <c r="R3429">
        <f t="shared" si="1471"/>
        <v>0</v>
      </c>
      <c r="S3429">
        <f t="shared" si="1471"/>
        <v>0</v>
      </c>
      <c r="T3429">
        <f t="shared" si="1471"/>
        <v>0</v>
      </c>
      <c r="U3429">
        <f t="shared" si="1471"/>
        <v>0</v>
      </c>
      <c r="V3429">
        <f t="shared" si="1471"/>
        <v>0</v>
      </c>
      <c r="W3429">
        <f t="shared" si="1471"/>
        <v>0</v>
      </c>
      <c r="X3429">
        <f t="shared" si="1471"/>
        <v>0</v>
      </c>
      <c r="Y3429">
        <f t="shared" si="1471"/>
        <v>0</v>
      </c>
      <c r="Z3429">
        <f t="shared" si="1471"/>
        <v>1</v>
      </c>
      <c r="AA3429">
        <f t="shared" si="1471"/>
        <v>0</v>
      </c>
      <c r="AB3429">
        <f t="shared" si="1471"/>
        <v>0</v>
      </c>
      <c r="AC3429">
        <f t="shared" si="1472"/>
        <v>1</v>
      </c>
      <c r="AD3429">
        <f t="shared" si="1472"/>
        <v>0</v>
      </c>
      <c r="AE3429">
        <f t="shared" si="1472"/>
        <v>0</v>
      </c>
      <c r="AF3429">
        <f t="shared" si="1472"/>
        <v>0</v>
      </c>
      <c r="AG3429">
        <f t="shared" si="1472"/>
        <v>0</v>
      </c>
      <c r="AH3429">
        <f t="shared" si="1472"/>
        <v>0</v>
      </c>
      <c r="AI3429">
        <f t="shared" si="1472"/>
        <v>0</v>
      </c>
      <c r="AJ3429">
        <f t="shared" ca="1" si="1442"/>
        <v>0</v>
      </c>
      <c r="AK3429">
        <f t="shared" ca="1" si="1443"/>
        <v>1</v>
      </c>
      <c r="AL3429">
        <f t="shared" ca="1" si="1444"/>
        <v>0</v>
      </c>
      <c r="AM3429">
        <f t="shared" ca="1" si="1445"/>
        <v>0</v>
      </c>
      <c r="AN3429">
        <f t="shared" ca="1" si="1446"/>
        <v>1</v>
      </c>
      <c r="AO3429">
        <f t="shared" ca="1" si="1447"/>
        <v>0</v>
      </c>
      <c r="AP3429">
        <f t="shared" ca="1" si="1448"/>
        <v>0</v>
      </c>
      <c r="AQ3429">
        <f t="shared" ca="1" si="1449"/>
        <v>1</v>
      </c>
      <c r="AR3429">
        <f t="shared" ca="1" si="1450"/>
        <v>0</v>
      </c>
      <c r="AS3429">
        <v>0</v>
      </c>
      <c r="AT3429">
        <v>0</v>
      </c>
      <c r="AU3429">
        <f t="shared" ca="1" si="1473"/>
        <v>0</v>
      </c>
      <c r="AV3429">
        <f t="shared" ca="1" si="1473"/>
        <v>0</v>
      </c>
      <c r="AW3429">
        <f t="shared" ca="1" si="1473"/>
        <v>1</v>
      </c>
      <c r="AX3429">
        <v>0</v>
      </c>
    </row>
    <row r="3430" spans="1:50" x14ac:dyDescent="0.25">
      <c r="A3430" s="2">
        <v>42283</v>
      </c>
      <c r="B3430">
        <v>2430</v>
      </c>
      <c r="C3430">
        <v>19</v>
      </c>
      <c r="D3430">
        <f t="shared" ca="1" si="1451"/>
        <v>19.448553414968792</v>
      </c>
      <c r="E3430">
        <f t="shared" ca="1" si="1452"/>
        <v>-0.4485534149687922</v>
      </c>
      <c r="F3430" t="str">
        <f t="shared" ca="1" si="1453"/>
        <v>medium</v>
      </c>
      <c r="G3430">
        <v>2106</v>
      </c>
      <c r="H3430">
        <f t="shared" si="1454"/>
        <v>2106</v>
      </c>
      <c r="I3430">
        <f t="shared" ca="1" si="1455"/>
        <v>1206.1594390075156</v>
      </c>
      <c r="J3430">
        <f t="shared" ca="1" si="1456"/>
        <v>899.84056099248437</v>
      </c>
      <c r="K3430" t="str">
        <f t="shared" ca="1" si="1457"/>
        <v>high</v>
      </c>
      <c r="L3430">
        <v>7.7666666666666657</v>
      </c>
      <c r="M3430" t="str">
        <f t="shared" si="1470"/>
        <v>medium</v>
      </c>
      <c r="N3430">
        <f t="shared" si="1439"/>
        <v>10</v>
      </c>
      <c r="O3430">
        <f t="shared" si="1440"/>
        <v>2</v>
      </c>
      <c r="P3430" t="str">
        <f t="shared" si="1441"/>
        <v>úterý</v>
      </c>
      <c r="Q3430">
        <f t="shared" si="1471"/>
        <v>0</v>
      </c>
      <c r="R3430">
        <f t="shared" si="1471"/>
        <v>0</v>
      </c>
      <c r="S3430">
        <f t="shared" si="1471"/>
        <v>0</v>
      </c>
      <c r="T3430">
        <f t="shared" si="1471"/>
        <v>0</v>
      </c>
      <c r="U3430">
        <f t="shared" si="1471"/>
        <v>0</v>
      </c>
      <c r="V3430">
        <f t="shared" si="1471"/>
        <v>0</v>
      </c>
      <c r="W3430">
        <f t="shared" si="1471"/>
        <v>0</v>
      </c>
      <c r="X3430">
        <f t="shared" si="1471"/>
        <v>0</v>
      </c>
      <c r="Y3430">
        <f t="shared" si="1471"/>
        <v>0</v>
      </c>
      <c r="Z3430">
        <f t="shared" si="1471"/>
        <v>1</v>
      </c>
      <c r="AA3430">
        <f t="shared" si="1471"/>
        <v>0</v>
      </c>
      <c r="AB3430">
        <f t="shared" si="1471"/>
        <v>0</v>
      </c>
      <c r="AC3430">
        <f t="shared" si="1472"/>
        <v>0</v>
      </c>
      <c r="AD3430">
        <f t="shared" si="1472"/>
        <v>1</v>
      </c>
      <c r="AE3430">
        <f t="shared" si="1472"/>
        <v>0</v>
      </c>
      <c r="AF3430">
        <f t="shared" si="1472"/>
        <v>0</v>
      </c>
      <c r="AG3430">
        <f t="shared" si="1472"/>
        <v>0</v>
      </c>
      <c r="AH3430">
        <f t="shared" si="1472"/>
        <v>0</v>
      </c>
      <c r="AI3430">
        <f t="shared" si="1472"/>
        <v>0</v>
      </c>
      <c r="AJ3430">
        <f t="shared" ca="1" si="1442"/>
        <v>1</v>
      </c>
      <c r="AK3430">
        <f t="shared" ca="1" si="1443"/>
        <v>0</v>
      </c>
      <c r="AL3430">
        <f t="shared" ca="1" si="1444"/>
        <v>0</v>
      </c>
      <c r="AM3430">
        <f t="shared" ca="1" si="1445"/>
        <v>0</v>
      </c>
      <c r="AN3430">
        <f t="shared" ca="1" si="1446"/>
        <v>1</v>
      </c>
      <c r="AO3430">
        <f t="shared" ca="1" si="1447"/>
        <v>0</v>
      </c>
      <c r="AP3430">
        <f t="shared" ca="1" si="1448"/>
        <v>0</v>
      </c>
      <c r="AQ3430">
        <f t="shared" ca="1" si="1449"/>
        <v>1</v>
      </c>
      <c r="AR3430">
        <f t="shared" ca="1" si="1450"/>
        <v>0</v>
      </c>
      <c r="AS3430">
        <v>0</v>
      </c>
      <c r="AT3430">
        <v>0</v>
      </c>
      <c r="AU3430">
        <f t="shared" ca="1" si="1473"/>
        <v>0</v>
      </c>
      <c r="AV3430">
        <f t="shared" ca="1" si="1473"/>
        <v>1</v>
      </c>
      <c r="AW3430">
        <f t="shared" ca="1" si="1473"/>
        <v>0</v>
      </c>
      <c r="AX3430">
        <v>0</v>
      </c>
    </row>
    <row r="3431" spans="1:50" x14ac:dyDescent="0.25">
      <c r="A3431" s="2">
        <v>42284</v>
      </c>
      <c r="B3431">
        <v>2431</v>
      </c>
      <c r="C3431">
        <v>23</v>
      </c>
      <c r="D3431">
        <f t="shared" ca="1" si="1451"/>
        <v>19.447226954109862</v>
      </c>
      <c r="E3431">
        <f t="shared" ca="1" si="1452"/>
        <v>3.5527730458901381</v>
      </c>
      <c r="F3431" t="str">
        <f t="shared" ca="1" si="1453"/>
        <v>high</v>
      </c>
      <c r="G3431">
        <v>1334</v>
      </c>
      <c r="H3431">
        <f t="shared" si="1454"/>
        <v>1334</v>
      </c>
      <c r="I3431">
        <f t="shared" ca="1" si="1455"/>
        <v>1206.1673755214983</v>
      </c>
      <c r="J3431">
        <f t="shared" ca="1" si="1456"/>
        <v>127.83262447850166</v>
      </c>
      <c r="K3431" t="str">
        <f t="shared" ca="1" si="1457"/>
        <v>high</v>
      </c>
      <c r="L3431">
        <v>10.574999999999999</v>
      </c>
      <c r="M3431" t="str">
        <f t="shared" si="1470"/>
        <v>medium</v>
      </c>
      <c r="N3431">
        <f t="shared" si="1439"/>
        <v>10</v>
      </c>
      <c r="O3431">
        <f t="shared" si="1440"/>
        <v>3</v>
      </c>
      <c r="P3431" t="str">
        <f t="shared" si="1441"/>
        <v>středa</v>
      </c>
      <c r="Q3431">
        <f t="shared" ref="Q3431:AB3440" si="1474">VLOOKUP($N3431,$V$31:$AH$42,Q$592+1,0)</f>
        <v>0</v>
      </c>
      <c r="R3431">
        <f t="shared" si="1474"/>
        <v>0</v>
      </c>
      <c r="S3431">
        <f t="shared" si="1474"/>
        <v>0</v>
      </c>
      <c r="T3431">
        <f t="shared" si="1474"/>
        <v>0</v>
      </c>
      <c r="U3431">
        <f t="shared" si="1474"/>
        <v>0</v>
      </c>
      <c r="V3431">
        <f t="shared" si="1474"/>
        <v>0</v>
      </c>
      <c r="W3431">
        <f t="shared" si="1474"/>
        <v>0</v>
      </c>
      <c r="X3431">
        <f t="shared" si="1474"/>
        <v>0</v>
      </c>
      <c r="Y3431">
        <f t="shared" si="1474"/>
        <v>0</v>
      </c>
      <c r="Z3431">
        <f t="shared" si="1474"/>
        <v>1</v>
      </c>
      <c r="AA3431">
        <f t="shared" si="1474"/>
        <v>0</v>
      </c>
      <c r="AB3431">
        <f t="shared" si="1474"/>
        <v>0</v>
      </c>
      <c r="AC3431">
        <f t="shared" ref="AC3431:AI3440" si="1475">VLOOKUP($O3431,$V$74:$AC$80,AC$592+1,0)</f>
        <v>0</v>
      </c>
      <c r="AD3431">
        <f t="shared" si="1475"/>
        <v>0</v>
      </c>
      <c r="AE3431">
        <f t="shared" si="1475"/>
        <v>1</v>
      </c>
      <c r="AF3431">
        <f t="shared" si="1475"/>
        <v>0</v>
      </c>
      <c r="AG3431">
        <f t="shared" si="1475"/>
        <v>0</v>
      </c>
      <c r="AH3431">
        <f t="shared" si="1475"/>
        <v>0</v>
      </c>
      <c r="AI3431">
        <f t="shared" si="1475"/>
        <v>0</v>
      </c>
      <c r="AJ3431">
        <f t="shared" ca="1" si="1442"/>
        <v>0</v>
      </c>
      <c r="AK3431">
        <f t="shared" ca="1" si="1443"/>
        <v>1</v>
      </c>
      <c r="AL3431">
        <f t="shared" ca="1" si="1444"/>
        <v>0</v>
      </c>
      <c r="AM3431">
        <f t="shared" ca="1" si="1445"/>
        <v>0</v>
      </c>
      <c r="AN3431">
        <f t="shared" ca="1" si="1446"/>
        <v>1</v>
      </c>
      <c r="AO3431">
        <f t="shared" ca="1" si="1447"/>
        <v>0</v>
      </c>
      <c r="AP3431">
        <f t="shared" ca="1" si="1448"/>
        <v>0</v>
      </c>
      <c r="AQ3431">
        <f t="shared" ca="1" si="1449"/>
        <v>1</v>
      </c>
      <c r="AR3431">
        <f t="shared" ca="1" si="1450"/>
        <v>0</v>
      </c>
      <c r="AS3431">
        <v>0</v>
      </c>
      <c r="AT3431">
        <v>0</v>
      </c>
      <c r="AU3431">
        <f t="shared" ca="1" si="1473"/>
        <v>0</v>
      </c>
      <c r="AV3431">
        <f t="shared" ca="1" si="1473"/>
        <v>0</v>
      </c>
      <c r="AW3431">
        <f t="shared" ca="1" si="1473"/>
        <v>1</v>
      </c>
      <c r="AX3431">
        <v>0</v>
      </c>
    </row>
    <row r="3432" spans="1:50" x14ac:dyDescent="0.25">
      <c r="A3432" s="2">
        <v>42285</v>
      </c>
      <c r="B3432">
        <v>2432</v>
      </c>
      <c r="C3432">
        <v>22</v>
      </c>
      <c r="D3432">
        <f t="shared" ca="1" si="1451"/>
        <v>19.445895914706117</v>
      </c>
      <c r="E3432">
        <f t="shared" ca="1" si="1452"/>
        <v>2.5541040852938828</v>
      </c>
      <c r="F3432" t="str">
        <f t="shared" ca="1" si="1453"/>
        <v>high</v>
      </c>
      <c r="G3432">
        <v>771</v>
      </c>
      <c r="H3432">
        <f t="shared" si="1454"/>
        <v>771</v>
      </c>
      <c r="I3432">
        <f t="shared" ca="1" si="1455"/>
        <v>1206.1751622832171</v>
      </c>
      <c r="J3432">
        <f t="shared" ca="1" si="1456"/>
        <v>-435.17516228321711</v>
      </c>
      <c r="K3432" t="str">
        <f t="shared" ca="1" si="1457"/>
        <v>low</v>
      </c>
      <c r="L3432">
        <v>12</v>
      </c>
      <c r="M3432" t="str">
        <f t="shared" si="1470"/>
        <v>medium</v>
      </c>
      <c r="N3432">
        <f t="shared" si="1439"/>
        <v>10</v>
      </c>
      <c r="O3432">
        <f t="shared" si="1440"/>
        <v>4</v>
      </c>
      <c r="P3432" t="str">
        <f t="shared" si="1441"/>
        <v>čtvrtek</v>
      </c>
      <c r="Q3432">
        <f t="shared" si="1474"/>
        <v>0</v>
      </c>
      <c r="R3432">
        <f t="shared" si="1474"/>
        <v>0</v>
      </c>
      <c r="S3432">
        <f t="shared" si="1474"/>
        <v>0</v>
      </c>
      <c r="T3432">
        <f t="shared" si="1474"/>
        <v>0</v>
      </c>
      <c r="U3432">
        <f t="shared" si="1474"/>
        <v>0</v>
      </c>
      <c r="V3432">
        <f t="shared" si="1474"/>
        <v>0</v>
      </c>
      <c r="W3432">
        <f t="shared" si="1474"/>
        <v>0</v>
      </c>
      <c r="X3432">
        <f t="shared" si="1474"/>
        <v>0</v>
      </c>
      <c r="Y3432">
        <f t="shared" si="1474"/>
        <v>0</v>
      </c>
      <c r="Z3432">
        <f t="shared" si="1474"/>
        <v>1</v>
      </c>
      <c r="AA3432">
        <f t="shared" si="1474"/>
        <v>0</v>
      </c>
      <c r="AB3432">
        <f t="shared" si="1474"/>
        <v>0</v>
      </c>
      <c r="AC3432">
        <f t="shared" si="1475"/>
        <v>0</v>
      </c>
      <c r="AD3432">
        <f t="shared" si="1475"/>
        <v>0</v>
      </c>
      <c r="AE3432">
        <f t="shared" si="1475"/>
        <v>0</v>
      </c>
      <c r="AF3432">
        <f t="shared" si="1475"/>
        <v>1</v>
      </c>
      <c r="AG3432">
        <f t="shared" si="1475"/>
        <v>0</v>
      </c>
      <c r="AH3432">
        <f t="shared" si="1475"/>
        <v>0</v>
      </c>
      <c r="AI3432">
        <f t="shared" si="1475"/>
        <v>0</v>
      </c>
      <c r="AJ3432">
        <f t="shared" ca="1" si="1442"/>
        <v>0</v>
      </c>
      <c r="AK3432">
        <f t="shared" ca="1" si="1443"/>
        <v>1</v>
      </c>
      <c r="AL3432">
        <f t="shared" ca="1" si="1444"/>
        <v>0</v>
      </c>
      <c r="AM3432">
        <f t="shared" ca="1" si="1445"/>
        <v>0</v>
      </c>
      <c r="AN3432">
        <f t="shared" ca="1" si="1446"/>
        <v>1</v>
      </c>
      <c r="AO3432">
        <f t="shared" ca="1" si="1447"/>
        <v>0</v>
      </c>
      <c r="AP3432">
        <f t="shared" ca="1" si="1448"/>
        <v>0</v>
      </c>
      <c r="AQ3432">
        <f t="shared" ca="1" si="1449"/>
        <v>1</v>
      </c>
      <c r="AR3432">
        <f t="shared" ca="1" si="1450"/>
        <v>0</v>
      </c>
      <c r="AS3432">
        <v>0</v>
      </c>
      <c r="AT3432">
        <v>0</v>
      </c>
      <c r="AU3432">
        <f t="shared" ca="1" si="1473"/>
        <v>0</v>
      </c>
      <c r="AV3432">
        <f t="shared" ca="1" si="1473"/>
        <v>0</v>
      </c>
      <c r="AW3432">
        <f t="shared" ca="1" si="1473"/>
        <v>1</v>
      </c>
      <c r="AX3432">
        <v>0</v>
      </c>
    </row>
    <row r="3433" spans="1:50" x14ac:dyDescent="0.25">
      <c r="A3433" s="2">
        <v>42286</v>
      </c>
      <c r="B3433">
        <v>2433</v>
      </c>
      <c r="C3433">
        <v>31</v>
      </c>
      <c r="D3433">
        <f t="shared" ca="1" si="1451"/>
        <v>19.444560296757558</v>
      </c>
      <c r="E3433">
        <f t="shared" ca="1" si="1452"/>
        <v>11.555439703242442</v>
      </c>
      <c r="F3433" t="str">
        <f t="shared" ca="1" si="1453"/>
        <v>high</v>
      </c>
      <c r="G3433">
        <v>2580</v>
      </c>
      <c r="H3433">
        <f t="shared" si="1454"/>
        <v>2580</v>
      </c>
      <c r="I3433">
        <f t="shared" ca="1" si="1455"/>
        <v>1206.1827992926717</v>
      </c>
      <c r="J3433">
        <f t="shared" ca="1" si="1456"/>
        <v>1373.8172007073283</v>
      </c>
      <c r="K3433" t="str">
        <f t="shared" ca="1" si="1457"/>
        <v>high</v>
      </c>
      <c r="L3433">
        <v>7.1</v>
      </c>
      <c r="M3433" t="str">
        <f t="shared" si="1470"/>
        <v>medium</v>
      </c>
      <c r="N3433">
        <f t="shared" ref="N3433:N3496" si="1476">MONTH(A3433)</f>
        <v>10</v>
      </c>
      <c r="O3433">
        <f t="shared" ref="O3433:O3496" si="1477">WEEKDAY(A3433,2)</f>
        <v>5</v>
      </c>
      <c r="P3433" t="str">
        <f t="shared" ref="P3433:P3496" si="1478">VLOOKUP(O3433,$O$581:$P$587,2,0)</f>
        <v>pátek</v>
      </c>
      <c r="Q3433">
        <f t="shared" si="1474"/>
        <v>0</v>
      </c>
      <c r="R3433">
        <f t="shared" si="1474"/>
        <v>0</v>
      </c>
      <c r="S3433">
        <f t="shared" si="1474"/>
        <v>0</v>
      </c>
      <c r="T3433">
        <f t="shared" si="1474"/>
        <v>0</v>
      </c>
      <c r="U3433">
        <f t="shared" si="1474"/>
        <v>0</v>
      </c>
      <c r="V3433">
        <f t="shared" si="1474"/>
        <v>0</v>
      </c>
      <c r="W3433">
        <f t="shared" si="1474"/>
        <v>0</v>
      </c>
      <c r="X3433">
        <f t="shared" si="1474"/>
        <v>0</v>
      </c>
      <c r="Y3433">
        <f t="shared" si="1474"/>
        <v>0</v>
      </c>
      <c r="Z3433">
        <f t="shared" si="1474"/>
        <v>1</v>
      </c>
      <c r="AA3433">
        <f t="shared" si="1474"/>
        <v>0</v>
      </c>
      <c r="AB3433">
        <f t="shared" si="1474"/>
        <v>0</v>
      </c>
      <c r="AC3433">
        <f t="shared" si="1475"/>
        <v>0</v>
      </c>
      <c r="AD3433">
        <f t="shared" si="1475"/>
        <v>0</v>
      </c>
      <c r="AE3433">
        <f t="shared" si="1475"/>
        <v>0</v>
      </c>
      <c r="AF3433">
        <f t="shared" si="1475"/>
        <v>0</v>
      </c>
      <c r="AG3433">
        <f t="shared" si="1475"/>
        <v>1</v>
      </c>
      <c r="AH3433">
        <f t="shared" si="1475"/>
        <v>0</v>
      </c>
      <c r="AI3433">
        <f t="shared" si="1475"/>
        <v>0</v>
      </c>
      <c r="AJ3433">
        <f t="shared" ref="AJ3433:AJ3496" ca="1" si="1479">VLOOKUP(INDIRECT($AJ$590&amp;ROW($A3433)+AJ$591),$F$17:$I$19,AJ$592+1,0)</f>
        <v>1</v>
      </c>
      <c r="AK3433">
        <f t="shared" ref="AK3433:AK3496" ca="1" si="1480">VLOOKUP(INDIRECT($AJ$590&amp;ROW($A3433)+AJ$591),$F$17:$I$19,AK$592+1,0)</f>
        <v>0</v>
      </c>
      <c r="AL3433">
        <f t="shared" ref="AL3433:AL3496" ca="1" si="1481">VLOOKUP(INDIRECT($AJ$590&amp;ROW($A3433)+AJ$591),$F$17:$I$19,AL$592+1,0)</f>
        <v>0</v>
      </c>
      <c r="AM3433">
        <f t="shared" ref="AM3433:AM3496" ca="1" si="1482">VLOOKUP(INDIRECT($AJ$590&amp;ROW($A3433)+AM$591),$F$17:$I$19,AM$592+1,0)</f>
        <v>0</v>
      </c>
      <c r="AN3433">
        <f t="shared" ref="AN3433:AN3496" ca="1" si="1483">VLOOKUP(INDIRECT($AJ$590&amp;ROW($A3433)+AM$591),$F$17:$I$19,AN$592+1,0)</f>
        <v>1</v>
      </c>
      <c r="AO3433">
        <f t="shared" ref="AO3433:AO3496" ca="1" si="1484">VLOOKUP(INDIRECT($AJ$590&amp;ROW($A3433)+AM$591),$F$17:$I$19,AO$592+1,0)</f>
        <v>0</v>
      </c>
      <c r="AP3433">
        <f t="shared" ref="AP3433:AP3496" ca="1" si="1485">VLOOKUP(INDIRECT($AJ$590&amp;ROW($A3433)+AP$591),$F$17:$I$19,AP$592+1,0)</f>
        <v>0</v>
      </c>
      <c r="AQ3433">
        <f t="shared" ref="AQ3433:AQ3496" ca="1" si="1486">VLOOKUP(INDIRECT($AJ$590&amp;ROW($A3433)+AP$591),$F$17:$I$19,AQ$592+1,0)</f>
        <v>1</v>
      </c>
      <c r="AR3433">
        <f t="shared" ref="AR3433:AR3496" ca="1" si="1487">VLOOKUP(INDIRECT($AJ$590&amp;ROW($A3433)+AP$591),$F$17:$I$19,AR$592+1,0)</f>
        <v>0</v>
      </c>
      <c r="AS3433">
        <v>1</v>
      </c>
      <c r="AT3433">
        <v>0</v>
      </c>
      <c r="AU3433">
        <f t="shared" ca="1" si="1473"/>
        <v>0</v>
      </c>
      <c r="AV3433">
        <f t="shared" ca="1" si="1473"/>
        <v>0</v>
      </c>
      <c r="AW3433">
        <f t="shared" ca="1" si="1473"/>
        <v>1</v>
      </c>
      <c r="AX3433">
        <v>0</v>
      </c>
    </row>
    <row r="3434" spans="1:50" x14ac:dyDescent="0.25">
      <c r="A3434" s="2">
        <v>42287</v>
      </c>
      <c r="B3434">
        <v>2434</v>
      </c>
      <c r="C3434">
        <v>12</v>
      </c>
      <c r="D3434">
        <f t="shared" ref="D3434:D3497" ca="1" si="1488">$D$554*B3434^2+$D$558*B3434+$D$562</f>
        <v>19.443220100264181</v>
      </c>
      <c r="E3434">
        <f t="shared" ref="E3434:E3497" ca="1" si="1489">C3434-D3434</f>
        <v>-7.4432201002641811</v>
      </c>
      <c r="F3434" t="str">
        <f t="shared" ref="F3434:F3497" ca="1" si="1490">VLOOKUP(E3434,$A$3:$C$6,3)</f>
        <v>low</v>
      </c>
      <c r="G3434">
        <v>316</v>
      </c>
      <c r="H3434">
        <f t="shared" ref="H3434:H3497" si="1491">IF(G3434&gt;$H$592,$G$592,G3434)</f>
        <v>316</v>
      </c>
      <c r="I3434">
        <f t="shared" ref="I3434:I3497" ca="1" si="1492">$J$554*B3434^2+$J$558*B3434+$J$562</f>
        <v>1206.1902865498619</v>
      </c>
      <c r="J3434">
        <f t="shared" ref="J3434:J3497" ca="1" si="1493">H3434-I3434</f>
        <v>-890.19028654986187</v>
      </c>
      <c r="K3434" t="str">
        <f t="shared" ref="K3434:K3497" ca="1" si="1494">VLOOKUP(J3434,$A$10:$C$13,3)</f>
        <v>low</v>
      </c>
      <c r="L3434">
        <v>5</v>
      </c>
      <c r="M3434" t="str">
        <f t="shared" si="1470"/>
        <v>medium</v>
      </c>
      <c r="N3434">
        <f t="shared" si="1476"/>
        <v>10</v>
      </c>
      <c r="O3434">
        <f t="shared" si="1477"/>
        <v>6</v>
      </c>
      <c r="P3434" t="str">
        <f t="shared" si="1478"/>
        <v>sobota</v>
      </c>
      <c r="Q3434">
        <f t="shared" si="1474"/>
        <v>0</v>
      </c>
      <c r="R3434">
        <f t="shared" si="1474"/>
        <v>0</v>
      </c>
      <c r="S3434">
        <f t="shared" si="1474"/>
        <v>0</v>
      </c>
      <c r="T3434">
        <f t="shared" si="1474"/>
        <v>0</v>
      </c>
      <c r="U3434">
        <f t="shared" si="1474"/>
        <v>0</v>
      </c>
      <c r="V3434">
        <f t="shared" si="1474"/>
        <v>0</v>
      </c>
      <c r="W3434">
        <f t="shared" si="1474"/>
        <v>0</v>
      </c>
      <c r="X3434">
        <f t="shared" si="1474"/>
        <v>0</v>
      </c>
      <c r="Y3434">
        <f t="shared" si="1474"/>
        <v>0</v>
      </c>
      <c r="Z3434">
        <f t="shared" si="1474"/>
        <v>1</v>
      </c>
      <c r="AA3434">
        <f t="shared" si="1474"/>
        <v>0</v>
      </c>
      <c r="AB3434">
        <f t="shared" si="1474"/>
        <v>0</v>
      </c>
      <c r="AC3434">
        <f t="shared" si="1475"/>
        <v>0</v>
      </c>
      <c r="AD3434">
        <f t="shared" si="1475"/>
        <v>0</v>
      </c>
      <c r="AE3434">
        <f t="shared" si="1475"/>
        <v>0</v>
      </c>
      <c r="AF3434">
        <f t="shared" si="1475"/>
        <v>0</v>
      </c>
      <c r="AG3434">
        <f t="shared" si="1475"/>
        <v>0</v>
      </c>
      <c r="AH3434">
        <f t="shared" si="1475"/>
        <v>1</v>
      </c>
      <c r="AI3434">
        <f t="shared" si="1475"/>
        <v>0</v>
      </c>
      <c r="AJ3434">
        <f t="shared" ca="1" si="1479"/>
        <v>0</v>
      </c>
      <c r="AK3434">
        <f t="shared" ca="1" si="1480"/>
        <v>1</v>
      </c>
      <c r="AL3434">
        <f t="shared" ca="1" si="1481"/>
        <v>0</v>
      </c>
      <c r="AM3434">
        <f t="shared" ca="1" si="1482"/>
        <v>0</v>
      </c>
      <c r="AN3434">
        <f t="shared" ca="1" si="1483"/>
        <v>1</v>
      </c>
      <c r="AO3434">
        <f t="shared" ca="1" si="1484"/>
        <v>0</v>
      </c>
      <c r="AP3434">
        <f t="shared" ca="1" si="1485"/>
        <v>0</v>
      </c>
      <c r="AQ3434">
        <f t="shared" ca="1" si="1486"/>
        <v>1</v>
      </c>
      <c r="AR3434">
        <f t="shared" ca="1" si="1487"/>
        <v>0</v>
      </c>
      <c r="AS3434">
        <v>0</v>
      </c>
      <c r="AT3434">
        <v>0</v>
      </c>
      <c r="AU3434">
        <f t="shared" ca="1" si="1473"/>
        <v>1</v>
      </c>
      <c r="AV3434">
        <f t="shared" ca="1" si="1473"/>
        <v>0</v>
      </c>
      <c r="AW3434">
        <f t="shared" ca="1" si="1473"/>
        <v>0</v>
      </c>
      <c r="AX3434">
        <v>0</v>
      </c>
    </row>
    <row r="3435" spans="1:50" x14ac:dyDescent="0.25">
      <c r="A3435" s="2">
        <v>42288</v>
      </c>
      <c r="B3435">
        <v>2435</v>
      </c>
      <c r="C3435">
        <v>15</v>
      </c>
      <c r="D3435">
        <f t="shared" ca="1" si="1488"/>
        <v>19.44187532522599</v>
      </c>
      <c r="E3435">
        <f t="shared" ca="1" si="1489"/>
        <v>-4.4418753252259897</v>
      </c>
      <c r="F3435" t="str">
        <f t="shared" ca="1" si="1490"/>
        <v>low</v>
      </c>
      <c r="G3435">
        <v>934</v>
      </c>
      <c r="H3435">
        <f t="shared" si="1491"/>
        <v>934</v>
      </c>
      <c r="I3435">
        <f t="shared" ca="1" si="1492"/>
        <v>1206.1976240547883</v>
      </c>
      <c r="J3435">
        <f t="shared" ca="1" si="1493"/>
        <v>-272.19762405478832</v>
      </c>
      <c r="K3435" t="str">
        <f t="shared" ca="1" si="1494"/>
        <v>medium</v>
      </c>
      <c r="L3435">
        <v>-1.3000000000000003</v>
      </c>
      <c r="M3435" t="str">
        <f t="shared" si="1470"/>
        <v>low</v>
      </c>
      <c r="N3435">
        <f t="shared" si="1476"/>
        <v>10</v>
      </c>
      <c r="O3435">
        <f t="shared" si="1477"/>
        <v>7</v>
      </c>
      <c r="P3435" t="str">
        <f t="shared" si="1478"/>
        <v>neděle</v>
      </c>
      <c r="Q3435">
        <f t="shared" si="1474"/>
        <v>0</v>
      </c>
      <c r="R3435">
        <f t="shared" si="1474"/>
        <v>0</v>
      </c>
      <c r="S3435">
        <f t="shared" si="1474"/>
        <v>0</v>
      </c>
      <c r="T3435">
        <f t="shared" si="1474"/>
        <v>0</v>
      </c>
      <c r="U3435">
        <f t="shared" si="1474"/>
        <v>0</v>
      </c>
      <c r="V3435">
        <f t="shared" si="1474"/>
        <v>0</v>
      </c>
      <c r="W3435">
        <f t="shared" si="1474"/>
        <v>0</v>
      </c>
      <c r="X3435">
        <f t="shared" si="1474"/>
        <v>0</v>
      </c>
      <c r="Y3435">
        <f t="shared" si="1474"/>
        <v>0</v>
      </c>
      <c r="Z3435">
        <f t="shared" si="1474"/>
        <v>1</v>
      </c>
      <c r="AA3435">
        <f t="shared" si="1474"/>
        <v>0</v>
      </c>
      <c r="AB3435">
        <f t="shared" si="1474"/>
        <v>0</v>
      </c>
      <c r="AC3435">
        <f t="shared" si="1475"/>
        <v>0</v>
      </c>
      <c r="AD3435">
        <f t="shared" si="1475"/>
        <v>0</v>
      </c>
      <c r="AE3435">
        <f t="shared" si="1475"/>
        <v>0</v>
      </c>
      <c r="AF3435">
        <f t="shared" si="1475"/>
        <v>0</v>
      </c>
      <c r="AG3435">
        <f t="shared" si="1475"/>
        <v>0</v>
      </c>
      <c r="AH3435">
        <f t="shared" si="1475"/>
        <v>0</v>
      </c>
      <c r="AI3435">
        <f t="shared" si="1475"/>
        <v>1</v>
      </c>
      <c r="AJ3435">
        <f t="shared" ca="1" si="1479"/>
        <v>1</v>
      </c>
      <c r="AK3435">
        <f t="shared" ca="1" si="1480"/>
        <v>0</v>
      </c>
      <c r="AL3435">
        <f t="shared" ca="1" si="1481"/>
        <v>0</v>
      </c>
      <c r="AM3435">
        <f t="shared" ca="1" si="1482"/>
        <v>1</v>
      </c>
      <c r="AN3435">
        <f t="shared" ca="1" si="1483"/>
        <v>0</v>
      </c>
      <c r="AO3435">
        <f t="shared" ca="1" si="1484"/>
        <v>0</v>
      </c>
      <c r="AP3435">
        <f t="shared" ca="1" si="1485"/>
        <v>1</v>
      </c>
      <c r="AQ3435">
        <f t="shared" ca="1" si="1486"/>
        <v>0</v>
      </c>
      <c r="AR3435">
        <f t="shared" ca="1" si="1487"/>
        <v>0</v>
      </c>
      <c r="AS3435">
        <v>0</v>
      </c>
      <c r="AT3435">
        <v>0</v>
      </c>
      <c r="AU3435">
        <f t="shared" ca="1" si="1473"/>
        <v>1</v>
      </c>
      <c r="AV3435">
        <f t="shared" ca="1" si="1473"/>
        <v>0</v>
      </c>
      <c r="AW3435">
        <f t="shared" ca="1" si="1473"/>
        <v>0</v>
      </c>
      <c r="AX3435">
        <v>0</v>
      </c>
    </row>
    <row r="3436" spans="1:50" x14ac:dyDescent="0.25">
      <c r="A3436" s="2">
        <v>42289</v>
      </c>
      <c r="B3436">
        <v>2436</v>
      </c>
      <c r="C3436">
        <v>24</v>
      </c>
      <c r="D3436">
        <f t="shared" ca="1" si="1488"/>
        <v>19.440525971642984</v>
      </c>
      <c r="E3436">
        <f t="shared" ca="1" si="1489"/>
        <v>4.5594740283570161</v>
      </c>
      <c r="F3436" t="str">
        <f t="shared" ca="1" si="1490"/>
        <v>high</v>
      </c>
      <c r="G3436">
        <v>1121</v>
      </c>
      <c r="H3436">
        <f t="shared" si="1491"/>
        <v>1121</v>
      </c>
      <c r="I3436">
        <f t="shared" ca="1" si="1492"/>
        <v>1206.2048118074504</v>
      </c>
      <c r="J3436">
        <f t="shared" ca="1" si="1493"/>
        <v>-85.204811807450369</v>
      </c>
      <c r="K3436" t="str">
        <f t="shared" ca="1" si="1494"/>
        <v>medium</v>
      </c>
      <c r="L3436">
        <v>-3.2333333333333334</v>
      </c>
      <c r="M3436" t="str">
        <f t="shared" si="1470"/>
        <v>low</v>
      </c>
      <c r="N3436">
        <f t="shared" si="1476"/>
        <v>10</v>
      </c>
      <c r="O3436">
        <f t="shared" si="1477"/>
        <v>1</v>
      </c>
      <c r="P3436" t="str">
        <f t="shared" si="1478"/>
        <v>pondělí</v>
      </c>
      <c r="Q3436">
        <f t="shared" si="1474"/>
        <v>0</v>
      </c>
      <c r="R3436">
        <f t="shared" si="1474"/>
        <v>0</v>
      </c>
      <c r="S3436">
        <f t="shared" si="1474"/>
        <v>0</v>
      </c>
      <c r="T3436">
        <f t="shared" si="1474"/>
        <v>0</v>
      </c>
      <c r="U3436">
        <f t="shared" si="1474"/>
        <v>0</v>
      </c>
      <c r="V3436">
        <f t="shared" si="1474"/>
        <v>0</v>
      </c>
      <c r="W3436">
        <f t="shared" si="1474"/>
        <v>0</v>
      </c>
      <c r="X3436">
        <f t="shared" si="1474"/>
        <v>0</v>
      </c>
      <c r="Y3436">
        <f t="shared" si="1474"/>
        <v>0</v>
      </c>
      <c r="Z3436">
        <f t="shared" si="1474"/>
        <v>1</v>
      </c>
      <c r="AA3436">
        <f t="shared" si="1474"/>
        <v>0</v>
      </c>
      <c r="AB3436">
        <f t="shared" si="1474"/>
        <v>0</v>
      </c>
      <c r="AC3436">
        <f t="shared" si="1475"/>
        <v>1</v>
      </c>
      <c r="AD3436">
        <f t="shared" si="1475"/>
        <v>0</v>
      </c>
      <c r="AE3436">
        <f t="shared" si="1475"/>
        <v>0</v>
      </c>
      <c r="AF3436">
        <f t="shared" si="1475"/>
        <v>0</v>
      </c>
      <c r="AG3436">
        <f t="shared" si="1475"/>
        <v>0</v>
      </c>
      <c r="AH3436">
        <f t="shared" si="1475"/>
        <v>0</v>
      </c>
      <c r="AI3436">
        <f t="shared" si="1475"/>
        <v>0</v>
      </c>
      <c r="AJ3436">
        <f t="shared" ca="1" si="1479"/>
        <v>1</v>
      </c>
      <c r="AK3436">
        <f t="shared" ca="1" si="1480"/>
        <v>0</v>
      </c>
      <c r="AL3436">
        <f t="shared" ca="1" si="1481"/>
        <v>0</v>
      </c>
      <c r="AM3436">
        <f t="shared" ca="1" si="1482"/>
        <v>0</v>
      </c>
      <c r="AN3436">
        <f t="shared" ca="1" si="1483"/>
        <v>0</v>
      </c>
      <c r="AO3436">
        <f t="shared" ca="1" si="1484"/>
        <v>1</v>
      </c>
      <c r="AP3436">
        <f t="shared" ca="1" si="1485"/>
        <v>1</v>
      </c>
      <c r="AQ3436">
        <f t="shared" ca="1" si="1486"/>
        <v>0</v>
      </c>
      <c r="AR3436">
        <f t="shared" ca="1" si="1487"/>
        <v>0</v>
      </c>
      <c r="AS3436">
        <v>0</v>
      </c>
      <c r="AT3436">
        <v>0</v>
      </c>
      <c r="AU3436">
        <f t="shared" ca="1" si="1473"/>
        <v>0</v>
      </c>
      <c r="AV3436">
        <f t="shared" ca="1" si="1473"/>
        <v>0</v>
      </c>
      <c r="AW3436">
        <f t="shared" ca="1" si="1473"/>
        <v>1</v>
      </c>
      <c r="AX3436">
        <v>0</v>
      </c>
    </row>
    <row r="3437" spans="1:50" x14ac:dyDescent="0.25">
      <c r="A3437" s="2">
        <v>42290</v>
      </c>
      <c r="B3437">
        <v>2437</v>
      </c>
      <c r="C3437">
        <v>29</v>
      </c>
      <c r="D3437">
        <f t="shared" ca="1" si="1488"/>
        <v>19.43917203951516</v>
      </c>
      <c r="E3437">
        <f t="shared" ca="1" si="1489"/>
        <v>9.5608279604848398</v>
      </c>
      <c r="F3437" t="str">
        <f t="shared" ca="1" si="1490"/>
        <v>high</v>
      </c>
      <c r="G3437">
        <v>2164</v>
      </c>
      <c r="H3437">
        <f t="shared" si="1491"/>
        <v>2164</v>
      </c>
      <c r="I3437">
        <f t="shared" ca="1" si="1492"/>
        <v>1206.2118498078482</v>
      </c>
      <c r="J3437">
        <f t="shared" ca="1" si="1493"/>
        <v>957.78815019215176</v>
      </c>
      <c r="K3437" t="str">
        <f t="shared" ca="1" si="1494"/>
        <v>high</v>
      </c>
      <c r="L3437">
        <v>-3</v>
      </c>
      <c r="M3437" t="str">
        <f t="shared" si="1470"/>
        <v>low</v>
      </c>
      <c r="N3437">
        <f t="shared" si="1476"/>
        <v>10</v>
      </c>
      <c r="O3437">
        <f t="shared" si="1477"/>
        <v>2</v>
      </c>
      <c r="P3437" t="str">
        <f t="shared" si="1478"/>
        <v>úterý</v>
      </c>
      <c r="Q3437">
        <f t="shared" si="1474"/>
        <v>0</v>
      </c>
      <c r="R3437">
        <f t="shared" si="1474"/>
        <v>0</v>
      </c>
      <c r="S3437">
        <f t="shared" si="1474"/>
        <v>0</v>
      </c>
      <c r="T3437">
        <f t="shared" si="1474"/>
        <v>0</v>
      </c>
      <c r="U3437">
        <f t="shared" si="1474"/>
        <v>0</v>
      </c>
      <c r="V3437">
        <f t="shared" si="1474"/>
        <v>0</v>
      </c>
      <c r="W3437">
        <f t="shared" si="1474"/>
        <v>0</v>
      </c>
      <c r="X3437">
        <f t="shared" si="1474"/>
        <v>0</v>
      </c>
      <c r="Y3437">
        <f t="shared" si="1474"/>
        <v>0</v>
      </c>
      <c r="Z3437">
        <f t="shared" si="1474"/>
        <v>1</v>
      </c>
      <c r="AA3437">
        <f t="shared" si="1474"/>
        <v>0</v>
      </c>
      <c r="AB3437">
        <f t="shared" si="1474"/>
        <v>0</v>
      </c>
      <c r="AC3437">
        <f t="shared" si="1475"/>
        <v>0</v>
      </c>
      <c r="AD3437">
        <f t="shared" si="1475"/>
        <v>1</v>
      </c>
      <c r="AE3437">
        <f t="shared" si="1475"/>
        <v>0</v>
      </c>
      <c r="AF3437">
        <f t="shared" si="1475"/>
        <v>0</v>
      </c>
      <c r="AG3437">
        <f t="shared" si="1475"/>
        <v>0</v>
      </c>
      <c r="AH3437">
        <f t="shared" si="1475"/>
        <v>0</v>
      </c>
      <c r="AI3437">
        <f t="shared" si="1475"/>
        <v>0</v>
      </c>
      <c r="AJ3437">
        <f t="shared" ca="1" si="1479"/>
        <v>1</v>
      </c>
      <c r="AK3437">
        <f t="shared" ca="1" si="1480"/>
        <v>0</v>
      </c>
      <c r="AL3437">
        <f t="shared" ca="1" si="1481"/>
        <v>0</v>
      </c>
      <c r="AM3437">
        <f t="shared" ca="1" si="1482"/>
        <v>0</v>
      </c>
      <c r="AN3437">
        <f t="shared" ca="1" si="1483"/>
        <v>1</v>
      </c>
      <c r="AO3437">
        <f t="shared" ca="1" si="1484"/>
        <v>0</v>
      </c>
      <c r="AP3437">
        <f t="shared" ca="1" si="1485"/>
        <v>1</v>
      </c>
      <c r="AQ3437">
        <f t="shared" ca="1" si="1486"/>
        <v>0</v>
      </c>
      <c r="AR3437">
        <f t="shared" ca="1" si="1487"/>
        <v>0</v>
      </c>
      <c r="AS3437">
        <v>0</v>
      </c>
      <c r="AT3437">
        <v>0</v>
      </c>
      <c r="AU3437">
        <f t="shared" ca="1" si="1473"/>
        <v>0</v>
      </c>
      <c r="AV3437">
        <f t="shared" ca="1" si="1473"/>
        <v>0</v>
      </c>
      <c r="AW3437">
        <f t="shared" ca="1" si="1473"/>
        <v>1</v>
      </c>
      <c r="AX3437">
        <v>0</v>
      </c>
    </row>
    <row r="3438" spans="1:50" x14ac:dyDescent="0.25">
      <c r="A3438" s="2">
        <v>42291</v>
      </c>
      <c r="B3438">
        <v>2438</v>
      </c>
      <c r="C3438">
        <v>31</v>
      </c>
      <c r="D3438">
        <f t="shared" ca="1" si="1488"/>
        <v>19.437813528842518</v>
      </c>
      <c r="E3438">
        <f t="shared" ca="1" si="1489"/>
        <v>11.562186471157482</v>
      </c>
      <c r="F3438" t="str">
        <f t="shared" ca="1" si="1490"/>
        <v>high</v>
      </c>
      <c r="G3438">
        <v>2268</v>
      </c>
      <c r="H3438">
        <f t="shared" si="1491"/>
        <v>2268</v>
      </c>
      <c r="I3438">
        <f t="shared" ca="1" si="1492"/>
        <v>1206.2187380559822</v>
      </c>
      <c r="J3438">
        <f t="shared" ca="1" si="1493"/>
        <v>1061.7812619440178</v>
      </c>
      <c r="K3438" t="str">
        <f t="shared" ca="1" si="1494"/>
        <v>high</v>
      </c>
      <c r="L3438">
        <v>5.4</v>
      </c>
      <c r="M3438" t="str">
        <f t="shared" si="1470"/>
        <v>medium</v>
      </c>
      <c r="N3438">
        <f t="shared" si="1476"/>
        <v>10</v>
      </c>
      <c r="O3438">
        <f t="shared" si="1477"/>
        <v>3</v>
      </c>
      <c r="P3438" t="str">
        <f t="shared" si="1478"/>
        <v>středa</v>
      </c>
      <c r="Q3438">
        <f t="shared" si="1474"/>
        <v>0</v>
      </c>
      <c r="R3438">
        <f t="shared" si="1474"/>
        <v>0</v>
      </c>
      <c r="S3438">
        <f t="shared" si="1474"/>
        <v>0</v>
      </c>
      <c r="T3438">
        <f t="shared" si="1474"/>
        <v>0</v>
      </c>
      <c r="U3438">
        <f t="shared" si="1474"/>
        <v>0</v>
      </c>
      <c r="V3438">
        <f t="shared" si="1474"/>
        <v>0</v>
      </c>
      <c r="W3438">
        <f t="shared" si="1474"/>
        <v>0</v>
      </c>
      <c r="X3438">
        <f t="shared" si="1474"/>
        <v>0</v>
      </c>
      <c r="Y3438">
        <f t="shared" si="1474"/>
        <v>0</v>
      </c>
      <c r="Z3438">
        <f t="shared" si="1474"/>
        <v>1</v>
      </c>
      <c r="AA3438">
        <f t="shared" si="1474"/>
        <v>0</v>
      </c>
      <c r="AB3438">
        <f t="shared" si="1474"/>
        <v>0</v>
      </c>
      <c r="AC3438">
        <f t="shared" si="1475"/>
        <v>0</v>
      </c>
      <c r="AD3438">
        <f t="shared" si="1475"/>
        <v>0</v>
      </c>
      <c r="AE3438">
        <f t="shared" si="1475"/>
        <v>1</v>
      </c>
      <c r="AF3438">
        <f t="shared" si="1475"/>
        <v>0</v>
      </c>
      <c r="AG3438">
        <f t="shared" si="1475"/>
        <v>0</v>
      </c>
      <c r="AH3438">
        <f t="shared" si="1475"/>
        <v>0</v>
      </c>
      <c r="AI3438">
        <f t="shared" si="1475"/>
        <v>0</v>
      </c>
      <c r="AJ3438">
        <f t="shared" ca="1" si="1479"/>
        <v>1</v>
      </c>
      <c r="AK3438">
        <f t="shared" ca="1" si="1480"/>
        <v>0</v>
      </c>
      <c r="AL3438">
        <f t="shared" ca="1" si="1481"/>
        <v>0</v>
      </c>
      <c r="AM3438">
        <f t="shared" ca="1" si="1482"/>
        <v>0</v>
      </c>
      <c r="AN3438">
        <f t="shared" ca="1" si="1483"/>
        <v>1</v>
      </c>
      <c r="AO3438">
        <f t="shared" ca="1" si="1484"/>
        <v>0</v>
      </c>
      <c r="AP3438">
        <f t="shared" ca="1" si="1485"/>
        <v>0</v>
      </c>
      <c r="AQ3438">
        <f t="shared" ca="1" si="1486"/>
        <v>1</v>
      </c>
      <c r="AR3438">
        <f t="shared" ca="1" si="1487"/>
        <v>0</v>
      </c>
      <c r="AS3438">
        <v>1</v>
      </c>
      <c r="AT3438">
        <v>1</v>
      </c>
      <c r="AU3438">
        <f t="shared" ca="1" si="1473"/>
        <v>0</v>
      </c>
      <c r="AV3438">
        <f t="shared" ca="1" si="1473"/>
        <v>0</v>
      </c>
      <c r="AW3438">
        <f t="shared" ca="1" si="1473"/>
        <v>1</v>
      </c>
      <c r="AX3438">
        <v>0</v>
      </c>
    </row>
    <row r="3439" spans="1:50" x14ac:dyDescent="0.25">
      <c r="A3439" s="2">
        <v>42292</v>
      </c>
      <c r="B3439">
        <v>2439</v>
      </c>
      <c r="C3439">
        <v>30</v>
      </c>
      <c r="D3439">
        <f t="shared" ca="1" si="1488"/>
        <v>19.436450439625062</v>
      </c>
      <c r="E3439">
        <f t="shared" ca="1" si="1489"/>
        <v>10.563549560374938</v>
      </c>
      <c r="F3439" t="str">
        <f t="shared" ca="1" si="1490"/>
        <v>high</v>
      </c>
      <c r="G3439">
        <v>2780</v>
      </c>
      <c r="H3439">
        <f t="shared" si="1491"/>
        <v>2780</v>
      </c>
      <c r="I3439">
        <f t="shared" ca="1" si="1492"/>
        <v>1206.2254765518519</v>
      </c>
      <c r="J3439">
        <f t="shared" ca="1" si="1493"/>
        <v>1573.7745234481481</v>
      </c>
      <c r="K3439" t="str">
        <f t="shared" ca="1" si="1494"/>
        <v>high</v>
      </c>
      <c r="L3439">
        <v>3.9375</v>
      </c>
      <c r="M3439" t="str">
        <f t="shared" si="1470"/>
        <v>low</v>
      </c>
      <c r="N3439">
        <f t="shared" si="1476"/>
        <v>10</v>
      </c>
      <c r="O3439">
        <f t="shared" si="1477"/>
        <v>4</v>
      </c>
      <c r="P3439" t="str">
        <f t="shared" si="1478"/>
        <v>čtvrtek</v>
      </c>
      <c r="Q3439">
        <f t="shared" si="1474"/>
        <v>0</v>
      </c>
      <c r="R3439">
        <f t="shared" si="1474"/>
        <v>0</v>
      </c>
      <c r="S3439">
        <f t="shared" si="1474"/>
        <v>0</v>
      </c>
      <c r="T3439">
        <f t="shared" si="1474"/>
        <v>0</v>
      </c>
      <c r="U3439">
        <f t="shared" si="1474"/>
        <v>0</v>
      </c>
      <c r="V3439">
        <f t="shared" si="1474"/>
        <v>0</v>
      </c>
      <c r="W3439">
        <f t="shared" si="1474"/>
        <v>0</v>
      </c>
      <c r="X3439">
        <f t="shared" si="1474"/>
        <v>0</v>
      </c>
      <c r="Y3439">
        <f t="shared" si="1474"/>
        <v>0</v>
      </c>
      <c r="Z3439">
        <f t="shared" si="1474"/>
        <v>1</v>
      </c>
      <c r="AA3439">
        <f t="shared" si="1474"/>
        <v>0</v>
      </c>
      <c r="AB3439">
        <f t="shared" si="1474"/>
        <v>0</v>
      </c>
      <c r="AC3439">
        <f t="shared" si="1475"/>
        <v>0</v>
      </c>
      <c r="AD3439">
        <f t="shared" si="1475"/>
        <v>0</v>
      </c>
      <c r="AE3439">
        <f t="shared" si="1475"/>
        <v>0</v>
      </c>
      <c r="AF3439">
        <f t="shared" si="1475"/>
        <v>1</v>
      </c>
      <c r="AG3439">
        <f t="shared" si="1475"/>
        <v>0</v>
      </c>
      <c r="AH3439">
        <f t="shared" si="1475"/>
        <v>0</v>
      </c>
      <c r="AI3439">
        <f t="shared" si="1475"/>
        <v>0</v>
      </c>
      <c r="AJ3439">
        <f t="shared" ca="1" si="1479"/>
        <v>0</v>
      </c>
      <c r="AK3439">
        <f t="shared" ca="1" si="1480"/>
        <v>1</v>
      </c>
      <c r="AL3439">
        <f t="shared" ca="1" si="1481"/>
        <v>0</v>
      </c>
      <c r="AM3439">
        <f t="shared" ca="1" si="1482"/>
        <v>0</v>
      </c>
      <c r="AN3439">
        <f t="shared" ca="1" si="1483"/>
        <v>1</v>
      </c>
      <c r="AO3439">
        <f t="shared" ca="1" si="1484"/>
        <v>0</v>
      </c>
      <c r="AP3439">
        <f t="shared" ca="1" si="1485"/>
        <v>1</v>
      </c>
      <c r="AQ3439">
        <f t="shared" ca="1" si="1486"/>
        <v>0</v>
      </c>
      <c r="AR3439">
        <f t="shared" ca="1" si="1487"/>
        <v>0</v>
      </c>
      <c r="AS3439">
        <v>1</v>
      </c>
      <c r="AT3439">
        <v>1</v>
      </c>
      <c r="AU3439">
        <f t="shared" ca="1" si="1473"/>
        <v>0</v>
      </c>
      <c r="AV3439">
        <f t="shared" ca="1" si="1473"/>
        <v>0</v>
      </c>
      <c r="AW3439">
        <f t="shared" ca="1" si="1473"/>
        <v>1</v>
      </c>
      <c r="AX3439">
        <v>0</v>
      </c>
    </row>
    <row r="3440" spans="1:50" x14ac:dyDescent="0.25">
      <c r="A3440" s="2">
        <v>42293</v>
      </c>
      <c r="B3440">
        <v>2440</v>
      </c>
      <c r="C3440">
        <v>32</v>
      </c>
      <c r="D3440">
        <f t="shared" ca="1" si="1488"/>
        <v>19.435082771862795</v>
      </c>
      <c r="E3440">
        <f t="shared" ca="1" si="1489"/>
        <v>12.564917228137205</v>
      </c>
      <c r="F3440" t="str">
        <f t="shared" ca="1" si="1490"/>
        <v>high</v>
      </c>
      <c r="G3440">
        <v>3601</v>
      </c>
      <c r="H3440">
        <f t="shared" si="1491"/>
        <v>3601</v>
      </c>
      <c r="I3440">
        <f t="shared" ca="1" si="1492"/>
        <v>1206.2320652954572</v>
      </c>
      <c r="J3440">
        <f t="shared" ca="1" si="1493"/>
        <v>2394.7679347045428</v>
      </c>
      <c r="K3440" t="str">
        <f t="shared" ca="1" si="1494"/>
        <v>high</v>
      </c>
      <c r="L3440">
        <v>6.0500000000000007</v>
      </c>
      <c r="M3440" t="str">
        <f t="shared" si="1470"/>
        <v>medium</v>
      </c>
      <c r="N3440">
        <f t="shared" si="1476"/>
        <v>10</v>
      </c>
      <c r="O3440">
        <f t="shared" si="1477"/>
        <v>5</v>
      </c>
      <c r="P3440" t="str">
        <f t="shared" si="1478"/>
        <v>pátek</v>
      </c>
      <c r="Q3440">
        <f t="shared" si="1474"/>
        <v>0</v>
      </c>
      <c r="R3440">
        <f t="shared" si="1474"/>
        <v>0</v>
      </c>
      <c r="S3440">
        <f t="shared" si="1474"/>
        <v>0</v>
      </c>
      <c r="T3440">
        <f t="shared" si="1474"/>
        <v>0</v>
      </c>
      <c r="U3440">
        <f t="shared" si="1474"/>
        <v>0</v>
      </c>
      <c r="V3440">
        <f t="shared" si="1474"/>
        <v>0</v>
      </c>
      <c r="W3440">
        <f t="shared" si="1474"/>
        <v>0</v>
      </c>
      <c r="X3440">
        <f t="shared" si="1474"/>
        <v>0</v>
      </c>
      <c r="Y3440">
        <f t="shared" si="1474"/>
        <v>0</v>
      </c>
      <c r="Z3440">
        <f t="shared" si="1474"/>
        <v>1</v>
      </c>
      <c r="AA3440">
        <f t="shared" si="1474"/>
        <v>0</v>
      </c>
      <c r="AB3440">
        <f t="shared" si="1474"/>
        <v>0</v>
      </c>
      <c r="AC3440">
        <f t="shared" si="1475"/>
        <v>0</v>
      </c>
      <c r="AD3440">
        <f t="shared" si="1475"/>
        <v>0</v>
      </c>
      <c r="AE3440">
        <f t="shared" si="1475"/>
        <v>0</v>
      </c>
      <c r="AF3440">
        <f t="shared" si="1475"/>
        <v>0</v>
      </c>
      <c r="AG3440">
        <f t="shared" si="1475"/>
        <v>1</v>
      </c>
      <c r="AH3440">
        <f t="shared" si="1475"/>
        <v>0</v>
      </c>
      <c r="AI3440">
        <f t="shared" si="1475"/>
        <v>0</v>
      </c>
      <c r="AJ3440">
        <f t="shared" ca="1" si="1479"/>
        <v>1</v>
      </c>
      <c r="AK3440">
        <f t="shared" ca="1" si="1480"/>
        <v>0</v>
      </c>
      <c r="AL3440">
        <f t="shared" ca="1" si="1481"/>
        <v>0</v>
      </c>
      <c r="AM3440">
        <f t="shared" ca="1" si="1482"/>
        <v>0</v>
      </c>
      <c r="AN3440">
        <f t="shared" ca="1" si="1483"/>
        <v>1</v>
      </c>
      <c r="AO3440">
        <f t="shared" ca="1" si="1484"/>
        <v>0</v>
      </c>
      <c r="AP3440">
        <f t="shared" ca="1" si="1485"/>
        <v>0</v>
      </c>
      <c r="AQ3440">
        <f t="shared" ca="1" si="1486"/>
        <v>1</v>
      </c>
      <c r="AR3440">
        <f t="shared" ca="1" si="1487"/>
        <v>0</v>
      </c>
      <c r="AS3440">
        <v>1</v>
      </c>
      <c r="AT3440">
        <v>0</v>
      </c>
      <c r="AU3440">
        <f t="shared" ca="1" si="1473"/>
        <v>0</v>
      </c>
      <c r="AV3440">
        <f t="shared" ca="1" si="1473"/>
        <v>0</v>
      </c>
      <c r="AW3440">
        <f t="shared" ca="1" si="1473"/>
        <v>1</v>
      </c>
      <c r="AX3440">
        <v>0</v>
      </c>
    </row>
    <row r="3441" spans="1:50" x14ac:dyDescent="0.25">
      <c r="A3441" s="2">
        <v>42294</v>
      </c>
      <c r="B3441">
        <v>2441</v>
      </c>
      <c r="C3441">
        <v>16</v>
      </c>
      <c r="D3441">
        <f t="shared" ca="1" si="1488"/>
        <v>19.433710525555711</v>
      </c>
      <c r="E3441">
        <f t="shared" ca="1" si="1489"/>
        <v>-3.4337105255557105</v>
      </c>
      <c r="F3441" t="str">
        <f t="shared" ca="1" si="1490"/>
        <v>low</v>
      </c>
      <c r="G3441">
        <v>1790</v>
      </c>
      <c r="H3441">
        <f t="shared" si="1491"/>
        <v>1790</v>
      </c>
      <c r="I3441">
        <f t="shared" ca="1" si="1492"/>
        <v>1206.2385042867986</v>
      </c>
      <c r="J3441">
        <f t="shared" ca="1" si="1493"/>
        <v>583.76149571320138</v>
      </c>
      <c r="K3441" t="str">
        <f t="shared" ca="1" si="1494"/>
        <v>high</v>
      </c>
      <c r="L3441">
        <v>5.9124999999999996</v>
      </c>
      <c r="M3441" t="str">
        <f t="shared" si="1470"/>
        <v>medium</v>
      </c>
      <c r="N3441">
        <f t="shared" si="1476"/>
        <v>10</v>
      </c>
      <c r="O3441">
        <f t="shared" si="1477"/>
        <v>6</v>
      </c>
      <c r="P3441" t="str">
        <f t="shared" si="1478"/>
        <v>sobota</v>
      </c>
      <c r="Q3441">
        <f t="shared" ref="Q3441:AB3450" si="1495">VLOOKUP($N3441,$V$31:$AH$42,Q$592+1,0)</f>
        <v>0</v>
      </c>
      <c r="R3441">
        <f t="shared" si="1495"/>
        <v>0</v>
      </c>
      <c r="S3441">
        <f t="shared" si="1495"/>
        <v>0</v>
      </c>
      <c r="T3441">
        <f t="shared" si="1495"/>
        <v>0</v>
      </c>
      <c r="U3441">
        <f t="shared" si="1495"/>
        <v>0</v>
      </c>
      <c r="V3441">
        <f t="shared" si="1495"/>
        <v>0</v>
      </c>
      <c r="W3441">
        <f t="shared" si="1495"/>
        <v>0</v>
      </c>
      <c r="X3441">
        <f t="shared" si="1495"/>
        <v>0</v>
      </c>
      <c r="Y3441">
        <f t="shared" si="1495"/>
        <v>0</v>
      </c>
      <c r="Z3441">
        <f t="shared" si="1495"/>
        <v>1</v>
      </c>
      <c r="AA3441">
        <f t="shared" si="1495"/>
        <v>0</v>
      </c>
      <c r="AB3441">
        <f t="shared" si="1495"/>
        <v>0</v>
      </c>
      <c r="AC3441">
        <f t="shared" ref="AC3441:AI3450" si="1496">VLOOKUP($O3441,$V$74:$AC$80,AC$592+1,0)</f>
        <v>0</v>
      </c>
      <c r="AD3441">
        <f t="shared" si="1496"/>
        <v>0</v>
      </c>
      <c r="AE3441">
        <f t="shared" si="1496"/>
        <v>0</v>
      </c>
      <c r="AF3441">
        <f t="shared" si="1496"/>
        <v>0</v>
      </c>
      <c r="AG3441">
        <f t="shared" si="1496"/>
        <v>0</v>
      </c>
      <c r="AH3441">
        <f t="shared" si="1496"/>
        <v>1</v>
      </c>
      <c r="AI3441">
        <f t="shared" si="1496"/>
        <v>0</v>
      </c>
      <c r="AJ3441">
        <f t="shared" ca="1" si="1479"/>
        <v>1</v>
      </c>
      <c r="AK3441">
        <f t="shared" ca="1" si="1480"/>
        <v>0</v>
      </c>
      <c r="AL3441">
        <f t="shared" ca="1" si="1481"/>
        <v>0</v>
      </c>
      <c r="AM3441">
        <f t="shared" ca="1" si="1482"/>
        <v>0</v>
      </c>
      <c r="AN3441">
        <f t="shared" ca="1" si="1483"/>
        <v>1</v>
      </c>
      <c r="AO3441">
        <f t="shared" ca="1" si="1484"/>
        <v>0</v>
      </c>
      <c r="AP3441">
        <f t="shared" ca="1" si="1485"/>
        <v>0</v>
      </c>
      <c r="AQ3441">
        <f t="shared" ca="1" si="1486"/>
        <v>1</v>
      </c>
      <c r="AR3441">
        <f t="shared" ca="1" si="1487"/>
        <v>0</v>
      </c>
      <c r="AS3441">
        <v>1</v>
      </c>
      <c r="AT3441">
        <v>0</v>
      </c>
      <c r="AU3441">
        <f t="shared" ref="AU3441:AW3460" ca="1" si="1497">VLOOKUP(INDIRECT($AU$590&amp;ROW($A3441)),$F$17:$I$19,AU$592+1,0)</f>
        <v>1</v>
      </c>
      <c r="AV3441">
        <f t="shared" ca="1" si="1497"/>
        <v>0</v>
      </c>
      <c r="AW3441">
        <f t="shared" ca="1" si="1497"/>
        <v>0</v>
      </c>
      <c r="AX3441">
        <v>0</v>
      </c>
    </row>
    <row r="3442" spans="1:50" x14ac:dyDescent="0.25">
      <c r="A3442" s="2">
        <v>42295</v>
      </c>
      <c r="B3442">
        <v>2442</v>
      </c>
      <c r="C3442">
        <v>12</v>
      </c>
      <c r="D3442">
        <f t="shared" ca="1" si="1488"/>
        <v>19.432333700703808</v>
      </c>
      <c r="E3442">
        <f t="shared" ca="1" si="1489"/>
        <v>-7.4323337007038077</v>
      </c>
      <c r="F3442" t="str">
        <f t="shared" ca="1" si="1490"/>
        <v>low</v>
      </c>
      <c r="G3442">
        <v>423</v>
      </c>
      <c r="H3442">
        <f t="shared" si="1491"/>
        <v>423</v>
      </c>
      <c r="I3442">
        <f t="shared" ca="1" si="1492"/>
        <v>1206.244793525876</v>
      </c>
      <c r="J3442">
        <f t="shared" ca="1" si="1493"/>
        <v>-783.24479352587605</v>
      </c>
      <c r="K3442" t="str">
        <f t="shared" ca="1" si="1494"/>
        <v>low</v>
      </c>
      <c r="L3442">
        <v>1.575</v>
      </c>
      <c r="M3442" t="str">
        <f t="shared" si="1470"/>
        <v>low</v>
      </c>
      <c r="N3442">
        <f t="shared" si="1476"/>
        <v>10</v>
      </c>
      <c r="O3442">
        <f t="shared" si="1477"/>
        <v>7</v>
      </c>
      <c r="P3442" t="str">
        <f t="shared" si="1478"/>
        <v>neděle</v>
      </c>
      <c r="Q3442">
        <f t="shared" si="1495"/>
        <v>0</v>
      </c>
      <c r="R3442">
        <f t="shared" si="1495"/>
        <v>0</v>
      </c>
      <c r="S3442">
        <f t="shared" si="1495"/>
        <v>0</v>
      </c>
      <c r="T3442">
        <f t="shared" si="1495"/>
        <v>0</v>
      </c>
      <c r="U3442">
        <f t="shared" si="1495"/>
        <v>0</v>
      </c>
      <c r="V3442">
        <f t="shared" si="1495"/>
        <v>0</v>
      </c>
      <c r="W3442">
        <f t="shared" si="1495"/>
        <v>0</v>
      </c>
      <c r="X3442">
        <f t="shared" si="1495"/>
        <v>0</v>
      </c>
      <c r="Y3442">
        <f t="shared" si="1495"/>
        <v>0</v>
      </c>
      <c r="Z3442">
        <f t="shared" si="1495"/>
        <v>1</v>
      </c>
      <c r="AA3442">
        <f t="shared" si="1495"/>
        <v>0</v>
      </c>
      <c r="AB3442">
        <f t="shared" si="1495"/>
        <v>0</v>
      </c>
      <c r="AC3442">
        <f t="shared" si="1496"/>
        <v>0</v>
      </c>
      <c r="AD3442">
        <f t="shared" si="1496"/>
        <v>0</v>
      </c>
      <c r="AE3442">
        <f t="shared" si="1496"/>
        <v>0</v>
      </c>
      <c r="AF3442">
        <f t="shared" si="1496"/>
        <v>0</v>
      </c>
      <c r="AG3442">
        <f t="shared" si="1496"/>
        <v>0</v>
      </c>
      <c r="AH3442">
        <f t="shared" si="1496"/>
        <v>0</v>
      </c>
      <c r="AI3442">
        <f t="shared" si="1496"/>
        <v>1</v>
      </c>
      <c r="AJ3442">
        <f t="shared" ca="1" si="1479"/>
        <v>1</v>
      </c>
      <c r="AK3442">
        <f t="shared" ca="1" si="1480"/>
        <v>0</v>
      </c>
      <c r="AL3442">
        <f t="shared" ca="1" si="1481"/>
        <v>0</v>
      </c>
      <c r="AM3442">
        <f t="shared" ca="1" si="1482"/>
        <v>0</v>
      </c>
      <c r="AN3442">
        <f t="shared" ca="1" si="1483"/>
        <v>1</v>
      </c>
      <c r="AO3442">
        <f t="shared" ca="1" si="1484"/>
        <v>0</v>
      </c>
      <c r="AP3442">
        <f t="shared" ca="1" si="1485"/>
        <v>1</v>
      </c>
      <c r="AQ3442">
        <f t="shared" ca="1" si="1486"/>
        <v>0</v>
      </c>
      <c r="AR3442">
        <f t="shared" ca="1" si="1487"/>
        <v>0</v>
      </c>
      <c r="AS3442">
        <v>0</v>
      </c>
      <c r="AT3442">
        <v>0</v>
      </c>
      <c r="AU3442">
        <f t="shared" ca="1" si="1497"/>
        <v>1</v>
      </c>
      <c r="AV3442">
        <f t="shared" ca="1" si="1497"/>
        <v>0</v>
      </c>
      <c r="AW3442">
        <f t="shared" ca="1" si="1497"/>
        <v>0</v>
      </c>
      <c r="AX3442">
        <v>0</v>
      </c>
    </row>
    <row r="3443" spans="1:50" x14ac:dyDescent="0.25">
      <c r="A3443" s="2">
        <v>42296</v>
      </c>
      <c r="B3443">
        <v>2443</v>
      </c>
      <c r="C3443">
        <v>27</v>
      </c>
      <c r="D3443">
        <f t="shared" ca="1" si="1488"/>
        <v>19.430952297307094</v>
      </c>
      <c r="E3443">
        <f t="shared" ca="1" si="1489"/>
        <v>7.5690477026929059</v>
      </c>
      <c r="F3443" t="str">
        <f t="shared" ca="1" si="1490"/>
        <v>high</v>
      </c>
      <c r="G3443">
        <v>1849</v>
      </c>
      <c r="H3443">
        <f t="shared" si="1491"/>
        <v>1849</v>
      </c>
      <c r="I3443">
        <f t="shared" ca="1" si="1492"/>
        <v>1206.2509330126891</v>
      </c>
      <c r="J3443">
        <f t="shared" ca="1" si="1493"/>
        <v>642.74906698731093</v>
      </c>
      <c r="K3443" t="str">
        <f t="shared" ca="1" si="1494"/>
        <v>high</v>
      </c>
      <c r="L3443">
        <v>5.4875000000000007</v>
      </c>
      <c r="M3443" t="str">
        <f t="shared" si="1470"/>
        <v>medium</v>
      </c>
      <c r="N3443">
        <f t="shared" si="1476"/>
        <v>10</v>
      </c>
      <c r="O3443">
        <f t="shared" si="1477"/>
        <v>1</v>
      </c>
      <c r="P3443" t="str">
        <f t="shared" si="1478"/>
        <v>pondělí</v>
      </c>
      <c r="Q3443">
        <f t="shared" si="1495"/>
        <v>0</v>
      </c>
      <c r="R3443">
        <f t="shared" si="1495"/>
        <v>0</v>
      </c>
      <c r="S3443">
        <f t="shared" si="1495"/>
        <v>0</v>
      </c>
      <c r="T3443">
        <f t="shared" si="1495"/>
        <v>0</v>
      </c>
      <c r="U3443">
        <f t="shared" si="1495"/>
        <v>0</v>
      </c>
      <c r="V3443">
        <f t="shared" si="1495"/>
        <v>0</v>
      </c>
      <c r="W3443">
        <f t="shared" si="1495"/>
        <v>0</v>
      </c>
      <c r="X3443">
        <f t="shared" si="1495"/>
        <v>0</v>
      </c>
      <c r="Y3443">
        <f t="shared" si="1495"/>
        <v>0</v>
      </c>
      <c r="Z3443">
        <f t="shared" si="1495"/>
        <v>1</v>
      </c>
      <c r="AA3443">
        <f t="shared" si="1495"/>
        <v>0</v>
      </c>
      <c r="AB3443">
        <f t="shared" si="1495"/>
        <v>0</v>
      </c>
      <c r="AC3443">
        <f t="shared" si="1496"/>
        <v>1</v>
      </c>
      <c r="AD3443">
        <f t="shared" si="1496"/>
        <v>0</v>
      </c>
      <c r="AE3443">
        <f t="shared" si="1496"/>
        <v>0</v>
      </c>
      <c r="AF3443">
        <f t="shared" si="1496"/>
        <v>0</v>
      </c>
      <c r="AG3443">
        <f t="shared" si="1496"/>
        <v>0</v>
      </c>
      <c r="AH3443">
        <f t="shared" si="1496"/>
        <v>0</v>
      </c>
      <c r="AI3443">
        <f t="shared" si="1496"/>
        <v>0</v>
      </c>
      <c r="AJ3443">
        <f t="shared" ca="1" si="1479"/>
        <v>1</v>
      </c>
      <c r="AK3443">
        <f t="shared" ca="1" si="1480"/>
        <v>0</v>
      </c>
      <c r="AL3443">
        <f t="shared" ca="1" si="1481"/>
        <v>0</v>
      </c>
      <c r="AM3443">
        <f t="shared" ca="1" si="1482"/>
        <v>0</v>
      </c>
      <c r="AN3443">
        <f t="shared" ca="1" si="1483"/>
        <v>1</v>
      </c>
      <c r="AO3443">
        <f t="shared" ca="1" si="1484"/>
        <v>0</v>
      </c>
      <c r="AP3443">
        <f t="shared" ca="1" si="1485"/>
        <v>0</v>
      </c>
      <c r="AQ3443">
        <f t="shared" ca="1" si="1486"/>
        <v>1</v>
      </c>
      <c r="AR3443">
        <f t="shared" ca="1" si="1487"/>
        <v>0</v>
      </c>
      <c r="AS3443">
        <v>0</v>
      </c>
      <c r="AT3443">
        <v>0</v>
      </c>
      <c r="AU3443">
        <f t="shared" ca="1" si="1497"/>
        <v>0</v>
      </c>
      <c r="AV3443">
        <f t="shared" ca="1" si="1497"/>
        <v>0</v>
      </c>
      <c r="AW3443">
        <f t="shared" ca="1" si="1497"/>
        <v>1</v>
      </c>
      <c r="AX3443">
        <v>0</v>
      </c>
    </row>
    <row r="3444" spans="1:50" x14ac:dyDescent="0.25">
      <c r="A3444" s="2">
        <v>42297</v>
      </c>
      <c r="B3444">
        <v>2444</v>
      </c>
      <c r="C3444">
        <v>18</v>
      </c>
      <c r="D3444">
        <f t="shared" ca="1" si="1488"/>
        <v>19.429566315365562</v>
      </c>
      <c r="E3444">
        <f t="shared" ca="1" si="1489"/>
        <v>-1.4295663153655624</v>
      </c>
      <c r="F3444" t="str">
        <f t="shared" ca="1" si="1490"/>
        <v>medium</v>
      </c>
      <c r="G3444">
        <v>1006</v>
      </c>
      <c r="H3444">
        <f t="shared" si="1491"/>
        <v>1006</v>
      </c>
      <c r="I3444">
        <f t="shared" ca="1" si="1492"/>
        <v>1206.2569227472381</v>
      </c>
      <c r="J3444">
        <f t="shared" ca="1" si="1493"/>
        <v>-200.25692274723815</v>
      </c>
      <c r="K3444" t="str">
        <f t="shared" ca="1" si="1494"/>
        <v>medium</v>
      </c>
      <c r="L3444">
        <v>2.6312500000000001</v>
      </c>
      <c r="M3444" t="str">
        <f t="shared" si="1470"/>
        <v>low</v>
      </c>
      <c r="N3444">
        <f t="shared" si="1476"/>
        <v>10</v>
      </c>
      <c r="O3444">
        <f t="shared" si="1477"/>
        <v>2</v>
      </c>
      <c r="P3444" t="str">
        <f t="shared" si="1478"/>
        <v>úterý</v>
      </c>
      <c r="Q3444">
        <f t="shared" si="1495"/>
        <v>0</v>
      </c>
      <c r="R3444">
        <f t="shared" si="1495"/>
        <v>0</v>
      </c>
      <c r="S3444">
        <f t="shared" si="1495"/>
        <v>0</v>
      </c>
      <c r="T3444">
        <f t="shared" si="1495"/>
        <v>0</v>
      </c>
      <c r="U3444">
        <f t="shared" si="1495"/>
        <v>0</v>
      </c>
      <c r="V3444">
        <f t="shared" si="1495"/>
        <v>0</v>
      </c>
      <c r="W3444">
        <f t="shared" si="1495"/>
        <v>0</v>
      </c>
      <c r="X3444">
        <f t="shared" si="1495"/>
        <v>0</v>
      </c>
      <c r="Y3444">
        <f t="shared" si="1495"/>
        <v>0</v>
      </c>
      <c r="Z3444">
        <f t="shared" si="1495"/>
        <v>1</v>
      </c>
      <c r="AA3444">
        <f t="shared" si="1495"/>
        <v>0</v>
      </c>
      <c r="AB3444">
        <f t="shared" si="1495"/>
        <v>0</v>
      </c>
      <c r="AC3444">
        <f t="shared" si="1496"/>
        <v>0</v>
      </c>
      <c r="AD3444">
        <f t="shared" si="1496"/>
        <v>1</v>
      </c>
      <c r="AE3444">
        <f t="shared" si="1496"/>
        <v>0</v>
      </c>
      <c r="AF3444">
        <f t="shared" si="1496"/>
        <v>0</v>
      </c>
      <c r="AG3444">
        <f t="shared" si="1496"/>
        <v>0</v>
      </c>
      <c r="AH3444">
        <f t="shared" si="1496"/>
        <v>0</v>
      </c>
      <c r="AI3444">
        <f t="shared" si="1496"/>
        <v>0</v>
      </c>
      <c r="AJ3444">
        <f t="shared" ca="1" si="1479"/>
        <v>1</v>
      </c>
      <c r="AK3444">
        <f t="shared" ca="1" si="1480"/>
        <v>0</v>
      </c>
      <c r="AL3444">
        <f t="shared" ca="1" si="1481"/>
        <v>0</v>
      </c>
      <c r="AM3444">
        <f t="shared" ca="1" si="1482"/>
        <v>0</v>
      </c>
      <c r="AN3444">
        <f t="shared" ca="1" si="1483"/>
        <v>1</v>
      </c>
      <c r="AO3444">
        <f t="shared" ca="1" si="1484"/>
        <v>0</v>
      </c>
      <c r="AP3444">
        <f t="shared" ca="1" si="1485"/>
        <v>1</v>
      </c>
      <c r="AQ3444">
        <f t="shared" ca="1" si="1486"/>
        <v>0</v>
      </c>
      <c r="AR3444">
        <f t="shared" ca="1" si="1487"/>
        <v>0</v>
      </c>
      <c r="AS3444">
        <v>1</v>
      </c>
      <c r="AT3444">
        <v>0</v>
      </c>
      <c r="AU3444">
        <f t="shared" ca="1" si="1497"/>
        <v>0</v>
      </c>
      <c r="AV3444">
        <f t="shared" ca="1" si="1497"/>
        <v>1</v>
      </c>
      <c r="AW3444">
        <f t="shared" ca="1" si="1497"/>
        <v>0</v>
      </c>
      <c r="AX3444">
        <v>0</v>
      </c>
    </row>
    <row r="3445" spans="1:50" x14ac:dyDescent="0.25">
      <c r="A3445" s="2">
        <v>42298</v>
      </c>
      <c r="B3445">
        <v>2445</v>
      </c>
      <c r="C3445">
        <v>25</v>
      </c>
      <c r="D3445">
        <f t="shared" ca="1" si="1488"/>
        <v>19.428175754879213</v>
      </c>
      <c r="E3445">
        <f t="shared" ca="1" si="1489"/>
        <v>5.5718242451207871</v>
      </c>
      <c r="F3445" t="str">
        <f t="shared" ca="1" si="1490"/>
        <v>high</v>
      </c>
      <c r="G3445">
        <v>857</v>
      </c>
      <c r="H3445">
        <f t="shared" si="1491"/>
        <v>857</v>
      </c>
      <c r="I3445">
        <f t="shared" ca="1" si="1492"/>
        <v>1206.262762729523</v>
      </c>
      <c r="J3445">
        <f t="shared" ca="1" si="1493"/>
        <v>-349.26276272952305</v>
      </c>
      <c r="K3445" t="str">
        <f t="shared" ca="1" si="1494"/>
        <v>medium</v>
      </c>
      <c r="L3445">
        <v>6</v>
      </c>
      <c r="M3445" t="str">
        <f t="shared" si="1470"/>
        <v>medium</v>
      </c>
      <c r="N3445">
        <f t="shared" si="1476"/>
        <v>10</v>
      </c>
      <c r="O3445">
        <f t="shared" si="1477"/>
        <v>3</v>
      </c>
      <c r="P3445" t="str">
        <f t="shared" si="1478"/>
        <v>středa</v>
      </c>
      <c r="Q3445">
        <f t="shared" si="1495"/>
        <v>0</v>
      </c>
      <c r="R3445">
        <f t="shared" si="1495"/>
        <v>0</v>
      </c>
      <c r="S3445">
        <f t="shared" si="1495"/>
        <v>0</v>
      </c>
      <c r="T3445">
        <f t="shared" si="1495"/>
        <v>0</v>
      </c>
      <c r="U3445">
        <f t="shared" si="1495"/>
        <v>0</v>
      </c>
      <c r="V3445">
        <f t="shared" si="1495"/>
        <v>0</v>
      </c>
      <c r="W3445">
        <f t="shared" si="1495"/>
        <v>0</v>
      </c>
      <c r="X3445">
        <f t="shared" si="1495"/>
        <v>0</v>
      </c>
      <c r="Y3445">
        <f t="shared" si="1495"/>
        <v>0</v>
      </c>
      <c r="Z3445">
        <f t="shared" si="1495"/>
        <v>1</v>
      </c>
      <c r="AA3445">
        <f t="shared" si="1495"/>
        <v>0</v>
      </c>
      <c r="AB3445">
        <f t="shared" si="1495"/>
        <v>0</v>
      </c>
      <c r="AC3445">
        <f t="shared" si="1496"/>
        <v>0</v>
      </c>
      <c r="AD3445">
        <f t="shared" si="1496"/>
        <v>0</v>
      </c>
      <c r="AE3445">
        <f t="shared" si="1496"/>
        <v>1</v>
      </c>
      <c r="AF3445">
        <f t="shared" si="1496"/>
        <v>0</v>
      </c>
      <c r="AG3445">
        <f t="shared" si="1496"/>
        <v>0</v>
      </c>
      <c r="AH3445">
        <f t="shared" si="1496"/>
        <v>0</v>
      </c>
      <c r="AI3445">
        <f t="shared" si="1496"/>
        <v>0</v>
      </c>
      <c r="AJ3445">
        <f t="shared" ca="1" si="1479"/>
        <v>1</v>
      </c>
      <c r="AK3445">
        <f t="shared" ca="1" si="1480"/>
        <v>0</v>
      </c>
      <c r="AL3445">
        <f t="shared" ca="1" si="1481"/>
        <v>0</v>
      </c>
      <c r="AM3445">
        <f t="shared" ca="1" si="1482"/>
        <v>0</v>
      </c>
      <c r="AN3445">
        <f t="shared" ca="1" si="1483"/>
        <v>1</v>
      </c>
      <c r="AO3445">
        <f t="shared" ca="1" si="1484"/>
        <v>0</v>
      </c>
      <c r="AP3445">
        <f t="shared" ca="1" si="1485"/>
        <v>0</v>
      </c>
      <c r="AQ3445">
        <f t="shared" ca="1" si="1486"/>
        <v>1</v>
      </c>
      <c r="AR3445">
        <f t="shared" ca="1" si="1487"/>
        <v>0</v>
      </c>
      <c r="AS3445">
        <v>0</v>
      </c>
      <c r="AT3445">
        <v>0</v>
      </c>
      <c r="AU3445">
        <f t="shared" ca="1" si="1497"/>
        <v>0</v>
      </c>
      <c r="AV3445">
        <f t="shared" ca="1" si="1497"/>
        <v>0</v>
      </c>
      <c r="AW3445">
        <f t="shared" ca="1" si="1497"/>
        <v>1</v>
      </c>
      <c r="AX3445">
        <v>0</v>
      </c>
    </row>
    <row r="3446" spans="1:50" x14ac:dyDescent="0.25">
      <c r="A3446" s="2">
        <v>42299</v>
      </c>
      <c r="B3446">
        <v>2446</v>
      </c>
      <c r="C3446">
        <v>14</v>
      </c>
      <c r="D3446">
        <f t="shared" ca="1" si="1488"/>
        <v>19.426780615848052</v>
      </c>
      <c r="E3446">
        <f t="shared" ca="1" si="1489"/>
        <v>-5.4267806158480525</v>
      </c>
      <c r="F3446" t="str">
        <f t="shared" ca="1" si="1490"/>
        <v>low</v>
      </c>
      <c r="G3446">
        <v>848</v>
      </c>
      <c r="H3446">
        <f t="shared" si="1491"/>
        <v>848</v>
      </c>
      <c r="I3446">
        <f t="shared" ca="1" si="1492"/>
        <v>1206.2684529595438</v>
      </c>
      <c r="J3446">
        <f t="shared" ca="1" si="1493"/>
        <v>-358.26845295954377</v>
      </c>
      <c r="K3446" t="str">
        <f t="shared" ca="1" si="1494"/>
        <v>low</v>
      </c>
      <c r="L3446">
        <v>5.3714285714285719</v>
      </c>
      <c r="M3446" t="str">
        <f t="shared" si="1470"/>
        <v>medium</v>
      </c>
      <c r="N3446">
        <f t="shared" si="1476"/>
        <v>10</v>
      </c>
      <c r="O3446">
        <f t="shared" si="1477"/>
        <v>4</v>
      </c>
      <c r="P3446" t="str">
        <f t="shared" si="1478"/>
        <v>čtvrtek</v>
      </c>
      <c r="Q3446">
        <f t="shared" si="1495"/>
        <v>0</v>
      </c>
      <c r="R3446">
        <f t="shared" si="1495"/>
        <v>0</v>
      </c>
      <c r="S3446">
        <f t="shared" si="1495"/>
        <v>0</v>
      </c>
      <c r="T3446">
        <f t="shared" si="1495"/>
        <v>0</v>
      </c>
      <c r="U3446">
        <f t="shared" si="1495"/>
        <v>0</v>
      </c>
      <c r="V3446">
        <f t="shared" si="1495"/>
        <v>0</v>
      </c>
      <c r="W3446">
        <f t="shared" si="1495"/>
        <v>0</v>
      </c>
      <c r="X3446">
        <f t="shared" si="1495"/>
        <v>0</v>
      </c>
      <c r="Y3446">
        <f t="shared" si="1495"/>
        <v>0</v>
      </c>
      <c r="Z3446">
        <f t="shared" si="1495"/>
        <v>1</v>
      </c>
      <c r="AA3446">
        <f t="shared" si="1495"/>
        <v>0</v>
      </c>
      <c r="AB3446">
        <f t="shared" si="1495"/>
        <v>0</v>
      </c>
      <c r="AC3446">
        <f t="shared" si="1496"/>
        <v>0</v>
      </c>
      <c r="AD3446">
        <f t="shared" si="1496"/>
        <v>0</v>
      </c>
      <c r="AE3446">
        <f t="shared" si="1496"/>
        <v>0</v>
      </c>
      <c r="AF3446">
        <f t="shared" si="1496"/>
        <v>1</v>
      </c>
      <c r="AG3446">
        <f t="shared" si="1496"/>
        <v>0</v>
      </c>
      <c r="AH3446">
        <f t="shared" si="1496"/>
        <v>0</v>
      </c>
      <c r="AI3446">
        <f t="shared" si="1496"/>
        <v>0</v>
      </c>
      <c r="AJ3446">
        <f t="shared" ca="1" si="1479"/>
        <v>1</v>
      </c>
      <c r="AK3446">
        <f t="shared" ca="1" si="1480"/>
        <v>0</v>
      </c>
      <c r="AL3446">
        <f t="shared" ca="1" si="1481"/>
        <v>0</v>
      </c>
      <c r="AM3446">
        <f t="shared" ca="1" si="1482"/>
        <v>0</v>
      </c>
      <c r="AN3446">
        <f t="shared" ca="1" si="1483"/>
        <v>1</v>
      </c>
      <c r="AO3446">
        <f t="shared" ca="1" si="1484"/>
        <v>0</v>
      </c>
      <c r="AP3446">
        <f t="shared" ca="1" si="1485"/>
        <v>0</v>
      </c>
      <c r="AQ3446">
        <f t="shared" ca="1" si="1486"/>
        <v>1</v>
      </c>
      <c r="AR3446">
        <f t="shared" ca="1" si="1487"/>
        <v>0</v>
      </c>
      <c r="AS3446">
        <v>0</v>
      </c>
      <c r="AT3446">
        <v>0</v>
      </c>
      <c r="AU3446">
        <f t="shared" ca="1" si="1497"/>
        <v>1</v>
      </c>
      <c r="AV3446">
        <f t="shared" ca="1" si="1497"/>
        <v>0</v>
      </c>
      <c r="AW3446">
        <f t="shared" ca="1" si="1497"/>
        <v>0</v>
      </c>
      <c r="AX3446">
        <v>0</v>
      </c>
    </row>
    <row r="3447" spans="1:50" x14ac:dyDescent="0.25">
      <c r="A3447" s="2">
        <v>42300</v>
      </c>
      <c r="B3447">
        <v>2447</v>
      </c>
      <c r="C3447">
        <v>18</v>
      </c>
      <c r="D3447">
        <f t="shared" ca="1" si="1488"/>
        <v>19.425380898272074</v>
      </c>
      <c r="E3447">
        <f t="shared" ca="1" si="1489"/>
        <v>-1.4253808982720741</v>
      </c>
      <c r="F3447" t="str">
        <f t="shared" ca="1" si="1490"/>
        <v>medium</v>
      </c>
      <c r="G3447">
        <v>709</v>
      </c>
      <c r="H3447">
        <f t="shared" si="1491"/>
        <v>709</v>
      </c>
      <c r="I3447">
        <f t="shared" ca="1" si="1492"/>
        <v>1206.2739934373003</v>
      </c>
      <c r="J3447">
        <f t="shared" ca="1" si="1493"/>
        <v>-497.27399343730031</v>
      </c>
      <c r="K3447" t="str">
        <f t="shared" ca="1" si="1494"/>
        <v>low</v>
      </c>
      <c r="L3447">
        <v>2.5499999999999998</v>
      </c>
      <c r="M3447" t="str">
        <f t="shared" si="1470"/>
        <v>low</v>
      </c>
      <c r="N3447">
        <f t="shared" si="1476"/>
        <v>10</v>
      </c>
      <c r="O3447">
        <f t="shared" si="1477"/>
        <v>5</v>
      </c>
      <c r="P3447" t="str">
        <f t="shared" si="1478"/>
        <v>pátek</v>
      </c>
      <c r="Q3447">
        <f t="shared" si="1495"/>
        <v>0</v>
      </c>
      <c r="R3447">
        <f t="shared" si="1495"/>
        <v>0</v>
      </c>
      <c r="S3447">
        <f t="shared" si="1495"/>
        <v>0</v>
      </c>
      <c r="T3447">
        <f t="shared" si="1495"/>
        <v>0</v>
      </c>
      <c r="U3447">
        <f t="shared" si="1495"/>
        <v>0</v>
      </c>
      <c r="V3447">
        <f t="shared" si="1495"/>
        <v>0</v>
      </c>
      <c r="W3447">
        <f t="shared" si="1495"/>
        <v>0</v>
      </c>
      <c r="X3447">
        <f t="shared" si="1495"/>
        <v>0</v>
      </c>
      <c r="Y3447">
        <f t="shared" si="1495"/>
        <v>0</v>
      </c>
      <c r="Z3447">
        <f t="shared" si="1495"/>
        <v>1</v>
      </c>
      <c r="AA3447">
        <f t="shared" si="1495"/>
        <v>0</v>
      </c>
      <c r="AB3447">
        <f t="shared" si="1495"/>
        <v>0</v>
      </c>
      <c r="AC3447">
        <f t="shared" si="1496"/>
        <v>0</v>
      </c>
      <c r="AD3447">
        <f t="shared" si="1496"/>
        <v>0</v>
      </c>
      <c r="AE3447">
        <f t="shared" si="1496"/>
        <v>0</v>
      </c>
      <c r="AF3447">
        <f t="shared" si="1496"/>
        <v>0</v>
      </c>
      <c r="AG3447">
        <f t="shared" si="1496"/>
        <v>1</v>
      </c>
      <c r="AH3447">
        <f t="shared" si="1496"/>
        <v>0</v>
      </c>
      <c r="AI3447">
        <f t="shared" si="1496"/>
        <v>0</v>
      </c>
      <c r="AJ3447">
        <f t="shared" ca="1" si="1479"/>
        <v>1</v>
      </c>
      <c r="AK3447">
        <f t="shared" ca="1" si="1480"/>
        <v>0</v>
      </c>
      <c r="AL3447">
        <f t="shared" ca="1" si="1481"/>
        <v>0</v>
      </c>
      <c r="AM3447">
        <f t="shared" ca="1" si="1482"/>
        <v>0</v>
      </c>
      <c r="AN3447">
        <f t="shared" ca="1" si="1483"/>
        <v>1</v>
      </c>
      <c r="AO3447">
        <f t="shared" ca="1" si="1484"/>
        <v>0</v>
      </c>
      <c r="AP3447">
        <f t="shared" ca="1" si="1485"/>
        <v>1</v>
      </c>
      <c r="AQ3447">
        <f t="shared" ca="1" si="1486"/>
        <v>0</v>
      </c>
      <c r="AR3447">
        <f t="shared" ca="1" si="1487"/>
        <v>0</v>
      </c>
      <c r="AS3447">
        <v>0</v>
      </c>
      <c r="AT3447">
        <v>0</v>
      </c>
      <c r="AU3447">
        <f t="shared" ca="1" si="1497"/>
        <v>0</v>
      </c>
      <c r="AV3447">
        <f t="shared" ca="1" si="1497"/>
        <v>1</v>
      </c>
      <c r="AW3447">
        <f t="shared" ca="1" si="1497"/>
        <v>0</v>
      </c>
      <c r="AX3447">
        <v>0</v>
      </c>
    </row>
    <row r="3448" spans="1:50" x14ac:dyDescent="0.25">
      <c r="A3448" s="2">
        <v>42301</v>
      </c>
      <c r="B3448">
        <v>2448</v>
      </c>
      <c r="C3448">
        <v>17</v>
      </c>
      <c r="D3448">
        <f t="shared" ca="1" si="1488"/>
        <v>19.423976602151281</v>
      </c>
      <c r="E3448">
        <f t="shared" ca="1" si="1489"/>
        <v>-2.4239766021512814</v>
      </c>
      <c r="F3448" t="str">
        <f t="shared" ca="1" si="1490"/>
        <v>medium</v>
      </c>
      <c r="G3448">
        <v>2134</v>
      </c>
      <c r="H3448">
        <f t="shared" si="1491"/>
        <v>2134</v>
      </c>
      <c r="I3448">
        <f t="shared" ca="1" si="1492"/>
        <v>1206.2793841627927</v>
      </c>
      <c r="J3448">
        <f t="shared" ca="1" si="1493"/>
        <v>927.72061583720733</v>
      </c>
      <c r="K3448" t="str">
        <f t="shared" ca="1" si="1494"/>
        <v>high</v>
      </c>
      <c r="L3448">
        <v>1.5</v>
      </c>
      <c r="M3448" t="str">
        <f t="shared" si="1470"/>
        <v>low</v>
      </c>
      <c r="N3448">
        <f t="shared" si="1476"/>
        <v>10</v>
      </c>
      <c r="O3448">
        <f t="shared" si="1477"/>
        <v>6</v>
      </c>
      <c r="P3448" t="str">
        <f t="shared" si="1478"/>
        <v>sobota</v>
      </c>
      <c r="Q3448">
        <f t="shared" si="1495"/>
        <v>0</v>
      </c>
      <c r="R3448">
        <f t="shared" si="1495"/>
        <v>0</v>
      </c>
      <c r="S3448">
        <f t="shared" si="1495"/>
        <v>0</v>
      </c>
      <c r="T3448">
        <f t="shared" si="1495"/>
        <v>0</v>
      </c>
      <c r="U3448">
        <f t="shared" si="1495"/>
        <v>0</v>
      </c>
      <c r="V3448">
        <f t="shared" si="1495"/>
        <v>0</v>
      </c>
      <c r="W3448">
        <f t="shared" si="1495"/>
        <v>0</v>
      </c>
      <c r="X3448">
        <f t="shared" si="1495"/>
        <v>0</v>
      </c>
      <c r="Y3448">
        <f t="shared" si="1495"/>
        <v>0</v>
      </c>
      <c r="Z3448">
        <f t="shared" si="1495"/>
        <v>1</v>
      </c>
      <c r="AA3448">
        <f t="shared" si="1495"/>
        <v>0</v>
      </c>
      <c r="AB3448">
        <f t="shared" si="1495"/>
        <v>0</v>
      </c>
      <c r="AC3448">
        <f t="shared" si="1496"/>
        <v>0</v>
      </c>
      <c r="AD3448">
        <f t="shared" si="1496"/>
        <v>0</v>
      </c>
      <c r="AE3448">
        <f t="shared" si="1496"/>
        <v>0</v>
      </c>
      <c r="AF3448">
        <f t="shared" si="1496"/>
        <v>0</v>
      </c>
      <c r="AG3448">
        <f t="shared" si="1496"/>
        <v>0</v>
      </c>
      <c r="AH3448">
        <f t="shared" si="1496"/>
        <v>1</v>
      </c>
      <c r="AI3448">
        <f t="shared" si="1496"/>
        <v>0</v>
      </c>
      <c r="AJ3448">
        <f t="shared" ca="1" si="1479"/>
        <v>1</v>
      </c>
      <c r="AK3448">
        <f t="shared" ca="1" si="1480"/>
        <v>0</v>
      </c>
      <c r="AL3448">
        <f t="shared" ca="1" si="1481"/>
        <v>0</v>
      </c>
      <c r="AM3448">
        <f t="shared" ca="1" si="1482"/>
        <v>0</v>
      </c>
      <c r="AN3448">
        <f t="shared" ca="1" si="1483"/>
        <v>1</v>
      </c>
      <c r="AO3448">
        <f t="shared" ca="1" si="1484"/>
        <v>0</v>
      </c>
      <c r="AP3448">
        <f t="shared" ca="1" si="1485"/>
        <v>1</v>
      </c>
      <c r="AQ3448">
        <f t="shared" ca="1" si="1486"/>
        <v>0</v>
      </c>
      <c r="AR3448">
        <f t="shared" ca="1" si="1487"/>
        <v>0</v>
      </c>
      <c r="AS3448">
        <v>0</v>
      </c>
      <c r="AT3448">
        <v>0</v>
      </c>
      <c r="AU3448">
        <f t="shared" ca="1" si="1497"/>
        <v>0</v>
      </c>
      <c r="AV3448">
        <f t="shared" ca="1" si="1497"/>
        <v>1</v>
      </c>
      <c r="AW3448">
        <f t="shared" ca="1" si="1497"/>
        <v>0</v>
      </c>
      <c r="AX3448">
        <v>0</v>
      </c>
    </row>
    <row r="3449" spans="1:50" x14ac:dyDescent="0.25">
      <c r="A3449" s="2">
        <v>42302</v>
      </c>
      <c r="B3449">
        <v>2449</v>
      </c>
      <c r="C3449">
        <v>13</v>
      </c>
      <c r="D3449">
        <f t="shared" ca="1" si="1488"/>
        <v>19.422567727485671</v>
      </c>
      <c r="E3449">
        <f t="shared" ca="1" si="1489"/>
        <v>-6.4225677274856707</v>
      </c>
      <c r="F3449" t="str">
        <f t="shared" ca="1" si="1490"/>
        <v>low</v>
      </c>
      <c r="G3449">
        <v>669</v>
      </c>
      <c r="H3449">
        <f t="shared" si="1491"/>
        <v>669</v>
      </c>
      <c r="I3449">
        <f t="shared" ca="1" si="1492"/>
        <v>1206.2846251360208</v>
      </c>
      <c r="J3449">
        <f t="shared" ca="1" si="1493"/>
        <v>-537.28462513602085</v>
      </c>
      <c r="K3449" t="str">
        <f t="shared" ca="1" si="1494"/>
        <v>low</v>
      </c>
      <c r="L3449">
        <v>4.4000000000000004</v>
      </c>
      <c r="M3449" t="str">
        <f t="shared" si="1470"/>
        <v>low</v>
      </c>
      <c r="N3449">
        <f t="shared" si="1476"/>
        <v>10</v>
      </c>
      <c r="O3449">
        <f t="shared" si="1477"/>
        <v>7</v>
      </c>
      <c r="P3449" t="str">
        <f t="shared" si="1478"/>
        <v>neděle</v>
      </c>
      <c r="Q3449">
        <f t="shared" si="1495"/>
        <v>0</v>
      </c>
      <c r="R3449">
        <f t="shared" si="1495"/>
        <v>0</v>
      </c>
      <c r="S3449">
        <f t="shared" si="1495"/>
        <v>0</v>
      </c>
      <c r="T3449">
        <f t="shared" si="1495"/>
        <v>0</v>
      </c>
      <c r="U3449">
        <f t="shared" si="1495"/>
        <v>0</v>
      </c>
      <c r="V3449">
        <f t="shared" si="1495"/>
        <v>0</v>
      </c>
      <c r="W3449">
        <f t="shared" si="1495"/>
        <v>0</v>
      </c>
      <c r="X3449">
        <f t="shared" si="1495"/>
        <v>0</v>
      </c>
      <c r="Y3449">
        <f t="shared" si="1495"/>
        <v>0</v>
      </c>
      <c r="Z3449">
        <f t="shared" si="1495"/>
        <v>1</v>
      </c>
      <c r="AA3449">
        <f t="shared" si="1495"/>
        <v>0</v>
      </c>
      <c r="AB3449">
        <f t="shared" si="1495"/>
        <v>0</v>
      </c>
      <c r="AC3449">
        <f t="shared" si="1496"/>
        <v>0</v>
      </c>
      <c r="AD3449">
        <f t="shared" si="1496"/>
        <v>0</v>
      </c>
      <c r="AE3449">
        <f t="shared" si="1496"/>
        <v>0</v>
      </c>
      <c r="AF3449">
        <f t="shared" si="1496"/>
        <v>0</v>
      </c>
      <c r="AG3449">
        <f t="shared" si="1496"/>
        <v>0</v>
      </c>
      <c r="AH3449">
        <f t="shared" si="1496"/>
        <v>0</v>
      </c>
      <c r="AI3449">
        <f t="shared" si="1496"/>
        <v>1</v>
      </c>
      <c r="AJ3449">
        <f t="shared" ca="1" si="1479"/>
        <v>1</v>
      </c>
      <c r="AK3449">
        <f t="shared" ca="1" si="1480"/>
        <v>0</v>
      </c>
      <c r="AL3449">
        <f t="shared" ca="1" si="1481"/>
        <v>0</v>
      </c>
      <c r="AM3449">
        <f t="shared" ca="1" si="1482"/>
        <v>0</v>
      </c>
      <c r="AN3449">
        <f t="shared" ca="1" si="1483"/>
        <v>1</v>
      </c>
      <c r="AO3449">
        <f t="shared" ca="1" si="1484"/>
        <v>0</v>
      </c>
      <c r="AP3449">
        <f t="shared" ca="1" si="1485"/>
        <v>1</v>
      </c>
      <c r="AQ3449">
        <f t="shared" ca="1" si="1486"/>
        <v>0</v>
      </c>
      <c r="AR3449">
        <f t="shared" ca="1" si="1487"/>
        <v>0</v>
      </c>
      <c r="AS3449">
        <v>0</v>
      </c>
      <c r="AT3449">
        <v>0</v>
      </c>
      <c r="AU3449">
        <f t="shared" ca="1" si="1497"/>
        <v>1</v>
      </c>
      <c r="AV3449">
        <f t="shared" ca="1" si="1497"/>
        <v>0</v>
      </c>
      <c r="AW3449">
        <f t="shared" ca="1" si="1497"/>
        <v>0</v>
      </c>
      <c r="AX3449">
        <v>0</v>
      </c>
    </row>
    <row r="3450" spans="1:50" x14ac:dyDescent="0.25">
      <c r="A3450" s="2">
        <v>42303</v>
      </c>
      <c r="B3450">
        <v>2450</v>
      </c>
      <c r="C3450">
        <v>23</v>
      </c>
      <c r="D3450">
        <f t="shared" ca="1" si="1488"/>
        <v>19.421154274275246</v>
      </c>
      <c r="E3450">
        <f t="shared" ca="1" si="1489"/>
        <v>3.5788457257247543</v>
      </c>
      <c r="F3450" t="str">
        <f t="shared" ca="1" si="1490"/>
        <v>high</v>
      </c>
      <c r="G3450">
        <v>1470</v>
      </c>
      <c r="H3450">
        <f t="shared" si="1491"/>
        <v>1470</v>
      </c>
      <c r="I3450">
        <f t="shared" ca="1" si="1492"/>
        <v>1206.2897163569851</v>
      </c>
      <c r="J3450">
        <f t="shared" ca="1" si="1493"/>
        <v>263.71028364301492</v>
      </c>
      <c r="K3450" t="str">
        <f t="shared" ca="1" si="1494"/>
        <v>high</v>
      </c>
      <c r="L3450">
        <v>4.7</v>
      </c>
      <c r="M3450" t="str">
        <f t="shared" si="1470"/>
        <v>low</v>
      </c>
      <c r="N3450">
        <f t="shared" si="1476"/>
        <v>10</v>
      </c>
      <c r="O3450">
        <f t="shared" si="1477"/>
        <v>1</v>
      </c>
      <c r="P3450" t="str">
        <f t="shared" si="1478"/>
        <v>pondělí</v>
      </c>
      <c r="Q3450">
        <f t="shared" si="1495"/>
        <v>0</v>
      </c>
      <c r="R3450">
        <f t="shared" si="1495"/>
        <v>0</v>
      </c>
      <c r="S3450">
        <f t="shared" si="1495"/>
        <v>0</v>
      </c>
      <c r="T3450">
        <f t="shared" si="1495"/>
        <v>0</v>
      </c>
      <c r="U3450">
        <f t="shared" si="1495"/>
        <v>0</v>
      </c>
      <c r="V3450">
        <f t="shared" si="1495"/>
        <v>0</v>
      </c>
      <c r="W3450">
        <f t="shared" si="1495"/>
        <v>0</v>
      </c>
      <c r="X3450">
        <f t="shared" si="1495"/>
        <v>0</v>
      </c>
      <c r="Y3450">
        <f t="shared" si="1495"/>
        <v>0</v>
      </c>
      <c r="Z3450">
        <f t="shared" si="1495"/>
        <v>1</v>
      </c>
      <c r="AA3450">
        <f t="shared" si="1495"/>
        <v>0</v>
      </c>
      <c r="AB3450">
        <f t="shared" si="1495"/>
        <v>0</v>
      </c>
      <c r="AC3450">
        <f t="shared" si="1496"/>
        <v>1</v>
      </c>
      <c r="AD3450">
        <f t="shared" si="1496"/>
        <v>0</v>
      </c>
      <c r="AE3450">
        <f t="shared" si="1496"/>
        <v>0</v>
      </c>
      <c r="AF3450">
        <f t="shared" si="1496"/>
        <v>0</v>
      </c>
      <c r="AG3450">
        <f t="shared" si="1496"/>
        <v>0</v>
      </c>
      <c r="AH3450">
        <f t="shared" si="1496"/>
        <v>0</v>
      </c>
      <c r="AI3450">
        <f t="shared" si="1496"/>
        <v>0</v>
      </c>
      <c r="AJ3450">
        <f t="shared" ca="1" si="1479"/>
        <v>1</v>
      </c>
      <c r="AK3450">
        <f t="shared" ca="1" si="1480"/>
        <v>0</v>
      </c>
      <c r="AL3450">
        <f t="shared" ca="1" si="1481"/>
        <v>0</v>
      </c>
      <c r="AM3450">
        <f t="shared" ca="1" si="1482"/>
        <v>0</v>
      </c>
      <c r="AN3450">
        <f t="shared" ca="1" si="1483"/>
        <v>1</v>
      </c>
      <c r="AO3450">
        <f t="shared" ca="1" si="1484"/>
        <v>0</v>
      </c>
      <c r="AP3450">
        <f t="shared" ca="1" si="1485"/>
        <v>1</v>
      </c>
      <c r="AQ3450">
        <f t="shared" ca="1" si="1486"/>
        <v>0</v>
      </c>
      <c r="AR3450">
        <f t="shared" ca="1" si="1487"/>
        <v>0</v>
      </c>
      <c r="AS3450">
        <v>0</v>
      </c>
      <c r="AT3450">
        <v>0</v>
      </c>
      <c r="AU3450">
        <f t="shared" ca="1" si="1497"/>
        <v>0</v>
      </c>
      <c r="AV3450">
        <f t="shared" ca="1" si="1497"/>
        <v>0</v>
      </c>
      <c r="AW3450">
        <f t="shared" ca="1" si="1497"/>
        <v>1</v>
      </c>
      <c r="AX3450">
        <v>0</v>
      </c>
    </row>
    <row r="3451" spans="1:50" x14ac:dyDescent="0.25">
      <c r="A3451" s="2">
        <v>42304</v>
      </c>
      <c r="B3451">
        <v>2451</v>
      </c>
      <c r="C3451">
        <v>17</v>
      </c>
      <c r="D3451">
        <f t="shared" ca="1" si="1488"/>
        <v>19.419736242520003</v>
      </c>
      <c r="E3451">
        <f t="shared" ca="1" si="1489"/>
        <v>-2.4197362425200026</v>
      </c>
      <c r="F3451" t="str">
        <f t="shared" ca="1" si="1490"/>
        <v>medium</v>
      </c>
      <c r="G3451">
        <v>626</v>
      </c>
      <c r="H3451">
        <f t="shared" si="1491"/>
        <v>626</v>
      </c>
      <c r="I3451">
        <f t="shared" ca="1" si="1492"/>
        <v>1206.2946578256851</v>
      </c>
      <c r="J3451">
        <f t="shared" ca="1" si="1493"/>
        <v>-580.29465782568514</v>
      </c>
      <c r="K3451" t="str">
        <f t="shared" ca="1" si="1494"/>
        <v>low</v>
      </c>
      <c r="L3451">
        <v>3.5571428571428578</v>
      </c>
      <c r="M3451" t="str">
        <f t="shared" si="1470"/>
        <v>low</v>
      </c>
      <c r="N3451">
        <f t="shared" si="1476"/>
        <v>10</v>
      </c>
      <c r="O3451">
        <f t="shared" si="1477"/>
        <v>2</v>
      </c>
      <c r="P3451" t="str">
        <f t="shared" si="1478"/>
        <v>úterý</v>
      </c>
      <c r="Q3451">
        <f t="shared" ref="Q3451:AB3460" si="1498">VLOOKUP($N3451,$V$31:$AH$42,Q$592+1,0)</f>
        <v>0</v>
      </c>
      <c r="R3451">
        <f t="shared" si="1498"/>
        <v>0</v>
      </c>
      <c r="S3451">
        <f t="shared" si="1498"/>
        <v>0</v>
      </c>
      <c r="T3451">
        <f t="shared" si="1498"/>
        <v>0</v>
      </c>
      <c r="U3451">
        <f t="shared" si="1498"/>
        <v>0</v>
      </c>
      <c r="V3451">
        <f t="shared" si="1498"/>
        <v>0</v>
      </c>
      <c r="W3451">
        <f t="shared" si="1498"/>
        <v>0</v>
      </c>
      <c r="X3451">
        <f t="shared" si="1498"/>
        <v>0</v>
      </c>
      <c r="Y3451">
        <f t="shared" si="1498"/>
        <v>0</v>
      </c>
      <c r="Z3451">
        <f t="shared" si="1498"/>
        <v>1</v>
      </c>
      <c r="AA3451">
        <f t="shared" si="1498"/>
        <v>0</v>
      </c>
      <c r="AB3451">
        <f t="shared" si="1498"/>
        <v>0</v>
      </c>
      <c r="AC3451">
        <f t="shared" ref="AC3451:AI3460" si="1499">VLOOKUP($O3451,$V$74:$AC$80,AC$592+1,0)</f>
        <v>0</v>
      </c>
      <c r="AD3451">
        <f t="shared" si="1499"/>
        <v>1</v>
      </c>
      <c r="AE3451">
        <f t="shared" si="1499"/>
        <v>0</v>
      </c>
      <c r="AF3451">
        <f t="shared" si="1499"/>
        <v>0</v>
      </c>
      <c r="AG3451">
        <f t="shared" si="1499"/>
        <v>0</v>
      </c>
      <c r="AH3451">
        <f t="shared" si="1499"/>
        <v>0</v>
      </c>
      <c r="AI3451">
        <f t="shared" si="1499"/>
        <v>0</v>
      </c>
      <c r="AJ3451">
        <f t="shared" ca="1" si="1479"/>
        <v>1</v>
      </c>
      <c r="AK3451">
        <f t="shared" ca="1" si="1480"/>
        <v>0</v>
      </c>
      <c r="AL3451">
        <f t="shared" ca="1" si="1481"/>
        <v>0</v>
      </c>
      <c r="AM3451">
        <f t="shared" ca="1" si="1482"/>
        <v>0</v>
      </c>
      <c r="AN3451">
        <f t="shared" ca="1" si="1483"/>
        <v>1</v>
      </c>
      <c r="AO3451">
        <f t="shared" ca="1" si="1484"/>
        <v>0</v>
      </c>
      <c r="AP3451">
        <f t="shared" ca="1" si="1485"/>
        <v>1</v>
      </c>
      <c r="AQ3451">
        <f t="shared" ca="1" si="1486"/>
        <v>0</v>
      </c>
      <c r="AR3451">
        <f t="shared" ca="1" si="1487"/>
        <v>0</v>
      </c>
      <c r="AS3451">
        <v>0</v>
      </c>
      <c r="AT3451">
        <v>0</v>
      </c>
      <c r="AU3451">
        <f t="shared" ca="1" si="1497"/>
        <v>0</v>
      </c>
      <c r="AV3451">
        <f t="shared" ca="1" si="1497"/>
        <v>1</v>
      </c>
      <c r="AW3451">
        <f t="shared" ca="1" si="1497"/>
        <v>0</v>
      </c>
      <c r="AX3451">
        <v>0</v>
      </c>
    </row>
    <row r="3452" spans="1:50" x14ac:dyDescent="0.25">
      <c r="A3452" s="2">
        <v>42305</v>
      </c>
      <c r="B3452">
        <v>2452</v>
      </c>
      <c r="C3452">
        <v>13</v>
      </c>
      <c r="D3452">
        <f t="shared" ca="1" si="1488"/>
        <v>19.418313632219949</v>
      </c>
      <c r="E3452">
        <f t="shared" ca="1" si="1489"/>
        <v>-6.4183136322199488</v>
      </c>
      <c r="F3452" t="str">
        <f t="shared" ca="1" si="1490"/>
        <v>low</v>
      </c>
      <c r="G3452">
        <v>1178</v>
      </c>
      <c r="H3452">
        <f t="shared" si="1491"/>
        <v>1178</v>
      </c>
      <c r="I3452">
        <f t="shared" ca="1" si="1492"/>
        <v>1206.2994495421208</v>
      </c>
      <c r="J3452">
        <f t="shared" ca="1" si="1493"/>
        <v>-28.299449542120783</v>
      </c>
      <c r="K3452" t="str">
        <f t="shared" ca="1" si="1494"/>
        <v>medium</v>
      </c>
      <c r="L3452">
        <v>6.3</v>
      </c>
      <c r="M3452" t="str">
        <f t="shared" si="1470"/>
        <v>medium</v>
      </c>
      <c r="N3452">
        <f t="shared" si="1476"/>
        <v>10</v>
      </c>
      <c r="O3452">
        <f t="shared" si="1477"/>
        <v>3</v>
      </c>
      <c r="P3452" t="str">
        <f t="shared" si="1478"/>
        <v>středa</v>
      </c>
      <c r="Q3452">
        <f t="shared" si="1498"/>
        <v>0</v>
      </c>
      <c r="R3452">
        <f t="shared" si="1498"/>
        <v>0</v>
      </c>
      <c r="S3452">
        <f t="shared" si="1498"/>
        <v>0</v>
      </c>
      <c r="T3452">
        <f t="shared" si="1498"/>
        <v>0</v>
      </c>
      <c r="U3452">
        <f t="shared" si="1498"/>
        <v>0</v>
      </c>
      <c r="V3452">
        <f t="shared" si="1498"/>
        <v>0</v>
      </c>
      <c r="W3452">
        <f t="shared" si="1498"/>
        <v>0</v>
      </c>
      <c r="X3452">
        <f t="shared" si="1498"/>
        <v>0</v>
      </c>
      <c r="Y3452">
        <f t="shared" si="1498"/>
        <v>0</v>
      </c>
      <c r="Z3452">
        <f t="shared" si="1498"/>
        <v>1</v>
      </c>
      <c r="AA3452">
        <f t="shared" si="1498"/>
        <v>0</v>
      </c>
      <c r="AB3452">
        <f t="shared" si="1498"/>
        <v>0</v>
      </c>
      <c r="AC3452">
        <f t="shared" si="1499"/>
        <v>0</v>
      </c>
      <c r="AD3452">
        <f t="shared" si="1499"/>
        <v>0</v>
      </c>
      <c r="AE3452">
        <f t="shared" si="1499"/>
        <v>1</v>
      </c>
      <c r="AF3452">
        <f t="shared" si="1499"/>
        <v>0</v>
      </c>
      <c r="AG3452">
        <f t="shared" si="1499"/>
        <v>0</v>
      </c>
      <c r="AH3452">
        <f t="shared" si="1499"/>
        <v>0</v>
      </c>
      <c r="AI3452">
        <f t="shared" si="1499"/>
        <v>0</v>
      </c>
      <c r="AJ3452">
        <f t="shared" ca="1" si="1479"/>
        <v>0</v>
      </c>
      <c r="AK3452">
        <f t="shared" ca="1" si="1480"/>
        <v>1</v>
      </c>
      <c r="AL3452">
        <f t="shared" ca="1" si="1481"/>
        <v>0</v>
      </c>
      <c r="AM3452">
        <f t="shared" ca="1" si="1482"/>
        <v>0</v>
      </c>
      <c r="AN3452">
        <f t="shared" ca="1" si="1483"/>
        <v>1</v>
      </c>
      <c r="AO3452">
        <f t="shared" ca="1" si="1484"/>
        <v>0</v>
      </c>
      <c r="AP3452">
        <f t="shared" ca="1" si="1485"/>
        <v>0</v>
      </c>
      <c r="AQ3452">
        <f t="shared" ca="1" si="1486"/>
        <v>1</v>
      </c>
      <c r="AR3452">
        <f t="shared" ca="1" si="1487"/>
        <v>0</v>
      </c>
      <c r="AS3452">
        <v>0</v>
      </c>
      <c r="AT3452">
        <v>0</v>
      </c>
      <c r="AU3452">
        <f t="shared" ca="1" si="1497"/>
        <v>1</v>
      </c>
      <c r="AV3452">
        <f t="shared" ca="1" si="1497"/>
        <v>0</v>
      </c>
      <c r="AW3452">
        <f t="shared" ca="1" si="1497"/>
        <v>0</v>
      </c>
      <c r="AX3452">
        <v>0</v>
      </c>
    </row>
    <row r="3453" spans="1:50" x14ac:dyDescent="0.25">
      <c r="A3453" s="2">
        <v>42306</v>
      </c>
      <c r="B3453">
        <v>2453</v>
      </c>
      <c r="C3453">
        <v>21</v>
      </c>
      <c r="D3453">
        <f t="shared" ca="1" si="1488"/>
        <v>19.416886443375077</v>
      </c>
      <c r="E3453">
        <f t="shared" ca="1" si="1489"/>
        <v>1.583113556624923</v>
      </c>
      <c r="F3453" t="str">
        <f t="shared" ca="1" si="1490"/>
        <v>medium</v>
      </c>
      <c r="G3453">
        <v>928</v>
      </c>
      <c r="H3453">
        <f t="shared" si="1491"/>
        <v>928</v>
      </c>
      <c r="I3453">
        <f t="shared" ca="1" si="1492"/>
        <v>1206.3040915062927</v>
      </c>
      <c r="J3453">
        <f t="shared" ca="1" si="1493"/>
        <v>-278.30409150629271</v>
      </c>
      <c r="K3453" t="str">
        <f t="shared" ca="1" si="1494"/>
        <v>medium</v>
      </c>
      <c r="L3453">
        <v>3.9249999999999998</v>
      </c>
      <c r="M3453" t="str">
        <f t="shared" si="1470"/>
        <v>low</v>
      </c>
      <c r="N3453">
        <f t="shared" si="1476"/>
        <v>10</v>
      </c>
      <c r="O3453">
        <f t="shared" si="1477"/>
        <v>4</v>
      </c>
      <c r="P3453" t="str">
        <f t="shared" si="1478"/>
        <v>čtvrtek</v>
      </c>
      <c r="Q3453">
        <f t="shared" si="1498"/>
        <v>0</v>
      </c>
      <c r="R3453">
        <f t="shared" si="1498"/>
        <v>0</v>
      </c>
      <c r="S3453">
        <f t="shared" si="1498"/>
        <v>0</v>
      </c>
      <c r="T3453">
        <f t="shared" si="1498"/>
        <v>0</v>
      </c>
      <c r="U3453">
        <f t="shared" si="1498"/>
        <v>0</v>
      </c>
      <c r="V3453">
        <f t="shared" si="1498"/>
        <v>0</v>
      </c>
      <c r="W3453">
        <f t="shared" si="1498"/>
        <v>0</v>
      </c>
      <c r="X3453">
        <f t="shared" si="1498"/>
        <v>0</v>
      </c>
      <c r="Y3453">
        <f t="shared" si="1498"/>
        <v>0</v>
      </c>
      <c r="Z3453">
        <f t="shared" si="1498"/>
        <v>1</v>
      </c>
      <c r="AA3453">
        <f t="shared" si="1498"/>
        <v>0</v>
      </c>
      <c r="AB3453">
        <f t="shared" si="1498"/>
        <v>0</v>
      </c>
      <c r="AC3453">
        <f t="shared" si="1499"/>
        <v>0</v>
      </c>
      <c r="AD3453">
        <f t="shared" si="1499"/>
        <v>0</v>
      </c>
      <c r="AE3453">
        <f t="shared" si="1499"/>
        <v>0</v>
      </c>
      <c r="AF3453">
        <f t="shared" si="1499"/>
        <v>1</v>
      </c>
      <c r="AG3453">
        <f t="shared" si="1499"/>
        <v>0</v>
      </c>
      <c r="AH3453">
        <f t="shared" si="1499"/>
        <v>0</v>
      </c>
      <c r="AI3453">
        <f t="shared" si="1499"/>
        <v>0</v>
      </c>
      <c r="AJ3453">
        <f t="shared" ca="1" si="1479"/>
        <v>1</v>
      </c>
      <c r="AK3453">
        <f t="shared" ca="1" si="1480"/>
        <v>0</v>
      </c>
      <c r="AL3453">
        <f t="shared" ca="1" si="1481"/>
        <v>0</v>
      </c>
      <c r="AM3453">
        <f t="shared" ca="1" si="1482"/>
        <v>0</v>
      </c>
      <c r="AN3453">
        <f t="shared" ca="1" si="1483"/>
        <v>1</v>
      </c>
      <c r="AO3453">
        <f t="shared" ca="1" si="1484"/>
        <v>0</v>
      </c>
      <c r="AP3453">
        <f t="shared" ca="1" si="1485"/>
        <v>1</v>
      </c>
      <c r="AQ3453">
        <f t="shared" ca="1" si="1486"/>
        <v>0</v>
      </c>
      <c r="AR3453">
        <f t="shared" ca="1" si="1487"/>
        <v>0</v>
      </c>
      <c r="AS3453">
        <v>0</v>
      </c>
      <c r="AT3453">
        <v>0</v>
      </c>
      <c r="AU3453">
        <f t="shared" ca="1" si="1497"/>
        <v>0</v>
      </c>
      <c r="AV3453">
        <f t="shared" ca="1" si="1497"/>
        <v>1</v>
      </c>
      <c r="AW3453">
        <f t="shared" ca="1" si="1497"/>
        <v>0</v>
      </c>
      <c r="AX3453">
        <v>0</v>
      </c>
    </row>
    <row r="3454" spans="1:50" x14ac:dyDescent="0.25">
      <c r="A3454" s="2">
        <v>42307</v>
      </c>
      <c r="B3454">
        <v>2454</v>
      </c>
      <c r="C3454">
        <v>19</v>
      </c>
      <c r="D3454">
        <f t="shared" ca="1" si="1488"/>
        <v>19.415454675985391</v>
      </c>
      <c r="E3454">
        <f t="shared" ca="1" si="1489"/>
        <v>-0.41545467598539076</v>
      </c>
      <c r="F3454" t="str">
        <f t="shared" ca="1" si="1490"/>
        <v>medium</v>
      </c>
      <c r="G3454">
        <v>1141</v>
      </c>
      <c r="H3454">
        <f t="shared" si="1491"/>
        <v>1141</v>
      </c>
      <c r="I3454">
        <f t="shared" ca="1" si="1492"/>
        <v>1206.3085837182002</v>
      </c>
      <c r="J3454">
        <f t="shared" ca="1" si="1493"/>
        <v>-65.308583718200225</v>
      </c>
      <c r="K3454" t="str">
        <f t="shared" ca="1" si="1494"/>
        <v>medium</v>
      </c>
      <c r="L3454">
        <v>7.8083333333333327</v>
      </c>
      <c r="M3454" t="str">
        <f t="shared" si="1470"/>
        <v>medium</v>
      </c>
      <c r="N3454">
        <f t="shared" si="1476"/>
        <v>10</v>
      </c>
      <c r="O3454">
        <f t="shared" si="1477"/>
        <v>5</v>
      </c>
      <c r="P3454" t="str">
        <f t="shared" si="1478"/>
        <v>pátek</v>
      </c>
      <c r="Q3454">
        <f t="shared" si="1498"/>
        <v>0</v>
      </c>
      <c r="R3454">
        <f t="shared" si="1498"/>
        <v>0</v>
      </c>
      <c r="S3454">
        <f t="shared" si="1498"/>
        <v>0</v>
      </c>
      <c r="T3454">
        <f t="shared" si="1498"/>
        <v>0</v>
      </c>
      <c r="U3454">
        <f t="shared" si="1498"/>
        <v>0</v>
      </c>
      <c r="V3454">
        <f t="shared" si="1498"/>
        <v>0</v>
      </c>
      <c r="W3454">
        <f t="shared" si="1498"/>
        <v>0</v>
      </c>
      <c r="X3454">
        <f t="shared" si="1498"/>
        <v>0</v>
      </c>
      <c r="Y3454">
        <f t="shared" si="1498"/>
        <v>0</v>
      </c>
      <c r="Z3454">
        <f t="shared" si="1498"/>
        <v>1</v>
      </c>
      <c r="AA3454">
        <f t="shared" si="1498"/>
        <v>0</v>
      </c>
      <c r="AB3454">
        <f t="shared" si="1498"/>
        <v>0</v>
      </c>
      <c r="AC3454">
        <f t="shared" si="1499"/>
        <v>0</v>
      </c>
      <c r="AD3454">
        <f t="shared" si="1499"/>
        <v>0</v>
      </c>
      <c r="AE3454">
        <f t="shared" si="1499"/>
        <v>0</v>
      </c>
      <c r="AF3454">
        <f t="shared" si="1499"/>
        <v>0</v>
      </c>
      <c r="AG3454">
        <f t="shared" si="1499"/>
        <v>1</v>
      </c>
      <c r="AH3454">
        <f t="shared" si="1499"/>
        <v>0</v>
      </c>
      <c r="AI3454">
        <f t="shared" si="1499"/>
        <v>0</v>
      </c>
      <c r="AJ3454">
        <f t="shared" ca="1" si="1479"/>
        <v>1</v>
      </c>
      <c r="AK3454">
        <f t="shared" ca="1" si="1480"/>
        <v>0</v>
      </c>
      <c r="AL3454">
        <f t="shared" ca="1" si="1481"/>
        <v>0</v>
      </c>
      <c r="AM3454">
        <f t="shared" ca="1" si="1482"/>
        <v>0</v>
      </c>
      <c r="AN3454">
        <f t="shared" ca="1" si="1483"/>
        <v>1</v>
      </c>
      <c r="AO3454">
        <f t="shared" ca="1" si="1484"/>
        <v>0</v>
      </c>
      <c r="AP3454">
        <f t="shared" ca="1" si="1485"/>
        <v>0</v>
      </c>
      <c r="AQ3454">
        <f t="shared" ca="1" si="1486"/>
        <v>1</v>
      </c>
      <c r="AR3454">
        <f t="shared" ca="1" si="1487"/>
        <v>0</v>
      </c>
      <c r="AS3454">
        <v>0</v>
      </c>
      <c r="AT3454">
        <v>0</v>
      </c>
      <c r="AU3454">
        <f t="shared" ca="1" si="1497"/>
        <v>0</v>
      </c>
      <c r="AV3454">
        <f t="shared" ca="1" si="1497"/>
        <v>1</v>
      </c>
      <c r="AW3454">
        <f t="shared" ca="1" si="1497"/>
        <v>0</v>
      </c>
      <c r="AX3454">
        <v>0</v>
      </c>
    </row>
    <row r="3455" spans="1:50" x14ac:dyDescent="0.25">
      <c r="A3455" s="2">
        <v>42308</v>
      </c>
      <c r="B3455">
        <v>2455</v>
      </c>
      <c r="C3455">
        <v>16</v>
      </c>
      <c r="D3455">
        <f t="shared" ca="1" si="1488"/>
        <v>19.414018330050887</v>
      </c>
      <c r="E3455">
        <f t="shared" ca="1" si="1489"/>
        <v>-3.4140183300508866</v>
      </c>
      <c r="F3455" t="str">
        <f t="shared" ca="1" si="1490"/>
        <v>low</v>
      </c>
      <c r="G3455">
        <v>1725</v>
      </c>
      <c r="H3455">
        <f t="shared" si="1491"/>
        <v>1725</v>
      </c>
      <c r="I3455">
        <f t="shared" ca="1" si="1492"/>
        <v>1206.3129261778436</v>
      </c>
      <c r="J3455">
        <f t="shared" ca="1" si="1493"/>
        <v>518.68707382215644</v>
      </c>
      <c r="K3455" t="str">
        <f t="shared" ca="1" si="1494"/>
        <v>high</v>
      </c>
      <c r="L3455">
        <v>4.3</v>
      </c>
      <c r="M3455" t="str">
        <f t="shared" si="1470"/>
        <v>low</v>
      </c>
      <c r="N3455">
        <f t="shared" si="1476"/>
        <v>10</v>
      </c>
      <c r="O3455">
        <f t="shared" si="1477"/>
        <v>6</v>
      </c>
      <c r="P3455" t="str">
        <f t="shared" si="1478"/>
        <v>sobota</v>
      </c>
      <c r="Q3455">
        <f t="shared" si="1498"/>
        <v>0</v>
      </c>
      <c r="R3455">
        <f t="shared" si="1498"/>
        <v>0</v>
      </c>
      <c r="S3455">
        <f t="shared" si="1498"/>
        <v>0</v>
      </c>
      <c r="T3455">
        <f t="shared" si="1498"/>
        <v>0</v>
      </c>
      <c r="U3455">
        <f t="shared" si="1498"/>
        <v>0</v>
      </c>
      <c r="V3455">
        <f t="shared" si="1498"/>
        <v>0</v>
      </c>
      <c r="W3455">
        <f t="shared" si="1498"/>
        <v>0</v>
      </c>
      <c r="X3455">
        <f t="shared" si="1498"/>
        <v>0</v>
      </c>
      <c r="Y3455">
        <f t="shared" si="1498"/>
        <v>0</v>
      </c>
      <c r="Z3455">
        <f t="shared" si="1498"/>
        <v>1</v>
      </c>
      <c r="AA3455">
        <f t="shared" si="1498"/>
        <v>0</v>
      </c>
      <c r="AB3455">
        <f t="shared" si="1498"/>
        <v>0</v>
      </c>
      <c r="AC3455">
        <f t="shared" si="1499"/>
        <v>0</v>
      </c>
      <c r="AD3455">
        <f t="shared" si="1499"/>
        <v>0</v>
      </c>
      <c r="AE3455">
        <f t="shared" si="1499"/>
        <v>0</v>
      </c>
      <c r="AF3455">
        <f t="shared" si="1499"/>
        <v>0</v>
      </c>
      <c r="AG3455">
        <f t="shared" si="1499"/>
        <v>0</v>
      </c>
      <c r="AH3455">
        <f t="shared" si="1499"/>
        <v>1</v>
      </c>
      <c r="AI3455">
        <f t="shared" si="1499"/>
        <v>0</v>
      </c>
      <c r="AJ3455">
        <f t="shared" ca="1" si="1479"/>
        <v>0</v>
      </c>
      <c r="AK3455">
        <f t="shared" ca="1" si="1480"/>
        <v>1</v>
      </c>
      <c r="AL3455">
        <f t="shared" ca="1" si="1481"/>
        <v>0</v>
      </c>
      <c r="AM3455">
        <f t="shared" ca="1" si="1482"/>
        <v>0</v>
      </c>
      <c r="AN3455">
        <f t="shared" ca="1" si="1483"/>
        <v>1</v>
      </c>
      <c r="AO3455">
        <f t="shared" ca="1" si="1484"/>
        <v>0</v>
      </c>
      <c r="AP3455">
        <f t="shared" ca="1" si="1485"/>
        <v>1</v>
      </c>
      <c r="AQ3455">
        <f t="shared" ca="1" si="1486"/>
        <v>0</v>
      </c>
      <c r="AR3455">
        <f t="shared" ca="1" si="1487"/>
        <v>0</v>
      </c>
      <c r="AS3455">
        <v>0</v>
      </c>
      <c r="AT3455">
        <v>0</v>
      </c>
      <c r="AU3455">
        <f t="shared" ca="1" si="1497"/>
        <v>1</v>
      </c>
      <c r="AV3455">
        <f t="shared" ca="1" si="1497"/>
        <v>0</v>
      </c>
      <c r="AW3455">
        <f t="shared" ca="1" si="1497"/>
        <v>0</v>
      </c>
      <c r="AX3455">
        <v>0</v>
      </c>
    </row>
    <row r="3456" spans="1:50" x14ac:dyDescent="0.25">
      <c r="A3456" s="2">
        <v>42309</v>
      </c>
      <c r="B3456">
        <v>2456</v>
      </c>
      <c r="C3456">
        <v>13</v>
      </c>
      <c r="D3456">
        <f t="shared" ca="1" si="1488"/>
        <v>19.412577405571568</v>
      </c>
      <c r="E3456">
        <f t="shared" ca="1" si="1489"/>
        <v>-6.4125774055715681</v>
      </c>
      <c r="F3456" t="str">
        <f t="shared" ca="1" si="1490"/>
        <v>low</v>
      </c>
      <c r="G3456">
        <v>783</v>
      </c>
      <c r="H3456">
        <f t="shared" si="1491"/>
        <v>783</v>
      </c>
      <c r="I3456">
        <f t="shared" ca="1" si="1492"/>
        <v>1206.317118885223</v>
      </c>
      <c r="J3456">
        <f t="shared" ca="1" si="1493"/>
        <v>-423.31711888522295</v>
      </c>
      <c r="K3456" t="str">
        <f t="shared" ca="1" si="1494"/>
        <v>low</v>
      </c>
      <c r="L3456">
        <v>3.6</v>
      </c>
      <c r="M3456" t="str">
        <f t="shared" si="1470"/>
        <v>low</v>
      </c>
      <c r="N3456">
        <f t="shared" si="1476"/>
        <v>11</v>
      </c>
      <c r="O3456">
        <f t="shared" si="1477"/>
        <v>7</v>
      </c>
      <c r="P3456" t="str">
        <f t="shared" si="1478"/>
        <v>neděle</v>
      </c>
      <c r="Q3456">
        <f t="shared" si="1498"/>
        <v>0</v>
      </c>
      <c r="R3456">
        <f t="shared" si="1498"/>
        <v>0</v>
      </c>
      <c r="S3456">
        <f t="shared" si="1498"/>
        <v>0</v>
      </c>
      <c r="T3456">
        <f t="shared" si="1498"/>
        <v>0</v>
      </c>
      <c r="U3456">
        <f t="shared" si="1498"/>
        <v>0</v>
      </c>
      <c r="V3456">
        <f t="shared" si="1498"/>
        <v>0</v>
      </c>
      <c r="W3456">
        <f t="shared" si="1498"/>
        <v>0</v>
      </c>
      <c r="X3456">
        <f t="shared" si="1498"/>
        <v>0</v>
      </c>
      <c r="Y3456">
        <f t="shared" si="1498"/>
        <v>0</v>
      </c>
      <c r="Z3456">
        <f t="shared" si="1498"/>
        <v>0</v>
      </c>
      <c r="AA3456">
        <f t="shared" si="1498"/>
        <v>1</v>
      </c>
      <c r="AB3456">
        <f t="shared" si="1498"/>
        <v>0</v>
      </c>
      <c r="AC3456">
        <f t="shared" si="1499"/>
        <v>0</v>
      </c>
      <c r="AD3456">
        <f t="shared" si="1499"/>
        <v>0</v>
      </c>
      <c r="AE3456">
        <f t="shared" si="1499"/>
        <v>0</v>
      </c>
      <c r="AF3456">
        <f t="shared" si="1499"/>
        <v>0</v>
      </c>
      <c r="AG3456">
        <f t="shared" si="1499"/>
        <v>0</v>
      </c>
      <c r="AH3456">
        <f t="shared" si="1499"/>
        <v>0</v>
      </c>
      <c r="AI3456">
        <f t="shared" si="1499"/>
        <v>1</v>
      </c>
      <c r="AJ3456">
        <f t="shared" ca="1" si="1479"/>
        <v>1</v>
      </c>
      <c r="AK3456">
        <f t="shared" ca="1" si="1480"/>
        <v>0</v>
      </c>
      <c r="AL3456">
        <f t="shared" ca="1" si="1481"/>
        <v>0</v>
      </c>
      <c r="AM3456">
        <f t="shared" ca="1" si="1482"/>
        <v>0</v>
      </c>
      <c r="AN3456">
        <f t="shared" ca="1" si="1483"/>
        <v>1</v>
      </c>
      <c r="AO3456">
        <f t="shared" ca="1" si="1484"/>
        <v>0</v>
      </c>
      <c r="AP3456">
        <f t="shared" ca="1" si="1485"/>
        <v>1</v>
      </c>
      <c r="AQ3456">
        <f t="shared" ca="1" si="1486"/>
        <v>0</v>
      </c>
      <c r="AR3456">
        <f t="shared" ca="1" si="1487"/>
        <v>0</v>
      </c>
      <c r="AS3456">
        <v>0</v>
      </c>
      <c r="AT3456">
        <v>0</v>
      </c>
      <c r="AU3456">
        <f t="shared" ca="1" si="1497"/>
        <v>1</v>
      </c>
      <c r="AV3456">
        <f t="shared" ca="1" si="1497"/>
        <v>0</v>
      </c>
      <c r="AW3456">
        <f t="shared" ca="1" si="1497"/>
        <v>0</v>
      </c>
      <c r="AX3456">
        <v>0</v>
      </c>
    </row>
    <row r="3457" spans="1:50" x14ac:dyDescent="0.25">
      <c r="A3457" s="2">
        <v>42310</v>
      </c>
      <c r="B3457">
        <v>2457</v>
      </c>
      <c r="C3457">
        <v>24</v>
      </c>
      <c r="D3457">
        <f t="shared" ca="1" si="1488"/>
        <v>19.411131902547439</v>
      </c>
      <c r="E3457">
        <f t="shared" ca="1" si="1489"/>
        <v>4.5888680974525613</v>
      </c>
      <c r="F3457" t="str">
        <f t="shared" ca="1" si="1490"/>
        <v>high</v>
      </c>
      <c r="G3457">
        <v>1414</v>
      </c>
      <c r="H3457">
        <f t="shared" si="1491"/>
        <v>1414</v>
      </c>
      <c r="I3457">
        <f t="shared" ca="1" si="1492"/>
        <v>1206.3211618403382</v>
      </c>
      <c r="J3457">
        <f t="shared" ca="1" si="1493"/>
        <v>207.67883815966184</v>
      </c>
      <c r="K3457" t="str">
        <f t="shared" ca="1" si="1494"/>
        <v>high</v>
      </c>
      <c r="L3457">
        <v>0.7</v>
      </c>
      <c r="M3457" t="str">
        <f t="shared" si="1470"/>
        <v>low</v>
      </c>
      <c r="N3457">
        <f t="shared" si="1476"/>
        <v>11</v>
      </c>
      <c r="O3457">
        <f t="shared" si="1477"/>
        <v>1</v>
      </c>
      <c r="P3457" t="str">
        <f t="shared" si="1478"/>
        <v>pondělí</v>
      </c>
      <c r="Q3457">
        <f t="shared" si="1498"/>
        <v>0</v>
      </c>
      <c r="R3457">
        <f t="shared" si="1498"/>
        <v>0</v>
      </c>
      <c r="S3457">
        <f t="shared" si="1498"/>
        <v>0</v>
      </c>
      <c r="T3457">
        <f t="shared" si="1498"/>
        <v>0</v>
      </c>
      <c r="U3457">
        <f t="shared" si="1498"/>
        <v>0</v>
      </c>
      <c r="V3457">
        <f t="shared" si="1498"/>
        <v>0</v>
      </c>
      <c r="W3457">
        <f t="shared" si="1498"/>
        <v>0</v>
      </c>
      <c r="X3457">
        <f t="shared" si="1498"/>
        <v>0</v>
      </c>
      <c r="Y3457">
        <f t="shared" si="1498"/>
        <v>0</v>
      </c>
      <c r="Z3457">
        <f t="shared" si="1498"/>
        <v>0</v>
      </c>
      <c r="AA3457">
        <f t="shared" si="1498"/>
        <v>1</v>
      </c>
      <c r="AB3457">
        <f t="shared" si="1498"/>
        <v>0</v>
      </c>
      <c r="AC3457">
        <f t="shared" si="1499"/>
        <v>1</v>
      </c>
      <c r="AD3457">
        <f t="shared" si="1499"/>
        <v>0</v>
      </c>
      <c r="AE3457">
        <f t="shared" si="1499"/>
        <v>0</v>
      </c>
      <c r="AF3457">
        <f t="shared" si="1499"/>
        <v>0</v>
      </c>
      <c r="AG3457">
        <f t="shared" si="1499"/>
        <v>0</v>
      </c>
      <c r="AH3457">
        <f t="shared" si="1499"/>
        <v>0</v>
      </c>
      <c r="AI3457">
        <f t="shared" si="1499"/>
        <v>0</v>
      </c>
      <c r="AJ3457">
        <f t="shared" ca="1" si="1479"/>
        <v>0</v>
      </c>
      <c r="AK3457">
        <f t="shared" ca="1" si="1480"/>
        <v>1</v>
      </c>
      <c r="AL3457">
        <f t="shared" ca="1" si="1481"/>
        <v>0</v>
      </c>
      <c r="AM3457">
        <f t="shared" ca="1" si="1482"/>
        <v>1</v>
      </c>
      <c r="AN3457">
        <f t="shared" ca="1" si="1483"/>
        <v>0</v>
      </c>
      <c r="AO3457">
        <f t="shared" ca="1" si="1484"/>
        <v>0</v>
      </c>
      <c r="AP3457">
        <f t="shared" ca="1" si="1485"/>
        <v>1</v>
      </c>
      <c r="AQ3457">
        <f t="shared" ca="1" si="1486"/>
        <v>0</v>
      </c>
      <c r="AR3457">
        <f t="shared" ca="1" si="1487"/>
        <v>0</v>
      </c>
      <c r="AS3457">
        <v>0</v>
      </c>
      <c r="AT3457">
        <v>0</v>
      </c>
      <c r="AU3457">
        <f t="shared" ca="1" si="1497"/>
        <v>0</v>
      </c>
      <c r="AV3457">
        <f t="shared" ca="1" si="1497"/>
        <v>0</v>
      </c>
      <c r="AW3457">
        <f t="shared" ca="1" si="1497"/>
        <v>1</v>
      </c>
      <c r="AX3457">
        <v>0</v>
      </c>
    </row>
    <row r="3458" spans="1:50" x14ac:dyDescent="0.25">
      <c r="A3458" s="2">
        <v>42311</v>
      </c>
      <c r="B3458">
        <v>2458</v>
      </c>
      <c r="C3458">
        <v>30</v>
      </c>
      <c r="D3458">
        <f t="shared" ca="1" si="1488"/>
        <v>19.409681820978488</v>
      </c>
      <c r="E3458">
        <f t="shared" ca="1" si="1489"/>
        <v>10.590318179021512</v>
      </c>
      <c r="F3458" t="str">
        <f t="shared" ca="1" si="1490"/>
        <v>high</v>
      </c>
      <c r="G3458">
        <v>2872</v>
      </c>
      <c r="H3458">
        <f t="shared" si="1491"/>
        <v>2872</v>
      </c>
      <c r="I3458">
        <f t="shared" ca="1" si="1492"/>
        <v>1206.3250550431892</v>
      </c>
      <c r="J3458">
        <f t="shared" ca="1" si="1493"/>
        <v>1665.6749449568108</v>
      </c>
      <c r="K3458" t="str">
        <f t="shared" ca="1" si="1494"/>
        <v>high</v>
      </c>
      <c r="L3458">
        <v>-1.7</v>
      </c>
      <c r="M3458" t="str">
        <f t="shared" si="1470"/>
        <v>low</v>
      </c>
      <c r="N3458">
        <f t="shared" si="1476"/>
        <v>11</v>
      </c>
      <c r="O3458">
        <f t="shared" si="1477"/>
        <v>2</v>
      </c>
      <c r="P3458" t="str">
        <f t="shared" si="1478"/>
        <v>úterý</v>
      </c>
      <c r="Q3458">
        <f t="shared" si="1498"/>
        <v>0</v>
      </c>
      <c r="R3458">
        <f t="shared" si="1498"/>
        <v>0</v>
      </c>
      <c r="S3458">
        <f t="shared" si="1498"/>
        <v>0</v>
      </c>
      <c r="T3458">
        <f t="shared" si="1498"/>
        <v>0</v>
      </c>
      <c r="U3458">
        <f t="shared" si="1498"/>
        <v>0</v>
      </c>
      <c r="V3458">
        <f t="shared" si="1498"/>
        <v>0</v>
      </c>
      <c r="W3458">
        <f t="shared" si="1498"/>
        <v>0</v>
      </c>
      <c r="X3458">
        <f t="shared" si="1498"/>
        <v>0</v>
      </c>
      <c r="Y3458">
        <f t="shared" si="1498"/>
        <v>0</v>
      </c>
      <c r="Z3458">
        <f t="shared" si="1498"/>
        <v>0</v>
      </c>
      <c r="AA3458">
        <f t="shared" si="1498"/>
        <v>1</v>
      </c>
      <c r="AB3458">
        <f t="shared" si="1498"/>
        <v>0</v>
      </c>
      <c r="AC3458">
        <f t="shared" si="1499"/>
        <v>0</v>
      </c>
      <c r="AD3458">
        <f t="shared" si="1499"/>
        <v>1</v>
      </c>
      <c r="AE3458">
        <f t="shared" si="1499"/>
        <v>0</v>
      </c>
      <c r="AF3458">
        <f t="shared" si="1499"/>
        <v>0</v>
      </c>
      <c r="AG3458">
        <f t="shared" si="1499"/>
        <v>0</v>
      </c>
      <c r="AH3458">
        <f t="shared" si="1499"/>
        <v>0</v>
      </c>
      <c r="AI3458">
        <f t="shared" si="1499"/>
        <v>0</v>
      </c>
      <c r="AJ3458">
        <f t="shared" ca="1" si="1479"/>
        <v>0</v>
      </c>
      <c r="AK3458">
        <f t="shared" ca="1" si="1480"/>
        <v>1</v>
      </c>
      <c r="AL3458">
        <f t="shared" ca="1" si="1481"/>
        <v>0</v>
      </c>
      <c r="AM3458">
        <f t="shared" ca="1" si="1482"/>
        <v>1</v>
      </c>
      <c r="AN3458">
        <f t="shared" ca="1" si="1483"/>
        <v>0</v>
      </c>
      <c r="AO3458">
        <f t="shared" ca="1" si="1484"/>
        <v>0</v>
      </c>
      <c r="AP3458">
        <f t="shared" ca="1" si="1485"/>
        <v>1</v>
      </c>
      <c r="AQ3458">
        <f t="shared" ca="1" si="1486"/>
        <v>0</v>
      </c>
      <c r="AR3458">
        <f t="shared" ca="1" si="1487"/>
        <v>0</v>
      </c>
      <c r="AS3458">
        <v>0</v>
      </c>
      <c r="AT3458">
        <v>0</v>
      </c>
      <c r="AU3458">
        <f t="shared" ca="1" si="1497"/>
        <v>0</v>
      </c>
      <c r="AV3458">
        <f t="shared" ca="1" si="1497"/>
        <v>0</v>
      </c>
      <c r="AW3458">
        <f t="shared" ca="1" si="1497"/>
        <v>1</v>
      </c>
      <c r="AX3458">
        <v>0</v>
      </c>
    </row>
    <row r="3459" spans="1:50" x14ac:dyDescent="0.25">
      <c r="A3459" s="2">
        <v>42312</v>
      </c>
      <c r="B3459">
        <v>2459</v>
      </c>
      <c r="C3459">
        <v>19</v>
      </c>
      <c r="D3459">
        <f t="shared" ca="1" si="1488"/>
        <v>19.408227160864726</v>
      </c>
      <c r="E3459">
        <f t="shared" ca="1" si="1489"/>
        <v>-0.4082271608647261</v>
      </c>
      <c r="F3459" t="str">
        <f t="shared" ca="1" si="1490"/>
        <v>medium</v>
      </c>
      <c r="G3459">
        <v>563</v>
      </c>
      <c r="H3459">
        <f t="shared" si="1491"/>
        <v>563</v>
      </c>
      <c r="I3459">
        <f t="shared" ca="1" si="1492"/>
        <v>1206.328798493776</v>
      </c>
      <c r="J3459">
        <f t="shared" ca="1" si="1493"/>
        <v>-643.32879849377605</v>
      </c>
      <c r="K3459" t="str">
        <f t="shared" ca="1" si="1494"/>
        <v>low</v>
      </c>
      <c r="L3459">
        <v>0.63750000000000007</v>
      </c>
      <c r="M3459" t="str">
        <f t="shared" si="1470"/>
        <v>low</v>
      </c>
      <c r="N3459">
        <f t="shared" si="1476"/>
        <v>11</v>
      </c>
      <c r="O3459">
        <f t="shared" si="1477"/>
        <v>3</v>
      </c>
      <c r="P3459" t="str">
        <f t="shared" si="1478"/>
        <v>středa</v>
      </c>
      <c r="Q3459">
        <f t="shared" si="1498"/>
        <v>0</v>
      </c>
      <c r="R3459">
        <f t="shared" si="1498"/>
        <v>0</v>
      </c>
      <c r="S3459">
        <f t="shared" si="1498"/>
        <v>0</v>
      </c>
      <c r="T3459">
        <f t="shared" si="1498"/>
        <v>0</v>
      </c>
      <c r="U3459">
        <f t="shared" si="1498"/>
        <v>0</v>
      </c>
      <c r="V3459">
        <f t="shared" si="1498"/>
        <v>0</v>
      </c>
      <c r="W3459">
        <f t="shared" si="1498"/>
        <v>0</v>
      </c>
      <c r="X3459">
        <f t="shared" si="1498"/>
        <v>0</v>
      </c>
      <c r="Y3459">
        <f t="shared" si="1498"/>
        <v>0</v>
      </c>
      <c r="Z3459">
        <f t="shared" si="1498"/>
        <v>0</v>
      </c>
      <c r="AA3459">
        <f t="shared" si="1498"/>
        <v>1</v>
      </c>
      <c r="AB3459">
        <f t="shared" si="1498"/>
        <v>0</v>
      </c>
      <c r="AC3459">
        <f t="shared" si="1499"/>
        <v>0</v>
      </c>
      <c r="AD3459">
        <f t="shared" si="1499"/>
        <v>0</v>
      </c>
      <c r="AE3459">
        <f t="shared" si="1499"/>
        <v>1</v>
      </c>
      <c r="AF3459">
        <f t="shared" si="1499"/>
        <v>0</v>
      </c>
      <c r="AG3459">
        <f t="shared" si="1499"/>
        <v>0</v>
      </c>
      <c r="AH3459">
        <f t="shared" si="1499"/>
        <v>0</v>
      </c>
      <c r="AI3459">
        <f t="shared" si="1499"/>
        <v>0</v>
      </c>
      <c r="AJ3459">
        <f t="shared" ca="1" si="1479"/>
        <v>0</v>
      </c>
      <c r="AK3459">
        <f t="shared" ca="1" si="1480"/>
        <v>1</v>
      </c>
      <c r="AL3459">
        <f t="shared" ca="1" si="1481"/>
        <v>0</v>
      </c>
      <c r="AM3459">
        <f t="shared" ca="1" si="1482"/>
        <v>0</v>
      </c>
      <c r="AN3459">
        <f t="shared" ca="1" si="1483"/>
        <v>1</v>
      </c>
      <c r="AO3459">
        <f t="shared" ca="1" si="1484"/>
        <v>0</v>
      </c>
      <c r="AP3459">
        <f t="shared" ca="1" si="1485"/>
        <v>1</v>
      </c>
      <c r="AQ3459">
        <f t="shared" ca="1" si="1486"/>
        <v>0</v>
      </c>
      <c r="AR3459">
        <f t="shared" ca="1" si="1487"/>
        <v>0</v>
      </c>
      <c r="AS3459">
        <v>0</v>
      </c>
      <c r="AT3459">
        <v>0</v>
      </c>
      <c r="AU3459">
        <f t="shared" ca="1" si="1497"/>
        <v>0</v>
      </c>
      <c r="AV3459">
        <f t="shared" ca="1" si="1497"/>
        <v>1</v>
      </c>
      <c r="AW3459">
        <f t="shared" ca="1" si="1497"/>
        <v>0</v>
      </c>
      <c r="AX3459">
        <v>0</v>
      </c>
    </row>
    <row r="3460" spans="1:50" x14ac:dyDescent="0.25">
      <c r="A3460" s="2">
        <v>42313</v>
      </c>
      <c r="B3460">
        <v>2460</v>
      </c>
      <c r="C3460">
        <v>16</v>
      </c>
      <c r="D3460">
        <f t="shared" ca="1" si="1488"/>
        <v>19.406767922206143</v>
      </c>
      <c r="E3460">
        <f t="shared" ca="1" si="1489"/>
        <v>-3.4067679222061429</v>
      </c>
      <c r="F3460" t="str">
        <f t="shared" ca="1" si="1490"/>
        <v>low</v>
      </c>
      <c r="G3460">
        <v>548</v>
      </c>
      <c r="H3460">
        <f t="shared" si="1491"/>
        <v>548</v>
      </c>
      <c r="I3460">
        <f t="shared" ca="1" si="1492"/>
        <v>1206.3323921920987</v>
      </c>
      <c r="J3460">
        <f t="shared" ca="1" si="1493"/>
        <v>-658.33239219209872</v>
      </c>
      <c r="K3460" t="str">
        <f t="shared" ca="1" si="1494"/>
        <v>low</v>
      </c>
      <c r="L3460">
        <v>-2.1</v>
      </c>
      <c r="M3460" t="str">
        <f t="shared" si="1470"/>
        <v>low</v>
      </c>
      <c r="N3460">
        <f t="shared" si="1476"/>
        <v>11</v>
      </c>
      <c r="O3460">
        <f t="shared" si="1477"/>
        <v>4</v>
      </c>
      <c r="P3460" t="str">
        <f t="shared" si="1478"/>
        <v>čtvrtek</v>
      </c>
      <c r="Q3460">
        <f t="shared" si="1498"/>
        <v>0</v>
      </c>
      <c r="R3460">
        <f t="shared" si="1498"/>
        <v>0</v>
      </c>
      <c r="S3460">
        <f t="shared" si="1498"/>
        <v>0</v>
      </c>
      <c r="T3460">
        <f t="shared" si="1498"/>
        <v>0</v>
      </c>
      <c r="U3460">
        <f t="shared" si="1498"/>
        <v>0</v>
      </c>
      <c r="V3460">
        <f t="shared" si="1498"/>
        <v>0</v>
      </c>
      <c r="W3460">
        <f t="shared" si="1498"/>
        <v>0</v>
      </c>
      <c r="X3460">
        <f t="shared" si="1498"/>
        <v>0</v>
      </c>
      <c r="Y3460">
        <f t="shared" si="1498"/>
        <v>0</v>
      </c>
      <c r="Z3460">
        <f t="shared" si="1498"/>
        <v>0</v>
      </c>
      <c r="AA3460">
        <f t="shared" si="1498"/>
        <v>1</v>
      </c>
      <c r="AB3460">
        <f t="shared" si="1498"/>
        <v>0</v>
      </c>
      <c r="AC3460">
        <f t="shared" si="1499"/>
        <v>0</v>
      </c>
      <c r="AD3460">
        <f t="shared" si="1499"/>
        <v>0</v>
      </c>
      <c r="AE3460">
        <f t="shared" si="1499"/>
        <v>0</v>
      </c>
      <c r="AF3460">
        <f t="shared" si="1499"/>
        <v>1</v>
      </c>
      <c r="AG3460">
        <f t="shared" si="1499"/>
        <v>0</v>
      </c>
      <c r="AH3460">
        <f t="shared" si="1499"/>
        <v>0</v>
      </c>
      <c r="AI3460">
        <f t="shared" si="1499"/>
        <v>0</v>
      </c>
      <c r="AJ3460">
        <f t="shared" ca="1" si="1479"/>
        <v>1</v>
      </c>
      <c r="AK3460">
        <f t="shared" ca="1" si="1480"/>
        <v>0</v>
      </c>
      <c r="AL3460">
        <f t="shared" ca="1" si="1481"/>
        <v>0</v>
      </c>
      <c r="AM3460">
        <f t="shared" ca="1" si="1482"/>
        <v>0</v>
      </c>
      <c r="AN3460">
        <f t="shared" ca="1" si="1483"/>
        <v>1</v>
      </c>
      <c r="AO3460">
        <f t="shared" ca="1" si="1484"/>
        <v>0</v>
      </c>
      <c r="AP3460">
        <f t="shared" ca="1" si="1485"/>
        <v>1</v>
      </c>
      <c r="AQ3460">
        <f t="shared" ca="1" si="1486"/>
        <v>0</v>
      </c>
      <c r="AR3460">
        <f t="shared" ca="1" si="1487"/>
        <v>0</v>
      </c>
      <c r="AS3460">
        <v>0</v>
      </c>
      <c r="AT3460">
        <v>0</v>
      </c>
      <c r="AU3460">
        <f t="shared" ca="1" si="1497"/>
        <v>1</v>
      </c>
      <c r="AV3460">
        <f t="shared" ca="1" si="1497"/>
        <v>0</v>
      </c>
      <c r="AW3460">
        <f t="shared" ca="1" si="1497"/>
        <v>0</v>
      </c>
      <c r="AX3460">
        <v>0</v>
      </c>
    </row>
    <row r="3461" spans="1:50" x14ac:dyDescent="0.25">
      <c r="A3461" s="2">
        <v>42314</v>
      </c>
      <c r="B3461">
        <v>2461</v>
      </c>
      <c r="C3461">
        <v>22</v>
      </c>
      <c r="D3461">
        <f t="shared" ca="1" si="1488"/>
        <v>19.405304105002749</v>
      </c>
      <c r="E3461">
        <f t="shared" ca="1" si="1489"/>
        <v>2.5946958949972512</v>
      </c>
      <c r="F3461" t="str">
        <f t="shared" ca="1" si="1490"/>
        <v>high</v>
      </c>
      <c r="G3461">
        <v>1389</v>
      </c>
      <c r="H3461">
        <f t="shared" si="1491"/>
        <v>1389</v>
      </c>
      <c r="I3461">
        <f t="shared" ca="1" si="1492"/>
        <v>1206.3358361381574</v>
      </c>
      <c r="J3461">
        <f t="shared" ca="1" si="1493"/>
        <v>182.66416386184255</v>
      </c>
      <c r="K3461" t="str">
        <f t="shared" ca="1" si="1494"/>
        <v>high</v>
      </c>
      <c r="L3461">
        <v>2.0625</v>
      </c>
      <c r="M3461" t="str">
        <f t="shared" si="1470"/>
        <v>low</v>
      </c>
      <c r="N3461">
        <f t="shared" si="1476"/>
        <v>11</v>
      </c>
      <c r="O3461">
        <f t="shared" si="1477"/>
        <v>5</v>
      </c>
      <c r="P3461" t="str">
        <f t="shared" si="1478"/>
        <v>pátek</v>
      </c>
      <c r="Q3461">
        <f t="shared" ref="Q3461:AB3470" si="1500">VLOOKUP($N3461,$V$31:$AH$42,Q$592+1,0)</f>
        <v>0</v>
      </c>
      <c r="R3461">
        <f t="shared" si="1500"/>
        <v>0</v>
      </c>
      <c r="S3461">
        <f t="shared" si="1500"/>
        <v>0</v>
      </c>
      <c r="T3461">
        <f t="shared" si="1500"/>
        <v>0</v>
      </c>
      <c r="U3461">
        <f t="shared" si="1500"/>
        <v>0</v>
      </c>
      <c r="V3461">
        <f t="shared" si="1500"/>
        <v>0</v>
      </c>
      <c r="W3461">
        <f t="shared" si="1500"/>
        <v>0</v>
      </c>
      <c r="X3461">
        <f t="shared" si="1500"/>
        <v>0</v>
      </c>
      <c r="Y3461">
        <f t="shared" si="1500"/>
        <v>0</v>
      </c>
      <c r="Z3461">
        <f t="shared" si="1500"/>
        <v>0</v>
      </c>
      <c r="AA3461">
        <f t="shared" si="1500"/>
        <v>1</v>
      </c>
      <c r="AB3461">
        <f t="shared" si="1500"/>
        <v>0</v>
      </c>
      <c r="AC3461">
        <f t="shared" ref="AC3461:AI3470" si="1501">VLOOKUP($O3461,$V$74:$AC$80,AC$592+1,0)</f>
        <v>0</v>
      </c>
      <c r="AD3461">
        <f t="shared" si="1501"/>
        <v>0</v>
      </c>
      <c r="AE3461">
        <f t="shared" si="1501"/>
        <v>0</v>
      </c>
      <c r="AF3461">
        <f t="shared" si="1501"/>
        <v>0</v>
      </c>
      <c r="AG3461">
        <f t="shared" si="1501"/>
        <v>1</v>
      </c>
      <c r="AH3461">
        <f t="shared" si="1501"/>
        <v>0</v>
      </c>
      <c r="AI3461">
        <f t="shared" si="1501"/>
        <v>0</v>
      </c>
      <c r="AJ3461">
        <f t="shared" ca="1" si="1479"/>
        <v>1</v>
      </c>
      <c r="AK3461">
        <f t="shared" ca="1" si="1480"/>
        <v>0</v>
      </c>
      <c r="AL3461">
        <f t="shared" ca="1" si="1481"/>
        <v>0</v>
      </c>
      <c r="AM3461">
        <f t="shared" ca="1" si="1482"/>
        <v>0</v>
      </c>
      <c r="AN3461">
        <f t="shared" ca="1" si="1483"/>
        <v>1</v>
      </c>
      <c r="AO3461">
        <f t="shared" ca="1" si="1484"/>
        <v>0</v>
      </c>
      <c r="AP3461">
        <f t="shared" ca="1" si="1485"/>
        <v>1</v>
      </c>
      <c r="AQ3461">
        <f t="shared" ca="1" si="1486"/>
        <v>0</v>
      </c>
      <c r="AR3461">
        <f t="shared" ca="1" si="1487"/>
        <v>0</v>
      </c>
      <c r="AS3461">
        <v>0</v>
      </c>
      <c r="AT3461">
        <v>0</v>
      </c>
      <c r="AU3461">
        <f t="shared" ref="AU3461:AW3480" ca="1" si="1502">VLOOKUP(INDIRECT($AU$590&amp;ROW($A3461)),$F$17:$I$19,AU$592+1,0)</f>
        <v>0</v>
      </c>
      <c r="AV3461">
        <f t="shared" ca="1" si="1502"/>
        <v>0</v>
      </c>
      <c r="AW3461">
        <f t="shared" ca="1" si="1502"/>
        <v>1</v>
      </c>
      <c r="AX3461">
        <v>0</v>
      </c>
    </row>
    <row r="3462" spans="1:50" x14ac:dyDescent="0.25">
      <c r="A3462" s="2">
        <v>42315</v>
      </c>
      <c r="B3462">
        <v>2462</v>
      </c>
      <c r="C3462">
        <v>20</v>
      </c>
      <c r="D3462">
        <f t="shared" ca="1" si="1488"/>
        <v>19.403835709254537</v>
      </c>
      <c r="E3462">
        <f t="shared" ca="1" si="1489"/>
        <v>0.59616429074546318</v>
      </c>
      <c r="F3462" t="str">
        <f t="shared" ca="1" si="1490"/>
        <v>medium</v>
      </c>
      <c r="G3462">
        <v>1303</v>
      </c>
      <c r="H3462">
        <f t="shared" si="1491"/>
        <v>1303</v>
      </c>
      <c r="I3462">
        <f t="shared" ca="1" si="1492"/>
        <v>1206.3391303319518</v>
      </c>
      <c r="J3462">
        <f t="shared" ca="1" si="1493"/>
        <v>96.660869668048235</v>
      </c>
      <c r="K3462" t="str">
        <f t="shared" ca="1" si="1494"/>
        <v>medium</v>
      </c>
      <c r="L3462">
        <v>8.5100000000000016</v>
      </c>
      <c r="M3462" t="str">
        <f t="shared" si="1470"/>
        <v>medium</v>
      </c>
      <c r="N3462">
        <f t="shared" si="1476"/>
        <v>11</v>
      </c>
      <c r="O3462">
        <f t="shared" si="1477"/>
        <v>6</v>
      </c>
      <c r="P3462" t="str">
        <f t="shared" si="1478"/>
        <v>sobota</v>
      </c>
      <c r="Q3462">
        <f t="shared" si="1500"/>
        <v>0</v>
      </c>
      <c r="R3462">
        <f t="shared" si="1500"/>
        <v>0</v>
      </c>
      <c r="S3462">
        <f t="shared" si="1500"/>
        <v>0</v>
      </c>
      <c r="T3462">
        <f t="shared" si="1500"/>
        <v>0</v>
      </c>
      <c r="U3462">
        <f t="shared" si="1500"/>
        <v>0</v>
      </c>
      <c r="V3462">
        <f t="shared" si="1500"/>
        <v>0</v>
      </c>
      <c r="W3462">
        <f t="shared" si="1500"/>
        <v>0</v>
      </c>
      <c r="X3462">
        <f t="shared" si="1500"/>
        <v>0</v>
      </c>
      <c r="Y3462">
        <f t="shared" si="1500"/>
        <v>0</v>
      </c>
      <c r="Z3462">
        <f t="shared" si="1500"/>
        <v>0</v>
      </c>
      <c r="AA3462">
        <f t="shared" si="1500"/>
        <v>1</v>
      </c>
      <c r="AB3462">
        <f t="shared" si="1500"/>
        <v>0</v>
      </c>
      <c r="AC3462">
        <f t="shared" si="1501"/>
        <v>0</v>
      </c>
      <c r="AD3462">
        <f t="shared" si="1501"/>
        <v>0</v>
      </c>
      <c r="AE3462">
        <f t="shared" si="1501"/>
        <v>0</v>
      </c>
      <c r="AF3462">
        <f t="shared" si="1501"/>
        <v>0</v>
      </c>
      <c r="AG3462">
        <f t="shared" si="1501"/>
        <v>0</v>
      </c>
      <c r="AH3462">
        <f t="shared" si="1501"/>
        <v>1</v>
      </c>
      <c r="AI3462">
        <f t="shared" si="1501"/>
        <v>0</v>
      </c>
      <c r="AJ3462">
        <f t="shared" ca="1" si="1479"/>
        <v>1</v>
      </c>
      <c r="AK3462">
        <f t="shared" ca="1" si="1480"/>
        <v>0</v>
      </c>
      <c r="AL3462">
        <f t="shared" ca="1" si="1481"/>
        <v>0</v>
      </c>
      <c r="AM3462">
        <f t="shared" ca="1" si="1482"/>
        <v>0</v>
      </c>
      <c r="AN3462">
        <f t="shared" ca="1" si="1483"/>
        <v>1</v>
      </c>
      <c r="AO3462">
        <f t="shared" ca="1" si="1484"/>
        <v>0</v>
      </c>
      <c r="AP3462">
        <f t="shared" ca="1" si="1485"/>
        <v>0</v>
      </c>
      <c r="AQ3462">
        <f t="shared" ca="1" si="1486"/>
        <v>1</v>
      </c>
      <c r="AR3462">
        <f t="shared" ca="1" si="1487"/>
        <v>0</v>
      </c>
      <c r="AS3462">
        <v>0</v>
      </c>
      <c r="AT3462">
        <v>0</v>
      </c>
      <c r="AU3462">
        <f t="shared" ca="1" si="1502"/>
        <v>0</v>
      </c>
      <c r="AV3462">
        <f t="shared" ca="1" si="1502"/>
        <v>1</v>
      </c>
      <c r="AW3462">
        <f t="shared" ca="1" si="1502"/>
        <v>0</v>
      </c>
      <c r="AX3462">
        <v>0</v>
      </c>
    </row>
    <row r="3463" spans="1:50" x14ac:dyDescent="0.25">
      <c r="A3463" s="2">
        <v>42316</v>
      </c>
      <c r="B3463">
        <v>2463</v>
      </c>
      <c r="C3463">
        <v>19</v>
      </c>
      <c r="D3463">
        <f t="shared" ca="1" si="1488"/>
        <v>19.40236273496151</v>
      </c>
      <c r="E3463">
        <f t="shared" ca="1" si="1489"/>
        <v>-0.40236273496151043</v>
      </c>
      <c r="F3463" t="str">
        <f t="shared" ca="1" si="1490"/>
        <v>medium</v>
      </c>
      <c r="G3463">
        <v>975</v>
      </c>
      <c r="H3463">
        <f t="shared" si="1491"/>
        <v>975</v>
      </c>
      <c r="I3463">
        <f t="shared" ca="1" si="1492"/>
        <v>1206.3422747734821</v>
      </c>
      <c r="J3463">
        <f t="shared" ca="1" si="1493"/>
        <v>-231.34227477348213</v>
      </c>
      <c r="K3463" t="str">
        <f t="shared" ca="1" si="1494"/>
        <v>medium</v>
      </c>
      <c r="L3463">
        <v>14.475</v>
      </c>
      <c r="M3463" t="str">
        <f t="shared" si="1470"/>
        <v>high</v>
      </c>
      <c r="N3463">
        <f t="shared" si="1476"/>
        <v>11</v>
      </c>
      <c r="O3463">
        <f t="shared" si="1477"/>
        <v>7</v>
      </c>
      <c r="P3463" t="str">
        <f t="shared" si="1478"/>
        <v>neděle</v>
      </c>
      <c r="Q3463">
        <f t="shared" si="1500"/>
        <v>0</v>
      </c>
      <c r="R3463">
        <f t="shared" si="1500"/>
        <v>0</v>
      </c>
      <c r="S3463">
        <f t="shared" si="1500"/>
        <v>0</v>
      </c>
      <c r="T3463">
        <f t="shared" si="1500"/>
        <v>0</v>
      </c>
      <c r="U3463">
        <f t="shared" si="1500"/>
        <v>0</v>
      </c>
      <c r="V3463">
        <f t="shared" si="1500"/>
        <v>0</v>
      </c>
      <c r="W3463">
        <f t="shared" si="1500"/>
        <v>0</v>
      </c>
      <c r="X3463">
        <f t="shared" si="1500"/>
        <v>0</v>
      </c>
      <c r="Y3463">
        <f t="shared" si="1500"/>
        <v>0</v>
      </c>
      <c r="Z3463">
        <f t="shared" si="1500"/>
        <v>0</v>
      </c>
      <c r="AA3463">
        <f t="shared" si="1500"/>
        <v>1</v>
      </c>
      <c r="AB3463">
        <f t="shared" si="1500"/>
        <v>0</v>
      </c>
      <c r="AC3463">
        <f t="shared" si="1501"/>
        <v>0</v>
      </c>
      <c r="AD3463">
        <f t="shared" si="1501"/>
        <v>0</v>
      </c>
      <c r="AE3463">
        <f t="shared" si="1501"/>
        <v>0</v>
      </c>
      <c r="AF3463">
        <f t="shared" si="1501"/>
        <v>0</v>
      </c>
      <c r="AG3463">
        <f t="shared" si="1501"/>
        <v>0</v>
      </c>
      <c r="AH3463">
        <f t="shared" si="1501"/>
        <v>0</v>
      </c>
      <c r="AI3463">
        <f t="shared" si="1501"/>
        <v>1</v>
      </c>
      <c r="AJ3463">
        <f t="shared" ca="1" si="1479"/>
        <v>1</v>
      </c>
      <c r="AK3463">
        <f t="shared" ca="1" si="1480"/>
        <v>0</v>
      </c>
      <c r="AL3463">
        <f t="shared" ca="1" si="1481"/>
        <v>0</v>
      </c>
      <c r="AM3463">
        <f t="shared" ca="1" si="1482"/>
        <v>0</v>
      </c>
      <c r="AN3463">
        <f t="shared" ca="1" si="1483"/>
        <v>1</v>
      </c>
      <c r="AO3463">
        <f t="shared" ca="1" si="1484"/>
        <v>0</v>
      </c>
      <c r="AP3463">
        <f t="shared" ca="1" si="1485"/>
        <v>0</v>
      </c>
      <c r="AQ3463">
        <f t="shared" ca="1" si="1486"/>
        <v>0</v>
      </c>
      <c r="AR3463">
        <f t="shared" ca="1" si="1487"/>
        <v>1</v>
      </c>
      <c r="AS3463">
        <v>1</v>
      </c>
      <c r="AT3463">
        <v>0</v>
      </c>
      <c r="AU3463">
        <f t="shared" ca="1" si="1502"/>
        <v>0</v>
      </c>
      <c r="AV3463">
        <f t="shared" ca="1" si="1502"/>
        <v>1</v>
      </c>
      <c r="AW3463">
        <f t="shared" ca="1" si="1502"/>
        <v>0</v>
      </c>
      <c r="AX3463">
        <v>0</v>
      </c>
    </row>
    <row r="3464" spans="1:50" x14ac:dyDescent="0.25">
      <c r="A3464" s="2">
        <v>42317</v>
      </c>
      <c r="B3464">
        <v>2464</v>
      </c>
      <c r="C3464">
        <v>32</v>
      </c>
      <c r="D3464">
        <f t="shared" ca="1" si="1488"/>
        <v>19.400885182123666</v>
      </c>
      <c r="E3464">
        <f t="shared" ca="1" si="1489"/>
        <v>12.599114817876334</v>
      </c>
      <c r="F3464" t="str">
        <f t="shared" ca="1" si="1490"/>
        <v>high</v>
      </c>
      <c r="G3464">
        <v>2299</v>
      </c>
      <c r="H3464">
        <f t="shared" si="1491"/>
        <v>2299</v>
      </c>
      <c r="I3464">
        <f t="shared" ca="1" si="1492"/>
        <v>1206.3452694627483</v>
      </c>
      <c r="J3464">
        <f t="shared" ca="1" si="1493"/>
        <v>1092.6547305372517</v>
      </c>
      <c r="K3464" t="str">
        <f t="shared" ca="1" si="1494"/>
        <v>high</v>
      </c>
      <c r="L3464">
        <v>5.58</v>
      </c>
      <c r="M3464" t="str">
        <f t="shared" si="1470"/>
        <v>medium</v>
      </c>
      <c r="N3464">
        <f t="shared" si="1476"/>
        <v>11</v>
      </c>
      <c r="O3464">
        <f t="shared" si="1477"/>
        <v>1</v>
      </c>
      <c r="P3464" t="str">
        <f t="shared" si="1478"/>
        <v>pondělí</v>
      </c>
      <c r="Q3464">
        <f t="shared" si="1500"/>
        <v>0</v>
      </c>
      <c r="R3464">
        <f t="shared" si="1500"/>
        <v>0</v>
      </c>
      <c r="S3464">
        <f t="shared" si="1500"/>
        <v>0</v>
      </c>
      <c r="T3464">
        <f t="shared" si="1500"/>
        <v>0</v>
      </c>
      <c r="U3464">
        <f t="shared" si="1500"/>
        <v>0</v>
      </c>
      <c r="V3464">
        <f t="shared" si="1500"/>
        <v>0</v>
      </c>
      <c r="W3464">
        <f t="shared" si="1500"/>
        <v>0</v>
      </c>
      <c r="X3464">
        <f t="shared" si="1500"/>
        <v>0</v>
      </c>
      <c r="Y3464">
        <f t="shared" si="1500"/>
        <v>0</v>
      </c>
      <c r="Z3464">
        <f t="shared" si="1500"/>
        <v>0</v>
      </c>
      <c r="AA3464">
        <f t="shared" si="1500"/>
        <v>1</v>
      </c>
      <c r="AB3464">
        <f t="shared" si="1500"/>
        <v>0</v>
      </c>
      <c r="AC3464">
        <f t="shared" si="1501"/>
        <v>1</v>
      </c>
      <c r="AD3464">
        <f t="shared" si="1501"/>
        <v>0</v>
      </c>
      <c r="AE3464">
        <f t="shared" si="1501"/>
        <v>0</v>
      </c>
      <c r="AF3464">
        <f t="shared" si="1501"/>
        <v>0</v>
      </c>
      <c r="AG3464">
        <f t="shared" si="1501"/>
        <v>0</v>
      </c>
      <c r="AH3464">
        <f t="shared" si="1501"/>
        <v>0</v>
      </c>
      <c r="AI3464">
        <f t="shared" si="1501"/>
        <v>0</v>
      </c>
      <c r="AJ3464">
        <f t="shared" ca="1" si="1479"/>
        <v>1</v>
      </c>
      <c r="AK3464">
        <f t="shared" ca="1" si="1480"/>
        <v>0</v>
      </c>
      <c r="AL3464">
        <f t="shared" ca="1" si="1481"/>
        <v>0</v>
      </c>
      <c r="AM3464">
        <f t="shared" ca="1" si="1482"/>
        <v>0</v>
      </c>
      <c r="AN3464">
        <f t="shared" ca="1" si="1483"/>
        <v>1</v>
      </c>
      <c r="AO3464">
        <f t="shared" ca="1" si="1484"/>
        <v>0</v>
      </c>
      <c r="AP3464">
        <f t="shared" ca="1" si="1485"/>
        <v>0</v>
      </c>
      <c r="AQ3464">
        <f t="shared" ca="1" si="1486"/>
        <v>1</v>
      </c>
      <c r="AR3464">
        <f t="shared" ca="1" si="1487"/>
        <v>0</v>
      </c>
      <c r="AS3464">
        <v>0</v>
      </c>
      <c r="AT3464">
        <v>0</v>
      </c>
      <c r="AU3464">
        <f t="shared" ca="1" si="1502"/>
        <v>0</v>
      </c>
      <c r="AV3464">
        <f t="shared" ca="1" si="1502"/>
        <v>0</v>
      </c>
      <c r="AW3464">
        <f t="shared" ca="1" si="1502"/>
        <v>1</v>
      </c>
      <c r="AX3464">
        <v>0</v>
      </c>
    </row>
    <row r="3465" spans="1:50" x14ac:dyDescent="0.25">
      <c r="A3465" s="2">
        <v>42318</v>
      </c>
      <c r="B3465">
        <v>2465</v>
      </c>
      <c r="C3465">
        <v>19</v>
      </c>
      <c r="D3465">
        <f t="shared" ca="1" si="1488"/>
        <v>19.399403050741007</v>
      </c>
      <c r="E3465">
        <f t="shared" ca="1" si="1489"/>
        <v>-0.39940305074100735</v>
      </c>
      <c r="F3465" t="str">
        <f t="shared" ca="1" si="1490"/>
        <v>medium</v>
      </c>
      <c r="G3465">
        <v>3030</v>
      </c>
      <c r="H3465">
        <f t="shared" si="1491"/>
        <v>3030</v>
      </c>
      <c r="I3465">
        <f t="shared" ca="1" si="1492"/>
        <v>1206.3481143997506</v>
      </c>
      <c r="J3465">
        <f t="shared" ca="1" si="1493"/>
        <v>1823.6518856002494</v>
      </c>
      <c r="K3465" t="str">
        <f t="shared" ca="1" si="1494"/>
        <v>high</v>
      </c>
      <c r="L3465">
        <v>10.3</v>
      </c>
      <c r="M3465" t="str">
        <f t="shared" si="1470"/>
        <v>medium</v>
      </c>
      <c r="N3465">
        <f t="shared" si="1476"/>
        <v>11</v>
      </c>
      <c r="O3465">
        <f t="shared" si="1477"/>
        <v>2</v>
      </c>
      <c r="P3465" t="str">
        <f t="shared" si="1478"/>
        <v>úterý</v>
      </c>
      <c r="Q3465">
        <f t="shared" si="1500"/>
        <v>0</v>
      </c>
      <c r="R3465">
        <f t="shared" si="1500"/>
        <v>0</v>
      </c>
      <c r="S3465">
        <f t="shared" si="1500"/>
        <v>0</v>
      </c>
      <c r="T3465">
        <f t="shared" si="1500"/>
        <v>0</v>
      </c>
      <c r="U3465">
        <f t="shared" si="1500"/>
        <v>0</v>
      </c>
      <c r="V3465">
        <f t="shared" si="1500"/>
        <v>0</v>
      </c>
      <c r="W3465">
        <f t="shared" si="1500"/>
        <v>0</v>
      </c>
      <c r="X3465">
        <f t="shared" si="1500"/>
        <v>0</v>
      </c>
      <c r="Y3465">
        <f t="shared" si="1500"/>
        <v>0</v>
      </c>
      <c r="Z3465">
        <f t="shared" si="1500"/>
        <v>0</v>
      </c>
      <c r="AA3465">
        <f t="shared" si="1500"/>
        <v>1</v>
      </c>
      <c r="AB3465">
        <f t="shared" si="1500"/>
        <v>0</v>
      </c>
      <c r="AC3465">
        <f t="shared" si="1501"/>
        <v>0</v>
      </c>
      <c r="AD3465">
        <f t="shared" si="1501"/>
        <v>1</v>
      </c>
      <c r="AE3465">
        <f t="shared" si="1501"/>
        <v>0</v>
      </c>
      <c r="AF3465">
        <f t="shared" si="1501"/>
        <v>0</v>
      </c>
      <c r="AG3465">
        <f t="shared" si="1501"/>
        <v>0</v>
      </c>
      <c r="AH3465">
        <f t="shared" si="1501"/>
        <v>0</v>
      </c>
      <c r="AI3465">
        <f t="shared" si="1501"/>
        <v>0</v>
      </c>
      <c r="AJ3465">
        <f t="shared" ca="1" si="1479"/>
        <v>1</v>
      </c>
      <c r="AK3465">
        <f t="shared" ca="1" si="1480"/>
        <v>0</v>
      </c>
      <c r="AL3465">
        <f t="shared" ca="1" si="1481"/>
        <v>0</v>
      </c>
      <c r="AM3465">
        <f t="shared" ca="1" si="1482"/>
        <v>0</v>
      </c>
      <c r="AN3465">
        <f t="shared" ca="1" si="1483"/>
        <v>1</v>
      </c>
      <c r="AO3465">
        <f t="shared" ca="1" si="1484"/>
        <v>0</v>
      </c>
      <c r="AP3465">
        <f t="shared" ca="1" si="1485"/>
        <v>0</v>
      </c>
      <c r="AQ3465">
        <f t="shared" ca="1" si="1486"/>
        <v>1</v>
      </c>
      <c r="AR3465">
        <f t="shared" ca="1" si="1487"/>
        <v>0</v>
      </c>
      <c r="AS3465">
        <v>1</v>
      </c>
      <c r="AT3465">
        <v>0</v>
      </c>
      <c r="AU3465">
        <f t="shared" ca="1" si="1502"/>
        <v>0</v>
      </c>
      <c r="AV3465">
        <f t="shared" ca="1" si="1502"/>
        <v>1</v>
      </c>
      <c r="AW3465">
        <f t="shared" ca="1" si="1502"/>
        <v>0</v>
      </c>
      <c r="AX3465">
        <v>0</v>
      </c>
    </row>
    <row r="3466" spans="1:50" x14ac:dyDescent="0.25">
      <c r="A3466" s="2">
        <v>42319</v>
      </c>
      <c r="B3466">
        <v>2466</v>
      </c>
      <c r="C3466">
        <v>25</v>
      </c>
      <c r="D3466">
        <f t="shared" ca="1" si="1488"/>
        <v>19.397916340813534</v>
      </c>
      <c r="E3466">
        <f t="shared" ca="1" si="1489"/>
        <v>5.6020836591864658</v>
      </c>
      <c r="F3466" t="str">
        <f t="shared" ca="1" si="1490"/>
        <v>high</v>
      </c>
      <c r="G3466">
        <v>1288</v>
      </c>
      <c r="H3466">
        <f t="shared" si="1491"/>
        <v>1288</v>
      </c>
      <c r="I3466">
        <f t="shared" ca="1" si="1492"/>
        <v>1206.3508095844884</v>
      </c>
      <c r="J3466">
        <f t="shared" ca="1" si="1493"/>
        <v>81.649190415511612</v>
      </c>
      <c r="K3466" t="str">
        <f t="shared" ca="1" si="1494"/>
        <v>medium</v>
      </c>
      <c r="L3466">
        <v>5.9</v>
      </c>
      <c r="M3466" t="str">
        <f t="shared" si="1470"/>
        <v>medium</v>
      </c>
      <c r="N3466">
        <f t="shared" si="1476"/>
        <v>11</v>
      </c>
      <c r="O3466">
        <f t="shared" si="1477"/>
        <v>3</v>
      </c>
      <c r="P3466" t="str">
        <f t="shared" si="1478"/>
        <v>středa</v>
      </c>
      <c r="Q3466">
        <f t="shared" si="1500"/>
        <v>0</v>
      </c>
      <c r="R3466">
        <f t="shared" si="1500"/>
        <v>0</v>
      </c>
      <c r="S3466">
        <f t="shared" si="1500"/>
        <v>0</v>
      </c>
      <c r="T3466">
        <f t="shared" si="1500"/>
        <v>0</v>
      </c>
      <c r="U3466">
        <f t="shared" si="1500"/>
        <v>0</v>
      </c>
      <c r="V3466">
        <f t="shared" si="1500"/>
        <v>0</v>
      </c>
      <c r="W3466">
        <f t="shared" si="1500"/>
        <v>0</v>
      </c>
      <c r="X3466">
        <f t="shared" si="1500"/>
        <v>0</v>
      </c>
      <c r="Y3466">
        <f t="shared" si="1500"/>
        <v>0</v>
      </c>
      <c r="Z3466">
        <f t="shared" si="1500"/>
        <v>0</v>
      </c>
      <c r="AA3466">
        <f t="shared" si="1500"/>
        <v>1</v>
      </c>
      <c r="AB3466">
        <f t="shared" si="1500"/>
        <v>0</v>
      </c>
      <c r="AC3466">
        <f t="shared" si="1501"/>
        <v>0</v>
      </c>
      <c r="AD3466">
        <f t="shared" si="1501"/>
        <v>0</v>
      </c>
      <c r="AE3466">
        <f t="shared" si="1501"/>
        <v>1</v>
      </c>
      <c r="AF3466">
        <f t="shared" si="1501"/>
        <v>0</v>
      </c>
      <c r="AG3466">
        <f t="shared" si="1501"/>
        <v>0</v>
      </c>
      <c r="AH3466">
        <f t="shared" si="1501"/>
        <v>0</v>
      </c>
      <c r="AI3466">
        <f t="shared" si="1501"/>
        <v>0</v>
      </c>
      <c r="AJ3466">
        <f t="shared" ca="1" si="1479"/>
        <v>0</v>
      </c>
      <c r="AK3466">
        <f t="shared" ca="1" si="1480"/>
        <v>1</v>
      </c>
      <c r="AL3466">
        <f t="shared" ca="1" si="1481"/>
        <v>0</v>
      </c>
      <c r="AM3466">
        <f t="shared" ca="1" si="1482"/>
        <v>0</v>
      </c>
      <c r="AN3466">
        <f t="shared" ca="1" si="1483"/>
        <v>1</v>
      </c>
      <c r="AO3466">
        <f t="shared" ca="1" si="1484"/>
        <v>0</v>
      </c>
      <c r="AP3466">
        <f t="shared" ca="1" si="1485"/>
        <v>0</v>
      </c>
      <c r="AQ3466">
        <f t="shared" ca="1" si="1486"/>
        <v>1</v>
      </c>
      <c r="AR3466">
        <f t="shared" ca="1" si="1487"/>
        <v>0</v>
      </c>
      <c r="AS3466">
        <v>0</v>
      </c>
      <c r="AT3466">
        <v>0</v>
      </c>
      <c r="AU3466">
        <f t="shared" ca="1" si="1502"/>
        <v>0</v>
      </c>
      <c r="AV3466">
        <f t="shared" ca="1" si="1502"/>
        <v>0</v>
      </c>
      <c r="AW3466">
        <f t="shared" ca="1" si="1502"/>
        <v>1</v>
      </c>
      <c r="AX3466">
        <v>0</v>
      </c>
    </row>
    <row r="3467" spans="1:50" x14ac:dyDescent="0.25">
      <c r="A3467" s="2">
        <v>42320</v>
      </c>
      <c r="B3467">
        <v>2467</v>
      </c>
      <c r="C3467">
        <v>26</v>
      </c>
      <c r="D3467">
        <f t="shared" ca="1" si="1488"/>
        <v>19.396425052341243</v>
      </c>
      <c r="E3467">
        <f t="shared" ca="1" si="1489"/>
        <v>6.6035749476587569</v>
      </c>
      <c r="F3467" t="str">
        <f t="shared" ca="1" si="1490"/>
        <v>high</v>
      </c>
      <c r="G3467">
        <v>1589</v>
      </c>
      <c r="H3467">
        <f t="shared" si="1491"/>
        <v>1589</v>
      </c>
      <c r="I3467">
        <f t="shared" ca="1" si="1492"/>
        <v>1206.353355016962</v>
      </c>
      <c r="J3467">
        <f t="shared" ca="1" si="1493"/>
        <v>382.64664498303796</v>
      </c>
      <c r="K3467" t="str">
        <f t="shared" ca="1" si="1494"/>
        <v>high</v>
      </c>
      <c r="L3467">
        <v>6</v>
      </c>
      <c r="M3467" t="str">
        <f t="shared" si="1470"/>
        <v>medium</v>
      </c>
      <c r="N3467">
        <f t="shared" si="1476"/>
        <v>11</v>
      </c>
      <c r="O3467">
        <f t="shared" si="1477"/>
        <v>4</v>
      </c>
      <c r="P3467" t="str">
        <f t="shared" si="1478"/>
        <v>čtvrtek</v>
      </c>
      <c r="Q3467">
        <f t="shared" si="1500"/>
        <v>0</v>
      </c>
      <c r="R3467">
        <f t="shared" si="1500"/>
        <v>0</v>
      </c>
      <c r="S3467">
        <f t="shared" si="1500"/>
        <v>0</v>
      </c>
      <c r="T3467">
        <f t="shared" si="1500"/>
        <v>0</v>
      </c>
      <c r="U3467">
        <f t="shared" si="1500"/>
        <v>0</v>
      </c>
      <c r="V3467">
        <f t="shared" si="1500"/>
        <v>0</v>
      </c>
      <c r="W3467">
        <f t="shared" si="1500"/>
        <v>0</v>
      </c>
      <c r="X3467">
        <f t="shared" si="1500"/>
        <v>0</v>
      </c>
      <c r="Y3467">
        <f t="shared" si="1500"/>
        <v>0</v>
      </c>
      <c r="Z3467">
        <f t="shared" si="1500"/>
        <v>0</v>
      </c>
      <c r="AA3467">
        <f t="shared" si="1500"/>
        <v>1</v>
      </c>
      <c r="AB3467">
        <f t="shared" si="1500"/>
        <v>0</v>
      </c>
      <c r="AC3467">
        <f t="shared" si="1501"/>
        <v>0</v>
      </c>
      <c r="AD3467">
        <f t="shared" si="1501"/>
        <v>0</v>
      </c>
      <c r="AE3467">
        <f t="shared" si="1501"/>
        <v>0</v>
      </c>
      <c r="AF3467">
        <f t="shared" si="1501"/>
        <v>1</v>
      </c>
      <c r="AG3467">
        <f t="shared" si="1501"/>
        <v>0</v>
      </c>
      <c r="AH3467">
        <f t="shared" si="1501"/>
        <v>0</v>
      </c>
      <c r="AI3467">
        <f t="shared" si="1501"/>
        <v>0</v>
      </c>
      <c r="AJ3467">
        <f t="shared" ca="1" si="1479"/>
        <v>1</v>
      </c>
      <c r="AK3467">
        <f t="shared" ca="1" si="1480"/>
        <v>0</v>
      </c>
      <c r="AL3467">
        <f t="shared" ca="1" si="1481"/>
        <v>0</v>
      </c>
      <c r="AM3467">
        <f t="shared" ca="1" si="1482"/>
        <v>1</v>
      </c>
      <c r="AN3467">
        <f t="shared" ca="1" si="1483"/>
        <v>0</v>
      </c>
      <c r="AO3467">
        <f t="shared" ca="1" si="1484"/>
        <v>0</v>
      </c>
      <c r="AP3467">
        <f t="shared" ca="1" si="1485"/>
        <v>0</v>
      </c>
      <c r="AQ3467">
        <f t="shared" ca="1" si="1486"/>
        <v>1</v>
      </c>
      <c r="AR3467">
        <f t="shared" ca="1" si="1487"/>
        <v>0</v>
      </c>
      <c r="AS3467">
        <v>0</v>
      </c>
      <c r="AT3467">
        <v>0</v>
      </c>
      <c r="AU3467">
        <f t="shared" ca="1" si="1502"/>
        <v>0</v>
      </c>
      <c r="AV3467">
        <f t="shared" ca="1" si="1502"/>
        <v>0</v>
      </c>
      <c r="AW3467">
        <f t="shared" ca="1" si="1502"/>
        <v>1</v>
      </c>
      <c r="AX3467">
        <v>0</v>
      </c>
    </row>
    <row r="3468" spans="1:50" x14ac:dyDescent="0.25">
      <c r="A3468" s="2">
        <v>42321</v>
      </c>
      <c r="B3468">
        <v>2468</v>
      </c>
      <c r="C3468">
        <v>14</v>
      </c>
      <c r="D3468">
        <f t="shared" ca="1" si="1488"/>
        <v>19.394929185324141</v>
      </c>
      <c r="E3468">
        <f t="shared" ca="1" si="1489"/>
        <v>-5.3949291853241412</v>
      </c>
      <c r="F3468" t="str">
        <f t="shared" ca="1" si="1490"/>
        <v>low</v>
      </c>
      <c r="G3468">
        <v>1034</v>
      </c>
      <c r="H3468">
        <f t="shared" si="1491"/>
        <v>1034</v>
      </c>
      <c r="I3468">
        <f t="shared" ca="1" si="1492"/>
        <v>1206.3557506971717</v>
      </c>
      <c r="J3468">
        <f t="shared" ca="1" si="1493"/>
        <v>-172.35575069717174</v>
      </c>
      <c r="K3468" t="str">
        <f t="shared" ca="1" si="1494"/>
        <v>medium</v>
      </c>
      <c r="L3468">
        <v>4.0166666666666666</v>
      </c>
      <c r="M3468" t="str">
        <f t="shared" si="1470"/>
        <v>low</v>
      </c>
      <c r="N3468">
        <f t="shared" si="1476"/>
        <v>11</v>
      </c>
      <c r="O3468">
        <f t="shared" si="1477"/>
        <v>5</v>
      </c>
      <c r="P3468" t="str">
        <f t="shared" si="1478"/>
        <v>pátek</v>
      </c>
      <c r="Q3468">
        <f t="shared" si="1500"/>
        <v>0</v>
      </c>
      <c r="R3468">
        <f t="shared" si="1500"/>
        <v>0</v>
      </c>
      <c r="S3468">
        <f t="shared" si="1500"/>
        <v>0</v>
      </c>
      <c r="T3468">
        <f t="shared" si="1500"/>
        <v>0</v>
      </c>
      <c r="U3468">
        <f t="shared" si="1500"/>
        <v>0</v>
      </c>
      <c r="V3468">
        <f t="shared" si="1500"/>
        <v>0</v>
      </c>
      <c r="W3468">
        <f t="shared" si="1500"/>
        <v>0</v>
      </c>
      <c r="X3468">
        <f t="shared" si="1500"/>
        <v>0</v>
      </c>
      <c r="Y3468">
        <f t="shared" si="1500"/>
        <v>0</v>
      </c>
      <c r="Z3468">
        <f t="shared" si="1500"/>
        <v>0</v>
      </c>
      <c r="AA3468">
        <f t="shared" si="1500"/>
        <v>1</v>
      </c>
      <c r="AB3468">
        <f t="shared" si="1500"/>
        <v>0</v>
      </c>
      <c r="AC3468">
        <f t="shared" si="1501"/>
        <v>0</v>
      </c>
      <c r="AD3468">
        <f t="shared" si="1501"/>
        <v>0</v>
      </c>
      <c r="AE3468">
        <f t="shared" si="1501"/>
        <v>0</v>
      </c>
      <c r="AF3468">
        <f t="shared" si="1501"/>
        <v>0</v>
      </c>
      <c r="AG3468">
        <f t="shared" si="1501"/>
        <v>1</v>
      </c>
      <c r="AH3468">
        <f t="shared" si="1501"/>
        <v>0</v>
      </c>
      <c r="AI3468">
        <f t="shared" si="1501"/>
        <v>0</v>
      </c>
      <c r="AJ3468">
        <f t="shared" ca="1" si="1479"/>
        <v>1</v>
      </c>
      <c r="AK3468">
        <f t="shared" ca="1" si="1480"/>
        <v>0</v>
      </c>
      <c r="AL3468">
        <f t="shared" ca="1" si="1481"/>
        <v>0</v>
      </c>
      <c r="AM3468">
        <f t="shared" ca="1" si="1482"/>
        <v>1</v>
      </c>
      <c r="AN3468">
        <f t="shared" ca="1" si="1483"/>
        <v>0</v>
      </c>
      <c r="AO3468">
        <f t="shared" ca="1" si="1484"/>
        <v>0</v>
      </c>
      <c r="AP3468">
        <f t="shared" ca="1" si="1485"/>
        <v>1</v>
      </c>
      <c r="AQ3468">
        <f t="shared" ca="1" si="1486"/>
        <v>0</v>
      </c>
      <c r="AR3468">
        <f t="shared" ca="1" si="1487"/>
        <v>0</v>
      </c>
      <c r="AS3468">
        <v>0</v>
      </c>
      <c r="AT3468">
        <v>0</v>
      </c>
      <c r="AU3468">
        <f t="shared" ca="1" si="1502"/>
        <v>1</v>
      </c>
      <c r="AV3468">
        <f t="shared" ca="1" si="1502"/>
        <v>0</v>
      </c>
      <c r="AW3468">
        <f t="shared" ca="1" si="1502"/>
        <v>0</v>
      </c>
      <c r="AX3468">
        <v>0</v>
      </c>
    </row>
    <row r="3469" spans="1:50" x14ac:dyDescent="0.25">
      <c r="A3469" s="2">
        <v>42322</v>
      </c>
      <c r="B3469">
        <v>2469</v>
      </c>
      <c r="C3469">
        <v>18</v>
      </c>
      <c r="D3469">
        <f t="shared" ca="1" si="1488"/>
        <v>19.393428739762221</v>
      </c>
      <c r="E3469">
        <f t="shared" ca="1" si="1489"/>
        <v>-1.3934287397622214</v>
      </c>
      <c r="F3469" t="str">
        <f t="shared" ca="1" si="1490"/>
        <v>medium</v>
      </c>
      <c r="G3469">
        <v>784</v>
      </c>
      <c r="H3469">
        <f t="shared" si="1491"/>
        <v>784</v>
      </c>
      <c r="I3469">
        <f t="shared" ca="1" si="1492"/>
        <v>1206.3579966251173</v>
      </c>
      <c r="J3469">
        <f t="shared" ca="1" si="1493"/>
        <v>-422.35799662511727</v>
      </c>
      <c r="K3469" t="str">
        <f t="shared" ca="1" si="1494"/>
        <v>low</v>
      </c>
      <c r="L3469">
        <v>5.3</v>
      </c>
      <c r="M3469" t="str">
        <f t="shared" si="1470"/>
        <v>medium</v>
      </c>
      <c r="N3469">
        <f t="shared" si="1476"/>
        <v>11</v>
      </c>
      <c r="O3469">
        <f t="shared" si="1477"/>
        <v>6</v>
      </c>
      <c r="P3469" t="str">
        <f t="shared" si="1478"/>
        <v>sobota</v>
      </c>
      <c r="Q3469">
        <f t="shared" si="1500"/>
        <v>0</v>
      </c>
      <c r="R3469">
        <f t="shared" si="1500"/>
        <v>0</v>
      </c>
      <c r="S3469">
        <f t="shared" si="1500"/>
        <v>0</v>
      </c>
      <c r="T3469">
        <f t="shared" si="1500"/>
        <v>0</v>
      </c>
      <c r="U3469">
        <f t="shared" si="1500"/>
        <v>0</v>
      </c>
      <c r="V3469">
        <f t="shared" si="1500"/>
        <v>0</v>
      </c>
      <c r="W3469">
        <f t="shared" si="1500"/>
        <v>0</v>
      </c>
      <c r="X3469">
        <f t="shared" si="1500"/>
        <v>0</v>
      </c>
      <c r="Y3469">
        <f t="shared" si="1500"/>
        <v>0</v>
      </c>
      <c r="Z3469">
        <f t="shared" si="1500"/>
        <v>0</v>
      </c>
      <c r="AA3469">
        <f t="shared" si="1500"/>
        <v>1</v>
      </c>
      <c r="AB3469">
        <f t="shared" si="1500"/>
        <v>0</v>
      </c>
      <c r="AC3469">
        <f t="shared" si="1501"/>
        <v>0</v>
      </c>
      <c r="AD3469">
        <f t="shared" si="1501"/>
        <v>0</v>
      </c>
      <c r="AE3469">
        <f t="shared" si="1501"/>
        <v>0</v>
      </c>
      <c r="AF3469">
        <f t="shared" si="1501"/>
        <v>0</v>
      </c>
      <c r="AG3469">
        <f t="shared" si="1501"/>
        <v>0</v>
      </c>
      <c r="AH3469">
        <f t="shared" si="1501"/>
        <v>1</v>
      </c>
      <c r="AI3469">
        <f t="shared" si="1501"/>
        <v>0</v>
      </c>
      <c r="AJ3469">
        <f t="shared" ca="1" si="1479"/>
        <v>0</v>
      </c>
      <c r="AK3469">
        <f t="shared" ca="1" si="1480"/>
        <v>1</v>
      </c>
      <c r="AL3469">
        <f t="shared" ca="1" si="1481"/>
        <v>0</v>
      </c>
      <c r="AM3469">
        <f t="shared" ca="1" si="1482"/>
        <v>1</v>
      </c>
      <c r="AN3469">
        <f t="shared" ca="1" si="1483"/>
        <v>0</v>
      </c>
      <c r="AO3469">
        <f t="shared" ca="1" si="1484"/>
        <v>0</v>
      </c>
      <c r="AP3469">
        <f t="shared" ca="1" si="1485"/>
        <v>0</v>
      </c>
      <c r="AQ3469">
        <f t="shared" ca="1" si="1486"/>
        <v>1</v>
      </c>
      <c r="AR3469">
        <f t="shared" ca="1" si="1487"/>
        <v>0</v>
      </c>
      <c r="AS3469">
        <v>1</v>
      </c>
      <c r="AT3469">
        <v>0</v>
      </c>
      <c r="AU3469">
        <f t="shared" ca="1" si="1502"/>
        <v>0</v>
      </c>
      <c r="AV3469">
        <f t="shared" ca="1" si="1502"/>
        <v>1</v>
      </c>
      <c r="AW3469">
        <f t="shared" ca="1" si="1502"/>
        <v>0</v>
      </c>
      <c r="AX3469">
        <v>0</v>
      </c>
    </row>
    <row r="3470" spans="1:50" x14ac:dyDescent="0.25">
      <c r="A3470" s="2">
        <v>42323</v>
      </c>
      <c r="B3470">
        <v>2470</v>
      </c>
      <c r="C3470">
        <v>19</v>
      </c>
      <c r="D3470">
        <f t="shared" ca="1" si="1488"/>
        <v>19.391923715655487</v>
      </c>
      <c r="E3470">
        <f t="shared" ca="1" si="1489"/>
        <v>-0.39192371565548711</v>
      </c>
      <c r="F3470" t="str">
        <f t="shared" ca="1" si="1490"/>
        <v>medium</v>
      </c>
      <c r="G3470">
        <v>968</v>
      </c>
      <c r="H3470">
        <f t="shared" si="1491"/>
        <v>968</v>
      </c>
      <c r="I3470">
        <f t="shared" ca="1" si="1492"/>
        <v>1206.3600928007986</v>
      </c>
      <c r="J3470">
        <f t="shared" ca="1" si="1493"/>
        <v>-238.36009280079861</v>
      </c>
      <c r="K3470" t="str">
        <f t="shared" ca="1" si="1494"/>
        <v>medium</v>
      </c>
      <c r="L3470">
        <v>3.55</v>
      </c>
      <c r="M3470" t="str">
        <f t="shared" si="1470"/>
        <v>low</v>
      </c>
      <c r="N3470">
        <f t="shared" si="1476"/>
        <v>11</v>
      </c>
      <c r="O3470">
        <f t="shared" si="1477"/>
        <v>7</v>
      </c>
      <c r="P3470" t="str">
        <f t="shared" si="1478"/>
        <v>neděle</v>
      </c>
      <c r="Q3470">
        <f t="shared" si="1500"/>
        <v>0</v>
      </c>
      <c r="R3470">
        <f t="shared" si="1500"/>
        <v>0</v>
      </c>
      <c r="S3470">
        <f t="shared" si="1500"/>
        <v>0</v>
      </c>
      <c r="T3470">
        <f t="shared" si="1500"/>
        <v>0</v>
      </c>
      <c r="U3470">
        <f t="shared" si="1500"/>
        <v>0</v>
      </c>
      <c r="V3470">
        <f t="shared" si="1500"/>
        <v>0</v>
      </c>
      <c r="W3470">
        <f t="shared" si="1500"/>
        <v>0</v>
      </c>
      <c r="X3470">
        <f t="shared" si="1500"/>
        <v>0</v>
      </c>
      <c r="Y3470">
        <f t="shared" si="1500"/>
        <v>0</v>
      </c>
      <c r="Z3470">
        <f t="shared" si="1500"/>
        <v>0</v>
      </c>
      <c r="AA3470">
        <f t="shared" si="1500"/>
        <v>1</v>
      </c>
      <c r="AB3470">
        <f t="shared" si="1500"/>
        <v>0</v>
      </c>
      <c r="AC3470">
        <f t="shared" si="1501"/>
        <v>0</v>
      </c>
      <c r="AD3470">
        <f t="shared" si="1501"/>
        <v>0</v>
      </c>
      <c r="AE3470">
        <f t="shared" si="1501"/>
        <v>0</v>
      </c>
      <c r="AF3470">
        <f t="shared" si="1501"/>
        <v>0</v>
      </c>
      <c r="AG3470">
        <f t="shared" si="1501"/>
        <v>0</v>
      </c>
      <c r="AH3470">
        <f t="shared" si="1501"/>
        <v>0</v>
      </c>
      <c r="AI3470">
        <f t="shared" si="1501"/>
        <v>1</v>
      </c>
      <c r="AJ3470">
        <f t="shared" ca="1" si="1479"/>
        <v>1</v>
      </c>
      <c r="AK3470">
        <f t="shared" ca="1" si="1480"/>
        <v>0</v>
      </c>
      <c r="AL3470">
        <f t="shared" ca="1" si="1481"/>
        <v>0</v>
      </c>
      <c r="AM3470">
        <f t="shared" ca="1" si="1482"/>
        <v>0</v>
      </c>
      <c r="AN3470">
        <f t="shared" ca="1" si="1483"/>
        <v>1</v>
      </c>
      <c r="AO3470">
        <f t="shared" ca="1" si="1484"/>
        <v>0</v>
      </c>
      <c r="AP3470">
        <f t="shared" ca="1" si="1485"/>
        <v>1</v>
      </c>
      <c r="AQ3470">
        <f t="shared" ca="1" si="1486"/>
        <v>0</v>
      </c>
      <c r="AR3470">
        <f t="shared" ca="1" si="1487"/>
        <v>0</v>
      </c>
      <c r="AS3470">
        <v>1</v>
      </c>
      <c r="AT3470">
        <v>0</v>
      </c>
      <c r="AU3470">
        <f t="shared" ca="1" si="1502"/>
        <v>0</v>
      </c>
      <c r="AV3470">
        <f t="shared" ca="1" si="1502"/>
        <v>1</v>
      </c>
      <c r="AW3470">
        <f t="shared" ca="1" si="1502"/>
        <v>0</v>
      </c>
      <c r="AX3470">
        <v>0</v>
      </c>
    </row>
    <row r="3471" spans="1:50" x14ac:dyDescent="0.25">
      <c r="A3471" s="2">
        <v>42324</v>
      </c>
      <c r="B3471">
        <v>2471</v>
      </c>
      <c r="C3471">
        <v>18</v>
      </c>
      <c r="D3471">
        <f t="shared" ca="1" si="1488"/>
        <v>19.390414113003935</v>
      </c>
      <c r="E3471">
        <f t="shared" ca="1" si="1489"/>
        <v>-1.3904141130039349</v>
      </c>
      <c r="F3471" t="str">
        <f t="shared" ca="1" si="1490"/>
        <v>medium</v>
      </c>
      <c r="G3471">
        <v>807</v>
      </c>
      <c r="H3471">
        <f t="shared" si="1491"/>
        <v>807</v>
      </c>
      <c r="I3471">
        <f t="shared" ca="1" si="1492"/>
        <v>1206.3620392242158</v>
      </c>
      <c r="J3471">
        <f t="shared" ca="1" si="1493"/>
        <v>-399.36203922421578</v>
      </c>
      <c r="K3471" t="str">
        <f t="shared" ca="1" si="1494"/>
        <v>low</v>
      </c>
      <c r="L3471">
        <v>9.65</v>
      </c>
      <c r="M3471" t="str">
        <f t="shared" si="1470"/>
        <v>medium</v>
      </c>
      <c r="N3471">
        <f t="shared" si="1476"/>
        <v>11</v>
      </c>
      <c r="O3471">
        <f t="shared" si="1477"/>
        <v>1</v>
      </c>
      <c r="P3471" t="str">
        <f t="shared" si="1478"/>
        <v>pondělí</v>
      </c>
      <c r="Q3471">
        <f t="shared" ref="Q3471:AB3480" si="1503">VLOOKUP($N3471,$V$31:$AH$42,Q$592+1,0)</f>
        <v>0</v>
      </c>
      <c r="R3471">
        <f t="shared" si="1503"/>
        <v>0</v>
      </c>
      <c r="S3471">
        <f t="shared" si="1503"/>
        <v>0</v>
      </c>
      <c r="T3471">
        <f t="shared" si="1503"/>
        <v>0</v>
      </c>
      <c r="U3471">
        <f t="shared" si="1503"/>
        <v>0</v>
      </c>
      <c r="V3471">
        <f t="shared" si="1503"/>
        <v>0</v>
      </c>
      <c r="W3471">
        <f t="shared" si="1503"/>
        <v>0</v>
      </c>
      <c r="X3471">
        <f t="shared" si="1503"/>
        <v>0</v>
      </c>
      <c r="Y3471">
        <f t="shared" si="1503"/>
        <v>0</v>
      </c>
      <c r="Z3471">
        <f t="shared" si="1503"/>
        <v>0</v>
      </c>
      <c r="AA3471">
        <f t="shared" si="1503"/>
        <v>1</v>
      </c>
      <c r="AB3471">
        <f t="shared" si="1503"/>
        <v>0</v>
      </c>
      <c r="AC3471">
        <f t="shared" ref="AC3471:AI3480" si="1504">VLOOKUP($O3471,$V$74:$AC$80,AC$592+1,0)</f>
        <v>1</v>
      </c>
      <c r="AD3471">
        <f t="shared" si="1504"/>
        <v>0</v>
      </c>
      <c r="AE3471">
        <f t="shared" si="1504"/>
        <v>0</v>
      </c>
      <c r="AF3471">
        <f t="shared" si="1504"/>
        <v>0</v>
      </c>
      <c r="AG3471">
        <f t="shared" si="1504"/>
        <v>0</v>
      </c>
      <c r="AH3471">
        <f t="shared" si="1504"/>
        <v>0</v>
      </c>
      <c r="AI3471">
        <f t="shared" si="1504"/>
        <v>0</v>
      </c>
      <c r="AJ3471">
        <f t="shared" ca="1" si="1479"/>
        <v>1</v>
      </c>
      <c r="AK3471">
        <f t="shared" ca="1" si="1480"/>
        <v>0</v>
      </c>
      <c r="AL3471">
        <f t="shared" ca="1" si="1481"/>
        <v>0</v>
      </c>
      <c r="AM3471">
        <f t="shared" ca="1" si="1482"/>
        <v>1</v>
      </c>
      <c r="AN3471">
        <f t="shared" ca="1" si="1483"/>
        <v>0</v>
      </c>
      <c r="AO3471">
        <f t="shared" ca="1" si="1484"/>
        <v>0</v>
      </c>
      <c r="AP3471">
        <f t="shared" ca="1" si="1485"/>
        <v>0</v>
      </c>
      <c r="AQ3471">
        <f t="shared" ca="1" si="1486"/>
        <v>1</v>
      </c>
      <c r="AR3471">
        <f t="shared" ca="1" si="1487"/>
        <v>0</v>
      </c>
      <c r="AS3471">
        <v>1</v>
      </c>
      <c r="AT3471">
        <v>0</v>
      </c>
      <c r="AU3471">
        <f t="shared" ca="1" si="1502"/>
        <v>0</v>
      </c>
      <c r="AV3471">
        <f t="shared" ca="1" si="1502"/>
        <v>1</v>
      </c>
      <c r="AW3471">
        <f t="shared" ca="1" si="1502"/>
        <v>0</v>
      </c>
      <c r="AX3471">
        <v>0</v>
      </c>
    </row>
    <row r="3472" spans="1:50" x14ac:dyDescent="0.25">
      <c r="A3472" s="2">
        <v>42325</v>
      </c>
      <c r="B3472">
        <v>2472</v>
      </c>
      <c r="C3472">
        <v>14</v>
      </c>
      <c r="D3472">
        <f t="shared" ca="1" si="1488"/>
        <v>19.388899931807568</v>
      </c>
      <c r="E3472">
        <f t="shared" ca="1" si="1489"/>
        <v>-5.3888999318075683</v>
      </c>
      <c r="F3472" t="str">
        <f t="shared" ca="1" si="1490"/>
        <v>low</v>
      </c>
      <c r="G3472">
        <v>1010</v>
      </c>
      <c r="H3472">
        <f t="shared" si="1491"/>
        <v>1010</v>
      </c>
      <c r="I3472">
        <f t="shared" ca="1" si="1492"/>
        <v>1206.3638358953688</v>
      </c>
      <c r="J3472">
        <f t="shared" ca="1" si="1493"/>
        <v>-196.36383589536877</v>
      </c>
      <c r="K3472" t="str">
        <f t="shared" ca="1" si="1494"/>
        <v>medium</v>
      </c>
      <c r="L3472">
        <v>11.8</v>
      </c>
      <c r="M3472" t="str">
        <f t="shared" si="1470"/>
        <v>medium</v>
      </c>
      <c r="N3472">
        <f t="shared" si="1476"/>
        <v>11</v>
      </c>
      <c r="O3472">
        <f t="shared" si="1477"/>
        <v>2</v>
      </c>
      <c r="P3472" t="str">
        <f t="shared" si="1478"/>
        <v>úterý</v>
      </c>
      <c r="Q3472">
        <f t="shared" si="1503"/>
        <v>0</v>
      </c>
      <c r="R3472">
        <f t="shared" si="1503"/>
        <v>0</v>
      </c>
      <c r="S3472">
        <f t="shared" si="1503"/>
        <v>0</v>
      </c>
      <c r="T3472">
        <f t="shared" si="1503"/>
        <v>0</v>
      </c>
      <c r="U3472">
        <f t="shared" si="1503"/>
        <v>0</v>
      </c>
      <c r="V3472">
        <f t="shared" si="1503"/>
        <v>0</v>
      </c>
      <c r="W3472">
        <f t="shared" si="1503"/>
        <v>0</v>
      </c>
      <c r="X3472">
        <f t="shared" si="1503"/>
        <v>0</v>
      </c>
      <c r="Y3472">
        <f t="shared" si="1503"/>
        <v>0</v>
      </c>
      <c r="Z3472">
        <f t="shared" si="1503"/>
        <v>0</v>
      </c>
      <c r="AA3472">
        <f t="shared" si="1503"/>
        <v>1</v>
      </c>
      <c r="AB3472">
        <f t="shared" si="1503"/>
        <v>0</v>
      </c>
      <c r="AC3472">
        <f t="shared" si="1504"/>
        <v>0</v>
      </c>
      <c r="AD3472">
        <f t="shared" si="1504"/>
        <v>1</v>
      </c>
      <c r="AE3472">
        <f t="shared" si="1504"/>
        <v>0</v>
      </c>
      <c r="AF3472">
        <f t="shared" si="1504"/>
        <v>0</v>
      </c>
      <c r="AG3472">
        <f t="shared" si="1504"/>
        <v>0</v>
      </c>
      <c r="AH3472">
        <f t="shared" si="1504"/>
        <v>0</v>
      </c>
      <c r="AI3472">
        <f t="shared" si="1504"/>
        <v>0</v>
      </c>
      <c r="AJ3472">
        <f t="shared" ca="1" si="1479"/>
        <v>0</v>
      </c>
      <c r="AK3472">
        <f t="shared" ca="1" si="1480"/>
        <v>1</v>
      </c>
      <c r="AL3472">
        <f t="shared" ca="1" si="1481"/>
        <v>0</v>
      </c>
      <c r="AM3472">
        <f t="shared" ca="1" si="1482"/>
        <v>0</v>
      </c>
      <c r="AN3472">
        <f t="shared" ca="1" si="1483"/>
        <v>1</v>
      </c>
      <c r="AO3472">
        <f t="shared" ca="1" si="1484"/>
        <v>0</v>
      </c>
      <c r="AP3472">
        <f t="shared" ca="1" si="1485"/>
        <v>0</v>
      </c>
      <c r="AQ3472">
        <f t="shared" ca="1" si="1486"/>
        <v>1</v>
      </c>
      <c r="AR3472">
        <f t="shared" ca="1" si="1487"/>
        <v>0</v>
      </c>
      <c r="AS3472">
        <v>0</v>
      </c>
      <c r="AT3472">
        <v>0</v>
      </c>
      <c r="AU3472">
        <f t="shared" ca="1" si="1502"/>
        <v>1</v>
      </c>
      <c r="AV3472">
        <f t="shared" ca="1" si="1502"/>
        <v>0</v>
      </c>
      <c r="AW3472">
        <f t="shared" ca="1" si="1502"/>
        <v>0</v>
      </c>
      <c r="AX3472">
        <v>0</v>
      </c>
    </row>
    <row r="3473" spans="1:50" x14ac:dyDescent="0.25">
      <c r="A3473" s="2">
        <v>42326</v>
      </c>
      <c r="B3473">
        <v>2473</v>
      </c>
      <c r="C3473">
        <v>22</v>
      </c>
      <c r="D3473">
        <f t="shared" ca="1" si="1488"/>
        <v>19.387381172066387</v>
      </c>
      <c r="E3473">
        <f t="shared" ca="1" si="1489"/>
        <v>2.6126188279336127</v>
      </c>
      <c r="F3473" t="str">
        <f t="shared" ca="1" si="1490"/>
        <v>high</v>
      </c>
      <c r="G3473">
        <v>1273</v>
      </c>
      <c r="H3473">
        <f t="shared" si="1491"/>
        <v>1273</v>
      </c>
      <c r="I3473">
        <f t="shared" ca="1" si="1492"/>
        <v>1206.3654828142578</v>
      </c>
      <c r="J3473">
        <f t="shared" ca="1" si="1493"/>
        <v>66.634517185742197</v>
      </c>
      <c r="K3473" t="str">
        <f t="shared" ca="1" si="1494"/>
        <v>medium</v>
      </c>
      <c r="L3473">
        <v>11</v>
      </c>
      <c r="M3473" t="str">
        <f t="shared" si="1470"/>
        <v>medium</v>
      </c>
      <c r="N3473">
        <f t="shared" si="1476"/>
        <v>11</v>
      </c>
      <c r="O3473">
        <f t="shared" si="1477"/>
        <v>3</v>
      </c>
      <c r="P3473" t="str">
        <f t="shared" si="1478"/>
        <v>středa</v>
      </c>
      <c r="Q3473">
        <f t="shared" si="1503"/>
        <v>0</v>
      </c>
      <c r="R3473">
        <f t="shared" si="1503"/>
        <v>0</v>
      </c>
      <c r="S3473">
        <f t="shared" si="1503"/>
        <v>0</v>
      </c>
      <c r="T3473">
        <f t="shared" si="1503"/>
        <v>0</v>
      </c>
      <c r="U3473">
        <f t="shared" si="1503"/>
        <v>0</v>
      </c>
      <c r="V3473">
        <f t="shared" si="1503"/>
        <v>0</v>
      </c>
      <c r="W3473">
        <f t="shared" si="1503"/>
        <v>0</v>
      </c>
      <c r="X3473">
        <f t="shared" si="1503"/>
        <v>0</v>
      </c>
      <c r="Y3473">
        <f t="shared" si="1503"/>
        <v>0</v>
      </c>
      <c r="Z3473">
        <f t="shared" si="1503"/>
        <v>0</v>
      </c>
      <c r="AA3473">
        <f t="shared" si="1503"/>
        <v>1</v>
      </c>
      <c r="AB3473">
        <f t="shared" si="1503"/>
        <v>0</v>
      </c>
      <c r="AC3473">
        <f t="shared" si="1504"/>
        <v>0</v>
      </c>
      <c r="AD3473">
        <f t="shared" si="1504"/>
        <v>0</v>
      </c>
      <c r="AE3473">
        <f t="shared" si="1504"/>
        <v>1</v>
      </c>
      <c r="AF3473">
        <f t="shared" si="1504"/>
        <v>0</v>
      </c>
      <c r="AG3473">
        <f t="shared" si="1504"/>
        <v>0</v>
      </c>
      <c r="AH3473">
        <f t="shared" si="1504"/>
        <v>0</v>
      </c>
      <c r="AI3473">
        <f t="shared" si="1504"/>
        <v>0</v>
      </c>
      <c r="AJ3473">
        <f t="shared" ca="1" si="1479"/>
        <v>1</v>
      </c>
      <c r="AK3473">
        <f t="shared" ca="1" si="1480"/>
        <v>0</v>
      </c>
      <c r="AL3473">
        <f t="shared" ca="1" si="1481"/>
        <v>0</v>
      </c>
      <c r="AM3473">
        <f t="shared" ca="1" si="1482"/>
        <v>0</v>
      </c>
      <c r="AN3473">
        <f t="shared" ca="1" si="1483"/>
        <v>1</v>
      </c>
      <c r="AO3473">
        <f t="shared" ca="1" si="1484"/>
        <v>0</v>
      </c>
      <c r="AP3473">
        <f t="shared" ca="1" si="1485"/>
        <v>0</v>
      </c>
      <c r="AQ3473">
        <f t="shared" ca="1" si="1486"/>
        <v>1</v>
      </c>
      <c r="AR3473">
        <f t="shared" ca="1" si="1487"/>
        <v>0</v>
      </c>
      <c r="AS3473">
        <v>1</v>
      </c>
      <c r="AT3473">
        <v>0</v>
      </c>
      <c r="AU3473">
        <f t="shared" ca="1" si="1502"/>
        <v>0</v>
      </c>
      <c r="AV3473">
        <f t="shared" ca="1" si="1502"/>
        <v>0</v>
      </c>
      <c r="AW3473">
        <f t="shared" ca="1" si="1502"/>
        <v>1</v>
      </c>
      <c r="AX3473">
        <v>0</v>
      </c>
    </row>
    <row r="3474" spans="1:50" x14ac:dyDescent="0.25">
      <c r="A3474" s="2">
        <v>42327</v>
      </c>
      <c r="B3474">
        <v>2474</v>
      </c>
      <c r="C3474">
        <v>24</v>
      </c>
      <c r="D3474">
        <f t="shared" ca="1" si="1488"/>
        <v>19.385857833780392</v>
      </c>
      <c r="E3474">
        <f t="shared" ca="1" si="1489"/>
        <v>4.614142166219608</v>
      </c>
      <c r="F3474" t="str">
        <f t="shared" ca="1" si="1490"/>
        <v>high</v>
      </c>
      <c r="G3474">
        <v>1497</v>
      </c>
      <c r="H3474">
        <f t="shared" si="1491"/>
        <v>1497</v>
      </c>
      <c r="I3474">
        <f t="shared" ca="1" si="1492"/>
        <v>1206.3669799808827</v>
      </c>
      <c r="J3474">
        <f t="shared" ca="1" si="1493"/>
        <v>290.63302001911734</v>
      </c>
      <c r="K3474" t="str">
        <f t="shared" ca="1" si="1494"/>
        <v>high</v>
      </c>
      <c r="L3474">
        <v>10</v>
      </c>
      <c r="M3474" t="str">
        <f t="shared" si="1470"/>
        <v>medium</v>
      </c>
      <c r="N3474">
        <f t="shared" si="1476"/>
        <v>11</v>
      </c>
      <c r="O3474">
        <f t="shared" si="1477"/>
        <v>4</v>
      </c>
      <c r="P3474" t="str">
        <f t="shared" si="1478"/>
        <v>čtvrtek</v>
      </c>
      <c r="Q3474">
        <f t="shared" si="1503"/>
        <v>0</v>
      </c>
      <c r="R3474">
        <f t="shared" si="1503"/>
        <v>0</v>
      </c>
      <c r="S3474">
        <f t="shared" si="1503"/>
        <v>0</v>
      </c>
      <c r="T3474">
        <f t="shared" si="1503"/>
        <v>0</v>
      </c>
      <c r="U3474">
        <f t="shared" si="1503"/>
        <v>0</v>
      </c>
      <c r="V3474">
        <f t="shared" si="1503"/>
        <v>0</v>
      </c>
      <c r="W3474">
        <f t="shared" si="1503"/>
        <v>0</v>
      </c>
      <c r="X3474">
        <f t="shared" si="1503"/>
        <v>0</v>
      </c>
      <c r="Y3474">
        <f t="shared" si="1503"/>
        <v>0</v>
      </c>
      <c r="Z3474">
        <f t="shared" si="1503"/>
        <v>0</v>
      </c>
      <c r="AA3474">
        <f t="shared" si="1503"/>
        <v>1</v>
      </c>
      <c r="AB3474">
        <f t="shared" si="1503"/>
        <v>0</v>
      </c>
      <c r="AC3474">
        <f t="shared" si="1504"/>
        <v>0</v>
      </c>
      <c r="AD3474">
        <f t="shared" si="1504"/>
        <v>0</v>
      </c>
      <c r="AE3474">
        <f t="shared" si="1504"/>
        <v>0</v>
      </c>
      <c r="AF3474">
        <f t="shared" si="1504"/>
        <v>1</v>
      </c>
      <c r="AG3474">
        <f t="shared" si="1504"/>
        <v>0</v>
      </c>
      <c r="AH3474">
        <f t="shared" si="1504"/>
        <v>0</v>
      </c>
      <c r="AI3474">
        <f t="shared" si="1504"/>
        <v>0</v>
      </c>
      <c r="AJ3474">
        <f t="shared" ca="1" si="1479"/>
        <v>0</v>
      </c>
      <c r="AK3474">
        <f t="shared" ca="1" si="1480"/>
        <v>1</v>
      </c>
      <c r="AL3474">
        <f t="shared" ca="1" si="1481"/>
        <v>0</v>
      </c>
      <c r="AM3474">
        <f t="shared" ca="1" si="1482"/>
        <v>1</v>
      </c>
      <c r="AN3474">
        <f t="shared" ca="1" si="1483"/>
        <v>0</v>
      </c>
      <c r="AO3474">
        <f t="shared" ca="1" si="1484"/>
        <v>0</v>
      </c>
      <c r="AP3474">
        <f t="shared" ca="1" si="1485"/>
        <v>0</v>
      </c>
      <c r="AQ3474">
        <f t="shared" ca="1" si="1486"/>
        <v>1</v>
      </c>
      <c r="AR3474">
        <f t="shared" ca="1" si="1487"/>
        <v>0</v>
      </c>
      <c r="AS3474">
        <v>0</v>
      </c>
      <c r="AT3474">
        <v>0</v>
      </c>
      <c r="AU3474">
        <f t="shared" ca="1" si="1502"/>
        <v>0</v>
      </c>
      <c r="AV3474">
        <f t="shared" ca="1" si="1502"/>
        <v>0</v>
      </c>
      <c r="AW3474">
        <f t="shared" ca="1" si="1502"/>
        <v>1</v>
      </c>
      <c r="AX3474">
        <v>0</v>
      </c>
    </row>
    <row r="3475" spans="1:50" x14ac:dyDescent="0.25">
      <c r="A3475" s="2">
        <v>42328</v>
      </c>
      <c r="B3475">
        <v>2475</v>
      </c>
      <c r="C3475">
        <v>41</v>
      </c>
      <c r="D3475">
        <f t="shared" ca="1" si="1488"/>
        <v>19.384329916949575</v>
      </c>
      <c r="E3475">
        <f t="shared" ca="1" si="1489"/>
        <v>21.615670083050425</v>
      </c>
      <c r="F3475" t="str">
        <f t="shared" ca="1" si="1490"/>
        <v>high</v>
      </c>
      <c r="G3475">
        <v>2796</v>
      </c>
      <c r="H3475">
        <f t="shared" si="1491"/>
        <v>2796</v>
      </c>
      <c r="I3475">
        <f t="shared" ca="1" si="1492"/>
        <v>1206.3683273952433</v>
      </c>
      <c r="J3475">
        <f t="shared" ca="1" si="1493"/>
        <v>1589.6316726047567</v>
      </c>
      <c r="K3475" t="str">
        <f t="shared" ca="1" si="1494"/>
        <v>high</v>
      </c>
      <c r="L3475">
        <v>6.9</v>
      </c>
      <c r="M3475" t="str">
        <f t="shared" si="1470"/>
        <v>medium</v>
      </c>
      <c r="N3475">
        <f t="shared" si="1476"/>
        <v>11</v>
      </c>
      <c r="O3475">
        <f t="shared" si="1477"/>
        <v>5</v>
      </c>
      <c r="P3475" t="str">
        <f t="shared" si="1478"/>
        <v>pátek</v>
      </c>
      <c r="Q3475">
        <f t="shared" si="1503"/>
        <v>0</v>
      </c>
      <c r="R3475">
        <f t="shared" si="1503"/>
        <v>0</v>
      </c>
      <c r="S3475">
        <f t="shared" si="1503"/>
        <v>0</v>
      </c>
      <c r="T3475">
        <f t="shared" si="1503"/>
        <v>0</v>
      </c>
      <c r="U3475">
        <f t="shared" si="1503"/>
        <v>0</v>
      </c>
      <c r="V3475">
        <f t="shared" si="1503"/>
        <v>0</v>
      </c>
      <c r="W3475">
        <f t="shared" si="1503"/>
        <v>0</v>
      </c>
      <c r="X3475">
        <f t="shared" si="1503"/>
        <v>0</v>
      </c>
      <c r="Y3475">
        <f t="shared" si="1503"/>
        <v>0</v>
      </c>
      <c r="Z3475">
        <f t="shared" si="1503"/>
        <v>0</v>
      </c>
      <c r="AA3475">
        <f t="shared" si="1503"/>
        <v>1</v>
      </c>
      <c r="AB3475">
        <f t="shared" si="1503"/>
        <v>0</v>
      </c>
      <c r="AC3475">
        <f t="shared" si="1504"/>
        <v>0</v>
      </c>
      <c r="AD3475">
        <f t="shared" si="1504"/>
        <v>0</v>
      </c>
      <c r="AE3475">
        <f t="shared" si="1504"/>
        <v>0</v>
      </c>
      <c r="AF3475">
        <f t="shared" si="1504"/>
        <v>0</v>
      </c>
      <c r="AG3475">
        <f t="shared" si="1504"/>
        <v>1</v>
      </c>
      <c r="AH3475">
        <f t="shared" si="1504"/>
        <v>0</v>
      </c>
      <c r="AI3475">
        <f t="shared" si="1504"/>
        <v>0</v>
      </c>
      <c r="AJ3475">
        <f t="shared" ca="1" si="1479"/>
        <v>0</v>
      </c>
      <c r="AK3475">
        <f t="shared" ca="1" si="1480"/>
        <v>1</v>
      </c>
      <c r="AL3475">
        <f t="shared" ca="1" si="1481"/>
        <v>0</v>
      </c>
      <c r="AM3475">
        <f t="shared" ca="1" si="1482"/>
        <v>0</v>
      </c>
      <c r="AN3475">
        <f t="shared" ca="1" si="1483"/>
        <v>1</v>
      </c>
      <c r="AO3475">
        <f t="shared" ca="1" si="1484"/>
        <v>0</v>
      </c>
      <c r="AP3475">
        <f t="shared" ca="1" si="1485"/>
        <v>0</v>
      </c>
      <c r="AQ3475">
        <f t="shared" ca="1" si="1486"/>
        <v>1</v>
      </c>
      <c r="AR3475">
        <f t="shared" ca="1" si="1487"/>
        <v>0</v>
      </c>
      <c r="AS3475">
        <v>1</v>
      </c>
      <c r="AT3475">
        <v>0</v>
      </c>
      <c r="AU3475">
        <f t="shared" ca="1" si="1502"/>
        <v>0</v>
      </c>
      <c r="AV3475">
        <f t="shared" ca="1" si="1502"/>
        <v>0</v>
      </c>
      <c r="AW3475">
        <f t="shared" ca="1" si="1502"/>
        <v>1</v>
      </c>
      <c r="AX3475">
        <v>0</v>
      </c>
    </row>
    <row r="3476" spans="1:50" x14ac:dyDescent="0.25">
      <c r="A3476" s="2">
        <v>42329</v>
      </c>
      <c r="B3476">
        <v>2476</v>
      </c>
      <c r="C3476">
        <v>21</v>
      </c>
      <c r="D3476">
        <f t="shared" ca="1" si="1488"/>
        <v>19.382797421573947</v>
      </c>
      <c r="E3476">
        <f t="shared" ca="1" si="1489"/>
        <v>1.6172025784260526</v>
      </c>
      <c r="F3476" t="str">
        <f t="shared" ca="1" si="1490"/>
        <v>medium</v>
      </c>
      <c r="G3476">
        <v>939</v>
      </c>
      <c r="H3476">
        <f t="shared" si="1491"/>
        <v>939</v>
      </c>
      <c r="I3476">
        <f t="shared" ca="1" si="1492"/>
        <v>1206.3695250573398</v>
      </c>
      <c r="J3476">
        <f t="shared" ca="1" si="1493"/>
        <v>-267.36952505733984</v>
      </c>
      <c r="K3476" t="str">
        <f t="shared" ca="1" si="1494"/>
        <v>medium</v>
      </c>
      <c r="L3476">
        <v>3.7666666666666662</v>
      </c>
      <c r="M3476" t="str">
        <f t="shared" ref="M3476:M3539" si="1505">VLOOKUP(L3476,$A$17:$C$20,3)</f>
        <v>low</v>
      </c>
      <c r="N3476">
        <f t="shared" si="1476"/>
        <v>11</v>
      </c>
      <c r="O3476">
        <f t="shared" si="1477"/>
        <v>6</v>
      </c>
      <c r="P3476" t="str">
        <f t="shared" si="1478"/>
        <v>sobota</v>
      </c>
      <c r="Q3476">
        <f t="shared" si="1503"/>
        <v>0</v>
      </c>
      <c r="R3476">
        <f t="shared" si="1503"/>
        <v>0</v>
      </c>
      <c r="S3476">
        <f t="shared" si="1503"/>
        <v>0</v>
      </c>
      <c r="T3476">
        <f t="shared" si="1503"/>
        <v>0</v>
      </c>
      <c r="U3476">
        <f t="shared" si="1503"/>
        <v>0</v>
      </c>
      <c r="V3476">
        <f t="shared" si="1503"/>
        <v>0</v>
      </c>
      <c r="W3476">
        <f t="shared" si="1503"/>
        <v>0</v>
      </c>
      <c r="X3476">
        <f t="shared" si="1503"/>
        <v>0</v>
      </c>
      <c r="Y3476">
        <f t="shared" si="1503"/>
        <v>0</v>
      </c>
      <c r="Z3476">
        <f t="shared" si="1503"/>
        <v>0</v>
      </c>
      <c r="AA3476">
        <f t="shared" si="1503"/>
        <v>1</v>
      </c>
      <c r="AB3476">
        <f t="shared" si="1503"/>
        <v>0</v>
      </c>
      <c r="AC3476">
        <f t="shared" si="1504"/>
        <v>0</v>
      </c>
      <c r="AD3476">
        <f t="shared" si="1504"/>
        <v>0</v>
      </c>
      <c r="AE3476">
        <f t="shared" si="1504"/>
        <v>0</v>
      </c>
      <c r="AF3476">
        <f t="shared" si="1504"/>
        <v>0</v>
      </c>
      <c r="AG3476">
        <f t="shared" si="1504"/>
        <v>0</v>
      </c>
      <c r="AH3476">
        <f t="shared" si="1504"/>
        <v>1</v>
      </c>
      <c r="AI3476">
        <f t="shared" si="1504"/>
        <v>0</v>
      </c>
      <c r="AJ3476">
        <f t="shared" ca="1" si="1479"/>
        <v>0</v>
      </c>
      <c r="AK3476">
        <f t="shared" ca="1" si="1480"/>
        <v>1</v>
      </c>
      <c r="AL3476">
        <f t="shared" ca="1" si="1481"/>
        <v>0</v>
      </c>
      <c r="AM3476">
        <f t="shared" ca="1" si="1482"/>
        <v>1</v>
      </c>
      <c r="AN3476">
        <f t="shared" ca="1" si="1483"/>
        <v>0</v>
      </c>
      <c r="AO3476">
        <f t="shared" ca="1" si="1484"/>
        <v>0</v>
      </c>
      <c r="AP3476">
        <f t="shared" ca="1" si="1485"/>
        <v>1</v>
      </c>
      <c r="AQ3476">
        <f t="shared" ca="1" si="1486"/>
        <v>0</v>
      </c>
      <c r="AR3476">
        <f t="shared" ca="1" si="1487"/>
        <v>0</v>
      </c>
      <c r="AS3476">
        <v>1</v>
      </c>
      <c r="AT3476">
        <v>0</v>
      </c>
      <c r="AU3476">
        <f t="shared" ca="1" si="1502"/>
        <v>0</v>
      </c>
      <c r="AV3476">
        <f t="shared" ca="1" si="1502"/>
        <v>1</v>
      </c>
      <c r="AW3476">
        <f t="shared" ca="1" si="1502"/>
        <v>0</v>
      </c>
      <c r="AX3476">
        <v>0</v>
      </c>
    </row>
    <row r="3477" spans="1:50" x14ac:dyDescent="0.25">
      <c r="A3477" s="2">
        <v>42330</v>
      </c>
      <c r="B3477">
        <v>2477</v>
      </c>
      <c r="C3477">
        <v>4</v>
      </c>
      <c r="D3477">
        <f t="shared" ca="1" si="1488"/>
        <v>19.381260347653502</v>
      </c>
      <c r="E3477">
        <f t="shared" ca="1" si="1489"/>
        <v>-15.381260347653502</v>
      </c>
      <c r="F3477" t="str">
        <f t="shared" ca="1" si="1490"/>
        <v>low</v>
      </c>
      <c r="G3477">
        <v>433</v>
      </c>
      <c r="H3477">
        <f t="shared" si="1491"/>
        <v>433</v>
      </c>
      <c r="I3477">
        <f t="shared" ca="1" si="1492"/>
        <v>1206.3705729671722</v>
      </c>
      <c r="J3477">
        <f t="shared" ca="1" si="1493"/>
        <v>-773.37057296717217</v>
      </c>
      <c r="K3477" t="str">
        <f t="shared" ca="1" si="1494"/>
        <v>low</v>
      </c>
      <c r="L3477">
        <v>-1.8</v>
      </c>
      <c r="M3477" t="str">
        <f t="shared" si="1505"/>
        <v>low</v>
      </c>
      <c r="N3477">
        <f t="shared" si="1476"/>
        <v>11</v>
      </c>
      <c r="O3477">
        <f t="shared" si="1477"/>
        <v>7</v>
      </c>
      <c r="P3477" t="str">
        <f t="shared" si="1478"/>
        <v>neděle</v>
      </c>
      <c r="Q3477">
        <f t="shared" si="1503"/>
        <v>0</v>
      </c>
      <c r="R3477">
        <f t="shared" si="1503"/>
        <v>0</v>
      </c>
      <c r="S3477">
        <f t="shared" si="1503"/>
        <v>0</v>
      </c>
      <c r="T3477">
        <f t="shared" si="1503"/>
        <v>0</v>
      </c>
      <c r="U3477">
        <f t="shared" si="1503"/>
        <v>0</v>
      </c>
      <c r="V3477">
        <f t="shared" si="1503"/>
        <v>0</v>
      </c>
      <c r="W3477">
        <f t="shared" si="1503"/>
        <v>0</v>
      </c>
      <c r="X3477">
        <f t="shared" si="1503"/>
        <v>0</v>
      </c>
      <c r="Y3477">
        <f t="shared" si="1503"/>
        <v>0</v>
      </c>
      <c r="Z3477">
        <f t="shared" si="1503"/>
        <v>0</v>
      </c>
      <c r="AA3477">
        <f t="shared" si="1503"/>
        <v>1</v>
      </c>
      <c r="AB3477">
        <f t="shared" si="1503"/>
        <v>0</v>
      </c>
      <c r="AC3477">
        <f t="shared" si="1504"/>
        <v>0</v>
      </c>
      <c r="AD3477">
        <f t="shared" si="1504"/>
        <v>0</v>
      </c>
      <c r="AE3477">
        <f t="shared" si="1504"/>
        <v>0</v>
      </c>
      <c r="AF3477">
        <f t="shared" si="1504"/>
        <v>0</v>
      </c>
      <c r="AG3477">
        <f t="shared" si="1504"/>
        <v>0</v>
      </c>
      <c r="AH3477">
        <f t="shared" si="1504"/>
        <v>0</v>
      </c>
      <c r="AI3477">
        <f t="shared" si="1504"/>
        <v>1</v>
      </c>
      <c r="AJ3477">
        <f t="shared" ca="1" si="1479"/>
        <v>1</v>
      </c>
      <c r="AK3477">
        <f t="shared" ca="1" si="1480"/>
        <v>0</v>
      </c>
      <c r="AL3477">
        <f t="shared" ca="1" si="1481"/>
        <v>0</v>
      </c>
      <c r="AM3477">
        <f t="shared" ca="1" si="1482"/>
        <v>0</v>
      </c>
      <c r="AN3477">
        <f t="shared" ca="1" si="1483"/>
        <v>1</v>
      </c>
      <c r="AO3477">
        <f t="shared" ca="1" si="1484"/>
        <v>0</v>
      </c>
      <c r="AP3477">
        <f t="shared" ca="1" si="1485"/>
        <v>1</v>
      </c>
      <c r="AQ3477">
        <f t="shared" ca="1" si="1486"/>
        <v>0</v>
      </c>
      <c r="AR3477">
        <f t="shared" ca="1" si="1487"/>
        <v>0</v>
      </c>
      <c r="AS3477">
        <v>0</v>
      </c>
      <c r="AT3477">
        <v>0</v>
      </c>
      <c r="AU3477">
        <f t="shared" ca="1" si="1502"/>
        <v>1</v>
      </c>
      <c r="AV3477">
        <f t="shared" ca="1" si="1502"/>
        <v>0</v>
      </c>
      <c r="AW3477">
        <f t="shared" ca="1" si="1502"/>
        <v>0</v>
      </c>
      <c r="AX3477">
        <v>0</v>
      </c>
    </row>
    <row r="3478" spans="1:50" x14ac:dyDescent="0.25">
      <c r="A3478" s="2">
        <v>42331</v>
      </c>
      <c r="B3478">
        <v>2478</v>
      </c>
      <c r="C3478">
        <v>19</v>
      </c>
      <c r="D3478">
        <f t="shared" ca="1" si="1488"/>
        <v>19.379718695188242</v>
      </c>
      <c r="E3478">
        <f t="shared" ca="1" si="1489"/>
        <v>-0.37971869518824164</v>
      </c>
      <c r="F3478" t="str">
        <f t="shared" ca="1" si="1490"/>
        <v>medium</v>
      </c>
      <c r="G3478">
        <v>1045</v>
      </c>
      <c r="H3478">
        <f t="shared" si="1491"/>
        <v>1045</v>
      </c>
      <c r="I3478">
        <f t="shared" ca="1" si="1492"/>
        <v>1206.3714711247403</v>
      </c>
      <c r="J3478">
        <f t="shared" ca="1" si="1493"/>
        <v>-161.37147112474031</v>
      </c>
      <c r="K3478" t="str">
        <f t="shared" ca="1" si="1494"/>
        <v>medium</v>
      </c>
      <c r="L3478">
        <v>-3</v>
      </c>
      <c r="M3478" t="str">
        <f t="shared" si="1505"/>
        <v>low</v>
      </c>
      <c r="N3478">
        <f t="shared" si="1476"/>
        <v>11</v>
      </c>
      <c r="O3478">
        <f t="shared" si="1477"/>
        <v>1</v>
      </c>
      <c r="P3478" t="str">
        <f t="shared" si="1478"/>
        <v>pondělí</v>
      </c>
      <c r="Q3478">
        <f t="shared" si="1503"/>
        <v>0</v>
      </c>
      <c r="R3478">
        <f t="shared" si="1503"/>
        <v>0</v>
      </c>
      <c r="S3478">
        <f t="shared" si="1503"/>
        <v>0</v>
      </c>
      <c r="T3478">
        <f t="shared" si="1503"/>
        <v>0</v>
      </c>
      <c r="U3478">
        <f t="shared" si="1503"/>
        <v>0</v>
      </c>
      <c r="V3478">
        <f t="shared" si="1503"/>
        <v>0</v>
      </c>
      <c r="W3478">
        <f t="shared" si="1503"/>
        <v>0</v>
      </c>
      <c r="X3478">
        <f t="shared" si="1503"/>
        <v>0</v>
      </c>
      <c r="Y3478">
        <f t="shared" si="1503"/>
        <v>0</v>
      </c>
      <c r="Z3478">
        <f t="shared" si="1503"/>
        <v>0</v>
      </c>
      <c r="AA3478">
        <f t="shared" si="1503"/>
        <v>1</v>
      </c>
      <c r="AB3478">
        <f t="shared" si="1503"/>
        <v>0</v>
      </c>
      <c r="AC3478">
        <f t="shared" si="1504"/>
        <v>1</v>
      </c>
      <c r="AD3478">
        <f t="shared" si="1504"/>
        <v>0</v>
      </c>
      <c r="AE3478">
        <f t="shared" si="1504"/>
        <v>0</v>
      </c>
      <c r="AF3478">
        <f t="shared" si="1504"/>
        <v>0</v>
      </c>
      <c r="AG3478">
        <f t="shared" si="1504"/>
        <v>0</v>
      </c>
      <c r="AH3478">
        <f t="shared" si="1504"/>
        <v>0</v>
      </c>
      <c r="AI3478">
        <f t="shared" si="1504"/>
        <v>0</v>
      </c>
      <c r="AJ3478">
        <f t="shared" ca="1" si="1479"/>
        <v>1</v>
      </c>
      <c r="AK3478">
        <f t="shared" ca="1" si="1480"/>
        <v>0</v>
      </c>
      <c r="AL3478">
        <f t="shared" ca="1" si="1481"/>
        <v>0</v>
      </c>
      <c r="AM3478">
        <f t="shared" ca="1" si="1482"/>
        <v>0</v>
      </c>
      <c r="AN3478">
        <f t="shared" ca="1" si="1483"/>
        <v>1</v>
      </c>
      <c r="AO3478">
        <f t="shared" ca="1" si="1484"/>
        <v>0</v>
      </c>
      <c r="AP3478">
        <f t="shared" ca="1" si="1485"/>
        <v>1</v>
      </c>
      <c r="AQ3478">
        <f t="shared" ca="1" si="1486"/>
        <v>0</v>
      </c>
      <c r="AR3478">
        <f t="shared" ca="1" si="1487"/>
        <v>0</v>
      </c>
      <c r="AS3478">
        <v>1</v>
      </c>
      <c r="AT3478">
        <v>0</v>
      </c>
      <c r="AU3478">
        <f t="shared" ca="1" si="1502"/>
        <v>0</v>
      </c>
      <c r="AV3478">
        <f t="shared" ca="1" si="1502"/>
        <v>1</v>
      </c>
      <c r="AW3478">
        <f t="shared" ca="1" si="1502"/>
        <v>0</v>
      </c>
      <c r="AX3478">
        <v>0</v>
      </c>
    </row>
    <row r="3479" spans="1:50" x14ac:dyDescent="0.25">
      <c r="A3479" s="2">
        <v>42332</v>
      </c>
      <c r="B3479">
        <v>2479</v>
      </c>
      <c r="C3479">
        <v>15</v>
      </c>
      <c r="D3479">
        <f t="shared" ca="1" si="1488"/>
        <v>19.378172464178164</v>
      </c>
      <c r="E3479">
        <f t="shared" ca="1" si="1489"/>
        <v>-4.3781724641781636</v>
      </c>
      <c r="F3479" t="str">
        <f t="shared" ca="1" si="1490"/>
        <v>low</v>
      </c>
      <c r="G3479">
        <v>544</v>
      </c>
      <c r="H3479">
        <f t="shared" si="1491"/>
        <v>544</v>
      </c>
      <c r="I3479">
        <f t="shared" ca="1" si="1492"/>
        <v>1206.3722195300443</v>
      </c>
      <c r="J3479">
        <f t="shared" ca="1" si="1493"/>
        <v>-662.37221953004428</v>
      </c>
      <c r="K3479" t="str">
        <f t="shared" ca="1" si="1494"/>
        <v>low</v>
      </c>
      <c r="L3479">
        <v>-5</v>
      </c>
      <c r="M3479" t="str">
        <f t="shared" si="1505"/>
        <v>low</v>
      </c>
      <c r="N3479">
        <f t="shared" si="1476"/>
        <v>11</v>
      </c>
      <c r="O3479">
        <f t="shared" si="1477"/>
        <v>2</v>
      </c>
      <c r="P3479" t="str">
        <f t="shared" si="1478"/>
        <v>úterý</v>
      </c>
      <c r="Q3479">
        <f t="shared" si="1503"/>
        <v>0</v>
      </c>
      <c r="R3479">
        <f t="shared" si="1503"/>
        <v>0</v>
      </c>
      <c r="S3479">
        <f t="shared" si="1503"/>
        <v>0</v>
      </c>
      <c r="T3479">
        <f t="shared" si="1503"/>
        <v>0</v>
      </c>
      <c r="U3479">
        <f t="shared" si="1503"/>
        <v>0</v>
      </c>
      <c r="V3479">
        <f t="shared" si="1503"/>
        <v>0</v>
      </c>
      <c r="W3479">
        <f t="shared" si="1503"/>
        <v>0</v>
      </c>
      <c r="X3479">
        <f t="shared" si="1503"/>
        <v>0</v>
      </c>
      <c r="Y3479">
        <f t="shared" si="1503"/>
        <v>0</v>
      </c>
      <c r="Z3479">
        <f t="shared" si="1503"/>
        <v>0</v>
      </c>
      <c r="AA3479">
        <f t="shared" si="1503"/>
        <v>1</v>
      </c>
      <c r="AB3479">
        <f t="shared" si="1503"/>
        <v>0</v>
      </c>
      <c r="AC3479">
        <f t="shared" si="1504"/>
        <v>0</v>
      </c>
      <c r="AD3479">
        <f t="shared" si="1504"/>
        <v>1</v>
      </c>
      <c r="AE3479">
        <f t="shared" si="1504"/>
        <v>0</v>
      </c>
      <c r="AF3479">
        <f t="shared" si="1504"/>
        <v>0</v>
      </c>
      <c r="AG3479">
        <f t="shared" si="1504"/>
        <v>0</v>
      </c>
      <c r="AH3479">
        <f t="shared" si="1504"/>
        <v>0</v>
      </c>
      <c r="AI3479">
        <f t="shared" si="1504"/>
        <v>0</v>
      </c>
      <c r="AJ3479">
        <f t="shared" ca="1" si="1479"/>
        <v>0</v>
      </c>
      <c r="AK3479">
        <f t="shared" ca="1" si="1480"/>
        <v>1</v>
      </c>
      <c r="AL3479">
        <f t="shared" ca="1" si="1481"/>
        <v>0</v>
      </c>
      <c r="AM3479">
        <f t="shared" ca="1" si="1482"/>
        <v>1</v>
      </c>
      <c r="AN3479">
        <f t="shared" ca="1" si="1483"/>
        <v>0</v>
      </c>
      <c r="AO3479">
        <f t="shared" ca="1" si="1484"/>
        <v>0</v>
      </c>
      <c r="AP3479">
        <f t="shared" ca="1" si="1485"/>
        <v>1</v>
      </c>
      <c r="AQ3479">
        <f t="shared" ca="1" si="1486"/>
        <v>0</v>
      </c>
      <c r="AR3479">
        <f t="shared" ca="1" si="1487"/>
        <v>0</v>
      </c>
      <c r="AS3479">
        <v>0</v>
      </c>
      <c r="AT3479">
        <v>0</v>
      </c>
      <c r="AU3479">
        <f t="shared" ca="1" si="1502"/>
        <v>1</v>
      </c>
      <c r="AV3479">
        <f t="shared" ca="1" si="1502"/>
        <v>0</v>
      </c>
      <c r="AW3479">
        <f t="shared" ca="1" si="1502"/>
        <v>0</v>
      </c>
      <c r="AX3479">
        <v>0</v>
      </c>
    </row>
    <row r="3480" spans="1:50" x14ac:dyDescent="0.25">
      <c r="A3480" s="2">
        <v>42333</v>
      </c>
      <c r="B3480">
        <v>2480</v>
      </c>
      <c r="C3480">
        <v>15</v>
      </c>
      <c r="D3480">
        <f t="shared" ca="1" si="1488"/>
        <v>19.376621654623275</v>
      </c>
      <c r="E3480">
        <f t="shared" ca="1" si="1489"/>
        <v>-4.3766216546232748</v>
      </c>
      <c r="F3480" t="str">
        <f t="shared" ca="1" si="1490"/>
        <v>low</v>
      </c>
      <c r="G3480">
        <v>414</v>
      </c>
      <c r="H3480">
        <f t="shared" si="1491"/>
        <v>414</v>
      </c>
      <c r="I3480">
        <f t="shared" ca="1" si="1492"/>
        <v>1206.3728181830843</v>
      </c>
      <c r="J3480">
        <f t="shared" ca="1" si="1493"/>
        <v>-792.37281818308429</v>
      </c>
      <c r="K3480" t="str">
        <f t="shared" ca="1" si="1494"/>
        <v>low</v>
      </c>
      <c r="L3480">
        <v>-4.4000000000000004</v>
      </c>
      <c r="M3480" t="str">
        <f t="shared" si="1505"/>
        <v>low</v>
      </c>
      <c r="N3480">
        <f t="shared" si="1476"/>
        <v>11</v>
      </c>
      <c r="O3480">
        <f t="shared" si="1477"/>
        <v>3</v>
      </c>
      <c r="P3480" t="str">
        <f t="shared" si="1478"/>
        <v>středa</v>
      </c>
      <c r="Q3480">
        <f t="shared" si="1503"/>
        <v>0</v>
      </c>
      <c r="R3480">
        <f t="shared" si="1503"/>
        <v>0</v>
      </c>
      <c r="S3480">
        <f t="shared" si="1503"/>
        <v>0</v>
      </c>
      <c r="T3480">
        <f t="shared" si="1503"/>
        <v>0</v>
      </c>
      <c r="U3480">
        <f t="shared" si="1503"/>
        <v>0</v>
      </c>
      <c r="V3480">
        <f t="shared" si="1503"/>
        <v>0</v>
      </c>
      <c r="W3480">
        <f t="shared" si="1503"/>
        <v>0</v>
      </c>
      <c r="X3480">
        <f t="shared" si="1503"/>
        <v>0</v>
      </c>
      <c r="Y3480">
        <f t="shared" si="1503"/>
        <v>0</v>
      </c>
      <c r="Z3480">
        <f t="shared" si="1503"/>
        <v>0</v>
      </c>
      <c r="AA3480">
        <f t="shared" si="1503"/>
        <v>1</v>
      </c>
      <c r="AB3480">
        <f t="shared" si="1503"/>
        <v>0</v>
      </c>
      <c r="AC3480">
        <f t="shared" si="1504"/>
        <v>0</v>
      </c>
      <c r="AD3480">
        <f t="shared" si="1504"/>
        <v>0</v>
      </c>
      <c r="AE3480">
        <f t="shared" si="1504"/>
        <v>1</v>
      </c>
      <c r="AF3480">
        <f t="shared" si="1504"/>
        <v>0</v>
      </c>
      <c r="AG3480">
        <f t="shared" si="1504"/>
        <v>0</v>
      </c>
      <c r="AH3480">
        <f t="shared" si="1504"/>
        <v>0</v>
      </c>
      <c r="AI3480">
        <f t="shared" si="1504"/>
        <v>0</v>
      </c>
      <c r="AJ3480">
        <f t="shared" ca="1" si="1479"/>
        <v>1</v>
      </c>
      <c r="AK3480">
        <f t="shared" ca="1" si="1480"/>
        <v>0</v>
      </c>
      <c r="AL3480">
        <f t="shared" ca="1" si="1481"/>
        <v>0</v>
      </c>
      <c r="AM3480">
        <f t="shared" ca="1" si="1482"/>
        <v>1</v>
      </c>
      <c r="AN3480">
        <f t="shared" ca="1" si="1483"/>
        <v>0</v>
      </c>
      <c r="AO3480">
        <f t="shared" ca="1" si="1484"/>
        <v>0</v>
      </c>
      <c r="AP3480">
        <f t="shared" ca="1" si="1485"/>
        <v>1</v>
      </c>
      <c r="AQ3480">
        <f t="shared" ca="1" si="1486"/>
        <v>0</v>
      </c>
      <c r="AR3480">
        <f t="shared" ca="1" si="1487"/>
        <v>0</v>
      </c>
      <c r="AS3480">
        <v>0</v>
      </c>
      <c r="AT3480">
        <v>0</v>
      </c>
      <c r="AU3480">
        <f t="shared" ca="1" si="1502"/>
        <v>1</v>
      </c>
      <c r="AV3480">
        <f t="shared" ca="1" si="1502"/>
        <v>0</v>
      </c>
      <c r="AW3480">
        <f t="shared" ca="1" si="1502"/>
        <v>0</v>
      </c>
      <c r="AX3480">
        <v>0</v>
      </c>
    </row>
    <row r="3481" spans="1:50" x14ac:dyDescent="0.25">
      <c r="A3481" s="2">
        <v>42334</v>
      </c>
      <c r="B3481">
        <v>2481</v>
      </c>
      <c r="C3481">
        <v>21</v>
      </c>
      <c r="D3481">
        <f t="shared" ca="1" si="1488"/>
        <v>19.375066266523568</v>
      </c>
      <c r="E3481">
        <f t="shared" ca="1" si="1489"/>
        <v>1.624933733476432</v>
      </c>
      <c r="F3481" t="str">
        <f t="shared" ca="1" si="1490"/>
        <v>medium</v>
      </c>
      <c r="G3481">
        <v>1113</v>
      </c>
      <c r="H3481">
        <f t="shared" si="1491"/>
        <v>1113</v>
      </c>
      <c r="I3481">
        <f t="shared" ca="1" si="1492"/>
        <v>1206.3732670838601</v>
      </c>
      <c r="J3481">
        <f t="shared" ca="1" si="1493"/>
        <v>-93.373267083860128</v>
      </c>
      <c r="K3481" t="str">
        <f t="shared" ca="1" si="1494"/>
        <v>medium</v>
      </c>
      <c r="L3481">
        <v>-0.5714285714285714</v>
      </c>
      <c r="M3481" t="str">
        <f t="shared" si="1505"/>
        <v>low</v>
      </c>
      <c r="N3481">
        <f t="shared" si="1476"/>
        <v>11</v>
      </c>
      <c r="O3481">
        <f t="shared" si="1477"/>
        <v>4</v>
      </c>
      <c r="P3481" t="str">
        <f t="shared" si="1478"/>
        <v>čtvrtek</v>
      </c>
      <c r="Q3481">
        <f t="shared" ref="Q3481:AB3490" si="1506">VLOOKUP($N3481,$V$31:$AH$42,Q$592+1,0)</f>
        <v>0</v>
      </c>
      <c r="R3481">
        <f t="shared" si="1506"/>
        <v>0</v>
      </c>
      <c r="S3481">
        <f t="shared" si="1506"/>
        <v>0</v>
      </c>
      <c r="T3481">
        <f t="shared" si="1506"/>
        <v>0</v>
      </c>
      <c r="U3481">
        <f t="shared" si="1506"/>
        <v>0</v>
      </c>
      <c r="V3481">
        <f t="shared" si="1506"/>
        <v>0</v>
      </c>
      <c r="W3481">
        <f t="shared" si="1506"/>
        <v>0</v>
      </c>
      <c r="X3481">
        <f t="shared" si="1506"/>
        <v>0</v>
      </c>
      <c r="Y3481">
        <f t="shared" si="1506"/>
        <v>0</v>
      </c>
      <c r="Z3481">
        <f t="shared" si="1506"/>
        <v>0</v>
      </c>
      <c r="AA3481">
        <f t="shared" si="1506"/>
        <v>1</v>
      </c>
      <c r="AB3481">
        <f t="shared" si="1506"/>
        <v>0</v>
      </c>
      <c r="AC3481">
        <f t="shared" ref="AC3481:AI3490" si="1507">VLOOKUP($O3481,$V$74:$AC$80,AC$592+1,0)</f>
        <v>0</v>
      </c>
      <c r="AD3481">
        <f t="shared" si="1507"/>
        <v>0</v>
      </c>
      <c r="AE3481">
        <f t="shared" si="1507"/>
        <v>0</v>
      </c>
      <c r="AF3481">
        <f t="shared" si="1507"/>
        <v>1</v>
      </c>
      <c r="AG3481">
        <f t="shared" si="1507"/>
        <v>0</v>
      </c>
      <c r="AH3481">
        <f t="shared" si="1507"/>
        <v>0</v>
      </c>
      <c r="AI3481">
        <f t="shared" si="1507"/>
        <v>0</v>
      </c>
      <c r="AJ3481">
        <f t="shared" ca="1" si="1479"/>
        <v>0</v>
      </c>
      <c r="AK3481">
        <f t="shared" ca="1" si="1480"/>
        <v>1</v>
      </c>
      <c r="AL3481">
        <f t="shared" ca="1" si="1481"/>
        <v>0</v>
      </c>
      <c r="AM3481">
        <f t="shared" ca="1" si="1482"/>
        <v>1</v>
      </c>
      <c r="AN3481">
        <f t="shared" ca="1" si="1483"/>
        <v>0</v>
      </c>
      <c r="AO3481">
        <f t="shared" ca="1" si="1484"/>
        <v>0</v>
      </c>
      <c r="AP3481">
        <f t="shared" ca="1" si="1485"/>
        <v>1</v>
      </c>
      <c r="AQ3481">
        <f t="shared" ca="1" si="1486"/>
        <v>0</v>
      </c>
      <c r="AR3481">
        <f t="shared" ca="1" si="1487"/>
        <v>0</v>
      </c>
      <c r="AS3481">
        <v>0</v>
      </c>
      <c r="AT3481">
        <v>0</v>
      </c>
      <c r="AU3481">
        <f t="shared" ref="AU3481:AW3500" ca="1" si="1508">VLOOKUP(INDIRECT($AU$590&amp;ROW($A3481)),$F$17:$I$19,AU$592+1,0)</f>
        <v>0</v>
      </c>
      <c r="AV3481">
        <f t="shared" ca="1" si="1508"/>
        <v>1</v>
      </c>
      <c r="AW3481">
        <f t="shared" ca="1" si="1508"/>
        <v>0</v>
      </c>
      <c r="AX3481">
        <v>0</v>
      </c>
    </row>
    <row r="3482" spans="1:50" x14ac:dyDescent="0.25">
      <c r="A3482" s="2">
        <v>42335</v>
      </c>
      <c r="B3482">
        <v>2482</v>
      </c>
      <c r="C3482">
        <v>29</v>
      </c>
      <c r="D3482">
        <f t="shared" ca="1" si="1488"/>
        <v>19.373506299879047</v>
      </c>
      <c r="E3482">
        <f t="shared" ca="1" si="1489"/>
        <v>9.6264937001209532</v>
      </c>
      <c r="F3482" t="str">
        <f t="shared" ca="1" si="1490"/>
        <v>high</v>
      </c>
      <c r="G3482">
        <v>1448</v>
      </c>
      <c r="H3482">
        <f t="shared" si="1491"/>
        <v>1448</v>
      </c>
      <c r="I3482">
        <f t="shared" ca="1" si="1492"/>
        <v>1206.3735662323718</v>
      </c>
      <c r="J3482">
        <f t="shared" ca="1" si="1493"/>
        <v>241.62643376762821</v>
      </c>
      <c r="K3482" t="str">
        <f t="shared" ca="1" si="1494"/>
        <v>high</v>
      </c>
      <c r="L3482">
        <v>-3.25</v>
      </c>
      <c r="M3482" t="str">
        <f t="shared" si="1505"/>
        <v>low</v>
      </c>
      <c r="N3482">
        <f t="shared" si="1476"/>
        <v>11</v>
      </c>
      <c r="O3482">
        <f t="shared" si="1477"/>
        <v>5</v>
      </c>
      <c r="P3482" t="str">
        <f t="shared" si="1478"/>
        <v>pátek</v>
      </c>
      <c r="Q3482">
        <f t="shared" si="1506"/>
        <v>0</v>
      </c>
      <c r="R3482">
        <f t="shared" si="1506"/>
        <v>0</v>
      </c>
      <c r="S3482">
        <f t="shared" si="1506"/>
        <v>0</v>
      </c>
      <c r="T3482">
        <f t="shared" si="1506"/>
        <v>0</v>
      </c>
      <c r="U3482">
        <f t="shared" si="1506"/>
        <v>0</v>
      </c>
      <c r="V3482">
        <f t="shared" si="1506"/>
        <v>0</v>
      </c>
      <c r="W3482">
        <f t="shared" si="1506"/>
        <v>0</v>
      </c>
      <c r="X3482">
        <f t="shared" si="1506"/>
        <v>0</v>
      </c>
      <c r="Y3482">
        <f t="shared" si="1506"/>
        <v>0</v>
      </c>
      <c r="Z3482">
        <f t="shared" si="1506"/>
        <v>0</v>
      </c>
      <c r="AA3482">
        <f t="shared" si="1506"/>
        <v>1</v>
      </c>
      <c r="AB3482">
        <f t="shared" si="1506"/>
        <v>0</v>
      </c>
      <c r="AC3482">
        <f t="shared" si="1507"/>
        <v>0</v>
      </c>
      <c r="AD3482">
        <f t="shared" si="1507"/>
        <v>0</v>
      </c>
      <c r="AE3482">
        <f t="shared" si="1507"/>
        <v>0</v>
      </c>
      <c r="AF3482">
        <f t="shared" si="1507"/>
        <v>0</v>
      </c>
      <c r="AG3482">
        <f t="shared" si="1507"/>
        <v>1</v>
      </c>
      <c r="AH3482">
        <f t="shared" si="1507"/>
        <v>0</v>
      </c>
      <c r="AI3482">
        <f t="shared" si="1507"/>
        <v>0</v>
      </c>
      <c r="AJ3482">
        <f t="shared" ca="1" si="1479"/>
        <v>1</v>
      </c>
      <c r="AK3482">
        <f t="shared" ca="1" si="1480"/>
        <v>0</v>
      </c>
      <c r="AL3482">
        <f t="shared" ca="1" si="1481"/>
        <v>0</v>
      </c>
      <c r="AM3482">
        <f t="shared" ca="1" si="1482"/>
        <v>1</v>
      </c>
      <c r="AN3482">
        <f t="shared" ca="1" si="1483"/>
        <v>0</v>
      </c>
      <c r="AO3482">
        <f t="shared" ca="1" si="1484"/>
        <v>0</v>
      </c>
      <c r="AP3482">
        <f t="shared" ca="1" si="1485"/>
        <v>1</v>
      </c>
      <c r="AQ3482">
        <f t="shared" ca="1" si="1486"/>
        <v>0</v>
      </c>
      <c r="AR3482">
        <f t="shared" ca="1" si="1487"/>
        <v>0</v>
      </c>
      <c r="AS3482">
        <v>0</v>
      </c>
      <c r="AT3482">
        <v>0</v>
      </c>
      <c r="AU3482">
        <f t="shared" ca="1" si="1508"/>
        <v>0</v>
      </c>
      <c r="AV3482">
        <f t="shared" ca="1" si="1508"/>
        <v>0</v>
      </c>
      <c r="AW3482">
        <f t="shared" ca="1" si="1508"/>
        <v>1</v>
      </c>
      <c r="AX3482">
        <v>0</v>
      </c>
    </row>
    <row r="3483" spans="1:50" x14ac:dyDescent="0.25">
      <c r="A3483" s="2">
        <v>42336</v>
      </c>
      <c r="B3483">
        <v>2483</v>
      </c>
      <c r="C3483">
        <v>18</v>
      </c>
      <c r="D3483">
        <f t="shared" ca="1" si="1488"/>
        <v>19.371941754689708</v>
      </c>
      <c r="E3483">
        <f t="shared" ca="1" si="1489"/>
        <v>-1.3719417546897077</v>
      </c>
      <c r="F3483" t="str">
        <f t="shared" ca="1" si="1490"/>
        <v>medium</v>
      </c>
      <c r="G3483">
        <v>596</v>
      </c>
      <c r="H3483">
        <f t="shared" si="1491"/>
        <v>596</v>
      </c>
      <c r="I3483">
        <f t="shared" ca="1" si="1492"/>
        <v>1206.3737156286195</v>
      </c>
      <c r="J3483">
        <f t="shared" ca="1" si="1493"/>
        <v>-610.37371562861949</v>
      </c>
      <c r="K3483" t="str">
        <f t="shared" ca="1" si="1494"/>
        <v>low</v>
      </c>
      <c r="L3483">
        <v>-2.5071428571428567</v>
      </c>
      <c r="M3483" t="str">
        <f t="shared" si="1505"/>
        <v>low</v>
      </c>
      <c r="N3483">
        <f t="shared" si="1476"/>
        <v>11</v>
      </c>
      <c r="O3483">
        <f t="shared" si="1477"/>
        <v>6</v>
      </c>
      <c r="P3483" t="str">
        <f t="shared" si="1478"/>
        <v>sobota</v>
      </c>
      <c r="Q3483">
        <f t="shared" si="1506"/>
        <v>0</v>
      </c>
      <c r="R3483">
        <f t="shared" si="1506"/>
        <v>0</v>
      </c>
      <c r="S3483">
        <f t="shared" si="1506"/>
        <v>0</v>
      </c>
      <c r="T3483">
        <f t="shared" si="1506"/>
        <v>0</v>
      </c>
      <c r="U3483">
        <f t="shared" si="1506"/>
        <v>0</v>
      </c>
      <c r="V3483">
        <f t="shared" si="1506"/>
        <v>0</v>
      </c>
      <c r="W3483">
        <f t="shared" si="1506"/>
        <v>0</v>
      </c>
      <c r="X3483">
        <f t="shared" si="1506"/>
        <v>0</v>
      </c>
      <c r="Y3483">
        <f t="shared" si="1506"/>
        <v>0</v>
      </c>
      <c r="Z3483">
        <f t="shared" si="1506"/>
        <v>0</v>
      </c>
      <c r="AA3483">
        <f t="shared" si="1506"/>
        <v>1</v>
      </c>
      <c r="AB3483">
        <f t="shared" si="1506"/>
        <v>0</v>
      </c>
      <c r="AC3483">
        <f t="shared" si="1507"/>
        <v>0</v>
      </c>
      <c r="AD3483">
        <f t="shared" si="1507"/>
        <v>0</v>
      </c>
      <c r="AE3483">
        <f t="shared" si="1507"/>
        <v>0</v>
      </c>
      <c r="AF3483">
        <f t="shared" si="1507"/>
        <v>0</v>
      </c>
      <c r="AG3483">
        <f t="shared" si="1507"/>
        <v>0</v>
      </c>
      <c r="AH3483">
        <f t="shared" si="1507"/>
        <v>1</v>
      </c>
      <c r="AI3483">
        <f t="shared" si="1507"/>
        <v>0</v>
      </c>
      <c r="AJ3483">
        <f t="shared" ca="1" si="1479"/>
        <v>0</v>
      </c>
      <c r="AK3483">
        <f t="shared" ca="1" si="1480"/>
        <v>1</v>
      </c>
      <c r="AL3483">
        <f t="shared" ca="1" si="1481"/>
        <v>0</v>
      </c>
      <c r="AM3483">
        <f t="shared" ca="1" si="1482"/>
        <v>1</v>
      </c>
      <c r="AN3483">
        <f t="shared" ca="1" si="1483"/>
        <v>0</v>
      </c>
      <c r="AO3483">
        <f t="shared" ca="1" si="1484"/>
        <v>0</v>
      </c>
      <c r="AP3483">
        <f t="shared" ca="1" si="1485"/>
        <v>1</v>
      </c>
      <c r="AQ3483">
        <f t="shared" ca="1" si="1486"/>
        <v>0</v>
      </c>
      <c r="AR3483">
        <f t="shared" ca="1" si="1487"/>
        <v>0</v>
      </c>
      <c r="AS3483">
        <v>0</v>
      </c>
      <c r="AT3483">
        <v>0</v>
      </c>
      <c r="AU3483">
        <f t="shared" ca="1" si="1508"/>
        <v>0</v>
      </c>
      <c r="AV3483">
        <f t="shared" ca="1" si="1508"/>
        <v>1</v>
      </c>
      <c r="AW3483">
        <f t="shared" ca="1" si="1508"/>
        <v>0</v>
      </c>
      <c r="AX3483">
        <v>0</v>
      </c>
    </row>
    <row r="3484" spans="1:50" x14ac:dyDescent="0.25">
      <c r="A3484" s="2">
        <v>42337</v>
      </c>
      <c r="B3484">
        <v>2484</v>
      </c>
      <c r="C3484">
        <v>15</v>
      </c>
      <c r="D3484">
        <f t="shared" ca="1" si="1488"/>
        <v>19.370372630955558</v>
      </c>
      <c r="E3484">
        <f t="shared" ca="1" si="1489"/>
        <v>-4.3703726309555577</v>
      </c>
      <c r="F3484" t="str">
        <f t="shared" ca="1" si="1490"/>
        <v>low</v>
      </c>
      <c r="G3484">
        <v>1270</v>
      </c>
      <c r="H3484">
        <f t="shared" si="1491"/>
        <v>1270</v>
      </c>
      <c r="I3484">
        <f t="shared" ca="1" si="1492"/>
        <v>1206.3737152726028</v>
      </c>
      <c r="J3484">
        <f t="shared" ca="1" si="1493"/>
        <v>63.626284727397206</v>
      </c>
      <c r="K3484" t="str">
        <f t="shared" ca="1" si="1494"/>
        <v>medium</v>
      </c>
      <c r="L3484">
        <v>-0.92000000000000015</v>
      </c>
      <c r="M3484" t="str">
        <f t="shared" si="1505"/>
        <v>low</v>
      </c>
      <c r="N3484">
        <f t="shared" si="1476"/>
        <v>11</v>
      </c>
      <c r="O3484">
        <f t="shared" si="1477"/>
        <v>7</v>
      </c>
      <c r="P3484" t="str">
        <f t="shared" si="1478"/>
        <v>neděle</v>
      </c>
      <c r="Q3484">
        <f t="shared" si="1506"/>
        <v>0</v>
      </c>
      <c r="R3484">
        <f t="shared" si="1506"/>
        <v>0</v>
      </c>
      <c r="S3484">
        <f t="shared" si="1506"/>
        <v>0</v>
      </c>
      <c r="T3484">
        <f t="shared" si="1506"/>
        <v>0</v>
      </c>
      <c r="U3484">
        <f t="shared" si="1506"/>
        <v>0</v>
      </c>
      <c r="V3484">
        <f t="shared" si="1506"/>
        <v>0</v>
      </c>
      <c r="W3484">
        <f t="shared" si="1506"/>
        <v>0</v>
      </c>
      <c r="X3484">
        <f t="shared" si="1506"/>
        <v>0</v>
      </c>
      <c r="Y3484">
        <f t="shared" si="1506"/>
        <v>0</v>
      </c>
      <c r="Z3484">
        <f t="shared" si="1506"/>
        <v>0</v>
      </c>
      <c r="AA3484">
        <f t="shared" si="1506"/>
        <v>1</v>
      </c>
      <c r="AB3484">
        <f t="shared" si="1506"/>
        <v>0</v>
      </c>
      <c r="AC3484">
        <f t="shared" si="1507"/>
        <v>0</v>
      </c>
      <c r="AD3484">
        <f t="shared" si="1507"/>
        <v>0</v>
      </c>
      <c r="AE3484">
        <f t="shared" si="1507"/>
        <v>0</v>
      </c>
      <c r="AF3484">
        <f t="shared" si="1507"/>
        <v>0</v>
      </c>
      <c r="AG3484">
        <f t="shared" si="1507"/>
        <v>0</v>
      </c>
      <c r="AH3484">
        <f t="shared" si="1507"/>
        <v>0</v>
      </c>
      <c r="AI3484">
        <f t="shared" si="1507"/>
        <v>1</v>
      </c>
      <c r="AJ3484">
        <f t="shared" ca="1" si="1479"/>
        <v>1</v>
      </c>
      <c r="AK3484">
        <f t="shared" ca="1" si="1480"/>
        <v>0</v>
      </c>
      <c r="AL3484">
        <f t="shared" ca="1" si="1481"/>
        <v>0</v>
      </c>
      <c r="AM3484">
        <f t="shared" ca="1" si="1482"/>
        <v>0</v>
      </c>
      <c r="AN3484">
        <f t="shared" ca="1" si="1483"/>
        <v>1</v>
      </c>
      <c r="AO3484">
        <f t="shared" ca="1" si="1484"/>
        <v>0</v>
      </c>
      <c r="AP3484">
        <f t="shared" ca="1" si="1485"/>
        <v>1</v>
      </c>
      <c r="AQ3484">
        <f t="shared" ca="1" si="1486"/>
        <v>0</v>
      </c>
      <c r="AR3484">
        <f t="shared" ca="1" si="1487"/>
        <v>0</v>
      </c>
      <c r="AS3484">
        <v>0</v>
      </c>
      <c r="AT3484">
        <v>0</v>
      </c>
      <c r="AU3484">
        <f t="shared" ca="1" si="1508"/>
        <v>1</v>
      </c>
      <c r="AV3484">
        <f t="shared" ca="1" si="1508"/>
        <v>0</v>
      </c>
      <c r="AW3484">
        <f t="shared" ca="1" si="1508"/>
        <v>0</v>
      </c>
      <c r="AX3484">
        <v>0</v>
      </c>
    </row>
    <row r="3485" spans="1:50" x14ac:dyDescent="0.25">
      <c r="A3485" s="2">
        <v>42338</v>
      </c>
      <c r="B3485">
        <v>2485</v>
      </c>
      <c r="C3485">
        <v>28</v>
      </c>
      <c r="D3485">
        <f t="shared" ca="1" si="1488"/>
        <v>19.36879892867659</v>
      </c>
      <c r="E3485">
        <f t="shared" ca="1" si="1489"/>
        <v>8.6312010713234102</v>
      </c>
      <c r="F3485" t="str">
        <f t="shared" ca="1" si="1490"/>
        <v>high</v>
      </c>
      <c r="G3485">
        <v>1834</v>
      </c>
      <c r="H3485">
        <f t="shared" si="1491"/>
        <v>1834</v>
      </c>
      <c r="I3485">
        <f t="shared" ca="1" si="1492"/>
        <v>1206.3735651643219</v>
      </c>
      <c r="J3485">
        <f t="shared" ca="1" si="1493"/>
        <v>627.62643483567808</v>
      </c>
      <c r="K3485" t="str">
        <f t="shared" ca="1" si="1494"/>
        <v>high</v>
      </c>
      <c r="L3485">
        <v>3.1</v>
      </c>
      <c r="M3485" t="str">
        <f t="shared" si="1505"/>
        <v>low</v>
      </c>
      <c r="N3485">
        <f t="shared" si="1476"/>
        <v>11</v>
      </c>
      <c r="O3485">
        <f t="shared" si="1477"/>
        <v>1</v>
      </c>
      <c r="P3485" t="str">
        <f t="shared" si="1478"/>
        <v>pondělí</v>
      </c>
      <c r="Q3485">
        <f t="shared" si="1506"/>
        <v>0</v>
      </c>
      <c r="R3485">
        <f t="shared" si="1506"/>
        <v>0</v>
      </c>
      <c r="S3485">
        <f t="shared" si="1506"/>
        <v>0</v>
      </c>
      <c r="T3485">
        <f t="shared" si="1506"/>
        <v>0</v>
      </c>
      <c r="U3485">
        <f t="shared" si="1506"/>
        <v>0</v>
      </c>
      <c r="V3485">
        <f t="shared" si="1506"/>
        <v>0</v>
      </c>
      <c r="W3485">
        <f t="shared" si="1506"/>
        <v>0</v>
      </c>
      <c r="X3485">
        <f t="shared" si="1506"/>
        <v>0</v>
      </c>
      <c r="Y3485">
        <f t="shared" si="1506"/>
        <v>0</v>
      </c>
      <c r="Z3485">
        <f t="shared" si="1506"/>
        <v>0</v>
      </c>
      <c r="AA3485">
        <f t="shared" si="1506"/>
        <v>1</v>
      </c>
      <c r="AB3485">
        <f t="shared" si="1506"/>
        <v>0</v>
      </c>
      <c r="AC3485">
        <f t="shared" si="1507"/>
        <v>1</v>
      </c>
      <c r="AD3485">
        <f t="shared" si="1507"/>
        <v>0</v>
      </c>
      <c r="AE3485">
        <f t="shared" si="1507"/>
        <v>0</v>
      </c>
      <c r="AF3485">
        <f t="shared" si="1507"/>
        <v>0</v>
      </c>
      <c r="AG3485">
        <f t="shared" si="1507"/>
        <v>0</v>
      </c>
      <c r="AH3485">
        <f t="shared" si="1507"/>
        <v>0</v>
      </c>
      <c r="AI3485">
        <f t="shared" si="1507"/>
        <v>0</v>
      </c>
      <c r="AJ3485">
        <f t="shared" ca="1" si="1479"/>
        <v>1</v>
      </c>
      <c r="AK3485">
        <f t="shared" ca="1" si="1480"/>
        <v>0</v>
      </c>
      <c r="AL3485">
        <f t="shared" ca="1" si="1481"/>
        <v>0</v>
      </c>
      <c r="AM3485">
        <f t="shared" ca="1" si="1482"/>
        <v>1</v>
      </c>
      <c r="AN3485">
        <f t="shared" ca="1" si="1483"/>
        <v>0</v>
      </c>
      <c r="AO3485">
        <f t="shared" ca="1" si="1484"/>
        <v>0</v>
      </c>
      <c r="AP3485">
        <f t="shared" ca="1" si="1485"/>
        <v>1</v>
      </c>
      <c r="AQ3485">
        <f t="shared" ca="1" si="1486"/>
        <v>0</v>
      </c>
      <c r="AR3485">
        <f t="shared" ca="1" si="1487"/>
        <v>0</v>
      </c>
      <c r="AS3485">
        <v>1</v>
      </c>
      <c r="AT3485">
        <v>0</v>
      </c>
      <c r="AU3485">
        <f t="shared" ca="1" si="1508"/>
        <v>0</v>
      </c>
      <c r="AV3485">
        <f t="shared" ca="1" si="1508"/>
        <v>0</v>
      </c>
      <c r="AW3485">
        <f t="shared" ca="1" si="1508"/>
        <v>1</v>
      </c>
      <c r="AX3485">
        <v>0</v>
      </c>
    </row>
    <row r="3486" spans="1:50" x14ac:dyDescent="0.25">
      <c r="A3486" s="2">
        <v>42339</v>
      </c>
      <c r="B3486">
        <v>2486</v>
      </c>
      <c r="C3486">
        <v>20</v>
      </c>
      <c r="D3486">
        <f t="shared" ca="1" si="1488"/>
        <v>19.367220647852804</v>
      </c>
      <c r="E3486">
        <f t="shared" ca="1" si="1489"/>
        <v>0.63277935214719605</v>
      </c>
      <c r="F3486" t="str">
        <f t="shared" ca="1" si="1490"/>
        <v>medium</v>
      </c>
      <c r="G3486">
        <v>1108</v>
      </c>
      <c r="H3486">
        <f t="shared" si="1491"/>
        <v>1108</v>
      </c>
      <c r="I3486">
        <f t="shared" ca="1" si="1492"/>
        <v>1206.3732653037771</v>
      </c>
      <c r="J3486">
        <f t="shared" ca="1" si="1493"/>
        <v>-98.373265303777089</v>
      </c>
      <c r="K3486" t="str">
        <f t="shared" ca="1" si="1494"/>
        <v>medium</v>
      </c>
      <c r="L3486">
        <v>4.5</v>
      </c>
      <c r="M3486" t="str">
        <f t="shared" si="1505"/>
        <v>low</v>
      </c>
      <c r="N3486">
        <f t="shared" si="1476"/>
        <v>12</v>
      </c>
      <c r="O3486">
        <f t="shared" si="1477"/>
        <v>2</v>
      </c>
      <c r="P3486" t="str">
        <f t="shared" si="1478"/>
        <v>úterý</v>
      </c>
      <c r="Q3486">
        <f t="shared" si="1506"/>
        <v>0</v>
      </c>
      <c r="R3486">
        <f t="shared" si="1506"/>
        <v>0</v>
      </c>
      <c r="S3486">
        <f t="shared" si="1506"/>
        <v>0</v>
      </c>
      <c r="T3486">
        <f t="shared" si="1506"/>
        <v>0</v>
      </c>
      <c r="U3486">
        <f t="shared" si="1506"/>
        <v>0</v>
      </c>
      <c r="V3486">
        <f t="shared" si="1506"/>
        <v>0</v>
      </c>
      <c r="W3486">
        <f t="shared" si="1506"/>
        <v>0</v>
      </c>
      <c r="X3486">
        <f t="shared" si="1506"/>
        <v>0</v>
      </c>
      <c r="Y3486">
        <f t="shared" si="1506"/>
        <v>0</v>
      </c>
      <c r="Z3486">
        <f t="shared" si="1506"/>
        <v>0</v>
      </c>
      <c r="AA3486">
        <f t="shared" si="1506"/>
        <v>0</v>
      </c>
      <c r="AB3486">
        <f t="shared" si="1506"/>
        <v>1</v>
      </c>
      <c r="AC3486">
        <f t="shared" si="1507"/>
        <v>0</v>
      </c>
      <c r="AD3486">
        <f t="shared" si="1507"/>
        <v>1</v>
      </c>
      <c r="AE3486">
        <f t="shared" si="1507"/>
        <v>0</v>
      </c>
      <c r="AF3486">
        <f t="shared" si="1507"/>
        <v>0</v>
      </c>
      <c r="AG3486">
        <f t="shared" si="1507"/>
        <v>0</v>
      </c>
      <c r="AH3486">
        <f t="shared" si="1507"/>
        <v>0</v>
      </c>
      <c r="AI3486">
        <f t="shared" si="1507"/>
        <v>0</v>
      </c>
      <c r="AJ3486">
        <f t="shared" ca="1" si="1479"/>
        <v>0</v>
      </c>
      <c r="AK3486">
        <f t="shared" ca="1" si="1480"/>
        <v>0</v>
      </c>
      <c r="AL3486">
        <f t="shared" ca="1" si="1481"/>
        <v>1</v>
      </c>
      <c r="AM3486">
        <f t="shared" ca="1" si="1482"/>
        <v>0</v>
      </c>
      <c r="AN3486">
        <f t="shared" ca="1" si="1483"/>
        <v>1</v>
      </c>
      <c r="AO3486">
        <f t="shared" ca="1" si="1484"/>
        <v>0</v>
      </c>
      <c r="AP3486">
        <f t="shared" ca="1" si="1485"/>
        <v>1</v>
      </c>
      <c r="AQ3486">
        <f t="shared" ca="1" si="1486"/>
        <v>0</v>
      </c>
      <c r="AR3486">
        <f t="shared" ca="1" si="1487"/>
        <v>0</v>
      </c>
      <c r="AS3486">
        <v>1</v>
      </c>
      <c r="AT3486">
        <v>0</v>
      </c>
      <c r="AU3486">
        <f t="shared" ca="1" si="1508"/>
        <v>0</v>
      </c>
      <c r="AV3486">
        <f t="shared" ca="1" si="1508"/>
        <v>1</v>
      </c>
      <c r="AW3486">
        <f t="shared" ca="1" si="1508"/>
        <v>0</v>
      </c>
      <c r="AX3486">
        <v>0</v>
      </c>
    </row>
    <row r="3487" spans="1:50" x14ac:dyDescent="0.25">
      <c r="A3487" s="2">
        <v>42340</v>
      </c>
      <c r="B3487">
        <v>2487</v>
      </c>
      <c r="C3487">
        <v>25</v>
      </c>
      <c r="D3487">
        <f t="shared" ca="1" si="1488"/>
        <v>19.365637788484207</v>
      </c>
      <c r="E3487">
        <f t="shared" ca="1" si="1489"/>
        <v>5.6343622115157928</v>
      </c>
      <c r="F3487" t="str">
        <f t="shared" ca="1" si="1490"/>
        <v>high</v>
      </c>
      <c r="G3487">
        <v>1453</v>
      </c>
      <c r="H3487">
        <f t="shared" si="1491"/>
        <v>1453</v>
      </c>
      <c r="I3487">
        <f t="shared" ca="1" si="1492"/>
        <v>1206.3728156909681</v>
      </c>
      <c r="J3487">
        <f t="shared" ca="1" si="1493"/>
        <v>246.62718430903192</v>
      </c>
      <c r="K3487" t="str">
        <f t="shared" ca="1" si="1494"/>
        <v>high</v>
      </c>
      <c r="L3487">
        <v>3.4687499999999996</v>
      </c>
      <c r="M3487" t="str">
        <f t="shared" si="1505"/>
        <v>low</v>
      </c>
      <c r="N3487">
        <f t="shared" si="1476"/>
        <v>12</v>
      </c>
      <c r="O3487">
        <f t="shared" si="1477"/>
        <v>3</v>
      </c>
      <c r="P3487" t="str">
        <f t="shared" si="1478"/>
        <v>středa</v>
      </c>
      <c r="Q3487">
        <f t="shared" si="1506"/>
        <v>0</v>
      </c>
      <c r="R3487">
        <f t="shared" si="1506"/>
        <v>0</v>
      </c>
      <c r="S3487">
        <f t="shared" si="1506"/>
        <v>0</v>
      </c>
      <c r="T3487">
        <f t="shared" si="1506"/>
        <v>0</v>
      </c>
      <c r="U3487">
        <f t="shared" si="1506"/>
        <v>0</v>
      </c>
      <c r="V3487">
        <f t="shared" si="1506"/>
        <v>0</v>
      </c>
      <c r="W3487">
        <f t="shared" si="1506"/>
        <v>0</v>
      </c>
      <c r="X3487">
        <f t="shared" si="1506"/>
        <v>0</v>
      </c>
      <c r="Y3487">
        <f t="shared" si="1506"/>
        <v>0</v>
      </c>
      <c r="Z3487">
        <f t="shared" si="1506"/>
        <v>0</v>
      </c>
      <c r="AA3487">
        <f t="shared" si="1506"/>
        <v>0</v>
      </c>
      <c r="AB3487">
        <f t="shared" si="1506"/>
        <v>1</v>
      </c>
      <c r="AC3487">
        <f t="shared" si="1507"/>
        <v>0</v>
      </c>
      <c r="AD3487">
        <f t="shared" si="1507"/>
        <v>0</v>
      </c>
      <c r="AE3487">
        <f t="shared" si="1507"/>
        <v>1</v>
      </c>
      <c r="AF3487">
        <f t="shared" si="1507"/>
        <v>0</v>
      </c>
      <c r="AG3487">
        <f t="shared" si="1507"/>
        <v>0</v>
      </c>
      <c r="AH3487">
        <f t="shared" si="1507"/>
        <v>0</v>
      </c>
      <c r="AI3487">
        <f t="shared" si="1507"/>
        <v>0</v>
      </c>
      <c r="AJ3487">
        <f t="shared" ca="1" si="1479"/>
        <v>0</v>
      </c>
      <c r="AK3487">
        <f t="shared" ca="1" si="1480"/>
        <v>1</v>
      </c>
      <c r="AL3487">
        <f t="shared" ca="1" si="1481"/>
        <v>0</v>
      </c>
      <c r="AM3487">
        <f t="shared" ca="1" si="1482"/>
        <v>1</v>
      </c>
      <c r="AN3487">
        <f t="shared" ca="1" si="1483"/>
        <v>0</v>
      </c>
      <c r="AO3487">
        <f t="shared" ca="1" si="1484"/>
        <v>0</v>
      </c>
      <c r="AP3487">
        <f t="shared" ca="1" si="1485"/>
        <v>1</v>
      </c>
      <c r="AQ3487">
        <f t="shared" ca="1" si="1486"/>
        <v>0</v>
      </c>
      <c r="AR3487">
        <f t="shared" ca="1" si="1487"/>
        <v>0</v>
      </c>
      <c r="AS3487">
        <v>1</v>
      </c>
      <c r="AT3487">
        <v>0</v>
      </c>
      <c r="AU3487">
        <f t="shared" ca="1" si="1508"/>
        <v>0</v>
      </c>
      <c r="AV3487">
        <f t="shared" ca="1" si="1508"/>
        <v>0</v>
      </c>
      <c r="AW3487">
        <f t="shared" ca="1" si="1508"/>
        <v>1</v>
      </c>
      <c r="AX3487">
        <v>0</v>
      </c>
    </row>
    <row r="3488" spans="1:50" x14ac:dyDescent="0.25">
      <c r="A3488" s="2">
        <v>42341</v>
      </c>
      <c r="B3488">
        <v>2488</v>
      </c>
      <c r="C3488">
        <v>23</v>
      </c>
      <c r="D3488">
        <f t="shared" ca="1" si="1488"/>
        <v>19.364050350570793</v>
      </c>
      <c r="E3488">
        <f t="shared" ca="1" si="1489"/>
        <v>3.6359496494292074</v>
      </c>
      <c r="F3488" t="str">
        <f t="shared" ca="1" si="1490"/>
        <v>high</v>
      </c>
      <c r="G3488">
        <v>2492</v>
      </c>
      <c r="H3488">
        <f t="shared" si="1491"/>
        <v>2492</v>
      </c>
      <c r="I3488">
        <f t="shared" ca="1" si="1492"/>
        <v>1206.3722163258949</v>
      </c>
      <c r="J3488">
        <f t="shared" ca="1" si="1493"/>
        <v>1285.6277836741051</v>
      </c>
      <c r="K3488" t="str">
        <f t="shared" ca="1" si="1494"/>
        <v>high</v>
      </c>
      <c r="L3488">
        <v>6.5249999999999995</v>
      </c>
      <c r="M3488" t="str">
        <f t="shared" si="1505"/>
        <v>medium</v>
      </c>
      <c r="N3488">
        <f t="shared" si="1476"/>
        <v>12</v>
      </c>
      <c r="O3488">
        <f t="shared" si="1477"/>
        <v>4</v>
      </c>
      <c r="P3488" t="str">
        <f t="shared" si="1478"/>
        <v>čtvrtek</v>
      </c>
      <c r="Q3488">
        <f t="shared" si="1506"/>
        <v>0</v>
      </c>
      <c r="R3488">
        <f t="shared" si="1506"/>
        <v>0</v>
      </c>
      <c r="S3488">
        <f t="shared" si="1506"/>
        <v>0</v>
      </c>
      <c r="T3488">
        <f t="shared" si="1506"/>
        <v>0</v>
      </c>
      <c r="U3488">
        <f t="shared" si="1506"/>
        <v>0</v>
      </c>
      <c r="V3488">
        <f t="shared" si="1506"/>
        <v>0</v>
      </c>
      <c r="W3488">
        <f t="shared" si="1506"/>
        <v>0</v>
      </c>
      <c r="X3488">
        <f t="shared" si="1506"/>
        <v>0</v>
      </c>
      <c r="Y3488">
        <f t="shared" si="1506"/>
        <v>0</v>
      </c>
      <c r="Z3488">
        <f t="shared" si="1506"/>
        <v>0</v>
      </c>
      <c r="AA3488">
        <f t="shared" si="1506"/>
        <v>0</v>
      </c>
      <c r="AB3488">
        <f t="shared" si="1506"/>
        <v>1</v>
      </c>
      <c r="AC3488">
        <f t="shared" si="1507"/>
        <v>0</v>
      </c>
      <c r="AD3488">
        <f t="shared" si="1507"/>
        <v>0</v>
      </c>
      <c r="AE3488">
        <f t="shared" si="1507"/>
        <v>0</v>
      </c>
      <c r="AF3488">
        <f t="shared" si="1507"/>
        <v>1</v>
      </c>
      <c r="AG3488">
        <f t="shared" si="1507"/>
        <v>0</v>
      </c>
      <c r="AH3488">
        <f t="shared" si="1507"/>
        <v>0</v>
      </c>
      <c r="AI3488">
        <f t="shared" si="1507"/>
        <v>0</v>
      </c>
      <c r="AJ3488">
        <f t="shared" ca="1" si="1479"/>
        <v>1</v>
      </c>
      <c r="AK3488">
        <f t="shared" ca="1" si="1480"/>
        <v>0</v>
      </c>
      <c r="AL3488">
        <f t="shared" ca="1" si="1481"/>
        <v>0</v>
      </c>
      <c r="AM3488">
        <f t="shared" ca="1" si="1482"/>
        <v>1</v>
      </c>
      <c r="AN3488">
        <f t="shared" ca="1" si="1483"/>
        <v>0</v>
      </c>
      <c r="AO3488">
        <f t="shared" ca="1" si="1484"/>
        <v>0</v>
      </c>
      <c r="AP3488">
        <f t="shared" ca="1" si="1485"/>
        <v>0</v>
      </c>
      <c r="AQ3488">
        <f t="shared" ca="1" si="1486"/>
        <v>1</v>
      </c>
      <c r="AR3488">
        <f t="shared" ca="1" si="1487"/>
        <v>0</v>
      </c>
      <c r="AS3488">
        <v>1</v>
      </c>
      <c r="AT3488">
        <v>0</v>
      </c>
      <c r="AU3488">
        <f t="shared" ca="1" si="1508"/>
        <v>0</v>
      </c>
      <c r="AV3488">
        <f t="shared" ca="1" si="1508"/>
        <v>0</v>
      </c>
      <c r="AW3488">
        <f t="shared" ca="1" si="1508"/>
        <v>1</v>
      </c>
      <c r="AX3488">
        <v>0</v>
      </c>
    </row>
    <row r="3489" spans="1:50" x14ac:dyDescent="0.25">
      <c r="A3489" s="2">
        <v>42342</v>
      </c>
      <c r="B3489">
        <v>2489</v>
      </c>
      <c r="C3489">
        <v>24</v>
      </c>
      <c r="D3489">
        <f t="shared" ca="1" si="1488"/>
        <v>19.36245833411256</v>
      </c>
      <c r="E3489">
        <f t="shared" ca="1" si="1489"/>
        <v>4.63754166588744</v>
      </c>
      <c r="F3489" t="str">
        <f t="shared" ca="1" si="1490"/>
        <v>high</v>
      </c>
      <c r="G3489">
        <v>1222</v>
      </c>
      <c r="H3489">
        <f t="shared" si="1491"/>
        <v>1222</v>
      </c>
      <c r="I3489">
        <f t="shared" ca="1" si="1492"/>
        <v>1206.3714672085575</v>
      </c>
      <c r="J3489">
        <f t="shared" ca="1" si="1493"/>
        <v>15.628532791442467</v>
      </c>
      <c r="K3489" t="str">
        <f t="shared" ca="1" si="1494"/>
        <v>medium</v>
      </c>
      <c r="L3489">
        <v>-0.2</v>
      </c>
      <c r="M3489" t="str">
        <f t="shared" si="1505"/>
        <v>low</v>
      </c>
      <c r="N3489">
        <f t="shared" si="1476"/>
        <v>12</v>
      </c>
      <c r="O3489">
        <f t="shared" si="1477"/>
        <v>5</v>
      </c>
      <c r="P3489" t="str">
        <f t="shared" si="1478"/>
        <v>pátek</v>
      </c>
      <c r="Q3489">
        <f t="shared" si="1506"/>
        <v>0</v>
      </c>
      <c r="R3489">
        <f t="shared" si="1506"/>
        <v>0</v>
      </c>
      <c r="S3489">
        <f t="shared" si="1506"/>
        <v>0</v>
      </c>
      <c r="T3489">
        <f t="shared" si="1506"/>
        <v>0</v>
      </c>
      <c r="U3489">
        <f t="shared" si="1506"/>
        <v>0</v>
      </c>
      <c r="V3489">
        <f t="shared" si="1506"/>
        <v>0</v>
      </c>
      <c r="W3489">
        <f t="shared" si="1506"/>
        <v>0</v>
      </c>
      <c r="X3489">
        <f t="shared" si="1506"/>
        <v>0</v>
      </c>
      <c r="Y3489">
        <f t="shared" si="1506"/>
        <v>0</v>
      </c>
      <c r="Z3489">
        <f t="shared" si="1506"/>
        <v>0</v>
      </c>
      <c r="AA3489">
        <f t="shared" si="1506"/>
        <v>0</v>
      </c>
      <c r="AB3489">
        <f t="shared" si="1506"/>
        <v>1</v>
      </c>
      <c r="AC3489">
        <f t="shared" si="1507"/>
        <v>0</v>
      </c>
      <c r="AD3489">
        <f t="shared" si="1507"/>
        <v>0</v>
      </c>
      <c r="AE3489">
        <f t="shared" si="1507"/>
        <v>0</v>
      </c>
      <c r="AF3489">
        <f t="shared" si="1507"/>
        <v>0</v>
      </c>
      <c r="AG3489">
        <f t="shared" si="1507"/>
        <v>1</v>
      </c>
      <c r="AH3489">
        <f t="shared" si="1507"/>
        <v>0</v>
      </c>
      <c r="AI3489">
        <f t="shared" si="1507"/>
        <v>0</v>
      </c>
      <c r="AJ3489">
        <f t="shared" ca="1" si="1479"/>
        <v>0</v>
      </c>
      <c r="AK3489">
        <f t="shared" ca="1" si="1480"/>
        <v>1</v>
      </c>
      <c r="AL3489">
        <f t="shared" ca="1" si="1481"/>
        <v>0</v>
      </c>
      <c r="AM3489">
        <f t="shared" ca="1" si="1482"/>
        <v>1</v>
      </c>
      <c r="AN3489">
        <f t="shared" ca="1" si="1483"/>
        <v>0</v>
      </c>
      <c r="AO3489">
        <f t="shared" ca="1" si="1484"/>
        <v>0</v>
      </c>
      <c r="AP3489">
        <f t="shared" ca="1" si="1485"/>
        <v>1</v>
      </c>
      <c r="AQ3489">
        <f t="shared" ca="1" si="1486"/>
        <v>0</v>
      </c>
      <c r="AR3489">
        <f t="shared" ca="1" si="1487"/>
        <v>0</v>
      </c>
      <c r="AS3489">
        <v>0</v>
      </c>
      <c r="AT3489">
        <v>0</v>
      </c>
      <c r="AU3489">
        <f t="shared" ca="1" si="1508"/>
        <v>0</v>
      </c>
      <c r="AV3489">
        <f t="shared" ca="1" si="1508"/>
        <v>0</v>
      </c>
      <c r="AW3489">
        <f t="shared" ca="1" si="1508"/>
        <v>1</v>
      </c>
      <c r="AX3489">
        <v>0</v>
      </c>
    </row>
    <row r="3490" spans="1:50" x14ac:dyDescent="0.25">
      <c r="A3490" s="2">
        <v>42343</v>
      </c>
      <c r="B3490">
        <v>2490</v>
      </c>
      <c r="C3490">
        <v>15</v>
      </c>
      <c r="D3490">
        <f t="shared" ca="1" si="1488"/>
        <v>19.360861739109517</v>
      </c>
      <c r="E3490">
        <f t="shared" ca="1" si="1489"/>
        <v>-4.3608617391095166</v>
      </c>
      <c r="F3490" t="str">
        <f t="shared" ca="1" si="1490"/>
        <v>low</v>
      </c>
      <c r="G3490">
        <v>583</v>
      </c>
      <c r="H3490">
        <f t="shared" si="1491"/>
        <v>583</v>
      </c>
      <c r="I3490">
        <f t="shared" ca="1" si="1492"/>
        <v>1206.3705683389562</v>
      </c>
      <c r="J3490">
        <f t="shared" ca="1" si="1493"/>
        <v>-623.37056833895622</v>
      </c>
      <c r="K3490" t="str">
        <f t="shared" ca="1" si="1494"/>
        <v>low</v>
      </c>
      <c r="L3490">
        <v>2.6</v>
      </c>
      <c r="M3490" t="str">
        <f t="shared" si="1505"/>
        <v>low</v>
      </c>
      <c r="N3490">
        <f t="shared" si="1476"/>
        <v>12</v>
      </c>
      <c r="O3490">
        <f t="shared" si="1477"/>
        <v>6</v>
      </c>
      <c r="P3490" t="str">
        <f t="shared" si="1478"/>
        <v>sobota</v>
      </c>
      <c r="Q3490">
        <f t="shared" si="1506"/>
        <v>0</v>
      </c>
      <c r="R3490">
        <f t="shared" si="1506"/>
        <v>0</v>
      </c>
      <c r="S3490">
        <f t="shared" si="1506"/>
        <v>0</v>
      </c>
      <c r="T3490">
        <f t="shared" si="1506"/>
        <v>0</v>
      </c>
      <c r="U3490">
        <f t="shared" si="1506"/>
        <v>0</v>
      </c>
      <c r="V3490">
        <f t="shared" si="1506"/>
        <v>0</v>
      </c>
      <c r="W3490">
        <f t="shared" si="1506"/>
        <v>0</v>
      </c>
      <c r="X3490">
        <f t="shared" si="1506"/>
        <v>0</v>
      </c>
      <c r="Y3490">
        <f t="shared" si="1506"/>
        <v>0</v>
      </c>
      <c r="Z3490">
        <f t="shared" si="1506"/>
        <v>0</v>
      </c>
      <c r="AA3490">
        <f t="shared" si="1506"/>
        <v>0</v>
      </c>
      <c r="AB3490">
        <f t="shared" si="1506"/>
        <v>1</v>
      </c>
      <c r="AC3490">
        <f t="shared" si="1507"/>
        <v>0</v>
      </c>
      <c r="AD3490">
        <f t="shared" si="1507"/>
        <v>0</v>
      </c>
      <c r="AE3490">
        <f t="shared" si="1507"/>
        <v>0</v>
      </c>
      <c r="AF3490">
        <f t="shared" si="1507"/>
        <v>0</v>
      </c>
      <c r="AG3490">
        <f t="shared" si="1507"/>
        <v>0</v>
      </c>
      <c r="AH3490">
        <f t="shared" si="1507"/>
        <v>1</v>
      </c>
      <c r="AI3490">
        <f t="shared" si="1507"/>
        <v>0</v>
      </c>
      <c r="AJ3490">
        <f t="shared" ca="1" si="1479"/>
        <v>1</v>
      </c>
      <c r="AK3490">
        <f t="shared" ca="1" si="1480"/>
        <v>0</v>
      </c>
      <c r="AL3490">
        <f t="shared" ca="1" si="1481"/>
        <v>0</v>
      </c>
      <c r="AM3490">
        <f t="shared" ca="1" si="1482"/>
        <v>1</v>
      </c>
      <c r="AN3490">
        <f t="shared" ca="1" si="1483"/>
        <v>0</v>
      </c>
      <c r="AO3490">
        <f t="shared" ca="1" si="1484"/>
        <v>0</v>
      </c>
      <c r="AP3490">
        <f t="shared" ca="1" si="1485"/>
        <v>1</v>
      </c>
      <c r="AQ3490">
        <f t="shared" ca="1" si="1486"/>
        <v>0</v>
      </c>
      <c r="AR3490">
        <f t="shared" ca="1" si="1487"/>
        <v>0</v>
      </c>
      <c r="AS3490">
        <v>0</v>
      </c>
      <c r="AT3490">
        <v>0</v>
      </c>
      <c r="AU3490">
        <f t="shared" ca="1" si="1508"/>
        <v>1</v>
      </c>
      <c r="AV3490">
        <f t="shared" ca="1" si="1508"/>
        <v>0</v>
      </c>
      <c r="AW3490">
        <f t="shared" ca="1" si="1508"/>
        <v>0</v>
      </c>
      <c r="AX3490">
        <v>0</v>
      </c>
    </row>
    <row r="3491" spans="1:50" x14ac:dyDescent="0.25">
      <c r="A3491" s="2">
        <v>42344</v>
      </c>
      <c r="B3491">
        <v>2491</v>
      </c>
      <c r="C3491">
        <v>5</v>
      </c>
      <c r="D3491">
        <f t="shared" ca="1" si="1488"/>
        <v>19.359260565561648</v>
      </c>
      <c r="E3491">
        <f t="shared" ca="1" si="1489"/>
        <v>-14.359260565561648</v>
      </c>
      <c r="F3491" t="str">
        <f t="shared" ca="1" si="1490"/>
        <v>low</v>
      </c>
      <c r="G3491">
        <v>185</v>
      </c>
      <c r="H3491">
        <f t="shared" si="1491"/>
        <v>185</v>
      </c>
      <c r="I3491">
        <f t="shared" ca="1" si="1492"/>
        <v>1206.3695197170907</v>
      </c>
      <c r="J3491">
        <f t="shared" ca="1" si="1493"/>
        <v>-1021.3695197170907</v>
      </c>
      <c r="K3491" t="str">
        <f t="shared" ca="1" si="1494"/>
        <v>low</v>
      </c>
      <c r="L3491">
        <v>1.7200000000000002</v>
      </c>
      <c r="M3491" t="str">
        <f t="shared" si="1505"/>
        <v>low</v>
      </c>
      <c r="N3491">
        <f t="shared" si="1476"/>
        <v>12</v>
      </c>
      <c r="O3491">
        <f t="shared" si="1477"/>
        <v>7</v>
      </c>
      <c r="P3491" t="str">
        <f t="shared" si="1478"/>
        <v>neděle</v>
      </c>
      <c r="Q3491">
        <f t="shared" ref="Q3491:AB3500" si="1509">VLOOKUP($N3491,$V$31:$AH$42,Q$592+1,0)</f>
        <v>0</v>
      </c>
      <c r="R3491">
        <f t="shared" si="1509"/>
        <v>0</v>
      </c>
      <c r="S3491">
        <f t="shared" si="1509"/>
        <v>0</v>
      </c>
      <c r="T3491">
        <f t="shared" si="1509"/>
        <v>0</v>
      </c>
      <c r="U3491">
        <f t="shared" si="1509"/>
        <v>0</v>
      </c>
      <c r="V3491">
        <f t="shared" si="1509"/>
        <v>0</v>
      </c>
      <c r="W3491">
        <f t="shared" si="1509"/>
        <v>0</v>
      </c>
      <c r="X3491">
        <f t="shared" si="1509"/>
        <v>0</v>
      </c>
      <c r="Y3491">
        <f t="shared" si="1509"/>
        <v>0</v>
      </c>
      <c r="Z3491">
        <f t="shared" si="1509"/>
        <v>0</v>
      </c>
      <c r="AA3491">
        <f t="shared" si="1509"/>
        <v>0</v>
      </c>
      <c r="AB3491">
        <f t="shared" si="1509"/>
        <v>1</v>
      </c>
      <c r="AC3491">
        <f t="shared" ref="AC3491:AI3500" si="1510">VLOOKUP($O3491,$V$74:$AC$80,AC$592+1,0)</f>
        <v>0</v>
      </c>
      <c r="AD3491">
        <f t="shared" si="1510"/>
        <v>0</v>
      </c>
      <c r="AE3491">
        <f t="shared" si="1510"/>
        <v>0</v>
      </c>
      <c r="AF3491">
        <f t="shared" si="1510"/>
        <v>0</v>
      </c>
      <c r="AG3491">
        <f t="shared" si="1510"/>
        <v>0</v>
      </c>
      <c r="AH3491">
        <f t="shared" si="1510"/>
        <v>0</v>
      </c>
      <c r="AI3491">
        <f t="shared" si="1510"/>
        <v>1</v>
      </c>
      <c r="AJ3491">
        <f t="shared" ca="1" si="1479"/>
        <v>0</v>
      </c>
      <c r="AK3491">
        <f t="shared" ca="1" si="1480"/>
        <v>1</v>
      </c>
      <c r="AL3491">
        <f t="shared" ca="1" si="1481"/>
        <v>0</v>
      </c>
      <c r="AM3491">
        <f t="shared" ca="1" si="1482"/>
        <v>1</v>
      </c>
      <c r="AN3491">
        <f t="shared" ca="1" si="1483"/>
        <v>0</v>
      </c>
      <c r="AO3491">
        <f t="shared" ca="1" si="1484"/>
        <v>0</v>
      </c>
      <c r="AP3491">
        <f t="shared" ca="1" si="1485"/>
        <v>1</v>
      </c>
      <c r="AQ3491">
        <f t="shared" ca="1" si="1486"/>
        <v>0</v>
      </c>
      <c r="AR3491">
        <f t="shared" ca="1" si="1487"/>
        <v>0</v>
      </c>
      <c r="AS3491">
        <v>0</v>
      </c>
      <c r="AT3491">
        <v>0</v>
      </c>
      <c r="AU3491">
        <f t="shared" ca="1" si="1508"/>
        <v>1</v>
      </c>
      <c r="AV3491">
        <f t="shared" ca="1" si="1508"/>
        <v>0</v>
      </c>
      <c r="AW3491">
        <f t="shared" ca="1" si="1508"/>
        <v>0</v>
      </c>
      <c r="AX3491">
        <v>0</v>
      </c>
    </row>
    <row r="3492" spans="1:50" x14ac:dyDescent="0.25">
      <c r="A3492" s="2">
        <v>42345</v>
      </c>
      <c r="B3492">
        <v>2492</v>
      </c>
      <c r="C3492">
        <v>29</v>
      </c>
      <c r="D3492">
        <f t="shared" ca="1" si="1488"/>
        <v>19.357654813468972</v>
      </c>
      <c r="E3492">
        <f t="shared" ca="1" si="1489"/>
        <v>9.6423451865310277</v>
      </c>
      <c r="F3492" t="str">
        <f t="shared" ca="1" si="1490"/>
        <v>high</v>
      </c>
      <c r="G3492">
        <v>2022</v>
      </c>
      <c r="H3492">
        <f t="shared" si="1491"/>
        <v>2022</v>
      </c>
      <c r="I3492">
        <f t="shared" ca="1" si="1492"/>
        <v>1206.3683213429608</v>
      </c>
      <c r="J3492">
        <f t="shared" ca="1" si="1493"/>
        <v>815.63167865703917</v>
      </c>
      <c r="K3492" t="str">
        <f t="shared" ca="1" si="1494"/>
        <v>high</v>
      </c>
      <c r="L3492">
        <v>1.9</v>
      </c>
      <c r="M3492" t="str">
        <f t="shared" si="1505"/>
        <v>low</v>
      </c>
      <c r="N3492">
        <f t="shared" si="1476"/>
        <v>12</v>
      </c>
      <c r="O3492">
        <f t="shared" si="1477"/>
        <v>1</v>
      </c>
      <c r="P3492" t="str">
        <f t="shared" si="1478"/>
        <v>pondělí</v>
      </c>
      <c r="Q3492">
        <f t="shared" si="1509"/>
        <v>0</v>
      </c>
      <c r="R3492">
        <f t="shared" si="1509"/>
        <v>0</v>
      </c>
      <c r="S3492">
        <f t="shared" si="1509"/>
        <v>0</v>
      </c>
      <c r="T3492">
        <f t="shared" si="1509"/>
        <v>0</v>
      </c>
      <c r="U3492">
        <f t="shared" si="1509"/>
        <v>0</v>
      </c>
      <c r="V3492">
        <f t="shared" si="1509"/>
        <v>0</v>
      </c>
      <c r="W3492">
        <f t="shared" si="1509"/>
        <v>0</v>
      </c>
      <c r="X3492">
        <f t="shared" si="1509"/>
        <v>0</v>
      </c>
      <c r="Y3492">
        <f t="shared" si="1509"/>
        <v>0</v>
      </c>
      <c r="Z3492">
        <f t="shared" si="1509"/>
        <v>0</v>
      </c>
      <c r="AA3492">
        <f t="shared" si="1509"/>
        <v>0</v>
      </c>
      <c r="AB3492">
        <f t="shared" si="1509"/>
        <v>1</v>
      </c>
      <c r="AC3492">
        <f t="shared" si="1510"/>
        <v>1</v>
      </c>
      <c r="AD3492">
        <f t="shared" si="1510"/>
        <v>0</v>
      </c>
      <c r="AE3492">
        <f t="shared" si="1510"/>
        <v>0</v>
      </c>
      <c r="AF3492">
        <f t="shared" si="1510"/>
        <v>0</v>
      </c>
      <c r="AG3492">
        <f t="shared" si="1510"/>
        <v>0</v>
      </c>
      <c r="AH3492">
        <f t="shared" si="1510"/>
        <v>0</v>
      </c>
      <c r="AI3492">
        <f t="shared" si="1510"/>
        <v>0</v>
      </c>
      <c r="AJ3492">
        <f t="shared" ca="1" si="1479"/>
        <v>0</v>
      </c>
      <c r="AK3492">
        <f t="shared" ca="1" si="1480"/>
        <v>1</v>
      </c>
      <c r="AL3492">
        <f t="shared" ca="1" si="1481"/>
        <v>0</v>
      </c>
      <c r="AM3492">
        <f t="shared" ca="1" si="1482"/>
        <v>1</v>
      </c>
      <c r="AN3492">
        <f t="shared" ca="1" si="1483"/>
        <v>0</v>
      </c>
      <c r="AO3492">
        <f t="shared" ca="1" si="1484"/>
        <v>0</v>
      </c>
      <c r="AP3492">
        <f t="shared" ca="1" si="1485"/>
        <v>1</v>
      </c>
      <c r="AQ3492">
        <f t="shared" ca="1" si="1486"/>
        <v>0</v>
      </c>
      <c r="AR3492">
        <f t="shared" ca="1" si="1487"/>
        <v>0</v>
      </c>
      <c r="AS3492">
        <v>1</v>
      </c>
      <c r="AT3492">
        <v>0</v>
      </c>
      <c r="AU3492">
        <f t="shared" ca="1" si="1508"/>
        <v>0</v>
      </c>
      <c r="AV3492">
        <f t="shared" ca="1" si="1508"/>
        <v>0</v>
      </c>
      <c r="AW3492">
        <f t="shared" ca="1" si="1508"/>
        <v>1</v>
      </c>
      <c r="AX3492">
        <v>0</v>
      </c>
    </row>
    <row r="3493" spans="1:50" x14ac:dyDescent="0.25">
      <c r="A3493" s="2">
        <v>42346</v>
      </c>
      <c r="B3493">
        <v>2493</v>
      </c>
      <c r="C3493">
        <v>22</v>
      </c>
      <c r="D3493">
        <f t="shared" ca="1" si="1488"/>
        <v>19.356044482831479</v>
      </c>
      <c r="E3493">
        <f t="shared" ca="1" si="1489"/>
        <v>2.6439555171685214</v>
      </c>
      <c r="F3493" t="str">
        <f t="shared" ca="1" si="1490"/>
        <v>high</v>
      </c>
      <c r="G3493">
        <v>752</v>
      </c>
      <c r="H3493">
        <f t="shared" si="1491"/>
        <v>752</v>
      </c>
      <c r="I3493">
        <f t="shared" ca="1" si="1492"/>
        <v>1206.366973216567</v>
      </c>
      <c r="J3493">
        <f t="shared" ca="1" si="1493"/>
        <v>-454.36697321656698</v>
      </c>
      <c r="K3493" t="str">
        <f t="shared" ca="1" si="1494"/>
        <v>low</v>
      </c>
      <c r="L3493">
        <v>3.3333333333333361E-2</v>
      </c>
      <c r="M3493" t="str">
        <f t="shared" si="1505"/>
        <v>low</v>
      </c>
      <c r="N3493">
        <f t="shared" si="1476"/>
        <v>12</v>
      </c>
      <c r="O3493">
        <f t="shared" si="1477"/>
        <v>2</v>
      </c>
      <c r="P3493" t="str">
        <f t="shared" si="1478"/>
        <v>úterý</v>
      </c>
      <c r="Q3493">
        <f t="shared" si="1509"/>
        <v>0</v>
      </c>
      <c r="R3493">
        <f t="shared" si="1509"/>
        <v>0</v>
      </c>
      <c r="S3493">
        <f t="shared" si="1509"/>
        <v>0</v>
      </c>
      <c r="T3493">
        <f t="shared" si="1509"/>
        <v>0</v>
      </c>
      <c r="U3493">
        <f t="shared" si="1509"/>
        <v>0</v>
      </c>
      <c r="V3493">
        <f t="shared" si="1509"/>
        <v>0</v>
      </c>
      <c r="W3493">
        <f t="shared" si="1509"/>
        <v>0</v>
      </c>
      <c r="X3493">
        <f t="shared" si="1509"/>
        <v>0</v>
      </c>
      <c r="Y3493">
        <f t="shared" si="1509"/>
        <v>0</v>
      </c>
      <c r="Z3493">
        <f t="shared" si="1509"/>
        <v>0</v>
      </c>
      <c r="AA3493">
        <f t="shared" si="1509"/>
        <v>0</v>
      </c>
      <c r="AB3493">
        <f t="shared" si="1509"/>
        <v>1</v>
      </c>
      <c r="AC3493">
        <f t="shared" si="1510"/>
        <v>0</v>
      </c>
      <c r="AD3493">
        <f t="shared" si="1510"/>
        <v>1</v>
      </c>
      <c r="AE3493">
        <f t="shared" si="1510"/>
        <v>0</v>
      </c>
      <c r="AF3493">
        <f t="shared" si="1510"/>
        <v>0</v>
      </c>
      <c r="AG3493">
        <f t="shared" si="1510"/>
        <v>0</v>
      </c>
      <c r="AH3493">
        <f t="shared" si="1510"/>
        <v>0</v>
      </c>
      <c r="AI3493">
        <f t="shared" si="1510"/>
        <v>0</v>
      </c>
      <c r="AJ3493">
        <f t="shared" ca="1" si="1479"/>
        <v>1</v>
      </c>
      <c r="AK3493">
        <f t="shared" ca="1" si="1480"/>
        <v>0</v>
      </c>
      <c r="AL3493">
        <f t="shared" ca="1" si="1481"/>
        <v>0</v>
      </c>
      <c r="AM3493">
        <f t="shared" ca="1" si="1482"/>
        <v>1</v>
      </c>
      <c r="AN3493">
        <f t="shared" ca="1" si="1483"/>
        <v>0</v>
      </c>
      <c r="AO3493">
        <f t="shared" ca="1" si="1484"/>
        <v>0</v>
      </c>
      <c r="AP3493">
        <f t="shared" ca="1" si="1485"/>
        <v>1</v>
      </c>
      <c r="AQ3493">
        <f t="shared" ca="1" si="1486"/>
        <v>0</v>
      </c>
      <c r="AR3493">
        <f t="shared" ca="1" si="1487"/>
        <v>0</v>
      </c>
      <c r="AS3493">
        <v>1</v>
      </c>
      <c r="AT3493">
        <v>0</v>
      </c>
      <c r="AU3493">
        <f t="shared" ca="1" si="1508"/>
        <v>0</v>
      </c>
      <c r="AV3493">
        <f t="shared" ca="1" si="1508"/>
        <v>0</v>
      </c>
      <c r="AW3493">
        <f t="shared" ca="1" si="1508"/>
        <v>1</v>
      </c>
      <c r="AX3493">
        <v>0</v>
      </c>
    </row>
    <row r="3494" spans="1:50" x14ac:dyDescent="0.25">
      <c r="A3494" s="2">
        <v>42347</v>
      </c>
      <c r="B3494">
        <v>2494</v>
      </c>
      <c r="C3494">
        <v>17</v>
      </c>
      <c r="D3494">
        <f t="shared" ca="1" si="1488"/>
        <v>19.35442957364917</v>
      </c>
      <c r="E3494">
        <f t="shared" ca="1" si="1489"/>
        <v>-2.3544295736491705</v>
      </c>
      <c r="F3494" t="str">
        <f t="shared" ca="1" si="1490"/>
        <v>medium</v>
      </c>
      <c r="G3494">
        <v>718</v>
      </c>
      <c r="H3494">
        <f t="shared" si="1491"/>
        <v>718</v>
      </c>
      <c r="I3494">
        <f t="shared" ca="1" si="1492"/>
        <v>1206.3654753379089</v>
      </c>
      <c r="J3494">
        <f t="shared" ca="1" si="1493"/>
        <v>-488.36547533790895</v>
      </c>
      <c r="K3494" t="str">
        <f t="shared" ca="1" si="1494"/>
        <v>low</v>
      </c>
      <c r="L3494">
        <v>1.9</v>
      </c>
      <c r="M3494" t="str">
        <f t="shared" si="1505"/>
        <v>low</v>
      </c>
      <c r="N3494">
        <f t="shared" si="1476"/>
        <v>12</v>
      </c>
      <c r="O3494">
        <f t="shared" si="1477"/>
        <v>3</v>
      </c>
      <c r="P3494" t="str">
        <f t="shared" si="1478"/>
        <v>středa</v>
      </c>
      <c r="Q3494">
        <f t="shared" si="1509"/>
        <v>0</v>
      </c>
      <c r="R3494">
        <f t="shared" si="1509"/>
        <v>0</v>
      </c>
      <c r="S3494">
        <f t="shared" si="1509"/>
        <v>0</v>
      </c>
      <c r="T3494">
        <f t="shared" si="1509"/>
        <v>0</v>
      </c>
      <c r="U3494">
        <f t="shared" si="1509"/>
        <v>0</v>
      </c>
      <c r="V3494">
        <f t="shared" si="1509"/>
        <v>0</v>
      </c>
      <c r="W3494">
        <f t="shared" si="1509"/>
        <v>0</v>
      </c>
      <c r="X3494">
        <f t="shared" si="1509"/>
        <v>0</v>
      </c>
      <c r="Y3494">
        <f t="shared" si="1509"/>
        <v>0</v>
      </c>
      <c r="Z3494">
        <f t="shared" si="1509"/>
        <v>0</v>
      </c>
      <c r="AA3494">
        <f t="shared" si="1509"/>
        <v>0</v>
      </c>
      <c r="AB3494">
        <f t="shared" si="1509"/>
        <v>1</v>
      </c>
      <c r="AC3494">
        <f t="shared" si="1510"/>
        <v>0</v>
      </c>
      <c r="AD3494">
        <f t="shared" si="1510"/>
        <v>0</v>
      </c>
      <c r="AE3494">
        <f t="shared" si="1510"/>
        <v>1</v>
      </c>
      <c r="AF3494">
        <f t="shared" si="1510"/>
        <v>0</v>
      </c>
      <c r="AG3494">
        <f t="shared" si="1510"/>
        <v>0</v>
      </c>
      <c r="AH3494">
        <f t="shared" si="1510"/>
        <v>0</v>
      </c>
      <c r="AI3494">
        <f t="shared" si="1510"/>
        <v>0</v>
      </c>
      <c r="AJ3494">
        <f t="shared" ca="1" si="1479"/>
        <v>0</v>
      </c>
      <c r="AK3494">
        <f t="shared" ca="1" si="1480"/>
        <v>1</v>
      </c>
      <c r="AL3494">
        <f t="shared" ca="1" si="1481"/>
        <v>0</v>
      </c>
      <c r="AM3494">
        <f t="shared" ca="1" si="1482"/>
        <v>0</v>
      </c>
      <c r="AN3494">
        <f t="shared" ca="1" si="1483"/>
        <v>1</v>
      </c>
      <c r="AO3494">
        <f t="shared" ca="1" si="1484"/>
        <v>0</v>
      </c>
      <c r="AP3494">
        <f t="shared" ca="1" si="1485"/>
        <v>1</v>
      </c>
      <c r="AQ3494">
        <f t="shared" ca="1" si="1486"/>
        <v>0</v>
      </c>
      <c r="AR3494">
        <f t="shared" ca="1" si="1487"/>
        <v>0</v>
      </c>
      <c r="AS3494">
        <v>0</v>
      </c>
      <c r="AT3494">
        <v>0</v>
      </c>
      <c r="AU3494">
        <f t="shared" ca="1" si="1508"/>
        <v>0</v>
      </c>
      <c r="AV3494">
        <f t="shared" ca="1" si="1508"/>
        <v>1</v>
      </c>
      <c r="AW3494">
        <f t="shared" ca="1" si="1508"/>
        <v>0</v>
      </c>
      <c r="AX3494">
        <v>0</v>
      </c>
    </row>
    <row r="3495" spans="1:50" x14ac:dyDescent="0.25">
      <c r="A3495" s="2">
        <v>42348</v>
      </c>
      <c r="B3495">
        <v>2495</v>
      </c>
      <c r="C3495">
        <v>24</v>
      </c>
      <c r="D3495">
        <f t="shared" ca="1" si="1488"/>
        <v>19.352810085922048</v>
      </c>
      <c r="E3495">
        <f t="shared" ca="1" si="1489"/>
        <v>4.647189914077952</v>
      </c>
      <c r="F3495" t="str">
        <f t="shared" ca="1" si="1490"/>
        <v>high</v>
      </c>
      <c r="G3495">
        <v>1096</v>
      </c>
      <c r="H3495">
        <f t="shared" si="1491"/>
        <v>1096</v>
      </c>
      <c r="I3495">
        <f t="shared" ca="1" si="1492"/>
        <v>1206.3638277069867</v>
      </c>
      <c r="J3495">
        <f t="shared" ca="1" si="1493"/>
        <v>-110.36382770698674</v>
      </c>
      <c r="K3495" t="str">
        <f t="shared" ca="1" si="1494"/>
        <v>medium</v>
      </c>
      <c r="L3495">
        <v>0.25</v>
      </c>
      <c r="M3495" t="str">
        <f t="shared" si="1505"/>
        <v>low</v>
      </c>
      <c r="N3495">
        <f t="shared" si="1476"/>
        <v>12</v>
      </c>
      <c r="O3495">
        <f t="shared" si="1477"/>
        <v>4</v>
      </c>
      <c r="P3495" t="str">
        <f t="shared" si="1478"/>
        <v>čtvrtek</v>
      </c>
      <c r="Q3495">
        <f t="shared" si="1509"/>
        <v>0</v>
      </c>
      <c r="R3495">
        <f t="shared" si="1509"/>
        <v>0</v>
      </c>
      <c r="S3495">
        <f t="shared" si="1509"/>
        <v>0</v>
      </c>
      <c r="T3495">
        <f t="shared" si="1509"/>
        <v>0</v>
      </c>
      <c r="U3495">
        <f t="shared" si="1509"/>
        <v>0</v>
      </c>
      <c r="V3495">
        <f t="shared" si="1509"/>
        <v>0</v>
      </c>
      <c r="W3495">
        <f t="shared" si="1509"/>
        <v>0</v>
      </c>
      <c r="X3495">
        <f t="shared" si="1509"/>
        <v>0</v>
      </c>
      <c r="Y3495">
        <f t="shared" si="1509"/>
        <v>0</v>
      </c>
      <c r="Z3495">
        <f t="shared" si="1509"/>
        <v>0</v>
      </c>
      <c r="AA3495">
        <f t="shared" si="1509"/>
        <v>0</v>
      </c>
      <c r="AB3495">
        <f t="shared" si="1509"/>
        <v>1</v>
      </c>
      <c r="AC3495">
        <f t="shared" si="1510"/>
        <v>0</v>
      </c>
      <c r="AD3495">
        <f t="shared" si="1510"/>
        <v>0</v>
      </c>
      <c r="AE3495">
        <f t="shared" si="1510"/>
        <v>0</v>
      </c>
      <c r="AF3495">
        <f t="shared" si="1510"/>
        <v>1</v>
      </c>
      <c r="AG3495">
        <f t="shared" si="1510"/>
        <v>0</v>
      </c>
      <c r="AH3495">
        <f t="shared" si="1510"/>
        <v>0</v>
      </c>
      <c r="AI3495">
        <f t="shared" si="1510"/>
        <v>0</v>
      </c>
      <c r="AJ3495">
        <f t="shared" ca="1" si="1479"/>
        <v>0</v>
      </c>
      <c r="AK3495">
        <f t="shared" ca="1" si="1480"/>
        <v>1</v>
      </c>
      <c r="AL3495">
        <f t="shared" ca="1" si="1481"/>
        <v>0</v>
      </c>
      <c r="AM3495">
        <f t="shared" ca="1" si="1482"/>
        <v>0</v>
      </c>
      <c r="AN3495">
        <f t="shared" ca="1" si="1483"/>
        <v>0</v>
      </c>
      <c r="AO3495">
        <f t="shared" ca="1" si="1484"/>
        <v>1</v>
      </c>
      <c r="AP3495">
        <f t="shared" ca="1" si="1485"/>
        <v>1</v>
      </c>
      <c r="AQ3495">
        <f t="shared" ca="1" si="1486"/>
        <v>0</v>
      </c>
      <c r="AR3495">
        <f t="shared" ca="1" si="1487"/>
        <v>0</v>
      </c>
      <c r="AS3495">
        <v>1</v>
      </c>
      <c r="AT3495">
        <v>0</v>
      </c>
      <c r="AU3495">
        <f t="shared" ca="1" si="1508"/>
        <v>0</v>
      </c>
      <c r="AV3495">
        <f t="shared" ca="1" si="1508"/>
        <v>0</v>
      </c>
      <c r="AW3495">
        <f t="shared" ca="1" si="1508"/>
        <v>1</v>
      </c>
      <c r="AX3495">
        <v>0</v>
      </c>
    </row>
    <row r="3496" spans="1:50" x14ac:dyDescent="0.25">
      <c r="A3496" s="2">
        <v>42349</v>
      </c>
      <c r="B3496">
        <v>2496</v>
      </c>
      <c r="C3496">
        <v>30</v>
      </c>
      <c r="D3496">
        <f t="shared" ca="1" si="1488"/>
        <v>19.351186019650108</v>
      </c>
      <c r="E3496">
        <f t="shared" ca="1" si="1489"/>
        <v>10.648813980349892</v>
      </c>
      <c r="F3496" t="str">
        <f t="shared" ca="1" si="1490"/>
        <v>high</v>
      </c>
      <c r="G3496">
        <v>2008</v>
      </c>
      <c r="H3496">
        <f t="shared" si="1491"/>
        <v>2008</v>
      </c>
      <c r="I3496">
        <f t="shared" ca="1" si="1492"/>
        <v>1206.3620303238006</v>
      </c>
      <c r="J3496">
        <f t="shared" ca="1" si="1493"/>
        <v>801.63796967619942</v>
      </c>
      <c r="K3496" t="str">
        <f t="shared" ca="1" si="1494"/>
        <v>high</v>
      </c>
      <c r="L3496">
        <v>-3.1</v>
      </c>
      <c r="M3496" t="str">
        <f t="shared" si="1505"/>
        <v>low</v>
      </c>
      <c r="N3496">
        <f t="shared" si="1476"/>
        <v>12</v>
      </c>
      <c r="O3496">
        <f t="shared" si="1477"/>
        <v>5</v>
      </c>
      <c r="P3496" t="str">
        <f t="shared" si="1478"/>
        <v>pátek</v>
      </c>
      <c r="Q3496">
        <f t="shared" si="1509"/>
        <v>0</v>
      </c>
      <c r="R3496">
        <f t="shared" si="1509"/>
        <v>0</v>
      </c>
      <c r="S3496">
        <f t="shared" si="1509"/>
        <v>0</v>
      </c>
      <c r="T3496">
        <f t="shared" si="1509"/>
        <v>0</v>
      </c>
      <c r="U3496">
        <f t="shared" si="1509"/>
        <v>0</v>
      </c>
      <c r="V3496">
        <f t="shared" si="1509"/>
        <v>0</v>
      </c>
      <c r="W3496">
        <f t="shared" si="1509"/>
        <v>0</v>
      </c>
      <c r="X3496">
        <f t="shared" si="1509"/>
        <v>0</v>
      </c>
      <c r="Y3496">
        <f t="shared" si="1509"/>
        <v>0</v>
      </c>
      <c r="Z3496">
        <f t="shared" si="1509"/>
        <v>0</v>
      </c>
      <c r="AA3496">
        <f t="shared" si="1509"/>
        <v>0</v>
      </c>
      <c r="AB3496">
        <f t="shared" si="1509"/>
        <v>1</v>
      </c>
      <c r="AC3496">
        <f t="shared" si="1510"/>
        <v>0</v>
      </c>
      <c r="AD3496">
        <f t="shared" si="1510"/>
        <v>0</v>
      </c>
      <c r="AE3496">
        <f t="shared" si="1510"/>
        <v>0</v>
      </c>
      <c r="AF3496">
        <f t="shared" si="1510"/>
        <v>0</v>
      </c>
      <c r="AG3496">
        <f t="shared" si="1510"/>
        <v>1</v>
      </c>
      <c r="AH3496">
        <f t="shared" si="1510"/>
        <v>0</v>
      </c>
      <c r="AI3496">
        <f t="shared" si="1510"/>
        <v>0</v>
      </c>
      <c r="AJ3496">
        <f t="shared" ca="1" si="1479"/>
        <v>0</v>
      </c>
      <c r="AK3496">
        <f t="shared" ca="1" si="1480"/>
        <v>1</v>
      </c>
      <c r="AL3496">
        <f t="shared" ca="1" si="1481"/>
        <v>0</v>
      </c>
      <c r="AM3496">
        <f t="shared" ca="1" si="1482"/>
        <v>0</v>
      </c>
      <c r="AN3496">
        <f t="shared" ca="1" si="1483"/>
        <v>1</v>
      </c>
      <c r="AO3496">
        <f t="shared" ca="1" si="1484"/>
        <v>0</v>
      </c>
      <c r="AP3496">
        <f t="shared" ca="1" si="1485"/>
        <v>1</v>
      </c>
      <c r="AQ3496">
        <f t="shared" ca="1" si="1486"/>
        <v>0</v>
      </c>
      <c r="AR3496">
        <f t="shared" ca="1" si="1487"/>
        <v>0</v>
      </c>
      <c r="AS3496">
        <v>0</v>
      </c>
      <c r="AT3496">
        <v>0</v>
      </c>
      <c r="AU3496">
        <f t="shared" ca="1" si="1508"/>
        <v>0</v>
      </c>
      <c r="AV3496">
        <f t="shared" ca="1" si="1508"/>
        <v>0</v>
      </c>
      <c r="AW3496">
        <f t="shared" ca="1" si="1508"/>
        <v>1</v>
      </c>
      <c r="AX3496">
        <v>0</v>
      </c>
    </row>
    <row r="3497" spans="1:50" x14ac:dyDescent="0.25">
      <c r="A3497" s="2">
        <v>42350</v>
      </c>
      <c r="B3497">
        <v>2497</v>
      </c>
      <c r="C3497">
        <v>25</v>
      </c>
      <c r="D3497">
        <f t="shared" ca="1" si="1488"/>
        <v>19.349557374833353</v>
      </c>
      <c r="E3497">
        <f t="shared" ca="1" si="1489"/>
        <v>5.6504426251666473</v>
      </c>
      <c r="F3497" t="str">
        <f t="shared" ca="1" si="1490"/>
        <v>high</v>
      </c>
      <c r="G3497">
        <v>1716</v>
      </c>
      <c r="H3497">
        <f t="shared" si="1491"/>
        <v>1716</v>
      </c>
      <c r="I3497">
        <f t="shared" ca="1" si="1492"/>
        <v>1206.3600831883502</v>
      </c>
      <c r="J3497">
        <f t="shared" ca="1" si="1493"/>
        <v>509.63991681164975</v>
      </c>
      <c r="K3497" t="str">
        <f t="shared" ca="1" si="1494"/>
        <v>high</v>
      </c>
      <c r="L3497">
        <v>-1.1000000000000001</v>
      </c>
      <c r="M3497" t="str">
        <f t="shared" si="1505"/>
        <v>low</v>
      </c>
      <c r="N3497">
        <f t="shared" ref="N3497:N3547" si="1511">MONTH(A3497)</f>
        <v>12</v>
      </c>
      <c r="O3497">
        <f t="shared" ref="O3497:O3547" si="1512">WEEKDAY(A3497,2)</f>
        <v>6</v>
      </c>
      <c r="P3497" t="str">
        <f t="shared" ref="P3497:P3547" si="1513">VLOOKUP(O3497,$O$581:$P$587,2,0)</f>
        <v>sobota</v>
      </c>
      <c r="Q3497">
        <f t="shared" si="1509"/>
        <v>0</v>
      </c>
      <c r="R3497">
        <f t="shared" si="1509"/>
        <v>0</v>
      </c>
      <c r="S3497">
        <f t="shared" si="1509"/>
        <v>0</v>
      </c>
      <c r="T3497">
        <f t="shared" si="1509"/>
        <v>0</v>
      </c>
      <c r="U3497">
        <f t="shared" si="1509"/>
        <v>0</v>
      </c>
      <c r="V3497">
        <f t="shared" si="1509"/>
        <v>0</v>
      </c>
      <c r="W3497">
        <f t="shared" si="1509"/>
        <v>0</v>
      </c>
      <c r="X3497">
        <f t="shared" si="1509"/>
        <v>0</v>
      </c>
      <c r="Y3497">
        <f t="shared" si="1509"/>
        <v>0</v>
      </c>
      <c r="Z3497">
        <f t="shared" si="1509"/>
        <v>0</v>
      </c>
      <c r="AA3497">
        <f t="shared" si="1509"/>
        <v>0</v>
      </c>
      <c r="AB3497">
        <f t="shared" si="1509"/>
        <v>1</v>
      </c>
      <c r="AC3497">
        <f t="shared" si="1510"/>
        <v>0</v>
      </c>
      <c r="AD3497">
        <f t="shared" si="1510"/>
        <v>0</v>
      </c>
      <c r="AE3497">
        <f t="shared" si="1510"/>
        <v>0</v>
      </c>
      <c r="AF3497">
        <f t="shared" si="1510"/>
        <v>0</v>
      </c>
      <c r="AG3497">
        <f t="shared" si="1510"/>
        <v>0</v>
      </c>
      <c r="AH3497">
        <f t="shared" si="1510"/>
        <v>1</v>
      </c>
      <c r="AI3497">
        <f t="shared" si="1510"/>
        <v>0</v>
      </c>
      <c r="AJ3497">
        <f t="shared" ref="AJ3497:AJ3560" ca="1" si="1514">VLOOKUP(INDIRECT($AJ$590&amp;ROW($A3497)+AJ$591),$F$17:$I$19,AJ$592+1,0)</f>
        <v>0</v>
      </c>
      <c r="AK3497">
        <f t="shared" ref="AK3497:AK3547" ca="1" si="1515">VLOOKUP(INDIRECT($AJ$590&amp;ROW($A3497)+AJ$591),$F$17:$I$19,AK$592+1,0)</f>
        <v>1</v>
      </c>
      <c r="AL3497">
        <f t="shared" ref="AL3497:AL3547" ca="1" si="1516">VLOOKUP(INDIRECT($AJ$590&amp;ROW($A3497)+AJ$591),$F$17:$I$19,AL$592+1,0)</f>
        <v>0</v>
      </c>
      <c r="AM3497">
        <f t="shared" ref="AM3497:AM3560" ca="1" si="1517">VLOOKUP(INDIRECT($AJ$590&amp;ROW($A3497)+AM$591),$F$17:$I$19,AM$592+1,0)</f>
        <v>0</v>
      </c>
      <c r="AN3497">
        <f t="shared" ref="AN3497:AN3547" ca="1" si="1518">VLOOKUP(INDIRECT($AJ$590&amp;ROW($A3497)+AM$591),$F$17:$I$19,AN$592+1,0)</f>
        <v>1</v>
      </c>
      <c r="AO3497">
        <f t="shared" ref="AO3497:AO3547" ca="1" si="1519">VLOOKUP(INDIRECT($AJ$590&amp;ROW($A3497)+AM$591),$F$17:$I$19,AO$592+1,0)</f>
        <v>0</v>
      </c>
      <c r="AP3497">
        <f t="shared" ref="AP3497:AP3560" ca="1" si="1520">VLOOKUP(INDIRECT($AJ$590&amp;ROW($A3497)+AP$591),$F$17:$I$19,AP$592+1,0)</f>
        <v>1</v>
      </c>
      <c r="AQ3497">
        <f t="shared" ref="AQ3497:AQ3547" ca="1" si="1521">VLOOKUP(INDIRECT($AJ$590&amp;ROW($A3497)+AP$591),$F$17:$I$19,AQ$592+1,0)</f>
        <v>0</v>
      </c>
      <c r="AR3497">
        <f t="shared" ref="AR3497:AR3547" ca="1" si="1522">VLOOKUP(INDIRECT($AJ$590&amp;ROW($A3497)+AP$591),$F$17:$I$19,AR$592+1,0)</f>
        <v>0</v>
      </c>
      <c r="AS3497">
        <v>1</v>
      </c>
      <c r="AT3497">
        <v>0</v>
      </c>
      <c r="AU3497">
        <f t="shared" ca="1" si="1508"/>
        <v>0</v>
      </c>
      <c r="AV3497">
        <f t="shared" ca="1" si="1508"/>
        <v>0</v>
      </c>
      <c r="AW3497">
        <f t="shared" ca="1" si="1508"/>
        <v>1</v>
      </c>
      <c r="AX3497">
        <v>0</v>
      </c>
    </row>
    <row r="3498" spans="1:50" x14ac:dyDescent="0.25">
      <c r="A3498" s="2">
        <v>42351</v>
      </c>
      <c r="B3498">
        <v>2498</v>
      </c>
      <c r="C3498">
        <v>14</v>
      </c>
      <c r="D3498">
        <f t="shared" ref="D3498:D3549" ca="1" si="1523">$D$554*B3498^2+$D$558*B3498+$D$562</f>
        <v>19.347924151471783</v>
      </c>
      <c r="E3498">
        <f t="shared" ref="E3498:E3549" ca="1" si="1524">C3498-D3498</f>
        <v>-5.3479241514717835</v>
      </c>
      <c r="F3498" t="str">
        <f t="shared" ref="F3498:F3549" ca="1" si="1525">VLOOKUP(E3498,$A$3:$C$6,3)</f>
        <v>low</v>
      </c>
      <c r="G3498">
        <v>1380</v>
      </c>
      <c r="H3498">
        <f t="shared" ref="H3498:H3549" si="1526">IF(G3498&gt;$H$592,$G$592,G3498)</f>
        <v>1380</v>
      </c>
      <c r="I3498">
        <f t="shared" ref="I3498:I3549" ca="1" si="1527">$J$554*B3498^2+$J$558*B3498+$J$562</f>
        <v>1206.3579863006357</v>
      </c>
      <c r="J3498">
        <f t="shared" ref="J3498:J3549" ca="1" si="1528">H3498-I3498</f>
        <v>173.64201369936427</v>
      </c>
      <c r="K3498" t="str">
        <f t="shared" ref="K3498:K3549" ca="1" si="1529">VLOOKUP(J3498,$A$10:$C$13,3)</f>
        <v>high</v>
      </c>
      <c r="L3498">
        <v>-0.3</v>
      </c>
      <c r="M3498" t="str">
        <f t="shared" si="1505"/>
        <v>low</v>
      </c>
      <c r="N3498">
        <f t="shared" si="1511"/>
        <v>12</v>
      </c>
      <c r="O3498">
        <f t="shared" si="1512"/>
        <v>7</v>
      </c>
      <c r="P3498" t="str">
        <f t="shared" si="1513"/>
        <v>neděle</v>
      </c>
      <c r="Q3498">
        <f t="shared" si="1509"/>
        <v>0</v>
      </c>
      <c r="R3498">
        <f t="shared" si="1509"/>
        <v>0</v>
      </c>
      <c r="S3498">
        <f t="shared" si="1509"/>
        <v>0</v>
      </c>
      <c r="T3498">
        <f t="shared" si="1509"/>
        <v>0</v>
      </c>
      <c r="U3498">
        <f t="shared" si="1509"/>
        <v>0</v>
      </c>
      <c r="V3498">
        <f t="shared" si="1509"/>
        <v>0</v>
      </c>
      <c r="W3498">
        <f t="shared" si="1509"/>
        <v>0</v>
      </c>
      <c r="X3498">
        <f t="shared" si="1509"/>
        <v>0</v>
      </c>
      <c r="Y3498">
        <f t="shared" si="1509"/>
        <v>0</v>
      </c>
      <c r="Z3498">
        <f t="shared" si="1509"/>
        <v>0</v>
      </c>
      <c r="AA3498">
        <f t="shared" si="1509"/>
        <v>0</v>
      </c>
      <c r="AB3498">
        <f t="shared" si="1509"/>
        <v>1</v>
      </c>
      <c r="AC3498">
        <f t="shared" si="1510"/>
        <v>0</v>
      </c>
      <c r="AD3498">
        <f t="shared" si="1510"/>
        <v>0</v>
      </c>
      <c r="AE3498">
        <f t="shared" si="1510"/>
        <v>0</v>
      </c>
      <c r="AF3498">
        <f t="shared" si="1510"/>
        <v>0</v>
      </c>
      <c r="AG3498">
        <f t="shared" si="1510"/>
        <v>0</v>
      </c>
      <c r="AH3498">
        <f t="shared" si="1510"/>
        <v>0</v>
      </c>
      <c r="AI3498">
        <f t="shared" si="1510"/>
        <v>1</v>
      </c>
      <c r="AJ3498">
        <f t="shared" ca="1" si="1514"/>
        <v>0</v>
      </c>
      <c r="AK3498">
        <f t="shared" ca="1" si="1515"/>
        <v>1</v>
      </c>
      <c r="AL3498">
        <f t="shared" ca="1" si="1516"/>
        <v>0</v>
      </c>
      <c r="AM3498">
        <f t="shared" ca="1" si="1517"/>
        <v>0</v>
      </c>
      <c r="AN3498">
        <f t="shared" ca="1" si="1518"/>
        <v>1</v>
      </c>
      <c r="AO3498">
        <f t="shared" ca="1" si="1519"/>
        <v>0</v>
      </c>
      <c r="AP3498">
        <f t="shared" ca="1" si="1520"/>
        <v>1</v>
      </c>
      <c r="AQ3498">
        <f t="shared" ca="1" si="1521"/>
        <v>0</v>
      </c>
      <c r="AR3498">
        <f t="shared" ca="1" si="1522"/>
        <v>0</v>
      </c>
      <c r="AS3498">
        <v>1</v>
      </c>
      <c r="AT3498">
        <v>0</v>
      </c>
      <c r="AU3498">
        <f t="shared" ca="1" si="1508"/>
        <v>1</v>
      </c>
      <c r="AV3498">
        <f t="shared" ca="1" si="1508"/>
        <v>0</v>
      </c>
      <c r="AW3498">
        <f t="shared" ca="1" si="1508"/>
        <v>0</v>
      </c>
      <c r="AX3498">
        <v>0</v>
      </c>
    </row>
    <row r="3499" spans="1:50" x14ac:dyDescent="0.25">
      <c r="A3499" s="2">
        <v>42352</v>
      </c>
      <c r="B3499">
        <v>2499</v>
      </c>
      <c r="C3499">
        <v>23</v>
      </c>
      <c r="D3499">
        <f t="shared" ca="1" si="1523"/>
        <v>19.346286349565396</v>
      </c>
      <c r="E3499">
        <f t="shared" ca="1" si="1524"/>
        <v>3.6537136504346037</v>
      </c>
      <c r="F3499" t="str">
        <f t="shared" ca="1" si="1525"/>
        <v>high</v>
      </c>
      <c r="G3499">
        <v>785</v>
      </c>
      <c r="H3499">
        <f t="shared" si="1526"/>
        <v>785</v>
      </c>
      <c r="I3499">
        <f t="shared" ca="1" si="1527"/>
        <v>1206.355739660657</v>
      </c>
      <c r="J3499">
        <f t="shared" ca="1" si="1528"/>
        <v>-421.35573966065704</v>
      </c>
      <c r="K3499" t="str">
        <f t="shared" ca="1" si="1529"/>
        <v>low</v>
      </c>
      <c r="L3499">
        <v>-3.2</v>
      </c>
      <c r="M3499" t="str">
        <f t="shared" si="1505"/>
        <v>low</v>
      </c>
      <c r="N3499">
        <f t="shared" si="1511"/>
        <v>12</v>
      </c>
      <c r="O3499">
        <f t="shared" si="1512"/>
        <v>1</v>
      </c>
      <c r="P3499" t="str">
        <f t="shared" si="1513"/>
        <v>pondělí</v>
      </c>
      <c r="Q3499">
        <f t="shared" si="1509"/>
        <v>0</v>
      </c>
      <c r="R3499">
        <f t="shared" si="1509"/>
        <v>0</v>
      </c>
      <c r="S3499">
        <f t="shared" si="1509"/>
        <v>0</v>
      </c>
      <c r="T3499">
        <f t="shared" si="1509"/>
        <v>0</v>
      </c>
      <c r="U3499">
        <f t="shared" si="1509"/>
        <v>0</v>
      </c>
      <c r="V3499">
        <f t="shared" si="1509"/>
        <v>0</v>
      </c>
      <c r="W3499">
        <f t="shared" si="1509"/>
        <v>0</v>
      </c>
      <c r="X3499">
        <f t="shared" si="1509"/>
        <v>0</v>
      </c>
      <c r="Y3499">
        <f t="shared" si="1509"/>
        <v>0</v>
      </c>
      <c r="Z3499">
        <f t="shared" si="1509"/>
        <v>0</v>
      </c>
      <c r="AA3499">
        <f t="shared" si="1509"/>
        <v>0</v>
      </c>
      <c r="AB3499">
        <f t="shared" si="1509"/>
        <v>1</v>
      </c>
      <c r="AC3499">
        <f t="shared" si="1510"/>
        <v>1</v>
      </c>
      <c r="AD3499">
        <f t="shared" si="1510"/>
        <v>0</v>
      </c>
      <c r="AE3499">
        <f t="shared" si="1510"/>
        <v>0</v>
      </c>
      <c r="AF3499">
        <f t="shared" si="1510"/>
        <v>0</v>
      </c>
      <c r="AG3499">
        <f t="shared" si="1510"/>
        <v>0</v>
      </c>
      <c r="AH3499">
        <f t="shared" si="1510"/>
        <v>0</v>
      </c>
      <c r="AI3499">
        <f t="shared" si="1510"/>
        <v>0</v>
      </c>
      <c r="AJ3499">
        <f t="shared" ca="1" si="1514"/>
        <v>0</v>
      </c>
      <c r="AK3499">
        <f t="shared" ca="1" si="1515"/>
        <v>1</v>
      </c>
      <c r="AL3499">
        <f t="shared" ca="1" si="1516"/>
        <v>0</v>
      </c>
      <c r="AM3499">
        <f t="shared" ca="1" si="1517"/>
        <v>0</v>
      </c>
      <c r="AN3499">
        <f t="shared" ca="1" si="1518"/>
        <v>1</v>
      </c>
      <c r="AO3499">
        <f t="shared" ca="1" si="1519"/>
        <v>0</v>
      </c>
      <c r="AP3499">
        <f t="shared" ca="1" si="1520"/>
        <v>1</v>
      </c>
      <c r="AQ3499">
        <f t="shared" ca="1" si="1521"/>
        <v>0</v>
      </c>
      <c r="AR3499">
        <f t="shared" ca="1" si="1522"/>
        <v>0</v>
      </c>
      <c r="AS3499">
        <v>0</v>
      </c>
      <c r="AT3499">
        <v>0</v>
      </c>
      <c r="AU3499">
        <f t="shared" ca="1" si="1508"/>
        <v>0</v>
      </c>
      <c r="AV3499">
        <f t="shared" ca="1" si="1508"/>
        <v>0</v>
      </c>
      <c r="AW3499">
        <f t="shared" ca="1" si="1508"/>
        <v>1</v>
      </c>
      <c r="AX3499">
        <v>0</v>
      </c>
    </row>
    <row r="3500" spans="1:50" x14ac:dyDescent="0.25">
      <c r="A3500" s="2">
        <v>42353</v>
      </c>
      <c r="B3500">
        <v>2500</v>
      </c>
      <c r="C3500">
        <v>14</v>
      </c>
      <c r="D3500">
        <f t="shared" ca="1" si="1523"/>
        <v>19.344643969114195</v>
      </c>
      <c r="E3500">
        <f t="shared" ca="1" si="1524"/>
        <v>-5.3446439691141947</v>
      </c>
      <c r="F3500" t="str">
        <f t="shared" ca="1" si="1525"/>
        <v>low</v>
      </c>
      <c r="G3500">
        <v>454</v>
      </c>
      <c r="H3500">
        <f t="shared" si="1526"/>
        <v>454</v>
      </c>
      <c r="I3500">
        <f t="shared" ca="1" si="1527"/>
        <v>1206.3533432684139</v>
      </c>
      <c r="J3500">
        <f t="shared" ca="1" si="1528"/>
        <v>-752.35334326841394</v>
      </c>
      <c r="K3500" t="str">
        <f t="shared" ca="1" si="1529"/>
        <v>low</v>
      </c>
      <c r="L3500">
        <v>-7.7777777777777751E-2</v>
      </c>
      <c r="M3500" t="str">
        <f t="shared" si="1505"/>
        <v>low</v>
      </c>
      <c r="N3500">
        <f t="shared" si="1511"/>
        <v>12</v>
      </c>
      <c r="O3500">
        <f t="shared" si="1512"/>
        <v>2</v>
      </c>
      <c r="P3500" t="str">
        <f t="shared" si="1513"/>
        <v>úterý</v>
      </c>
      <c r="Q3500">
        <f t="shared" si="1509"/>
        <v>0</v>
      </c>
      <c r="R3500">
        <f t="shared" si="1509"/>
        <v>0</v>
      </c>
      <c r="S3500">
        <f t="shared" si="1509"/>
        <v>0</v>
      </c>
      <c r="T3500">
        <f t="shared" si="1509"/>
        <v>0</v>
      </c>
      <c r="U3500">
        <f t="shared" si="1509"/>
        <v>0</v>
      </c>
      <c r="V3500">
        <f t="shared" si="1509"/>
        <v>0</v>
      </c>
      <c r="W3500">
        <f t="shared" si="1509"/>
        <v>0</v>
      </c>
      <c r="X3500">
        <f t="shared" si="1509"/>
        <v>0</v>
      </c>
      <c r="Y3500">
        <f t="shared" si="1509"/>
        <v>0</v>
      </c>
      <c r="Z3500">
        <f t="shared" si="1509"/>
        <v>0</v>
      </c>
      <c r="AA3500">
        <f t="shared" si="1509"/>
        <v>0</v>
      </c>
      <c r="AB3500">
        <f t="shared" si="1509"/>
        <v>1</v>
      </c>
      <c r="AC3500">
        <f t="shared" si="1510"/>
        <v>0</v>
      </c>
      <c r="AD3500">
        <f t="shared" si="1510"/>
        <v>1</v>
      </c>
      <c r="AE3500">
        <f t="shared" si="1510"/>
        <v>0</v>
      </c>
      <c r="AF3500">
        <f t="shared" si="1510"/>
        <v>0</v>
      </c>
      <c r="AG3500">
        <f t="shared" si="1510"/>
        <v>0</v>
      </c>
      <c r="AH3500">
        <f t="shared" si="1510"/>
        <v>0</v>
      </c>
      <c r="AI3500">
        <f t="shared" si="1510"/>
        <v>0</v>
      </c>
      <c r="AJ3500">
        <f t="shared" ca="1" si="1514"/>
        <v>0</v>
      </c>
      <c r="AK3500">
        <f t="shared" ca="1" si="1515"/>
        <v>1</v>
      </c>
      <c r="AL3500">
        <f t="shared" ca="1" si="1516"/>
        <v>0</v>
      </c>
      <c r="AM3500">
        <f t="shared" ca="1" si="1517"/>
        <v>1</v>
      </c>
      <c r="AN3500">
        <f t="shared" ca="1" si="1518"/>
        <v>0</v>
      </c>
      <c r="AO3500">
        <f t="shared" ca="1" si="1519"/>
        <v>0</v>
      </c>
      <c r="AP3500">
        <f t="shared" ca="1" si="1520"/>
        <v>1</v>
      </c>
      <c r="AQ3500">
        <f t="shared" ca="1" si="1521"/>
        <v>0</v>
      </c>
      <c r="AR3500">
        <f t="shared" ca="1" si="1522"/>
        <v>0</v>
      </c>
      <c r="AS3500">
        <v>0</v>
      </c>
      <c r="AT3500">
        <v>0</v>
      </c>
      <c r="AU3500">
        <f t="shared" ca="1" si="1508"/>
        <v>1</v>
      </c>
      <c r="AV3500">
        <f t="shared" ca="1" si="1508"/>
        <v>0</v>
      </c>
      <c r="AW3500">
        <f t="shared" ca="1" si="1508"/>
        <v>0</v>
      </c>
      <c r="AX3500">
        <v>0</v>
      </c>
    </row>
    <row r="3501" spans="1:50" x14ac:dyDescent="0.25">
      <c r="A3501" s="2">
        <v>42354</v>
      </c>
      <c r="B3501">
        <v>2501</v>
      </c>
      <c r="C3501">
        <v>18</v>
      </c>
      <c r="D3501">
        <f t="shared" ca="1" si="1523"/>
        <v>19.342997010118179</v>
      </c>
      <c r="E3501">
        <f t="shared" ca="1" si="1524"/>
        <v>-1.3429970101181787</v>
      </c>
      <c r="F3501" t="str">
        <f t="shared" ca="1" si="1525"/>
        <v>medium</v>
      </c>
      <c r="G3501">
        <v>973</v>
      </c>
      <c r="H3501">
        <f t="shared" si="1526"/>
        <v>973</v>
      </c>
      <c r="I3501">
        <f t="shared" ca="1" si="1527"/>
        <v>1206.3507971239071</v>
      </c>
      <c r="J3501">
        <f t="shared" ca="1" si="1528"/>
        <v>-233.35079712390711</v>
      </c>
      <c r="K3501" t="str">
        <f t="shared" ca="1" si="1529"/>
        <v>medium</v>
      </c>
      <c r="L3501">
        <v>2</v>
      </c>
      <c r="M3501" t="str">
        <f t="shared" si="1505"/>
        <v>low</v>
      </c>
      <c r="N3501">
        <f t="shared" si="1511"/>
        <v>12</v>
      </c>
      <c r="O3501">
        <f t="shared" si="1512"/>
        <v>3</v>
      </c>
      <c r="P3501" t="str">
        <f t="shared" si="1513"/>
        <v>středa</v>
      </c>
      <c r="Q3501">
        <f t="shared" ref="Q3501:AB3510" si="1530">VLOOKUP($N3501,$V$31:$AH$42,Q$592+1,0)</f>
        <v>0</v>
      </c>
      <c r="R3501">
        <f t="shared" si="1530"/>
        <v>0</v>
      </c>
      <c r="S3501">
        <f t="shared" si="1530"/>
        <v>0</v>
      </c>
      <c r="T3501">
        <f t="shared" si="1530"/>
        <v>0</v>
      </c>
      <c r="U3501">
        <f t="shared" si="1530"/>
        <v>0</v>
      </c>
      <c r="V3501">
        <f t="shared" si="1530"/>
        <v>0</v>
      </c>
      <c r="W3501">
        <f t="shared" si="1530"/>
        <v>0</v>
      </c>
      <c r="X3501">
        <f t="shared" si="1530"/>
        <v>0</v>
      </c>
      <c r="Y3501">
        <f t="shared" si="1530"/>
        <v>0</v>
      </c>
      <c r="Z3501">
        <f t="shared" si="1530"/>
        <v>0</v>
      </c>
      <c r="AA3501">
        <f t="shared" si="1530"/>
        <v>0</v>
      </c>
      <c r="AB3501">
        <f t="shared" si="1530"/>
        <v>1</v>
      </c>
      <c r="AC3501">
        <f t="shared" ref="AC3501:AI3510" si="1531">VLOOKUP($O3501,$V$74:$AC$80,AC$592+1,0)</f>
        <v>0</v>
      </c>
      <c r="AD3501">
        <f t="shared" si="1531"/>
        <v>0</v>
      </c>
      <c r="AE3501">
        <f t="shared" si="1531"/>
        <v>1</v>
      </c>
      <c r="AF3501">
        <f t="shared" si="1531"/>
        <v>0</v>
      </c>
      <c r="AG3501">
        <f t="shared" si="1531"/>
        <v>0</v>
      </c>
      <c r="AH3501">
        <f t="shared" si="1531"/>
        <v>0</v>
      </c>
      <c r="AI3501">
        <f t="shared" si="1531"/>
        <v>0</v>
      </c>
      <c r="AJ3501">
        <f t="shared" ca="1" si="1514"/>
        <v>0</v>
      </c>
      <c r="AK3501">
        <f t="shared" ca="1" si="1515"/>
        <v>0</v>
      </c>
      <c r="AL3501">
        <f t="shared" ca="1" si="1516"/>
        <v>1</v>
      </c>
      <c r="AM3501">
        <f t="shared" ca="1" si="1517"/>
        <v>0</v>
      </c>
      <c r="AN3501">
        <f t="shared" ca="1" si="1518"/>
        <v>1</v>
      </c>
      <c r="AO3501">
        <f t="shared" ca="1" si="1519"/>
        <v>0</v>
      </c>
      <c r="AP3501">
        <f t="shared" ca="1" si="1520"/>
        <v>1</v>
      </c>
      <c r="AQ3501">
        <f t="shared" ca="1" si="1521"/>
        <v>0</v>
      </c>
      <c r="AR3501">
        <f t="shared" ca="1" si="1522"/>
        <v>0</v>
      </c>
      <c r="AS3501">
        <v>0</v>
      </c>
      <c r="AT3501">
        <v>0</v>
      </c>
      <c r="AU3501">
        <f t="shared" ref="AU3501:AW3520" ca="1" si="1532">VLOOKUP(INDIRECT($AU$590&amp;ROW($A3501)),$F$17:$I$19,AU$592+1,0)</f>
        <v>0</v>
      </c>
      <c r="AV3501">
        <f t="shared" ca="1" si="1532"/>
        <v>1</v>
      </c>
      <c r="AW3501">
        <f t="shared" ca="1" si="1532"/>
        <v>0</v>
      </c>
      <c r="AX3501">
        <v>0</v>
      </c>
    </row>
    <row r="3502" spans="1:50" x14ac:dyDescent="0.25">
      <c r="A3502" s="2">
        <v>42355</v>
      </c>
      <c r="B3502">
        <v>2502</v>
      </c>
      <c r="C3502">
        <v>23</v>
      </c>
      <c r="D3502">
        <f t="shared" ca="1" si="1523"/>
        <v>19.341345472577345</v>
      </c>
      <c r="E3502">
        <f t="shared" ca="1" si="1524"/>
        <v>3.6586545274226552</v>
      </c>
      <c r="F3502" t="str">
        <f t="shared" ca="1" si="1525"/>
        <v>high</v>
      </c>
      <c r="G3502">
        <v>1658</v>
      </c>
      <c r="H3502">
        <f t="shared" si="1526"/>
        <v>1658</v>
      </c>
      <c r="I3502">
        <f t="shared" ca="1" si="1527"/>
        <v>1206.3481012271359</v>
      </c>
      <c r="J3502">
        <f t="shared" ca="1" si="1528"/>
        <v>451.65189877286412</v>
      </c>
      <c r="K3502" t="str">
        <f t="shared" ca="1" si="1529"/>
        <v>high</v>
      </c>
      <c r="L3502">
        <v>3.6562499999999996</v>
      </c>
      <c r="M3502" t="str">
        <f t="shared" si="1505"/>
        <v>low</v>
      </c>
      <c r="N3502">
        <f t="shared" si="1511"/>
        <v>12</v>
      </c>
      <c r="O3502">
        <f t="shared" si="1512"/>
        <v>4</v>
      </c>
      <c r="P3502" t="str">
        <f t="shared" si="1513"/>
        <v>čtvrtek</v>
      </c>
      <c r="Q3502">
        <f t="shared" si="1530"/>
        <v>0</v>
      </c>
      <c r="R3502">
        <f t="shared" si="1530"/>
        <v>0</v>
      </c>
      <c r="S3502">
        <f t="shared" si="1530"/>
        <v>0</v>
      </c>
      <c r="T3502">
        <f t="shared" si="1530"/>
        <v>0</v>
      </c>
      <c r="U3502">
        <f t="shared" si="1530"/>
        <v>0</v>
      </c>
      <c r="V3502">
        <f t="shared" si="1530"/>
        <v>0</v>
      </c>
      <c r="W3502">
        <f t="shared" si="1530"/>
        <v>0</v>
      </c>
      <c r="X3502">
        <f t="shared" si="1530"/>
        <v>0</v>
      </c>
      <c r="Y3502">
        <f t="shared" si="1530"/>
        <v>0</v>
      </c>
      <c r="Z3502">
        <f t="shared" si="1530"/>
        <v>0</v>
      </c>
      <c r="AA3502">
        <f t="shared" si="1530"/>
        <v>0</v>
      </c>
      <c r="AB3502">
        <f t="shared" si="1530"/>
        <v>1</v>
      </c>
      <c r="AC3502">
        <f t="shared" si="1531"/>
        <v>0</v>
      </c>
      <c r="AD3502">
        <f t="shared" si="1531"/>
        <v>0</v>
      </c>
      <c r="AE3502">
        <f t="shared" si="1531"/>
        <v>0</v>
      </c>
      <c r="AF3502">
        <f t="shared" si="1531"/>
        <v>1</v>
      </c>
      <c r="AG3502">
        <f t="shared" si="1531"/>
        <v>0</v>
      </c>
      <c r="AH3502">
        <f t="shared" si="1531"/>
        <v>0</v>
      </c>
      <c r="AI3502">
        <f t="shared" si="1531"/>
        <v>0</v>
      </c>
      <c r="AJ3502">
        <f t="shared" ca="1" si="1514"/>
        <v>0</v>
      </c>
      <c r="AK3502">
        <f t="shared" ca="1" si="1515"/>
        <v>1</v>
      </c>
      <c r="AL3502">
        <f t="shared" ca="1" si="1516"/>
        <v>0</v>
      </c>
      <c r="AM3502">
        <f t="shared" ca="1" si="1517"/>
        <v>1</v>
      </c>
      <c r="AN3502">
        <f t="shared" ca="1" si="1518"/>
        <v>0</v>
      </c>
      <c r="AO3502">
        <f t="shared" ca="1" si="1519"/>
        <v>0</v>
      </c>
      <c r="AP3502">
        <f t="shared" ca="1" si="1520"/>
        <v>1</v>
      </c>
      <c r="AQ3502">
        <f t="shared" ca="1" si="1521"/>
        <v>0</v>
      </c>
      <c r="AR3502">
        <f t="shared" ca="1" si="1522"/>
        <v>0</v>
      </c>
      <c r="AS3502">
        <v>0</v>
      </c>
      <c r="AT3502">
        <v>0</v>
      </c>
      <c r="AU3502">
        <f t="shared" ca="1" si="1532"/>
        <v>0</v>
      </c>
      <c r="AV3502">
        <f t="shared" ca="1" si="1532"/>
        <v>0</v>
      </c>
      <c r="AW3502">
        <f t="shared" ca="1" si="1532"/>
        <v>1</v>
      </c>
      <c r="AX3502">
        <v>0</v>
      </c>
    </row>
    <row r="3503" spans="1:50" x14ac:dyDescent="0.25">
      <c r="A3503" s="2">
        <v>42356</v>
      </c>
      <c r="B3503">
        <v>2503</v>
      </c>
      <c r="C3503">
        <v>34</v>
      </c>
      <c r="D3503">
        <f t="shared" ca="1" si="1523"/>
        <v>19.339689356491697</v>
      </c>
      <c r="E3503">
        <f t="shared" ca="1" si="1524"/>
        <v>14.660310643508303</v>
      </c>
      <c r="F3503" t="str">
        <f t="shared" ca="1" si="1525"/>
        <v>high</v>
      </c>
      <c r="G3503">
        <v>1599</v>
      </c>
      <c r="H3503">
        <f t="shared" si="1526"/>
        <v>1599</v>
      </c>
      <c r="I3503">
        <f t="shared" ca="1" si="1527"/>
        <v>1206.3452555781007</v>
      </c>
      <c r="J3503">
        <f t="shared" ca="1" si="1528"/>
        <v>392.6547444218993</v>
      </c>
      <c r="K3503" t="str">
        <f t="shared" ca="1" si="1529"/>
        <v>high</v>
      </c>
      <c r="L3503">
        <v>1.9</v>
      </c>
      <c r="M3503" t="str">
        <f t="shared" si="1505"/>
        <v>low</v>
      </c>
      <c r="N3503">
        <f t="shared" si="1511"/>
        <v>12</v>
      </c>
      <c r="O3503">
        <f t="shared" si="1512"/>
        <v>5</v>
      </c>
      <c r="P3503" t="str">
        <f t="shared" si="1513"/>
        <v>pátek</v>
      </c>
      <c r="Q3503">
        <f t="shared" si="1530"/>
        <v>0</v>
      </c>
      <c r="R3503">
        <f t="shared" si="1530"/>
        <v>0</v>
      </c>
      <c r="S3503">
        <f t="shared" si="1530"/>
        <v>0</v>
      </c>
      <c r="T3503">
        <f t="shared" si="1530"/>
        <v>0</v>
      </c>
      <c r="U3503">
        <f t="shared" si="1530"/>
        <v>0</v>
      </c>
      <c r="V3503">
        <f t="shared" si="1530"/>
        <v>0</v>
      </c>
      <c r="W3503">
        <f t="shared" si="1530"/>
        <v>0</v>
      </c>
      <c r="X3503">
        <f t="shared" si="1530"/>
        <v>0</v>
      </c>
      <c r="Y3503">
        <f t="shared" si="1530"/>
        <v>0</v>
      </c>
      <c r="Z3503">
        <f t="shared" si="1530"/>
        <v>0</v>
      </c>
      <c r="AA3503">
        <f t="shared" si="1530"/>
        <v>0</v>
      </c>
      <c r="AB3503">
        <f t="shared" si="1530"/>
        <v>1</v>
      </c>
      <c r="AC3503">
        <f t="shared" si="1531"/>
        <v>0</v>
      </c>
      <c r="AD3503">
        <f t="shared" si="1531"/>
        <v>0</v>
      </c>
      <c r="AE3503">
        <f t="shared" si="1531"/>
        <v>0</v>
      </c>
      <c r="AF3503">
        <f t="shared" si="1531"/>
        <v>0</v>
      </c>
      <c r="AG3503">
        <f t="shared" si="1531"/>
        <v>1</v>
      </c>
      <c r="AH3503">
        <f t="shared" si="1531"/>
        <v>0</v>
      </c>
      <c r="AI3503">
        <f t="shared" si="1531"/>
        <v>0</v>
      </c>
      <c r="AJ3503">
        <f t="shared" ca="1" si="1514"/>
        <v>0</v>
      </c>
      <c r="AK3503">
        <f t="shared" ca="1" si="1515"/>
        <v>1</v>
      </c>
      <c r="AL3503">
        <f t="shared" ca="1" si="1516"/>
        <v>0</v>
      </c>
      <c r="AM3503">
        <f t="shared" ca="1" si="1517"/>
        <v>0</v>
      </c>
      <c r="AN3503">
        <f t="shared" ca="1" si="1518"/>
        <v>1</v>
      </c>
      <c r="AO3503">
        <f t="shared" ca="1" si="1519"/>
        <v>0</v>
      </c>
      <c r="AP3503">
        <f t="shared" ca="1" si="1520"/>
        <v>1</v>
      </c>
      <c r="AQ3503">
        <f t="shared" ca="1" si="1521"/>
        <v>0</v>
      </c>
      <c r="AR3503">
        <f t="shared" ca="1" si="1522"/>
        <v>0</v>
      </c>
      <c r="AS3503">
        <v>1</v>
      </c>
      <c r="AT3503">
        <v>0</v>
      </c>
      <c r="AU3503">
        <f t="shared" ca="1" si="1532"/>
        <v>0</v>
      </c>
      <c r="AV3503">
        <f t="shared" ca="1" si="1532"/>
        <v>0</v>
      </c>
      <c r="AW3503">
        <f t="shared" ca="1" si="1532"/>
        <v>1</v>
      </c>
      <c r="AX3503">
        <v>0</v>
      </c>
    </row>
    <row r="3504" spans="1:50" x14ac:dyDescent="0.25">
      <c r="A3504" s="2">
        <v>42357</v>
      </c>
      <c r="B3504">
        <v>2504</v>
      </c>
      <c r="C3504">
        <v>21</v>
      </c>
      <c r="D3504">
        <f t="shared" ca="1" si="1523"/>
        <v>19.33802866186123</v>
      </c>
      <c r="E3504">
        <f t="shared" ca="1" si="1524"/>
        <v>1.6619713381387697</v>
      </c>
      <c r="F3504" t="str">
        <f t="shared" ca="1" si="1525"/>
        <v>medium</v>
      </c>
      <c r="G3504">
        <v>608</v>
      </c>
      <c r="H3504">
        <f t="shared" si="1526"/>
        <v>608</v>
      </c>
      <c r="I3504">
        <f t="shared" ca="1" si="1527"/>
        <v>1206.3422601768011</v>
      </c>
      <c r="J3504">
        <f t="shared" ca="1" si="1528"/>
        <v>-598.34226017680112</v>
      </c>
      <c r="K3504" t="str">
        <f t="shared" ca="1" si="1529"/>
        <v>low</v>
      </c>
      <c r="L3504">
        <v>2.9</v>
      </c>
      <c r="M3504" t="str">
        <f t="shared" si="1505"/>
        <v>low</v>
      </c>
      <c r="N3504">
        <f t="shared" si="1511"/>
        <v>12</v>
      </c>
      <c r="O3504">
        <f t="shared" si="1512"/>
        <v>6</v>
      </c>
      <c r="P3504" t="str">
        <f t="shared" si="1513"/>
        <v>sobota</v>
      </c>
      <c r="Q3504">
        <f t="shared" si="1530"/>
        <v>0</v>
      </c>
      <c r="R3504">
        <f t="shared" si="1530"/>
        <v>0</v>
      </c>
      <c r="S3504">
        <f t="shared" si="1530"/>
        <v>0</v>
      </c>
      <c r="T3504">
        <f t="shared" si="1530"/>
        <v>0</v>
      </c>
      <c r="U3504">
        <f t="shared" si="1530"/>
        <v>0</v>
      </c>
      <c r="V3504">
        <f t="shared" si="1530"/>
        <v>0</v>
      </c>
      <c r="W3504">
        <f t="shared" si="1530"/>
        <v>0</v>
      </c>
      <c r="X3504">
        <f t="shared" si="1530"/>
        <v>0</v>
      </c>
      <c r="Y3504">
        <f t="shared" si="1530"/>
        <v>0</v>
      </c>
      <c r="Z3504">
        <f t="shared" si="1530"/>
        <v>0</v>
      </c>
      <c r="AA3504">
        <f t="shared" si="1530"/>
        <v>0</v>
      </c>
      <c r="AB3504">
        <f t="shared" si="1530"/>
        <v>1</v>
      </c>
      <c r="AC3504">
        <f t="shared" si="1531"/>
        <v>0</v>
      </c>
      <c r="AD3504">
        <f t="shared" si="1531"/>
        <v>0</v>
      </c>
      <c r="AE3504">
        <f t="shared" si="1531"/>
        <v>0</v>
      </c>
      <c r="AF3504">
        <f t="shared" si="1531"/>
        <v>0</v>
      </c>
      <c r="AG3504">
        <f t="shared" si="1531"/>
        <v>0</v>
      </c>
      <c r="AH3504">
        <f t="shared" si="1531"/>
        <v>1</v>
      </c>
      <c r="AI3504">
        <f t="shared" si="1531"/>
        <v>0</v>
      </c>
      <c r="AJ3504">
        <f t="shared" ca="1" si="1514"/>
        <v>0</v>
      </c>
      <c r="AK3504">
        <f t="shared" ca="1" si="1515"/>
        <v>1</v>
      </c>
      <c r="AL3504">
        <f t="shared" ca="1" si="1516"/>
        <v>0</v>
      </c>
      <c r="AM3504">
        <f t="shared" ca="1" si="1517"/>
        <v>0</v>
      </c>
      <c r="AN3504">
        <f t="shared" ca="1" si="1518"/>
        <v>1</v>
      </c>
      <c r="AO3504">
        <f t="shared" ca="1" si="1519"/>
        <v>0</v>
      </c>
      <c r="AP3504">
        <f t="shared" ca="1" si="1520"/>
        <v>1</v>
      </c>
      <c r="AQ3504">
        <f t="shared" ca="1" si="1521"/>
        <v>0</v>
      </c>
      <c r="AR3504">
        <f t="shared" ca="1" si="1522"/>
        <v>0</v>
      </c>
      <c r="AS3504">
        <v>1</v>
      </c>
      <c r="AT3504">
        <v>0</v>
      </c>
      <c r="AU3504">
        <f t="shared" ca="1" si="1532"/>
        <v>0</v>
      </c>
      <c r="AV3504">
        <f t="shared" ca="1" si="1532"/>
        <v>1</v>
      </c>
      <c r="AW3504">
        <f t="shared" ca="1" si="1532"/>
        <v>0</v>
      </c>
      <c r="AX3504">
        <v>0</v>
      </c>
    </row>
    <row r="3505" spans="1:50" x14ac:dyDescent="0.25">
      <c r="A3505" s="2">
        <v>42358</v>
      </c>
      <c r="B3505">
        <v>2505</v>
      </c>
      <c r="C3505">
        <v>16</v>
      </c>
      <c r="D3505">
        <f t="shared" ca="1" si="1523"/>
        <v>19.336363388685953</v>
      </c>
      <c r="E3505">
        <f t="shared" ca="1" si="1524"/>
        <v>-3.3363633886859532</v>
      </c>
      <c r="F3505" t="str">
        <f t="shared" ca="1" si="1525"/>
        <v>low</v>
      </c>
      <c r="G3505">
        <v>790</v>
      </c>
      <c r="H3505">
        <f t="shared" si="1526"/>
        <v>790</v>
      </c>
      <c r="I3505">
        <f t="shared" ca="1" si="1527"/>
        <v>1206.3391150232378</v>
      </c>
      <c r="J3505">
        <f t="shared" ca="1" si="1528"/>
        <v>-416.33911502323781</v>
      </c>
      <c r="K3505" t="str">
        <f t="shared" ca="1" si="1529"/>
        <v>low</v>
      </c>
      <c r="L3505">
        <v>2.9</v>
      </c>
      <c r="M3505" t="str">
        <f t="shared" si="1505"/>
        <v>low</v>
      </c>
      <c r="N3505">
        <f t="shared" si="1511"/>
        <v>12</v>
      </c>
      <c r="O3505">
        <f t="shared" si="1512"/>
        <v>7</v>
      </c>
      <c r="P3505" t="str">
        <f t="shared" si="1513"/>
        <v>neděle</v>
      </c>
      <c r="Q3505">
        <f t="shared" si="1530"/>
        <v>0</v>
      </c>
      <c r="R3505">
        <f t="shared" si="1530"/>
        <v>0</v>
      </c>
      <c r="S3505">
        <f t="shared" si="1530"/>
        <v>0</v>
      </c>
      <c r="T3505">
        <f t="shared" si="1530"/>
        <v>0</v>
      </c>
      <c r="U3505">
        <f t="shared" si="1530"/>
        <v>0</v>
      </c>
      <c r="V3505">
        <f t="shared" si="1530"/>
        <v>0</v>
      </c>
      <c r="W3505">
        <f t="shared" si="1530"/>
        <v>0</v>
      </c>
      <c r="X3505">
        <f t="shared" si="1530"/>
        <v>0</v>
      </c>
      <c r="Y3505">
        <f t="shared" si="1530"/>
        <v>0</v>
      </c>
      <c r="Z3505">
        <f t="shared" si="1530"/>
        <v>0</v>
      </c>
      <c r="AA3505">
        <f t="shared" si="1530"/>
        <v>0</v>
      </c>
      <c r="AB3505">
        <f t="shared" si="1530"/>
        <v>1</v>
      </c>
      <c r="AC3505">
        <f t="shared" si="1531"/>
        <v>0</v>
      </c>
      <c r="AD3505">
        <f t="shared" si="1531"/>
        <v>0</v>
      </c>
      <c r="AE3505">
        <f t="shared" si="1531"/>
        <v>0</v>
      </c>
      <c r="AF3505">
        <f t="shared" si="1531"/>
        <v>0</v>
      </c>
      <c r="AG3505">
        <f t="shared" si="1531"/>
        <v>0</v>
      </c>
      <c r="AH3505">
        <f t="shared" si="1531"/>
        <v>0</v>
      </c>
      <c r="AI3505">
        <f t="shared" si="1531"/>
        <v>1</v>
      </c>
      <c r="AJ3505">
        <f t="shared" ca="1" si="1514"/>
        <v>0</v>
      </c>
      <c r="AK3505">
        <f t="shared" ca="1" si="1515"/>
        <v>1</v>
      </c>
      <c r="AL3505">
        <f t="shared" ca="1" si="1516"/>
        <v>0</v>
      </c>
      <c r="AM3505">
        <f t="shared" ca="1" si="1517"/>
        <v>0</v>
      </c>
      <c r="AN3505">
        <f t="shared" ca="1" si="1518"/>
        <v>1</v>
      </c>
      <c r="AO3505">
        <f t="shared" ca="1" si="1519"/>
        <v>0</v>
      </c>
      <c r="AP3505">
        <f t="shared" ca="1" si="1520"/>
        <v>1</v>
      </c>
      <c r="AQ3505">
        <f t="shared" ca="1" si="1521"/>
        <v>0</v>
      </c>
      <c r="AR3505">
        <f t="shared" ca="1" si="1522"/>
        <v>0</v>
      </c>
      <c r="AS3505">
        <v>0</v>
      </c>
      <c r="AT3505">
        <v>0</v>
      </c>
      <c r="AU3505">
        <f t="shared" ca="1" si="1532"/>
        <v>1</v>
      </c>
      <c r="AV3505">
        <f t="shared" ca="1" si="1532"/>
        <v>0</v>
      </c>
      <c r="AW3505">
        <f t="shared" ca="1" si="1532"/>
        <v>0</v>
      </c>
      <c r="AX3505">
        <v>0</v>
      </c>
    </row>
    <row r="3506" spans="1:50" x14ac:dyDescent="0.25">
      <c r="A3506" s="2">
        <v>42359</v>
      </c>
      <c r="B3506">
        <v>2506</v>
      </c>
      <c r="C3506">
        <v>22</v>
      </c>
      <c r="D3506">
        <f t="shared" ca="1" si="1523"/>
        <v>19.334693536965858</v>
      </c>
      <c r="E3506">
        <f t="shared" ca="1" si="1524"/>
        <v>2.6653064630341419</v>
      </c>
      <c r="F3506" t="str">
        <f t="shared" ca="1" si="1525"/>
        <v>high</v>
      </c>
      <c r="G3506">
        <v>1455</v>
      </c>
      <c r="H3506">
        <f t="shared" si="1526"/>
        <v>1455</v>
      </c>
      <c r="I3506">
        <f t="shared" ca="1" si="1527"/>
        <v>1206.3358201174101</v>
      </c>
      <c r="J3506">
        <f t="shared" ca="1" si="1528"/>
        <v>248.66417988258991</v>
      </c>
      <c r="K3506" t="str">
        <f t="shared" ca="1" si="1529"/>
        <v>high</v>
      </c>
      <c r="L3506">
        <v>1.2714285714285716</v>
      </c>
      <c r="M3506" t="str">
        <f t="shared" si="1505"/>
        <v>low</v>
      </c>
      <c r="N3506">
        <f t="shared" si="1511"/>
        <v>12</v>
      </c>
      <c r="O3506">
        <f t="shared" si="1512"/>
        <v>1</v>
      </c>
      <c r="P3506" t="str">
        <f t="shared" si="1513"/>
        <v>pondělí</v>
      </c>
      <c r="Q3506">
        <f t="shared" si="1530"/>
        <v>0</v>
      </c>
      <c r="R3506">
        <f t="shared" si="1530"/>
        <v>0</v>
      </c>
      <c r="S3506">
        <f t="shared" si="1530"/>
        <v>0</v>
      </c>
      <c r="T3506">
        <f t="shared" si="1530"/>
        <v>0</v>
      </c>
      <c r="U3506">
        <f t="shared" si="1530"/>
        <v>0</v>
      </c>
      <c r="V3506">
        <f t="shared" si="1530"/>
        <v>0</v>
      </c>
      <c r="W3506">
        <f t="shared" si="1530"/>
        <v>0</v>
      </c>
      <c r="X3506">
        <f t="shared" si="1530"/>
        <v>0</v>
      </c>
      <c r="Y3506">
        <f t="shared" si="1530"/>
        <v>0</v>
      </c>
      <c r="Z3506">
        <f t="shared" si="1530"/>
        <v>0</v>
      </c>
      <c r="AA3506">
        <f t="shared" si="1530"/>
        <v>0</v>
      </c>
      <c r="AB3506">
        <f t="shared" si="1530"/>
        <v>1</v>
      </c>
      <c r="AC3506">
        <f t="shared" si="1531"/>
        <v>1</v>
      </c>
      <c r="AD3506">
        <f t="shared" si="1531"/>
        <v>0</v>
      </c>
      <c r="AE3506">
        <f t="shared" si="1531"/>
        <v>0</v>
      </c>
      <c r="AF3506">
        <f t="shared" si="1531"/>
        <v>0</v>
      </c>
      <c r="AG3506">
        <f t="shared" si="1531"/>
        <v>0</v>
      </c>
      <c r="AH3506">
        <f t="shared" si="1531"/>
        <v>0</v>
      </c>
      <c r="AI3506">
        <f t="shared" si="1531"/>
        <v>0</v>
      </c>
      <c r="AJ3506">
        <f t="shared" ca="1" si="1514"/>
        <v>0</v>
      </c>
      <c r="AK3506">
        <f t="shared" ca="1" si="1515"/>
        <v>1</v>
      </c>
      <c r="AL3506">
        <f t="shared" ca="1" si="1516"/>
        <v>0</v>
      </c>
      <c r="AM3506">
        <f t="shared" ca="1" si="1517"/>
        <v>0</v>
      </c>
      <c r="AN3506">
        <f t="shared" ca="1" si="1518"/>
        <v>1</v>
      </c>
      <c r="AO3506">
        <f t="shared" ca="1" si="1519"/>
        <v>0</v>
      </c>
      <c r="AP3506">
        <f t="shared" ca="1" si="1520"/>
        <v>1</v>
      </c>
      <c r="AQ3506">
        <f t="shared" ca="1" si="1521"/>
        <v>0</v>
      </c>
      <c r="AR3506">
        <f t="shared" ca="1" si="1522"/>
        <v>0</v>
      </c>
      <c r="AS3506">
        <v>1</v>
      </c>
      <c r="AT3506">
        <v>0</v>
      </c>
      <c r="AU3506">
        <f t="shared" ca="1" si="1532"/>
        <v>0</v>
      </c>
      <c r="AV3506">
        <f t="shared" ca="1" si="1532"/>
        <v>0</v>
      </c>
      <c r="AW3506">
        <f t="shared" ca="1" si="1532"/>
        <v>1</v>
      </c>
      <c r="AX3506">
        <v>0</v>
      </c>
    </row>
    <row r="3507" spans="1:50" x14ac:dyDescent="0.25">
      <c r="A3507" s="2">
        <v>42360</v>
      </c>
      <c r="B3507">
        <v>2507</v>
      </c>
      <c r="C3507">
        <v>21</v>
      </c>
      <c r="D3507">
        <f t="shared" ca="1" si="1523"/>
        <v>19.333019106700945</v>
      </c>
      <c r="E3507">
        <f t="shared" ca="1" si="1524"/>
        <v>1.6669808932990549</v>
      </c>
      <c r="F3507" t="str">
        <f t="shared" ca="1" si="1525"/>
        <v>medium</v>
      </c>
      <c r="G3507">
        <v>1448</v>
      </c>
      <c r="H3507">
        <f t="shared" si="1526"/>
        <v>1448</v>
      </c>
      <c r="I3507">
        <f t="shared" ca="1" si="1527"/>
        <v>1206.3323754593182</v>
      </c>
      <c r="J3507">
        <f t="shared" ca="1" si="1528"/>
        <v>241.6676245406818</v>
      </c>
      <c r="K3507" t="str">
        <f t="shared" ca="1" si="1529"/>
        <v>high</v>
      </c>
      <c r="L3507">
        <v>4.1899999999999995</v>
      </c>
      <c r="M3507" t="str">
        <f t="shared" si="1505"/>
        <v>low</v>
      </c>
      <c r="N3507">
        <f t="shared" si="1511"/>
        <v>12</v>
      </c>
      <c r="O3507">
        <f t="shared" si="1512"/>
        <v>2</v>
      </c>
      <c r="P3507" t="str">
        <f t="shared" si="1513"/>
        <v>úterý</v>
      </c>
      <c r="Q3507">
        <f t="shared" si="1530"/>
        <v>0</v>
      </c>
      <c r="R3507">
        <f t="shared" si="1530"/>
        <v>0</v>
      </c>
      <c r="S3507">
        <f t="shared" si="1530"/>
        <v>0</v>
      </c>
      <c r="T3507">
        <f t="shared" si="1530"/>
        <v>0</v>
      </c>
      <c r="U3507">
        <f t="shared" si="1530"/>
        <v>0</v>
      </c>
      <c r="V3507">
        <f t="shared" si="1530"/>
        <v>0</v>
      </c>
      <c r="W3507">
        <f t="shared" si="1530"/>
        <v>0</v>
      </c>
      <c r="X3507">
        <f t="shared" si="1530"/>
        <v>0</v>
      </c>
      <c r="Y3507">
        <f t="shared" si="1530"/>
        <v>0</v>
      </c>
      <c r="Z3507">
        <f t="shared" si="1530"/>
        <v>0</v>
      </c>
      <c r="AA3507">
        <f t="shared" si="1530"/>
        <v>0</v>
      </c>
      <c r="AB3507">
        <f t="shared" si="1530"/>
        <v>1</v>
      </c>
      <c r="AC3507">
        <f t="shared" si="1531"/>
        <v>0</v>
      </c>
      <c r="AD3507">
        <f t="shared" si="1531"/>
        <v>1</v>
      </c>
      <c r="AE3507">
        <f t="shared" si="1531"/>
        <v>0</v>
      </c>
      <c r="AF3507">
        <f t="shared" si="1531"/>
        <v>0</v>
      </c>
      <c r="AG3507">
        <f t="shared" si="1531"/>
        <v>0</v>
      </c>
      <c r="AH3507">
        <f t="shared" si="1531"/>
        <v>0</v>
      </c>
      <c r="AI3507">
        <f t="shared" si="1531"/>
        <v>0</v>
      </c>
      <c r="AJ3507">
        <f t="shared" ca="1" si="1514"/>
        <v>0</v>
      </c>
      <c r="AK3507">
        <f t="shared" ca="1" si="1515"/>
        <v>1</v>
      </c>
      <c r="AL3507">
        <f t="shared" ca="1" si="1516"/>
        <v>0</v>
      </c>
      <c r="AM3507">
        <f t="shared" ca="1" si="1517"/>
        <v>0</v>
      </c>
      <c r="AN3507">
        <f t="shared" ca="1" si="1518"/>
        <v>1</v>
      </c>
      <c r="AO3507">
        <f t="shared" ca="1" si="1519"/>
        <v>0</v>
      </c>
      <c r="AP3507">
        <f t="shared" ca="1" si="1520"/>
        <v>1</v>
      </c>
      <c r="AQ3507">
        <f t="shared" ca="1" si="1521"/>
        <v>0</v>
      </c>
      <c r="AR3507">
        <f t="shared" ca="1" si="1522"/>
        <v>0</v>
      </c>
      <c r="AS3507">
        <v>1</v>
      </c>
      <c r="AT3507">
        <v>0</v>
      </c>
      <c r="AU3507">
        <f t="shared" ca="1" si="1532"/>
        <v>0</v>
      </c>
      <c r="AV3507">
        <f t="shared" ca="1" si="1532"/>
        <v>1</v>
      </c>
      <c r="AW3507">
        <f t="shared" ca="1" si="1532"/>
        <v>0</v>
      </c>
      <c r="AX3507">
        <v>0</v>
      </c>
    </row>
    <row r="3508" spans="1:50" x14ac:dyDescent="0.25">
      <c r="A3508" s="2">
        <v>42361</v>
      </c>
      <c r="B3508">
        <v>2508</v>
      </c>
      <c r="C3508">
        <v>22</v>
      </c>
      <c r="D3508">
        <f t="shared" ca="1" si="1523"/>
        <v>19.331340097891221</v>
      </c>
      <c r="E3508">
        <f t="shared" ca="1" si="1524"/>
        <v>2.6686599021087787</v>
      </c>
      <c r="F3508" t="str">
        <f t="shared" ca="1" si="1525"/>
        <v>high</v>
      </c>
      <c r="G3508">
        <v>1455</v>
      </c>
      <c r="H3508">
        <f t="shared" si="1526"/>
        <v>1455</v>
      </c>
      <c r="I3508">
        <f t="shared" ca="1" si="1527"/>
        <v>1206.3287810489624</v>
      </c>
      <c r="J3508">
        <f t="shared" ca="1" si="1528"/>
        <v>248.67121895103764</v>
      </c>
      <c r="K3508" t="str">
        <f t="shared" ca="1" si="1529"/>
        <v>high</v>
      </c>
      <c r="L3508">
        <v>3.5</v>
      </c>
      <c r="M3508" t="str">
        <f t="shared" si="1505"/>
        <v>low</v>
      </c>
      <c r="N3508">
        <f t="shared" si="1511"/>
        <v>12</v>
      </c>
      <c r="O3508">
        <f t="shared" si="1512"/>
        <v>3</v>
      </c>
      <c r="P3508" t="str">
        <f t="shared" si="1513"/>
        <v>středa</v>
      </c>
      <c r="Q3508">
        <f t="shared" si="1530"/>
        <v>0</v>
      </c>
      <c r="R3508">
        <f t="shared" si="1530"/>
        <v>0</v>
      </c>
      <c r="S3508">
        <f t="shared" si="1530"/>
        <v>0</v>
      </c>
      <c r="T3508">
        <f t="shared" si="1530"/>
        <v>0</v>
      </c>
      <c r="U3508">
        <f t="shared" si="1530"/>
        <v>0</v>
      </c>
      <c r="V3508">
        <f t="shared" si="1530"/>
        <v>0</v>
      </c>
      <c r="W3508">
        <f t="shared" si="1530"/>
        <v>0</v>
      </c>
      <c r="X3508">
        <f t="shared" si="1530"/>
        <v>0</v>
      </c>
      <c r="Y3508">
        <f t="shared" si="1530"/>
        <v>0</v>
      </c>
      <c r="Z3508">
        <f t="shared" si="1530"/>
        <v>0</v>
      </c>
      <c r="AA3508">
        <f t="shared" si="1530"/>
        <v>0</v>
      </c>
      <c r="AB3508">
        <f t="shared" si="1530"/>
        <v>1</v>
      </c>
      <c r="AC3508">
        <f t="shared" si="1531"/>
        <v>0</v>
      </c>
      <c r="AD3508">
        <f t="shared" si="1531"/>
        <v>0</v>
      </c>
      <c r="AE3508">
        <f t="shared" si="1531"/>
        <v>1</v>
      </c>
      <c r="AF3508">
        <f t="shared" si="1531"/>
        <v>0</v>
      </c>
      <c r="AG3508">
        <f t="shared" si="1531"/>
        <v>0</v>
      </c>
      <c r="AH3508">
        <f t="shared" si="1531"/>
        <v>0</v>
      </c>
      <c r="AI3508">
        <f t="shared" si="1531"/>
        <v>0</v>
      </c>
      <c r="AJ3508">
        <f t="shared" ca="1" si="1514"/>
        <v>1</v>
      </c>
      <c r="AK3508">
        <f t="shared" ca="1" si="1515"/>
        <v>0</v>
      </c>
      <c r="AL3508">
        <f t="shared" ca="1" si="1516"/>
        <v>0</v>
      </c>
      <c r="AM3508">
        <f t="shared" ca="1" si="1517"/>
        <v>1</v>
      </c>
      <c r="AN3508">
        <f t="shared" ca="1" si="1518"/>
        <v>0</v>
      </c>
      <c r="AO3508">
        <f t="shared" ca="1" si="1519"/>
        <v>0</v>
      </c>
      <c r="AP3508">
        <f t="shared" ca="1" si="1520"/>
        <v>1</v>
      </c>
      <c r="AQ3508">
        <f t="shared" ca="1" si="1521"/>
        <v>0</v>
      </c>
      <c r="AR3508">
        <f t="shared" ca="1" si="1522"/>
        <v>0</v>
      </c>
      <c r="AS3508">
        <v>0</v>
      </c>
      <c r="AT3508">
        <v>0</v>
      </c>
      <c r="AU3508">
        <f t="shared" ca="1" si="1532"/>
        <v>0</v>
      </c>
      <c r="AV3508">
        <f t="shared" ca="1" si="1532"/>
        <v>0</v>
      </c>
      <c r="AW3508">
        <f t="shared" ca="1" si="1532"/>
        <v>1</v>
      </c>
      <c r="AX3508">
        <v>0</v>
      </c>
    </row>
    <row r="3509" spans="1:50" x14ac:dyDescent="0.25">
      <c r="A3509" s="2">
        <v>42362</v>
      </c>
      <c r="B3509">
        <v>2509</v>
      </c>
      <c r="C3509">
        <v>14</v>
      </c>
      <c r="D3509">
        <f t="shared" ca="1" si="1523"/>
        <v>19.32965651053668</v>
      </c>
      <c r="E3509">
        <f t="shared" ca="1" si="1524"/>
        <v>-5.3296565105366795</v>
      </c>
      <c r="F3509" t="str">
        <f t="shared" ca="1" si="1525"/>
        <v>low</v>
      </c>
      <c r="G3509">
        <v>577</v>
      </c>
      <c r="H3509">
        <f t="shared" si="1526"/>
        <v>577</v>
      </c>
      <c r="I3509">
        <f t="shared" ca="1" si="1527"/>
        <v>1206.3250368863421</v>
      </c>
      <c r="J3509">
        <f t="shared" ca="1" si="1528"/>
        <v>-629.3250368863421</v>
      </c>
      <c r="K3509" t="str">
        <f t="shared" ca="1" si="1529"/>
        <v>low</v>
      </c>
      <c r="L3509">
        <v>-1.2</v>
      </c>
      <c r="M3509" t="str">
        <f t="shared" si="1505"/>
        <v>low</v>
      </c>
      <c r="N3509">
        <f t="shared" si="1511"/>
        <v>12</v>
      </c>
      <c r="O3509">
        <f t="shared" si="1512"/>
        <v>4</v>
      </c>
      <c r="P3509" t="str">
        <f t="shared" si="1513"/>
        <v>čtvrtek</v>
      </c>
      <c r="Q3509">
        <f t="shared" si="1530"/>
        <v>0</v>
      </c>
      <c r="R3509">
        <f t="shared" si="1530"/>
        <v>0</v>
      </c>
      <c r="S3509">
        <f t="shared" si="1530"/>
        <v>0</v>
      </c>
      <c r="T3509">
        <f t="shared" si="1530"/>
        <v>0</v>
      </c>
      <c r="U3509">
        <f t="shared" si="1530"/>
        <v>0</v>
      </c>
      <c r="V3509">
        <f t="shared" si="1530"/>
        <v>0</v>
      </c>
      <c r="W3509">
        <f t="shared" si="1530"/>
        <v>0</v>
      </c>
      <c r="X3509">
        <f t="shared" si="1530"/>
        <v>0</v>
      </c>
      <c r="Y3509">
        <f t="shared" si="1530"/>
        <v>0</v>
      </c>
      <c r="Z3509">
        <f t="shared" si="1530"/>
        <v>0</v>
      </c>
      <c r="AA3509">
        <f t="shared" si="1530"/>
        <v>0</v>
      </c>
      <c r="AB3509">
        <f t="shared" si="1530"/>
        <v>1</v>
      </c>
      <c r="AC3509">
        <f t="shared" si="1531"/>
        <v>0</v>
      </c>
      <c r="AD3509">
        <f t="shared" si="1531"/>
        <v>0</v>
      </c>
      <c r="AE3509">
        <f t="shared" si="1531"/>
        <v>0</v>
      </c>
      <c r="AF3509">
        <f t="shared" si="1531"/>
        <v>1</v>
      </c>
      <c r="AG3509">
        <f t="shared" si="1531"/>
        <v>0</v>
      </c>
      <c r="AH3509">
        <f t="shared" si="1531"/>
        <v>0</v>
      </c>
      <c r="AI3509">
        <f t="shared" si="1531"/>
        <v>0</v>
      </c>
      <c r="AJ3509">
        <f t="shared" ca="1" si="1514"/>
        <v>0</v>
      </c>
      <c r="AK3509">
        <f t="shared" ca="1" si="1515"/>
        <v>1</v>
      </c>
      <c r="AL3509">
        <f t="shared" ca="1" si="1516"/>
        <v>0</v>
      </c>
      <c r="AM3509">
        <f t="shared" ca="1" si="1517"/>
        <v>1</v>
      </c>
      <c r="AN3509">
        <f t="shared" ca="1" si="1518"/>
        <v>0</v>
      </c>
      <c r="AO3509">
        <f t="shared" ca="1" si="1519"/>
        <v>0</v>
      </c>
      <c r="AP3509">
        <f t="shared" ca="1" si="1520"/>
        <v>1</v>
      </c>
      <c r="AQ3509">
        <f t="shared" ca="1" si="1521"/>
        <v>0</v>
      </c>
      <c r="AR3509">
        <f t="shared" ca="1" si="1522"/>
        <v>0</v>
      </c>
      <c r="AS3509">
        <v>0</v>
      </c>
      <c r="AT3509">
        <v>0</v>
      </c>
      <c r="AU3509">
        <f t="shared" ca="1" si="1532"/>
        <v>1</v>
      </c>
      <c r="AV3509">
        <f t="shared" ca="1" si="1532"/>
        <v>0</v>
      </c>
      <c r="AW3509">
        <f t="shared" ca="1" si="1532"/>
        <v>0</v>
      </c>
      <c r="AX3509">
        <v>0</v>
      </c>
    </row>
    <row r="3510" spans="1:50" x14ac:dyDescent="0.25">
      <c r="A3510" s="2">
        <v>42363</v>
      </c>
      <c r="B3510">
        <v>2510</v>
      </c>
      <c r="C3510">
        <v>9</v>
      </c>
      <c r="D3510">
        <f t="shared" ca="1" si="1523"/>
        <v>19.327968344637323</v>
      </c>
      <c r="E3510">
        <f t="shared" ca="1" si="1524"/>
        <v>-10.327968344637323</v>
      </c>
      <c r="F3510" t="str">
        <f t="shared" ca="1" si="1525"/>
        <v>low</v>
      </c>
      <c r="G3510">
        <v>786</v>
      </c>
      <c r="H3510">
        <f t="shared" si="1526"/>
        <v>786</v>
      </c>
      <c r="I3510">
        <f t="shared" ca="1" si="1527"/>
        <v>1206.3211429714579</v>
      </c>
      <c r="J3510">
        <f t="shared" ca="1" si="1528"/>
        <v>-420.3211429714579</v>
      </c>
      <c r="K3510" t="str">
        <f t="shared" ca="1" si="1529"/>
        <v>low</v>
      </c>
      <c r="L3510">
        <v>-1.3</v>
      </c>
      <c r="M3510" t="str">
        <f t="shared" si="1505"/>
        <v>low</v>
      </c>
      <c r="N3510">
        <f t="shared" si="1511"/>
        <v>12</v>
      </c>
      <c r="O3510">
        <f t="shared" si="1512"/>
        <v>5</v>
      </c>
      <c r="P3510" t="str">
        <f t="shared" si="1513"/>
        <v>pátek</v>
      </c>
      <c r="Q3510">
        <f t="shared" si="1530"/>
        <v>0</v>
      </c>
      <c r="R3510">
        <f t="shared" si="1530"/>
        <v>0</v>
      </c>
      <c r="S3510">
        <f t="shared" si="1530"/>
        <v>0</v>
      </c>
      <c r="T3510">
        <f t="shared" si="1530"/>
        <v>0</v>
      </c>
      <c r="U3510">
        <f t="shared" si="1530"/>
        <v>0</v>
      </c>
      <c r="V3510">
        <f t="shared" si="1530"/>
        <v>0</v>
      </c>
      <c r="W3510">
        <f t="shared" si="1530"/>
        <v>0</v>
      </c>
      <c r="X3510">
        <f t="shared" si="1530"/>
        <v>0</v>
      </c>
      <c r="Y3510">
        <f t="shared" si="1530"/>
        <v>0</v>
      </c>
      <c r="Z3510">
        <f t="shared" si="1530"/>
        <v>0</v>
      </c>
      <c r="AA3510">
        <f t="shared" si="1530"/>
        <v>0</v>
      </c>
      <c r="AB3510">
        <f t="shared" si="1530"/>
        <v>1</v>
      </c>
      <c r="AC3510">
        <f t="shared" si="1531"/>
        <v>0</v>
      </c>
      <c r="AD3510">
        <f t="shared" si="1531"/>
        <v>0</v>
      </c>
      <c r="AE3510">
        <f t="shared" si="1531"/>
        <v>0</v>
      </c>
      <c r="AF3510">
        <f t="shared" si="1531"/>
        <v>0</v>
      </c>
      <c r="AG3510">
        <f t="shared" si="1531"/>
        <v>1</v>
      </c>
      <c r="AH3510">
        <f t="shared" si="1531"/>
        <v>0</v>
      </c>
      <c r="AI3510">
        <f t="shared" si="1531"/>
        <v>0</v>
      </c>
      <c r="AJ3510">
        <f t="shared" ca="1" si="1514"/>
        <v>0</v>
      </c>
      <c r="AK3510">
        <f t="shared" ca="1" si="1515"/>
        <v>1</v>
      </c>
      <c r="AL3510">
        <f t="shared" ca="1" si="1516"/>
        <v>0</v>
      </c>
      <c r="AM3510">
        <f t="shared" ca="1" si="1517"/>
        <v>1</v>
      </c>
      <c r="AN3510">
        <f t="shared" ca="1" si="1518"/>
        <v>0</v>
      </c>
      <c r="AO3510">
        <f t="shared" ca="1" si="1519"/>
        <v>0</v>
      </c>
      <c r="AP3510">
        <f t="shared" ca="1" si="1520"/>
        <v>1</v>
      </c>
      <c r="AQ3510">
        <f t="shared" ca="1" si="1521"/>
        <v>0</v>
      </c>
      <c r="AR3510">
        <f t="shared" ca="1" si="1522"/>
        <v>0</v>
      </c>
      <c r="AS3510">
        <v>0</v>
      </c>
      <c r="AT3510">
        <v>0</v>
      </c>
      <c r="AU3510">
        <f t="shared" ca="1" si="1532"/>
        <v>1</v>
      </c>
      <c r="AV3510">
        <f t="shared" ca="1" si="1532"/>
        <v>0</v>
      </c>
      <c r="AW3510">
        <f t="shared" ca="1" si="1532"/>
        <v>0</v>
      </c>
      <c r="AX3510">
        <v>0</v>
      </c>
    </row>
    <row r="3511" spans="1:50" x14ac:dyDescent="0.25">
      <c r="A3511" s="2">
        <v>42364</v>
      </c>
      <c r="B3511">
        <v>2511</v>
      </c>
      <c r="C3511">
        <v>19</v>
      </c>
      <c r="D3511">
        <f t="shared" ca="1" si="1523"/>
        <v>19.326275600193153</v>
      </c>
      <c r="E3511">
        <f t="shared" ca="1" si="1524"/>
        <v>-0.32627560019315283</v>
      </c>
      <c r="F3511" t="str">
        <f t="shared" ca="1" si="1525"/>
        <v>medium</v>
      </c>
      <c r="G3511">
        <v>1064</v>
      </c>
      <c r="H3511">
        <f t="shared" si="1526"/>
        <v>1064</v>
      </c>
      <c r="I3511">
        <f t="shared" ca="1" si="1527"/>
        <v>1206.3170993043095</v>
      </c>
      <c r="J3511">
        <f t="shared" ca="1" si="1528"/>
        <v>-142.31709930430952</v>
      </c>
      <c r="K3511" t="str">
        <f t="shared" ca="1" si="1529"/>
        <v>medium</v>
      </c>
      <c r="L3511">
        <v>4.166666666666667</v>
      </c>
      <c r="M3511" t="str">
        <f t="shared" si="1505"/>
        <v>low</v>
      </c>
      <c r="N3511">
        <f t="shared" si="1511"/>
        <v>12</v>
      </c>
      <c r="O3511">
        <f t="shared" si="1512"/>
        <v>6</v>
      </c>
      <c r="P3511" t="str">
        <f t="shared" si="1513"/>
        <v>sobota</v>
      </c>
      <c r="Q3511">
        <f t="shared" ref="Q3511:AB3520" si="1533">VLOOKUP($N3511,$V$31:$AH$42,Q$592+1,0)</f>
        <v>0</v>
      </c>
      <c r="R3511">
        <f t="shared" si="1533"/>
        <v>0</v>
      </c>
      <c r="S3511">
        <f t="shared" si="1533"/>
        <v>0</v>
      </c>
      <c r="T3511">
        <f t="shared" si="1533"/>
        <v>0</v>
      </c>
      <c r="U3511">
        <f t="shared" si="1533"/>
        <v>0</v>
      </c>
      <c r="V3511">
        <f t="shared" si="1533"/>
        <v>0</v>
      </c>
      <c r="W3511">
        <f t="shared" si="1533"/>
        <v>0</v>
      </c>
      <c r="X3511">
        <f t="shared" si="1533"/>
        <v>0</v>
      </c>
      <c r="Y3511">
        <f t="shared" si="1533"/>
        <v>0</v>
      </c>
      <c r="Z3511">
        <f t="shared" si="1533"/>
        <v>0</v>
      </c>
      <c r="AA3511">
        <f t="shared" si="1533"/>
        <v>0</v>
      </c>
      <c r="AB3511">
        <f t="shared" si="1533"/>
        <v>1</v>
      </c>
      <c r="AC3511">
        <f t="shared" ref="AC3511:AI3520" si="1534">VLOOKUP($O3511,$V$74:$AC$80,AC$592+1,0)</f>
        <v>0</v>
      </c>
      <c r="AD3511">
        <f t="shared" si="1534"/>
        <v>0</v>
      </c>
      <c r="AE3511">
        <f t="shared" si="1534"/>
        <v>0</v>
      </c>
      <c r="AF3511">
        <f t="shared" si="1534"/>
        <v>0</v>
      </c>
      <c r="AG3511">
        <f t="shared" si="1534"/>
        <v>0</v>
      </c>
      <c r="AH3511">
        <f t="shared" si="1534"/>
        <v>1</v>
      </c>
      <c r="AI3511">
        <f t="shared" si="1534"/>
        <v>0</v>
      </c>
      <c r="AJ3511">
        <f t="shared" ca="1" si="1514"/>
        <v>0</v>
      </c>
      <c r="AK3511">
        <f t="shared" ca="1" si="1515"/>
        <v>1</v>
      </c>
      <c r="AL3511">
        <f t="shared" ca="1" si="1516"/>
        <v>0</v>
      </c>
      <c r="AM3511">
        <f t="shared" ca="1" si="1517"/>
        <v>1</v>
      </c>
      <c r="AN3511">
        <f t="shared" ca="1" si="1518"/>
        <v>0</v>
      </c>
      <c r="AO3511">
        <f t="shared" ca="1" si="1519"/>
        <v>0</v>
      </c>
      <c r="AP3511">
        <f t="shared" ca="1" si="1520"/>
        <v>1</v>
      </c>
      <c r="AQ3511">
        <f t="shared" ca="1" si="1521"/>
        <v>0</v>
      </c>
      <c r="AR3511">
        <f t="shared" ca="1" si="1522"/>
        <v>0</v>
      </c>
      <c r="AS3511">
        <v>0</v>
      </c>
      <c r="AT3511">
        <v>0</v>
      </c>
      <c r="AU3511">
        <f t="shared" ca="1" si="1532"/>
        <v>0</v>
      </c>
      <c r="AV3511">
        <f t="shared" ca="1" si="1532"/>
        <v>1</v>
      </c>
      <c r="AW3511">
        <f t="shared" ca="1" si="1532"/>
        <v>0</v>
      </c>
      <c r="AX3511">
        <v>0</v>
      </c>
    </row>
    <row r="3512" spans="1:50" x14ac:dyDescent="0.25">
      <c r="A3512" s="2">
        <v>42365</v>
      </c>
      <c r="B3512">
        <v>2512</v>
      </c>
      <c r="C3512">
        <v>5</v>
      </c>
      <c r="D3512">
        <f t="shared" ca="1" si="1523"/>
        <v>19.324578277204164</v>
      </c>
      <c r="E3512">
        <f t="shared" ca="1" si="1524"/>
        <v>-14.324578277204164</v>
      </c>
      <c r="F3512" t="str">
        <f t="shared" ca="1" si="1525"/>
        <v>low</v>
      </c>
      <c r="G3512">
        <v>340</v>
      </c>
      <c r="H3512">
        <f t="shared" si="1526"/>
        <v>340</v>
      </c>
      <c r="I3512">
        <f t="shared" ca="1" si="1527"/>
        <v>1206.3129058848972</v>
      </c>
      <c r="J3512">
        <f t="shared" ca="1" si="1528"/>
        <v>-866.31290588489719</v>
      </c>
      <c r="K3512" t="str">
        <f t="shared" ca="1" si="1529"/>
        <v>low</v>
      </c>
      <c r="L3512">
        <v>-0.3</v>
      </c>
      <c r="M3512" t="str">
        <f t="shared" si="1505"/>
        <v>low</v>
      </c>
      <c r="N3512">
        <f t="shared" si="1511"/>
        <v>12</v>
      </c>
      <c r="O3512">
        <f t="shared" si="1512"/>
        <v>7</v>
      </c>
      <c r="P3512" t="str">
        <f t="shared" si="1513"/>
        <v>neděle</v>
      </c>
      <c r="Q3512">
        <f t="shared" si="1533"/>
        <v>0</v>
      </c>
      <c r="R3512">
        <f t="shared" si="1533"/>
        <v>0</v>
      </c>
      <c r="S3512">
        <f t="shared" si="1533"/>
        <v>0</v>
      </c>
      <c r="T3512">
        <f t="shared" si="1533"/>
        <v>0</v>
      </c>
      <c r="U3512">
        <f t="shared" si="1533"/>
        <v>0</v>
      </c>
      <c r="V3512">
        <f t="shared" si="1533"/>
        <v>0</v>
      </c>
      <c r="W3512">
        <f t="shared" si="1533"/>
        <v>0</v>
      </c>
      <c r="X3512">
        <f t="shared" si="1533"/>
        <v>0</v>
      </c>
      <c r="Y3512">
        <f t="shared" si="1533"/>
        <v>0</v>
      </c>
      <c r="Z3512">
        <f t="shared" si="1533"/>
        <v>0</v>
      </c>
      <c r="AA3512">
        <f t="shared" si="1533"/>
        <v>0</v>
      </c>
      <c r="AB3512">
        <f t="shared" si="1533"/>
        <v>1</v>
      </c>
      <c r="AC3512">
        <f t="shared" si="1534"/>
        <v>0</v>
      </c>
      <c r="AD3512">
        <f t="shared" si="1534"/>
        <v>0</v>
      </c>
      <c r="AE3512">
        <f t="shared" si="1534"/>
        <v>0</v>
      </c>
      <c r="AF3512">
        <f t="shared" si="1534"/>
        <v>0</v>
      </c>
      <c r="AG3512">
        <f t="shared" si="1534"/>
        <v>0</v>
      </c>
      <c r="AH3512">
        <f t="shared" si="1534"/>
        <v>0</v>
      </c>
      <c r="AI3512">
        <f t="shared" si="1534"/>
        <v>1</v>
      </c>
      <c r="AJ3512">
        <f t="shared" ca="1" si="1514"/>
        <v>1</v>
      </c>
      <c r="AK3512">
        <f t="shared" ca="1" si="1515"/>
        <v>0</v>
      </c>
      <c r="AL3512">
        <f t="shared" ca="1" si="1516"/>
        <v>0</v>
      </c>
      <c r="AM3512">
        <f t="shared" ca="1" si="1517"/>
        <v>1</v>
      </c>
      <c r="AN3512">
        <f t="shared" ca="1" si="1518"/>
        <v>0</v>
      </c>
      <c r="AO3512">
        <f t="shared" ca="1" si="1519"/>
        <v>0</v>
      </c>
      <c r="AP3512">
        <f t="shared" ca="1" si="1520"/>
        <v>1</v>
      </c>
      <c r="AQ3512">
        <f t="shared" ca="1" si="1521"/>
        <v>0</v>
      </c>
      <c r="AR3512">
        <f t="shared" ca="1" si="1522"/>
        <v>0</v>
      </c>
      <c r="AS3512">
        <v>0</v>
      </c>
      <c r="AT3512">
        <v>0</v>
      </c>
      <c r="AU3512">
        <f t="shared" ca="1" si="1532"/>
        <v>1</v>
      </c>
      <c r="AV3512">
        <f t="shared" ca="1" si="1532"/>
        <v>0</v>
      </c>
      <c r="AW3512">
        <f t="shared" ca="1" si="1532"/>
        <v>0</v>
      </c>
      <c r="AX3512">
        <v>0</v>
      </c>
    </row>
    <row r="3513" spans="1:50" x14ac:dyDescent="0.25">
      <c r="A3513" s="2">
        <v>42366</v>
      </c>
      <c r="B3513">
        <v>2513</v>
      </c>
      <c r="C3513">
        <v>9</v>
      </c>
      <c r="D3513">
        <f t="shared" ca="1" si="1523"/>
        <v>19.322876375670361</v>
      </c>
      <c r="E3513">
        <f t="shared" ca="1" si="1524"/>
        <v>-10.322876375670361</v>
      </c>
      <c r="F3513" t="str">
        <f t="shared" ca="1" si="1525"/>
        <v>low</v>
      </c>
      <c r="G3513">
        <v>549</v>
      </c>
      <c r="H3513">
        <f t="shared" si="1526"/>
        <v>549</v>
      </c>
      <c r="I3513">
        <f t="shared" ca="1" si="1527"/>
        <v>1206.3085627132205</v>
      </c>
      <c r="J3513">
        <f t="shared" ca="1" si="1528"/>
        <v>-657.30856271322045</v>
      </c>
      <c r="K3513" t="str">
        <f t="shared" ca="1" si="1529"/>
        <v>low</v>
      </c>
      <c r="L3513">
        <v>-1.3</v>
      </c>
      <c r="M3513" t="str">
        <f t="shared" si="1505"/>
        <v>low</v>
      </c>
      <c r="N3513">
        <f t="shared" si="1511"/>
        <v>12</v>
      </c>
      <c r="O3513">
        <f t="shared" si="1512"/>
        <v>1</v>
      </c>
      <c r="P3513" t="str">
        <f t="shared" si="1513"/>
        <v>pondělí</v>
      </c>
      <c r="Q3513">
        <f t="shared" si="1533"/>
        <v>0</v>
      </c>
      <c r="R3513">
        <f t="shared" si="1533"/>
        <v>0</v>
      </c>
      <c r="S3513">
        <f t="shared" si="1533"/>
        <v>0</v>
      </c>
      <c r="T3513">
        <f t="shared" si="1533"/>
        <v>0</v>
      </c>
      <c r="U3513">
        <f t="shared" si="1533"/>
        <v>0</v>
      </c>
      <c r="V3513">
        <f t="shared" si="1533"/>
        <v>0</v>
      </c>
      <c r="W3513">
        <f t="shared" si="1533"/>
        <v>0</v>
      </c>
      <c r="X3513">
        <f t="shared" si="1533"/>
        <v>0</v>
      </c>
      <c r="Y3513">
        <f t="shared" si="1533"/>
        <v>0</v>
      </c>
      <c r="Z3513">
        <f t="shared" si="1533"/>
        <v>0</v>
      </c>
      <c r="AA3513">
        <f t="shared" si="1533"/>
        <v>0</v>
      </c>
      <c r="AB3513">
        <f t="shared" si="1533"/>
        <v>1</v>
      </c>
      <c r="AC3513">
        <f t="shared" si="1534"/>
        <v>1</v>
      </c>
      <c r="AD3513">
        <f t="shared" si="1534"/>
        <v>0</v>
      </c>
      <c r="AE3513">
        <f t="shared" si="1534"/>
        <v>0</v>
      </c>
      <c r="AF3513">
        <f t="shared" si="1534"/>
        <v>0</v>
      </c>
      <c r="AG3513">
        <f t="shared" si="1534"/>
        <v>0</v>
      </c>
      <c r="AH3513">
        <f t="shared" si="1534"/>
        <v>0</v>
      </c>
      <c r="AI3513">
        <f t="shared" si="1534"/>
        <v>0</v>
      </c>
      <c r="AJ3513">
        <f t="shared" ca="1" si="1514"/>
        <v>0</v>
      </c>
      <c r="AK3513">
        <f t="shared" ca="1" si="1515"/>
        <v>1</v>
      </c>
      <c r="AL3513">
        <f t="shared" ca="1" si="1516"/>
        <v>0</v>
      </c>
      <c r="AM3513">
        <f t="shared" ca="1" si="1517"/>
        <v>1</v>
      </c>
      <c r="AN3513">
        <f t="shared" ca="1" si="1518"/>
        <v>0</v>
      </c>
      <c r="AO3513">
        <f t="shared" ca="1" si="1519"/>
        <v>0</v>
      </c>
      <c r="AP3513">
        <f t="shared" ca="1" si="1520"/>
        <v>1</v>
      </c>
      <c r="AQ3513">
        <f t="shared" ca="1" si="1521"/>
        <v>0</v>
      </c>
      <c r="AR3513">
        <f t="shared" ca="1" si="1522"/>
        <v>0</v>
      </c>
      <c r="AS3513">
        <v>0</v>
      </c>
      <c r="AT3513">
        <v>0</v>
      </c>
      <c r="AU3513">
        <f t="shared" ca="1" si="1532"/>
        <v>1</v>
      </c>
      <c r="AV3513">
        <f t="shared" ca="1" si="1532"/>
        <v>0</v>
      </c>
      <c r="AW3513">
        <f t="shared" ca="1" si="1532"/>
        <v>0</v>
      </c>
      <c r="AX3513">
        <v>0</v>
      </c>
    </row>
    <row r="3514" spans="1:50" x14ac:dyDescent="0.25">
      <c r="A3514" s="2">
        <v>42367</v>
      </c>
      <c r="B3514">
        <v>2514</v>
      </c>
      <c r="C3514">
        <v>25</v>
      </c>
      <c r="D3514">
        <f t="shared" ca="1" si="1523"/>
        <v>19.321169895591744</v>
      </c>
      <c r="E3514">
        <f t="shared" ca="1" si="1524"/>
        <v>5.6788301044082559</v>
      </c>
      <c r="F3514" t="str">
        <f t="shared" ca="1" si="1525"/>
        <v>high</v>
      </c>
      <c r="G3514">
        <v>1824</v>
      </c>
      <c r="H3514">
        <f t="shared" si="1526"/>
        <v>1824</v>
      </c>
      <c r="I3514">
        <f t="shared" ca="1" si="1527"/>
        <v>1206.3040697892795</v>
      </c>
      <c r="J3514">
        <f t="shared" ca="1" si="1528"/>
        <v>617.69593021072046</v>
      </c>
      <c r="K3514" t="str">
        <f t="shared" ca="1" si="1529"/>
        <v>high</v>
      </c>
      <c r="L3514">
        <v>-0.9</v>
      </c>
      <c r="M3514" t="str">
        <f t="shared" si="1505"/>
        <v>low</v>
      </c>
      <c r="N3514">
        <f t="shared" si="1511"/>
        <v>12</v>
      </c>
      <c r="O3514">
        <f t="shared" si="1512"/>
        <v>2</v>
      </c>
      <c r="P3514" t="str">
        <f t="shared" si="1513"/>
        <v>úterý</v>
      </c>
      <c r="Q3514">
        <f t="shared" si="1533"/>
        <v>0</v>
      </c>
      <c r="R3514">
        <f t="shared" si="1533"/>
        <v>0</v>
      </c>
      <c r="S3514">
        <f t="shared" si="1533"/>
        <v>0</v>
      </c>
      <c r="T3514">
        <f t="shared" si="1533"/>
        <v>0</v>
      </c>
      <c r="U3514">
        <f t="shared" si="1533"/>
        <v>0</v>
      </c>
      <c r="V3514">
        <f t="shared" si="1533"/>
        <v>0</v>
      </c>
      <c r="W3514">
        <f t="shared" si="1533"/>
        <v>0</v>
      </c>
      <c r="X3514">
        <f t="shared" si="1533"/>
        <v>0</v>
      </c>
      <c r="Y3514">
        <f t="shared" si="1533"/>
        <v>0</v>
      </c>
      <c r="Z3514">
        <f t="shared" si="1533"/>
        <v>0</v>
      </c>
      <c r="AA3514">
        <f t="shared" si="1533"/>
        <v>0</v>
      </c>
      <c r="AB3514">
        <f t="shared" si="1533"/>
        <v>1</v>
      </c>
      <c r="AC3514">
        <f t="shared" si="1534"/>
        <v>0</v>
      </c>
      <c r="AD3514">
        <f t="shared" si="1534"/>
        <v>1</v>
      </c>
      <c r="AE3514">
        <f t="shared" si="1534"/>
        <v>0</v>
      </c>
      <c r="AF3514">
        <f t="shared" si="1534"/>
        <v>0</v>
      </c>
      <c r="AG3514">
        <f t="shared" si="1534"/>
        <v>0</v>
      </c>
      <c r="AH3514">
        <f t="shared" si="1534"/>
        <v>0</v>
      </c>
      <c r="AI3514">
        <f t="shared" si="1534"/>
        <v>0</v>
      </c>
      <c r="AJ3514">
        <f t="shared" ca="1" si="1514"/>
        <v>0</v>
      </c>
      <c r="AK3514">
        <f t="shared" ca="1" si="1515"/>
        <v>1</v>
      </c>
      <c r="AL3514">
        <f t="shared" ca="1" si="1516"/>
        <v>0</v>
      </c>
      <c r="AM3514">
        <f t="shared" ca="1" si="1517"/>
        <v>1</v>
      </c>
      <c r="AN3514">
        <f t="shared" ca="1" si="1518"/>
        <v>0</v>
      </c>
      <c r="AO3514">
        <f t="shared" ca="1" si="1519"/>
        <v>0</v>
      </c>
      <c r="AP3514">
        <f t="shared" ca="1" si="1520"/>
        <v>1</v>
      </c>
      <c r="AQ3514">
        <f t="shared" ca="1" si="1521"/>
        <v>0</v>
      </c>
      <c r="AR3514">
        <f t="shared" ca="1" si="1522"/>
        <v>0</v>
      </c>
      <c r="AS3514">
        <v>0</v>
      </c>
      <c r="AT3514">
        <v>0</v>
      </c>
      <c r="AU3514">
        <f t="shared" ca="1" si="1532"/>
        <v>0</v>
      </c>
      <c r="AV3514">
        <f t="shared" ca="1" si="1532"/>
        <v>0</v>
      </c>
      <c r="AW3514">
        <f t="shared" ca="1" si="1532"/>
        <v>1</v>
      </c>
      <c r="AX3514">
        <v>0</v>
      </c>
    </row>
    <row r="3515" spans="1:50" x14ac:dyDescent="0.25">
      <c r="A3515" s="2">
        <v>42368</v>
      </c>
      <c r="B3515">
        <v>2515</v>
      </c>
      <c r="C3515">
        <v>11</v>
      </c>
      <c r="D3515">
        <f t="shared" ca="1" si="1523"/>
        <v>19.319458836968309</v>
      </c>
      <c r="E3515">
        <f t="shared" ca="1" si="1524"/>
        <v>-8.3194588369683089</v>
      </c>
      <c r="F3515" t="str">
        <f t="shared" ca="1" si="1525"/>
        <v>low</v>
      </c>
      <c r="G3515">
        <v>727</v>
      </c>
      <c r="H3515">
        <f t="shared" si="1526"/>
        <v>727</v>
      </c>
      <c r="I3515">
        <f t="shared" ca="1" si="1527"/>
        <v>1206.2994271130747</v>
      </c>
      <c r="J3515">
        <f t="shared" ca="1" si="1528"/>
        <v>-479.29942711307467</v>
      </c>
      <c r="K3515" t="str">
        <f t="shared" ca="1" si="1529"/>
        <v>low</v>
      </c>
      <c r="L3515">
        <v>0.14999999999999991</v>
      </c>
      <c r="M3515" t="str">
        <f t="shared" si="1505"/>
        <v>low</v>
      </c>
      <c r="N3515">
        <f t="shared" si="1511"/>
        <v>12</v>
      </c>
      <c r="O3515">
        <f t="shared" si="1512"/>
        <v>3</v>
      </c>
      <c r="P3515" t="str">
        <f t="shared" si="1513"/>
        <v>středa</v>
      </c>
      <c r="Q3515">
        <f t="shared" si="1533"/>
        <v>0</v>
      </c>
      <c r="R3515">
        <f t="shared" si="1533"/>
        <v>0</v>
      </c>
      <c r="S3515">
        <f t="shared" si="1533"/>
        <v>0</v>
      </c>
      <c r="T3515">
        <f t="shared" si="1533"/>
        <v>0</v>
      </c>
      <c r="U3515">
        <f t="shared" si="1533"/>
        <v>0</v>
      </c>
      <c r="V3515">
        <f t="shared" si="1533"/>
        <v>0</v>
      </c>
      <c r="W3515">
        <f t="shared" si="1533"/>
        <v>0</v>
      </c>
      <c r="X3515">
        <f t="shared" si="1533"/>
        <v>0</v>
      </c>
      <c r="Y3515">
        <f t="shared" si="1533"/>
        <v>0</v>
      </c>
      <c r="Z3515">
        <f t="shared" si="1533"/>
        <v>0</v>
      </c>
      <c r="AA3515">
        <f t="shared" si="1533"/>
        <v>0</v>
      </c>
      <c r="AB3515">
        <f t="shared" si="1533"/>
        <v>1</v>
      </c>
      <c r="AC3515">
        <f t="shared" si="1534"/>
        <v>0</v>
      </c>
      <c r="AD3515">
        <f t="shared" si="1534"/>
        <v>0</v>
      </c>
      <c r="AE3515">
        <f t="shared" si="1534"/>
        <v>1</v>
      </c>
      <c r="AF3515">
        <f t="shared" si="1534"/>
        <v>0</v>
      </c>
      <c r="AG3515">
        <f t="shared" si="1534"/>
        <v>0</v>
      </c>
      <c r="AH3515">
        <f t="shared" si="1534"/>
        <v>0</v>
      </c>
      <c r="AI3515">
        <f t="shared" si="1534"/>
        <v>0</v>
      </c>
      <c r="AJ3515">
        <f t="shared" ca="1" si="1514"/>
        <v>0</v>
      </c>
      <c r="AK3515">
        <f t="shared" ca="1" si="1515"/>
        <v>1</v>
      </c>
      <c r="AL3515">
        <f t="shared" ca="1" si="1516"/>
        <v>0</v>
      </c>
      <c r="AM3515">
        <f t="shared" ca="1" si="1517"/>
        <v>1</v>
      </c>
      <c r="AN3515">
        <f t="shared" ca="1" si="1518"/>
        <v>0</v>
      </c>
      <c r="AO3515">
        <f t="shared" ca="1" si="1519"/>
        <v>0</v>
      </c>
      <c r="AP3515">
        <f t="shared" ca="1" si="1520"/>
        <v>1</v>
      </c>
      <c r="AQ3515">
        <f t="shared" ca="1" si="1521"/>
        <v>0</v>
      </c>
      <c r="AR3515">
        <f t="shared" ca="1" si="1522"/>
        <v>0</v>
      </c>
      <c r="AS3515">
        <v>0</v>
      </c>
      <c r="AT3515">
        <v>0</v>
      </c>
      <c r="AU3515">
        <f t="shared" ca="1" si="1532"/>
        <v>1</v>
      </c>
      <c r="AV3515">
        <f t="shared" ca="1" si="1532"/>
        <v>0</v>
      </c>
      <c r="AW3515">
        <f t="shared" ca="1" si="1532"/>
        <v>0</v>
      </c>
      <c r="AX3515">
        <v>0</v>
      </c>
    </row>
    <row r="3516" spans="1:50" x14ac:dyDescent="0.25">
      <c r="A3516" s="2">
        <v>42369</v>
      </c>
      <c r="B3516">
        <v>2516</v>
      </c>
      <c r="C3516">
        <v>7</v>
      </c>
      <c r="D3516">
        <f t="shared" ca="1" si="1523"/>
        <v>19.317743199800056</v>
      </c>
      <c r="E3516">
        <f t="shared" ca="1" si="1524"/>
        <v>-12.317743199800056</v>
      </c>
      <c r="F3516" t="str">
        <f t="shared" ca="1" si="1525"/>
        <v>low</v>
      </c>
      <c r="G3516">
        <v>558</v>
      </c>
      <c r="H3516">
        <f t="shared" si="1526"/>
        <v>558</v>
      </c>
      <c r="I3516">
        <f t="shared" ca="1" si="1527"/>
        <v>1206.2946346846056</v>
      </c>
      <c r="J3516">
        <f t="shared" ca="1" si="1528"/>
        <v>-648.29463468460563</v>
      </c>
      <c r="K3516" t="str">
        <f t="shared" ca="1" si="1529"/>
        <v>low</v>
      </c>
      <c r="L3516">
        <v>-5.3874999999999993</v>
      </c>
      <c r="M3516" t="str">
        <f t="shared" si="1505"/>
        <v>low</v>
      </c>
      <c r="N3516">
        <f t="shared" si="1511"/>
        <v>12</v>
      </c>
      <c r="O3516">
        <f t="shared" si="1512"/>
        <v>4</v>
      </c>
      <c r="P3516" t="str">
        <f t="shared" si="1513"/>
        <v>čtvrtek</v>
      </c>
      <c r="Q3516">
        <f t="shared" si="1533"/>
        <v>0</v>
      </c>
      <c r="R3516">
        <f t="shared" si="1533"/>
        <v>0</v>
      </c>
      <c r="S3516">
        <f t="shared" si="1533"/>
        <v>0</v>
      </c>
      <c r="T3516">
        <f t="shared" si="1533"/>
        <v>0</v>
      </c>
      <c r="U3516">
        <f t="shared" si="1533"/>
        <v>0</v>
      </c>
      <c r="V3516">
        <f t="shared" si="1533"/>
        <v>0</v>
      </c>
      <c r="W3516">
        <f t="shared" si="1533"/>
        <v>0</v>
      </c>
      <c r="X3516">
        <f t="shared" si="1533"/>
        <v>0</v>
      </c>
      <c r="Y3516">
        <f t="shared" si="1533"/>
        <v>0</v>
      </c>
      <c r="Z3516">
        <f t="shared" si="1533"/>
        <v>0</v>
      </c>
      <c r="AA3516">
        <f t="shared" si="1533"/>
        <v>0</v>
      </c>
      <c r="AB3516">
        <f t="shared" si="1533"/>
        <v>1</v>
      </c>
      <c r="AC3516">
        <f t="shared" si="1534"/>
        <v>0</v>
      </c>
      <c r="AD3516">
        <f t="shared" si="1534"/>
        <v>0</v>
      </c>
      <c r="AE3516">
        <f t="shared" si="1534"/>
        <v>0</v>
      </c>
      <c r="AF3516">
        <f t="shared" si="1534"/>
        <v>1</v>
      </c>
      <c r="AG3516">
        <f t="shared" si="1534"/>
        <v>0</v>
      </c>
      <c r="AH3516">
        <f t="shared" si="1534"/>
        <v>0</v>
      </c>
      <c r="AI3516">
        <f t="shared" si="1534"/>
        <v>0</v>
      </c>
      <c r="AJ3516">
        <f t="shared" ca="1" si="1514"/>
        <v>0</v>
      </c>
      <c r="AK3516">
        <f t="shared" ca="1" si="1515"/>
        <v>1</v>
      </c>
      <c r="AL3516">
        <f t="shared" ca="1" si="1516"/>
        <v>0</v>
      </c>
      <c r="AM3516">
        <f t="shared" ca="1" si="1517"/>
        <v>1</v>
      </c>
      <c r="AN3516">
        <f t="shared" ca="1" si="1518"/>
        <v>0</v>
      </c>
      <c r="AO3516">
        <f t="shared" ca="1" si="1519"/>
        <v>0</v>
      </c>
      <c r="AP3516">
        <f t="shared" ca="1" si="1520"/>
        <v>1</v>
      </c>
      <c r="AQ3516">
        <f t="shared" ca="1" si="1521"/>
        <v>0</v>
      </c>
      <c r="AR3516">
        <f t="shared" ca="1" si="1522"/>
        <v>0</v>
      </c>
      <c r="AS3516">
        <v>0</v>
      </c>
      <c r="AT3516">
        <v>0</v>
      </c>
      <c r="AU3516">
        <f t="shared" ca="1" si="1532"/>
        <v>1</v>
      </c>
      <c r="AV3516">
        <f t="shared" ca="1" si="1532"/>
        <v>0</v>
      </c>
      <c r="AW3516">
        <f t="shared" ca="1" si="1532"/>
        <v>0</v>
      </c>
      <c r="AX3516">
        <v>0</v>
      </c>
    </row>
    <row r="3517" spans="1:50" x14ac:dyDescent="0.25">
      <c r="A3517" s="2">
        <v>42370</v>
      </c>
      <c r="B3517">
        <v>2517</v>
      </c>
      <c r="C3517">
        <v>13</v>
      </c>
      <c r="D3517">
        <f t="shared" ca="1" si="1523"/>
        <v>19.316022984086992</v>
      </c>
      <c r="E3517">
        <f t="shared" ca="1" si="1524"/>
        <v>-6.3160229840869917</v>
      </c>
      <c r="F3517" t="str">
        <f t="shared" ca="1" si="1525"/>
        <v>low</v>
      </c>
      <c r="G3517">
        <v>427</v>
      </c>
      <c r="H3517">
        <f t="shared" si="1526"/>
        <v>427</v>
      </c>
      <c r="I3517">
        <f t="shared" ca="1" si="1527"/>
        <v>1206.2896925038722</v>
      </c>
      <c r="J3517">
        <f t="shared" ca="1" si="1528"/>
        <v>-779.28969250387217</v>
      </c>
      <c r="K3517" t="str">
        <f t="shared" ca="1" si="1529"/>
        <v>low</v>
      </c>
      <c r="L3517">
        <v>-4.9624999999999995</v>
      </c>
      <c r="M3517" t="str">
        <f t="shared" si="1505"/>
        <v>low</v>
      </c>
      <c r="N3517">
        <f t="shared" si="1511"/>
        <v>1</v>
      </c>
      <c r="O3517">
        <f t="shared" si="1512"/>
        <v>5</v>
      </c>
      <c r="P3517" t="str">
        <f t="shared" si="1513"/>
        <v>pátek</v>
      </c>
      <c r="Q3517">
        <f t="shared" si="1533"/>
        <v>1</v>
      </c>
      <c r="R3517">
        <f t="shared" si="1533"/>
        <v>0</v>
      </c>
      <c r="S3517">
        <f t="shared" si="1533"/>
        <v>0</v>
      </c>
      <c r="T3517">
        <f t="shared" si="1533"/>
        <v>0</v>
      </c>
      <c r="U3517">
        <f t="shared" si="1533"/>
        <v>0</v>
      </c>
      <c r="V3517">
        <f t="shared" si="1533"/>
        <v>0</v>
      </c>
      <c r="W3517">
        <f t="shared" si="1533"/>
        <v>0</v>
      </c>
      <c r="X3517">
        <f t="shared" si="1533"/>
        <v>0</v>
      </c>
      <c r="Y3517">
        <f t="shared" si="1533"/>
        <v>0</v>
      </c>
      <c r="Z3517">
        <f t="shared" si="1533"/>
        <v>0</v>
      </c>
      <c r="AA3517">
        <f t="shared" si="1533"/>
        <v>0</v>
      </c>
      <c r="AB3517">
        <f t="shared" si="1533"/>
        <v>0</v>
      </c>
      <c r="AC3517">
        <f t="shared" si="1534"/>
        <v>0</v>
      </c>
      <c r="AD3517">
        <f t="shared" si="1534"/>
        <v>0</v>
      </c>
      <c r="AE3517">
        <f t="shared" si="1534"/>
        <v>0</v>
      </c>
      <c r="AF3517">
        <f t="shared" si="1534"/>
        <v>0</v>
      </c>
      <c r="AG3517">
        <f t="shared" si="1534"/>
        <v>1</v>
      </c>
      <c r="AH3517">
        <f t="shared" si="1534"/>
        <v>0</v>
      </c>
      <c r="AI3517">
        <f t="shared" si="1534"/>
        <v>0</v>
      </c>
      <c r="AJ3517">
        <f t="shared" ca="1" si="1514"/>
        <v>0</v>
      </c>
      <c r="AK3517">
        <f t="shared" ca="1" si="1515"/>
        <v>1</v>
      </c>
      <c r="AL3517">
        <f t="shared" ca="1" si="1516"/>
        <v>0</v>
      </c>
      <c r="AM3517">
        <f t="shared" ca="1" si="1517"/>
        <v>1</v>
      </c>
      <c r="AN3517">
        <f t="shared" ca="1" si="1518"/>
        <v>0</v>
      </c>
      <c r="AO3517">
        <f t="shared" ca="1" si="1519"/>
        <v>0</v>
      </c>
      <c r="AP3517">
        <f t="shared" ca="1" si="1520"/>
        <v>1</v>
      </c>
      <c r="AQ3517">
        <f t="shared" ca="1" si="1521"/>
        <v>0</v>
      </c>
      <c r="AR3517">
        <f t="shared" ca="1" si="1522"/>
        <v>0</v>
      </c>
      <c r="AS3517">
        <v>0</v>
      </c>
      <c r="AT3517">
        <v>0</v>
      </c>
      <c r="AU3517">
        <f t="shared" ca="1" si="1532"/>
        <v>1</v>
      </c>
      <c r="AV3517">
        <f t="shared" ca="1" si="1532"/>
        <v>0</v>
      </c>
      <c r="AW3517">
        <f t="shared" ca="1" si="1532"/>
        <v>0</v>
      </c>
      <c r="AX3517">
        <v>0</v>
      </c>
    </row>
    <row r="3518" spans="1:50" x14ac:dyDescent="0.25">
      <c r="A3518" s="2">
        <v>42371</v>
      </c>
      <c r="B3518">
        <v>2518</v>
      </c>
      <c r="C3518">
        <v>13</v>
      </c>
      <c r="D3518">
        <f t="shared" ca="1" si="1523"/>
        <v>19.31429818982911</v>
      </c>
      <c r="E3518">
        <f t="shared" ca="1" si="1524"/>
        <v>-6.3142981898291097</v>
      </c>
      <c r="F3518" t="str">
        <f t="shared" ca="1" si="1525"/>
        <v>low</v>
      </c>
      <c r="G3518">
        <v>652</v>
      </c>
      <c r="H3518">
        <f t="shared" si="1526"/>
        <v>652</v>
      </c>
      <c r="I3518">
        <f t="shared" ca="1" si="1527"/>
        <v>1206.284600570875</v>
      </c>
      <c r="J3518">
        <f t="shared" ca="1" si="1528"/>
        <v>-554.284600570875</v>
      </c>
      <c r="K3518" t="str">
        <f t="shared" ca="1" si="1529"/>
        <v>low</v>
      </c>
      <c r="L3518">
        <v>-2</v>
      </c>
      <c r="M3518" t="str">
        <f t="shared" si="1505"/>
        <v>low</v>
      </c>
      <c r="N3518">
        <f t="shared" si="1511"/>
        <v>1</v>
      </c>
      <c r="O3518">
        <f t="shared" si="1512"/>
        <v>6</v>
      </c>
      <c r="P3518" t="str">
        <f t="shared" si="1513"/>
        <v>sobota</v>
      </c>
      <c r="Q3518">
        <f t="shared" si="1533"/>
        <v>1</v>
      </c>
      <c r="R3518">
        <f t="shared" si="1533"/>
        <v>0</v>
      </c>
      <c r="S3518">
        <f t="shared" si="1533"/>
        <v>0</v>
      </c>
      <c r="T3518">
        <f t="shared" si="1533"/>
        <v>0</v>
      </c>
      <c r="U3518">
        <f t="shared" si="1533"/>
        <v>0</v>
      </c>
      <c r="V3518">
        <f t="shared" si="1533"/>
        <v>0</v>
      </c>
      <c r="W3518">
        <f t="shared" si="1533"/>
        <v>0</v>
      </c>
      <c r="X3518">
        <f t="shared" si="1533"/>
        <v>0</v>
      </c>
      <c r="Y3518">
        <f t="shared" si="1533"/>
        <v>0</v>
      </c>
      <c r="Z3518">
        <f t="shared" si="1533"/>
        <v>0</v>
      </c>
      <c r="AA3518">
        <f t="shared" si="1533"/>
        <v>0</v>
      </c>
      <c r="AB3518">
        <f t="shared" si="1533"/>
        <v>0</v>
      </c>
      <c r="AC3518">
        <f t="shared" si="1534"/>
        <v>0</v>
      </c>
      <c r="AD3518">
        <f t="shared" si="1534"/>
        <v>0</v>
      </c>
      <c r="AE3518">
        <f t="shared" si="1534"/>
        <v>0</v>
      </c>
      <c r="AF3518">
        <f t="shared" si="1534"/>
        <v>0</v>
      </c>
      <c r="AG3518">
        <f t="shared" si="1534"/>
        <v>0</v>
      </c>
      <c r="AH3518">
        <f t="shared" si="1534"/>
        <v>1</v>
      </c>
      <c r="AI3518">
        <f t="shared" si="1534"/>
        <v>0</v>
      </c>
      <c r="AJ3518">
        <f t="shared" ca="1" si="1514"/>
        <v>0</v>
      </c>
      <c r="AK3518">
        <f t="shared" ca="1" si="1515"/>
        <v>1</v>
      </c>
      <c r="AL3518">
        <f t="shared" ca="1" si="1516"/>
        <v>0</v>
      </c>
      <c r="AM3518">
        <f t="shared" ca="1" si="1517"/>
        <v>1</v>
      </c>
      <c r="AN3518">
        <f t="shared" ca="1" si="1518"/>
        <v>0</v>
      </c>
      <c r="AO3518">
        <f t="shared" ca="1" si="1519"/>
        <v>0</v>
      </c>
      <c r="AP3518">
        <f t="shared" ca="1" si="1520"/>
        <v>1</v>
      </c>
      <c r="AQ3518">
        <f t="shared" ca="1" si="1521"/>
        <v>0</v>
      </c>
      <c r="AR3518">
        <f t="shared" ca="1" si="1522"/>
        <v>0</v>
      </c>
      <c r="AS3518">
        <v>1</v>
      </c>
      <c r="AT3518">
        <v>1</v>
      </c>
      <c r="AU3518">
        <f t="shared" ca="1" si="1532"/>
        <v>1</v>
      </c>
      <c r="AV3518">
        <f t="shared" ca="1" si="1532"/>
        <v>0</v>
      </c>
      <c r="AW3518">
        <f t="shared" ca="1" si="1532"/>
        <v>0</v>
      </c>
      <c r="AX3518">
        <v>0</v>
      </c>
    </row>
    <row r="3519" spans="1:50" x14ac:dyDescent="0.25">
      <c r="A3519" s="2">
        <v>42372</v>
      </c>
      <c r="B3519">
        <v>2519</v>
      </c>
      <c r="C3519">
        <v>5</v>
      </c>
      <c r="D3519">
        <f t="shared" ca="1" si="1523"/>
        <v>19.31256881702641</v>
      </c>
      <c r="E3519">
        <f t="shared" ca="1" si="1524"/>
        <v>-14.31256881702641</v>
      </c>
      <c r="F3519" t="str">
        <f t="shared" ca="1" si="1525"/>
        <v>low</v>
      </c>
      <c r="G3519">
        <v>441</v>
      </c>
      <c r="H3519">
        <f t="shared" si="1526"/>
        <v>441</v>
      </c>
      <c r="I3519">
        <f t="shared" ca="1" si="1527"/>
        <v>1206.2793588856134</v>
      </c>
      <c r="J3519">
        <f t="shared" ca="1" si="1528"/>
        <v>-765.27935888561342</v>
      </c>
      <c r="K3519" t="str">
        <f t="shared" ca="1" si="1529"/>
        <v>low</v>
      </c>
      <c r="L3519">
        <v>-14</v>
      </c>
      <c r="M3519" t="str">
        <f t="shared" si="1505"/>
        <v>low</v>
      </c>
      <c r="N3519">
        <f t="shared" si="1511"/>
        <v>1</v>
      </c>
      <c r="O3519">
        <f t="shared" si="1512"/>
        <v>7</v>
      </c>
      <c r="P3519" t="str">
        <f t="shared" si="1513"/>
        <v>neděle</v>
      </c>
      <c r="Q3519">
        <f t="shared" si="1533"/>
        <v>1</v>
      </c>
      <c r="R3519">
        <f t="shared" si="1533"/>
        <v>0</v>
      </c>
      <c r="S3519">
        <f t="shared" si="1533"/>
        <v>0</v>
      </c>
      <c r="T3519">
        <f t="shared" si="1533"/>
        <v>0</v>
      </c>
      <c r="U3519">
        <f t="shared" si="1533"/>
        <v>0</v>
      </c>
      <c r="V3519">
        <f t="shared" si="1533"/>
        <v>0</v>
      </c>
      <c r="W3519">
        <f t="shared" si="1533"/>
        <v>0</v>
      </c>
      <c r="X3519">
        <f t="shared" si="1533"/>
        <v>0</v>
      </c>
      <c r="Y3519">
        <f t="shared" si="1533"/>
        <v>0</v>
      </c>
      <c r="Z3519">
        <f t="shared" si="1533"/>
        <v>0</v>
      </c>
      <c r="AA3519">
        <f t="shared" si="1533"/>
        <v>0</v>
      </c>
      <c r="AB3519">
        <f t="shared" si="1533"/>
        <v>0</v>
      </c>
      <c r="AC3519">
        <f t="shared" si="1534"/>
        <v>0</v>
      </c>
      <c r="AD3519">
        <f t="shared" si="1534"/>
        <v>0</v>
      </c>
      <c r="AE3519">
        <f t="shared" si="1534"/>
        <v>0</v>
      </c>
      <c r="AF3519">
        <f t="shared" si="1534"/>
        <v>0</v>
      </c>
      <c r="AG3519">
        <f t="shared" si="1534"/>
        <v>0</v>
      </c>
      <c r="AH3519">
        <f t="shared" si="1534"/>
        <v>0</v>
      </c>
      <c r="AI3519">
        <f t="shared" si="1534"/>
        <v>1</v>
      </c>
      <c r="AJ3519">
        <f t="shared" ca="1" si="1514"/>
        <v>0</v>
      </c>
      <c r="AK3519">
        <f t="shared" ca="1" si="1515"/>
        <v>1</v>
      </c>
      <c r="AL3519">
        <f t="shared" ca="1" si="1516"/>
        <v>0</v>
      </c>
      <c r="AM3519">
        <f t="shared" ca="1" si="1517"/>
        <v>1</v>
      </c>
      <c r="AN3519">
        <f t="shared" ca="1" si="1518"/>
        <v>0</v>
      </c>
      <c r="AO3519">
        <f t="shared" ca="1" si="1519"/>
        <v>0</v>
      </c>
      <c r="AP3519">
        <f t="shared" ca="1" si="1520"/>
        <v>1</v>
      </c>
      <c r="AQ3519">
        <f t="shared" ca="1" si="1521"/>
        <v>0</v>
      </c>
      <c r="AR3519">
        <f t="shared" ca="1" si="1522"/>
        <v>0</v>
      </c>
      <c r="AS3519">
        <v>0</v>
      </c>
      <c r="AT3519">
        <v>1</v>
      </c>
      <c r="AU3519">
        <f t="shared" ca="1" si="1532"/>
        <v>1</v>
      </c>
      <c r="AV3519">
        <f t="shared" ca="1" si="1532"/>
        <v>0</v>
      </c>
      <c r="AW3519">
        <f t="shared" ca="1" si="1532"/>
        <v>0</v>
      </c>
      <c r="AX3519">
        <v>0</v>
      </c>
    </row>
    <row r="3520" spans="1:50" x14ac:dyDescent="0.25">
      <c r="A3520" s="2">
        <v>42373</v>
      </c>
      <c r="B3520">
        <v>2520</v>
      </c>
      <c r="C3520">
        <v>22</v>
      </c>
      <c r="D3520">
        <f t="shared" ca="1" si="1523"/>
        <v>19.310834865678899</v>
      </c>
      <c r="E3520">
        <f t="shared" ca="1" si="1524"/>
        <v>2.6891651343211009</v>
      </c>
      <c r="F3520" t="str">
        <f t="shared" ca="1" si="1525"/>
        <v>high</v>
      </c>
      <c r="G3520">
        <v>810</v>
      </c>
      <c r="H3520">
        <f t="shared" si="1526"/>
        <v>810</v>
      </c>
      <c r="I3520">
        <f t="shared" ca="1" si="1527"/>
        <v>1206.2739674480879</v>
      </c>
      <c r="J3520">
        <f t="shared" ca="1" si="1528"/>
        <v>-396.27396744808789</v>
      </c>
      <c r="K3520" t="str">
        <f t="shared" ca="1" si="1529"/>
        <v>low</v>
      </c>
      <c r="L3520">
        <v>-9.7000000000000011</v>
      </c>
      <c r="M3520" t="str">
        <f t="shared" si="1505"/>
        <v>low</v>
      </c>
      <c r="N3520">
        <f t="shared" si="1511"/>
        <v>1</v>
      </c>
      <c r="O3520">
        <f t="shared" si="1512"/>
        <v>1</v>
      </c>
      <c r="P3520" t="str">
        <f t="shared" si="1513"/>
        <v>pondělí</v>
      </c>
      <c r="Q3520">
        <f t="shared" si="1533"/>
        <v>1</v>
      </c>
      <c r="R3520">
        <f t="shared" si="1533"/>
        <v>0</v>
      </c>
      <c r="S3520">
        <f t="shared" si="1533"/>
        <v>0</v>
      </c>
      <c r="T3520">
        <f t="shared" si="1533"/>
        <v>0</v>
      </c>
      <c r="U3520">
        <f t="shared" si="1533"/>
        <v>0</v>
      </c>
      <c r="V3520">
        <f t="shared" si="1533"/>
        <v>0</v>
      </c>
      <c r="W3520">
        <f t="shared" si="1533"/>
        <v>0</v>
      </c>
      <c r="X3520">
        <f t="shared" si="1533"/>
        <v>0</v>
      </c>
      <c r="Y3520">
        <f t="shared" si="1533"/>
        <v>0</v>
      </c>
      <c r="Z3520">
        <f t="shared" si="1533"/>
        <v>0</v>
      </c>
      <c r="AA3520">
        <f t="shared" si="1533"/>
        <v>0</v>
      </c>
      <c r="AB3520">
        <f t="shared" si="1533"/>
        <v>0</v>
      </c>
      <c r="AC3520">
        <f t="shared" si="1534"/>
        <v>1</v>
      </c>
      <c r="AD3520">
        <f t="shared" si="1534"/>
        <v>0</v>
      </c>
      <c r="AE3520">
        <f t="shared" si="1534"/>
        <v>0</v>
      </c>
      <c r="AF3520">
        <f t="shared" si="1534"/>
        <v>0</v>
      </c>
      <c r="AG3520">
        <f t="shared" si="1534"/>
        <v>0</v>
      </c>
      <c r="AH3520">
        <f t="shared" si="1534"/>
        <v>0</v>
      </c>
      <c r="AI3520">
        <f t="shared" si="1534"/>
        <v>0</v>
      </c>
      <c r="AJ3520">
        <f t="shared" ca="1" si="1514"/>
        <v>0</v>
      </c>
      <c r="AK3520">
        <f t="shared" ca="1" si="1515"/>
        <v>0</v>
      </c>
      <c r="AL3520">
        <f t="shared" ca="1" si="1516"/>
        <v>1</v>
      </c>
      <c r="AM3520">
        <f t="shared" ca="1" si="1517"/>
        <v>0</v>
      </c>
      <c r="AN3520">
        <f t="shared" ca="1" si="1518"/>
        <v>1</v>
      </c>
      <c r="AO3520">
        <f t="shared" ca="1" si="1519"/>
        <v>0</v>
      </c>
      <c r="AP3520">
        <f t="shared" ca="1" si="1520"/>
        <v>1</v>
      </c>
      <c r="AQ3520">
        <f t="shared" ca="1" si="1521"/>
        <v>0</v>
      </c>
      <c r="AR3520">
        <f t="shared" ca="1" si="1522"/>
        <v>0</v>
      </c>
      <c r="AS3520">
        <v>0</v>
      </c>
      <c r="AT3520">
        <v>0</v>
      </c>
      <c r="AU3520">
        <f t="shared" ca="1" si="1532"/>
        <v>0</v>
      </c>
      <c r="AV3520">
        <f t="shared" ca="1" si="1532"/>
        <v>0</v>
      </c>
      <c r="AW3520">
        <f t="shared" ca="1" si="1532"/>
        <v>1</v>
      </c>
      <c r="AX3520">
        <v>0</v>
      </c>
    </row>
    <row r="3521" spans="1:50" x14ac:dyDescent="0.25">
      <c r="A3521" s="2">
        <v>42374</v>
      </c>
      <c r="B3521">
        <v>2521</v>
      </c>
      <c r="C3521">
        <v>16</v>
      </c>
      <c r="D3521">
        <f t="shared" ca="1" si="1523"/>
        <v>19.30909633578657</v>
      </c>
      <c r="E3521">
        <f t="shared" ca="1" si="1524"/>
        <v>-3.3090963357865704</v>
      </c>
      <c r="F3521" t="str">
        <f t="shared" ca="1" si="1525"/>
        <v>low</v>
      </c>
      <c r="G3521">
        <v>707</v>
      </c>
      <c r="H3521">
        <f t="shared" si="1526"/>
        <v>707</v>
      </c>
      <c r="I3521">
        <f t="shared" ca="1" si="1527"/>
        <v>1206.2684262582979</v>
      </c>
      <c r="J3521">
        <f t="shared" ca="1" si="1528"/>
        <v>-499.26842625829795</v>
      </c>
      <c r="K3521" t="str">
        <f t="shared" ca="1" si="1529"/>
        <v>low</v>
      </c>
      <c r="L3521">
        <v>-8.6</v>
      </c>
      <c r="M3521" t="str">
        <f t="shared" si="1505"/>
        <v>low</v>
      </c>
      <c r="N3521">
        <f t="shared" si="1511"/>
        <v>1</v>
      </c>
      <c r="O3521">
        <f t="shared" si="1512"/>
        <v>2</v>
      </c>
      <c r="P3521" t="str">
        <f t="shared" si="1513"/>
        <v>úterý</v>
      </c>
      <c r="Q3521">
        <f t="shared" ref="Q3521:AB3530" si="1535">VLOOKUP($N3521,$V$31:$AH$42,Q$592+1,0)</f>
        <v>1</v>
      </c>
      <c r="R3521">
        <f t="shared" si="1535"/>
        <v>0</v>
      </c>
      <c r="S3521">
        <f t="shared" si="1535"/>
        <v>0</v>
      </c>
      <c r="T3521">
        <f t="shared" si="1535"/>
        <v>0</v>
      </c>
      <c r="U3521">
        <f t="shared" si="1535"/>
        <v>0</v>
      </c>
      <c r="V3521">
        <f t="shared" si="1535"/>
        <v>0</v>
      </c>
      <c r="W3521">
        <f t="shared" si="1535"/>
        <v>0</v>
      </c>
      <c r="X3521">
        <f t="shared" si="1535"/>
        <v>0</v>
      </c>
      <c r="Y3521">
        <f t="shared" si="1535"/>
        <v>0</v>
      </c>
      <c r="Z3521">
        <f t="shared" si="1535"/>
        <v>0</v>
      </c>
      <c r="AA3521">
        <f t="shared" si="1535"/>
        <v>0</v>
      </c>
      <c r="AB3521">
        <f t="shared" si="1535"/>
        <v>0</v>
      </c>
      <c r="AC3521">
        <f t="shared" ref="AC3521:AI3530" si="1536">VLOOKUP($O3521,$V$74:$AC$80,AC$592+1,0)</f>
        <v>0</v>
      </c>
      <c r="AD3521">
        <f t="shared" si="1536"/>
        <v>1</v>
      </c>
      <c r="AE3521">
        <f t="shared" si="1536"/>
        <v>0</v>
      </c>
      <c r="AF3521">
        <f t="shared" si="1536"/>
        <v>0</v>
      </c>
      <c r="AG3521">
        <f t="shared" si="1536"/>
        <v>0</v>
      </c>
      <c r="AH3521">
        <f t="shared" si="1536"/>
        <v>0</v>
      </c>
      <c r="AI3521">
        <f t="shared" si="1536"/>
        <v>0</v>
      </c>
      <c r="AJ3521">
        <f t="shared" ca="1" si="1514"/>
        <v>0</v>
      </c>
      <c r="AK3521">
        <f t="shared" ca="1" si="1515"/>
        <v>1</v>
      </c>
      <c r="AL3521">
        <f t="shared" ca="1" si="1516"/>
        <v>0</v>
      </c>
      <c r="AM3521">
        <f t="shared" ca="1" si="1517"/>
        <v>1</v>
      </c>
      <c r="AN3521">
        <f t="shared" ca="1" si="1518"/>
        <v>0</v>
      </c>
      <c r="AO3521">
        <f t="shared" ca="1" si="1519"/>
        <v>0</v>
      </c>
      <c r="AP3521">
        <f t="shared" ca="1" si="1520"/>
        <v>1</v>
      </c>
      <c r="AQ3521">
        <f t="shared" ca="1" si="1521"/>
        <v>0</v>
      </c>
      <c r="AR3521">
        <f t="shared" ca="1" si="1522"/>
        <v>0</v>
      </c>
      <c r="AS3521">
        <v>1</v>
      </c>
      <c r="AT3521">
        <v>1</v>
      </c>
      <c r="AU3521">
        <f t="shared" ref="AU3521:AW3540" ca="1" si="1537">VLOOKUP(INDIRECT($AU$590&amp;ROW($A3521)),$F$17:$I$19,AU$592+1,0)</f>
        <v>1</v>
      </c>
      <c r="AV3521">
        <f t="shared" ca="1" si="1537"/>
        <v>0</v>
      </c>
      <c r="AW3521">
        <f t="shared" ca="1" si="1537"/>
        <v>0</v>
      </c>
      <c r="AX3521">
        <v>0</v>
      </c>
    </row>
    <row r="3522" spans="1:50" x14ac:dyDescent="0.25">
      <c r="A3522" s="2">
        <v>42375</v>
      </c>
      <c r="B3522">
        <v>2522</v>
      </c>
      <c r="C3522">
        <v>11</v>
      </c>
      <c r="D3522">
        <f t="shared" ca="1" si="1523"/>
        <v>19.307353227349431</v>
      </c>
      <c r="E3522">
        <f t="shared" ca="1" si="1524"/>
        <v>-8.3073532273494308</v>
      </c>
      <c r="F3522" t="str">
        <f t="shared" ca="1" si="1525"/>
        <v>low</v>
      </c>
      <c r="G3522">
        <v>375</v>
      </c>
      <c r="H3522">
        <f t="shared" si="1526"/>
        <v>375</v>
      </c>
      <c r="I3522">
        <f t="shared" ca="1" si="1527"/>
        <v>1206.2627353162441</v>
      </c>
      <c r="J3522">
        <f t="shared" ca="1" si="1528"/>
        <v>-831.26273531624406</v>
      </c>
      <c r="K3522" t="str">
        <f t="shared" ca="1" si="1529"/>
        <v>low</v>
      </c>
      <c r="L3522">
        <v>-6.2</v>
      </c>
      <c r="M3522" t="str">
        <f t="shared" si="1505"/>
        <v>low</v>
      </c>
      <c r="N3522">
        <f t="shared" si="1511"/>
        <v>1</v>
      </c>
      <c r="O3522">
        <f t="shared" si="1512"/>
        <v>3</v>
      </c>
      <c r="P3522" t="str">
        <f t="shared" si="1513"/>
        <v>středa</v>
      </c>
      <c r="Q3522">
        <f t="shared" si="1535"/>
        <v>1</v>
      </c>
      <c r="R3522">
        <f t="shared" si="1535"/>
        <v>0</v>
      </c>
      <c r="S3522">
        <f t="shared" si="1535"/>
        <v>0</v>
      </c>
      <c r="T3522">
        <f t="shared" si="1535"/>
        <v>0</v>
      </c>
      <c r="U3522">
        <f t="shared" si="1535"/>
        <v>0</v>
      </c>
      <c r="V3522">
        <f t="shared" si="1535"/>
        <v>0</v>
      </c>
      <c r="W3522">
        <f t="shared" si="1535"/>
        <v>0</v>
      </c>
      <c r="X3522">
        <f t="shared" si="1535"/>
        <v>0</v>
      </c>
      <c r="Y3522">
        <f t="shared" si="1535"/>
        <v>0</v>
      </c>
      <c r="Z3522">
        <f t="shared" si="1535"/>
        <v>0</v>
      </c>
      <c r="AA3522">
        <f t="shared" si="1535"/>
        <v>0</v>
      </c>
      <c r="AB3522">
        <f t="shared" si="1535"/>
        <v>0</v>
      </c>
      <c r="AC3522">
        <f t="shared" si="1536"/>
        <v>0</v>
      </c>
      <c r="AD3522">
        <f t="shared" si="1536"/>
        <v>0</v>
      </c>
      <c r="AE3522">
        <f t="shared" si="1536"/>
        <v>1</v>
      </c>
      <c r="AF3522">
        <f t="shared" si="1536"/>
        <v>0</v>
      </c>
      <c r="AG3522">
        <f t="shared" si="1536"/>
        <v>0</v>
      </c>
      <c r="AH3522">
        <f t="shared" si="1536"/>
        <v>0</v>
      </c>
      <c r="AI3522">
        <f t="shared" si="1536"/>
        <v>0</v>
      </c>
      <c r="AJ3522">
        <f t="shared" ca="1" si="1514"/>
        <v>0</v>
      </c>
      <c r="AK3522">
        <f t="shared" ca="1" si="1515"/>
        <v>1</v>
      </c>
      <c r="AL3522">
        <f t="shared" ca="1" si="1516"/>
        <v>0</v>
      </c>
      <c r="AM3522">
        <f t="shared" ca="1" si="1517"/>
        <v>1</v>
      </c>
      <c r="AN3522">
        <f t="shared" ca="1" si="1518"/>
        <v>0</v>
      </c>
      <c r="AO3522">
        <f t="shared" ca="1" si="1519"/>
        <v>0</v>
      </c>
      <c r="AP3522">
        <f t="shared" ca="1" si="1520"/>
        <v>1</v>
      </c>
      <c r="AQ3522">
        <f t="shared" ca="1" si="1521"/>
        <v>0</v>
      </c>
      <c r="AR3522">
        <f t="shared" ca="1" si="1522"/>
        <v>0</v>
      </c>
      <c r="AS3522">
        <v>0</v>
      </c>
      <c r="AT3522">
        <v>1</v>
      </c>
      <c r="AU3522">
        <f t="shared" ca="1" si="1537"/>
        <v>1</v>
      </c>
      <c r="AV3522">
        <f t="shared" ca="1" si="1537"/>
        <v>0</v>
      </c>
      <c r="AW3522">
        <f t="shared" ca="1" si="1537"/>
        <v>0</v>
      </c>
      <c r="AX3522">
        <v>0</v>
      </c>
    </row>
    <row r="3523" spans="1:50" x14ac:dyDescent="0.25">
      <c r="A3523" s="2">
        <v>42376</v>
      </c>
      <c r="B3523">
        <v>2523</v>
      </c>
      <c r="C3523">
        <v>11</v>
      </c>
      <c r="D3523">
        <f t="shared" ca="1" si="1523"/>
        <v>19.30560554036747</v>
      </c>
      <c r="E3523">
        <f t="shared" ca="1" si="1524"/>
        <v>-8.3056055403674698</v>
      </c>
      <c r="F3523" t="str">
        <f t="shared" ca="1" si="1525"/>
        <v>low</v>
      </c>
      <c r="G3523">
        <v>622</v>
      </c>
      <c r="H3523">
        <f t="shared" si="1526"/>
        <v>622</v>
      </c>
      <c r="I3523">
        <f t="shared" ca="1" si="1527"/>
        <v>1206.256894621926</v>
      </c>
      <c r="J3523">
        <f t="shared" ca="1" si="1528"/>
        <v>-584.25689462192599</v>
      </c>
      <c r="K3523" t="str">
        <f t="shared" ca="1" si="1529"/>
        <v>low</v>
      </c>
      <c r="L3523">
        <v>-3.2</v>
      </c>
      <c r="M3523" t="str">
        <f t="shared" si="1505"/>
        <v>low</v>
      </c>
      <c r="N3523">
        <f t="shared" si="1511"/>
        <v>1</v>
      </c>
      <c r="O3523">
        <f t="shared" si="1512"/>
        <v>4</v>
      </c>
      <c r="P3523" t="str">
        <f t="shared" si="1513"/>
        <v>čtvrtek</v>
      </c>
      <c r="Q3523">
        <f t="shared" si="1535"/>
        <v>1</v>
      </c>
      <c r="R3523">
        <f t="shared" si="1535"/>
        <v>0</v>
      </c>
      <c r="S3523">
        <f t="shared" si="1535"/>
        <v>0</v>
      </c>
      <c r="T3523">
        <f t="shared" si="1535"/>
        <v>0</v>
      </c>
      <c r="U3523">
        <f t="shared" si="1535"/>
        <v>0</v>
      </c>
      <c r="V3523">
        <f t="shared" si="1535"/>
        <v>0</v>
      </c>
      <c r="W3523">
        <f t="shared" si="1535"/>
        <v>0</v>
      </c>
      <c r="X3523">
        <f t="shared" si="1535"/>
        <v>0</v>
      </c>
      <c r="Y3523">
        <f t="shared" si="1535"/>
        <v>0</v>
      </c>
      <c r="Z3523">
        <f t="shared" si="1535"/>
        <v>0</v>
      </c>
      <c r="AA3523">
        <f t="shared" si="1535"/>
        <v>0</v>
      </c>
      <c r="AB3523">
        <f t="shared" si="1535"/>
        <v>0</v>
      </c>
      <c r="AC3523">
        <f t="shared" si="1536"/>
        <v>0</v>
      </c>
      <c r="AD3523">
        <f t="shared" si="1536"/>
        <v>0</v>
      </c>
      <c r="AE3523">
        <f t="shared" si="1536"/>
        <v>0</v>
      </c>
      <c r="AF3523">
        <f t="shared" si="1536"/>
        <v>1</v>
      </c>
      <c r="AG3523">
        <f t="shared" si="1536"/>
        <v>0</v>
      </c>
      <c r="AH3523">
        <f t="shared" si="1536"/>
        <v>0</v>
      </c>
      <c r="AI3523">
        <f t="shared" si="1536"/>
        <v>0</v>
      </c>
      <c r="AJ3523">
        <f t="shared" ca="1" si="1514"/>
        <v>0</v>
      </c>
      <c r="AK3523">
        <f t="shared" ca="1" si="1515"/>
        <v>1</v>
      </c>
      <c r="AL3523">
        <f t="shared" ca="1" si="1516"/>
        <v>0</v>
      </c>
      <c r="AM3523">
        <f t="shared" ca="1" si="1517"/>
        <v>1</v>
      </c>
      <c r="AN3523">
        <f t="shared" ca="1" si="1518"/>
        <v>0</v>
      </c>
      <c r="AO3523">
        <f t="shared" ca="1" si="1519"/>
        <v>0</v>
      </c>
      <c r="AP3523">
        <f t="shared" ca="1" si="1520"/>
        <v>1</v>
      </c>
      <c r="AQ3523">
        <f t="shared" ca="1" si="1521"/>
        <v>0</v>
      </c>
      <c r="AR3523">
        <f t="shared" ca="1" si="1522"/>
        <v>0</v>
      </c>
      <c r="AS3523">
        <v>0</v>
      </c>
      <c r="AT3523">
        <v>1</v>
      </c>
      <c r="AU3523">
        <f t="shared" ca="1" si="1537"/>
        <v>1</v>
      </c>
      <c r="AV3523">
        <f t="shared" ca="1" si="1537"/>
        <v>0</v>
      </c>
      <c r="AW3523">
        <f t="shared" ca="1" si="1537"/>
        <v>0</v>
      </c>
      <c r="AX3523">
        <v>0</v>
      </c>
    </row>
    <row r="3524" spans="1:50" x14ac:dyDescent="0.25">
      <c r="A3524" s="2">
        <v>42377</v>
      </c>
      <c r="B3524">
        <v>2524</v>
      </c>
      <c r="C3524">
        <v>22</v>
      </c>
      <c r="D3524">
        <f t="shared" ca="1" si="1523"/>
        <v>19.303853274840698</v>
      </c>
      <c r="E3524">
        <f t="shared" ca="1" si="1524"/>
        <v>2.6961467251593021</v>
      </c>
      <c r="F3524" t="str">
        <f t="shared" ca="1" si="1525"/>
        <v>high</v>
      </c>
      <c r="G3524">
        <v>1273</v>
      </c>
      <c r="H3524">
        <f t="shared" si="1526"/>
        <v>1273</v>
      </c>
      <c r="I3524">
        <f t="shared" ca="1" si="1527"/>
        <v>1206.2509041753437</v>
      </c>
      <c r="J3524">
        <f t="shared" ca="1" si="1528"/>
        <v>66.749095824656251</v>
      </c>
      <c r="K3524" t="str">
        <f t="shared" ca="1" si="1529"/>
        <v>medium</v>
      </c>
      <c r="L3524">
        <v>-1.85</v>
      </c>
      <c r="M3524" t="str">
        <f t="shared" si="1505"/>
        <v>low</v>
      </c>
      <c r="N3524">
        <f t="shared" si="1511"/>
        <v>1</v>
      </c>
      <c r="O3524">
        <f t="shared" si="1512"/>
        <v>5</v>
      </c>
      <c r="P3524" t="str">
        <f t="shared" si="1513"/>
        <v>pátek</v>
      </c>
      <c r="Q3524">
        <f t="shared" si="1535"/>
        <v>1</v>
      </c>
      <c r="R3524">
        <f t="shared" si="1535"/>
        <v>0</v>
      </c>
      <c r="S3524">
        <f t="shared" si="1535"/>
        <v>0</v>
      </c>
      <c r="T3524">
        <f t="shared" si="1535"/>
        <v>0</v>
      </c>
      <c r="U3524">
        <f t="shared" si="1535"/>
        <v>0</v>
      </c>
      <c r="V3524">
        <f t="shared" si="1535"/>
        <v>0</v>
      </c>
      <c r="W3524">
        <f t="shared" si="1535"/>
        <v>0</v>
      </c>
      <c r="X3524">
        <f t="shared" si="1535"/>
        <v>0</v>
      </c>
      <c r="Y3524">
        <f t="shared" si="1535"/>
        <v>0</v>
      </c>
      <c r="Z3524">
        <f t="shared" si="1535"/>
        <v>0</v>
      </c>
      <c r="AA3524">
        <f t="shared" si="1535"/>
        <v>0</v>
      </c>
      <c r="AB3524">
        <f t="shared" si="1535"/>
        <v>0</v>
      </c>
      <c r="AC3524">
        <f t="shared" si="1536"/>
        <v>0</v>
      </c>
      <c r="AD3524">
        <f t="shared" si="1536"/>
        <v>0</v>
      </c>
      <c r="AE3524">
        <f t="shared" si="1536"/>
        <v>0</v>
      </c>
      <c r="AF3524">
        <f t="shared" si="1536"/>
        <v>0</v>
      </c>
      <c r="AG3524">
        <f t="shared" si="1536"/>
        <v>1</v>
      </c>
      <c r="AH3524">
        <f t="shared" si="1536"/>
        <v>0</v>
      </c>
      <c r="AI3524">
        <f t="shared" si="1536"/>
        <v>0</v>
      </c>
      <c r="AJ3524">
        <f t="shared" ca="1" si="1514"/>
        <v>0</v>
      </c>
      <c r="AK3524">
        <f t="shared" ca="1" si="1515"/>
        <v>1</v>
      </c>
      <c r="AL3524">
        <f t="shared" ca="1" si="1516"/>
        <v>0</v>
      </c>
      <c r="AM3524">
        <f t="shared" ca="1" si="1517"/>
        <v>1</v>
      </c>
      <c r="AN3524">
        <f t="shared" ca="1" si="1518"/>
        <v>0</v>
      </c>
      <c r="AO3524">
        <f t="shared" ca="1" si="1519"/>
        <v>0</v>
      </c>
      <c r="AP3524">
        <f t="shared" ca="1" si="1520"/>
        <v>1</v>
      </c>
      <c r="AQ3524">
        <f t="shared" ca="1" si="1521"/>
        <v>0</v>
      </c>
      <c r="AR3524">
        <f t="shared" ca="1" si="1522"/>
        <v>0</v>
      </c>
      <c r="AS3524">
        <v>0</v>
      </c>
      <c r="AT3524">
        <v>1</v>
      </c>
      <c r="AU3524">
        <f t="shared" ca="1" si="1537"/>
        <v>0</v>
      </c>
      <c r="AV3524">
        <f t="shared" ca="1" si="1537"/>
        <v>0</v>
      </c>
      <c r="AW3524">
        <f t="shared" ca="1" si="1537"/>
        <v>1</v>
      </c>
      <c r="AX3524">
        <v>0</v>
      </c>
    </row>
    <row r="3525" spans="1:50" x14ac:dyDescent="0.25">
      <c r="A3525" s="2">
        <v>42378</v>
      </c>
      <c r="B3525">
        <v>2525</v>
      </c>
      <c r="C3525">
        <v>33</v>
      </c>
      <c r="D3525">
        <f t="shared" ca="1" si="1523"/>
        <v>19.302096430769105</v>
      </c>
      <c r="E3525">
        <f t="shared" ca="1" si="1524"/>
        <v>13.697903569230895</v>
      </c>
      <c r="F3525" t="str">
        <f t="shared" ca="1" si="1525"/>
        <v>high</v>
      </c>
      <c r="G3525">
        <v>1116</v>
      </c>
      <c r="H3525">
        <f t="shared" si="1526"/>
        <v>1116</v>
      </c>
      <c r="I3525">
        <f t="shared" ca="1" si="1527"/>
        <v>1206.2447639764976</v>
      </c>
      <c r="J3525">
        <f t="shared" ca="1" si="1528"/>
        <v>-90.244763976497552</v>
      </c>
      <c r="K3525" t="str">
        <f t="shared" ca="1" si="1529"/>
        <v>medium</v>
      </c>
      <c r="L3525">
        <v>-6.9</v>
      </c>
      <c r="M3525" t="str">
        <f t="shared" si="1505"/>
        <v>low</v>
      </c>
      <c r="N3525">
        <f t="shared" si="1511"/>
        <v>1</v>
      </c>
      <c r="O3525">
        <f t="shared" si="1512"/>
        <v>6</v>
      </c>
      <c r="P3525" t="str">
        <f t="shared" si="1513"/>
        <v>sobota</v>
      </c>
      <c r="Q3525">
        <f t="shared" si="1535"/>
        <v>1</v>
      </c>
      <c r="R3525">
        <f t="shared" si="1535"/>
        <v>0</v>
      </c>
      <c r="S3525">
        <f t="shared" si="1535"/>
        <v>0</v>
      </c>
      <c r="T3525">
        <f t="shared" si="1535"/>
        <v>0</v>
      </c>
      <c r="U3525">
        <f t="shared" si="1535"/>
        <v>0</v>
      </c>
      <c r="V3525">
        <f t="shared" si="1535"/>
        <v>0</v>
      </c>
      <c r="W3525">
        <f t="shared" si="1535"/>
        <v>0</v>
      </c>
      <c r="X3525">
        <f t="shared" si="1535"/>
        <v>0</v>
      </c>
      <c r="Y3525">
        <f t="shared" si="1535"/>
        <v>0</v>
      </c>
      <c r="Z3525">
        <f t="shared" si="1535"/>
        <v>0</v>
      </c>
      <c r="AA3525">
        <f t="shared" si="1535"/>
        <v>0</v>
      </c>
      <c r="AB3525">
        <f t="shared" si="1535"/>
        <v>0</v>
      </c>
      <c r="AC3525">
        <f t="shared" si="1536"/>
        <v>0</v>
      </c>
      <c r="AD3525">
        <f t="shared" si="1536"/>
        <v>0</v>
      </c>
      <c r="AE3525">
        <f t="shared" si="1536"/>
        <v>0</v>
      </c>
      <c r="AF3525">
        <f t="shared" si="1536"/>
        <v>0</v>
      </c>
      <c r="AG3525">
        <f t="shared" si="1536"/>
        <v>0</v>
      </c>
      <c r="AH3525">
        <f t="shared" si="1536"/>
        <v>1</v>
      </c>
      <c r="AI3525">
        <f t="shared" si="1536"/>
        <v>0</v>
      </c>
      <c r="AJ3525">
        <f t="shared" ca="1" si="1514"/>
        <v>0</v>
      </c>
      <c r="AK3525">
        <f t="shared" ca="1" si="1515"/>
        <v>1</v>
      </c>
      <c r="AL3525">
        <f t="shared" ca="1" si="1516"/>
        <v>0</v>
      </c>
      <c r="AM3525">
        <f t="shared" ca="1" si="1517"/>
        <v>1</v>
      </c>
      <c r="AN3525">
        <f t="shared" ca="1" si="1518"/>
        <v>0</v>
      </c>
      <c r="AO3525">
        <f t="shared" ca="1" si="1519"/>
        <v>0</v>
      </c>
      <c r="AP3525">
        <f t="shared" ca="1" si="1520"/>
        <v>1</v>
      </c>
      <c r="AQ3525">
        <f t="shared" ca="1" si="1521"/>
        <v>0</v>
      </c>
      <c r="AR3525">
        <f t="shared" ca="1" si="1522"/>
        <v>0</v>
      </c>
      <c r="AS3525">
        <v>0</v>
      </c>
      <c r="AT3525">
        <v>0</v>
      </c>
      <c r="AU3525">
        <f t="shared" ca="1" si="1537"/>
        <v>0</v>
      </c>
      <c r="AV3525">
        <f t="shared" ca="1" si="1537"/>
        <v>0</v>
      </c>
      <c r="AW3525">
        <f t="shared" ca="1" si="1537"/>
        <v>1</v>
      </c>
      <c r="AX3525">
        <v>0</v>
      </c>
    </row>
    <row r="3526" spans="1:50" x14ac:dyDescent="0.25">
      <c r="A3526" s="2">
        <v>42379</v>
      </c>
      <c r="B3526">
        <v>2526</v>
      </c>
      <c r="C3526">
        <v>12</v>
      </c>
      <c r="D3526">
        <f t="shared" ca="1" si="1523"/>
        <v>19.3003350081527</v>
      </c>
      <c r="E3526">
        <f t="shared" ca="1" si="1524"/>
        <v>-7.3003350081527003</v>
      </c>
      <c r="F3526" t="str">
        <f t="shared" ca="1" si="1525"/>
        <v>low</v>
      </c>
      <c r="G3526">
        <v>418</v>
      </c>
      <c r="H3526">
        <f t="shared" si="1526"/>
        <v>418</v>
      </c>
      <c r="I3526">
        <f t="shared" ca="1" si="1527"/>
        <v>1206.2384740253869</v>
      </c>
      <c r="J3526">
        <f t="shared" ca="1" si="1528"/>
        <v>-788.23847402538695</v>
      </c>
      <c r="K3526" t="str">
        <f t="shared" ca="1" si="1529"/>
        <v>low</v>
      </c>
      <c r="L3526">
        <v>-1.0374999999999999</v>
      </c>
      <c r="M3526" t="str">
        <f t="shared" si="1505"/>
        <v>low</v>
      </c>
      <c r="N3526">
        <f t="shared" si="1511"/>
        <v>1</v>
      </c>
      <c r="O3526">
        <f t="shared" si="1512"/>
        <v>7</v>
      </c>
      <c r="P3526" t="str">
        <f t="shared" si="1513"/>
        <v>neděle</v>
      </c>
      <c r="Q3526">
        <f t="shared" si="1535"/>
        <v>1</v>
      </c>
      <c r="R3526">
        <f t="shared" si="1535"/>
        <v>0</v>
      </c>
      <c r="S3526">
        <f t="shared" si="1535"/>
        <v>0</v>
      </c>
      <c r="T3526">
        <f t="shared" si="1535"/>
        <v>0</v>
      </c>
      <c r="U3526">
        <f t="shared" si="1535"/>
        <v>0</v>
      </c>
      <c r="V3526">
        <f t="shared" si="1535"/>
        <v>0</v>
      </c>
      <c r="W3526">
        <f t="shared" si="1535"/>
        <v>0</v>
      </c>
      <c r="X3526">
        <f t="shared" si="1535"/>
        <v>0</v>
      </c>
      <c r="Y3526">
        <f t="shared" si="1535"/>
        <v>0</v>
      </c>
      <c r="Z3526">
        <f t="shared" si="1535"/>
        <v>0</v>
      </c>
      <c r="AA3526">
        <f t="shared" si="1535"/>
        <v>0</v>
      </c>
      <c r="AB3526">
        <f t="shared" si="1535"/>
        <v>0</v>
      </c>
      <c r="AC3526">
        <f t="shared" si="1536"/>
        <v>0</v>
      </c>
      <c r="AD3526">
        <f t="shared" si="1536"/>
        <v>0</v>
      </c>
      <c r="AE3526">
        <f t="shared" si="1536"/>
        <v>0</v>
      </c>
      <c r="AF3526">
        <f t="shared" si="1536"/>
        <v>0</v>
      </c>
      <c r="AG3526">
        <f t="shared" si="1536"/>
        <v>0</v>
      </c>
      <c r="AH3526">
        <f t="shared" si="1536"/>
        <v>0</v>
      </c>
      <c r="AI3526">
        <f t="shared" si="1536"/>
        <v>1</v>
      </c>
      <c r="AJ3526">
        <f t="shared" ca="1" si="1514"/>
        <v>0</v>
      </c>
      <c r="AK3526">
        <f t="shared" ca="1" si="1515"/>
        <v>1</v>
      </c>
      <c r="AL3526">
        <f t="shared" ca="1" si="1516"/>
        <v>0</v>
      </c>
      <c r="AM3526">
        <f t="shared" ca="1" si="1517"/>
        <v>1</v>
      </c>
      <c r="AN3526">
        <f t="shared" ca="1" si="1518"/>
        <v>0</v>
      </c>
      <c r="AO3526">
        <f t="shared" ca="1" si="1519"/>
        <v>0</v>
      </c>
      <c r="AP3526">
        <f t="shared" ca="1" si="1520"/>
        <v>1</v>
      </c>
      <c r="AQ3526">
        <f t="shared" ca="1" si="1521"/>
        <v>0</v>
      </c>
      <c r="AR3526">
        <f t="shared" ca="1" si="1522"/>
        <v>0</v>
      </c>
      <c r="AS3526">
        <v>1</v>
      </c>
      <c r="AT3526">
        <v>0</v>
      </c>
      <c r="AU3526">
        <f t="shared" ca="1" si="1537"/>
        <v>1</v>
      </c>
      <c r="AV3526">
        <f t="shared" ca="1" si="1537"/>
        <v>0</v>
      </c>
      <c r="AW3526">
        <f t="shared" ca="1" si="1537"/>
        <v>0</v>
      </c>
      <c r="AX3526">
        <v>0</v>
      </c>
    </row>
    <row r="3527" spans="1:50" x14ac:dyDescent="0.25">
      <c r="A3527" s="2">
        <v>42380</v>
      </c>
      <c r="B3527">
        <v>2527</v>
      </c>
      <c r="C3527">
        <v>12</v>
      </c>
      <c r="D3527">
        <f t="shared" ca="1" si="1523"/>
        <v>19.298569006991478</v>
      </c>
      <c r="E3527">
        <f t="shared" ca="1" si="1524"/>
        <v>-7.2985690069914781</v>
      </c>
      <c r="F3527" t="str">
        <f t="shared" ca="1" si="1525"/>
        <v>low</v>
      </c>
      <c r="G3527">
        <v>225</v>
      </c>
      <c r="H3527">
        <f t="shared" si="1526"/>
        <v>225</v>
      </c>
      <c r="I3527">
        <f t="shared" ca="1" si="1527"/>
        <v>1206.2320343220126</v>
      </c>
      <c r="J3527">
        <f t="shared" ca="1" si="1528"/>
        <v>-981.23203432201262</v>
      </c>
      <c r="K3527" t="str">
        <f t="shared" ca="1" si="1529"/>
        <v>low</v>
      </c>
      <c r="L3527">
        <v>1.02</v>
      </c>
      <c r="M3527" t="str">
        <f t="shared" si="1505"/>
        <v>low</v>
      </c>
      <c r="N3527">
        <f t="shared" si="1511"/>
        <v>1</v>
      </c>
      <c r="O3527">
        <f t="shared" si="1512"/>
        <v>1</v>
      </c>
      <c r="P3527" t="str">
        <f t="shared" si="1513"/>
        <v>pondělí</v>
      </c>
      <c r="Q3527">
        <f t="shared" si="1535"/>
        <v>1</v>
      </c>
      <c r="R3527">
        <f t="shared" si="1535"/>
        <v>0</v>
      </c>
      <c r="S3527">
        <f t="shared" si="1535"/>
        <v>0</v>
      </c>
      <c r="T3527">
        <f t="shared" si="1535"/>
        <v>0</v>
      </c>
      <c r="U3527">
        <f t="shared" si="1535"/>
        <v>0</v>
      </c>
      <c r="V3527">
        <f t="shared" si="1535"/>
        <v>0</v>
      </c>
      <c r="W3527">
        <f t="shared" si="1535"/>
        <v>0</v>
      </c>
      <c r="X3527">
        <f t="shared" si="1535"/>
        <v>0</v>
      </c>
      <c r="Y3527">
        <f t="shared" si="1535"/>
        <v>0</v>
      </c>
      <c r="Z3527">
        <f t="shared" si="1535"/>
        <v>0</v>
      </c>
      <c r="AA3527">
        <f t="shared" si="1535"/>
        <v>0</v>
      </c>
      <c r="AB3527">
        <f t="shared" si="1535"/>
        <v>0</v>
      </c>
      <c r="AC3527">
        <f t="shared" si="1536"/>
        <v>1</v>
      </c>
      <c r="AD3527">
        <f t="shared" si="1536"/>
        <v>0</v>
      </c>
      <c r="AE3527">
        <f t="shared" si="1536"/>
        <v>0</v>
      </c>
      <c r="AF3527">
        <f t="shared" si="1536"/>
        <v>0</v>
      </c>
      <c r="AG3527">
        <f t="shared" si="1536"/>
        <v>0</v>
      </c>
      <c r="AH3527">
        <f t="shared" si="1536"/>
        <v>0</v>
      </c>
      <c r="AI3527">
        <f t="shared" si="1536"/>
        <v>0</v>
      </c>
      <c r="AJ3527">
        <f t="shared" ca="1" si="1514"/>
        <v>0</v>
      </c>
      <c r="AK3527">
        <f t="shared" ca="1" si="1515"/>
        <v>1</v>
      </c>
      <c r="AL3527">
        <f t="shared" ca="1" si="1516"/>
        <v>0</v>
      </c>
      <c r="AM3527">
        <f t="shared" ca="1" si="1517"/>
        <v>1</v>
      </c>
      <c r="AN3527">
        <f t="shared" ca="1" si="1518"/>
        <v>0</v>
      </c>
      <c r="AO3527">
        <f t="shared" ca="1" si="1519"/>
        <v>0</v>
      </c>
      <c r="AP3527">
        <f t="shared" ca="1" si="1520"/>
        <v>1</v>
      </c>
      <c r="AQ3527">
        <f t="shared" ca="1" si="1521"/>
        <v>0</v>
      </c>
      <c r="AR3527">
        <f t="shared" ca="1" si="1522"/>
        <v>0</v>
      </c>
      <c r="AS3527">
        <v>1</v>
      </c>
      <c r="AT3527">
        <v>0</v>
      </c>
      <c r="AU3527">
        <f t="shared" ca="1" si="1537"/>
        <v>1</v>
      </c>
      <c r="AV3527">
        <f t="shared" ca="1" si="1537"/>
        <v>0</v>
      </c>
      <c r="AW3527">
        <f t="shared" ca="1" si="1537"/>
        <v>0</v>
      </c>
      <c r="AX3527">
        <v>0</v>
      </c>
    </row>
    <row r="3528" spans="1:50" x14ac:dyDescent="0.25">
      <c r="A3528" s="2">
        <v>42381</v>
      </c>
      <c r="B3528">
        <v>2528</v>
      </c>
      <c r="C3528">
        <v>17</v>
      </c>
      <c r="D3528">
        <f t="shared" ca="1" si="1523"/>
        <v>19.296798427285445</v>
      </c>
      <c r="E3528">
        <f t="shared" ca="1" si="1524"/>
        <v>-2.2967984272854451</v>
      </c>
      <c r="F3528" t="str">
        <f t="shared" ca="1" si="1525"/>
        <v>medium</v>
      </c>
      <c r="G3528">
        <v>770</v>
      </c>
      <c r="H3528">
        <f t="shared" si="1526"/>
        <v>770</v>
      </c>
      <c r="I3528">
        <f t="shared" ca="1" si="1527"/>
        <v>1206.2254448663737</v>
      </c>
      <c r="J3528">
        <f t="shared" ca="1" si="1528"/>
        <v>-436.22544486637366</v>
      </c>
      <c r="K3528" t="str">
        <f t="shared" ca="1" si="1529"/>
        <v>low</v>
      </c>
      <c r="L3528">
        <v>3.1</v>
      </c>
      <c r="M3528" t="str">
        <f t="shared" si="1505"/>
        <v>low</v>
      </c>
      <c r="N3528">
        <f t="shared" si="1511"/>
        <v>1</v>
      </c>
      <c r="O3528">
        <f t="shared" si="1512"/>
        <v>2</v>
      </c>
      <c r="P3528" t="str">
        <f t="shared" si="1513"/>
        <v>úterý</v>
      </c>
      <c r="Q3528">
        <f t="shared" si="1535"/>
        <v>1</v>
      </c>
      <c r="R3528">
        <f t="shared" si="1535"/>
        <v>0</v>
      </c>
      <c r="S3528">
        <f t="shared" si="1535"/>
        <v>0</v>
      </c>
      <c r="T3528">
        <f t="shared" si="1535"/>
        <v>0</v>
      </c>
      <c r="U3528">
        <f t="shared" si="1535"/>
        <v>0</v>
      </c>
      <c r="V3528">
        <f t="shared" si="1535"/>
        <v>0</v>
      </c>
      <c r="W3528">
        <f t="shared" si="1535"/>
        <v>0</v>
      </c>
      <c r="X3528">
        <f t="shared" si="1535"/>
        <v>0</v>
      </c>
      <c r="Y3528">
        <f t="shared" si="1535"/>
        <v>0</v>
      </c>
      <c r="Z3528">
        <f t="shared" si="1535"/>
        <v>0</v>
      </c>
      <c r="AA3528">
        <f t="shared" si="1535"/>
        <v>0</v>
      </c>
      <c r="AB3528">
        <f t="shared" si="1535"/>
        <v>0</v>
      </c>
      <c r="AC3528">
        <f t="shared" si="1536"/>
        <v>0</v>
      </c>
      <c r="AD3528">
        <f t="shared" si="1536"/>
        <v>1</v>
      </c>
      <c r="AE3528">
        <f t="shared" si="1536"/>
        <v>0</v>
      </c>
      <c r="AF3528">
        <f t="shared" si="1536"/>
        <v>0</v>
      </c>
      <c r="AG3528">
        <f t="shared" si="1536"/>
        <v>0</v>
      </c>
      <c r="AH3528">
        <f t="shared" si="1536"/>
        <v>0</v>
      </c>
      <c r="AI3528">
        <f t="shared" si="1536"/>
        <v>0</v>
      </c>
      <c r="AJ3528">
        <f t="shared" ca="1" si="1514"/>
        <v>0</v>
      </c>
      <c r="AK3528">
        <f t="shared" ca="1" si="1515"/>
        <v>0</v>
      </c>
      <c r="AL3528">
        <f t="shared" ca="1" si="1516"/>
        <v>1</v>
      </c>
      <c r="AM3528">
        <f t="shared" ca="1" si="1517"/>
        <v>1</v>
      </c>
      <c r="AN3528">
        <f t="shared" ca="1" si="1518"/>
        <v>0</v>
      </c>
      <c r="AO3528">
        <f t="shared" ca="1" si="1519"/>
        <v>0</v>
      </c>
      <c r="AP3528">
        <f t="shared" ca="1" si="1520"/>
        <v>1</v>
      </c>
      <c r="AQ3528">
        <f t="shared" ca="1" si="1521"/>
        <v>0</v>
      </c>
      <c r="AR3528">
        <f t="shared" ca="1" si="1522"/>
        <v>0</v>
      </c>
      <c r="AS3528">
        <v>1</v>
      </c>
      <c r="AT3528">
        <v>0</v>
      </c>
      <c r="AU3528">
        <f t="shared" ca="1" si="1537"/>
        <v>0</v>
      </c>
      <c r="AV3528">
        <f t="shared" ca="1" si="1537"/>
        <v>1</v>
      </c>
      <c r="AW3528">
        <f t="shared" ca="1" si="1537"/>
        <v>0</v>
      </c>
      <c r="AX3528">
        <v>0</v>
      </c>
    </row>
    <row r="3529" spans="1:50" x14ac:dyDescent="0.25">
      <c r="A3529" s="2">
        <v>42382</v>
      </c>
      <c r="B3529">
        <v>2529</v>
      </c>
      <c r="C3529">
        <v>32</v>
      </c>
      <c r="D3529">
        <f t="shared" ca="1" si="1523"/>
        <v>19.295023269034591</v>
      </c>
      <c r="E3529">
        <f t="shared" ca="1" si="1524"/>
        <v>12.704976730965409</v>
      </c>
      <c r="F3529" t="str">
        <f t="shared" ca="1" si="1525"/>
        <v>high</v>
      </c>
      <c r="G3529">
        <v>1285</v>
      </c>
      <c r="H3529">
        <f t="shared" si="1526"/>
        <v>1285</v>
      </c>
      <c r="I3529">
        <f t="shared" ca="1" si="1527"/>
        <v>1206.2187056584708</v>
      </c>
      <c r="J3529">
        <f t="shared" ca="1" si="1528"/>
        <v>78.781294341529247</v>
      </c>
      <c r="K3529" t="str">
        <f t="shared" ca="1" si="1529"/>
        <v>medium</v>
      </c>
      <c r="L3529">
        <v>1.8</v>
      </c>
      <c r="M3529" t="str">
        <f t="shared" si="1505"/>
        <v>low</v>
      </c>
      <c r="N3529">
        <f t="shared" si="1511"/>
        <v>1</v>
      </c>
      <c r="O3529">
        <f t="shared" si="1512"/>
        <v>3</v>
      </c>
      <c r="P3529" t="str">
        <f t="shared" si="1513"/>
        <v>středa</v>
      </c>
      <c r="Q3529">
        <f t="shared" si="1535"/>
        <v>1</v>
      </c>
      <c r="R3529">
        <f t="shared" si="1535"/>
        <v>0</v>
      </c>
      <c r="S3529">
        <f t="shared" si="1535"/>
        <v>0</v>
      </c>
      <c r="T3529">
        <f t="shared" si="1535"/>
        <v>0</v>
      </c>
      <c r="U3529">
        <f t="shared" si="1535"/>
        <v>0</v>
      </c>
      <c r="V3529">
        <f t="shared" si="1535"/>
        <v>0</v>
      </c>
      <c r="W3529">
        <f t="shared" si="1535"/>
        <v>0</v>
      </c>
      <c r="X3529">
        <f t="shared" si="1535"/>
        <v>0</v>
      </c>
      <c r="Y3529">
        <f t="shared" si="1535"/>
        <v>0</v>
      </c>
      <c r="Z3529">
        <f t="shared" si="1535"/>
        <v>0</v>
      </c>
      <c r="AA3529">
        <f t="shared" si="1535"/>
        <v>0</v>
      </c>
      <c r="AB3529">
        <f t="shared" si="1535"/>
        <v>0</v>
      </c>
      <c r="AC3529">
        <f t="shared" si="1536"/>
        <v>0</v>
      </c>
      <c r="AD3529">
        <f t="shared" si="1536"/>
        <v>0</v>
      </c>
      <c r="AE3529">
        <f t="shared" si="1536"/>
        <v>1</v>
      </c>
      <c r="AF3529">
        <f t="shared" si="1536"/>
        <v>0</v>
      </c>
      <c r="AG3529">
        <f t="shared" si="1536"/>
        <v>0</v>
      </c>
      <c r="AH3529">
        <f t="shared" si="1536"/>
        <v>0</v>
      </c>
      <c r="AI3529">
        <f t="shared" si="1536"/>
        <v>0</v>
      </c>
      <c r="AJ3529">
        <f t="shared" ca="1" si="1514"/>
        <v>0</v>
      </c>
      <c r="AK3529">
        <f t="shared" ca="1" si="1515"/>
        <v>0</v>
      </c>
      <c r="AL3529">
        <f t="shared" ca="1" si="1516"/>
        <v>1</v>
      </c>
      <c r="AM3529">
        <f t="shared" ca="1" si="1517"/>
        <v>1</v>
      </c>
      <c r="AN3529">
        <f t="shared" ca="1" si="1518"/>
        <v>0</v>
      </c>
      <c r="AO3529">
        <f t="shared" ca="1" si="1519"/>
        <v>0</v>
      </c>
      <c r="AP3529">
        <f t="shared" ca="1" si="1520"/>
        <v>1</v>
      </c>
      <c r="AQ3529">
        <f t="shared" ca="1" si="1521"/>
        <v>0</v>
      </c>
      <c r="AR3529">
        <f t="shared" ca="1" si="1522"/>
        <v>0</v>
      </c>
      <c r="AS3529">
        <v>1</v>
      </c>
      <c r="AT3529">
        <v>0</v>
      </c>
      <c r="AU3529">
        <f t="shared" ca="1" si="1537"/>
        <v>0</v>
      </c>
      <c r="AV3529">
        <f t="shared" ca="1" si="1537"/>
        <v>0</v>
      </c>
      <c r="AW3529">
        <f t="shared" ca="1" si="1537"/>
        <v>1</v>
      </c>
      <c r="AX3529">
        <v>0</v>
      </c>
    </row>
    <row r="3530" spans="1:50" x14ac:dyDescent="0.25">
      <c r="A3530" s="2">
        <v>42383</v>
      </c>
      <c r="B3530">
        <v>2530</v>
      </c>
      <c r="C3530">
        <v>18</v>
      </c>
      <c r="D3530">
        <f t="shared" ca="1" si="1523"/>
        <v>19.293243532238925</v>
      </c>
      <c r="E3530">
        <f t="shared" ca="1" si="1524"/>
        <v>-1.2932435322389253</v>
      </c>
      <c r="F3530" t="str">
        <f t="shared" ca="1" si="1525"/>
        <v>medium</v>
      </c>
      <c r="G3530">
        <v>774</v>
      </c>
      <c r="H3530">
        <f t="shared" si="1526"/>
        <v>774</v>
      </c>
      <c r="I3530">
        <f t="shared" ca="1" si="1527"/>
        <v>1206.2118166983037</v>
      </c>
      <c r="J3530">
        <f t="shared" ca="1" si="1528"/>
        <v>-432.21181669830366</v>
      </c>
      <c r="K3530" t="str">
        <f t="shared" ca="1" si="1529"/>
        <v>low</v>
      </c>
      <c r="L3530">
        <v>-2.6</v>
      </c>
      <c r="M3530" t="str">
        <f t="shared" si="1505"/>
        <v>low</v>
      </c>
      <c r="N3530">
        <f t="shared" si="1511"/>
        <v>1</v>
      </c>
      <c r="O3530">
        <f t="shared" si="1512"/>
        <v>4</v>
      </c>
      <c r="P3530" t="str">
        <f t="shared" si="1513"/>
        <v>čtvrtek</v>
      </c>
      <c r="Q3530">
        <f t="shared" si="1535"/>
        <v>1</v>
      </c>
      <c r="R3530">
        <f t="shared" si="1535"/>
        <v>0</v>
      </c>
      <c r="S3530">
        <f t="shared" si="1535"/>
        <v>0</v>
      </c>
      <c r="T3530">
        <f t="shared" si="1535"/>
        <v>0</v>
      </c>
      <c r="U3530">
        <f t="shared" si="1535"/>
        <v>0</v>
      </c>
      <c r="V3530">
        <f t="shared" si="1535"/>
        <v>0</v>
      </c>
      <c r="W3530">
        <f t="shared" si="1535"/>
        <v>0</v>
      </c>
      <c r="X3530">
        <f t="shared" si="1535"/>
        <v>0</v>
      </c>
      <c r="Y3530">
        <f t="shared" si="1535"/>
        <v>0</v>
      </c>
      <c r="Z3530">
        <f t="shared" si="1535"/>
        <v>0</v>
      </c>
      <c r="AA3530">
        <f t="shared" si="1535"/>
        <v>0</v>
      </c>
      <c r="AB3530">
        <f t="shared" si="1535"/>
        <v>0</v>
      </c>
      <c r="AC3530">
        <f t="shared" si="1536"/>
        <v>0</v>
      </c>
      <c r="AD3530">
        <f t="shared" si="1536"/>
        <v>0</v>
      </c>
      <c r="AE3530">
        <f t="shared" si="1536"/>
        <v>0</v>
      </c>
      <c r="AF3530">
        <f t="shared" si="1536"/>
        <v>1</v>
      </c>
      <c r="AG3530">
        <f t="shared" si="1536"/>
        <v>0</v>
      </c>
      <c r="AH3530">
        <f t="shared" si="1536"/>
        <v>0</v>
      </c>
      <c r="AI3530">
        <f t="shared" si="1536"/>
        <v>0</v>
      </c>
      <c r="AJ3530">
        <f t="shared" ca="1" si="1514"/>
        <v>0</v>
      </c>
      <c r="AK3530">
        <f t="shared" ca="1" si="1515"/>
        <v>1</v>
      </c>
      <c r="AL3530">
        <f t="shared" ca="1" si="1516"/>
        <v>0</v>
      </c>
      <c r="AM3530">
        <f t="shared" ca="1" si="1517"/>
        <v>1</v>
      </c>
      <c r="AN3530">
        <f t="shared" ca="1" si="1518"/>
        <v>0</v>
      </c>
      <c r="AO3530">
        <f t="shared" ca="1" si="1519"/>
        <v>0</v>
      </c>
      <c r="AP3530">
        <f t="shared" ca="1" si="1520"/>
        <v>1</v>
      </c>
      <c r="AQ3530">
        <f t="shared" ca="1" si="1521"/>
        <v>0</v>
      </c>
      <c r="AR3530">
        <f t="shared" ca="1" si="1522"/>
        <v>0</v>
      </c>
      <c r="AS3530">
        <v>1</v>
      </c>
      <c r="AT3530">
        <v>0</v>
      </c>
      <c r="AU3530">
        <f t="shared" ca="1" si="1537"/>
        <v>0</v>
      </c>
      <c r="AV3530">
        <f t="shared" ca="1" si="1537"/>
        <v>1</v>
      </c>
      <c r="AW3530">
        <f t="shared" ca="1" si="1537"/>
        <v>0</v>
      </c>
      <c r="AX3530">
        <v>0</v>
      </c>
    </row>
    <row r="3531" spans="1:50" x14ac:dyDescent="0.25">
      <c r="A3531" s="2">
        <v>42384</v>
      </c>
      <c r="B3531">
        <v>2531</v>
      </c>
      <c r="C3531">
        <v>14</v>
      </c>
      <c r="D3531">
        <f t="shared" ca="1" si="1523"/>
        <v>19.291459216898438</v>
      </c>
      <c r="E3531">
        <f t="shared" ca="1" si="1524"/>
        <v>-5.2914592168984385</v>
      </c>
      <c r="F3531" t="str">
        <f t="shared" ca="1" si="1525"/>
        <v>low</v>
      </c>
      <c r="G3531">
        <v>538</v>
      </c>
      <c r="H3531">
        <f t="shared" si="1526"/>
        <v>538</v>
      </c>
      <c r="I3531">
        <f t="shared" ca="1" si="1527"/>
        <v>1206.2047779858726</v>
      </c>
      <c r="J3531">
        <f t="shared" ca="1" si="1528"/>
        <v>-668.20477798587262</v>
      </c>
      <c r="K3531" t="str">
        <f t="shared" ca="1" si="1529"/>
        <v>low</v>
      </c>
      <c r="L3531">
        <v>-1.4</v>
      </c>
      <c r="M3531" t="str">
        <f t="shared" si="1505"/>
        <v>low</v>
      </c>
      <c r="N3531">
        <f t="shared" si="1511"/>
        <v>1</v>
      </c>
      <c r="O3531">
        <f t="shared" si="1512"/>
        <v>5</v>
      </c>
      <c r="P3531" t="str">
        <f t="shared" si="1513"/>
        <v>pátek</v>
      </c>
      <c r="Q3531">
        <f t="shared" ref="Q3531:AB3540" si="1538">VLOOKUP($N3531,$V$31:$AH$42,Q$592+1,0)</f>
        <v>1</v>
      </c>
      <c r="R3531">
        <f t="shared" si="1538"/>
        <v>0</v>
      </c>
      <c r="S3531">
        <f t="shared" si="1538"/>
        <v>0</v>
      </c>
      <c r="T3531">
        <f t="shared" si="1538"/>
        <v>0</v>
      </c>
      <c r="U3531">
        <f t="shared" si="1538"/>
        <v>0</v>
      </c>
      <c r="V3531">
        <f t="shared" si="1538"/>
        <v>0</v>
      </c>
      <c r="W3531">
        <f t="shared" si="1538"/>
        <v>0</v>
      </c>
      <c r="X3531">
        <f t="shared" si="1538"/>
        <v>0</v>
      </c>
      <c r="Y3531">
        <f t="shared" si="1538"/>
        <v>0</v>
      </c>
      <c r="Z3531">
        <f t="shared" si="1538"/>
        <v>0</v>
      </c>
      <c r="AA3531">
        <f t="shared" si="1538"/>
        <v>0</v>
      </c>
      <c r="AB3531">
        <f t="shared" si="1538"/>
        <v>0</v>
      </c>
      <c r="AC3531">
        <f t="shared" ref="AC3531:AI3540" si="1539">VLOOKUP($O3531,$V$74:$AC$80,AC$592+1,0)</f>
        <v>0</v>
      </c>
      <c r="AD3531">
        <f t="shared" si="1539"/>
        <v>0</v>
      </c>
      <c r="AE3531">
        <f t="shared" si="1539"/>
        <v>0</v>
      </c>
      <c r="AF3531">
        <f t="shared" si="1539"/>
        <v>0</v>
      </c>
      <c r="AG3531">
        <f t="shared" si="1539"/>
        <v>1</v>
      </c>
      <c r="AH3531">
        <f t="shared" si="1539"/>
        <v>0</v>
      </c>
      <c r="AI3531">
        <f t="shared" si="1539"/>
        <v>0</v>
      </c>
      <c r="AJ3531">
        <f t="shared" ca="1" si="1514"/>
        <v>0</v>
      </c>
      <c r="AK3531">
        <f t="shared" ca="1" si="1515"/>
        <v>1</v>
      </c>
      <c r="AL3531">
        <f t="shared" ca="1" si="1516"/>
        <v>0</v>
      </c>
      <c r="AM3531">
        <f t="shared" ca="1" si="1517"/>
        <v>1</v>
      </c>
      <c r="AN3531">
        <f t="shared" ca="1" si="1518"/>
        <v>0</v>
      </c>
      <c r="AO3531">
        <f t="shared" ca="1" si="1519"/>
        <v>0</v>
      </c>
      <c r="AP3531">
        <f t="shared" ca="1" si="1520"/>
        <v>1</v>
      </c>
      <c r="AQ3531">
        <f t="shared" ca="1" si="1521"/>
        <v>0</v>
      </c>
      <c r="AR3531">
        <f t="shared" ca="1" si="1522"/>
        <v>0</v>
      </c>
      <c r="AS3531">
        <v>0</v>
      </c>
      <c r="AT3531">
        <v>0</v>
      </c>
      <c r="AU3531">
        <f t="shared" ca="1" si="1537"/>
        <v>1</v>
      </c>
      <c r="AV3531">
        <f t="shared" ca="1" si="1537"/>
        <v>0</v>
      </c>
      <c r="AW3531">
        <f t="shared" ca="1" si="1537"/>
        <v>0</v>
      </c>
      <c r="AX3531">
        <v>0</v>
      </c>
    </row>
    <row r="3532" spans="1:50" x14ac:dyDescent="0.25">
      <c r="A3532" s="2">
        <v>42385</v>
      </c>
      <c r="B3532">
        <v>2532</v>
      </c>
      <c r="C3532">
        <v>10</v>
      </c>
      <c r="D3532">
        <f t="shared" ca="1" si="1523"/>
        <v>19.289670323013141</v>
      </c>
      <c r="E3532">
        <f t="shared" ca="1" si="1524"/>
        <v>-9.2896703230131408</v>
      </c>
      <c r="F3532" t="str">
        <f t="shared" ca="1" si="1525"/>
        <v>low</v>
      </c>
      <c r="G3532">
        <v>265</v>
      </c>
      <c r="H3532">
        <f t="shared" si="1526"/>
        <v>265</v>
      </c>
      <c r="I3532">
        <f t="shared" ca="1" si="1527"/>
        <v>1206.1975895211772</v>
      </c>
      <c r="J3532">
        <f t="shared" ca="1" si="1528"/>
        <v>-941.19758952117718</v>
      </c>
      <c r="K3532" t="str">
        <f t="shared" ca="1" si="1529"/>
        <v>low</v>
      </c>
      <c r="L3532">
        <v>-1.1000000000000001</v>
      </c>
      <c r="M3532" t="str">
        <f t="shared" si="1505"/>
        <v>low</v>
      </c>
      <c r="N3532">
        <f t="shared" si="1511"/>
        <v>1</v>
      </c>
      <c r="O3532">
        <f t="shared" si="1512"/>
        <v>6</v>
      </c>
      <c r="P3532" t="str">
        <f t="shared" si="1513"/>
        <v>sobota</v>
      </c>
      <c r="Q3532">
        <f t="shared" si="1538"/>
        <v>1</v>
      </c>
      <c r="R3532">
        <f t="shared" si="1538"/>
        <v>0</v>
      </c>
      <c r="S3532">
        <f t="shared" si="1538"/>
        <v>0</v>
      </c>
      <c r="T3532">
        <f t="shared" si="1538"/>
        <v>0</v>
      </c>
      <c r="U3532">
        <f t="shared" si="1538"/>
        <v>0</v>
      </c>
      <c r="V3532">
        <f t="shared" si="1538"/>
        <v>0</v>
      </c>
      <c r="W3532">
        <f t="shared" si="1538"/>
        <v>0</v>
      </c>
      <c r="X3532">
        <f t="shared" si="1538"/>
        <v>0</v>
      </c>
      <c r="Y3532">
        <f t="shared" si="1538"/>
        <v>0</v>
      </c>
      <c r="Z3532">
        <f t="shared" si="1538"/>
        <v>0</v>
      </c>
      <c r="AA3532">
        <f t="shared" si="1538"/>
        <v>0</v>
      </c>
      <c r="AB3532">
        <f t="shared" si="1538"/>
        <v>0</v>
      </c>
      <c r="AC3532">
        <f t="shared" si="1539"/>
        <v>0</v>
      </c>
      <c r="AD3532">
        <f t="shared" si="1539"/>
        <v>0</v>
      </c>
      <c r="AE3532">
        <f t="shared" si="1539"/>
        <v>0</v>
      </c>
      <c r="AF3532">
        <f t="shared" si="1539"/>
        <v>0</v>
      </c>
      <c r="AG3532">
        <f t="shared" si="1539"/>
        <v>0</v>
      </c>
      <c r="AH3532">
        <f t="shared" si="1539"/>
        <v>1</v>
      </c>
      <c r="AI3532">
        <f t="shared" si="1539"/>
        <v>0</v>
      </c>
      <c r="AJ3532">
        <f t="shared" ca="1" si="1514"/>
        <v>0</v>
      </c>
      <c r="AK3532">
        <f t="shared" ca="1" si="1515"/>
        <v>1</v>
      </c>
      <c r="AL3532">
        <f t="shared" ca="1" si="1516"/>
        <v>0</v>
      </c>
      <c r="AM3532">
        <f t="shared" ca="1" si="1517"/>
        <v>1</v>
      </c>
      <c r="AN3532">
        <f t="shared" ca="1" si="1518"/>
        <v>0</v>
      </c>
      <c r="AO3532">
        <f t="shared" ca="1" si="1519"/>
        <v>0</v>
      </c>
      <c r="AP3532">
        <f t="shared" ca="1" si="1520"/>
        <v>1</v>
      </c>
      <c r="AQ3532">
        <f t="shared" ca="1" si="1521"/>
        <v>0</v>
      </c>
      <c r="AR3532">
        <f t="shared" ca="1" si="1522"/>
        <v>0</v>
      </c>
      <c r="AS3532">
        <v>0</v>
      </c>
      <c r="AT3532">
        <v>0</v>
      </c>
      <c r="AU3532">
        <f t="shared" ca="1" si="1537"/>
        <v>1</v>
      </c>
      <c r="AV3532">
        <f t="shared" ca="1" si="1537"/>
        <v>0</v>
      </c>
      <c r="AW3532">
        <f t="shared" ca="1" si="1537"/>
        <v>0</v>
      </c>
      <c r="AX3532">
        <v>0</v>
      </c>
    </row>
    <row r="3533" spans="1:50" x14ac:dyDescent="0.25">
      <c r="A3533" s="2">
        <v>42386</v>
      </c>
      <c r="B3533">
        <v>2533</v>
      </c>
      <c r="C3533">
        <v>10</v>
      </c>
      <c r="D3533">
        <f t="shared" ca="1" si="1523"/>
        <v>19.287876850583025</v>
      </c>
      <c r="E3533">
        <f t="shared" ca="1" si="1524"/>
        <v>-9.2878768505830251</v>
      </c>
      <c r="F3533" t="str">
        <f t="shared" ca="1" si="1525"/>
        <v>low</v>
      </c>
      <c r="G3533">
        <v>166</v>
      </c>
      <c r="H3533">
        <f t="shared" si="1526"/>
        <v>166</v>
      </c>
      <c r="I3533">
        <f t="shared" ca="1" si="1527"/>
        <v>1206.1902513042178</v>
      </c>
      <c r="J3533">
        <f t="shared" ca="1" si="1528"/>
        <v>-1040.1902513042178</v>
      </c>
      <c r="K3533" t="str">
        <f t="shared" ca="1" si="1529"/>
        <v>low</v>
      </c>
      <c r="L3533">
        <v>-12.75</v>
      </c>
      <c r="M3533" t="str">
        <f t="shared" si="1505"/>
        <v>low</v>
      </c>
      <c r="N3533">
        <f t="shared" si="1511"/>
        <v>1</v>
      </c>
      <c r="O3533">
        <f t="shared" si="1512"/>
        <v>7</v>
      </c>
      <c r="P3533" t="str">
        <f t="shared" si="1513"/>
        <v>neděle</v>
      </c>
      <c r="Q3533">
        <f t="shared" si="1538"/>
        <v>1</v>
      </c>
      <c r="R3533">
        <f t="shared" si="1538"/>
        <v>0</v>
      </c>
      <c r="S3533">
        <f t="shared" si="1538"/>
        <v>0</v>
      </c>
      <c r="T3533">
        <f t="shared" si="1538"/>
        <v>0</v>
      </c>
      <c r="U3533">
        <f t="shared" si="1538"/>
        <v>0</v>
      </c>
      <c r="V3533">
        <f t="shared" si="1538"/>
        <v>0</v>
      </c>
      <c r="W3533">
        <f t="shared" si="1538"/>
        <v>0</v>
      </c>
      <c r="X3533">
        <f t="shared" si="1538"/>
        <v>0</v>
      </c>
      <c r="Y3533">
        <f t="shared" si="1538"/>
        <v>0</v>
      </c>
      <c r="Z3533">
        <f t="shared" si="1538"/>
        <v>0</v>
      </c>
      <c r="AA3533">
        <f t="shared" si="1538"/>
        <v>0</v>
      </c>
      <c r="AB3533">
        <f t="shared" si="1538"/>
        <v>0</v>
      </c>
      <c r="AC3533">
        <f t="shared" si="1539"/>
        <v>0</v>
      </c>
      <c r="AD3533">
        <f t="shared" si="1539"/>
        <v>0</v>
      </c>
      <c r="AE3533">
        <f t="shared" si="1539"/>
        <v>0</v>
      </c>
      <c r="AF3533">
        <f t="shared" si="1539"/>
        <v>0</v>
      </c>
      <c r="AG3533">
        <f t="shared" si="1539"/>
        <v>0</v>
      </c>
      <c r="AH3533">
        <f t="shared" si="1539"/>
        <v>0</v>
      </c>
      <c r="AI3533">
        <f t="shared" si="1539"/>
        <v>1</v>
      </c>
      <c r="AJ3533">
        <f t="shared" ca="1" si="1514"/>
        <v>0</v>
      </c>
      <c r="AK3533">
        <f t="shared" ca="1" si="1515"/>
        <v>0</v>
      </c>
      <c r="AL3533">
        <f t="shared" ca="1" si="1516"/>
        <v>1</v>
      </c>
      <c r="AM3533">
        <f t="shared" ca="1" si="1517"/>
        <v>1</v>
      </c>
      <c r="AN3533">
        <f t="shared" ca="1" si="1518"/>
        <v>0</v>
      </c>
      <c r="AO3533">
        <f t="shared" ca="1" si="1519"/>
        <v>0</v>
      </c>
      <c r="AP3533">
        <f t="shared" ca="1" si="1520"/>
        <v>1</v>
      </c>
      <c r="AQ3533">
        <f t="shared" ca="1" si="1521"/>
        <v>0</v>
      </c>
      <c r="AR3533">
        <f t="shared" ca="1" si="1522"/>
        <v>0</v>
      </c>
      <c r="AS3533">
        <v>0</v>
      </c>
      <c r="AT3533">
        <v>0</v>
      </c>
      <c r="AU3533">
        <f t="shared" ca="1" si="1537"/>
        <v>1</v>
      </c>
      <c r="AV3533">
        <f t="shared" ca="1" si="1537"/>
        <v>0</v>
      </c>
      <c r="AW3533">
        <f t="shared" ca="1" si="1537"/>
        <v>0</v>
      </c>
      <c r="AX3533">
        <v>0</v>
      </c>
    </row>
    <row r="3534" spans="1:50" x14ac:dyDescent="0.25">
      <c r="A3534" s="2">
        <v>42387</v>
      </c>
      <c r="B3534">
        <v>2534</v>
      </c>
      <c r="C3534">
        <v>20</v>
      </c>
      <c r="D3534">
        <f t="shared" ca="1" si="1523"/>
        <v>19.286078799608095</v>
      </c>
      <c r="E3534">
        <f t="shared" ca="1" si="1524"/>
        <v>0.71392120039190488</v>
      </c>
      <c r="F3534" t="str">
        <f t="shared" ca="1" si="1525"/>
        <v>medium</v>
      </c>
      <c r="G3534">
        <v>1013</v>
      </c>
      <c r="H3534">
        <f t="shared" si="1526"/>
        <v>1013</v>
      </c>
      <c r="I3534">
        <f t="shared" ca="1" si="1527"/>
        <v>1206.1827633349942</v>
      </c>
      <c r="J3534">
        <f t="shared" ca="1" si="1528"/>
        <v>-193.18276333499421</v>
      </c>
      <c r="K3534" t="str">
        <f t="shared" ca="1" si="1529"/>
        <v>medium</v>
      </c>
      <c r="L3534">
        <v>-13.9</v>
      </c>
      <c r="M3534" t="str">
        <f t="shared" si="1505"/>
        <v>low</v>
      </c>
      <c r="N3534">
        <f t="shared" si="1511"/>
        <v>1</v>
      </c>
      <c r="O3534">
        <f t="shared" si="1512"/>
        <v>1</v>
      </c>
      <c r="P3534" t="str">
        <f t="shared" si="1513"/>
        <v>pondělí</v>
      </c>
      <c r="Q3534">
        <f t="shared" si="1538"/>
        <v>1</v>
      </c>
      <c r="R3534">
        <f t="shared" si="1538"/>
        <v>0</v>
      </c>
      <c r="S3534">
        <f t="shared" si="1538"/>
        <v>0</v>
      </c>
      <c r="T3534">
        <f t="shared" si="1538"/>
        <v>0</v>
      </c>
      <c r="U3534">
        <f t="shared" si="1538"/>
        <v>0</v>
      </c>
      <c r="V3534">
        <f t="shared" si="1538"/>
        <v>0</v>
      </c>
      <c r="W3534">
        <f t="shared" si="1538"/>
        <v>0</v>
      </c>
      <c r="X3534">
        <f t="shared" si="1538"/>
        <v>0</v>
      </c>
      <c r="Y3534">
        <f t="shared" si="1538"/>
        <v>0</v>
      </c>
      <c r="Z3534">
        <f t="shared" si="1538"/>
        <v>0</v>
      </c>
      <c r="AA3534">
        <f t="shared" si="1538"/>
        <v>0</v>
      </c>
      <c r="AB3534">
        <f t="shared" si="1538"/>
        <v>0</v>
      </c>
      <c r="AC3534">
        <f t="shared" si="1539"/>
        <v>1</v>
      </c>
      <c r="AD3534">
        <f t="shared" si="1539"/>
        <v>0</v>
      </c>
      <c r="AE3534">
        <f t="shared" si="1539"/>
        <v>0</v>
      </c>
      <c r="AF3534">
        <f t="shared" si="1539"/>
        <v>0</v>
      </c>
      <c r="AG3534">
        <f t="shared" si="1539"/>
        <v>0</v>
      </c>
      <c r="AH3534">
        <f t="shared" si="1539"/>
        <v>0</v>
      </c>
      <c r="AI3534">
        <f t="shared" si="1539"/>
        <v>0</v>
      </c>
      <c r="AJ3534">
        <f t="shared" ca="1" si="1514"/>
        <v>0</v>
      </c>
      <c r="AK3534">
        <f t="shared" ca="1" si="1515"/>
        <v>0</v>
      </c>
      <c r="AL3534">
        <f t="shared" ca="1" si="1516"/>
        <v>1</v>
      </c>
      <c r="AM3534">
        <f t="shared" ca="1" si="1517"/>
        <v>1</v>
      </c>
      <c r="AN3534">
        <f t="shared" ca="1" si="1518"/>
        <v>0</v>
      </c>
      <c r="AO3534">
        <f t="shared" ca="1" si="1519"/>
        <v>0</v>
      </c>
      <c r="AP3534">
        <f t="shared" ca="1" si="1520"/>
        <v>1</v>
      </c>
      <c r="AQ3534">
        <f t="shared" ca="1" si="1521"/>
        <v>0</v>
      </c>
      <c r="AR3534">
        <f t="shared" ca="1" si="1522"/>
        <v>0</v>
      </c>
      <c r="AS3534">
        <v>0</v>
      </c>
      <c r="AT3534">
        <v>0</v>
      </c>
      <c r="AU3534">
        <f t="shared" ca="1" si="1537"/>
        <v>0</v>
      </c>
      <c r="AV3534">
        <f t="shared" ca="1" si="1537"/>
        <v>1</v>
      </c>
      <c r="AW3534">
        <f t="shared" ca="1" si="1537"/>
        <v>0</v>
      </c>
      <c r="AX3534">
        <v>0</v>
      </c>
    </row>
    <row r="3535" spans="1:50" x14ac:dyDescent="0.25">
      <c r="A3535" s="2">
        <v>42388</v>
      </c>
      <c r="B3535">
        <v>2535</v>
      </c>
      <c r="C3535">
        <v>19</v>
      </c>
      <c r="D3535">
        <f t="shared" ca="1" si="1523"/>
        <v>19.284276170088351</v>
      </c>
      <c r="E3535">
        <f t="shared" ca="1" si="1524"/>
        <v>-0.28427617008835071</v>
      </c>
      <c r="F3535" t="str">
        <f t="shared" ca="1" si="1525"/>
        <v>medium</v>
      </c>
      <c r="G3535">
        <v>545</v>
      </c>
      <c r="H3535">
        <f t="shared" si="1526"/>
        <v>545</v>
      </c>
      <c r="I3535">
        <f t="shared" ca="1" si="1527"/>
        <v>1206.1751256135065</v>
      </c>
      <c r="J3535">
        <f t="shared" ca="1" si="1528"/>
        <v>-661.17512561350645</v>
      </c>
      <c r="K3535" t="str">
        <f t="shared" ca="1" si="1529"/>
        <v>low</v>
      </c>
      <c r="L3535">
        <v>-7.5</v>
      </c>
      <c r="M3535" t="str">
        <f t="shared" si="1505"/>
        <v>low</v>
      </c>
      <c r="N3535">
        <f t="shared" si="1511"/>
        <v>1</v>
      </c>
      <c r="O3535">
        <f t="shared" si="1512"/>
        <v>2</v>
      </c>
      <c r="P3535" t="str">
        <f t="shared" si="1513"/>
        <v>úterý</v>
      </c>
      <c r="Q3535">
        <f t="shared" si="1538"/>
        <v>1</v>
      </c>
      <c r="R3535">
        <f t="shared" si="1538"/>
        <v>0</v>
      </c>
      <c r="S3535">
        <f t="shared" si="1538"/>
        <v>0</v>
      </c>
      <c r="T3535">
        <f t="shared" si="1538"/>
        <v>0</v>
      </c>
      <c r="U3535">
        <f t="shared" si="1538"/>
        <v>0</v>
      </c>
      <c r="V3535">
        <f t="shared" si="1538"/>
        <v>0</v>
      </c>
      <c r="W3535">
        <f t="shared" si="1538"/>
        <v>0</v>
      </c>
      <c r="X3535">
        <f t="shared" si="1538"/>
        <v>0</v>
      </c>
      <c r="Y3535">
        <f t="shared" si="1538"/>
        <v>0</v>
      </c>
      <c r="Z3535">
        <f t="shared" si="1538"/>
        <v>0</v>
      </c>
      <c r="AA3535">
        <f t="shared" si="1538"/>
        <v>0</v>
      </c>
      <c r="AB3535">
        <f t="shared" si="1538"/>
        <v>0</v>
      </c>
      <c r="AC3535">
        <f t="shared" si="1539"/>
        <v>0</v>
      </c>
      <c r="AD3535">
        <f t="shared" si="1539"/>
        <v>1</v>
      </c>
      <c r="AE3535">
        <f t="shared" si="1539"/>
        <v>0</v>
      </c>
      <c r="AF3535">
        <f t="shared" si="1539"/>
        <v>0</v>
      </c>
      <c r="AG3535">
        <f t="shared" si="1539"/>
        <v>0</v>
      </c>
      <c r="AH3535">
        <f t="shared" si="1539"/>
        <v>0</v>
      </c>
      <c r="AI3535">
        <f t="shared" si="1539"/>
        <v>0</v>
      </c>
      <c r="AJ3535">
        <f t="shared" ca="1" si="1514"/>
        <v>0</v>
      </c>
      <c r="AK3535">
        <f t="shared" ca="1" si="1515"/>
        <v>0</v>
      </c>
      <c r="AL3535">
        <f t="shared" ca="1" si="1516"/>
        <v>1</v>
      </c>
      <c r="AM3535">
        <f t="shared" ca="1" si="1517"/>
        <v>1</v>
      </c>
      <c r="AN3535">
        <f t="shared" ca="1" si="1518"/>
        <v>0</v>
      </c>
      <c r="AO3535">
        <f t="shared" ca="1" si="1519"/>
        <v>0</v>
      </c>
      <c r="AP3535">
        <f t="shared" ca="1" si="1520"/>
        <v>1</v>
      </c>
      <c r="AQ3535">
        <f t="shared" ca="1" si="1521"/>
        <v>0</v>
      </c>
      <c r="AR3535">
        <f t="shared" ca="1" si="1522"/>
        <v>0</v>
      </c>
      <c r="AS3535">
        <v>0</v>
      </c>
      <c r="AT3535">
        <v>0</v>
      </c>
      <c r="AU3535">
        <f t="shared" ca="1" si="1537"/>
        <v>0</v>
      </c>
      <c r="AV3535">
        <f t="shared" ca="1" si="1537"/>
        <v>1</v>
      </c>
      <c r="AW3535">
        <f t="shared" ca="1" si="1537"/>
        <v>0</v>
      </c>
      <c r="AX3535">
        <v>0</v>
      </c>
    </row>
    <row r="3536" spans="1:50" x14ac:dyDescent="0.25">
      <c r="A3536" s="2">
        <v>42389</v>
      </c>
      <c r="B3536">
        <v>2536</v>
      </c>
      <c r="C3536">
        <v>17</v>
      </c>
      <c r="D3536">
        <f t="shared" ca="1" si="1523"/>
        <v>19.282468962023792</v>
      </c>
      <c r="E3536">
        <f t="shared" ca="1" si="1524"/>
        <v>-2.2824689620237919</v>
      </c>
      <c r="F3536" t="str">
        <f t="shared" ca="1" si="1525"/>
        <v>medium</v>
      </c>
      <c r="G3536">
        <v>920</v>
      </c>
      <c r="H3536">
        <f t="shared" si="1526"/>
        <v>920</v>
      </c>
      <c r="I3536">
        <f t="shared" ca="1" si="1527"/>
        <v>1206.1673381397545</v>
      </c>
      <c r="J3536">
        <f t="shared" ca="1" si="1528"/>
        <v>-286.16733813975452</v>
      </c>
      <c r="K3536" t="str">
        <f t="shared" ca="1" si="1529"/>
        <v>medium</v>
      </c>
      <c r="L3536">
        <v>-11.825000000000001</v>
      </c>
      <c r="M3536" t="str">
        <f t="shared" si="1505"/>
        <v>low</v>
      </c>
      <c r="N3536">
        <f t="shared" si="1511"/>
        <v>1</v>
      </c>
      <c r="O3536">
        <f t="shared" si="1512"/>
        <v>3</v>
      </c>
      <c r="P3536" t="str">
        <f t="shared" si="1513"/>
        <v>středa</v>
      </c>
      <c r="Q3536">
        <f t="shared" si="1538"/>
        <v>1</v>
      </c>
      <c r="R3536">
        <f t="shared" si="1538"/>
        <v>0</v>
      </c>
      <c r="S3536">
        <f t="shared" si="1538"/>
        <v>0</v>
      </c>
      <c r="T3536">
        <f t="shared" si="1538"/>
        <v>0</v>
      </c>
      <c r="U3536">
        <f t="shared" si="1538"/>
        <v>0</v>
      </c>
      <c r="V3536">
        <f t="shared" si="1538"/>
        <v>0</v>
      </c>
      <c r="W3536">
        <f t="shared" si="1538"/>
        <v>0</v>
      </c>
      <c r="X3536">
        <f t="shared" si="1538"/>
        <v>0</v>
      </c>
      <c r="Y3536">
        <f t="shared" si="1538"/>
        <v>0</v>
      </c>
      <c r="Z3536">
        <f t="shared" si="1538"/>
        <v>0</v>
      </c>
      <c r="AA3536">
        <f t="shared" si="1538"/>
        <v>0</v>
      </c>
      <c r="AB3536">
        <f t="shared" si="1538"/>
        <v>0</v>
      </c>
      <c r="AC3536">
        <f t="shared" si="1539"/>
        <v>0</v>
      </c>
      <c r="AD3536">
        <f t="shared" si="1539"/>
        <v>0</v>
      </c>
      <c r="AE3536">
        <f t="shared" si="1539"/>
        <v>1</v>
      </c>
      <c r="AF3536">
        <f t="shared" si="1539"/>
        <v>0</v>
      </c>
      <c r="AG3536">
        <f t="shared" si="1539"/>
        <v>0</v>
      </c>
      <c r="AH3536">
        <f t="shared" si="1539"/>
        <v>0</v>
      </c>
      <c r="AI3536">
        <f t="shared" si="1539"/>
        <v>0</v>
      </c>
      <c r="AJ3536">
        <f t="shared" ca="1" si="1514"/>
        <v>0</v>
      </c>
      <c r="AK3536">
        <f t="shared" ca="1" si="1515"/>
        <v>0</v>
      </c>
      <c r="AL3536">
        <f t="shared" ca="1" si="1516"/>
        <v>1</v>
      </c>
      <c r="AM3536">
        <f t="shared" ca="1" si="1517"/>
        <v>1</v>
      </c>
      <c r="AN3536">
        <f t="shared" ca="1" si="1518"/>
        <v>0</v>
      </c>
      <c r="AO3536">
        <f t="shared" ca="1" si="1519"/>
        <v>0</v>
      </c>
      <c r="AP3536">
        <f t="shared" ca="1" si="1520"/>
        <v>1</v>
      </c>
      <c r="AQ3536">
        <f t="shared" ca="1" si="1521"/>
        <v>0</v>
      </c>
      <c r="AR3536">
        <f t="shared" ca="1" si="1522"/>
        <v>0</v>
      </c>
      <c r="AS3536">
        <v>0</v>
      </c>
      <c r="AT3536">
        <v>0</v>
      </c>
      <c r="AU3536">
        <f t="shared" ca="1" si="1537"/>
        <v>0</v>
      </c>
      <c r="AV3536">
        <f t="shared" ca="1" si="1537"/>
        <v>1</v>
      </c>
      <c r="AW3536">
        <f t="shared" ca="1" si="1537"/>
        <v>0</v>
      </c>
      <c r="AX3536">
        <v>0</v>
      </c>
    </row>
    <row r="3537" spans="1:50" x14ac:dyDescent="0.25">
      <c r="A3537" s="2">
        <v>42390</v>
      </c>
      <c r="B3537">
        <v>2537</v>
      </c>
      <c r="C3537">
        <v>19</v>
      </c>
      <c r="D3537">
        <f t="shared" ca="1" si="1523"/>
        <v>19.280657175414412</v>
      </c>
      <c r="E3537">
        <f t="shared" ca="1" si="1524"/>
        <v>-0.2806571754144116</v>
      </c>
      <c r="F3537" t="str">
        <f t="shared" ca="1" si="1525"/>
        <v>medium</v>
      </c>
      <c r="G3537">
        <v>784</v>
      </c>
      <c r="H3537">
        <f t="shared" si="1526"/>
        <v>784</v>
      </c>
      <c r="I3537">
        <f t="shared" ca="1" si="1527"/>
        <v>1206.1594009137386</v>
      </c>
      <c r="J3537">
        <f t="shared" ca="1" si="1528"/>
        <v>-422.15940091373864</v>
      </c>
      <c r="K3537" t="str">
        <f t="shared" ca="1" si="1529"/>
        <v>low</v>
      </c>
      <c r="L3537">
        <v>-7.5</v>
      </c>
      <c r="M3537" t="str">
        <f t="shared" si="1505"/>
        <v>low</v>
      </c>
      <c r="N3537">
        <f t="shared" si="1511"/>
        <v>1</v>
      </c>
      <c r="O3537">
        <f t="shared" si="1512"/>
        <v>4</v>
      </c>
      <c r="P3537" t="str">
        <f t="shared" si="1513"/>
        <v>čtvrtek</v>
      </c>
      <c r="Q3537">
        <f t="shared" si="1538"/>
        <v>1</v>
      </c>
      <c r="R3537">
        <f t="shared" si="1538"/>
        <v>0</v>
      </c>
      <c r="S3537">
        <f t="shared" si="1538"/>
        <v>0</v>
      </c>
      <c r="T3537">
        <f t="shared" si="1538"/>
        <v>0</v>
      </c>
      <c r="U3537">
        <f t="shared" si="1538"/>
        <v>0</v>
      </c>
      <c r="V3537">
        <f t="shared" si="1538"/>
        <v>0</v>
      </c>
      <c r="W3537">
        <f t="shared" si="1538"/>
        <v>0</v>
      </c>
      <c r="X3537">
        <f t="shared" si="1538"/>
        <v>0</v>
      </c>
      <c r="Y3537">
        <f t="shared" si="1538"/>
        <v>0</v>
      </c>
      <c r="Z3537">
        <f t="shared" si="1538"/>
        <v>0</v>
      </c>
      <c r="AA3537">
        <f t="shared" si="1538"/>
        <v>0</v>
      </c>
      <c r="AB3537">
        <f t="shared" si="1538"/>
        <v>0</v>
      </c>
      <c r="AC3537">
        <f t="shared" si="1539"/>
        <v>0</v>
      </c>
      <c r="AD3537">
        <f t="shared" si="1539"/>
        <v>0</v>
      </c>
      <c r="AE3537">
        <f t="shared" si="1539"/>
        <v>0</v>
      </c>
      <c r="AF3537">
        <f t="shared" si="1539"/>
        <v>1</v>
      </c>
      <c r="AG3537">
        <f t="shared" si="1539"/>
        <v>0</v>
      </c>
      <c r="AH3537">
        <f t="shared" si="1539"/>
        <v>0</v>
      </c>
      <c r="AI3537">
        <f t="shared" si="1539"/>
        <v>0</v>
      </c>
      <c r="AJ3537">
        <f t="shared" ca="1" si="1514"/>
        <v>0</v>
      </c>
      <c r="AK3537">
        <f t="shared" ca="1" si="1515"/>
        <v>1</v>
      </c>
      <c r="AL3537">
        <f t="shared" ca="1" si="1516"/>
        <v>0</v>
      </c>
      <c r="AM3537">
        <f t="shared" ca="1" si="1517"/>
        <v>1</v>
      </c>
      <c r="AN3537">
        <f t="shared" ca="1" si="1518"/>
        <v>0</v>
      </c>
      <c r="AO3537">
        <f t="shared" ca="1" si="1519"/>
        <v>0</v>
      </c>
      <c r="AP3537">
        <f t="shared" ca="1" si="1520"/>
        <v>1</v>
      </c>
      <c r="AQ3537">
        <f t="shared" ca="1" si="1521"/>
        <v>0</v>
      </c>
      <c r="AR3537">
        <f t="shared" ca="1" si="1522"/>
        <v>0</v>
      </c>
      <c r="AS3537">
        <v>1</v>
      </c>
      <c r="AT3537">
        <v>1</v>
      </c>
      <c r="AU3537">
        <f t="shared" ca="1" si="1537"/>
        <v>0</v>
      </c>
      <c r="AV3537">
        <f t="shared" ca="1" si="1537"/>
        <v>1</v>
      </c>
      <c r="AW3537">
        <f t="shared" ca="1" si="1537"/>
        <v>0</v>
      </c>
      <c r="AX3537">
        <v>0</v>
      </c>
    </row>
    <row r="3538" spans="1:50" x14ac:dyDescent="0.25">
      <c r="A3538" s="2">
        <v>42391</v>
      </c>
      <c r="B3538">
        <v>2538</v>
      </c>
      <c r="C3538">
        <v>20</v>
      </c>
      <c r="D3538">
        <f t="shared" ca="1" si="1523"/>
        <v>19.27884081026022</v>
      </c>
      <c r="E3538">
        <f t="shared" ca="1" si="1524"/>
        <v>0.72115918973977955</v>
      </c>
      <c r="F3538" t="str">
        <f t="shared" ca="1" si="1525"/>
        <v>medium</v>
      </c>
      <c r="G3538">
        <v>2267</v>
      </c>
      <c r="H3538">
        <f t="shared" si="1526"/>
        <v>2267</v>
      </c>
      <c r="I3538">
        <f t="shared" ca="1" si="1527"/>
        <v>1206.1513139354583</v>
      </c>
      <c r="J3538">
        <f t="shared" ca="1" si="1528"/>
        <v>1060.8486860645417</v>
      </c>
      <c r="K3538" t="str">
        <f t="shared" ca="1" si="1529"/>
        <v>high</v>
      </c>
      <c r="L3538">
        <v>-11.2</v>
      </c>
      <c r="M3538" t="str">
        <f t="shared" si="1505"/>
        <v>low</v>
      </c>
      <c r="N3538">
        <f t="shared" si="1511"/>
        <v>1</v>
      </c>
      <c r="O3538">
        <f t="shared" si="1512"/>
        <v>5</v>
      </c>
      <c r="P3538" t="str">
        <f t="shared" si="1513"/>
        <v>pátek</v>
      </c>
      <c r="Q3538">
        <f t="shared" si="1538"/>
        <v>1</v>
      </c>
      <c r="R3538">
        <f t="shared" si="1538"/>
        <v>0</v>
      </c>
      <c r="S3538">
        <f t="shared" si="1538"/>
        <v>0</v>
      </c>
      <c r="T3538">
        <f t="shared" si="1538"/>
        <v>0</v>
      </c>
      <c r="U3538">
        <f t="shared" si="1538"/>
        <v>0</v>
      </c>
      <c r="V3538">
        <f t="shared" si="1538"/>
        <v>0</v>
      </c>
      <c r="W3538">
        <f t="shared" si="1538"/>
        <v>0</v>
      </c>
      <c r="X3538">
        <f t="shared" si="1538"/>
        <v>0</v>
      </c>
      <c r="Y3538">
        <f t="shared" si="1538"/>
        <v>0</v>
      </c>
      <c r="Z3538">
        <f t="shared" si="1538"/>
        <v>0</v>
      </c>
      <c r="AA3538">
        <f t="shared" si="1538"/>
        <v>0</v>
      </c>
      <c r="AB3538">
        <f t="shared" si="1538"/>
        <v>0</v>
      </c>
      <c r="AC3538">
        <f t="shared" si="1539"/>
        <v>0</v>
      </c>
      <c r="AD3538">
        <f t="shared" si="1539"/>
        <v>0</v>
      </c>
      <c r="AE3538">
        <f t="shared" si="1539"/>
        <v>0</v>
      </c>
      <c r="AF3538">
        <f t="shared" si="1539"/>
        <v>0</v>
      </c>
      <c r="AG3538">
        <f t="shared" si="1539"/>
        <v>1</v>
      </c>
      <c r="AH3538">
        <f t="shared" si="1539"/>
        <v>0</v>
      </c>
      <c r="AI3538">
        <f t="shared" si="1539"/>
        <v>0</v>
      </c>
      <c r="AJ3538">
        <f t="shared" ca="1" si="1514"/>
        <v>0</v>
      </c>
      <c r="AK3538">
        <f t="shared" ca="1" si="1515"/>
        <v>1</v>
      </c>
      <c r="AL3538">
        <f t="shared" ca="1" si="1516"/>
        <v>0</v>
      </c>
      <c r="AM3538">
        <f t="shared" ca="1" si="1517"/>
        <v>1</v>
      </c>
      <c r="AN3538">
        <f t="shared" ca="1" si="1518"/>
        <v>0</v>
      </c>
      <c r="AO3538">
        <f t="shared" ca="1" si="1519"/>
        <v>0</v>
      </c>
      <c r="AP3538">
        <f t="shared" ca="1" si="1520"/>
        <v>1</v>
      </c>
      <c r="AQ3538">
        <f t="shared" ca="1" si="1521"/>
        <v>0</v>
      </c>
      <c r="AR3538">
        <f t="shared" ca="1" si="1522"/>
        <v>0</v>
      </c>
      <c r="AS3538">
        <v>0</v>
      </c>
      <c r="AT3538">
        <v>1</v>
      </c>
      <c r="AU3538">
        <f t="shared" ca="1" si="1537"/>
        <v>0</v>
      </c>
      <c r="AV3538">
        <f t="shared" ca="1" si="1537"/>
        <v>1</v>
      </c>
      <c r="AW3538">
        <f t="shared" ca="1" si="1537"/>
        <v>0</v>
      </c>
      <c r="AX3538">
        <v>0</v>
      </c>
    </row>
    <row r="3539" spans="1:50" x14ac:dyDescent="0.25">
      <c r="A3539" s="2">
        <v>42392</v>
      </c>
      <c r="B3539">
        <v>2539</v>
      </c>
      <c r="C3539">
        <v>25</v>
      </c>
      <c r="D3539">
        <f t="shared" ca="1" si="1523"/>
        <v>19.277019866561215</v>
      </c>
      <c r="E3539">
        <f t="shared" ca="1" si="1524"/>
        <v>5.7229801334387851</v>
      </c>
      <c r="F3539" t="str">
        <f t="shared" ca="1" si="1525"/>
        <v>high</v>
      </c>
      <c r="G3539">
        <v>1804</v>
      </c>
      <c r="H3539">
        <f t="shared" si="1526"/>
        <v>1804</v>
      </c>
      <c r="I3539">
        <f t="shared" ca="1" si="1527"/>
        <v>1206.1430772049141</v>
      </c>
      <c r="J3539">
        <f t="shared" ca="1" si="1528"/>
        <v>597.85692279508589</v>
      </c>
      <c r="K3539" t="str">
        <f t="shared" ca="1" si="1529"/>
        <v>high</v>
      </c>
      <c r="L3539">
        <v>-9</v>
      </c>
      <c r="M3539" t="str">
        <f t="shared" si="1505"/>
        <v>low</v>
      </c>
      <c r="N3539">
        <f t="shared" si="1511"/>
        <v>1</v>
      </c>
      <c r="O3539">
        <f t="shared" si="1512"/>
        <v>6</v>
      </c>
      <c r="P3539" t="str">
        <f t="shared" si="1513"/>
        <v>sobota</v>
      </c>
      <c r="Q3539">
        <f t="shared" si="1538"/>
        <v>1</v>
      </c>
      <c r="R3539">
        <f t="shared" si="1538"/>
        <v>0</v>
      </c>
      <c r="S3539">
        <f t="shared" si="1538"/>
        <v>0</v>
      </c>
      <c r="T3539">
        <f t="shared" si="1538"/>
        <v>0</v>
      </c>
      <c r="U3539">
        <f t="shared" si="1538"/>
        <v>0</v>
      </c>
      <c r="V3539">
        <f t="shared" si="1538"/>
        <v>0</v>
      </c>
      <c r="W3539">
        <f t="shared" si="1538"/>
        <v>0</v>
      </c>
      <c r="X3539">
        <f t="shared" si="1538"/>
        <v>0</v>
      </c>
      <c r="Y3539">
        <f t="shared" si="1538"/>
        <v>0</v>
      </c>
      <c r="Z3539">
        <f t="shared" si="1538"/>
        <v>0</v>
      </c>
      <c r="AA3539">
        <f t="shared" si="1538"/>
        <v>0</v>
      </c>
      <c r="AB3539">
        <f t="shared" si="1538"/>
        <v>0</v>
      </c>
      <c r="AC3539">
        <f t="shared" si="1539"/>
        <v>0</v>
      </c>
      <c r="AD3539">
        <f t="shared" si="1539"/>
        <v>0</v>
      </c>
      <c r="AE3539">
        <f t="shared" si="1539"/>
        <v>0</v>
      </c>
      <c r="AF3539">
        <f t="shared" si="1539"/>
        <v>0</v>
      </c>
      <c r="AG3539">
        <f t="shared" si="1539"/>
        <v>0</v>
      </c>
      <c r="AH3539">
        <f t="shared" si="1539"/>
        <v>1</v>
      </c>
      <c r="AI3539">
        <f t="shared" si="1539"/>
        <v>0</v>
      </c>
      <c r="AJ3539">
        <f t="shared" ca="1" si="1514"/>
        <v>0</v>
      </c>
      <c r="AK3539">
        <f t="shared" ca="1" si="1515"/>
        <v>1</v>
      </c>
      <c r="AL3539">
        <f t="shared" ca="1" si="1516"/>
        <v>0</v>
      </c>
      <c r="AM3539">
        <f t="shared" ca="1" si="1517"/>
        <v>1</v>
      </c>
      <c r="AN3539">
        <f t="shared" ca="1" si="1518"/>
        <v>0</v>
      </c>
      <c r="AO3539">
        <f t="shared" ca="1" si="1519"/>
        <v>0</v>
      </c>
      <c r="AP3539">
        <f t="shared" ca="1" si="1520"/>
        <v>1</v>
      </c>
      <c r="AQ3539">
        <f t="shared" ca="1" si="1521"/>
        <v>0</v>
      </c>
      <c r="AR3539">
        <f t="shared" ca="1" si="1522"/>
        <v>0</v>
      </c>
      <c r="AS3539">
        <v>0</v>
      </c>
      <c r="AT3539">
        <v>0</v>
      </c>
      <c r="AU3539">
        <f t="shared" ca="1" si="1537"/>
        <v>0</v>
      </c>
      <c r="AV3539">
        <f t="shared" ca="1" si="1537"/>
        <v>0</v>
      </c>
      <c r="AW3539">
        <f t="shared" ca="1" si="1537"/>
        <v>1</v>
      </c>
      <c r="AX3539">
        <v>0</v>
      </c>
    </row>
    <row r="3540" spans="1:50" x14ac:dyDescent="0.25">
      <c r="A3540" s="2">
        <v>42393</v>
      </c>
      <c r="B3540">
        <v>2540</v>
      </c>
      <c r="C3540">
        <v>11</v>
      </c>
      <c r="D3540">
        <f t="shared" ca="1" si="1523"/>
        <v>19.275194344317391</v>
      </c>
      <c r="E3540">
        <f t="shared" ca="1" si="1524"/>
        <v>-8.2751943443173914</v>
      </c>
      <c r="F3540" t="str">
        <f t="shared" ca="1" si="1525"/>
        <v>low</v>
      </c>
      <c r="G3540">
        <v>938</v>
      </c>
      <c r="H3540">
        <f t="shared" si="1526"/>
        <v>938</v>
      </c>
      <c r="I3540">
        <f t="shared" ca="1" si="1527"/>
        <v>1206.1346907221057</v>
      </c>
      <c r="J3540">
        <f t="shared" ca="1" si="1528"/>
        <v>-268.13469072210569</v>
      </c>
      <c r="K3540" t="str">
        <f t="shared" ca="1" si="1529"/>
        <v>medium</v>
      </c>
      <c r="L3540">
        <v>-3.1857142857142859</v>
      </c>
      <c r="M3540" t="str">
        <f t="shared" ref="M3540:M3603" si="1540">VLOOKUP(L3540,$A$17:$C$20,3)</f>
        <v>low</v>
      </c>
      <c r="N3540">
        <f t="shared" si="1511"/>
        <v>1</v>
      </c>
      <c r="O3540">
        <f t="shared" si="1512"/>
        <v>7</v>
      </c>
      <c r="P3540" t="str">
        <f t="shared" si="1513"/>
        <v>neděle</v>
      </c>
      <c r="Q3540">
        <f t="shared" si="1538"/>
        <v>1</v>
      </c>
      <c r="R3540">
        <f t="shared" si="1538"/>
        <v>0</v>
      </c>
      <c r="S3540">
        <f t="shared" si="1538"/>
        <v>0</v>
      </c>
      <c r="T3540">
        <f t="shared" si="1538"/>
        <v>0</v>
      </c>
      <c r="U3540">
        <f t="shared" si="1538"/>
        <v>0</v>
      </c>
      <c r="V3540">
        <f t="shared" si="1538"/>
        <v>0</v>
      </c>
      <c r="W3540">
        <f t="shared" si="1538"/>
        <v>0</v>
      </c>
      <c r="X3540">
        <f t="shared" si="1538"/>
        <v>0</v>
      </c>
      <c r="Y3540">
        <f t="shared" si="1538"/>
        <v>0</v>
      </c>
      <c r="Z3540">
        <f t="shared" si="1538"/>
        <v>0</v>
      </c>
      <c r="AA3540">
        <f t="shared" si="1538"/>
        <v>0</v>
      </c>
      <c r="AB3540">
        <f t="shared" si="1538"/>
        <v>0</v>
      </c>
      <c r="AC3540">
        <f t="shared" si="1539"/>
        <v>0</v>
      </c>
      <c r="AD3540">
        <f t="shared" si="1539"/>
        <v>0</v>
      </c>
      <c r="AE3540">
        <f t="shared" si="1539"/>
        <v>0</v>
      </c>
      <c r="AF3540">
        <f t="shared" si="1539"/>
        <v>0</v>
      </c>
      <c r="AG3540">
        <f t="shared" si="1539"/>
        <v>0</v>
      </c>
      <c r="AH3540">
        <f t="shared" si="1539"/>
        <v>0</v>
      </c>
      <c r="AI3540">
        <f t="shared" si="1539"/>
        <v>1</v>
      </c>
      <c r="AJ3540">
        <f t="shared" ca="1" si="1514"/>
        <v>0</v>
      </c>
      <c r="AK3540">
        <f t="shared" ca="1" si="1515"/>
        <v>0</v>
      </c>
      <c r="AL3540">
        <f t="shared" ca="1" si="1516"/>
        <v>1</v>
      </c>
      <c r="AM3540">
        <f t="shared" ca="1" si="1517"/>
        <v>1</v>
      </c>
      <c r="AN3540">
        <f t="shared" ca="1" si="1518"/>
        <v>0</v>
      </c>
      <c r="AO3540">
        <f t="shared" ca="1" si="1519"/>
        <v>0</v>
      </c>
      <c r="AP3540">
        <f t="shared" ca="1" si="1520"/>
        <v>1</v>
      </c>
      <c r="AQ3540">
        <f t="shared" ca="1" si="1521"/>
        <v>0</v>
      </c>
      <c r="AR3540">
        <f t="shared" ca="1" si="1522"/>
        <v>0</v>
      </c>
      <c r="AS3540">
        <v>1</v>
      </c>
      <c r="AT3540">
        <v>1</v>
      </c>
      <c r="AU3540">
        <f t="shared" ca="1" si="1537"/>
        <v>1</v>
      </c>
      <c r="AV3540">
        <f t="shared" ca="1" si="1537"/>
        <v>0</v>
      </c>
      <c r="AW3540">
        <f t="shared" ca="1" si="1537"/>
        <v>0</v>
      </c>
      <c r="AX3540">
        <v>0</v>
      </c>
    </row>
    <row r="3541" spans="1:50" x14ac:dyDescent="0.25">
      <c r="A3541" s="2">
        <v>42394</v>
      </c>
      <c r="B3541">
        <v>2541</v>
      </c>
      <c r="C3541">
        <v>18</v>
      </c>
      <c r="D3541">
        <f t="shared" ca="1" si="1523"/>
        <v>19.273364243528754</v>
      </c>
      <c r="E3541">
        <f t="shared" ca="1" si="1524"/>
        <v>-1.2733642435287535</v>
      </c>
      <c r="F3541" t="str">
        <f t="shared" ca="1" si="1525"/>
        <v>medium</v>
      </c>
      <c r="G3541">
        <v>1245</v>
      </c>
      <c r="H3541">
        <f t="shared" si="1526"/>
        <v>1245</v>
      </c>
      <c r="I3541">
        <f t="shared" ca="1" si="1527"/>
        <v>1206.1261544870331</v>
      </c>
      <c r="J3541">
        <f t="shared" ca="1" si="1528"/>
        <v>38.873845512966909</v>
      </c>
      <c r="K3541" t="str">
        <f t="shared" ca="1" si="1529"/>
        <v>medium</v>
      </c>
      <c r="L3541">
        <v>-4.0999999999999996</v>
      </c>
      <c r="M3541" t="str">
        <f t="shared" si="1540"/>
        <v>low</v>
      </c>
      <c r="N3541">
        <f t="shared" si="1511"/>
        <v>1</v>
      </c>
      <c r="O3541">
        <f t="shared" si="1512"/>
        <v>1</v>
      </c>
      <c r="P3541" t="str">
        <f t="shared" si="1513"/>
        <v>pondělí</v>
      </c>
      <c r="Q3541">
        <f t="shared" ref="Q3541:AB3556" si="1541">VLOOKUP($N3541,$V$31:$AH$42,Q$592+1,0)</f>
        <v>1</v>
      </c>
      <c r="R3541">
        <f t="shared" si="1541"/>
        <v>0</v>
      </c>
      <c r="S3541">
        <f t="shared" si="1541"/>
        <v>0</v>
      </c>
      <c r="T3541">
        <f t="shared" si="1541"/>
        <v>0</v>
      </c>
      <c r="U3541">
        <f t="shared" si="1541"/>
        <v>0</v>
      </c>
      <c r="V3541">
        <f t="shared" si="1541"/>
        <v>0</v>
      </c>
      <c r="W3541">
        <f t="shared" si="1541"/>
        <v>0</v>
      </c>
      <c r="X3541">
        <f t="shared" si="1541"/>
        <v>0</v>
      </c>
      <c r="Y3541">
        <f t="shared" si="1541"/>
        <v>0</v>
      </c>
      <c r="Z3541">
        <f t="shared" si="1541"/>
        <v>0</v>
      </c>
      <c r="AA3541">
        <f t="shared" si="1541"/>
        <v>0</v>
      </c>
      <c r="AB3541">
        <f t="shared" si="1541"/>
        <v>0</v>
      </c>
      <c r="AC3541">
        <f t="shared" ref="AC3541:AI3556" si="1542">VLOOKUP($O3541,$V$74:$AC$80,AC$592+1,0)</f>
        <v>1</v>
      </c>
      <c r="AD3541">
        <f t="shared" si="1542"/>
        <v>0</v>
      </c>
      <c r="AE3541">
        <f t="shared" si="1542"/>
        <v>0</v>
      </c>
      <c r="AF3541">
        <f t="shared" si="1542"/>
        <v>0</v>
      </c>
      <c r="AG3541">
        <f t="shared" si="1542"/>
        <v>0</v>
      </c>
      <c r="AH3541">
        <f t="shared" si="1542"/>
        <v>0</v>
      </c>
      <c r="AI3541">
        <f t="shared" si="1542"/>
        <v>0</v>
      </c>
      <c r="AJ3541">
        <f t="shared" ca="1" si="1514"/>
        <v>0</v>
      </c>
      <c r="AK3541">
        <f t="shared" ca="1" si="1515"/>
        <v>1</v>
      </c>
      <c r="AL3541">
        <f t="shared" ca="1" si="1516"/>
        <v>0</v>
      </c>
      <c r="AM3541">
        <f t="shared" ca="1" si="1517"/>
        <v>1</v>
      </c>
      <c r="AN3541">
        <f t="shared" ca="1" si="1518"/>
        <v>0</v>
      </c>
      <c r="AO3541">
        <f t="shared" ca="1" si="1519"/>
        <v>0</v>
      </c>
      <c r="AP3541">
        <f t="shared" ca="1" si="1520"/>
        <v>1</v>
      </c>
      <c r="AQ3541">
        <f t="shared" ca="1" si="1521"/>
        <v>0</v>
      </c>
      <c r="AR3541">
        <f t="shared" ca="1" si="1522"/>
        <v>0</v>
      </c>
      <c r="AS3541">
        <v>1</v>
      </c>
      <c r="AT3541">
        <v>0</v>
      </c>
      <c r="AU3541">
        <f t="shared" ref="AU3541:AW3556" ca="1" si="1543">VLOOKUP(INDIRECT($AU$590&amp;ROW($A3541)),$F$17:$I$19,AU$592+1,0)</f>
        <v>0</v>
      </c>
      <c r="AV3541">
        <f t="shared" ca="1" si="1543"/>
        <v>1</v>
      </c>
      <c r="AW3541">
        <f t="shared" ca="1" si="1543"/>
        <v>0</v>
      </c>
      <c r="AX3541">
        <v>0</v>
      </c>
    </row>
    <row r="3542" spans="1:50" x14ac:dyDescent="0.25">
      <c r="A3542" s="2">
        <v>42395</v>
      </c>
      <c r="B3542">
        <v>2542</v>
      </c>
      <c r="C3542">
        <v>11</v>
      </c>
      <c r="D3542">
        <f t="shared" ca="1" si="1523"/>
        <v>19.271529564195298</v>
      </c>
      <c r="E3542">
        <f t="shared" ca="1" si="1524"/>
        <v>-8.2715295641952977</v>
      </c>
      <c r="F3542" t="str">
        <f t="shared" ca="1" si="1525"/>
        <v>low</v>
      </c>
      <c r="G3542">
        <v>522</v>
      </c>
      <c r="H3542">
        <f t="shared" si="1526"/>
        <v>522</v>
      </c>
      <c r="I3542">
        <f t="shared" ca="1" si="1527"/>
        <v>1206.1174684996965</v>
      </c>
      <c r="J3542">
        <f t="shared" ca="1" si="1528"/>
        <v>-684.11746849969654</v>
      </c>
      <c r="K3542" t="str">
        <f t="shared" ca="1" si="1529"/>
        <v>low</v>
      </c>
      <c r="L3542">
        <v>2.95</v>
      </c>
      <c r="M3542" t="str">
        <f t="shared" si="1540"/>
        <v>low</v>
      </c>
      <c r="N3542">
        <f t="shared" si="1511"/>
        <v>1</v>
      </c>
      <c r="O3542">
        <f t="shared" si="1512"/>
        <v>2</v>
      </c>
      <c r="P3542" t="str">
        <f t="shared" si="1513"/>
        <v>úterý</v>
      </c>
      <c r="Q3542">
        <f t="shared" si="1541"/>
        <v>1</v>
      </c>
      <c r="R3542">
        <f t="shared" si="1541"/>
        <v>0</v>
      </c>
      <c r="S3542">
        <f t="shared" si="1541"/>
        <v>0</v>
      </c>
      <c r="T3542">
        <f t="shared" si="1541"/>
        <v>0</v>
      </c>
      <c r="U3542">
        <f t="shared" si="1541"/>
        <v>0</v>
      </c>
      <c r="V3542">
        <f t="shared" si="1541"/>
        <v>0</v>
      </c>
      <c r="W3542">
        <f t="shared" si="1541"/>
        <v>0</v>
      </c>
      <c r="X3542">
        <f t="shared" si="1541"/>
        <v>0</v>
      </c>
      <c r="Y3542">
        <f t="shared" si="1541"/>
        <v>0</v>
      </c>
      <c r="Z3542">
        <f t="shared" si="1541"/>
        <v>0</v>
      </c>
      <c r="AA3542">
        <f t="shared" si="1541"/>
        <v>0</v>
      </c>
      <c r="AB3542">
        <f t="shared" si="1541"/>
        <v>0</v>
      </c>
      <c r="AC3542">
        <f t="shared" si="1542"/>
        <v>0</v>
      </c>
      <c r="AD3542">
        <f t="shared" si="1542"/>
        <v>1</v>
      </c>
      <c r="AE3542">
        <f t="shared" si="1542"/>
        <v>0</v>
      </c>
      <c r="AF3542">
        <f t="shared" si="1542"/>
        <v>0</v>
      </c>
      <c r="AG3542">
        <f t="shared" si="1542"/>
        <v>0</v>
      </c>
      <c r="AH3542">
        <f t="shared" si="1542"/>
        <v>0</v>
      </c>
      <c r="AI3542">
        <f t="shared" si="1542"/>
        <v>0</v>
      </c>
      <c r="AJ3542">
        <f t="shared" ca="1" si="1514"/>
        <v>0</v>
      </c>
      <c r="AK3542">
        <f t="shared" ca="1" si="1515"/>
        <v>1</v>
      </c>
      <c r="AL3542">
        <f t="shared" ca="1" si="1516"/>
        <v>0</v>
      </c>
      <c r="AM3542">
        <f t="shared" ca="1" si="1517"/>
        <v>1</v>
      </c>
      <c r="AN3542">
        <f t="shared" ca="1" si="1518"/>
        <v>0</v>
      </c>
      <c r="AO3542">
        <f t="shared" ca="1" si="1519"/>
        <v>0</v>
      </c>
      <c r="AP3542">
        <f t="shared" ca="1" si="1520"/>
        <v>1</v>
      </c>
      <c r="AQ3542">
        <f t="shared" ca="1" si="1521"/>
        <v>0</v>
      </c>
      <c r="AR3542">
        <f t="shared" ca="1" si="1522"/>
        <v>0</v>
      </c>
      <c r="AS3542">
        <v>1</v>
      </c>
      <c r="AT3542">
        <v>0</v>
      </c>
      <c r="AU3542">
        <f t="shared" ca="1" si="1543"/>
        <v>1</v>
      </c>
      <c r="AV3542">
        <f t="shared" ca="1" si="1543"/>
        <v>0</v>
      </c>
      <c r="AW3542">
        <f t="shared" ca="1" si="1543"/>
        <v>0</v>
      </c>
      <c r="AX3542">
        <v>0</v>
      </c>
    </row>
    <row r="3543" spans="1:50" x14ac:dyDescent="0.25">
      <c r="A3543" s="2">
        <v>42396</v>
      </c>
      <c r="B3543">
        <v>2543</v>
      </c>
      <c r="C3543">
        <v>21</v>
      </c>
      <c r="D3543">
        <f t="shared" ca="1" si="1523"/>
        <v>19.269690306317031</v>
      </c>
      <c r="E3543">
        <f t="shared" ca="1" si="1524"/>
        <v>1.7303096936829689</v>
      </c>
      <c r="F3543" t="str">
        <f t="shared" ca="1" si="1525"/>
        <v>medium</v>
      </c>
      <c r="G3543">
        <v>1342</v>
      </c>
      <c r="H3543">
        <f t="shared" si="1526"/>
        <v>1342</v>
      </c>
      <c r="I3543">
        <f t="shared" ca="1" si="1527"/>
        <v>1206.1086327600956</v>
      </c>
      <c r="J3543">
        <f t="shared" ca="1" si="1528"/>
        <v>135.89136723990441</v>
      </c>
      <c r="K3543" t="str">
        <f t="shared" ca="1" si="1529"/>
        <v>high</v>
      </c>
      <c r="L3543">
        <v>-1.2</v>
      </c>
      <c r="M3543" t="str">
        <f t="shared" si="1540"/>
        <v>low</v>
      </c>
      <c r="N3543">
        <f t="shared" si="1511"/>
        <v>1</v>
      </c>
      <c r="O3543">
        <f t="shared" si="1512"/>
        <v>3</v>
      </c>
      <c r="P3543" t="str">
        <f t="shared" si="1513"/>
        <v>středa</v>
      </c>
      <c r="Q3543">
        <f t="shared" si="1541"/>
        <v>1</v>
      </c>
      <c r="R3543">
        <f t="shared" si="1541"/>
        <v>0</v>
      </c>
      <c r="S3543">
        <f t="shared" si="1541"/>
        <v>0</v>
      </c>
      <c r="T3543">
        <f t="shared" si="1541"/>
        <v>0</v>
      </c>
      <c r="U3543">
        <f t="shared" si="1541"/>
        <v>0</v>
      </c>
      <c r="V3543">
        <f t="shared" si="1541"/>
        <v>0</v>
      </c>
      <c r="W3543">
        <f t="shared" si="1541"/>
        <v>0</v>
      </c>
      <c r="X3543">
        <f t="shared" si="1541"/>
        <v>0</v>
      </c>
      <c r="Y3543">
        <f t="shared" si="1541"/>
        <v>0</v>
      </c>
      <c r="Z3543">
        <f t="shared" si="1541"/>
        <v>0</v>
      </c>
      <c r="AA3543">
        <f t="shared" si="1541"/>
        <v>0</v>
      </c>
      <c r="AB3543">
        <f t="shared" si="1541"/>
        <v>0</v>
      </c>
      <c r="AC3543">
        <f t="shared" si="1542"/>
        <v>0</v>
      </c>
      <c r="AD3543">
        <f t="shared" si="1542"/>
        <v>0</v>
      </c>
      <c r="AE3543">
        <f t="shared" si="1542"/>
        <v>1</v>
      </c>
      <c r="AF3543">
        <f t="shared" si="1542"/>
        <v>0</v>
      </c>
      <c r="AG3543">
        <f t="shared" si="1542"/>
        <v>0</v>
      </c>
      <c r="AH3543">
        <f t="shared" si="1542"/>
        <v>0</v>
      </c>
      <c r="AI3543">
        <f t="shared" si="1542"/>
        <v>0</v>
      </c>
      <c r="AJ3543">
        <f t="shared" ca="1" si="1514"/>
        <v>0</v>
      </c>
      <c r="AK3543">
        <f t="shared" ca="1" si="1515"/>
        <v>1</v>
      </c>
      <c r="AL3543">
        <f t="shared" ca="1" si="1516"/>
        <v>0</v>
      </c>
      <c r="AM3543">
        <f t="shared" ca="1" si="1517"/>
        <v>1</v>
      </c>
      <c r="AN3543">
        <f t="shared" ca="1" si="1518"/>
        <v>0</v>
      </c>
      <c r="AO3543">
        <f t="shared" ca="1" si="1519"/>
        <v>0</v>
      </c>
      <c r="AP3543">
        <f t="shared" ca="1" si="1520"/>
        <v>1</v>
      </c>
      <c r="AQ3543">
        <f t="shared" ca="1" si="1521"/>
        <v>0</v>
      </c>
      <c r="AR3543">
        <f t="shared" ca="1" si="1522"/>
        <v>0</v>
      </c>
      <c r="AS3543">
        <v>0</v>
      </c>
      <c r="AT3543">
        <v>0</v>
      </c>
      <c r="AU3543">
        <f t="shared" ca="1" si="1543"/>
        <v>0</v>
      </c>
      <c r="AV3543">
        <f t="shared" ca="1" si="1543"/>
        <v>1</v>
      </c>
      <c r="AW3543">
        <f t="shared" ca="1" si="1543"/>
        <v>0</v>
      </c>
      <c r="AX3543">
        <v>0</v>
      </c>
    </row>
    <row r="3544" spans="1:50" x14ac:dyDescent="0.25">
      <c r="A3544" s="2">
        <v>42397</v>
      </c>
      <c r="B3544">
        <v>2544</v>
      </c>
      <c r="C3544">
        <v>16</v>
      </c>
      <c r="D3544">
        <f t="shared" ca="1" si="1523"/>
        <v>19.267846469893939</v>
      </c>
      <c r="E3544">
        <f t="shared" ca="1" si="1524"/>
        <v>-3.2678464698939393</v>
      </c>
      <c r="F3544" t="str">
        <f t="shared" ca="1" si="1525"/>
        <v>low</v>
      </c>
      <c r="G3544">
        <v>750</v>
      </c>
      <c r="H3544">
        <f t="shared" si="1526"/>
        <v>750</v>
      </c>
      <c r="I3544">
        <f t="shared" ca="1" si="1527"/>
        <v>1206.0996472682305</v>
      </c>
      <c r="J3544">
        <f t="shared" ca="1" si="1528"/>
        <v>-456.09964726823046</v>
      </c>
      <c r="K3544" t="str">
        <f t="shared" ca="1" si="1529"/>
        <v>low</v>
      </c>
      <c r="L3544">
        <v>2.9</v>
      </c>
      <c r="M3544" t="str">
        <f t="shared" si="1540"/>
        <v>low</v>
      </c>
      <c r="N3544">
        <f t="shared" si="1511"/>
        <v>1</v>
      </c>
      <c r="O3544">
        <f t="shared" si="1512"/>
        <v>4</v>
      </c>
      <c r="P3544" t="str">
        <f t="shared" si="1513"/>
        <v>čtvrtek</v>
      </c>
      <c r="Q3544">
        <f t="shared" si="1541"/>
        <v>1</v>
      </c>
      <c r="R3544">
        <f t="shared" si="1541"/>
        <v>0</v>
      </c>
      <c r="S3544">
        <f t="shared" si="1541"/>
        <v>0</v>
      </c>
      <c r="T3544">
        <f t="shared" si="1541"/>
        <v>0</v>
      </c>
      <c r="U3544">
        <f t="shared" si="1541"/>
        <v>0</v>
      </c>
      <c r="V3544">
        <f t="shared" si="1541"/>
        <v>0</v>
      </c>
      <c r="W3544">
        <f t="shared" si="1541"/>
        <v>0</v>
      </c>
      <c r="X3544">
        <f t="shared" si="1541"/>
        <v>0</v>
      </c>
      <c r="Y3544">
        <f t="shared" si="1541"/>
        <v>0</v>
      </c>
      <c r="Z3544">
        <f t="shared" si="1541"/>
        <v>0</v>
      </c>
      <c r="AA3544">
        <f t="shared" si="1541"/>
        <v>0</v>
      </c>
      <c r="AB3544">
        <f t="shared" si="1541"/>
        <v>0</v>
      </c>
      <c r="AC3544">
        <f t="shared" si="1542"/>
        <v>0</v>
      </c>
      <c r="AD3544">
        <f t="shared" si="1542"/>
        <v>0</v>
      </c>
      <c r="AE3544">
        <f t="shared" si="1542"/>
        <v>0</v>
      </c>
      <c r="AF3544">
        <f t="shared" si="1542"/>
        <v>1</v>
      </c>
      <c r="AG3544">
        <f t="shared" si="1542"/>
        <v>0</v>
      </c>
      <c r="AH3544">
        <f t="shared" si="1542"/>
        <v>0</v>
      </c>
      <c r="AI3544">
        <f t="shared" si="1542"/>
        <v>0</v>
      </c>
      <c r="AJ3544">
        <f t="shared" ca="1" si="1514"/>
        <v>0</v>
      </c>
      <c r="AK3544">
        <f t="shared" ca="1" si="1515"/>
        <v>1</v>
      </c>
      <c r="AL3544">
        <f t="shared" ca="1" si="1516"/>
        <v>0</v>
      </c>
      <c r="AM3544">
        <f t="shared" ca="1" si="1517"/>
        <v>1</v>
      </c>
      <c r="AN3544">
        <f t="shared" ca="1" si="1518"/>
        <v>0</v>
      </c>
      <c r="AO3544">
        <f t="shared" ca="1" si="1519"/>
        <v>0</v>
      </c>
      <c r="AP3544">
        <f t="shared" ca="1" si="1520"/>
        <v>1</v>
      </c>
      <c r="AQ3544">
        <f t="shared" ca="1" si="1521"/>
        <v>0</v>
      </c>
      <c r="AR3544">
        <f t="shared" ca="1" si="1522"/>
        <v>0</v>
      </c>
      <c r="AS3544">
        <v>1</v>
      </c>
      <c r="AT3544">
        <v>0</v>
      </c>
      <c r="AU3544">
        <f t="shared" ca="1" si="1543"/>
        <v>1</v>
      </c>
      <c r="AV3544">
        <f t="shared" ca="1" si="1543"/>
        <v>0</v>
      </c>
      <c r="AW3544">
        <f t="shared" ca="1" si="1543"/>
        <v>0</v>
      </c>
      <c r="AX3544">
        <v>0</v>
      </c>
    </row>
    <row r="3545" spans="1:50" x14ac:dyDescent="0.25">
      <c r="A3545" s="2">
        <v>42398</v>
      </c>
      <c r="B3545">
        <v>2545</v>
      </c>
      <c r="C3545">
        <v>16</v>
      </c>
      <c r="D3545">
        <f t="shared" ca="1" si="1523"/>
        <v>19.265998054926044</v>
      </c>
      <c r="E3545">
        <f t="shared" ca="1" si="1524"/>
        <v>-3.2659980549260439</v>
      </c>
      <c r="F3545" t="str">
        <f t="shared" ca="1" si="1525"/>
        <v>low</v>
      </c>
      <c r="G3545">
        <v>695</v>
      </c>
      <c r="H3545">
        <f t="shared" si="1526"/>
        <v>695</v>
      </c>
      <c r="I3545">
        <f t="shared" ca="1" si="1527"/>
        <v>1206.0905120241014</v>
      </c>
      <c r="J3545">
        <f t="shared" ca="1" si="1528"/>
        <v>-511.09051202410137</v>
      </c>
      <c r="K3545" t="str">
        <f t="shared" ca="1" si="1529"/>
        <v>low</v>
      </c>
      <c r="L3545">
        <v>-0.65555555555555556</v>
      </c>
      <c r="M3545" t="str">
        <f t="shared" si="1540"/>
        <v>low</v>
      </c>
      <c r="N3545">
        <f t="shared" si="1511"/>
        <v>1</v>
      </c>
      <c r="O3545">
        <f t="shared" si="1512"/>
        <v>5</v>
      </c>
      <c r="P3545" t="str">
        <f t="shared" si="1513"/>
        <v>pátek</v>
      </c>
      <c r="Q3545">
        <f t="shared" si="1541"/>
        <v>1</v>
      </c>
      <c r="R3545">
        <f t="shared" si="1541"/>
        <v>0</v>
      </c>
      <c r="S3545">
        <f t="shared" si="1541"/>
        <v>0</v>
      </c>
      <c r="T3545">
        <f t="shared" si="1541"/>
        <v>0</v>
      </c>
      <c r="U3545">
        <f t="shared" si="1541"/>
        <v>0</v>
      </c>
      <c r="V3545">
        <f t="shared" si="1541"/>
        <v>0</v>
      </c>
      <c r="W3545">
        <f t="shared" si="1541"/>
        <v>0</v>
      </c>
      <c r="X3545">
        <f t="shared" si="1541"/>
        <v>0</v>
      </c>
      <c r="Y3545">
        <f t="shared" si="1541"/>
        <v>0</v>
      </c>
      <c r="Z3545">
        <f t="shared" si="1541"/>
        <v>0</v>
      </c>
      <c r="AA3545">
        <f t="shared" si="1541"/>
        <v>0</v>
      </c>
      <c r="AB3545">
        <f t="shared" si="1541"/>
        <v>0</v>
      </c>
      <c r="AC3545">
        <f t="shared" si="1542"/>
        <v>0</v>
      </c>
      <c r="AD3545">
        <f t="shared" si="1542"/>
        <v>0</v>
      </c>
      <c r="AE3545">
        <f t="shared" si="1542"/>
        <v>0</v>
      </c>
      <c r="AF3545">
        <f t="shared" si="1542"/>
        <v>0</v>
      </c>
      <c r="AG3545">
        <f t="shared" si="1542"/>
        <v>1</v>
      </c>
      <c r="AH3545">
        <f t="shared" si="1542"/>
        <v>0</v>
      </c>
      <c r="AI3545">
        <f t="shared" si="1542"/>
        <v>0</v>
      </c>
      <c r="AJ3545">
        <f t="shared" ca="1" si="1514"/>
        <v>0</v>
      </c>
      <c r="AK3545">
        <f t="shared" ca="1" si="1515"/>
        <v>1</v>
      </c>
      <c r="AL3545">
        <f t="shared" ca="1" si="1516"/>
        <v>0</v>
      </c>
      <c r="AM3545">
        <f t="shared" ca="1" si="1517"/>
        <v>1</v>
      </c>
      <c r="AN3545">
        <f t="shared" ca="1" si="1518"/>
        <v>0</v>
      </c>
      <c r="AO3545">
        <f t="shared" ca="1" si="1519"/>
        <v>0</v>
      </c>
      <c r="AP3545">
        <f t="shared" ca="1" si="1520"/>
        <v>1</v>
      </c>
      <c r="AQ3545">
        <f t="shared" ca="1" si="1521"/>
        <v>0</v>
      </c>
      <c r="AR3545">
        <f t="shared" ca="1" si="1522"/>
        <v>0</v>
      </c>
      <c r="AS3545">
        <v>1</v>
      </c>
      <c r="AT3545">
        <v>0</v>
      </c>
      <c r="AU3545">
        <f t="shared" ca="1" si="1543"/>
        <v>1</v>
      </c>
      <c r="AV3545">
        <f t="shared" ca="1" si="1543"/>
        <v>0</v>
      </c>
      <c r="AW3545">
        <f t="shared" ca="1" si="1543"/>
        <v>0</v>
      </c>
      <c r="AX3545">
        <v>0</v>
      </c>
    </row>
    <row r="3546" spans="1:50" x14ac:dyDescent="0.25">
      <c r="A3546" s="2">
        <v>42399</v>
      </c>
      <c r="B3546">
        <v>2546</v>
      </c>
      <c r="C3546">
        <v>12</v>
      </c>
      <c r="D3546">
        <f t="shared" ca="1" si="1523"/>
        <v>19.264145061413323</v>
      </c>
      <c r="E3546">
        <f t="shared" ca="1" si="1524"/>
        <v>-7.2641450614133234</v>
      </c>
      <c r="F3546" t="str">
        <f t="shared" ca="1" si="1525"/>
        <v>low</v>
      </c>
      <c r="G3546">
        <v>687</v>
      </c>
      <c r="H3546">
        <f t="shared" si="1526"/>
        <v>687</v>
      </c>
      <c r="I3546">
        <f t="shared" ca="1" si="1527"/>
        <v>1206.0812270277081</v>
      </c>
      <c r="J3546">
        <f t="shared" ca="1" si="1528"/>
        <v>-519.08122702770811</v>
      </c>
      <c r="K3546" t="str">
        <f t="shared" ca="1" si="1529"/>
        <v>low</v>
      </c>
      <c r="L3546">
        <v>-1.4</v>
      </c>
      <c r="M3546" t="str">
        <f t="shared" si="1540"/>
        <v>low</v>
      </c>
      <c r="N3546">
        <f t="shared" si="1511"/>
        <v>1</v>
      </c>
      <c r="O3546">
        <f t="shared" si="1512"/>
        <v>6</v>
      </c>
      <c r="P3546" t="str">
        <f t="shared" si="1513"/>
        <v>sobota</v>
      </c>
      <c r="Q3546">
        <f t="shared" si="1541"/>
        <v>1</v>
      </c>
      <c r="R3546">
        <f t="shared" si="1541"/>
        <v>0</v>
      </c>
      <c r="S3546">
        <f t="shared" si="1541"/>
        <v>0</v>
      </c>
      <c r="T3546">
        <f t="shared" si="1541"/>
        <v>0</v>
      </c>
      <c r="U3546">
        <f t="shared" si="1541"/>
        <v>0</v>
      </c>
      <c r="V3546">
        <f t="shared" si="1541"/>
        <v>0</v>
      </c>
      <c r="W3546">
        <f t="shared" si="1541"/>
        <v>0</v>
      </c>
      <c r="X3546">
        <f t="shared" si="1541"/>
        <v>0</v>
      </c>
      <c r="Y3546">
        <f t="shared" si="1541"/>
        <v>0</v>
      </c>
      <c r="Z3546">
        <f t="shared" si="1541"/>
        <v>0</v>
      </c>
      <c r="AA3546">
        <f t="shared" si="1541"/>
        <v>0</v>
      </c>
      <c r="AB3546">
        <f t="shared" si="1541"/>
        <v>0</v>
      </c>
      <c r="AC3546">
        <f t="shared" si="1542"/>
        <v>0</v>
      </c>
      <c r="AD3546">
        <f t="shared" si="1542"/>
        <v>0</v>
      </c>
      <c r="AE3546">
        <f t="shared" si="1542"/>
        <v>0</v>
      </c>
      <c r="AF3546">
        <f t="shared" si="1542"/>
        <v>0</v>
      </c>
      <c r="AG3546">
        <f t="shared" si="1542"/>
        <v>0</v>
      </c>
      <c r="AH3546">
        <f t="shared" si="1542"/>
        <v>1</v>
      </c>
      <c r="AI3546">
        <f t="shared" si="1542"/>
        <v>0</v>
      </c>
      <c r="AJ3546">
        <f t="shared" ca="1" si="1514"/>
        <v>0</v>
      </c>
      <c r="AK3546">
        <f t="shared" ca="1" si="1515"/>
        <v>1</v>
      </c>
      <c r="AL3546">
        <f t="shared" ca="1" si="1516"/>
        <v>0</v>
      </c>
      <c r="AM3546">
        <f t="shared" ca="1" si="1517"/>
        <v>1</v>
      </c>
      <c r="AN3546">
        <f t="shared" ca="1" si="1518"/>
        <v>0</v>
      </c>
      <c r="AO3546">
        <f t="shared" ca="1" si="1519"/>
        <v>0</v>
      </c>
      <c r="AP3546">
        <f t="shared" ca="1" si="1520"/>
        <v>1</v>
      </c>
      <c r="AQ3546">
        <f t="shared" ca="1" si="1521"/>
        <v>0</v>
      </c>
      <c r="AR3546">
        <f t="shared" ca="1" si="1522"/>
        <v>0</v>
      </c>
      <c r="AS3546">
        <v>0</v>
      </c>
      <c r="AT3546">
        <v>0</v>
      </c>
      <c r="AU3546">
        <f t="shared" ca="1" si="1543"/>
        <v>1</v>
      </c>
      <c r="AV3546">
        <f t="shared" ca="1" si="1543"/>
        <v>0</v>
      </c>
      <c r="AW3546">
        <f t="shared" ca="1" si="1543"/>
        <v>0</v>
      </c>
      <c r="AX3546">
        <v>0</v>
      </c>
    </row>
    <row r="3547" spans="1:50" x14ac:dyDescent="0.25">
      <c r="A3547" s="2">
        <v>42400</v>
      </c>
      <c r="B3547">
        <v>2547</v>
      </c>
      <c r="C3547">
        <v>18</v>
      </c>
      <c r="D3547">
        <f t="shared" ca="1" si="1523"/>
        <v>19.262287489355792</v>
      </c>
      <c r="E3547">
        <f t="shared" ca="1" si="1524"/>
        <v>-1.262287489355792</v>
      </c>
      <c r="F3547" t="str">
        <f t="shared" ca="1" si="1525"/>
        <v>medium</v>
      </c>
      <c r="G3547">
        <v>546</v>
      </c>
      <c r="H3547">
        <f t="shared" si="1526"/>
        <v>546</v>
      </c>
      <c r="I3547">
        <f t="shared" ca="1" si="1527"/>
        <v>1206.0717922790507</v>
      </c>
      <c r="J3547">
        <f t="shared" ca="1" si="1528"/>
        <v>-660.07179227905067</v>
      </c>
      <c r="K3547" t="str">
        <f t="shared" ca="1" si="1529"/>
        <v>low</v>
      </c>
      <c r="L3547">
        <v>-0.8</v>
      </c>
      <c r="M3547" t="str">
        <f t="shared" si="1540"/>
        <v>low</v>
      </c>
      <c r="N3547">
        <f t="shared" si="1511"/>
        <v>1</v>
      </c>
      <c r="O3547">
        <f t="shared" si="1512"/>
        <v>7</v>
      </c>
      <c r="P3547" t="str">
        <f t="shared" si="1513"/>
        <v>neděle</v>
      </c>
      <c r="Q3547">
        <f t="shared" si="1541"/>
        <v>1</v>
      </c>
      <c r="R3547">
        <f t="shared" si="1541"/>
        <v>0</v>
      </c>
      <c r="S3547">
        <f t="shared" si="1541"/>
        <v>0</v>
      </c>
      <c r="T3547">
        <f t="shared" si="1541"/>
        <v>0</v>
      </c>
      <c r="U3547">
        <f t="shared" si="1541"/>
        <v>0</v>
      </c>
      <c r="V3547">
        <f t="shared" si="1541"/>
        <v>0</v>
      </c>
      <c r="W3547">
        <f t="shared" si="1541"/>
        <v>0</v>
      </c>
      <c r="X3547">
        <f t="shared" si="1541"/>
        <v>0</v>
      </c>
      <c r="Y3547">
        <f t="shared" si="1541"/>
        <v>0</v>
      </c>
      <c r="Z3547">
        <f t="shared" si="1541"/>
        <v>0</v>
      </c>
      <c r="AA3547">
        <f t="shared" si="1541"/>
        <v>0</v>
      </c>
      <c r="AB3547">
        <f t="shared" si="1541"/>
        <v>0</v>
      </c>
      <c r="AC3547">
        <f t="shared" si="1542"/>
        <v>0</v>
      </c>
      <c r="AD3547">
        <f t="shared" si="1542"/>
        <v>0</v>
      </c>
      <c r="AE3547">
        <f t="shared" si="1542"/>
        <v>0</v>
      </c>
      <c r="AF3547">
        <f t="shared" si="1542"/>
        <v>0</v>
      </c>
      <c r="AG3547">
        <f t="shared" si="1542"/>
        <v>0</v>
      </c>
      <c r="AH3547">
        <f t="shared" si="1542"/>
        <v>0</v>
      </c>
      <c r="AI3547">
        <f t="shared" si="1542"/>
        <v>1</v>
      </c>
      <c r="AJ3547">
        <f t="shared" ca="1" si="1514"/>
        <v>0</v>
      </c>
      <c r="AK3547">
        <f t="shared" ca="1" si="1515"/>
        <v>0</v>
      </c>
      <c r="AL3547">
        <f t="shared" ca="1" si="1516"/>
        <v>1</v>
      </c>
      <c r="AM3547">
        <f t="shared" ca="1" si="1517"/>
        <v>1</v>
      </c>
      <c r="AN3547">
        <f t="shared" ca="1" si="1518"/>
        <v>0</v>
      </c>
      <c r="AO3547">
        <f t="shared" ca="1" si="1519"/>
        <v>0</v>
      </c>
      <c r="AP3547">
        <f t="shared" ca="1" si="1520"/>
        <v>1</v>
      </c>
      <c r="AQ3547">
        <f t="shared" ca="1" si="1521"/>
        <v>0</v>
      </c>
      <c r="AR3547">
        <f t="shared" ca="1" si="1522"/>
        <v>0</v>
      </c>
      <c r="AS3547">
        <v>0</v>
      </c>
      <c r="AT3547">
        <v>0</v>
      </c>
      <c r="AU3547">
        <f t="shared" ca="1" si="1543"/>
        <v>0</v>
      </c>
      <c r="AV3547">
        <f t="shared" ca="1" si="1543"/>
        <v>1</v>
      </c>
      <c r="AW3547">
        <f t="shared" ca="1" si="1543"/>
        <v>0</v>
      </c>
      <c r="AX3547">
        <v>0</v>
      </c>
    </row>
    <row r="3548" spans="1:50" x14ac:dyDescent="0.25">
      <c r="A3548" s="2">
        <v>42401</v>
      </c>
      <c r="B3548">
        <v>2548</v>
      </c>
      <c r="C3548">
        <v>14</v>
      </c>
      <c r="D3548">
        <f t="shared" ca="1" si="1523"/>
        <v>19.260425338753446</v>
      </c>
      <c r="E3548">
        <f t="shared" ca="1" si="1524"/>
        <v>-5.2604253387534463</v>
      </c>
      <c r="F3548" t="str">
        <f t="shared" ca="1" si="1525"/>
        <v>low</v>
      </c>
      <c r="G3548">
        <v>600</v>
      </c>
      <c r="H3548">
        <f t="shared" si="1526"/>
        <v>600</v>
      </c>
      <c r="I3548">
        <f t="shared" ca="1" si="1527"/>
        <v>1206.062207778129</v>
      </c>
      <c r="J3548">
        <f t="shared" ca="1" si="1528"/>
        <v>-606.06220777812905</v>
      </c>
      <c r="K3548" t="str">
        <f t="shared" ca="1" si="1529"/>
        <v>low</v>
      </c>
      <c r="L3548">
        <v>2.1444444444444439</v>
      </c>
      <c r="M3548" t="str">
        <f t="shared" si="1540"/>
        <v>low</v>
      </c>
      <c r="N3548">
        <f t="shared" ref="N3548:N3611" si="1544">MONTH(A3548)</f>
        <v>2</v>
      </c>
      <c r="O3548">
        <f t="shared" ref="O3548:O3611" si="1545">WEEKDAY(A3548,2)</f>
        <v>1</v>
      </c>
      <c r="P3548" t="str">
        <f t="shared" ref="P3548:P3611" si="1546">VLOOKUP(O3548,$O$581:$P$587,2,0)</f>
        <v>pondělí</v>
      </c>
      <c r="Q3548">
        <f t="shared" si="1541"/>
        <v>0</v>
      </c>
      <c r="R3548">
        <f t="shared" si="1541"/>
        <v>1</v>
      </c>
      <c r="S3548">
        <f t="shared" si="1541"/>
        <v>0</v>
      </c>
      <c r="T3548">
        <f t="shared" si="1541"/>
        <v>0</v>
      </c>
      <c r="U3548">
        <f t="shared" si="1541"/>
        <v>0</v>
      </c>
      <c r="V3548">
        <f t="shared" si="1541"/>
        <v>0</v>
      </c>
      <c r="W3548">
        <f t="shared" si="1541"/>
        <v>0</v>
      </c>
      <c r="X3548">
        <f t="shared" si="1541"/>
        <v>0</v>
      </c>
      <c r="Y3548">
        <f t="shared" si="1541"/>
        <v>0</v>
      </c>
      <c r="Z3548">
        <f t="shared" si="1541"/>
        <v>0</v>
      </c>
      <c r="AA3548">
        <f t="shared" si="1541"/>
        <v>0</v>
      </c>
      <c r="AB3548">
        <f t="shared" si="1541"/>
        <v>0</v>
      </c>
      <c r="AC3548">
        <f t="shared" si="1542"/>
        <v>1</v>
      </c>
      <c r="AD3548">
        <f t="shared" si="1542"/>
        <v>0</v>
      </c>
      <c r="AE3548">
        <f t="shared" si="1542"/>
        <v>0</v>
      </c>
      <c r="AF3548">
        <f t="shared" si="1542"/>
        <v>0</v>
      </c>
      <c r="AG3548">
        <f t="shared" si="1542"/>
        <v>0</v>
      </c>
      <c r="AH3548">
        <f t="shared" si="1542"/>
        <v>0</v>
      </c>
      <c r="AI3548">
        <f t="shared" si="1542"/>
        <v>0</v>
      </c>
      <c r="AJ3548">
        <f t="shared" ca="1" si="1514"/>
        <v>0</v>
      </c>
      <c r="AK3548">
        <f t="shared" ref="AK3548:AK3611" ca="1" si="1547">VLOOKUP(INDIRECT($AJ$590&amp;ROW($A3548)+AJ$591),$F$17:$I$19,AK$592+1,0)</f>
        <v>0</v>
      </c>
      <c r="AL3548">
        <f t="shared" ref="AL3548:AL3611" ca="1" si="1548">VLOOKUP(INDIRECT($AJ$590&amp;ROW($A3548)+AJ$591),$F$17:$I$19,AL$592+1,0)</f>
        <v>1</v>
      </c>
      <c r="AM3548">
        <f t="shared" ca="1" si="1517"/>
        <v>1</v>
      </c>
      <c r="AN3548">
        <f t="shared" ref="AN3548:AN3611" ca="1" si="1549">VLOOKUP(INDIRECT($AJ$590&amp;ROW($A3548)+AM$591),$F$17:$I$19,AN$592+1,0)</f>
        <v>0</v>
      </c>
      <c r="AO3548">
        <f t="shared" ref="AO3548:AO3611" ca="1" si="1550">VLOOKUP(INDIRECT($AJ$590&amp;ROW($A3548)+AM$591),$F$17:$I$19,AO$592+1,0)</f>
        <v>0</v>
      </c>
      <c r="AP3548">
        <f t="shared" ca="1" si="1520"/>
        <v>1</v>
      </c>
      <c r="AQ3548">
        <f t="shared" ref="AQ3548:AQ3611" ca="1" si="1551">VLOOKUP(INDIRECT($AJ$590&amp;ROW($A3548)+AP$591),$F$17:$I$19,AQ$592+1,0)</f>
        <v>0</v>
      </c>
      <c r="AR3548">
        <f t="shared" ref="AR3548:AR3611" ca="1" si="1552">VLOOKUP(INDIRECT($AJ$590&amp;ROW($A3548)+AP$591),$F$17:$I$19,AR$592+1,0)</f>
        <v>0</v>
      </c>
      <c r="AS3548">
        <v>1</v>
      </c>
      <c r="AT3548">
        <v>0</v>
      </c>
      <c r="AU3548">
        <f t="shared" ca="1" si="1543"/>
        <v>1</v>
      </c>
      <c r="AV3548">
        <f t="shared" ca="1" si="1543"/>
        <v>0</v>
      </c>
      <c r="AW3548">
        <f t="shared" ca="1" si="1543"/>
        <v>0</v>
      </c>
      <c r="AX3548">
        <v>0</v>
      </c>
    </row>
    <row r="3549" spans="1:50" x14ac:dyDescent="0.25">
      <c r="A3549" s="2">
        <v>42402</v>
      </c>
      <c r="B3549">
        <v>2549</v>
      </c>
      <c r="C3549">
        <v>19</v>
      </c>
      <c r="D3549">
        <f t="shared" ca="1" si="1523"/>
        <v>19.258558609606283</v>
      </c>
      <c r="E3549">
        <f t="shared" ca="1" si="1524"/>
        <v>-0.25855860960628263</v>
      </c>
      <c r="F3549" t="str">
        <f t="shared" ca="1" si="1525"/>
        <v>medium</v>
      </c>
      <c r="G3549">
        <v>476</v>
      </c>
      <c r="H3549">
        <f t="shared" si="1526"/>
        <v>476</v>
      </c>
      <c r="I3549">
        <f t="shared" ca="1" si="1527"/>
        <v>1206.0524735249435</v>
      </c>
      <c r="J3549">
        <f t="shared" ca="1" si="1528"/>
        <v>-730.05247352494348</v>
      </c>
      <c r="K3549" t="str">
        <f t="shared" ca="1" si="1529"/>
        <v>low</v>
      </c>
      <c r="L3549">
        <v>5.8</v>
      </c>
      <c r="M3549" t="str">
        <f t="shared" si="1540"/>
        <v>medium</v>
      </c>
      <c r="N3549">
        <f t="shared" si="1544"/>
        <v>2</v>
      </c>
      <c r="O3549">
        <f t="shared" si="1545"/>
        <v>2</v>
      </c>
      <c r="P3549" t="str">
        <f t="shared" si="1546"/>
        <v>úterý</v>
      </c>
      <c r="Q3549">
        <f t="shared" si="1541"/>
        <v>0</v>
      </c>
      <c r="R3549">
        <f t="shared" si="1541"/>
        <v>1</v>
      </c>
      <c r="S3549">
        <f t="shared" si="1541"/>
        <v>0</v>
      </c>
      <c r="T3549">
        <f t="shared" si="1541"/>
        <v>0</v>
      </c>
      <c r="U3549">
        <f t="shared" si="1541"/>
        <v>0</v>
      </c>
      <c r="V3549">
        <f t="shared" si="1541"/>
        <v>0</v>
      </c>
      <c r="W3549">
        <f t="shared" si="1541"/>
        <v>0</v>
      </c>
      <c r="X3549">
        <f t="shared" si="1541"/>
        <v>0</v>
      </c>
      <c r="Y3549">
        <f t="shared" si="1541"/>
        <v>0</v>
      </c>
      <c r="Z3549">
        <f t="shared" si="1541"/>
        <v>0</v>
      </c>
      <c r="AA3549">
        <f t="shared" si="1541"/>
        <v>0</v>
      </c>
      <c r="AB3549">
        <f t="shared" si="1541"/>
        <v>0</v>
      </c>
      <c r="AC3549">
        <f t="shared" si="1542"/>
        <v>0</v>
      </c>
      <c r="AD3549">
        <f t="shared" si="1542"/>
        <v>1</v>
      </c>
      <c r="AE3549">
        <f t="shared" si="1542"/>
        <v>0</v>
      </c>
      <c r="AF3549">
        <f t="shared" si="1542"/>
        <v>0</v>
      </c>
      <c r="AG3549">
        <f t="shared" si="1542"/>
        <v>0</v>
      </c>
      <c r="AH3549">
        <f t="shared" si="1542"/>
        <v>0</v>
      </c>
      <c r="AI3549">
        <f t="shared" si="1542"/>
        <v>0</v>
      </c>
      <c r="AJ3549">
        <f t="shared" ca="1" si="1514"/>
        <v>0</v>
      </c>
      <c r="AK3549">
        <f t="shared" ca="1" si="1547"/>
        <v>1</v>
      </c>
      <c r="AL3549">
        <f t="shared" ca="1" si="1548"/>
        <v>0</v>
      </c>
      <c r="AM3549">
        <f t="shared" ca="1" si="1517"/>
        <v>1</v>
      </c>
      <c r="AN3549">
        <f t="shared" ca="1" si="1549"/>
        <v>0</v>
      </c>
      <c r="AO3549">
        <f t="shared" ca="1" si="1550"/>
        <v>0</v>
      </c>
      <c r="AP3549">
        <f t="shared" ca="1" si="1520"/>
        <v>0</v>
      </c>
      <c r="AQ3549">
        <f t="shared" ca="1" si="1551"/>
        <v>1</v>
      </c>
      <c r="AR3549">
        <f t="shared" ca="1" si="1552"/>
        <v>0</v>
      </c>
      <c r="AS3549">
        <v>1</v>
      </c>
      <c r="AT3549">
        <v>0</v>
      </c>
      <c r="AU3549">
        <f t="shared" ca="1" si="1543"/>
        <v>0</v>
      </c>
      <c r="AV3549">
        <f t="shared" ca="1" si="1543"/>
        <v>1</v>
      </c>
      <c r="AW3549">
        <f t="shared" ca="1" si="1543"/>
        <v>0</v>
      </c>
      <c r="AX3549">
        <v>0</v>
      </c>
    </row>
    <row r="3550" spans="1:50" x14ac:dyDescent="0.25">
      <c r="A3550" s="2">
        <v>42403</v>
      </c>
      <c r="B3550">
        <v>2550</v>
      </c>
      <c r="C3550">
        <v>17</v>
      </c>
      <c r="D3550">
        <f t="shared" ref="D3550:D3613" ca="1" si="1553">$D$554*B3550^2+$D$558*B3550+$D$562</f>
        <v>19.256687301914305</v>
      </c>
      <c r="E3550">
        <f t="shared" ref="E3550:E3613" ca="1" si="1554">C3550-D3550</f>
        <v>-2.2566873019143046</v>
      </c>
      <c r="F3550" t="str">
        <f t="shared" ref="F3550:F3613" ca="1" si="1555">VLOOKUP(E3550,$A$3:$C$6,3)</f>
        <v>medium</v>
      </c>
      <c r="G3550">
        <v>1012</v>
      </c>
      <c r="H3550">
        <f t="shared" ref="H3550:H3613" si="1556">IF(G3550&gt;$H$592,$G$592,G3550)</f>
        <v>1012</v>
      </c>
      <c r="I3550">
        <f t="shared" ref="I3550:I3613" ca="1" si="1557">$J$554*B3550^2+$J$558*B3550+$J$562</f>
        <v>1206.0425895194937</v>
      </c>
      <c r="J3550">
        <f t="shared" ref="J3550:J3613" ca="1" si="1558">H3550-I3550</f>
        <v>-194.04258951949373</v>
      </c>
      <c r="K3550" t="str">
        <f t="shared" ref="K3550:K3613" ca="1" si="1559">VLOOKUP(J3550,$A$10:$C$13,3)</f>
        <v>medium</v>
      </c>
      <c r="L3550">
        <v>4.5</v>
      </c>
      <c r="M3550" t="str">
        <f t="shared" si="1540"/>
        <v>low</v>
      </c>
      <c r="N3550">
        <f t="shared" si="1544"/>
        <v>2</v>
      </c>
      <c r="O3550">
        <f t="shared" si="1545"/>
        <v>3</v>
      </c>
      <c r="P3550" t="str">
        <f t="shared" si="1546"/>
        <v>středa</v>
      </c>
      <c r="Q3550">
        <f t="shared" si="1541"/>
        <v>0</v>
      </c>
      <c r="R3550">
        <f t="shared" si="1541"/>
        <v>1</v>
      </c>
      <c r="S3550">
        <f t="shared" si="1541"/>
        <v>0</v>
      </c>
      <c r="T3550">
        <f t="shared" si="1541"/>
        <v>0</v>
      </c>
      <c r="U3550">
        <f t="shared" si="1541"/>
        <v>0</v>
      </c>
      <c r="V3550">
        <f t="shared" si="1541"/>
        <v>0</v>
      </c>
      <c r="W3550">
        <f t="shared" si="1541"/>
        <v>0</v>
      </c>
      <c r="X3550">
        <f t="shared" si="1541"/>
        <v>0</v>
      </c>
      <c r="Y3550">
        <f t="shared" si="1541"/>
        <v>0</v>
      </c>
      <c r="Z3550">
        <f t="shared" si="1541"/>
        <v>0</v>
      </c>
      <c r="AA3550">
        <f t="shared" si="1541"/>
        <v>0</v>
      </c>
      <c r="AB3550">
        <f t="shared" si="1541"/>
        <v>0</v>
      </c>
      <c r="AC3550">
        <f t="shared" si="1542"/>
        <v>0</v>
      </c>
      <c r="AD3550">
        <f t="shared" si="1542"/>
        <v>0</v>
      </c>
      <c r="AE3550">
        <f t="shared" si="1542"/>
        <v>1</v>
      </c>
      <c r="AF3550">
        <f t="shared" si="1542"/>
        <v>0</v>
      </c>
      <c r="AG3550">
        <f t="shared" si="1542"/>
        <v>0</v>
      </c>
      <c r="AH3550">
        <f t="shared" si="1542"/>
        <v>0</v>
      </c>
      <c r="AI3550">
        <f t="shared" si="1542"/>
        <v>0</v>
      </c>
      <c r="AJ3550">
        <f t="shared" ca="1" si="1514"/>
        <v>0</v>
      </c>
      <c r="AK3550">
        <f t="shared" ca="1" si="1547"/>
        <v>0</v>
      </c>
      <c r="AL3550">
        <f t="shared" ca="1" si="1548"/>
        <v>1</v>
      </c>
      <c r="AM3550">
        <f t="shared" ca="1" si="1517"/>
        <v>1</v>
      </c>
      <c r="AN3550">
        <f t="shared" ca="1" si="1549"/>
        <v>0</v>
      </c>
      <c r="AO3550">
        <f t="shared" ca="1" si="1550"/>
        <v>0</v>
      </c>
      <c r="AP3550">
        <f t="shared" ca="1" si="1520"/>
        <v>1</v>
      </c>
      <c r="AQ3550">
        <f t="shared" ca="1" si="1551"/>
        <v>0</v>
      </c>
      <c r="AR3550">
        <f t="shared" ca="1" si="1552"/>
        <v>0</v>
      </c>
      <c r="AS3550">
        <v>0</v>
      </c>
      <c r="AT3550">
        <v>0</v>
      </c>
      <c r="AU3550">
        <f t="shared" ca="1" si="1543"/>
        <v>0</v>
      </c>
      <c r="AV3550">
        <f t="shared" ca="1" si="1543"/>
        <v>1</v>
      </c>
      <c r="AW3550">
        <f t="shared" ca="1" si="1543"/>
        <v>0</v>
      </c>
      <c r="AX3550">
        <v>0</v>
      </c>
    </row>
    <row r="3551" spans="1:50" x14ac:dyDescent="0.25">
      <c r="A3551" s="2">
        <v>42404</v>
      </c>
      <c r="B3551">
        <v>2551</v>
      </c>
      <c r="C3551">
        <v>11</v>
      </c>
      <c r="D3551">
        <f t="shared" ca="1" si="1553"/>
        <v>19.254811415677512</v>
      </c>
      <c r="E3551">
        <f t="shared" ca="1" si="1554"/>
        <v>-8.2548114156775121</v>
      </c>
      <c r="F3551" t="str">
        <f t="shared" ca="1" si="1555"/>
        <v>low</v>
      </c>
      <c r="G3551">
        <v>1062</v>
      </c>
      <c r="H3551">
        <f t="shared" si="1556"/>
        <v>1062</v>
      </c>
      <c r="I3551">
        <f t="shared" ca="1" si="1557"/>
        <v>1206.0325557617798</v>
      </c>
      <c r="J3551">
        <f t="shared" ca="1" si="1558"/>
        <v>-144.0325557617798</v>
      </c>
      <c r="K3551" t="str">
        <f t="shared" ca="1" si="1559"/>
        <v>medium</v>
      </c>
      <c r="L3551">
        <v>-1.9166666666666667</v>
      </c>
      <c r="M3551" t="str">
        <f t="shared" si="1540"/>
        <v>low</v>
      </c>
      <c r="N3551">
        <f t="shared" si="1544"/>
        <v>2</v>
      </c>
      <c r="O3551">
        <f t="shared" si="1545"/>
        <v>4</v>
      </c>
      <c r="P3551" t="str">
        <f t="shared" si="1546"/>
        <v>čtvrtek</v>
      </c>
      <c r="Q3551">
        <f t="shared" si="1541"/>
        <v>0</v>
      </c>
      <c r="R3551">
        <f t="shared" si="1541"/>
        <v>1</v>
      </c>
      <c r="S3551">
        <f t="shared" si="1541"/>
        <v>0</v>
      </c>
      <c r="T3551">
        <f t="shared" si="1541"/>
        <v>0</v>
      </c>
      <c r="U3551">
        <f t="shared" si="1541"/>
        <v>0</v>
      </c>
      <c r="V3551">
        <f t="shared" si="1541"/>
        <v>0</v>
      </c>
      <c r="W3551">
        <f t="shared" si="1541"/>
        <v>0</v>
      </c>
      <c r="X3551">
        <f t="shared" si="1541"/>
        <v>0</v>
      </c>
      <c r="Y3551">
        <f t="shared" si="1541"/>
        <v>0</v>
      </c>
      <c r="Z3551">
        <f t="shared" si="1541"/>
        <v>0</v>
      </c>
      <c r="AA3551">
        <f t="shared" si="1541"/>
        <v>0</v>
      </c>
      <c r="AB3551">
        <f t="shared" si="1541"/>
        <v>0</v>
      </c>
      <c r="AC3551">
        <f t="shared" si="1542"/>
        <v>0</v>
      </c>
      <c r="AD3551">
        <f t="shared" si="1542"/>
        <v>0</v>
      </c>
      <c r="AE3551">
        <f t="shared" si="1542"/>
        <v>0</v>
      </c>
      <c r="AF3551">
        <f t="shared" si="1542"/>
        <v>1</v>
      </c>
      <c r="AG3551">
        <f t="shared" si="1542"/>
        <v>0</v>
      </c>
      <c r="AH3551">
        <f t="shared" si="1542"/>
        <v>0</v>
      </c>
      <c r="AI3551">
        <f t="shared" si="1542"/>
        <v>0</v>
      </c>
      <c r="AJ3551">
        <f t="shared" ca="1" si="1514"/>
        <v>0</v>
      </c>
      <c r="AK3551">
        <f t="shared" ca="1" si="1547"/>
        <v>1</v>
      </c>
      <c r="AL3551">
        <f t="shared" ca="1" si="1548"/>
        <v>0</v>
      </c>
      <c r="AM3551">
        <f t="shared" ca="1" si="1517"/>
        <v>1</v>
      </c>
      <c r="AN3551">
        <f t="shared" ca="1" si="1549"/>
        <v>0</v>
      </c>
      <c r="AO3551">
        <f t="shared" ca="1" si="1550"/>
        <v>0</v>
      </c>
      <c r="AP3551">
        <f t="shared" ca="1" si="1520"/>
        <v>1</v>
      </c>
      <c r="AQ3551">
        <f t="shared" ca="1" si="1551"/>
        <v>0</v>
      </c>
      <c r="AR3551">
        <f t="shared" ca="1" si="1552"/>
        <v>0</v>
      </c>
      <c r="AS3551">
        <v>0</v>
      </c>
      <c r="AT3551">
        <v>0</v>
      </c>
      <c r="AU3551">
        <f t="shared" ca="1" si="1543"/>
        <v>1</v>
      </c>
      <c r="AV3551">
        <f t="shared" ca="1" si="1543"/>
        <v>0</v>
      </c>
      <c r="AW3551">
        <f t="shared" ca="1" si="1543"/>
        <v>0</v>
      </c>
      <c r="AX3551">
        <v>0</v>
      </c>
    </row>
    <row r="3552" spans="1:50" x14ac:dyDescent="0.25">
      <c r="A3552" s="2">
        <v>42405</v>
      </c>
      <c r="B3552">
        <v>2552</v>
      </c>
      <c r="C3552">
        <v>16</v>
      </c>
      <c r="D3552">
        <f t="shared" ca="1" si="1553"/>
        <v>19.252930950895902</v>
      </c>
      <c r="E3552">
        <f t="shared" ca="1" si="1554"/>
        <v>-3.2529309508959017</v>
      </c>
      <c r="F3552" t="str">
        <f t="shared" ca="1" si="1555"/>
        <v>low</v>
      </c>
      <c r="G3552">
        <v>672</v>
      </c>
      <c r="H3552">
        <f t="shared" si="1556"/>
        <v>672</v>
      </c>
      <c r="I3552">
        <f t="shared" ca="1" si="1557"/>
        <v>1206.0223722518017</v>
      </c>
      <c r="J3552">
        <f t="shared" ca="1" si="1558"/>
        <v>-534.0223722518017</v>
      </c>
      <c r="K3552" t="str">
        <f t="shared" ca="1" si="1559"/>
        <v>low</v>
      </c>
      <c r="L3552">
        <v>-0.84000000000000008</v>
      </c>
      <c r="M3552" t="str">
        <f t="shared" si="1540"/>
        <v>low</v>
      </c>
      <c r="N3552">
        <f t="shared" si="1544"/>
        <v>2</v>
      </c>
      <c r="O3552">
        <f t="shared" si="1545"/>
        <v>5</v>
      </c>
      <c r="P3552" t="str">
        <f t="shared" si="1546"/>
        <v>pátek</v>
      </c>
      <c r="Q3552">
        <f t="shared" si="1541"/>
        <v>0</v>
      </c>
      <c r="R3552">
        <f t="shared" si="1541"/>
        <v>1</v>
      </c>
      <c r="S3552">
        <f t="shared" si="1541"/>
        <v>0</v>
      </c>
      <c r="T3552">
        <f t="shared" si="1541"/>
        <v>0</v>
      </c>
      <c r="U3552">
        <f t="shared" si="1541"/>
        <v>0</v>
      </c>
      <c r="V3552">
        <f t="shared" si="1541"/>
        <v>0</v>
      </c>
      <c r="W3552">
        <f t="shared" si="1541"/>
        <v>0</v>
      </c>
      <c r="X3552">
        <f t="shared" si="1541"/>
        <v>0</v>
      </c>
      <c r="Y3552">
        <f t="shared" si="1541"/>
        <v>0</v>
      </c>
      <c r="Z3552">
        <f t="shared" si="1541"/>
        <v>0</v>
      </c>
      <c r="AA3552">
        <f t="shared" si="1541"/>
        <v>0</v>
      </c>
      <c r="AB3552">
        <f t="shared" si="1541"/>
        <v>0</v>
      </c>
      <c r="AC3552">
        <f t="shared" si="1542"/>
        <v>0</v>
      </c>
      <c r="AD3552">
        <f t="shared" si="1542"/>
        <v>0</v>
      </c>
      <c r="AE3552">
        <f t="shared" si="1542"/>
        <v>0</v>
      </c>
      <c r="AF3552">
        <f t="shared" si="1542"/>
        <v>0</v>
      </c>
      <c r="AG3552">
        <f t="shared" si="1542"/>
        <v>1</v>
      </c>
      <c r="AH3552">
        <f t="shared" si="1542"/>
        <v>0</v>
      </c>
      <c r="AI3552">
        <f t="shared" si="1542"/>
        <v>0</v>
      </c>
      <c r="AJ3552">
        <f t="shared" ca="1" si="1514"/>
        <v>0</v>
      </c>
      <c r="AK3552">
        <f t="shared" ca="1" si="1547"/>
        <v>0</v>
      </c>
      <c r="AL3552">
        <f t="shared" ca="1" si="1548"/>
        <v>1</v>
      </c>
      <c r="AM3552">
        <f t="shared" ca="1" si="1517"/>
        <v>1</v>
      </c>
      <c r="AN3552">
        <f t="shared" ca="1" si="1549"/>
        <v>0</v>
      </c>
      <c r="AO3552">
        <f t="shared" ca="1" si="1550"/>
        <v>0</v>
      </c>
      <c r="AP3552">
        <f t="shared" ca="1" si="1520"/>
        <v>1</v>
      </c>
      <c r="AQ3552">
        <f t="shared" ca="1" si="1551"/>
        <v>0</v>
      </c>
      <c r="AR3552">
        <f t="shared" ca="1" si="1552"/>
        <v>0</v>
      </c>
      <c r="AS3552">
        <v>1</v>
      </c>
      <c r="AT3552">
        <v>0</v>
      </c>
      <c r="AU3552">
        <f t="shared" ca="1" si="1543"/>
        <v>1</v>
      </c>
      <c r="AV3552">
        <f t="shared" ca="1" si="1543"/>
        <v>0</v>
      </c>
      <c r="AW3552">
        <f t="shared" ca="1" si="1543"/>
        <v>0</v>
      </c>
      <c r="AX3552">
        <v>0</v>
      </c>
    </row>
    <row r="3553" spans="1:50" x14ac:dyDescent="0.25">
      <c r="A3553" s="2">
        <v>42406</v>
      </c>
      <c r="B3553">
        <v>2553</v>
      </c>
      <c r="C3553">
        <v>3</v>
      </c>
      <c r="D3553">
        <f t="shared" ca="1" si="1553"/>
        <v>19.251045907569477</v>
      </c>
      <c r="E3553">
        <f t="shared" ca="1" si="1554"/>
        <v>-16.251045907569477</v>
      </c>
      <c r="F3553" t="str">
        <f t="shared" ca="1" si="1555"/>
        <v>low</v>
      </c>
      <c r="G3553">
        <v>68</v>
      </c>
      <c r="H3553">
        <f t="shared" si="1556"/>
        <v>68</v>
      </c>
      <c r="I3553">
        <f t="shared" ca="1" si="1557"/>
        <v>1206.0120389895594</v>
      </c>
      <c r="J3553">
        <f t="shared" ca="1" si="1558"/>
        <v>-1138.0120389895594</v>
      </c>
      <c r="K3553" t="str">
        <f t="shared" ca="1" si="1559"/>
        <v>low</v>
      </c>
      <c r="L3553">
        <v>0.4</v>
      </c>
      <c r="M3553" t="str">
        <f t="shared" si="1540"/>
        <v>low</v>
      </c>
      <c r="N3553">
        <f t="shared" si="1544"/>
        <v>2</v>
      </c>
      <c r="O3553">
        <f t="shared" si="1545"/>
        <v>6</v>
      </c>
      <c r="P3553" t="str">
        <f t="shared" si="1546"/>
        <v>sobota</v>
      </c>
      <c r="Q3553">
        <f t="shared" si="1541"/>
        <v>0</v>
      </c>
      <c r="R3553">
        <f t="shared" si="1541"/>
        <v>1</v>
      </c>
      <c r="S3553">
        <f t="shared" si="1541"/>
        <v>0</v>
      </c>
      <c r="T3553">
        <f t="shared" si="1541"/>
        <v>0</v>
      </c>
      <c r="U3553">
        <f t="shared" si="1541"/>
        <v>0</v>
      </c>
      <c r="V3553">
        <f t="shared" si="1541"/>
        <v>0</v>
      </c>
      <c r="W3553">
        <f t="shared" si="1541"/>
        <v>0</v>
      </c>
      <c r="X3553">
        <f t="shared" si="1541"/>
        <v>0</v>
      </c>
      <c r="Y3553">
        <f t="shared" si="1541"/>
        <v>0</v>
      </c>
      <c r="Z3553">
        <f t="shared" si="1541"/>
        <v>0</v>
      </c>
      <c r="AA3553">
        <f t="shared" si="1541"/>
        <v>0</v>
      </c>
      <c r="AB3553">
        <f t="shared" si="1541"/>
        <v>0</v>
      </c>
      <c r="AC3553">
        <f t="shared" si="1542"/>
        <v>0</v>
      </c>
      <c r="AD3553">
        <f t="shared" si="1542"/>
        <v>0</v>
      </c>
      <c r="AE3553">
        <f t="shared" si="1542"/>
        <v>0</v>
      </c>
      <c r="AF3553">
        <f t="shared" si="1542"/>
        <v>0</v>
      </c>
      <c r="AG3553">
        <f t="shared" si="1542"/>
        <v>0</v>
      </c>
      <c r="AH3553">
        <f t="shared" si="1542"/>
        <v>1</v>
      </c>
      <c r="AI3553">
        <f t="shared" si="1542"/>
        <v>0</v>
      </c>
      <c r="AJ3553">
        <f t="shared" ca="1" si="1514"/>
        <v>0</v>
      </c>
      <c r="AK3553">
        <f t="shared" ca="1" si="1547"/>
        <v>0</v>
      </c>
      <c r="AL3553">
        <f t="shared" ca="1" si="1548"/>
        <v>1</v>
      </c>
      <c r="AM3553">
        <f t="shared" ca="1" si="1517"/>
        <v>1</v>
      </c>
      <c r="AN3553">
        <f t="shared" ca="1" si="1549"/>
        <v>0</v>
      </c>
      <c r="AO3553">
        <f t="shared" ca="1" si="1550"/>
        <v>0</v>
      </c>
      <c r="AP3553">
        <f t="shared" ca="1" si="1520"/>
        <v>1</v>
      </c>
      <c r="AQ3553">
        <f t="shared" ca="1" si="1551"/>
        <v>0</v>
      </c>
      <c r="AR3553">
        <f t="shared" ca="1" si="1552"/>
        <v>0</v>
      </c>
      <c r="AS3553">
        <v>0</v>
      </c>
      <c r="AT3553">
        <v>0</v>
      </c>
      <c r="AU3553">
        <f t="shared" ca="1" si="1543"/>
        <v>1</v>
      </c>
      <c r="AV3553">
        <f t="shared" ca="1" si="1543"/>
        <v>0</v>
      </c>
      <c r="AW3553">
        <f t="shared" ca="1" si="1543"/>
        <v>0</v>
      </c>
      <c r="AX3553">
        <v>0</v>
      </c>
    </row>
    <row r="3554" spans="1:50" x14ac:dyDescent="0.25">
      <c r="A3554" s="2">
        <v>42407</v>
      </c>
      <c r="B3554">
        <v>2554</v>
      </c>
      <c r="C3554">
        <v>12</v>
      </c>
      <c r="D3554">
        <f t="shared" ca="1" si="1553"/>
        <v>19.249156285698238</v>
      </c>
      <c r="E3554">
        <f t="shared" ca="1" si="1554"/>
        <v>-7.2491562856982377</v>
      </c>
      <c r="F3554" t="str">
        <f t="shared" ca="1" si="1555"/>
        <v>low</v>
      </c>
      <c r="G3554">
        <v>799</v>
      </c>
      <c r="H3554">
        <f t="shared" si="1556"/>
        <v>799</v>
      </c>
      <c r="I3554">
        <f t="shared" ca="1" si="1557"/>
        <v>1206.001555975053</v>
      </c>
      <c r="J3554">
        <f t="shared" ca="1" si="1558"/>
        <v>-407.00155597505295</v>
      </c>
      <c r="K3554" t="str">
        <f t="shared" ca="1" si="1559"/>
        <v>low</v>
      </c>
      <c r="L3554">
        <v>0.85</v>
      </c>
      <c r="M3554" t="str">
        <f t="shared" si="1540"/>
        <v>low</v>
      </c>
      <c r="N3554">
        <f t="shared" si="1544"/>
        <v>2</v>
      </c>
      <c r="O3554">
        <f t="shared" si="1545"/>
        <v>7</v>
      </c>
      <c r="P3554" t="str">
        <f t="shared" si="1546"/>
        <v>neděle</v>
      </c>
      <c r="Q3554">
        <f t="shared" si="1541"/>
        <v>0</v>
      </c>
      <c r="R3554">
        <f t="shared" si="1541"/>
        <v>1</v>
      </c>
      <c r="S3554">
        <f t="shared" si="1541"/>
        <v>0</v>
      </c>
      <c r="T3554">
        <f t="shared" si="1541"/>
        <v>0</v>
      </c>
      <c r="U3554">
        <f t="shared" si="1541"/>
        <v>0</v>
      </c>
      <c r="V3554">
        <f t="shared" si="1541"/>
        <v>0</v>
      </c>
      <c r="W3554">
        <f t="shared" si="1541"/>
        <v>0</v>
      </c>
      <c r="X3554">
        <f t="shared" si="1541"/>
        <v>0</v>
      </c>
      <c r="Y3554">
        <f t="shared" si="1541"/>
        <v>0</v>
      </c>
      <c r="Z3554">
        <f t="shared" si="1541"/>
        <v>0</v>
      </c>
      <c r="AA3554">
        <f t="shared" si="1541"/>
        <v>0</v>
      </c>
      <c r="AB3554">
        <f t="shared" si="1541"/>
        <v>0</v>
      </c>
      <c r="AC3554">
        <f t="shared" si="1542"/>
        <v>0</v>
      </c>
      <c r="AD3554">
        <f t="shared" si="1542"/>
        <v>0</v>
      </c>
      <c r="AE3554">
        <f t="shared" si="1542"/>
        <v>0</v>
      </c>
      <c r="AF3554">
        <f t="shared" si="1542"/>
        <v>0</v>
      </c>
      <c r="AG3554">
        <f t="shared" si="1542"/>
        <v>0</v>
      </c>
      <c r="AH3554">
        <f t="shared" si="1542"/>
        <v>0</v>
      </c>
      <c r="AI3554">
        <f t="shared" si="1542"/>
        <v>1</v>
      </c>
      <c r="AJ3554">
        <f t="shared" ca="1" si="1514"/>
        <v>0</v>
      </c>
      <c r="AK3554">
        <f t="shared" ca="1" si="1547"/>
        <v>0</v>
      </c>
      <c r="AL3554">
        <f t="shared" ca="1" si="1548"/>
        <v>1</v>
      </c>
      <c r="AM3554">
        <f t="shared" ca="1" si="1517"/>
        <v>1</v>
      </c>
      <c r="AN3554">
        <f t="shared" ca="1" si="1549"/>
        <v>0</v>
      </c>
      <c r="AO3554">
        <f t="shared" ca="1" si="1550"/>
        <v>0</v>
      </c>
      <c r="AP3554">
        <f t="shared" ca="1" si="1520"/>
        <v>1</v>
      </c>
      <c r="AQ3554">
        <f t="shared" ca="1" si="1551"/>
        <v>0</v>
      </c>
      <c r="AR3554">
        <f t="shared" ca="1" si="1552"/>
        <v>0</v>
      </c>
      <c r="AS3554">
        <v>0</v>
      </c>
      <c r="AT3554">
        <v>0</v>
      </c>
      <c r="AU3554">
        <f t="shared" ca="1" si="1543"/>
        <v>1</v>
      </c>
      <c r="AV3554">
        <f t="shared" ca="1" si="1543"/>
        <v>0</v>
      </c>
      <c r="AW3554">
        <f t="shared" ca="1" si="1543"/>
        <v>0</v>
      </c>
      <c r="AX3554">
        <v>0</v>
      </c>
    </row>
    <row r="3555" spans="1:50" x14ac:dyDescent="0.25">
      <c r="A3555" s="2">
        <v>42408</v>
      </c>
      <c r="B3555">
        <v>2555</v>
      </c>
      <c r="C3555">
        <v>13</v>
      </c>
      <c r="D3555">
        <f t="shared" ca="1" si="1553"/>
        <v>19.247262085282181</v>
      </c>
      <c r="E3555">
        <f t="shared" ca="1" si="1554"/>
        <v>-6.2472620852821805</v>
      </c>
      <c r="F3555" t="str">
        <f t="shared" ca="1" si="1555"/>
        <v>low</v>
      </c>
      <c r="G3555">
        <v>596</v>
      </c>
      <c r="H3555">
        <f t="shared" si="1556"/>
        <v>596</v>
      </c>
      <c r="I3555">
        <f t="shared" ca="1" si="1557"/>
        <v>1205.9909232082823</v>
      </c>
      <c r="J3555">
        <f t="shared" ca="1" si="1558"/>
        <v>-609.99092320828231</v>
      </c>
      <c r="K3555" t="str">
        <f t="shared" ca="1" si="1559"/>
        <v>low</v>
      </c>
      <c r="L3555">
        <v>6.05</v>
      </c>
      <c r="M3555" t="str">
        <f t="shared" si="1540"/>
        <v>medium</v>
      </c>
      <c r="N3555">
        <f t="shared" si="1544"/>
        <v>2</v>
      </c>
      <c r="O3555">
        <f t="shared" si="1545"/>
        <v>1</v>
      </c>
      <c r="P3555" t="str">
        <f t="shared" si="1546"/>
        <v>pondělí</v>
      </c>
      <c r="Q3555">
        <f t="shared" si="1541"/>
        <v>0</v>
      </c>
      <c r="R3555">
        <f t="shared" si="1541"/>
        <v>1</v>
      </c>
      <c r="S3555">
        <f t="shared" si="1541"/>
        <v>0</v>
      </c>
      <c r="T3555">
        <f t="shared" si="1541"/>
        <v>0</v>
      </c>
      <c r="U3555">
        <f t="shared" si="1541"/>
        <v>0</v>
      </c>
      <c r="V3555">
        <f t="shared" si="1541"/>
        <v>0</v>
      </c>
      <c r="W3555">
        <f t="shared" si="1541"/>
        <v>0</v>
      </c>
      <c r="X3555">
        <f t="shared" si="1541"/>
        <v>0</v>
      </c>
      <c r="Y3555">
        <f t="shared" si="1541"/>
        <v>0</v>
      </c>
      <c r="Z3555">
        <f t="shared" si="1541"/>
        <v>0</v>
      </c>
      <c r="AA3555">
        <f t="shared" si="1541"/>
        <v>0</v>
      </c>
      <c r="AB3555">
        <f t="shared" si="1541"/>
        <v>0</v>
      </c>
      <c r="AC3555">
        <f t="shared" si="1542"/>
        <v>1</v>
      </c>
      <c r="AD3555">
        <f t="shared" si="1542"/>
        <v>0</v>
      </c>
      <c r="AE3555">
        <f t="shared" si="1542"/>
        <v>0</v>
      </c>
      <c r="AF3555">
        <f t="shared" si="1542"/>
        <v>0</v>
      </c>
      <c r="AG3555">
        <f t="shared" si="1542"/>
        <v>0</v>
      </c>
      <c r="AH3555">
        <f t="shared" si="1542"/>
        <v>0</v>
      </c>
      <c r="AI3555">
        <f t="shared" si="1542"/>
        <v>0</v>
      </c>
      <c r="AJ3555">
        <f t="shared" ca="1" si="1514"/>
        <v>0</v>
      </c>
      <c r="AK3555">
        <f t="shared" ca="1" si="1547"/>
        <v>0</v>
      </c>
      <c r="AL3555">
        <f t="shared" ca="1" si="1548"/>
        <v>1</v>
      </c>
      <c r="AM3555">
        <f t="shared" ca="1" si="1517"/>
        <v>1</v>
      </c>
      <c r="AN3555">
        <f t="shared" ca="1" si="1549"/>
        <v>0</v>
      </c>
      <c r="AO3555">
        <f t="shared" ca="1" si="1550"/>
        <v>0</v>
      </c>
      <c r="AP3555">
        <f t="shared" ca="1" si="1520"/>
        <v>0</v>
      </c>
      <c r="AQ3555">
        <f t="shared" ca="1" si="1551"/>
        <v>1</v>
      </c>
      <c r="AR3555">
        <f t="shared" ca="1" si="1552"/>
        <v>0</v>
      </c>
      <c r="AS3555">
        <v>0</v>
      </c>
      <c r="AT3555">
        <v>0</v>
      </c>
      <c r="AU3555">
        <f t="shared" ca="1" si="1543"/>
        <v>1</v>
      </c>
      <c r="AV3555">
        <f t="shared" ca="1" si="1543"/>
        <v>0</v>
      </c>
      <c r="AW3555">
        <f t="shared" ca="1" si="1543"/>
        <v>0</v>
      </c>
      <c r="AX3555">
        <v>0</v>
      </c>
    </row>
    <row r="3556" spans="1:50" x14ac:dyDescent="0.25">
      <c r="A3556" s="2">
        <v>42409</v>
      </c>
      <c r="B3556">
        <v>2556</v>
      </c>
      <c r="C3556">
        <v>13</v>
      </c>
      <c r="D3556">
        <f t="shared" ca="1" si="1553"/>
        <v>19.245363306321309</v>
      </c>
      <c r="E3556">
        <f t="shared" ca="1" si="1554"/>
        <v>-6.245363306321309</v>
      </c>
      <c r="F3556" t="str">
        <f t="shared" ca="1" si="1555"/>
        <v>low</v>
      </c>
      <c r="G3556">
        <v>707</v>
      </c>
      <c r="H3556">
        <f t="shared" si="1556"/>
        <v>707</v>
      </c>
      <c r="I3556">
        <f t="shared" ca="1" si="1557"/>
        <v>1205.9801406892477</v>
      </c>
      <c r="J3556">
        <f t="shared" ca="1" si="1558"/>
        <v>-498.98014068924772</v>
      </c>
      <c r="K3556" t="str">
        <f t="shared" ca="1" si="1559"/>
        <v>low</v>
      </c>
      <c r="L3556">
        <v>8.1999999999999993</v>
      </c>
      <c r="M3556" t="str">
        <f t="shared" si="1540"/>
        <v>medium</v>
      </c>
      <c r="N3556">
        <f t="shared" si="1544"/>
        <v>2</v>
      </c>
      <c r="O3556">
        <f t="shared" si="1545"/>
        <v>2</v>
      </c>
      <c r="P3556" t="str">
        <f t="shared" si="1546"/>
        <v>úterý</v>
      </c>
      <c r="Q3556">
        <f t="shared" si="1541"/>
        <v>0</v>
      </c>
      <c r="R3556">
        <f t="shared" si="1541"/>
        <v>1</v>
      </c>
      <c r="S3556">
        <f t="shared" si="1541"/>
        <v>0</v>
      </c>
      <c r="T3556">
        <f t="shared" si="1541"/>
        <v>0</v>
      </c>
      <c r="U3556">
        <f t="shared" si="1541"/>
        <v>0</v>
      </c>
      <c r="V3556">
        <f t="shared" si="1541"/>
        <v>0</v>
      </c>
      <c r="W3556">
        <f t="shared" si="1541"/>
        <v>0</v>
      </c>
      <c r="X3556">
        <f t="shared" si="1541"/>
        <v>0</v>
      </c>
      <c r="Y3556">
        <f t="shared" si="1541"/>
        <v>0</v>
      </c>
      <c r="Z3556">
        <f t="shared" si="1541"/>
        <v>0</v>
      </c>
      <c r="AA3556">
        <f t="shared" si="1541"/>
        <v>0</v>
      </c>
      <c r="AB3556">
        <f t="shared" si="1541"/>
        <v>0</v>
      </c>
      <c r="AC3556">
        <f t="shared" si="1542"/>
        <v>0</v>
      </c>
      <c r="AD3556">
        <f t="shared" si="1542"/>
        <v>1</v>
      </c>
      <c r="AE3556">
        <f t="shared" si="1542"/>
        <v>0</v>
      </c>
      <c r="AF3556">
        <f t="shared" si="1542"/>
        <v>0</v>
      </c>
      <c r="AG3556">
        <f t="shared" si="1542"/>
        <v>0</v>
      </c>
      <c r="AH3556">
        <f t="shared" si="1542"/>
        <v>0</v>
      </c>
      <c r="AI3556">
        <f t="shared" si="1542"/>
        <v>0</v>
      </c>
      <c r="AJ3556">
        <f t="shared" ca="1" si="1514"/>
        <v>0</v>
      </c>
      <c r="AK3556">
        <f t="shared" ca="1" si="1547"/>
        <v>0</v>
      </c>
      <c r="AL3556">
        <f t="shared" ca="1" si="1548"/>
        <v>1</v>
      </c>
      <c r="AM3556">
        <f t="shared" ca="1" si="1517"/>
        <v>1</v>
      </c>
      <c r="AN3556">
        <f t="shared" ca="1" si="1549"/>
        <v>0</v>
      </c>
      <c r="AO3556">
        <f t="shared" ca="1" si="1550"/>
        <v>0</v>
      </c>
      <c r="AP3556">
        <f t="shared" ca="1" si="1520"/>
        <v>0</v>
      </c>
      <c r="AQ3556">
        <f t="shared" ca="1" si="1551"/>
        <v>1</v>
      </c>
      <c r="AR3556">
        <f t="shared" ca="1" si="1552"/>
        <v>0</v>
      </c>
      <c r="AS3556">
        <v>1</v>
      </c>
      <c r="AT3556">
        <v>0</v>
      </c>
      <c r="AU3556">
        <f t="shared" ca="1" si="1543"/>
        <v>1</v>
      </c>
      <c r="AV3556">
        <f t="shared" ca="1" si="1543"/>
        <v>0</v>
      </c>
      <c r="AW3556">
        <f t="shared" ca="1" si="1543"/>
        <v>0</v>
      </c>
      <c r="AX3556">
        <v>0</v>
      </c>
    </row>
    <row r="3557" spans="1:50" x14ac:dyDescent="0.25">
      <c r="A3557" s="2">
        <v>42410</v>
      </c>
      <c r="B3557">
        <v>2557</v>
      </c>
      <c r="C3557">
        <v>22</v>
      </c>
      <c r="D3557">
        <f t="shared" ca="1" si="1553"/>
        <v>19.243459948815619</v>
      </c>
      <c r="E3557">
        <f t="shared" ca="1" si="1554"/>
        <v>2.7565400511843805</v>
      </c>
      <c r="F3557" t="str">
        <f t="shared" ca="1" si="1555"/>
        <v>high</v>
      </c>
      <c r="G3557">
        <v>1748</v>
      </c>
      <c r="H3557">
        <f t="shared" si="1556"/>
        <v>1748</v>
      </c>
      <c r="I3557">
        <f t="shared" ca="1" si="1557"/>
        <v>1205.9692084179489</v>
      </c>
      <c r="J3557">
        <f t="shared" ca="1" si="1558"/>
        <v>542.03079158205105</v>
      </c>
      <c r="K3557" t="str">
        <f t="shared" ca="1" si="1559"/>
        <v>high</v>
      </c>
      <c r="L3557">
        <v>2.5</v>
      </c>
      <c r="M3557" t="str">
        <f t="shared" si="1540"/>
        <v>low</v>
      </c>
      <c r="N3557">
        <f t="shared" si="1544"/>
        <v>2</v>
      </c>
      <c r="O3557">
        <f t="shared" si="1545"/>
        <v>3</v>
      </c>
      <c r="P3557" t="str">
        <f t="shared" si="1546"/>
        <v>středa</v>
      </c>
      <c r="Q3557">
        <f t="shared" ref="Q3557:AB3578" si="1560">VLOOKUP($N3557,$V$31:$AH$42,Q$592+1,0)</f>
        <v>0</v>
      </c>
      <c r="R3557">
        <f t="shared" si="1560"/>
        <v>1</v>
      </c>
      <c r="S3557">
        <f t="shared" si="1560"/>
        <v>0</v>
      </c>
      <c r="T3557">
        <f t="shared" si="1560"/>
        <v>0</v>
      </c>
      <c r="U3557">
        <f t="shared" si="1560"/>
        <v>0</v>
      </c>
      <c r="V3557">
        <f t="shared" si="1560"/>
        <v>0</v>
      </c>
      <c r="W3557">
        <f t="shared" si="1560"/>
        <v>0</v>
      </c>
      <c r="X3557">
        <f t="shared" si="1560"/>
        <v>0</v>
      </c>
      <c r="Y3557">
        <f t="shared" si="1560"/>
        <v>0</v>
      </c>
      <c r="Z3557">
        <f t="shared" si="1560"/>
        <v>0</v>
      </c>
      <c r="AA3557">
        <f t="shared" si="1560"/>
        <v>0</v>
      </c>
      <c r="AB3557">
        <f t="shared" si="1560"/>
        <v>0</v>
      </c>
      <c r="AC3557">
        <f t="shared" ref="AC3557:AI3593" si="1561">VLOOKUP($O3557,$V$74:$AC$80,AC$592+1,0)</f>
        <v>0</v>
      </c>
      <c r="AD3557">
        <f t="shared" si="1561"/>
        <v>0</v>
      </c>
      <c r="AE3557">
        <f t="shared" si="1561"/>
        <v>1</v>
      </c>
      <c r="AF3557">
        <f t="shared" si="1561"/>
        <v>0</v>
      </c>
      <c r="AG3557">
        <f t="shared" si="1561"/>
        <v>0</v>
      </c>
      <c r="AH3557">
        <f t="shared" si="1561"/>
        <v>0</v>
      </c>
      <c r="AI3557">
        <f t="shared" si="1561"/>
        <v>0</v>
      </c>
      <c r="AJ3557">
        <f t="shared" ca="1" si="1514"/>
        <v>0</v>
      </c>
      <c r="AK3557">
        <f t="shared" ca="1" si="1547"/>
        <v>0</v>
      </c>
      <c r="AL3557">
        <f t="shared" ca="1" si="1548"/>
        <v>1</v>
      </c>
      <c r="AM3557">
        <f t="shared" ca="1" si="1517"/>
        <v>1</v>
      </c>
      <c r="AN3557">
        <f t="shared" ca="1" si="1549"/>
        <v>0</v>
      </c>
      <c r="AO3557">
        <f t="shared" ca="1" si="1550"/>
        <v>0</v>
      </c>
      <c r="AP3557">
        <f t="shared" ca="1" si="1520"/>
        <v>1</v>
      </c>
      <c r="AQ3557">
        <f t="shared" ca="1" si="1551"/>
        <v>0</v>
      </c>
      <c r="AR3557">
        <f t="shared" ca="1" si="1552"/>
        <v>0</v>
      </c>
      <c r="AS3557">
        <v>1</v>
      </c>
      <c r="AT3557">
        <v>0</v>
      </c>
      <c r="AU3557">
        <f t="shared" ref="AU3557:AW3620" ca="1" si="1562">VLOOKUP(INDIRECT($AU$590&amp;ROW($A3557)),$F$17:$I$19,AU$592+1,0)</f>
        <v>0</v>
      </c>
      <c r="AV3557">
        <f t="shared" ca="1" si="1562"/>
        <v>0</v>
      </c>
      <c r="AW3557">
        <f t="shared" ca="1" si="1562"/>
        <v>1</v>
      </c>
      <c r="AX3557">
        <v>0</v>
      </c>
    </row>
    <row r="3558" spans="1:50" x14ac:dyDescent="0.25">
      <c r="A3558" s="2">
        <v>42411</v>
      </c>
      <c r="B3558">
        <v>2558</v>
      </c>
      <c r="C3558">
        <v>17</v>
      </c>
      <c r="D3558">
        <f t="shared" ca="1" si="1553"/>
        <v>19.241552012765119</v>
      </c>
      <c r="E3558">
        <f t="shared" ca="1" si="1554"/>
        <v>-2.2415520127651192</v>
      </c>
      <c r="F3558" t="str">
        <f t="shared" ca="1" si="1555"/>
        <v>medium</v>
      </c>
      <c r="G3558">
        <v>335</v>
      </c>
      <c r="H3558">
        <f t="shared" si="1556"/>
        <v>335</v>
      </c>
      <c r="I3558">
        <f t="shared" ca="1" si="1557"/>
        <v>1205.958126394386</v>
      </c>
      <c r="J3558">
        <f t="shared" ca="1" si="1558"/>
        <v>-870.958126394386</v>
      </c>
      <c r="K3558" t="str">
        <f t="shared" ca="1" si="1559"/>
        <v>low</v>
      </c>
      <c r="L3558">
        <v>8.3000000000000007</v>
      </c>
      <c r="M3558" t="str">
        <f t="shared" si="1540"/>
        <v>medium</v>
      </c>
      <c r="N3558">
        <f t="shared" si="1544"/>
        <v>2</v>
      </c>
      <c r="O3558">
        <f t="shared" si="1545"/>
        <v>4</v>
      </c>
      <c r="P3558" t="str">
        <f t="shared" si="1546"/>
        <v>čtvrtek</v>
      </c>
      <c r="Q3558">
        <f t="shared" si="1560"/>
        <v>0</v>
      </c>
      <c r="R3558">
        <f t="shared" si="1560"/>
        <v>1</v>
      </c>
      <c r="S3558">
        <f t="shared" si="1560"/>
        <v>0</v>
      </c>
      <c r="T3558">
        <f t="shared" si="1560"/>
        <v>0</v>
      </c>
      <c r="U3558">
        <f t="shared" si="1560"/>
        <v>0</v>
      </c>
      <c r="V3558">
        <f t="shared" si="1560"/>
        <v>0</v>
      </c>
      <c r="W3558">
        <f t="shared" si="1560"/>
        <v>0</v>
      </c>
      <c r="X3558">
        <f t="shared" si="1560"/>
        <v>0</v>
      </c>
      <c r="Y3558">
        <f t="shared" si="1560"/>
        <v>0</v>
      </c>
      <c r="Z3558">
        <f t="shared" si="1560"/>
        <v>0</v>
      </c>
      <c r="AA3558">
        <f t="shared" si="1560"/>
        <v>0</v>
      </c>
      <c r="AB3558">
        <f t="shared" si="1560"/>
        <v>0</v>
      </c>
      <c r="AC3558">
        <f t="shared" si="1561"/>
        <v>0</v>
      </c>
      <c r="AD3558">
        <f t="shared" si="1561"/>
        <v>0</v>
      </c>
      <c r="AE3558">
        <f t="shared" si="1561"/>
        <v>0</v>
      </c>
      <c r="AF3558">
        <f t="shared" si="1561"/>
        <v>1</v>
      </c>
      <c r="AG3558">
        <f t="shared" si="1561"/>
        <v>0</v>
      </c>
      <c r="AH3558">
        <f t="shared" si="1561"/>
        <v>0</v>
      </c>
      <c r="AI3558">
        <f t="shared" si="1561"/>
        <v>0</v>
      </c>
      <c r="AJ3558">
        <f t="shared" ca="1" si="1514"/>
        <v>0</v>
      </c>
      <c r="AK3558">
        <f t="shared" ca="1" si="1547"/>
        <v>0</v>
      </c>
      <c r="AL3558">
        <f t="shared" ca="1" si="1548"/>
        <v>1</v>
      </c>
      <c r="AM3558">
        <f t="shared" ca="1" si="1517"/>
        <v>1</v>
      </c>
      <c r="AN3558">
        <f t="shared" ca="1" si="1549"/>
        <v>0</v>
      </c>
      <c r="AO3558">
        <f t="shared" ca="1" si="1550"/>
        <v>0</v>
      </c>
      <c r="AP3558">
        <f t="shared" ca="1" si="1520"/>
        <v>0</v>
      </c>
      <c r="AQ3558">
        <f t="shared" ca="1" si="1551"/>
        <v>1</v>
      </c>
      <c r="AR3558">
        <f t="shared" ca="1" si="1552"/>
        <v>0</v>
      </c>
      <c r="AS3558">
        <v>1</v>
      </c>
      <c r="AT3558">
        <v>0</v>
      </c>
      <c r="AU3558">
        <f t="shared" ca="1" si="1562"/>
        <v>0</v>
      </c>
      <c r="AV3558">
        <f t="shared" ca="1" si="1562"/>
        <v>1</v>
      </c>
      <c r="AW3558">
        <f t="shared" ca="1" si="1562"/>
        <v>0</v>
      </c>
      <c r="AX3558">
        <v>0</v>
      </c>
    </row>
    <row r="3559" spans="1:50" x14ac:dyDescent="0.25">
      <c r="A3559" s="2">
        <v>42412</v>
      </c>
      <c r="B3559">
        <v>2559</v>
      </c>
      <c r="C3559">
        <v>22</v>
      </c>
      <c r="D3559">
        <f t="shared" ca="1" si="1553"/>
        <v>19.239639498169801</v>
      </c>
      <c r="E3559">
        <f t="shared" ca="1" si="1554"/>
        <v>2.7603605018301991</v>
      </c>
      <c r="F3559" t="str">
        <f t="shared" ca="1" si="1555"/>
        <v>high</v>
      </c>
      <c r="G3559">
        <v>1026</v>
      </c>
      <c r="H3559">
        <f t="shared" si="1556"/>
        <v>1026</v>
      </c>
      <c r="I3559">
        <f t="shared" ca="1" si="1557"/>
        <v>1205.9468946185589</v>
      </c>
      <c r="J3559">
        <f t="shared" ca="1" si="1558"/>
        <v>-179.94689461855887</v>
      </c>
      <c r="K3559" t="str">
        <f t="shared" ca="1" si="1559"/>
        <v>medium</v>
      </c>
      <c r="L3559">
        <v>6.1</v>
      </c>
      <c r="M3559" t="str">
        <f t="shared" si="1540"/>
        <v>medium</v>
      </c>
      <c r="N3559">
        <f t="shared" si="1544"/>
        <v>2</v>
      </c>
      <c r="O3559">
        <f t="shared" si="1545"/>
        <v>5</v>
      </c>
      <c r="P3559" t="str">
        <f t="shared" si="1546"/>
        <v>pátek</v>
      </c>
      <c r="Q3559">
        <f t="shared" si="1560"/>
        <v>0</v>
      </c>
      <c r="R3559">
        <f t="shared" si="1560"/>
        <v>1</v>
      </c>
      <c r="S3559">
        <f t="shared" si="1560"/>
        <v>0</v>
      </c>
      <c r="T3559">
        <f t="shared" si="1560"/>
        <v>0</v>
      </c>
      <c r="U3559">
        <f t="shared" si="1560"/>
        <v>0</v>
      </c>
      <c r="V3559">
        <f t="shared" si="1560"/>
        <v>0</v>
      </c>
      <c r="W3559">
        <f t="shared" si="1560"/>
        <v>0</v>
      </c>
      <c r="X3559">
        <f t="shared" si="1560"/>
        <v>0</v>
      </c>
      <c r="Y3559">
        <f t="shared" si="1560"/>
        <v>0</v>
      </c>
      <c r="Z3559">
        <f t="shared" si="1560"/>
        <v>0</v>
      </c>
      <c r="AA3559">
        <f t="shared" si="1560"/>
        <v>0</v>
      </c>
      <c r="AB3559">
        <f t="shared" si="1560"/>
        <v>0</v>
      </c>
      <c r="AC3559">
        <f t="shared" si="1561"/>
        <v>0</v>
      </c>
      <c r="AD3559">
        <f t="shared" si="1561"/>
        <v>0</v>
      </c>
      <c r="AE3559">
        <f t="shared" si="1561"/>
        <v>0</v>
      </c>
      <c r="AF3559">
        <f t="shared" si="1561"/>
        <v>0</v>
      </c>
      <c r="AG3559">
        <f t="shared" si="1561"/>
        <v>1</v>
      </c>
      <c r="AH3559">
        <f t="shared" si="1561"/>
        <v>0</v>
      </c>
      <c r="AI3559">
        <f t="shared" si="1561"/>
        <v>0</v>
      </c>
      <c r="AJ3559">
        <f t="shared" ca="1" si="1514"/>
        <v>0</v>
      </c>
      <c r="AK3559">
        <f t="shared" ca="1" si="1547"/>
        <v>0</v>
      </c>
      <c r="AL3559">
        <f t="shared" ca="1" si="1548"/>
        <v>1</v>
      </c>
      <c r="AM3559">
        <f t="shared" ca="1" si="1517"/>
        <v>1</v>
      </c>
      <c r="AN3559">
        <f t="shared" ca="1" si="1549"/>
        <v>0</v>
      </c>
      <c r="AO3559">
        <f t="shared" ca="1" si="1550"/>
        <v>0</v>
      </c>
      <c r="AP3559">
        <f t="shared" ca="1" si="1520"/>
        <v>0</v>
      </c>
      <c r="AQ3559">
        <f t="shared" ca="1" si="1551"/>
        <v>1</v>
      </c>
      <c r="AR3559">
        <f t="shared" ca="1" si="1552"/>
        <v>0</v>
      </c>
      <c r="AS3559">
        <v>0</v>
      </c>
      <c r="AT3559">
        <v>0</v>
      </c>
      <c r="AU3559">
        <f t="shared" ca="1" si="1562"/>
        <v>0</v>
      </c>
      <c r="AV3559">
        <f t="shared" ca="1" si="1562"/>
        <v>0</v>
      </c>
      <c r="AW3559">
        <f t="shared" ca="1" si="1562"/>
        <v>1</v>
      </c>
      <c r="AX3559">
        <v>0</v>
      </c>
    </row>
    <row r="3560" spans="1:50" x14ac:dyDescent="0.25">
      <c r="A3560" s="2">
        <v>42413</v>
      </c>
      <c r="B3560">
        <v>2560</v>
      </c>
      <c r="C3560">
        <v>12</v>
      </c>
      <c r="D3560">
        <f t="shared" ca="1" si="1553"/>
        <v>19.237722405029665</v>
      </c>
      <c r="E3560">
        <f t="shared" ca="1" si="1554"/>
        <v>-7.2377224050296647</v>
      </c>
      <c r="F3560" t="str">
        <f t="shared" ca="1" si="1555"/>
        <v>low</v>
      </c>
      <c r="G3560">
        <v>843</v>
      </c>
      <c r="H3560">
        <f t="shared" si="1556"/>
        <v>843</v>
      </c>
      <c r="I3560">
        <f t="shared" ca="1" si="1557"/>
        <v>1205.9355130904678</v>
      </c>
      <c r="J3560">
        <f t="shared" ca="1" si="1558"/>
        <v>-362.93551309046779</v>
      </c>
      <c r="K3560" t="str">
        <f t="shared" ca="1" si="1559"/>
        <v>low</v>
      </c>
      <c r="L3560">
        <v>-2.4799999999999995</v>
      </c>
      <c r="M3560" t="str">
        <f t="shared" si="1540"/>
        <v>low</v>
      </c>
      <c r="N3560">
        <f t="shared" si="1544"/>
        <v>2</v>
      </c>
      <c r="O3560">
        <f t="shared" si="1545"/>
        <v>6</v>
      </c>
      <c r="P3560" t="str">
        <f t="shared" si="1546"/>
        <v>sobota</v>
      </c>
      <c r="Q3560">
        <f t="shared" si="1560"/>
        <v>0</v>
      </c>
      <c r="R3560">
        <f t="shared" si="1560"/>
        <v>1</v>
      </c>
      <c r="S3560">
        <f t="shared" si="1560"/>
        <v>0</v>
      </c>
      <c r="T3560">
        <f t="shared" si="1560"/>
        <v>0</v>
      </c>
      <c r="U3560">
        <f t="shared" si="1560"/>
        <v>0</v>
      </c>
      <c r="V3560">
        <f t="shared" si="1560"/>
        <v>0</v>
      </c>
      <c r="W3560">
        <f t="shared" si="1560"/>
        <v>0</v>
      </c>
      <c r="X3560">
        <f t="shared" si="1560"/>
        <v>0</v>
      </c>
      <c r="Y3560">
        <f t="shared" si="1560"/>
        <v>0</v>
      </c>
      <c r="Z3560">
        <f t="shared" si="1560"/>
        <v>0</v>
      </c>
      <c r="AA3560">
        <f t="shared" si="1560"/>
        <v>0</v>
      </c>
      <c r="AB3560">
        <f t="shared" si="1560"/>
        <v>0</v>
      </c>
      <c r="AC3560">
        <f t="shared" si="1561"/>
        <v>0</v>
      </c>
      <c r="AD3560">
        <f t="shared" si="1561"/>
        <v>0</v>
      </c>
      <c r="AE3560">
        <f t="shared" si="1561"/>
        <v>0</v>
      </c>
      <c r="AF3560">
        <f t="shared" si="1561"/>
        <v>0</v>
      </c>
      <c r="AG3560">
        <f t="shared" si="1561"/>
        <v>0</v>
      </c>
      <c r="AH3560">
        <f t="shared" si="1561"/>
        <v>1</v>
      </c>
      <c r="AI3560">
        <f t="shared" si="1561"/>
        <v>0</v>
      </c>
      <c r="AJ3560">
        <f t="shared" ca="1" si="1514"/>
        <v>0</v>
      </c>
      <c r="AK3560">
        <f t="shared" ca="1" si="1547"/>
        <v>1</v>
      </c>
      <c r="AL3560">
        <f t="shared" ca="1" si="1548"/>
        <v>0</v>
      </c>
      <c r="AM3560">
        <f t="shared" ca="1" si="1517"/>
        <v>1</v>
      </c>
      <c r="AN3560">
        <f t="shared" ca="1" si="1549"/>
        <v>0</v>
      </c>
      <c r="AO3560">
        <f t="shared" ca="1" si="1550"/>
        <v>0</v>
      </c>
      <c r="AP3560">
        <f t="shared" ca="1" si="1520"/>
        <v>1</v>
      </c>
      <c r="AQ3560">
        <f t="shared" ca="1" si="1551"/>
        <v>0</v>
      </c>
      <c r="AR3560">
        <f t="shared" ca="1" si="1552"/>
        <v>0</v>
      </c>
      <c r="AS3560">
        <v>1</v>
      </c>
      <c r="AT3560">
        <v>0</v>
      </c>
      <c r="AU3560">
        <f t="shared" ca="1" si="1562"/>
        <v>1</v>
      </c>
      <c r="AV3560">
        <f t="shared" ca="1" si="1562"/>
        <v>0</v>
      </c>
      <c r="AW3560">
        <f t="shared" ca="1" si="1562"/>
        <v>0</v>
      </c>
      <c r="AX3560">
        <v>0</v>
      </c>
    </row>
    <row r="3561" spans="1:50" x14ac:dyDescent="0.25">
      <c r="A3561" s="2">
        <v>42414</v>
      </c>
      <c r="B3561">
        <v>2561</v>
      </c>
      <c r="C3561">
        <v>15</v>
      </c>
      <c r="D3561">
        <f t="shared" ca="1" si="1553"/>
        <v>19.235800733344718</v>
      </c>
      <c r="E3561">
        <f t="shared" ca="1" si="1554"/>
        <v>-4.2358007333447176</v>
      </c>
      <c r="F3561" t="str">
        <f t="shared" ca="1" si="1555"/>
        <v>low</v>
      </c>
      <c r="G3561">
        <v>563</v>
      </c>
      <c r="H3561">
        <f t="shared" si="1556"/>
        <v>563</v>
      </c>
      <c r="I3561">
        <f t="shared" ca="1" si="1557"/>
        <v>1205.9239818101123</v>
      </c>
      <c r="J3561">
        <f t="shared" ca="1" si="1558"/>
        <v>-642.92398181011231</v>
      </c>
      <c r="K3561" t="str">
        <f t="shared" ca="1" si="1559"/>
        <v>low</v>
      </c>
      <c r="L3561">
        <v>4.3</v>
      </c>
      <c r="M3561" t="str">
        <f t="shared" si="1540"/>
        <v>low</v>
      </c>
      <c r="N3561">
        <f t="shared" si="1544"/>
        <v>2</v>
      </c>
      <c r="O3561">
        <f t="shared" si="1545"/>
        <v>7</v>
      </c>
      <c r="P3561" t="str">
        <f t="shared" si="1546"/>
        <v>neděle</v>
      </c>
      <c r="Q3561">
        <f t="shared" si="1560"/>
        <v>0</v>
      </c>
      <c r="R3561">
        <f t="shared" si="1560"/>
        <v>1</v>
      </c>
      <c r="S3561">
        <f t="shared" si="1560"/>
        <v>0</v>
      </c>
      <c r="T3561">
        <f t="shared" si="1560"/>
        <v>0</v>
      </c>
      <c r="U3561">
        <f t="shared" si="1560"/>
        <v>0</v>
      </c>
      <c r="V3561">
        <f t="shared" si="1560"/>
        <v>0</v>
      </c>
      <c r="W3561">
        <f t="shared" si="1560"/>
        <v>0</v>
      </c>
      <c r="X3561">
        <f t="shared" si="1560"/>
        <v>0</v>
      </c>
      <c r="Y3561">
        <f t="shared" si="1560"/>
        <v>0</v>
      </c>
      <c r="Z3561">
        <f t="shared" si="1560"/>
        <v>0</v>
      </c>
      <c r="AA3561">
        <f t="shared" si="1560"/>
        <v>0</v>
      </c>
      <c r="AB3561">
        <f t="shared" si="1560"/>
        <v>0</v>
      </c>
      <c r="AC3561">
        <f t="shared" si="1561"/>
        <v>0</v>
      </c>
      <c r="AD3561">
        <f t="shared" si="1561"/>
        <v>0</v>
      </c>
      <c r="AE3561">
        <f t="shared" si="1561"/>
        <v>0</v>
      </c>
      <c r="AF3561">
        <f t="shared" si="1561"/>
        <v>0</v>
      </c>
      <c r="AG3561">
        <f t="shared" si="1561"/>
        <v>0</v>
      </c>
      <c r="AH3561">
        <f t="shared" si="1561"/>
        <v>0</v>
      </c>
      <c r="AI3561">
        <f t="shared" si="1561"/>
        <v>1</v>
      </c>
      <c r="AJ3561">
        <f t="shared" ref="AJ3561:AJ3624" ca="1" si="1563">VLOOKUP(INDIRECT($AJ$590&amp;ROW($A3561)+AJ$591),$F$17:$I$19,AJ$592+1,0)</f>
        <v>0</v>
      </c>
      <c r="AK3561">
        <f t="shared" ca="1" si="1547"/>
        <v>1</v>
      </c>
      <c r="AL3561">
        <f t="shared" ca="1" si="1548"/>
        <v>0</v>
      </c>
      <c r="AM3561">
        <f t="shared" ref="AM3561:AM3624" ca="1" si="1564">VLOOKUP(INDIRECT($AJ$590&amp;ROW($A3561)+AM$591),$F$17:$I$19,AM$592+1,0)</f>
        <v>1</v>
      </c>
      <c r="AN3561">
        <f t="shared" ca="1" si="1549"/>
        <v>0</v>
      </c>
      <c r="AO3561">
        <f t="shared" ca="1" si="1550"/>
        <v>0</v>
      </c>
      <c r="AP3561">
        <f t="shared" ref="AP3561:AP3624" ca="1" si="1565">VLOOKUP(INDIRECT($AJ$590&amp;ROW($A3561)+AP$591),$F$17:$I$19,AP$592+1,0)</f>
        <v>1</v>
      </c>
      <c r="AQ3561">
        <f t="shared" ca="1" si="1551"/>
        <v>0</v>
      </c>
      <c r="AR3561">
        <f t="shared" ca="1" si="1552"/>
        <v>0</v>
      </c>
      <c r="AS3561">
        <v>0</v>
      </c>
      <c r="AT3561">
        <v>0</v>
      </c>
      <c r="AU3561">
        <f t="shared" ca="1" si="1562"/>
        <v>1</v>
      </c>
      <c r="AV3561">
        <f t="shared" ca="1" si="1562"/>
        <v>0</v>
      </c>
      <c r="AW3561">
        <f t="shared" ca="1" si="1562"/>
        <v>0</v>
      </c>
      <c r="AX3561">
        <v>0</v>
      </c>
    </row>
    <row r="3562" spans="1:50" x14ac:dyDescent="0.25">
      <c r="A3562" s="2">
        <v>42415</v>
      </c>
      <c r="B3562">
        <v>2562</v>
      </c>
      <c r="C3562">
        <v>11</v>
      </c>
      <c r="D3562">
        <f t="shared" ca="1" si="1553"/>
        <v>19.233874483114953</v>
      </c>
      <c r="E3562">
        <f t="shared" ca="1" si="1554"/>
        <v>-8.2338744831149526</v>
      </c>
      <c r="F3562" t="str">
        <f t="shared" ca="1" si="1555"/>
        <v>low</v>
      </c>
      <c r="G3562">
        <v>706</v>
      </c>
      <c r="H3562">
        <f t="shared" si="1556"/>
        <v>706</v>
      </c>
      <c r="I3562">
        <f t="shared" ca="1" si="1557"/>
        <v>1205.9123007774929</v>
      </c>
      <c r="J3562">
        <f t="shared" ca="1" si="1558"/>
        <v>-499.91230077749287</v>
      </c>
      <c r="K3562" t="str">
        <f t="shared" ca="1" si="1559"/>
        <v>low</v>
      </c>
      <c r="L3562">
        <v>2.2999999999999998</v>
      </c>
      <c r="M3562" t="str">
        <f t="shared" si="1540"/>
        <v>low</v>
      </c>
      <c r="N3562">
        <f t="shared" si="1544"/>
        <v>2</v>
      </c>
      <c r="O3562">
        <f t="shared" si="1545"/>
        <v>1</v>
      </c>
      <c r="P3562" t="str">
        <f t="shared" si="1546"/>
        <v>pondělí</v>
      </c>
      <c r="Q3562">
        <f t="shared" si="1560"/>
        <v>0</v>
      </c>
      <c r="R3562">
        <f t="shared" si="1560"/>
        <v>1</v>
      </c>
      <c r="S3562">
        <f t="shared" si="1560"/>
        <v>0</v>
      </c>
      <c r="T3562">
        <f t="shared" si="1560"/>
        <v>0</v>
      </c>
      <c r="U3562">
        <f t="shared" si="1560"/>
        <v>0</v>
      </c>
      <c r="V3562">
        <f t="shared" si="1560"/>
        <v>0</v>
      </c>
      <c r="W3562">
        <f t="shared" si="1560"/>
        <v>0</v>
      </c>
      <c r="X3562">
        <f t="shared" si="1560"/>
        <v>0</v>
      </c>
      <c r="Y3562">
        <f t="shared" si="1560"/>
        <v>0</v>
      </c>
      <c r="Z3562">
        <f t="shared" si="1560"/>
        <v>0</v>
      </c>
      <c r="AA3562">
        <f t="shared" si="1560"/>
        <v>0</v>
      </c>
      <c r="AB3562">
        <f t="shared" si="1560"/>
        <v>0</v>
      </c>
      <c r="AC3562">
        <f t="shared" si="1561"/>
        <v>1</v>
      </c>
      <c r="AD3562">
        <f t="shared" si="1561"/>
        <v>0</v>
      </c>
      <c r="AE3562">
        <f t="shared" si="1561"/>
        <v>0</v>
      </c>
      <c r="AF3562">
        <f t="shared" si="1561"/>
        <v>0</v>
      </c>
      <c r="AG3562">
        <f t="shared" si="1561"/>
        <v>0</v>
      </c>
      <c r="AH3562">
        <f t="shared" si="1561"/>
        <v>0</v>
      </c>
      <c r="AI3562">
        <f t="shared" si="1561"/>
        <v>0</v>
      </c>
      <c r="AJ3562">
        <f t="shared" ca="1" si="1563"/>
        <v>0</v>
      </c>
      <c r="AK3562">
        <f t="shared" ca="1" si="1547"/>
        <v>1</v>
      </c>
      <c r="AL3562">
        <f t="shared" ca="1" si="1548"/>
        <v>0</v>
      </c>
      <c r="AM3562">
        <f t="shared" ca="1" si="1564"/>
        <v>1</v>
      </c>
      <c r="AN3562">
        <f t="shared" ca="1" si="1549"/>
        <v>0</v>
      </c>
      <c r="AO3562">
        <f t="shared" ca="1" si="1550"/>
        <v>0</v>
      </c>
      <c r="AP3562">
        <f t="shared" ca="1" si="1565"/>
        <v>1</v>
      </c>
      <c r="AQ3562">
        <f t="shared" ca="1" si="1551"/>
        <v>0</v>
      </c>
      <c r="AR3562">
        <f t="shared" ca="1" si="1552"/>
        <v>0</v>
      </c>
      <c r="AS3562">
        <v>1</v>
      </c>
      <c r="AT3562">
        <v>0</v>
      </c>
      <c r="AU3562">
        <f t="shared" ca="1" si="1562"/>
        <v>1</v>
      </c>
      <c r="AV3562">
        <f t="shared" ca="1" si="1562"/>
        <v>0</v>
      </c>
      <c r="AW3562">
        <f t="shared" ca="1" si="1562"/>
        <v>0</v>
      </c>
      <c r="AX3562">
        <v>0</v>
      </c>
    </row>
    <row r="3563" spans="1:50" x14ac:dyDescent="0.25">
      <c r="A3563" s="2">
        <v>42416</v>
      </c>
      <c r="B3563">
        <v>2563</v>
      </c>
      <c r="C3563">
        <v>11</v>
      </c>
      <c r="D3563">
        <f t="shared" ca="1" si="1553"/>
        <v>19.231943654340373</v>
      </c>
      <c r="E3563">
        <f t="shared" ca="1" si="1554"/>
        <v>-8.2319436543403732</v>
      </c>
      <c r="F3563" t="str">
        <f t="shared" ca="1" si="1555"/>
        <v>low</v>
      </c>
      <c r="G3563">
        <v>374</v>
      </c>
      <c r="H3563">
        <f t="shared" si="1556"/>
        <v>374</v>
      </c>
      <c r="I3563">
        <f t="shared" ca="1" si="1557"/>
        <v>1205.900469992609</v>
      </c>
      <c r="J3563">
        <f t="shared" ca="1" si="1558"/>
        <v>-831.90046999260903</v>
      </c>
      <c r="K3563" t="str">
        <f t="shared" ca="1" si="1559"/>
        <v>low</v>
      </c>
      <c r="L3563">
        <v>-0.1</v>
      </c>
      <c r="M3563" t="str">
        <f t="shared" si="1540"/>
        <v>low</v>
      </c>
      <c r="N3563">
        <f t="shared" si="1544"/>
        <v>2</v>
      </c>
      <c r="O3563">
        <f t="shared" si="1545"/>
        <v>2</v>
      </c>
      <c r="P3563" t="str">
        <f t="shared" si="1546"/>
        <v>úterý</v>
      </c>
      <c r="Q3563">
        <f t="shared" si="1560"/>
        <v>0</v>
      </c>
      <c r="R3563">
        <f t="shared" si="1560"/>
        <v>1</v>
      </c>
      <c r="S3563">
        <f t="shared" si="1560"/>
        <v>0</v>
      </c>
      <c r="T3563">
        <f t="shared" si="1560"/>
        <v>0</v>
      </c>
      <c r="U3563">
        <f t="shared" si="1560"/>
        <v>0</v>
      </c>
      <c r="V3563">
        <f t="shared" si="1560"/>
        <v>0</v>
      </c>
      <c r="W3563">
        <f t="shared" si="1560"/>
        <v>0</v>
      </c>
      <c r="X3563">
        <f t="shared" si="1560"/>
        <v>0</v>
      </c>
      <c r="Y3563">
        <f t="shared" si="1560"/>
        <v>0</v>
      </c>
      <c r="Z3563">
        <f t="shared" si="1560"/>
        <v>0</v>
      </c>
      <c r="AA3563">
        <f t="shared" si="1560"/>
        <v>0</v>
      </c>
      <c r="AB3563">
        <f t="shared" si="1560"/>
        <v>0</v>
      </c>
      <c r="AC3563">
        <f t="shared" si="1561"/>
        <v>0</v>
      </c>
      <c r="AD3563">
        <f t="shared" si="1561"/>
        <v>1</v>
      </c>
      <c r="AE3563">
        <f t="shared" si="1561"/>
        <v>0</v>
      </c>
      <c r="AF3563">
        <f t="shared" si="1561"/>
        <v>0</v>
      </c>
      <c r="AG3563">
        <f t="shared" si="1561"/>
        <v>0</v>
      </c>
      <c r="AH3563">
        <f t="shared" si="1561"/>
        <v>0</v>
      </c>
      <c r="AI3563">
        <f t="shared" si="1561"/>
        <v>0</v>
      </c>
      <c r="AJ3563">
        <f t="shared" ca="1" si="1563"/>
        <v>0</v>
      </c>
      <c r="AK3563">
        <f t="shared" ca="1" si="1547"/>
        <v>0</v>
      </c>
      <c r="AL3563">
        <f t="shared" ca="1" si="1548"/>
        <v>1</v>
      </c>
      <c r="AM3563">
        <f t="shared" ca="1" si="1564"/>
        <v>1</v>
      </c>
      <c r="AN3563">
        <f t="shared" ca="1" si="1549"/>
        <v>0</v>
      </c>
      <c r="AO3563">
        <f t="shared" ca="1" si="1550"/>
        <v>0</v>
      </c>
      <c r="AP3563">
        <f t="shared" ca="1" si="1565"/>
        <v>1</v>
      </c>
      <c r="AQ3563">
        <f t="shared" ca="1" si="1551"/>
        <v>0</v>
      </c>
      <c r="AR3563">
        <f t="shared" ca="1" si="1552"/>
        <v>0</v>
      </c>
      <c r="AS3563">
        <v>0</v>
      </c>
      <c r="AT3563">
        <v>0</v>
      </c>
      <c r="AU3563">
        <f t="shared" ca="1" si="1562"/>
        <v>1</v>
      </c>
      <c r="AV3563">
        <f t="shared" ca="1" si="1562"/>
        <v>0</v>
      </c>
      <c r="AW3563">
        <f t="shared" ca="1" si="1562"/>
        <v>0</v>
      </c>
      <c r="AX3563">
        <v>0</v>
      </c>
    </row>
    <row r="3564" spans="1:50" x14ac:dyDescent="0.25">
      <c r="A3564" s="2">
        <v>42417</v>
      </c>
      <c r="B3564">
        <v>2564</v>
      </c>
      <c r="C3564">
        <v>20</v>
      </c>
      <c r="D3564">
        <f t="shared" ca="1" si="1553"/>
        <v>19.230008247020976</v>
      </c>
      <c r="E3564">
        <f t="shared" ca="1" si="1554"/>
        <v>0.76999175297902411</v>
      </c>
      <c r="F3564" t="str">
        <f t="shared" ca="1" si="1555"/>
        <v>medium</v>
      </c>
      <c r="G3564">
        <v>862</v>
      </c>
      <c r="H3564">
        <f t="shared" si="1556"/>
        <v>862</v>
      </c>
      <c r="I3564">
        <f t="shared" ca="1" si="1557"/>
        <v>1205.8884894554615</v>
      </c>
      <c r="J3564">
        <f t="shared" ca="1" si="1558"/>
        <v>-343.88848945546147</v>
      </c>
      <c r="K3564" t="str">
        <f t="shared" ca="1" si="1559"/>
        <v>medium</v>
      </c>
      <c r="L3564">
        <v>-3.628571428571429</v>
      </c>
      <c r="M3564" t="str">
        <f t="shared" si="1540"/>
        <v>low</v>
      </c>
      <c r="N3564">
        <f t="shared" si="1544"/>
        <v>2</v>
      </c>
      <c r="O3564">
        <f t="shared" si="1545"/>
        <v>3</v>
      </c>
      <c r="P3564" t="str">
        <f t="shared" si="1546"/>
        <v>středa</v>
      </c>
      <c r="Q3564">
        <f t="shared" si="1560"/>
        <v>0</v>
      </c>
      <c r="R3564">
        <f t="shared" si="1560"/>
        <v>1</v>
      </c>
      <c r="S3564">
        <f t="shared" si="1560"/>
        <v>0</v>
      </c>
      <c r="T3564">
        <f t="shared" si="1560"/>
        <v>0</v>
      </c>
      <c r="U3564">
        <f t="shared" si="1560"/>
        <v>0</v>
      </c>
      <c r="V3564">
        <f t="shared" si="1560"/>
        <v>0</v>
      </c>
      <c r="W3564">
        <f t="shared" si="1560"/>
        <v>0</v>
      </c>
      <c r="X3564">
        <f t="shared" si="1560"/>
        <v>0</v>
      </c>
      <c r="Y3564">
        <f t="shared" si="1560"/>
        <v>0</v>
      </c>
      <c r="Z3564">
        <f t="shared" si="1560"/>
        <v>0</v>
      </c>
      <c r="AA3564">
        <f t="shared" si="1560"/>
        <v>0</v>
      </c>
      <c r="AB3564">
        <f t="shared" si="1560"/>
        <v>0</v>
      </c>
      <c r="AC3564">
        <f t="shared" si="1561"/>
        <v>0</v>
      </c>
      <c r="AD3564">
        <f t="shared" si="1561"/>
        <v>0</v>
      </c>
      <c r="AE3564">
        <f t="shared" si="1561"/>
        <v>1</v>
      </c>
      <c r="AF3564">
        <f t="shared" si="1561"/>
        <v>0</v>
      </c>
      <c r="AG3564">
        <f t="shared" si="1561"/>
        <v>0</v>
      </c>
      <c r="AH3564">
        <f t="shared" si="1561"/>
        <v>0</v>
      </c>
      <c r="AI3564">
        <f t="shared" si="1561"/>
        <v>0</v>
      </c>
      <c r="AJ3564">
        <f t="shared" ca="1" si="1563"/>
        <v>0</v>
      </c>
      <c r="AK3564">
        <f t="shared" ca="1" si="1547"/>
        <v>1</v>
      </c>
      <c r="AL3564">
        <f t="shared" ca="1" si="1548"/>
        <v>0</v>
      </c>
      <c r="AM3564">
        <f t="shared" ca="1" si="1564"/>
        <v>1</v>
      </c>
      <c r="AN3564">
        <f t="shared" ca="1" si="1549"/>
        <v>0</v>
      </c>
      <c r="AO3564">
        <f t="shared" ca="1" si="1550"/>
        <v>0</v>
      </c>
      <c r="AP3564">
        <f t="shared" ca="1" si="1565"/>
        <v>1</v>
      </c>
      <c r="AQ3564">
        <f t="shared" ca="1" si="1551"/>
        <v>0</v>
      </c>
      <c r="AR3564">
        <f t="shared" ca="1" si="1552"/>
        <v>0</v>
      </c>
      <c r="AS3564">
        <v>1</v>
      </c>
      <c r="AT3564">
        <v>0</v>
      </c>
      <c r="AU3564">
        <f t="shared" ca="1" si="1562"/>
        <v>0</v>
      </c>
      <c r="AV3564">
        <f t="shared" ca="1" si="1562"/>
        <v>1</v>
      </c>
      <c r="AW3564">
        <f t="shared" ca="1" si="1562"/>
        <v>0</v>
      </c>
      <c r="AX3564">
        <v>0</v>
      </c>
    </row>
    <row r="3565" spans="1:50" x14ac:dyDescent="0.25">
      <c r="A3565" s="2">
        <v>42418</v>
      </c>
      <c r="B3565">
        <v>2565</v>
      </c>
      <c r="C3565">
        <v>17</v>
      </c>
      <c r="D3565">
        <f t="shared" ca="1" si="1553"/>
        <v>19.228068261156764</v>
      </c>
      <c r="E3565">
        <f t="shared" ca="1" si="1554"/>
        <v>-2.2280682611567642</v>
      </c>
      <c r="F3565" t="str">
        <f t="shared" ca="1" si="1555"/>
        <v>medium</v>
      </c>
      <c r="G3565">
        <v>1028</v>
      </c>
      <c r="H3565">
        <f t="shared" si="1556"/>
        <v>1028</v>
      </c>
      <c r="I3565">
        <f t="shared" ca="1" si="1557"/>
        <v>1205.8763591660495</v>
      </c>
      <c r="J3565">
        <f t="shared" ca="1" si="1558"/>
        <v>-177.8763591660495</v>
      </c>
      <c r="K3565" t="str">
        <f t="shared" ca="1" si="1559"/>
        <v>medium</v>
      </c>
      <c r="L3565">
        <v>-1.2428571428571431</v>
      </c>
      <c r="M3565" t="str">
        <f t="shared" si="1540"/>
        <v>low</v>
      </c>
      <c r="N3565">
        <f t="shared" si="1544"/>
        <v>2</v>
      </c>
      <c r="O3565">
        <f t="shared" si="1545"/>
        <v>4</v>
      </c>
      <c r="P3565" t="str">
        <f t="shared" si="1546"/>
        <v>čtvrtek</v>
      </c>
      <c r="Q3565">
        <f t="shared" si="1560"/>
        <v>0</v>
      </c>
      <c r="R3565">
        <f t="shared" si="1560"/>
        <v>1</v>
      </c>
      <c r="S3565">
        <f t="shared" si="1560"/>
        <v>0</v>
      </c>
      <c r="T3565">
        <f t="shared" si="1560"/>
        <v>0</v>
      </c>
      <c r="U3565">
        <f t="shared" si="1560"/>
        <v>0</v>
      </c>
      <c r="V3565">
        <f t="shared" si="1560"/>
        <v>0</v>
      </c>
      <c r="W3565">
        <f t="shared" si="1560"/>
        <v>0</v>
      </c>
      <c r="X3565">
        <f t="shared" si="1560"/>
        <v>0</v>
      </c>
      <c r="Y3565">
        <f t="shared" si="1560"/>
        <v>0</v>
      </c>
      <c r="Z3565">
        <f t="shared" si="1560"/>
        <v>0</v>
      </c>
      <c r="AA3565">
        <f t="shared" si="1560"/>
        <v>0</v>
      </c>
      <c r="AB3565">
        <f t="shared" si="1560"/>
        <v>0</v>
      </c>
      <c r="AC3565">
        <f t="shared" si="1561"/>
        <v>0</v>
      </c>
      <c r="AD3565">
        <f t="shared" si="1561"/>
        <v>0</v>
      </c>
      <c r="AE3565">
        <f t="shared" si="1561"/>
        <v>0</v>
      </c>
      <c r="AF3565">
        <f t="shared" si="1561"/>
        <v>1</v>
      </c>
      <c r="AG3565">
        <f t="shared" si="1561"/>
        <v>0</v>
      </c>
      <c r="AH3565">
        <f t="shared" si="1561"/>
        <v>0</v>
      </c>
      <c r="AI3565">
        <f t="shared" si="1561"/>
        <v>0</v>
      </c>
      <c r="AJ3565">
        <f t="shared" ca="1" si="1563"/>
        <v>0</v>
      </c>
      <c r="AK3565">
        <f t="shared" ca="1" si="1547"/>
        <v>0</v>
      </c>
      <c r="AL3565">
        <f t="shared" ca="1" si="1548"/>
        <v>1</v>
      </c>
      <c r="AM3565">
        <f t="shared" ca="1" si="1564"/>
        <v>1</v>
      </c>
      <c r="AN3565">
        <f t="shared" ca="1" si="1549"/>
        <v>0</v>
      </c>
      <c r="AO3565">
        <f t="shared" ca="1" si="1550"/>
        <v>0</v>
      </c>
      <c r="AP3565">
        <f t="shared" ca="1" si="1565"/>
        <v>1</v>
      </c>
      <c r="AQ3565">
        <f t="shared" ca="1" si="1551"/>
        <v>0</v>
      </c>
      <c r="AR3565">
        <f t="shared" ca="1" si="1552"/>
        <v>0</v>
      </c>
      <c r="AS3565">
        <v>1</v>
      </c>
      <c r="AT3565">
        <v>0</v>
      </c>
      <c r="AU3565">
        <f t="shared" ca="1" si="1562"/>
        <v>0</v>
      </c>
      <c r="AV3565">
        <f t="shared" ca="1" si="1562"/>
        <v>1</v>
      </c>
      <c r="AW3565">
        <f t="shared" ca="1" si="1562"/>
        <v>0</v>
      </c>
      <c r="AX3565">
        <v>0</v>
      </c>
    </row>
    <row r="3566" spans="1:50" x14ac:dyDescent="0.25">
      <c r="A3566" s="2">
        <v>42419</v>
      </c>
      <c r="B3566">
        <v>2566</v>
      </c>
      <c r="C3566">
        <v>19</v>
      </c>
      <c r="D3566">
        <f t="shared" ca="1" si="1553"/>
        <v>19.226123696747742</v>
      </c>
      <c r="E3566">
        <f t="shared" ca="1" si="1554"/>
        <v>-0.22612369674774158</v>
      </c>
      <c r="F3566" t="str">
        <f t="shared" ca="1" si="1555"/>
        <v>medium</v>
      </c>
      <c r="G3566">
        <v>1766</v>
      </c>
      <c r="H3566">
        <f t="shared" si="1556"/>
        <v>1766</v>
      </c>
      <c r="I3566">
        <f t="shared" ca="1" si="1557"/>
        <v>1205.8640791243733</v>
      </c>
      <c r="J3566">
        <f t="shared" ca="1" si="1558"/>
        <v>560.13592087562665</v>
      </c>
      <c r="K3566" t="str">
        <f t="shared" ca="1" si="1559"/>
        <v>high</v>
      </c>
      <c r="L3566">
        <v>-1.6333333333333335</v>
      </c>
      <c r="M3566" t="str">
        <f t="shared" si="1540"/>
        <v>low</v>
      </c>
      <c r="N3566">
        <f t="shared" si="1544"/>
        <v>2</v>
      </c>
      <c r="O3566">
        <f t="shared" si="1545"/>
        <v>5</v>
      </c>
      <c r="P3566" t="str">
        <f t="shared" si="1546"/>
        <v>pátek</v>
      </c>
      <c r="Q3566">
        <f t="shared" si="1560"/>
        <v>0</v>
      </c>
      <c r="R3566">
        <f t="shared" si="1560"/>
        <v>1</v>
      </c>
      <c r="S3566">
        <f t="shared" si="1560"/>
        <v>0</v>
      </c>
      <c r="T3566">
        <f t="shared" si="1560"/>
        <v>0</v>
      </c>
      <c r="U3566">
        <f t="shared" si="1560"/>
        <v>0</v>
      </c>
      <c r="V3566">
        <f t="shared" si="1560"/>
        <v>0</v>
      </c>
      <c r="W3566">
        <f t="shared" si="1560"/>
        <v>0</v>
      </c>
      <c r="X3566">
        <f t="shared" si="1560"/>
        <v>0</v>
      </c>
      <c r="Y3566">
        <f t="shared" si="1560"/>
        <v>0</v>
      </c>
      <c r="Z3566">
        <f t="shared" si="1560"/>
        <v>0</v>
      </c>
      <c r="AA3566">
        <f t="shared" si="1560"/>
        <v>0</v>
      </c>
      <c r="AB3566">
        <f t="shared" si="1560"/>
        <v>0</v>
      </c>
      <c r="AC3566">
        <f t="shared" si="1561"/>
        <v>0</v>
      </c>
      <c r="AD3566">
        <f t="shared" si="1561"/>
        <v>0</v>
      </c>
      <c r="AE3566">
        <f t="shared" si="1561"/>
        <v>0</v>
      </c>
      <c r="AF3566">
        <f t="shared" si="1561"/>
        <v>0</v>
      </c>
      <c r="AG3566">
        <f t="shared" si="1561"/>
        <v>1</v>
      </c>
      <c r="AH3566">
        <f t="shared" si="1561"/>
        <v>0</v>
      </c>
      <c r="AI3566">
        <f t="shared" si="1561"/>
        <v>0</v>
      </c>
      <c r="AJ3566">
        <f t="shared" ca="1" si="1563"/>
        <v>0</v>
      </c>
      <c r="AK3566">
        <f t="shared" ca="1" si="1547"/>
        <v>1</v>
      </c>
      <c r="AL3566">
        <f t="shared" ca="1" si="1548"/>
        <v>0</v>
      </c>
      <c r="AM3566">
        <f t="shared" ca="1" si="1564"/>
        <v>1</v>
      </c>
      <c r="AN3566">
        <f t="shared" ca="1" si="1549"/>
        <v>0</v>
      </c>
      <c r="AO3566">
        <f t="shared" ca="1" si="1550"/>
        <v>0</v>
      </c>
      <c r="AP3566">
        <f t="shared" ca="1" si="1565"/>
        <v>1</v>
      </c>
      <c r="AQ3566">
        <f t="shared" ca="1" si="1551"/>
        <v>0</v>
      </c>
      <c r="AR3566">
        <f t="shared" ca="1" si="1552"/>
        <v>0</v>
      </c>
      <c r="AS3566">
        <v>1</v>
      </c>
      <c r="AT3566">
        <v>1</v>
      </c>
      <c r="AU3566">
        <f t="shared" ca="1" si="1562"/>
        <v>0</v>
      </c>
      <c r="AV3566">
        <f t="shared" ca="1" si="1562"/>
        <v>1</v>
      </c>
      <c r="AW3566">
        <f t="shared" ca="1" si="1562"/>
        <v>0</v>
      </c>
      <c r="AX3566">
        <v>0</v>
      </c>
    </row>
    <row r="3567" spans="1:50" x14ac:dyDescent="0.25">
      <c r="A3567" s="2">
        <v>42420</v>
      </c>
      <c r="B3567">
        <v>2567</v>
      </c>
      <c r="C3567">
        <v>13</v>
      </c>
      <c r="D3567">
        <f t="shared" ca="1" si="1553"/>
        <v>19.224174553793898</v>
      </c>
      <c r="E3567">
        <f t="shared" ca="1" si="1554"/>
        <v>-6.2241745537938975</v>
      </c>
      <c r="F3567" t="str">
        <f t="shared" ca="1" si="1555"/>
        <v>low</v>
      </c>
      <c r="G3567">
        <v>1318</v>
      </c>
      <c r="H3567">
        <f t="shared" si="1556"/>
        <v>1318</v>
      </c>
      <c r="I3567">
        <f t="shared" ca="1" si="1557"/>
        <v>1205.8516493304332</v>
      </c>
      <c r="J3567">
        <f t="shared" ca="1" si="1558"/>
        <v>112.14835066956675</v>
      </c>
      <c r="K3567" t="str">
        <f t="shared" ca="1" si="1559"/>
        <v>high</v>
      </c>
      <c r="L3567">
        <v>-1.5666666666666669</v>
      </c>
      <c r="M3567" t="str">
        <f t="shared" si="1540"/>
        <v>low</v>
      </c>
      <c r="N3567">
        <f t="shared" si="1544"/>
        <v>2</v>
      </c>
      <c r="O3567">
        <f t="shared" si="1545"/>
        <v>6</v>
      </c>
      <c r="P3567" t="str">
        <f t="shared" si="1546"/>
        <v>sobota</v>
      </c>
      <c r="Q3567">
        <f t="shared" si="1560"/>
        <v>0</v>
      </c>
      <c r="R3567">
        <f t="shared" si="1560"/>
        <v>1</v>
      </c>
      <c r="S3567">
        <f t="shared" si="1560"/>
        <v>0</v>
      </c>
      <c r="T3567">
        <f t="shared" si="1560"/>
        <v>0</v>
      </c>
      <c r="U3567">
        <f t="shared" si="1560"/>
        <v>0</v>
      </c>
      <c r="V3567">
        <f t="shared" si="1560"/>
        <v>0</v>
      </c>
      <c r="W3567">
        <f t="shared" si="1560"/>
        <v>0</v>
      </c>
      <c r="X3567">
        <f t="shared" si="1560"/>
        <v>0</v>
      </c>
      <c r="Y3567">
        <f t="shared" si="1560"/>
        <v>0</v>
      </c>
      <c r="Z3567">
        <f t="shared" si="1560"/>
        <v>0</v>
      </c>
      <c r="AA3567">
        <f t="shared" si="1560"/>
        <v>0</v>
      </c>
      <c r="AB3567">
        <f t="shared" si="1560"/>
        <v>0</v>
      </c>
      <c r="AC3567">
        <f t="shared" si="1561"/>
        <v>0</v>
      </c>
      <c r="AD3567">
        <f t="shared" si="1561"/>
        <v>0</v>
      </c>
      <c r="AE3567">
        <f t="shared" si="1561"/>
        <v>0</v>
      </c>
      <c r="AF3567">
        <f t="shared" si="1561"/>
        <v>0</v>
      </c>
      <c r="AG3567">
        <f t="shared" si="1561"/>
        <v>0</v>
      </c>
      <c r="AH3567">
        <f t="shared" si="1561"/>
        <v>1</v>
      </c>
      <c r="AI3567">
        <f t="shared" si="1561"/>
        <v>0</v>
      </c>
      <c r="AJ3567">
        <f t="shared" ca="1" si="1563"/>
        <v>0</v>
      </c>
      <c r="AK3567">
        <f t="shared" ca="1" si="1547"/>
        <v>1</v>
      </c>
      <c r="AL3567">
        <f t="shared" ca="1" si="1548"/>
        <v>0</v>
      </c>
      <c r="AM3567">
        <f t="shared" ca="1" si="1564"/>
        <v>1</v>
      </c>
      <c r="AN3567">
        <f t="shared" ca="1" si="1549"/>
        <v>0</v>
      </c>
      <c r="AO3567">
        <f t="shared" ca="1" si="1550"/>
        <v>0</v>
      </c>
      <c r="AP3567">
        <f t="shared" ca="1" si="1565"/>
        <v>1</v>
      </c>
      <c r="AQ3567">
        <f t="shared" ca="1" si="1551"/>
        <v>0</v>
      </c>
      <c r="AR3567">
        <f t="shared" ca="1" si="1552"/>
        <v>0</v>
      </c>
      <c r="AS3567">
        <v>1</v>
      </c>
      <c r="AT3567">
        <v>0</v>
      </c>
      <c r="AU3567">
        <f t="shared" ca="1" si="1562"/>
        <v>1</v>
      </c>
      <c r="AV3567">
        <f t="shared" ca="1" si="1562"/>
        <v>0</v>
      </c>
      <c r="AW3567">
        <f t="shared" ca="1" si="1562"/>
        <v>0</v>
      </c>
      <c r="AX3567">
        <v>0</v>
      </c>
    </row>
    <row r="3568" spans="1:50" x14ac:dyDescent="0.25">
      <c r="A3568" s="2">
        <v>42421</v>
      </c>
      <c r="B3568">
        <v>2568</v>
      </c>
      <c r="C3568">
        <v>7</v>
      </c>
      <c r="D3568">
        <f t="shared" ca="1" si="1553"/>
        <v>19.222220832295239</v>
      </c>
      <c r="E3568">
        <f t="shared" ca="1" si="1554"/>
        <v>-12.222220832295239</v>
      </c>
      <c r="F3568" t="str">
        <f t="shared" ca="1" si="1555"/>
        <v>low</v>
      </c>
      <c r="G3568">
        <v>760</v>
      </c>
      <c r="H3568">
        <f t="shared" si="1556"/>
        <v>760</v>
      </c>
      <c r="I3568">
        <f t="shared" ca="1" si="1557"/>
        <v>1205.8390697842287</v>
      </c>
      <c r="J3568">
        <f t="shared" ca="1" si="1558"/>
        <v>-445.83906978422874</v>
      </c>
      <c r="K3568" t="str">
        <f t="shared" ca="1" si="1559"/>
        <v>low</v>
      </c>
      <c r="L3568">
        <v>3.5</v>
      </c>
      <c r="M3568" t="str">
        <f t="shared" si="1540"/>
        <v>low</v>
      </c>
      <c r="N3568">
        <f t="shared" si="1544"/>
        <v>2</v>
      </c>
      <c r="O3568">
        <f t="shared" si="1545"/>
        <v>7</v>
      </c>
      <c r="P3568" t="str">
        <f t="shared" si="1546"/>
        <v>neděle</v>
      </c>
      <c r="Q3568">
        <f t="shared" si="1560"/>
        <v>0</v>
      </c>
      <c r="R3568">
        <f t="shared" si="1560"/>
        <v>1</v>
      </c>
      <c r="S3568">
        <f t="shared" si="1560"/>
        <v>0</v>
      </c>
      <c r="T3568">
        <f t="shared" si="1560"/>
        <v>0</v>
      </c>
      <c r="U3568">
        <f t="shared" si="1560"/>
        <v>0</v>
      </c>
      <c r="V3568">
        <f t="shared" si="1560"/>
        <v>0</v>
      </c>
      <c r="W3568">
        <f t="shared" si="1560"/>
        <v>0</v>
      </c>
      <c r="X3568">
        <f t="shared" si="1560"/>
        <v>0</v>
      </c>
      <c r="Y3568">
        <f t="shared" si="1560"/>
        <v>0</v>
      </c>
      <c r="Z3568">
        <f t="shared" si="1560"/>
        <v>0</v>
      </c>
      <c r="AA3568">
        <f t="shared" si="1560"/>
        <v>0</v>
      </c>
      <c r="AB3568">
        <f t="shared" si="1560"/>
        <v>0</v>
      </c>
      <c r="AC3568">
        <f t="shared" si="1561"/>
        <v>0</v>
      </c>
      <c r="AD3568">
        <f t="shared" si="1561"/>
        <v>0</v>
      </c>
      <c r="AE3568">
        <f t="shared" si="1561"/>
        <v>0</v>
      </c>
      <c r="AF3568">
        <f t="shared" si="1561"/>
        <v>0</v>
      </c>
      <c r="AG3568">
        <f t="shared" si="1561"/>
        <v>0</v>
      </c>
      <c r="AH3568">
        <f t="shared" si="1561"/>
        <v>0</v>
      </c>
      <c r="AI3568">
        <f t="shared" si="1561"/>
        <v>1</v>
      </c>
      <c r="AJ3568">
        <f t="shared" ca="1" si="1563"/>
        <v>0</v>
      </c>
      <c r="AK3568">
        <f t="shared" ca="1" si="1547"/>
        <v>0</v>
      </c>
      <c r="AL3568">
        <f t="shared" ca="1" si="1548"/>
        <v>1</v>
      </c>
      <c r="AM3568">
        <f t="shared" ca="1" si="1564"/>
        <v>1</v>
      </c>
      <c r="AN3568">
        <f t="shared" ca="1" si="1549"/>
        <v>0</v>
      </c>
      <c r="AO3568">
        <f t="shared" ca="1" si="1550"/>
        <v>0</v>
      </c>
      <c r="AP3568">
        <f t="shared" ca="1" si="1565"/>
        <v>1</v>
      </c>
      <c r="AQ3568">
        <f t="shared" ca="1" si="1551"/>
        <v>0</v>
      </c>
      <c r="AR3568">
        <f t="shared" ca="1" si="1552"/>
        <v>0</v>
      </c>
      <c r="AS3568">
        <v>1</v>
      </c>
      <c r="AT3568">
        <v>0</v>
      </c>
      <c r="AU3568">
        <f t="shared" ca="1" si="1562"/>
        <v>1</v>
      </c>
      <c r="AV3568">
        <f t="shared" ca="1" si="1562"/>
        <v>0</v>
      </c>
      <c r="AW3568">
        <f t="shared" ca="1" si="1562"/>
        <v>0</v>
      </c>
      <c r="AX3568">
        <v>0</v>
      </c>
    </row>
    <row r="3569" spans="1:50" x14ac:dyDescent="0.25">
      <c r="A3569" s="2">
        <v>42422</v>
      </c>
      <c r="B3569">
        <v>2569</v>
      </c>
      <c r="C3569">
        <v>21</v>
      </c>
      <c r="D3569">
        <f t="shared" ca="1" si="1553"/>
        <v>19.220262532251766</v>
      </c>
      <c r="E3569">
        <f t="shared" ca="1" si="1554"/>
        <v>1.7797374677482338</v>
      </c>
      <c r="F3569" t="str">
        <f t="shared" ca="1" si="1555"/>
        <v>medium</v>
      </c>
      <c r="G3569">
        <v>970</v>
      </c>
      <c r="H3569">
        <f t="shared" si="1556"/>
        <v>970</v>
      </c>
      <c r="I3569">
        <f t="shared" ca="1" si="1557"/>
        <v>1205.8263404857603</v>
      </c>
      <c r="J3569">
        <f t="shared" ca="1" si="1558"/>
        <v>-235.82634048576028</v>
      </c>
      <c r="K3569" t="str">
        <f t="shared" ca="1" si="1559"/>
        <v>medium</v>
      </c>
      <c r="L3569">
        <v>7.5</v>
      </c>
      <c r="M3569" t="str">
        <f t="shared" si="1540"/>
        <v>medium</v>
      </c>
      <c r="N3569">
        <f t="shared" si="1544"/>
        <v>2</v>
      </c>
      <c r="O3569">
        <f t="shared" si="1545"/>
        <v>1</v>
      </c>
      <c r="P3569" t="str">
        <f t="shared" si="1546"/>
        <v>pondělí</v>
      </c>
      <c r="Q3569">
        <f t="shared" si="1560"/>
        <v>0</v>
      </c>
      <c r="R3569">
        <f t="shared" si="1560"/>
        <v>1</v>
      </c>
      <c r="S3569">
        <f t="shared" si="1560"/>
        <v>0</v>
      </c>
      <c r="T3569">
        <f t="shared" si="1560"/>
        <v>0</v>
      </c>
      <c r="U3569">
        <f t="shared" si="1560"/>
        <v>0</v>
      </c>
      <c r="V3569">
        <f t="shared" si="1560"/>
        <v>0</v>
      </c>
      <c r="W3569">
        <f t="shared" si="1560"/>
        <v>0</v>
      </c>
      <c r="X3569">
        <f t="shared" si="1560"/>
        <v>0</v>
      </c>
      <c r="Y3569">
        <f t="shared" si="1560"/>
        <v>0</v>
      </c>
      <c r="Z3569">
        <f t="shared" si="1560"/>
        <v>0</v>
      </c>
      <c r="AA3569">
        <f t="shared" si="1560"/>
        <v>0</v>
      </c>
      <c r="AB3569">
        <f t="shared" si="1560"/>
        <v>0</v>
      </c>
      <c r="AC3569">
        <f t="shared" si="1561"/>
        <v>1</v>
      </c>
      <c r="AD3569">
        <f t="shared" si="1561"/>
        <v>0</v>
      </c>
      <c r="AE3569">
        <f t="shared" si="1561"/>
        <v>0</v>
      </c>
      <c r="AF3569">
        <f t="shared" si="1561"/>
        <v>0</v>
      </c>
      <c r="AG3569">
        <f t="shared" si="1561"/>
        <v>0</v>
      </c>
      <c r="AH3569">
        <f t="shared" si="1561"/>
        <v>0</v>
      </c>
      <c r="AI3569">
        <f t="shared" si="1561"/>
        <v>0</v>
      </c>
      <c r="AJ3569">
        <f t="shared" ca="1" si="1563"/>
        <v>0</v>
      </c>
      <c r="AK3569">
        <f t="shared" ca="1" si="1547"/>
        <v>0</v>
      </c>
      <c r="AL3569">
        <f t="shared" ca="1" si="1548"/>
        <v>1</v>
      </c>
      <c r="AM3569">
        <f t="shared" ca="1" si="1564"/>
        <v>1</v>
      </c>
      <c r="AN3569">
        <f t="shared" ca="1" si="1549"/>
        <v>0</v>
      </c>
      <c r="AO3569">
        <f t="shared" ca="1" si="1550"/>
        <v>0</v>
      </c>
      <c r="AP3569">
        <f t="shared" ca="1" si="1565"/>
        <v>0</v>
      </c>
      <c r="AQ3569">
        <f t="shared" ca="1" si="1551"/>
        <v>1</v>
      </c>
      <c r="AR3569">
        <f t="shared" ca="1" si="1552"/>
        <v>0</v>
      </c>
      <c r="AS3569">
        <v>0</v>
      </c>
      <c r="AT3569">
        <v>0</v>
      </c>
      <c r="AU3569">
        <f t="shared" ca="1" si="1562"/>
        <v>0</v>
      </c>
      <c r="AV3569">
        <f t="shared" ca="1" si="1562"/>
        <v>1</v>
      </c>
      <c r="AW3569">
        <f t="shared" ca="1" si="1562"/>
        <v>0</v>
      </c>
      <c r="AX3569">
        <v>0</v>
      </c>
    </row>
    <row r="3570" spans="1:50" x14ac:dyDescent="0.25">
      <c r="A3570" s="2">
        <v>42423</v>
      </c>
      <c r="B3570">
        <v>2570</v>
      </c>
      <c r="C3570">
        <v>13</v>
      </c>
      <c r="D3570">
        <f t="shared" ca="1" si="1553"/>
        <v>19.218299653663472</v>
      </c>
      <c r="E3570">
        <f t="shared" ca="1" si="1554"/>
        <v>-6.2182996536634718</v>
      </c>
      <c r="F3570" t="str">
        <f t="shared" ca="1" si="1555"/>
        <v>low</v>
      </c>
      <c r="G3570">
        <v>1216</v>
      </c>
      <c r="H3570">
        <f t="shared" si="1556"/>
        <v>1216</v>
      </c>
      <c r="I3570">
        <f t="shared" ca="1" si="1557"/>
        <v>1205.8134614350276</v>
      </c>
      <c r="J3570">
        <f t="shared" ca="1" si="1558"/>
        <v>10.186538564972352</v>
      </c>
      <c r="K3570" t="str">
        <f t="shared" ca="1" si="1559"/>
        <v>medium</v>
      </c>
      <c r="L3570">
        <v>0</v>
      </c>
      <c r="M3570" t="str">
        <f t="shared" si="1540"/>
        <v>low</v>
      </c>
      <c r="N3570">
        <f t="shared" si="1544"/>
        <v>2</v>
      </c>
      <c r="O3570">
        <f t="shared" si="1545"/>
        <v>2</v>
      </c>
      <c r="P3570" t="str">
        <f t="shared" si="1546"/>
        <v>úterý</v>
      </c>
      <c r="Q3570">
        <f t="shared" si="1560"/>
        <v>0</v>
      </c>
      <c r="R3570">
        <f t="shared" si="1560"/>
        <v>1</v>
      </c>
      <c r="S3570">
        <f t="shared" si="1560"/>
        <v>0</v>
      </c>
      <c r="T3570">
        <f t="shared" si="1560"/>
        <v>0</v>
      </c>
      <c r="U3570">
        <f t="shared" si="1560"/>
        <v>0</v>
      </c>
      <c r="V3570">
        <f t="shared" si="1560"/>
        <v>0</v>
      </c>
      <c r="W3570">
        <f t="shared" si="1560"/>
        <v>0</v>
      </c>
      <c r="X3570">
        <f t="shared" si="1560"/>
        <v>0</v>
      </c>
      <c r="Y3570">
        <f t="shared" si="1560"/>
        <v>0</v>
      </c>
      <c r="Z3570">
        <f t="shared" si="1560"/>
        <v>0</v>
      </c>
      <c r="AA3570">
        <f t="shared" si="1560"/>
        <v>0</v>
      </c>
      <c r="AB3570">
        <f t="shared" si="1560"/>
        <v>0</v>
      </c>
      <c r="AC3570">
        <f t="shared" si="1561"/>
        <v>0</v>
      </c>
      <c r="AD3570">
        <f t="shared" si="1561"/>
        <v>1</v>
      </c>
      <c r="AE3570">
        <f t="shared" si="1561"/>
        <v>0</v>
      </c>
      <c r="AF3570">
        <f t="shared" si="1561"/>
        <v>0</v>
      </c>
      <c r="AG3570">
        <f t="shared" si="1561"/>
        <v>0</v>
      </c>
      <c r="AH3570">
        <f t="shared" si="1561"/>
        <v>0</v>
      </c>
      <c r="AI3570">
        <f t="shared" si="1561"/>
        <v>0</v>
      </c>
      <c r="AJ3570">
        <f t="shared" ca="1" si="1563"/>
        <v>0</v>
      </c>
      <c r="AK3570">
        <f t="shared" ca="1" si="1547"/>
        <v>0</v>
      </c>
      <c r="AL3570">
        <f t="shared" ca="1" si="1548"/>
        <v>1</v>
      </c>
      <c r="AM3570">
        <f t="shared" ca="1" si="1564"/>
        <v>1</v>
      </c>
      <c r="AN3570">
        <f t="shared" ca="1" si="1549"/>
        <v>0</v>
      </c>
      <c r="AO3570">
        <f t="shared" ca="1" si="1550"/>
        <v>0</v>
      </c>
      <c r="AP3570">
        <f t="shared" ca="1" si="1565"/>
        <v>1</v>
      </c>
      <c r="AQ3570">
        <f t="shared" ca="1" si="1551"/>
        <v>0</v>
      </c>
      <c r="AR3570">
        <f t="shared" ca="1" si="1552"/>
        <v>0</v>
      </c>
      <c r="AS3570">
        <v>0</v>
      </c>
      <c r="AT3570">
        <v>0</v>
      </c>
      <c r="AU3570">
        <f t="shared" ca="1" si="1562"/>
        <v>1</v>
      </c>
      <c r="AV3570">
        <f t="shared" ca="1" si="1562"/>
        <v>0</v>
      </c>
      <c r="AW3570">
        <f t="shared" ca="1" si="1562"/>
        <v>0</v>
      </c>
      <c r="AX3570">
        <v>0</v>
      </c>
    </row>
    <row r="3571" spans="1:50" x14ac:dyDescent="0.25">
      <c r="A3571" s="2">
        <v>42424</v>
      </c>
      <c r="B3571">
        <v>2571</v>
      </c>
      <c r="C3571">
        <v>14</v>
      </c>
      <c r="D3571">
        <f t="shared" ca="1" si="1553"/>
        <v>19.21633219653037</v>
      </c>
      <c r="E3571">
        <f t="shared" ca="1" si="1554"/>
        <v>-5.2163321965303702</v>
      </c>
      <c r="F3571" t="str">
        <f t="shared" ca="1" si="1555"/>
        <v>low</v>
      </c>
      <c r="G3571">
        <v>1867</v>
      </c>
      <c r="H3571">
        <f t="shared" si="1556"/>
        <v>1867</v>
      </c>
      <c r="I3571">
        <f t="shared" ca="1" si="1557"/>
        <v>1205.8004326320308</v>
      </c>
      <c r="J3571">
        <f t="shared" ca="1" si="1558"/>
        <v>661.19956736796917</v>
      </c>
      <c r="K3571" t="str">
        <f t="shared" ca="1" si="1559"/>
        <v>high</v>
      </c>
      <c r="L3571">
        <v>1.0499999999999998</v>
      </c>
      <c r="M3571" t="str">
        <f t="shared" si="1540"/>
        <v>low</v>
      </c>
      <c r="N3571">
        <f t="shared" si="1544"/>
        <v>2</v>
      </c>
      <c r="O3571">
        <f t="shared" si="1545"/>
        <v>3</v>
      </c>
      <c r="P3571" t="str">
        <f t="shared" si="1546"/>
        <v>středa</v>
      </c>
      <c r="Q3571">
        <f t="shared" si="1560"/>
        <v>0</v>
      </c>
      <c r="R3571">
        <f t="shared" si="1560"/>
        <v>1</v>
      </c>
      <c r="S3571">
        <f t="shared" si="1560"/>
        <v>0</v>
      </c>
      <c r="T3571">
        <f t="shared" si="1560"/>
        <v>0</v>
      </c>
      <c r="U3571">
        <f t="shared" si="1560"/>
        <v>0</v>
      </c>
      <c r="V3571">
        <f t="shared" si="1560"/>
        <v>0</v>
      </c>
      <c r="W3571">
        <f t="shared" si="1560"/>
        <v>0</v>
      </c>
      <c r="X3571">
        <f t="shared" si="1560"/>
        <v>0</v>
      </c>
      <c r="Y3571">
        <f t="shared" si="1560"/>
        <v>0</v>
      </c>
      <c r="Z3571">
        <f t="shared" si="1560"/>
        <v>0</v>
      </c>
      <c r="AA3571">
        <f t="shared" si="1560"/>
        <v>0</v>
      </c>
      <c r="AB3571">
        <f t="shared" si="1560"/>
        <v>0</v>
      </c>
      <c r="AC3571">
        <f t="shared" si="1561"/>
        <v>0</v>
      </c>
      <c r="AD3571">
        <f t="shared" si="1561"/>
        <v>0</v>
      </c>
      <c r="AE3571">
        <f t="shared" si="1561"/>
        <v>1</v>
      </c>
      <c r="AF3571">
        <f t="shared" si="1561"/>
        <v>0</v>
      </c>
      <c r="AG3571">
        <f t="shared" si="1561"/>
        <v>0</v>
      </c>
      <c r="AH3571">
        <f t="shared" si="1561"/>
        <v>0</v>
      </c>
      <c r="AI3571">
        <f t="shared" si="1561"/>
        <v>0</v>
      </c>
      <c r="AJ3571">
        <f t="shared" ca="1" si="1563"/>
        <v>0</v>
      </c>
      <c r="AK3571">
        <f t="shared" ca="1" si="1547"/>
        <v>0</v>
      </c>
      <c r="AL3571">
        <f t="shared" ca="1" si="1548"/>
        <v>1</v>
      </c>
      <c r="AM3571">
        <f t="shared" ca="1" si="1564"/>
        <v>1</v>
      </c>
      <c r="AN3571">
        <f t="shared" ca="1" si="1549"/>
        <v>0</v>
      </c>
      <c r="AO3571">
        <f t="shared" ca="1" si="1550"/>
        <v>0</v>
      </c>
      <c r="AP3571">
        <f t="shared" ca="1" si="1565"/>
        <v>1</v>
      </c>
      <c r="AQ3571">
        <f t="shared" ca="1" si="1551"/>
        <v>0</v>
      </c>
      <c r="AR3571">
        <f t="shared" ca="1" si="1552"/>
        <v>0</v>
      </c>
      <c r="AS3571">
        <v>1</v>
      </c>
      <c r="AT3571">
        <v>0</v>
      </c>
      <c r="AU3571">
        <f t="shared" ca="1" si="1562"/>
        <v>1</v>
      </c>
      <c r="AV3571">
        <f t="shared" ca="1" si="1562"/>
        <v>0</v>
      </c>
      <c r="AW3571">
        <f t="shared" ca="1" si="1562"/>
        <v>0</v>
      </c>
      <c r="AX3571">
        <v>0</v>
      </c>
    </row>
    <row r="3572" spans="1:50" x14ac:dyDescent="0.25">
      <c r="A3572" s="2">
        <v>42425</v>
      </c>
      <c r="B3572">
        <v>2572</v>
      </c>
      <c r="C3572">
        <v>18</v>
      </c>
      <c r="D3572">
        <f t="shared" ca="1" si="1553"/>
        <v>19.214360160852451</v>
      </c>
      <c r="E3572">
        <f t="shared" ca="1" si="1554"/>
        <v>-1.2143601608524506</v>
      </c>
      <c r="F3572" t="str">
        <f t="shared" ca="1" si="1555"/>
        <v>medium</v>
      </c>
      <c r="G3572">
        <v>872</v>
      </c>
      <c r="H3572">
        <f t="shared" si="1556"/>
        <v>872</v>
      </c>
      <c r="I3572">
        <f t="shared" ca="1" si="1557"/>
        <v>1205.7872540767701</v>
      </c>
      <c r="J3572">
        <f t="shared" ca="1" si="1558"/>
        <v>-333.78725407677007</v>
      </c>
      <c r="K3572" t="str">
        <f t="shared" ca="1" si="1559"/>
        <v>medium</v>
      </c>
      <c r="L3572">
        <v>-2.7</v>
      </c>
      <c r="M3572" t="str">
        <f t="shared" si="1540"/>
        <v>low</v>
      </c>
      <c r="N3572">
        <f t="shared" si="1544"/>
        <v>2</v>
      </c>
      <c r="O3572">
        <f t="shared" si="1545"/>
        <v>4</v>
      </c>
      <c r="P3572" t="str">
        <f t="shared" si="1546"/>
        <v>čtvrtek</v>
      </c>
      <c r="Q3572">
        <f t="shared" si="1560"/>
        <v>0</v>
      </c>
      <c r="R3572">
        <f t="shared" si="1560"/>
        <v>1</v>
      </c>
      <c r="S3572">
        <f t="shared" si="1560"/>
        <v>0</v>
      </c>
      <c r="T3572">
        <f t="shared" si="1560"/>
        <v>0</v>
      </c>
      <c r="U3572">
        <f t="shared" si="1560"/>
        <v>0</v>
      </c>
      <c r="V3572">
        <f t="shared" si="1560"/>
        <v>0</v>
      </c>
      <c r="W3572">
        <f t="shared" si="1560"/>
        <v>0</v>
      </c>
      <c r="X3572">
        <f t="shared" si="1560"/>
        <v>0</v>
      </c>
      <c r="Y3572">
        <f t="shared" si="1560"/>
        <v>0</v>
      </c>
      <c r="Z3572">
        <f t="shared" si="1560"/>
        <v>0</v>
      </c>
      <c r="AA3572">
        <f t="shared" si="1560"/>
        <v>0</v>
      </c>
      <c r="AB3572">
        <f t="shared" si="1560"/>
        <v>0</v>
      </c>
      <c r="AC3572">
        <f t="shared" si="1561"/>
        <v>0</v>
      </c>
      <c r="AD3572">
        <f t="shared" si="1561"/>
        <v>0</v>
      </c>
      <c r="AE3572">
        <f t="shared" si="1561"/>
        <v>0</v>
      </c>
      <c r="AF3572">
        <f t="shared" si="1561"/>
        <v>1</v>
      </c>
      <c r="AG3572">
        <f t="shared" si="1561"/>
        <v>0</v>
      </c>
      <c r="AH3572">
        <f t="shared" si="1561"/>
        <v>0</v>
      </c>
      <c r="AI3572">
        <f t="shared" si="1561"/>
        <v>0</v>
      </c>
      <c r="AJ3572">
        <f t="shared" ca="1" si="1563"/>
        <v>0</v>
      </c>
      <c r="AK3572">
        <f t="shared" ca="1" si="1547"/>
        <v>0</v>
      </c>
      <c r="AL3572">
        <f t="shared" ca="1" si="1548"/>
        <v>1</v>
      </c>
      <c r="AM3572">
        <f t="shared" ca="1" si="1564"/>
        <v>1</v>
      </c>
      <c r="AN3572">
        <f t="shared" ca="1" si="1549"/>
        <v>0</v>
      </c>
      <c r="AO3572">
        <f t="shared" ca="1" si="1550"/>
        <v>0</v>
      </c>
      <c r="AP3572">
        <f t="shared" ca="1" si="1565"/>
        <v>1</v>
      </c>
      <c r="AQ3572">
        <f t="shared" ca="1" si="1551"/>
        <v>0</v>
      </c>
      <c r="AR3572">
        <f t="shared" ca="1" si="1552"/>
        <v>0</v>
      </c>
      <c r="AS3572">
        <v>0</v>
      </c>
      <c r="AT3572">
        <v>0</v>
      </c>
      <c r="AU3572">
        <f t="shared" ca="1" si="1562"/>
        <v>0</v>
      </c>
      <c r="AV3572">
        <f t="shared" ca="1" si="1562"/>
        <v>1</v>
      </c>
      <c r="AW3572">
        <f t="shared" ca="1" si="1562"/>
        <v>0</v>
      </c>
      <c r="AX3572">
        <v>0</v>
      </c>
    </row>
    <row r="3573" spans="1:50" x14ac:dyDescent="0.25">
      <c r="A3573" s="2">
        <v>42426</v>
      </c>
      <c r="B3573">
        <v>2573</v>
      </c>
      <c r="C3573">
        <v>15</v>
      </c>
      <c r="D3573">
        <f t="shared" ca="1" si="1553"/>
        <v>19.212383546629717</v>
      </c>
      <c r="E3573">
        <f t="shared" ca="1" si="1554"/>
        <v>-4.2123835466297166</v>
      </c>
      <c r="F3573" t="str">
        <f t="shared" ca="1" si="1555"/>
        <v>low</v>
      </c>
      <c r="G3573">
        <v>806</v>
      </c>
      <c r="H3573">
        <f t="shared" si="1556"/>
        <v>806</v>
      </c>
      <c r="I3573">
        <f t="shared" ca="1" si="1557"/>
        <v>1205.7739257692451</v>
      </c>
      <c r="J3573">
        <f t="shared" ca="1" si="1558"/>
        <v>-399.77392576924512</v>
      </c>
      <c r="K3573" t="str">
        <f t="shared" ca="1" si="1559"/>
        <v>low</v>
      </c>
      <c r="L3573">
        <v>-3.4</v>
      </c>
      <c r="M3573" t="str">
        <f t="shared" si="1540"/>
        <v>low</v>
      </c>
      <c r="N3573">
        <f t="shared" si="1544"/>
        <v>2</v>
      </c>
      <c r="O3573">
        <f t="shared" si="1545"/>
        <v>5</v>
      </c>
      <c r="P3573" t="str">
        <f t="shared" si="1546"/>
        <v>pátek</v>
      </c>
      <c r="Q3573">
        <f t="shared" si="1560"/>
        <v>0</v>
      </c>
      <c r="R3573">
        <f t="shared" si="1560"/>
        <v>1</v>
      </c>
      <c r="S3573">
        <f t="shared" si="1560"/>
        <v>0</v>
      </c>
      <c r="T3573">
        <f t="shared" si="1560"/>
        <v>0</v>
      </c>
      <c r="U3573">
        <f t="shared" si="1560"/>
        <v>0</v>
      </c>
      <c r="V3573">
        <f t="shared" si="1560"/>
        <v>0</v>
      </c>
      <c r="W3573">
        <f t="shared" si="1560"/>
        <v>0</v>
      </c>
      <c r="X3573">
        <f t="shared" si="1560"/>
        <v>0</v>
      </c>
      <c r="Y3573">
        <f t="shared" si="1560"/>
        <v>0</v>
      </c>
      <c r="Z3573">
        <f t="shared" si="1560"/>
        <v>0</v>
      </c>
      <c r="AA3573">
        <f t="shared" si="1560"/>
        <v>0</v>
      </c>
      <c r="AB3573">
        <f t="shared" si="1560"/>
        <v>0</v>
      </c>
      <c r="AC3573">
        <f t="shared" si="1561"/>
        <v>0</v>
      </c>
      <c r="AD3573">
        <f t="shared" si="1561"/>
        <v>0</v>
      </c>
      <c r="AE3573">
        <f t="shared" si="1561"/>
        <v>0</v>
      </c>
      <c r="AF3573">
        <f t="shared" si="1561"/>
        <v>0</v>
      </c>
      <c r="AG3573">
        <f t="shared" si="1561"/>
        <v>1</v>
      </c>
      <c r="AH3573">
        <f t="shared" si="1561"/>
        <v>0</v>
      </c>
      <c r="AI3573">
        <f t="shared" si="1561"/>
        <v>0</v>
      </c>
      <c r="AJ3573">
        <f t="shared" ca="1" si="1563"/>
        <v>0</v>
      </c>
      <c r="AK3573">
        <f t="shared" ca="1" si="1547"/>
        <v>0</v>
      </c>
      <c r="AL3573">
        <f t="shared" ca="1" si="1548"/>
        <v>1</v>
      </c>
      <c r="AM3573">
        <f t="shared" ca="1" si="1564"/>
        <v>1</v>
      </c>
      <c r="AN3573">
        <f t="shared" ca="1" si="1549"/>
        <v>0</v>
      </c>
      <c r="AO3573">
        <f t="shared" ca="1" si="1550"/>
        <v>0</v>
      </c>
      <c r="AP3573">
        <f t="shared" ca="1" si="1565"/>
        <v>1</v>
      </c>
      <c r="AQ3573">
        <f t="shared" ca="1" si="1551"/>
        <v>0</v>
      </c>
      <c r="AR3573">
        <f t="shared" ca="1" si="1552"/>
        <v>0</v>
      </c>
      <c r="AS3573">
        <v>0</v>
      </c>
      <c r="AT3573">
        <v>0</v>
      </c>
      <c r="AU3573">
        <f t="shared" ca="1" si="1562"/>
        <v>1</v>
      </c>
      <c r="AV3573">
        <f t="shared" ca="1" si="1562"/>
        <v>0</v>
      </c>
      <c r="AW3573">
        <f t="shared" ca="1" si="1562"/>
        <v>0</v>
      </c>
      <c r="AX3573">
        <v>0</v>
      </c>
    </row>
    <row r="3574" spans="1:50" x14ac:dyDescent="0.25">
      <c r="A3574" s="2">
        <v>42427</v>
      </c>
      <c r="B3574">
        <v>2574</v>
      </c>
      <c r="C3574">
        <v>5</v>
      </c>
      <c r="D3574">
        <f t="shared" ca="1" si="1553"/>
        <v>19.210402353862165</v>
      </c>
      <c r="E3574">
        <f t="shared" ca="1" si="1554"/>
        <v>-14.210402353862165</v>
      </c>
      <c r="F3574" t="str">
        <f t="shared" ca="1" si="1555"/>
        <v>low</v>
      </c>
      <c r="G3574">
        <v>315</v>
      </c>
      <c r="H3574">
        <f t="shared" si="1556"/>
        <v>315</v>
      </c>
      <c r="I3574">
        <f t="shared" ca="1" si="1557"/>
        <v>1205.7604477094558</v>
      </c>
      <c r="J3574">
        <f t="shared" ca="1" si="1558"/>
        <v>-890.76044770945578</v>
      </c>
      <c r="K3574" t="str">
        <f t="shared" ca="1" si="1559"/>
        <v>low</v>
      </c>
      <c r="L3574">
        <v>-3.5</v>
      </c>
      <c r="M3574" t="str">
        <f t="shared" si="1540"/>
        <v>low</v>
      </c>
      <c r="N3574">
        <f t="shared" si="1544"/>
        <v>2</v>
      </c>
      <c r="O3574">
        <f t="shared" si="1545"/>
        <v>6</v>
      </c>
      <c r="P3574" t="str">
        <f t="shared" si="1546"/>
        <v>sobota</v>
      </c>
      <c r="Q3574">
        <f t="shared" si="1560"/>
        <v>0</v>
      </c>
      <c r="R3574">
        <f t="shared" si="1560"/>
        <v>1</v>
      </c>
      <c r="S3574">
        <f t="shared" si="1560"/>
        <v>0</v>
      </c>
      <c r="T3574">
        <f t="shared" si="1560"/>
        <v>0</v>
      </c>
      <c r="U3574">
        <f t="shared" si="1560"/>
        <v>0</v>
      </c>
      <c r="V3574">
        <f t="shared" si="1560"/>
        <v>0</v>
      </c>
      <c r="W3574">
        <f t="shared" si="1560"/>
        <v>0</v>
      </c>
      <c r="X3574">
        <f t="shared" si="1560"/>
        <v>0</v>
      </c>
      <c r="Y3574">
        <f t="shared" si="1560"/>
        <v>0</v>
      </c>
      <c r="Z3574">
        <f t="shared" si="1560"/>
        <v>0</v>
      </c>
      <c r="AA3574">
        <f t="shared" si="1560"/>
        <v>0</v>
      </c>
      <c r="AB3574">
        <f t="shared" si="1560"/>
        <v>0</v>
      </c>
      <c r="AC3574">
        <f t="shared" si="1561"/>
        <v>0</v>
      </c>
      <c r="AD3574">
        <f t="shared" si="1561"/>
        <v>0</v>
      </c>
      <c r="AE3574">
        <f t="shared" si="1561"/>
        <v>0</v>
      </c>
      <c r="AF3574">
        <f t="shared" si="1561"/>
        <v>0</v>
      </c>
      <c r="AG3574">
        <f t="shared" si="1561"/>
        <v>0</v>
      </c>
      <c r="AH3574">
        <f t="shared" si="1561"/>
        <v>1</v>
      </c>
      <c r="AI3574">
        <f t="shared" si="1561"/>
        <v>0</v>
      </c>
      <c r="AJ3574">
        <f t="shared" ca="1" si="1563"/>
        <v>0</v>
      </c>
      <c r="AK3574">
        <f t="shared" ca="1" si="1547"/>
        <v>0</v>
      </c>
      <c r="AL3574">
        <f t="shared" ca="1" si="1548"/>
        <v>1</v>
      </c>
      <c r="AM3574">
        <f t="shared" ca="1" si="1564"/>
        <v>1</v>
      </c>
      <c r="AN3574">
        <f t="shared" ca="1" si="1549"/>
        <v>0</v>
      </c>
      <c r="AO3574">
        <f t="shared" ca="1" si="1550"/>
        <v>0</v>
      </c>
      <c r="AP3574">
        <f t="shared" ca="1" si="1565"/>
        <v>1</v>
      </c>
      <c r="AQ3574">
        <f t="shared" ca="1" si="1551"/>
        <v>0</v>
      </c>
      <c r="AR3574">
        <f t="shared" ca="1" si="1552"/>
        <v>0</v>
      </c>
      <c r="AS3574">
        <v>0</v>
      </c>
      <c r="AT3574">
        <v>0</v>
      </c>
      <c r="AU3574">
        <f t="shared" ca="1" si="1562"/>
        <v>1</v>
      </c>
      <c r="AV3574">
        <f t="shared" ca="1" si="1562"/>
        <v>0</v>
      </c>
      <c r="AW3574">
        <f t="shared" ca="1" si="1562"/>
        <v>0</v>
      </c>
      <c r="AX3574">
        <v>0</v>
      </c>
    </row>
    <row r="3575" spans="1:50" x14ac:dyDescent="0.25">
      <c r="A3575" s="2">
        <v>42428</v>
      </c>
      <c r="B3575">
        <v>2575</v>
      </c>
      <c r="C3575">
        <v>9</v>
      </c>
      <c r="D3575">
        <f t="shared" ca="1" si="1553"/>
        <v>19.208416582549795</v>
      </c>
      <c r="E3575">
        <f t="shared" ca="1" si="1554"/>
        <v>-10.208416582549795</v>
      </c>
      <c r="F3575" t="str">
        <f t="shared" ca="1" si="1555"/>
        <v>low</v>
      </c>
      <c r="G3575">
        <v>363</v>
      </c>
      <c r="H3575">
        <f t="shared" si="1556"/>
        <v>363</v>
      </c>
      <c r="I3575">
        <f t="shared" ca="1" si="1557"/>
        <v>1205.7468198974025</v>
      </c>
      <c r="J3575">
        <f t="shared" ca="1" si="1558"/>
        <v>-842.74681989740247</v>
      </c>
      <c r="K3575" t="str">
        <f t="shared" ca="1" si="1559"/>
        <v>low</v>
      </c>
      <c r="L3575">
        <v>3</v>
      </c>
      <c r="M3575" t="str">
        <f t="shared" si="1540"/>
        <v>low</v>
      </c>
      <c r="N3575">
        <f t="shared" si="1544"/>
        <v>2</v>
      </c>
      <c r="O3575">
        <f t="shared" si="1545"/>
        <v>7</v>
      </c>
      <c r="P3575" t="str">
        <f t="shared" si="1546"/>
        <v>neděle</v>
      </c>
      <c r="Q3575">
        <f t="shared" si="1560"/>
        <v>0</v>
      </c>
      <c r="R3575">
        <f t="shared" si="1560"/>
        <v>1</v>
      </c>
      <c r="S3575">
        <f t="shared" si="1560"/>
        <v>0</v>
      </c>
      <c r="T3575">
        <f t="shared" si="1560"/>
        <v>0</v>
      </c>
      <c r="U3575">
        <f t="shared" si="1560"/>
        <v>0</v>
      </c>
      <c r="V3575">
        <f t="shared" si="1560"/>
        <v>0</v>
      </c>
      <c r="W3575">
        <f t="shared" si="1560"/>
        <v>0</v>
      </c>
      <c r="X3575">
        <f t="shared" si="1560"/>
        <v>0</v>
      </c>
      <c r="Y3575">
        <f t="shared" si="1560"/>
        <v>0</v>
      </c>
      <c r="Z3575">
        <f t="shared" si="1560"/>
        <v>0</v>
      </c>
      <c r="AA3575">
        <f t="shared" si="1560"/>
        <v>0</v>
      </c>
      <c r="AB3575">
        <f t="shared" si="1560"/>
        <v>0</v>
      </c>
      <c r="AC3575">
        <f t="shared" si="1561"/>
        <v>0</v>
      </c>
      <c r="AD3575">
        <f t="shared" si="1561"/>
        <v>0</v>
      </c>
      <c r="AE3575">
        <f t="shared" si="1561"/>
        <v>0</v>
      </c>
      <c r="AF3575">
        <f t="shared" si="1561"/>
        <v>0</v>
      </c>
      <c r="AG3575">
        <f t="shared" si="1561"/>
        <v>0</v>
      </c>
      <c r="AH3575">
        <f t="shared" si="1561"/>
        <v>0</v>
      </c>
      <c r="AI3575">
        <f t="shared" si="1561"/>
        <v>1</v>
      </c>
      <c r="AJ3575">
        <f t="shared" ca="1" si="1563"/>
        <v>0</v>
      </c>
      <c r="AK3575">
        <f t="shared" ca="1" si="1547"/>
        <v>0</v>
      </c>
      <c r="AL3575">
        <f t="shared" ca="1" si="1548"/>
        <v>1</v>
      </c>
      <c r="AM3575">
        <f t="shared" ca="1" si="1564"/>
        <v>1</v>
      </c>
      <c r="AN3575">
        <f t="shared" ca="1" si="1549"/>
        <v>0</v>
      </c>
      <c r="AO3575">
        <f t="shared" ca="1" si="1550"/>
        <v>0</v>
      </c>
      <c r="AP3575">
        <f t="shared" ca="1" si="1565"/>
        <v>1</v>
      </c>
      <c r="AQ3575">
        <f t="shared" ca="1" si="1551"/>
        <v>0</v>
      </c>
      <c r="AR3575">
        <f t="shared" ca="1" si="1552"/>
        <v>0</v>
      </c>
      <c r="AS3575">
        <v>0</v>
      </c>
      <c r="AT3575">
        <v>0</v>
      </c>
      <c r="AU3575">
        <f t="shared" ca="1" si="1562"/>
        <v>1</v>
      </c>
      <c r="AV3575">
        <f t="shared" ca="1" si="1562"/>
        <v>0</v>
      </c>
      <c r="AW3575">
        <f t="shared" ca="1" si="1562"/>
        <v>0</v>
      </c>
      <c r="AX3575">
        <v>0</v>
      </c>
    </row>
    <row r="3576" spans="1:50" x14ac:dyDescent="0.25">
      <c r="A3576" s="2">
        <v>42429</v>
      </c>
      <c r="B3576">
        <v>2576</v>
      </c>
      <c r="C3576">
        <v>10</v>
      </c>
      <c r="D3576">
        <f t="shared" ca="1" si="1553"/>
        <v>19.206426232692614</v>
      </c>
      <c r="E3576">
        <f t="shared" ca="1" si="1554"/>
        <v>-9.2064262326926141</v>
      </c>
      <c r="F3576" t="str">
        <f t="shared" ca="1" si="1555"/>
        <v>low</v>
      </c>
      <c r="G3576">
        <v>491</v>
      </c>
      <c r="H3576">
        <f t="shared" si="1556"/>
        <v>491</v>
      </c>
      <c r="I3576">
        <f t="shared" ca="1" si="1557"/>
        <v>1205.733042333085</v>
      </c>
      <c r="J3576">
        <f t="shared" ca="1" si="1558"/>
        <v>-714.733042333085</v>
      </c>
      <c r="K3576" t="str">
        <f t="shared" ca="1" si="1559"/>
        <v>low</v>
      </c>
      <c r="L3576">
        <v>0.6</v>
      </c>
      <c r="M3576" t="str">
        <f t="shared" si="1540"/>
        <v>low</v>
      </c>
      <c r="N3576">
        <f t="shared" si="1544"/>
        <v>2</v>
      </c>
      <c r="O3576">
        <f t="shared" si="1545"/>
        <v>1</v>
      </c>
      <c r="P3576" t="str">
        <f t="shared" si="1546"/>
        <v>pondělí</v>
      </c>
      <c r="Q3576">
        <f t="shared" si="1560"/>
        <v>0</v>
      </c>
      <c r="R3576">
        <f t="shared" si="1560"/>
        <v>1</v>
      </c>
      <c r="S3576">
        <f t="shared" si="1560"/>
        <v>0</v>
      </c>
      <c r="T3576">
        <f t="shared" si="1560"/>
        <v>0</v>
      </c>
      <c r="U3576">
        <f t="shared" si="1560"/>
        <v>0</v>
      </c>
      <c r="V3576">
        <f t="shared" si="1560"/>
        <v>0</v>
      </c>
      <c r="W3576">
        <f t="shared" si="1560"/>
        <v>0</v>
      </c>
      <c r="X3576">
        <f t="shared" si="1560"/>
        <v>0</v>
      </c>
      <c r="Y3576">
        <f t="shared" si="1560"/>
        <v>0</v>
      </c>
      <c r="Z3576">
        <f t="shared" si="1560"/>
        <v>0</v>
      </c>
      <c r="AA3576">
        <f t="shared" si="1560"/>
        <v>0</v>
      </c>
      <c r="AB3576">
        <f t="shared" si="1560"/>
        <v>0</v>
      </c>
      <c r="AC3576">
        <f t="shared" si="1561"/>
        <v>1</v>
      </c>
      <c r="AD3576">
        <f t="shared" si="1561"/>
        <v>0</v>
      </c>
      <c r="AE3576">
        <f t="shared" si="1561"/>
        <v>0</v>
      </c>
      <c r="AF3576">
        <f t="shared" si="1561"/>
        <v>0</v>
      </c>
      <c r="AG3576">
        <f t="shared" si="1561"/>
        <v>0</v>
      </c>
      <c r="AH3576">
        <f t="shared" si="1561"/>
        <v>0</v>
      </c>
      <c r="AI3576">
        <f t="shared" si="1561"/>
        <v>0</v>
      </c>
      <c r="AJ3576">
        <f t="shared" ca="1" si="1563"/>
        <v>0</v>
      </c>
      <c r="AK3576">
        <f t="shared" ca="1" si="1547"/>
        <v>0</v>
      </c>
      <c r="AL3576">
        <f t="shared" ca="1" si="1548"/>
        <v>1</v>
      </c>
      <c r="AM3576">
        <f t="shared" ca="1" si="1564"/>
        <v>1</v>
      </c>
      <c r="AN3576">
        <f t="shared" ca="1" si="1549"/>
        <v>0</v>
      </c>
      <c r="AO3576">
        <f t="shared" ca="1" si="1550"/>
        <v>0</v>
      </c>
      <c r="AP3576">
        <f t="shared" ca="1" si="1565"/>
        <v>1</v>
      </c>
      <c r="AQ3576">
        <f t="shared" ca="1" si="1551"/>
        <v>0</v>
      </c>
      <c r="AR3576">
        <f t="shared" ca="1" si="1552"/>
        <v>0</v>
      </c>
      <c r="AS3576">
        <v>0</v>
      </c>
      <c r="AT3576">
        <v>1</v>
      </c>
      <c r="AU3576">
        <f t="shared" ca="1" si="1562"/>
        <v>1</v>
      </c>
      <c r="AV3576">
        <f t="shared" ca="1" si="1562"/>
        <v>0</v>
      </c>
      <c r="AW3576">
        <f t="shared" ca="1" si="1562"/>
        <v>0</v>
      </c>
      <c r="AX3576">
        <v>0</v>
      </c>
    </row>
    <row r="3577" spans="1:50" x14ac:dyDescent="0.25">
      <c r="A3577" s="2">
        <v>42430</v>
      </c>
      <c r="B3577">
        <v>2577</v>
      </c>
      <c r="C3577">
        <v>13</v>
      </c>
      <c r="D3577">
        <f t="shared" ca="1" si="1553"/>
        <v>19.204431304290615</v>
      </c>
      <c r="E3577">
        <f t="shared" ca="1" si="1554"/>
        <v>-6.2044313042906154</v>
      </c>
      <c r="F3577" t="str">
        <f t="shared" ca="1" si="1555"/>
        <v>low</v>
      </c>
      <c r="G3577">
        <v>1127</v>
      </c>
      <c r="H3577">
        <f t="shared" si="1556"/>
        <v>1127</v>
      </c>
      <c r="I3577">
        <f t="shared" ca="1" si="1557"/>
        <v>1205.7191150165033</v>
      </c>
      <c r="J3577">
        <f t="shared" ca="1" si="1558"/>
        <v>-78.719115016503338</v>
      </c>
      <c r="K3577" t="str">
        <f t="shared" ca="1" si="1559"/>
        <v>medium</v>
      </c>
      <c r="L3577">
        <v>-3.4749999999999996</v>
      </c>
      <c r="M3577" t="str">
        <f t="shared" si="1540"/>
        <v>low</v>
      </c>
      <c r="N3577">
        <f t="shared" si="1544"/>
        <v>3</v>
      </c>
      <c r="O3577">
        <f t="shared" si="1545"/>
        <v>2</v>
      </c>
      <c r="P3577" t="str">
        <f t="shared" si="1546"/>
        <v>úterý</v>
      </c>
      <c r="Q3577">
        <f t="shared" si="1560"/>
        <v>0</v>
      </c>
      <c r="R3577">
        <f t="shared" si="1560"/>
        <v>0</v>
      </c>
      <c r="S3577">
        <f t="shared" si="1560"/>
        <v>1</v>
      </c>
      <c r="T3577">
        <f t="shared" si="1560"/>
        <v>0</v>
      </c>
      <c r="U3577">
        <f t="shared" si="1560"/>
        <v>0</v>
      </c>
      <c r="V3577">
        <f t="shared" si="1560"/>
        <v>0</v>
      </c>
      <c r="W3577">
        <f t="shared" si="1560"/>
        <v>0</v>
      </c>
      <c r="X3577">
        <f t="shared" si="1560"/>
        <v>0</v>
      </c>
      <c r="Y3577">
        <f t="shared" si="1560"/>
        <v>0</v>
      </c>
      <c r="Z3577">
        <f t="shared" si="1560"/>
        <v>0</v>
      </c>
      <c r="AA3577">
        <f t="shared" si="1560"/>
        <v>0</v>
      </c>
      <c r="AB3577">
        <f t="shared" si="1560"/>
        <v>0</v>
      </c>
      <c r="AC3577">
        <f t="shared" si="1561"/>
        <v>0</v>
      </c>
      <c r="AD3577">
        <f t="shared" si="1561"/>
        <v>1</v>
      </c>
      <c r="AE3577">
        <f t="shared" si="1561"/>
        <v>0</v>
      </c>
      <c r="AF3577">
        <f t="shared" si="1561"/>
        <v>0</v>
      </c>
      <c r="AG3577">
        <f t="shared" si="1561"/>
        <v>0</v>
      </c>
      <c r="AH3577">
        <f t="shared" si="1561"/>
        <v>0</v>
      </c>
      <c r="AI3577">
        <f t="shared" si="1561"/>
        <v>0</v>
      </c>
      <c r="AJ3577">
        <f t="shared" ca="1" si="1563"/>
        <v>0</v>
      </c>
      <c r="AK3577">
        <f t="shared" ca="1" si="1547"/>
        <v>0</v>
      </c>
      <c r="AL3577">
        <f t="shared" ca="1" si="1548"/>
        <v>1</v>
      </c>
      <c r="AM3577">
        <f t="shared" ca="1" si="1564"/>
        <v>1</v>
      </c>
      <c r="AN3577">
        <f t="shared" ca="1" si="1549"/>
        <v>0</v>
      </c>
      <c r="AO3577">
        <f t="shared" ca="1" si="1550"/>
        <v>0</v>
      </c>
      <c r="AP3577">
        <f t="shared" ca="1" si="1565"/>
        <v>1</v>
      </c>
      <c r="AQ3577">
        <f t="shared" ca="1" si="1551"/>
        <v>0</v>
      </c>
      <c r="AR3577">
        <f t="shared" ca="1" si="1552"/>
        <v>0</v>
      </c>
      <c r="AS3577">
        <v>1</v>
      </c>
      <c r="AT3577">
        <v>0</v>
      </c>
      <c r="AU3577">
        <f t="shared" ca="1" si="1562"/>
        <v>1</v>
      </c>
      <c r="AV3577">
        <f t="shared" ca="1" si="1562"/>
        <v>0</v>
      </c>
      <c r="AW3577">
        <f t="shared" ca="1" si="1562"/>
        <v>0</v>
      </c>
      <c r="AX3577">
        <v>0</v>
      </c>
    </row>
    <row r="3578" spans="1:50" x14ac:dyDescent="0.25">
      <c r="A3578" s="2">
        <v>42431</v>
      </c>
      <c r="B3578">
        <v>2578</v>
      </c>
      <c r="C3578">
        <v>10</v>
      </c>
      <c r="D3578">
        <f t="shared" ca="1" si="1553"/>
        <v>19.202431797343806</v>
      </c>
      <c r="E3578">
        <f t="shared" ca="1" si="1554"/>
        <v>-9.2024317973438059</v>
      </c>
      <c r="F3578" t="str">
        <f t="shared" ca="1" si="1555"/>
        <v>low</v>
      </c>
      <c r="G3578">
        <v>508</v>
      </c>
      <c r="H3578">
        <f t="shared" si="1556"/>
        <v>508</v>
      </c>
      <c r="I3578">
        <f t="shared" ca="1" si="1557"/>
        <v>1205.7050379476577</v>
      </c>
      <c r="J3578">
        <f t="shared" ca="1" si="1558"/>
        <v>-697.70503794765773</v>
      </c>
      <c r="K3578" t="str">
        <f t="shared" ca="1" si="1559"/>
        <v>low</v>
      </c>
      <c r="L3578">
        <v>-3.5200000000000005</v>
      </c>
      <c r="M3578" t="str">
        <f t="shared" si="1540"/>
        <v>low</v>
      </c>
      <c r="N3578">
        <f t="shared" si="1544"/>
        <v>3</v>
      </c>
      <c r="O3578">
        <f t="shared" si="1545"/>
        <v>3</v>
      </c>
      <c r="P3578" t="str">
        <f t="shared" si="1546"/>
        <v>středa</v>
      </c>
      <c r="Q3578">
        <f t="shared" si="1560"/>
        <v>0</v>
      </c>
      <c r="R3578">
        <f t="shared" si="1560"/>
        <v>0</v>
      </c>
      <c r="S3578">
        <f t="shared" si="1560"/>
        <v>1</v>
      </c>
      <c r="T3578">
        <f t="shared" ref="Q3578:AB3599" si="1566">VLOOKUP($N3578,$V$31:$AH$42,T$592+1,0)</f>
        <v>0</v>
      </c>
      <c r="U3578">
        <f t="shared" si="1566"/>
        <v>0</v>
      </c>
      <c r="V3578">
        <f t="shared" si="1566"/>
        <v>0</v>
      </c>
      <c r="W3578">
        <f t="shared" si="1566"/>
        <v>0</v>
      </c>
      <c r="X3578">
        <f t="shared" si="1566"/>
        <v>0</v>
      </c>
      <c r="Y3578">
        <f t="shared" si="1566"/>
        <v>0</v>
      </c>
      <c r="Z3578">
        <f t="shared" si="1566"/>
        <v>0</v>
      </c>
      <c r="AA3578">
        <f t="shared" si="1566"/>
        <v>0</v>
      </c>
      <c r="AB3578">
        <f t="shared" si="1566"/>
        <v>0</v>
      </c>
      <c r="AC3578">
        <f t="shared" si="1561"/>
        <v>0</v>
      </c>
      <c r="AD3578">
        <f t="shared" si="1561"/>
        <v>0</v>
      </c>
      <c r="AE3578">
        <f t="shared" si="1561"/>
        <v>1</v>
      </c>
      <c r="AF3578">
        <f t="shared" si="1561"/>
        <v>0</v>
      </c>
      <c r="AG3578">
        <f t="shared" si="1561"/>
        <v>0</v>
      </c>
      <c r="AH3578">
        <f t="shared" si="1561"/>
        <v>0</v>
      </c>
      <c r="AI3578">
        <f t="shared" si="1561"/>
        <v>0</v>
      </c>
      <c r="AJ3578">
        <f t="shared" ca="1" si="1563"/>
        <v>0</v>
      </c>
      <c r="AK3578">
        <f t="shared" ca="1" si="1547"/>
        <v>1</v>
      </c>
      <c r="AL3578">
        <f t="shared" ca="1" si="1548"/>
        <v>0</v>
      </c>
      <c r="AM3578">
        <f t="shared" ca="1" si="1564"/>
        <v>1</v>
      </c>
      <c r="AN3578">
        <f t="shared" ca="1" si="1549"/>
        <v>0</v>
      </c>
      <c r="AO3578">
        <f t="shared" ca="1" si="1550"/>
        <v>0</v>
      </c>
      <c r="AP3578">
        <f t="shared" ca="1" si="1565"/>
        <v>1</v>
      </c>
      <c r="AQ3578">
        <f t="shared" ca="1" si="1551"/>
        <v>0</v>
      </c>
      <c r="AR3578">
        <f t="shared" ca="1" si="1552"/>
        <v>0</v>
      </c>
      <c r="AS3578">
        <v>1</v>
      </c>
      <c r="AT3578">
        <v>0</v>
      </c>
      <c r="AU3578">
        <f t="shared" ca="1" si="1562"/>
        <v>1</v>
      </c>
      <c r="AV3578">
        <f t="shared" ca="1" si="1562"/>
        <v>0</v>
      </c>
      <c r="AW3578">
        <f t="shared" ca="1" si="1562"/>
        <v>0</v>
      </c>
      <c r="AX3578">
        <v>0</v>
      </c>
    </row>
    <row r="3579" spans="1:50" x14ac:dyDescent="0.25">
      <c r="A3579" s="2">
        <v>42432</v>
      </c>
      <c r="B3579">
        <v>2579</v>
      </c>
      <c r="C3579">
        <v>17</v>
      </c>
      <c r="D3579">
        <f t="shared" ca="1" si="1553"/>
        <v>19.200427711852175</v>
      </c>
      <c r="E3579">
        <f t="shared" ca="1" si="1554"/>
        <v>-2.2004277118521749</v>
      </c>
      <c r="F3579" t="str">
        <f t="shared" ca="1" si="1555"/>
        <v>medium</v>
      </c>
      <c r="G3579">
        <v>823</v>
      </c>
      <c r="H3579">
        <f t="shared" si="1556"/>
        <v>823</v>
      </c>
      <c r="I3579">
        <f t="shared" ca="1" si="1557"/>
        <v>1205.6908111265479</v>
      </c>
      <c r="J3579">
        <f t="shared" ca="1" si="1558"/>
        <v>-382.69081112654794</v>
      </c>
      <c r="K3579" t="str">
        <f t="shared" ca="1" si="1559"/>
        <v>low</v>
      </c>
      <c r="L3579">
        <v>1.0666666666666667</v>
      </c>
      <c r="M3579" t="str">
        <f t="shared" si="1540"/>
        <v>low</v>
      </c>
      <c r="N3579">
        <f t="shared" si="1544"/>
        <v>3</v>
      </c>
      <c r="O3579">
        <f t="shared" si="1545"/>
        <v>4</v>
      </c>
      <c r="P3579" t="str">
        <f t="shared" si="1546"/>
        <v>čtvrtek</v>
      </c>
      <c r="Q3579">
        <f t="shared" si="1566"/>
        <v>0</v>
      </c>
      <c r="R3579">
        <f t="shared" si="1566"/>
        <v>0</v>
      </c>
      <c r="S3579">
        <f t="shared" si="1566"/>
        <v>1</v>
      </c>
      <c r="T3579">
        <f t="shared" si="1566"/>
        <v>0</v>
      </c>
      <c r="U3579">
        <f t="shared" si="1566"/>
        <v>0</v>
      </c>
      <c r="V3579">
        <f t="shared" si="1566"/>
        <v>0</v>
      </c>
      <c r="W3579">
        <f t="shared" si="1566"/>
        <v>0</v>
      </c>
      <c r="X3579">
        <f t="shared" si="1566"/>
        <v>0</v>
      </c>
      <c r="Y3579">
        <f t="shared" si="1566"/>
        <v>0</v>
      </c>
      <c r="Z3579">
        <f t="shared" si="1566"/>
        <v>0</v>
      </c>
      <c r="AA3579">
        <f t="shared" si="1566"/>
        <v>0</v>
      </c>
      <c r="AB3579">
        <f t="shared" si="1566"/>
        <v>0</v>
      </c>
      <c r="AC3579">
        <f t="shared" si="1561"/>
        <v>0</v>
      </c>
      <c r="AD3579">
        <f t="shared" si="1561"/>
        <v>0</v>
      </c>
      <c r="AE3579">
        <f t="shared" si="1561"/>
        <v>0</v>
      </c>
      <c r="AF3579">
        <f t="shared" si="1561"/>
        <v>1</v>
      </c>
      <c r="AG3579">
        <f t="shared" si="1561"/>
        <v>0</v>
      </c>
      <c r="AH3579">
        <f t="shared" si="1561"/>
        <v>0</v>
      </c>
      <c r="AI3579">
        <f t="shared" si="1561"/>
        <v>0</v>
      </c>
      <c r="AJ3579">
        <f t="shared" ca="1" si="1563"/>
        <v>0</v>
      </c>
      <c r="AK3579">
        <f t="shared" ca="1" si="1547"/>
        <v>1</v>
      </c>
      <c r="AL3579">
        <f t="shared" ca="1" si="1548"/>
        <v>0</v>
      </c>
      <c r="AM3579">
        <f t="shared" ca="1" si="1564"/>
        <v>1</v>
      </c>
      <c r="AN3579">
        <f t="shared" ca="1" si="1549"/>
        <v>0</v>
      </c>
      <c r="AO3579">
        <f t="shared" ca="1" si="1550"/>
        <v>0</v>
      </c>
      <c r="AP3579">
        <f t="shared" ca="1" si="1565"/>
        <v>1</v>
      </c>
      <c r="AQ3579">
        <f t="shared" ca="1" si="1551"/>
        <v>0</v>
      </c>
      <c r="AR3579">
        <f t="shared" ca="1" si="1552"/>
        <v>0</v>
      </c>
      <c r="AS3579">
        <v>1</v>
      </c>
      <c r="AT3579">
        <v>0</v>
      </c>
      <c r="AU3579">
        <f t="shared" ca="1" si="1562"/>
        <v>0</v>
      </c>
      <c r="AV3579">
        <f t="shared" ca="1" si="1562"/>
        <v>1</v>
      </c>
      <c r="AW3579">
        <f t="shared" ca="1" si="1562"/>
        <v>0</v>
      </c>
      <c r="AX3579">
        <v>0</v>
      </c>
    </row>
    <row r="3580" spans="1:50" x14ac:dyDescent="0.25">
      <c r="A3580" s="2">
        <v>42433</v>
      </c>
      <c r="B3580">
        <v>2580</v>
      </c>
      <c r="C3580">
        <v>20</v>
      </c>
      <c r="D3580">
        <f t="shared" ca="1" si="1553"/>
        <v>19.198419047815733</v>
      </c>
      <c r="E3580">
        <f t="shared" ca="1" si="1554"/>
        <v>0.80158095218426695</v>
      </c>
      <c r="F3580" t="str">
        <f t="shared" ca="1" si="1555"/>
        <v>medium</v>
      </c>
      <c r="G3580">
        <v>753</v>
      </c>
      <c r="H3580">
        <f t="shared" si="1556"/>
        <v>753</v>
      </c>
      <c r="I3580">
        <f t="shared" ca="1" si="1557"/>
        <v>1205.6764345531737</v>
      </c>
      <c r="J3580">
        <f t="shared" ca="1" si="1558"/>
        <v>-452.67643455317375</v>
      </c>
      <c r="K3580" t="str">
        <f t="shared" ca="1" si="1559"/>
        <v>low</v>
      </c>
      <c r="L3580">
        <v>-3.3111111111111109</v>
      </c>
      <c r="M3580" t="str">
        <f t="shared" si="1540"/>
        <v>low</v>
      </c>
      <c r="N3580">
        <f t="shared" si="1544"/>
        <v>3</v>
      </c>
      <c r="O3580">
        <f t="shared" si="1545"/>
        <v>5</v>
      </c>
      <c r="P3580" t="str">
        <f t="shared" si="1546"/>
        <v>pátek</v>
      </c>
      <c r="Q3580">
        <f t="shared" si="1566"/>
        <v>0</v>
      </c>
      <c r="R3580">
        <f t="shared" si="1566"/>
        <v>0</v>
      </c>
      <c r="S3580">
        <f t="shared" si="1566"/>
        <v>1</v>
      </c>
      <c r="T3580">
        <f t="shared" si="1566"/>
        <v>0</v>
      </c>
      <c r="U3580">
        <f t="shared" si="1566"/>
        <v>0</v>
      </c>
      <c r="V3580">
        <f t="shared" si="1566"/>
        <v>0</v>
      </c>
      <c r="W3580">
        <f t="shared" si="1566"/>
        <v>0</v>
      </c>
      <c r="X3580">
        <f t="shared" si="1566"/>
        <v>0</v>
      </c>
      <c r="Y3580">
        <f t="shared" si="1566"/>
        <v>0</v>
      </c>
      <c r="Z3580">
        <f t="shared" si="1566"/>
        <v>0</v>
      </c>
      <c r="AA3580">
        <f t="shared" si="1566"/>
        <v>0</v>
      </c>
      <c r="AB3580">
        <f t="shared" si="1566"/>
        <v>0</v>
      </c>
      <c r="AC3580">
        <f t="shared" si="1561"/>
        <v>0</v>
      </c>
      <c r="AD3580">
        <f t="shared" si="1561"/>
        <v>0</v>
      </c>
      <c r="AE3580">
        <f t="shared" si="1561"/>
        <v>0</v>
      </c>
      <c r="AF3580">
        <f t="shared" si="1561"/>
        <v>0</v>
      </c>
      <c r="AG3580">
        <f t="shared" si="1561"/>
        <v>1</v>
      </c>
      <c r="AH3580">
        <f t="shared" si="1561"/>
        <v>0</v>
      </c>
      <c r="AI3580">
        <f t="shared" si="1561"/>
        <v>0</v>
      </c>
      <c r="AJ3580">
        <f t="shared" ca="1" si="1563"/>
        <v>0</v>
      </c>
      <c r="AK3580">
        <f t="shared" ca="1" si="1547"/>
        <v>0</v>
      </c>
      <c r="AL3580">
        <f t="shared" ca="1" si="1548"/>
        <v>1</v>
      </c>
      <c r="AM3580">
        <f t="shared" ca="1" si="1564"/>
        <v>1</v>
      </c>
      <c r="AN3580">
        <f t="shared" ca="1" si="1549"/>
        <v>0</v>
      </c>
      <c r="AO3580">
        <f t="shared" ca="1" si="1550"/>
        <v>0</v>
      </c>
      <c r="AP3580">
        <f t="shared" ca="1" si="1565"/>
        <v>1</v>
      </c>
      <c r="AQ3580">
        <f t="shared" ca="1" si="1551"/>
        <v>0</v>
      </c>
      <c r="AR3580">
        <f t="shared" ca="1" si="1552"/>
        <v>0</v>
      </c>
      <c r="AS3580">
        <v>1</v>
      </c>
      <c r="AT3580">
        <v>0</v>
      </c>
      <c r="AU3580">
        <f t="shared" ca="1" si="1562"/>
        <v>0</v>
      </c>
      <c r="AV3580">
        <f t="shared" ca="1" si="1562"/>
        <v>1</v>
      </c>
      <c r="AW3580">
        <f t="shared" ca="1" si="1562"/>
        <v>0</v>
      </c>
      <c r="AX3580">
        <v>0</v>
      </c>
    </row>
    <row r="3581" spans="1:50" x14ac:dyDescent="0.25">
      <c r="A3581" s="2">
        <v>42434</v>
      </c>
      <c r="B3581">
        <v>2581</v>
      </c>
      <c r="C3581">
        <v>12</v>
      </c>
      <c r="D3581">
        <f t="shared" ca="1" si="1553"/>
        <v>19.19640580523447</v>
      </c>
      <c r="E3581">
        <f t="shared" ca="1" si="1554"/>
        <v>-7.1964058052344697</v>
      </c>
      <c r="F3581" t="str">
        <f t="shared" ca="1" si="1555"/>
        <v>low</v>
      </c>
      <c r="G3581">
        <v>1191</v>
      </c>
      <c r="H3581">
        <f t="shared" si="1556"/>
        <v>1191</v>
      </c>
      <c r="I3581">
        <f t="shared" ca="1" si="1557"/>
        <v>1205.6619082275356</v>
      </c>
      <c r="J3581">
        <f t="shared" ca="1" si="1558"/>
        <v>-14.661908227535605</v>
      </c>
      <c r="K3581" t="str">
        <f t="shared" ca="1" si="1559"/>
        <v>medium</v>
      </c>
      <c r="L3581">
        <v>0.26111111111111102</v>
      </c>
      <c r="M3581" t="str">
        <f t="shared" si="1540"/>
        <v>low</v>
      </c>
      <c r="N3581">
        <f t="shared" si="1544"/>
        <v>3</v>
      </c>
      <c r="O3581">
        <f t="shared" si="1545"/>
        <v>6</v>
      </c>
      <c r="P3581" t="str">
        <f t="shared" si="1546"/>
        <v>sobota</v>
      </c>
      <c r="Q3581">
        <f t="shared" si="1566"/>
        <v>0</v>
      </c>
      <c r="R3581">
        <f t="shared" si="1566"/>
        <v>0</v>
      </c>
      <c r="S3581">
        <f t="shared" si="1566"/>
        <v>1</v>
      </c>
      <c r="T3581">
        <f t="shared" si="1566"/>
        <v>0</v>
      </c>
      <c r="U3581">
        <f t="shared" si="1566"/>
        <v>0</v>
      </c>
      <c r="V3581">
        <f t="shared" si="1566"/>
        <v>0</v>
      </c>
      <c r="W3581">
        <f t="shared" si="1566"/>
        <v>0</v>
      </c>
      <c r="X3581">
        <f t="shared" si="1566"/>
        <v>0</v>
      </c>
      <c r="Y3581">
        <f t="shared" si="1566"/>
        <v>0</v>
      </c>
      <c r="Z3581">
        <f t="shared" si="1566"/>
        <v>0</v>
      </c>
      <c r="AA3581">
        <f t="shared" si="1566"/>
        <v>0</v>
      </c>
      <c r="AB3581">
        <f t="shared" si="1566"/>
        <v>0</v>
      </c>
      <c r="AC3581">
        <f t="shared" si="1561"/>
        <v>0</v>
      </c>
      <c r="AD3581">
        <f t="shared" si="1561"/>
        <v>0</v>
      </c>
      <c r="AE3581">
        <f t="shared" si="1561"/>
        <v>0</v>
      </c>
      <c r="AF3581">
        <f t="shared" si="1561"/>
        <v>0</v>
      </c>
      <c r="AG3581">
        <f t="shared" si="1561"/>
        <v>0</v>
      </c>
      <c r="AH3581">
        <f t="shared" si="1561"/>
        <v>1</v>
      </c>
      <c r="AI3581">
        <f t="shared" si="1561"/>
        <v>0</v>
      </c>
      <c r="AJ3581">
        <f t="shared" ca="1" si="1563"/>
        <v>0</v>
      </c>
      <c r="AK3581">
        <f t="shared" ca="1" si="1547"/>
        <v>1</v>
      </c>
      <c r="AL3581">
        <f t="shared" ca="1" si="1548"/>
        <v>0</v>
      </c>
      <c r="AM3581">
        <f t="shared" ca="1" si="1564"/>
        <v>0</v>
      </c>
      <c r="AN3581">
        <f t="shared" ca="1" si="1549"/>
        <v>1</v>
      </c>
      <c r="AO3581">
        <f t="shared" ca="1" si="1550"/>
        <v>0</v>
      </c>
      <c r="AP3581">
        <f t="shared" ca="1" si="1565"/>
        <v>1</v>
      </c>
      <c r="AQ3581">
        <f t="shared" ca="1" si="1551"/>
        <v>0</v>
      </c>
      <c r="AR3581">
        <f t="shared" ca="1" si="1552"/>
        <v>0</v>
      </c>
      <c r="AS3581">
        <v>0</v>
      </c>
      <c r="AT3581">
        <v>0</v>
      </c>
      <c r="AU3581">
        <f t="shared" ca="1" si="1562"/>
        <v>1</v>
      </c>
      <c r="AV3581">
        <f t="shared" ca="1" si="1562"/>
        <v>0</v>
      </c>
      <c r="AW3581">
        <f t="shared" ca="1" si="1562"/>
        <v>0</v>
      </c>
      <c r="AX3581">
        <v>0</v>
      </c>
    </row>
    <row r="3582" spans="1:50" x14ac:dyDescent="0.25">
      <c r="A3582" s="2">
        <v>42435</v>
      </c>
      <c r="B3582">
        <v>2582</v>
      </c>
      <c r="C3582">
        <v>11</v>
      </c>
      <c r="D3582">
        <f t="shared" ca="1" si="1553"/>
        <v>19.194387984108396</v>
      </c>
      <c r="E3582">
        <f t="shared" ca="1" si="1554"/>
        <v>-8.1943879841083955</v>
      </c>
      <c r="F3582" t="str">
        <f t="shared" ca="1" si="1555"/>
        <v>low</v>
      </c>
      <c r="G3582">
        <v>387</v>
      </c>
      <c r="H3582">
        <f t="shared" si="1556"/>
        <v>387</v>
      </c>
      <c r="I3582">
        <f t="shared" ca="1" si="1557"/>
        <v>1205.6472321496333</v>
      </c>
      <c r="J3582">
        <f t="shared" ca="1" si="1558"/>
        <v>-818.64723214963328</v>
      </c>
      <c r="K3582" t="str">
        <f t="shared" ca="1" si="1559"/>
        <v>low</v>
      </c>
      <c r="L3582">
        <v>3.8250000000000002</v>
      </c>
      <c r="M3582" t="str">
        <f t="shared" si="1540"/>
        <v>low</v>
      </c>
      <c r="N3582">
        <f t="shared" si="1544"/>
        <v>3</v>
      </c>
      <c r="O3582">
        <f t="shared" si="1545"/>
        <v>7</v>
      </c>
      <c r="P3582" t="str">
        <f t="shared" si="1546"/>
        <v>neděle</v>
      </c>
      <c r="Q3582">
        <f t="shared" si="1566"/>
        <v>0</v>
      </c>
      <c r="R3582">
        <f t="shared" si="1566"/>
        <v>0</v>
      </c>
      <c r="S3582">
        <f t="shared" si="1566"/>
        <v>1</v>
      </c>
      <c r="T3582">
        <f t="shared" si="1566"/>
        <v>0</v>
      </c>
      <c r="U3582">
        <f t="shared" si="1566"/>
        <v>0</v>
      </c>
      <c r="V3582">
        <f t="shared" si="1566"/>
        <v>0</v>
      </c>
      <c r="W3582">
        <f t="shared" si="1566"/>
        <v>0</v>
      </c>
      <c r="X3582">
        <f t="shared" si="1566"/>
        <v>0</v>
      </c>
      <c r="Y3582">
        <f t="shared" si="1566"/>
        <v>0</v>
      </c>
      <c r="Z3582">
        <f t="shared" si="1566"/>
        <v>0</v>
      </c>
      <c r="AA3582">
        <f t="shared" si="1566"/>
        <v>0</v>
      </c>
      <c r="AB3582">
        <f t="shared" si="1566"/>
        <v>0</v>
      </c>
      <c r="AC3582">
        <f t="shared" si="1561"/>
        <v>0</v>
      </c>
      <c r="AD3582">
        <f t="shared" si="1561"/>
        <v>0</v>
      </c>
      <c r="AE3582">
        <f t="shared" si="1561"/>
        <v>0</v>
      </c>
      <c r="AF3582">
        <f t="shared" si="1561"/>
        <v>0</v>
      </c>
      <c r="AG3582">
        <f t="shared" si="1561"/>
        <v>0</v>
      </c>
      <c r="AH3582">
        <f t="shared" si="1561"/>
        <v>0</v>
      </c>
      <c r="AI3582">
        <f t="shared" si="1561"/>
        <v>1</v>
      </c>
      <c r="AJ3582">
        <f t="shared" ca="1" si="1563"/>
        <v>0</v>
      </c>
      <c r="AK3582">
        <f t="shared" ca="1" si="1547"/>
        <v>1</v>
      </c>
      <c r="AL3582">
        <f t="shared" ca="1" si="1548"/>
        <v>0</v>
      </c>
      <c r="AM3582">
        <f t="shared" ca="1" si="1564"/>
        <v>1</v>
      </c>
      <c r="AN3582">
        <f t="shared" ca="1" si="1549"/>
        <v>0</v>
      </c>
      <c r="AO3582">
        <f t="shared" ca="1" si="1550"/>
        <v>0</v>
      </c>
      <c r="AP3582">
        <f t="shared" ca="1" si="1565"/>
        <v>1</v>
      </c>
      <c r="AQ3582">
        <f t="shared" ca="1" si="1551"/>
        <v>0</v>
      </c>
      <c r="AR3582">
        <f t="shared" ca="1" si="1552"/>
        <v>0</v>
      </c>
      <c r="AS3582">
        <v>1</v>
      </c>
      <c r="AT3582">
        <v>0</v>
      </c>
      <c r="AU3582">
        <f t="shared" ca="1" si="1562"/>
        <v>1</v>
      </c>
      <c r="AV3582">
        <f t="shared" ca="1" si="1562"/>
        <v>0</v>
      </c>
      <c r="AW3582">
        <f t="shared" ca="1" si="1562"/>
        <v>0</v>
      </c>
      <c r="AX3582">
        <v>0</v>
      </c>
    </row>
    <row r="3583" spans="1:50" x14ac:dyDescent="0.25">
      <c r="A3583" s="2">
        <v>42436</v>
      </c>
      <c r="B3583">
        <v>2583</v>
      </c>
      <c r="C3583">
        <v>18</v>
      </c>
      <c r="D3583">
        <f t="shared" ca="1" si="1553"/>
        <v>19.192365584437503</v>
      </c>
      <c r="E3583">
        <f t="shared" ca="1" si="1554"/>
        <v>-1.1923655844375034</v>
      </c>
      <c r="F3583" t="str">
        <f t="shared" ca="1" si="1555"/>
        <v>medium</v>
      </c>
      <c r="G3583">
        <v>897</v>
      </c>
      <c r="H3583">
        <f t="shared" si="1556"/>
        <v>897</v>
      </c>
      <c r="I3583">
        <f t="shared" ca="1" si="1557"/>
        <v>1205.6324063194668</v>
      </c>
      <c r="J3583">
        <f t="shared" ca="1" si="1558"/>
        <v>-308.63240631946678</v>
      </c>
      <c r="K3583" t="str">
        <f t="shared" ca="1" si="1559"/>
        <v>medium</v>
      </c>
      <c r="L3583">
        <v>0.30625000000000002</v>
      </c>
      <c r="M3583" t="str">
        <f t="shared" si="1540"/>
        <v>low</v>
      </c>
      <c r="N3583">
        <f t="shared" si="1544"/>
        <v>3</v>
      </c>
      <c r="O3583">
        <f t="shared" si="1545"/>
        <v>1</v>
      </c>
      <c r="P3583" t="str">
        <f t="shared" si="1546"/>
        <v>pondělí</v>
      </c>
      <c r="Q3583">
        <f t="shared" si="1566"/>
        <v>0</v>
      </c>
      <c r="R3583">
        <f t="shared" si="1566"/>
        <v>0</v>
      </c>
      <c r="S3583">
        <f t="shared" si="1566"/>
        <v>1</v>
      </c>
      <c r="T3583">
        <f t="shared" si="1566"/>
        <v>0</v>
      </c>
      <c r="U3583">
        <f t="shared" si="1566"/>
        <v>0</v>
      </c>
      <c r="V3583">
        <f t="shared" si="1566"/>
        <v>0</v>
      </c>
      <c r="W3583">
        <f t="shared" si="1566"/>
        <v>0</v>
      </c>
      <c r="X3583">
        <f t="shared" si="1566"/>
        <v>0</v>
      </c>
      <c r="Y3583">
        <f t="shared" si="1566"/>
        <v>0</v>
      </c>
      <c r="Z3583">
        <f t="shared" si="1566"/>
        <v>0</v>
      </c>
      <c r="AA3583">
        <f t="shared" si="1566"/>
        <v>0</v>
      </c>
      <c r="AB3583">
        <f t="shared" si="1566"/>
        <v>0</v>
      </c>
      <c r="AC3583">
        <f t="shared" si="1561"/>
        <v>1</v>
      </c>
      <c r="AD3583">
        <f t="shared" si="1561"/>
        <v>0</v>
      </c>
      <c r="AE3583">
        <f t="shared" si="1561"/>
        <v>0</v>
      </c>
      <c r="AF3583">
        <f t="shared" si="1561"/>
        <v>0</v>
      </c>
      <c r="AG3583">
        <f t="shared" si="1561"/>
        <v>0</v>
      </c>
      <c r="AH3583">
        <f t="shared" si="1561"/>
        <v>0</v>
      </c>
      <c r="AI3583">
        <f t="shared" si="1561"/>
        <v>0</v>
      </c>
      <c r="AJ3583">
        <f t="shared" ca="1" si="1563"/>
        <v>0</v>
      </c>
      <c r="AK3583">
        <f t="shared" ca="1" si="1547"/>
        <v>1</v>
      </c>
      <c r="AL3583">
        <f t="shared" ca="1" si="1548"/>
        <v>0</v>
      </c>
      <c r="AM3583">
        <f t="shared" ca="1" si="1564"/>
        <v>1</v>
      </c>
      <c r="AN3583">
        <f t="shared" ca="1" si="1549"/>
        <v>0</v>
      </c>
      <c r="AO3583">
        <f t="shared" ca="1" si="1550"/>
        <v>0</v>
      </c>
      <c r="AP3583">
        <f t="shared" ca="1" si="1565"/>
        <v>1</v>
      </c>
      <c r="AQ3583">
        <f t="shared" ca="1" si="1551"/>
        <v>0</v>
      </c>
      <c r="AR3583">
        <f t="shared" ca="1" si="1552"/>
        <v>0</v>
      </c>
      <c r="AS3583">
        <v>1</v>
      </c>
      <c r="AT3583">
        <v>0</v>
      </c>
      <c r="AU3583">
        <f t="shared" ca="1" si="1562"/>
        <v>0</v>
      </c>
      <c r="AV3583">
        <f t="shared" ca="1" si="1562"/>
        <v>1</v>
      </c>
      <c r="AW3583">
        <f t="shared" ca="1" si="1562"/>
        <v>0</v>
      </c>
      <c r="AX3583">
        <v>0</v>
      </c>
    </row>
    <row r="3584" spans="1:50" x14ac:dyDescent="0.25">
      <c r="A3584" s="2">
        <v>42437</v>
      </c>
      <c r="B3584">
        <v>2584</v>
      </c>
      <c r="C3584">
        <v>16</v>
      </c>
      <c r="D3584">
        <f t="shared" ca="1" si="1553"/>
        <v>19.190338606221793</v>
      </c>
      <c r="E3584">
        <f t="shared" ca="1" si="1554"/>
        <v>-3.1903386062217933</v>
      </c>
      <c r="F3584" t="str">
        <f t="shared" ca="1" si="1555"/>
        <v>low</v>
      </c>
      <c r="G3584">
        <v>1269</v>
      </c>
      <c r="H3584">
        <f t="shared" si="1556"/>
        <v>1269</v>
      </c>
      <c r="I3584">
        <f t="shared" ca="1" si="1557"/>
        <v>1205.6174307370361</v>
      </c>
      <c r="J3584">
        <f t="shared" ca="1" si="1558"/>
        <v>63.382569262963898</v>
      </c>
      <c r="K3584" t="str">
        <f t="shared" ca="1" si="1559"/>
        <v>medium</v>
      </c>
      <c r="L3584">
        <v>-2.04</v>
      </c>
      <c r="M3584" t="str">
        <f t="shared" si="1540"/>
        <v>low</v>
      </c>
      <c r="N3584">
        <f t="shared" si="1544"/>
        <v>3</v>
      </c>
      <c r="O3584">
        <f t="shared" si="1545"/>
        <v>2</v>
      </c>
      <c r="P3584" t="str">
        <f t="shared" si="1546"/>
        <v>úterý</v>
      </c>
      <c r="Q3584">
        <f t="shared" si="1566"/>
        <v>0</v>
      </c>
      <c r="R3584">
        <f t="shared" si="1566"/>
        <v>0</v>
      </c>
      <c r="S3584">
        <f t="shared" si="1566"/>
        <v>1</v>
      </c>
      <c r="T3584">
        <f t="shared" si="1566"/>
        <v>0</v>
      </c>
      <c r="U3584">
        <f t="shared" si="1566"/>
        <v>0</v>
      </c>
      <c r="V3584">
        <f t="shared" si="1566"/>
        <v>0</v>
      </c>
      <c r="W3584">
        <f t="shared" si="1566"/>
        <v>0</v>
      </c>
      <c r="X3584">
        <f t="shared" si="1566"/>
        <v>0</v>
      </c>
      <c r="Y3584">
        <f t="shared" si="1566"/>
        <v>0</v>
      </c>
      <c r="Z3584">
        <f t="shared" si="1566"/>
        <v>0</v>
      </c>
      <c r="AA3584">
        <f t="shared" si="1566"/>
        <v>0</v>
      </c>
      <c r="AB3584">
        <f t="shared" si="1566"/>
        <v>0</v>
      </c>
      <c r="AC3584">
        <f t="shared" si="1561"/>
        <v>0</v>
      </c>
      <c r="AD3584">
        <f t="shared" si="1561"/>
        <v>1</v>
      </c>
      <c r="AE3584">
        <f t="shared" si="1561"/>
        <v>0</v>
      </c>
      <c r="AF3584">
        <f t="shared" si="1561"/>
        <v>0</v>
      </c>
      <c r="AG3584">
        <f t="shared" si="1561"/>
        <v>0</v>
      </c>
      <c r="AH3584">
        <f t="shared" si="1561"/>
        <v>0</v>
      </c>
      <c r="AI3584">
        <f t="shared" si="1561"/>
        <v>0</v>
      </c>
      <c r="AJ3584">
        <f t="shared" ca="1" si="1563"/>
        <v>0</v>
      </c>
      <c r="AK3584">
        <f t="shared" ca="1" si="1547"/>
        <v>0</v>
      </c>
      <c r="AL3584">
        <f t="shared" ca="1" si="1548"/>
        <v>1</v>
      </c>
      <c r="AM3584">
        <f t="shared" ca="1" si="1564"/>
        <v>1</v>
      </c>
      <c r="AN3584">
        <f t="shared" ca="1" si="1549"/>
        <v>0</v>
      </c>
      <c r="AO3584">
        <f t="shared" ca="1" si="1550"/>
        <v>0</v>
      </c>
      <c r="AP3584">
        <f t="shared" ca="1" si="1565"/>
        <v>1</v>
      </c>
      <c r="AQ3584">
        <f t="shared" ca="1" si="1551"/>
        <v>0</v>
      </c>
      <c r="AR3584">
        <f t="shared" ca="1" si="1552"/>
        <v>0</v>
      </c>
      <c r="AS3584">
        <v>1</v>
      </c>
      <c r="AT3584">
        <v>1</v>
      </c>
      <c r="AU3584">
        <f t="shared" ca="1" si="1562"/>
        <v>1</v>
      </c>
      <c r="AV3584">
        <f t="shared" ca="1" si="1562"/>
        <v>0</v>
      </c>
      <c r="AW3584">
        <f t="shared" ca="1" si="1562"/>
        <v>0</v>
      </c>
      <c r="AX3584">
        <v>0</v>
      </c>
    </row>
    <row r="3585" spans="1:50" x14ac:dyDescent="0.25">
      <c r="A3585" s="2">
        <v>42438</v>
      </c>
      <c r="B3585">
        <v>2585</v>
      </c>
      <c r="C3585">
        <v>10</v>
      </c>
      <c r="D3585">
        <f t="shared" ca="1" si="1553"/>
        <v>19.188307049461272</v>
      </c>
      <c r="E3585">
        <f t="shared" ca="1" si="1554"/>
        <v>-9.1883070494612724</v>
      </c>
      <c r="F3585" t="str">
        <f t="shared" ca="1" si="1555"/>
        <v>low</v>
      </c>
      <c r="G3585">
        <v>915</v>
      </c>
      <c r="H3585">
        <f t="shared" si="1556"/>
        <v>915</v>
      </c>
      <c r="I3585">
        <f t="shared" ca="1" si="1557"/>
        <v>1205.6023054023415</v>
      </c>
      <c r="J3585">
        <f t="shared" ca="1" si="1558"/>
        <v>-290.60230540234147</v>
      </c>
      <c r="K3585" t="str">
        <f t="shared" ca="1" si="1559"/>
        <v>medium</v>
      </c>
      <c r="L3585">
        <v>-3.6125000000000003</v>
      </c>
      <c r="M3585" t="str">
        <f t="shared" si="1540"/>
        <v>low</v>
      </c>
      <c r="N3585">
        <f t="shared" si="1544"/>
        <v>3</v>
      </c>
      <c r="O3585">
        <f t="shared" si="1545"/>
        <v>3</v>
      </c>
      <c r="P3585" t="str">
        <f t="shared" si="1546"/>
        <v>středa</v>
      </c>
      <c r="Q3585">
        <f t="shared" si="1566"/>
        <v>0</v>
      </c>
      <c r="R3585">
        <f t="shared" si="1566"/>
        <v>0</v>
      </c>
      <c r="S3585">
        <f t="shared" si="1566"/>
        <v>1</v>
      </c>
      <c r="T3585">
        <f t="shared" si="1566"/>
        <v>0</v>
      </c>
      <c r="U3585">
        <f t="shared" si="1566"/>
        <v>0</v>
      </c>
      <c r="V3585">
        <f t="shared" si="1566"/>
        <v>0</v>
      </c>
      <c r="W3585">
        <f t="shared" si="1566"/>
        <v>0</v>
      </c>
      <c r="X3585">
        <f t="shared" si="1566"/>
        <v>0</v>
      </c>
      <c r="Y3585">
        <f t="shared" si="1566"/>
        <v>0</v>
      </c>
      <c r="Z3585">
        <f t="shared" si="1566"/>
        <v>0</v>
      </c>
      <c r="AA3585">
        <f t="shared" si="1566"/>
        <v>0</v>
      </c>
      <c r="AB3585">
        <f t="shared" si="1566"/>
        <v>0</v>
      </c>
      <c r="AC3585">
        <f t="shared" si="1561"/>
        <v>0</v>
      </c>
      <c r="AD3585">
        <f t="shared" si="1561"/>
        <v>0</v>
      </c>
      <c r="AE3585">
        <f t="shared" si="1561"/>
        <v>1</v>
      </c>
      <c r="AF3585">
        <f t="shared" si="1561"/>
        <v>0</v>
      </c>
      <c r="AG3585">
        <f t="shared" si="1561"/>
        <v>0</v>
      </c>
      <c r="AH3585">
        <f t="shared" si="1561"/>
        <v>0</v>
      </c>
      <c r="AI3585">
        <f t="shared" si="1561"/>
        <v>0</v>
      </c>
      <c r="AJ3585">
        <f t="shared" ca="1" si="1563"/>
        <v>0</v>
      </c>
      <c r="AK3585">
        <f t="shared" ca="1" si="1547"/>
        <v>0</v>
      </c>
      <c r="AL3585">
        <f t="shared" ca="1" si="1548"/>
        <v>1</v>
      </c>
      <c r="AM3585">
        <f t="shared" ca="1" si="1564"/>
        <v>1</v>
      </c>
      <c r="AN3585">
        <f t="shared" ca="1" si="1549"/>
        <v>0</v>
      </c>
      <c r="AO3585">
        <f t="shared" ca="1" si="1550"/>
        <v>0</v>
      </c>
      <c r="AP3585">
        <f t="shared" ca="1" si="1565"/>
        <v>1</v>
      </c>
      <c r="AQ3585">
        <f t="shared" ca="1" si="1551"/>
        <v>0</v>
      </c>
      <c r="AR3585">
        <f t="shared" ca="1" si="1552"/>
        <v>0</v>
      </c>
      <c r="AS3585">
        <v>1</v>
      </c>
      <c r="AT3585">
        <v>0</v>
      </c>
      <c r="AU3585">
        <f t="shared" ca="1" si="1562"/>
        <v>1</v>
      </c>
      <c r="AV3585">
        <f t="shared" ca="1" si="1562"/>
        <v>0</v>
      </c>
      <c r="AW3585">
        <f t="shared" ca="1" si="1562"/>
        <v>0</v>
      </c>
      <c r="AX3585">
        <v>0</v>
      </c>
    </row>
    <row r="3586" spans="1:50" x14ac:dyDescent="0.25">
      <c r="A3586" s="2">
        <v>42439</v>
      </c>
      <c r="B3586">
        <v>2586</v>
      </c>
      <c r="C3586">
        <v>24</v>
      </c>
      <c r="D3586">
        <f t="shared" ca="1" si="1553"/>
        <v>19.186270914155937</v>
      </c>
      <c r="E3586">
        <f t="shared" ca="1" si="1554"/>
        <v>4.8137290858440629</v>
      </c>
      <c r="F3586" t="str">
        <f t="shared" ca="1" si="1555"/>
        <v>high</v>
      </c>
      <c r="G3586">
        <v>1482</v>
      </c>
      <c r="H3586">
        <f t="shared" si="1556"/>
        <v>1482</v>
      </c>
      <c r="I3586">
        <f t="shared" ca="1" si="1557"/>
        <v>1205.5870303153827</v>
      </c>
      <c r="J3586">
        <f t="shared" ca="1" si="1558"/>
        <v>276.41296968461734</v>
      </c>
      <c r="K3586" t="str">
        <f t="shared" ca="1" si="1559"/>
        <v>high</v>
      </c>
      <c r="L3586">
        <v>0</v>
      </c>
      <c r="M3586" t="str">
        <f t="shared" si="1540"/>
        <v>low</v>
      </c>
      <c r="N3586">
        <f t="shared" si="1544"/>
        <v>3</v>
      </c>
      <c r="O3586">
        <f t="shared" si="1545"/>
        <v>4</v>
      </c>
      <c r="P3586" t="str">
        <f t="shared" si="1546"/>
        <v>čtvrtek</v>
      </c>
      <c r="Q3586">
        <f t="shared" si="1566"/>
        <v>0</v>
      </c>
      <c r="R3586">
        <f t="shared" si="1566"/>
        <v>0</v>
      </c>
      <c r="S3586">
        <f t="shared" si="1566"/>
        <v>1</v>
      </c>
      <c r="T3586">
        <f t="shared" si="1566"/>
        <v>0</v>
      </c>
      <c r="U3586">
        <f t="shared" si="1566"/>
        <v>0</v>
      </c>
      <c r="V3586">
        <f t="shared" si="1566"/>
        <v>0</v>
      </c>
      <c r="W3586">
        <f t="shared" si="1566"/>
        <v>0</v>
      </c>
      <c r="X3586">
        <f t="shared" si="1566"/>
        <v>0</v>
      </c>
      <c r="Y3586">
        <f t="shared" si="1566"/>
        <v>0</v>
      </c>
      <c r="Z3586">
        <f t="shared" si="1566"/>
        <v>0</v>
      </c>
      <c r="AA3586">
        <f t="shared" si="1566"/>
        <v>0</v>
      </c>
      <c r="AB3586">
        <f t="shared" si="1566"/>
        <v>0</v>
      </c>
      <c r="AC3586">
        <f t="shared" si="1561"/>
        <v>0</v>
      </c>
      <c r="AD3586">
        <f t="shared" si="1561"/>
        <v>0</v>
      </c>
      <c r="AE3586">
        <f t="shared" si="1561"/>
        <v>0</v>
      </c>
      <c r="AF3586">
        <f t="shared" si="1561"/>
        <v>1</v>
      </c>
      <c r="AG3586">
        <f t="shared" si="1561"/>
        <v>0</v>
      </c>
      <c r="AH3586">
        <f t="shared" si="1561"/>
        <v>0</v>
      </c>
      <c r="AI3586">
        <f t="shared" si="1561"/>
        <v>0</v>
      </c>
      <c r="AJ3586">
        <f t="shared" ca="1" si="1563"/>
        <v>0</v>
      </c>
      <c r="AK3586">
        <f t="shared" ca="1" si="1547"/>
        <v>0</v>
      </c>
      <c r="AL3586">
        <f t="shared" ca="1" si="1548"/>
        <v>1</v>
      </c>
      <c r="AM3586">
        <f t="shared" ca="1" si="1564"/>
        <v>1</v>
      </c>
      <c r="AN3586">
        <f t="shared" ca="1" si="1549"/>
        <v>0</v>
      </c>
      <c r="AO3586">
        <f t="shared" ca="1" si="1550"/>
        <v>0</v>
      </c>
      <c r="AP3586">
        <f t="shared" ca="1" si="1565"/>
        <v>1</v>
      </c>
      <c r="AQ3586">
        <f t="shared" ca="1" si="1551"/>
        <v>0</v>
      </c>
      <c r="AR3586">
        <f t="shared" ca="1" si="1552"/>
        <v>0</v>
      </c>
      <c r="AS3586">
        <v>0</v>
      </c>
      <c r="AT3586">
        <v>0</v>
      </c>
      <c r="AU3586">
        <f t="shared" ca="1" si="1562"/>
        <v>0</v>
      </c>
      <c r="AV3586">
        <f t="shared" ca="1" si="1562"/>
        <v>0</v>
      </c>
      <c r="AW3586">
        <f t="shared" ca="1" si="1562"/>
        <v>1</v>
      </c>
      <c r="AX3586">
        <v>0</v>
      </c>
    </row>
    <row r="3587" spans="1:50" x14ac:dyDescent="0.25">
      <c r="A3587" s="2">
        <v>42440</v>
      </c>
      <c r="B3587">
        <v>2587</v>
      </c>
      <c r="C3587">
        <v>15</v>
      </c>
      <c r="D3587">
        <f t="shared" ca="1" si="1553"/>
        <v>19.184230200305784</v>
      </c>
      <c r="E3587">
        <f t="shared" ca="1" si="1554"/>
        <v>-4.1842302003057839</v>
      </c>
      <c r="F3587" t="str">
        <f t="shared" ca="1" si="1555"/>
        <v>low</v>
      </c>
      <c r="G3587">
        <v>327</v>
      </c>
      <c r="H3587">
        <f t="shared" si="1556"/>
        <v>327</v>
      </c>
      <c r="I3587">
        <f t="shared" ca="1" si="1557"/>
        <v>1205.5716054761597</v>
      </c>
      <c r="J3587">
        <f t="shared" ca="1" si="1558"/>
        <v>-878.57160547615968</v>
      </c>
      <c r="K3587" t="str">
        <f t="shared" ca="1" si="1559"/>
        <v>low</v>
      </c>
      <c r="L3587">
        <v>4.0000000000000036E-2</v>
      </c>
      <c r="M3587" t="str">
        <f t="shared" si="1540"/>
        <v>low</v>
      </c>
      <c r="N3587">
        <f t="shared" si="1544"/>
        <v>3</v>
      </c>
      <c r="O3587">
        <f t="shared" si="1545"/>
        <v>5</v>
      </c>
      <c r="P3587" t="str">
        <f t="shared" si="1546"/>
        <v>pátek</v>
      </c>
      <c r="Q3587">
        <f t="shared" si="1566"/>
        <v>0</v>
      </c>
      <c r="R3587">
        <f t="shared" si="1566"/>
        <v>0</v>
      </c>
      <c r="S3587">
        <f t="shared" si="1566"/>
        <v>1</v>
      </c>
      <c r="T3587">
        <f t="shared" si="1566"/>
        <v>0</v>
      </c>
      <c r="U3587">
        <f t="shared" si="1566"/>
        <v>0</v>
      </c>
      <c r="V3587">
        <f t="shared" si="1566"/>
        <v>0</v>
      </c>
      <c r="W3587">
        <f t="shared" si="1566"/>
        <v>0</v>
      </c>
      <c r="X3587">
        <f t="shared" si="1566"/>
        <v>0</v>
      </c>
      <c r="Y3587">
        <f t="shared" si="1566"/>
        <v>0</v>
      </c>
      <c r="Z3587">
        <f t="shared" si="1566"/>
        <v>0</v>
      </c>
      <c r="AA3587">
        <f t="shared" si="1566"/>
        <v>0</v>
      </c>
      <c r="AB3587">
        <f t="shared" si="1566"/>
        <v>0</v>
      </c>
      <c r="AC3587">
        <f t="shared" si="1561"/>
        <v>0</v>
      </c>
      <c r="AD3587">
        <f t="shared" si="1561"/>
        <v>0</v>
      </c>
      <c r="AE3587">
        <f t="shared" si="1561"/>
        <v>0</v>
      </c>
      <c r="AF3587">
        <f t="shared" si="1561"/>
        <v>0</v>
      </c>
      <c r="AG3587">
        <f t="shared" si="1561"/>
        <v>1</v>
      </c>
      <c r="AH3587">
        <f t="shared" si="1561"/>
        <v>0</v>
      </c>
      <c r="AI3587">
        <f t="shared" si="1561"/>
        <v>0</v>
      </c>
      <c r="AJ3587">
        <f t="shared" ca="1" si="1563"/>
        <v>0</v>
      </c>
      <c r="AK3587">
        <f t="shared" ca="1" si="1547"/>
        <v>0</v>
      </c>
      <c r="AL3587">
        <f t="shared" ca="1" si="1548"/>
        <v>1</v>
      </c>
      <c r="AM3587">
        <f t="shared" ca="1" si="1564"/>
        <v>0</v>
      </c>
      <c r="AN3587">
        <f t="shared" ca="1" si="1549"/>
        <v>1</v>
      </c>
      <c r="AO3587">
        <f t="shared" ca="1" si="1550"/>
        <v>0</v>
      </c>
      <c r="AP3587">
        <f t="shared" ca="1" si="1565"/>
        <v>1</v>
      </c>
      <c r="AQ3587">
        <f t="shared" ca="1" si="1551"/>
        <v>0</v>
      </c>
      <c r="AR3587">
        <f t="shared" ca="1" si="1552"/>
        <v>0</v>
      </c>
      <c r="AS3587">
        <v>0</v>
      </c>
      <c r="AT3587">
        <v>0</v>
      </c>
      <c r="AU3587">
        <f t="shared" ca="1" si="1562"/>
        <v>1</v>
      </c>
      <c r="AV3587">
        <f t="shared" ca="1" si="1562"/>
        <v>0</v>
      </c>
      <c r="AW3587">
        <f t="shared" ca="1" si="1562"/>
        <v>0</v>
      </c>
      <c r="AX3587">
        <v>0</v>
      </c>
    </row>
    <row r="3588" spans="1:50" x14ac:dyDescent="0.25">
      <c r="A3588" s="2">
        <v>42441</v>
      </c>
      <c r="B3588">
        <v>2588</v>
      </c>
      <c r="C3588">
        <v>12</v>
      </c>
      <c r="D3588">
        <f t="shared" ca="1" si="1553"/>
        <v>19.182184907910816</v>
      </c>
      <c r="E3588">
        <f t="shared" ca="1" si="1554"/>
        <v>-7.1821849079108162</v>
      </c>
      <c r="F3588" t="str">
        <f t="shared" ca="1" si="1555"/>
        <v>low</v>
      </c>
      <c r="G3588">
        <v>404</v>
      </c>
      <c r="H3588">
        <f t="shared" si="1556"/>
        <v>404</v>
      </c>
      <c r="I3588">
        <f t="shared" ca="1" si="1557"/>
        <v>1205.5560308846725</v>
      </c>
      <c r="J3588">
        <f t="shared" ca="1" si="1558"/>
        <v>-801.55603088467251</v>
      </c>
      <c r="K3588" t="str">
        <f t="shared" ca="1" si="1559"/>
        <v>low</v>
      </c>
      <c r="L3588">
        <v>-0.17999999999999994</v>
      </c>
      <c r="M3588" t="str">
        <f t="shared" si="1540"/>
        <v>low</v>
      </c>
      <c r="N3588">
        <f t="shared" si="1544"/>
        <v>3</v>
      </c>
      <c r="O3588">
        <f t="shared" si="1545"/>
        <v>6</v>
      </c>
      <c r="P3588" t="str">
        <f t="shared" si="1546"/>
        <v>sobota</v>
      </c>
      <c r="Q3588">
        <f t="shared" si="1566"/>
        <v>0</v>
      </c>
      <c r="R3588">
        <f t="shared" si="1566"/>
        <v>0</v>
      </c>
      <c r="S3588">
        <f t="shared" si="1566"/>
        <v>1</v>
      </c>
      <c r="T3588">
        <f t="shared" si="1566"/>
        <v>0</v>
      </c>
      <c r="U3588">
        <f t="shared" si="1566"/>
        <v>0</v>
      </c>
      <c r="V3588">
        <f t="shared" si="1566"/>
        <v>0</v>
      </c>
      <c r="W3588">
        <f t="shared" si="1566"/>
        <v>0</v>
      </c>
      <c r="X3588">
        <f t="shared" si="1566"/>
        <v>0</v>
      </c>
      <c r="Y3588">
        <f t="shared" si="1566"/>
        <v>0</v>
      </c>
      <c r="Z3588">
        <f t="shared" si="1566"/>
        <v>0</v>
      </c>
      <c r="AA3588">
        <f t="shared" si="1566"/>
        <v>0</v>
      </c>
      <c r="AB3588">
        <f t="shared" si="1566"/>
        <v>0</v>
      </c>
      <c r="AC3588">
        <f t="shared" si="1561"/>
        <v>0</v>
      </c>
      <c r="AD3588">
        <f t="shared" si="1561"/>
        <v>0</v>
      </c>
      <c r="AE3588">
        <f t="shared" si="1561"/>
        <v>0</v>
      </c>
      <c r="AF3588">
        <f t="shared" si="1561"/>
        <v>0</v>
      </c>
      <c r="AG3588">
        <f t="shared" si="1561"/>
        <v>0</v>
      </c>
      <c r="AH3588">
        <f t="shared" si="1561"/>
        <v>1</v>
      </c>
      <c r="AI3588">
        <f t="shared" si="1561"/>
        <v>0</v>
      </c>
      <c r="AJ3588">
        <f t="shared" ca="1" si="1563"/>
        <v>0</v>
      </c>
      <c r="AK3588">
        <f t="shared" ca="1" si="1547"/>
        <v>0</v>
      </c>
      <c r="AL3588">
        <f t="shared" ca="1" si="1548"/>
        <v>1</v>
      </c>
      <c r="AM3588">
        <f t="shared" ca="1" si="1564"/>
        <v>0</v>
      </c>
      <c r="AN3588">
        <f t="shared" ca="1" si="1549"/>
        <v>1</v>
      </c>
      <c r="AO3588">
        <f t="shared" ca="1" si="1550"/>
        <v>0</v>
      </c>
      <c r="AP3588">
        <f t="shared" ca="1" si="1565"/>
        <v>1</v>
      </c>
      <c r="AQ3588">
        <f t="shared" ca="1" si="1551"/>
        <v>0</v>
      </c>
      <c r="AR3588">
        <f t="shared" ca="1" si="1552"/>
        <v>0</v>
      </c>
      <c r="AS3588">
        <v>0</v>
      </c>
      <c r="AT3588">
        <v>0</v>
      </c>
      <c r="AU3588">
        <f t="shared" ca="1" si="1562"/>
        <v>1</v>
      </c>
      <c r="AV3588">
        <f t="shared" ca="1" si="1562"/>
        <v>0</v>
      </c>
      <c r="AW3588">
        <f t="shared" ca="1" si="1562"/>
        <v>0</v>
      </c>
      <c r="AX3588">
        <v>0</v>
      </c>
    </row>
    <row r="3589" spans="1:50" x14ac:dyDescent="0.25">
      <c r="A3589" s="2">
        <v>42442</v>
      </c>
      <c r="B3589">
        <v>2589</v>
      </c>
      <c r="C3589">
        <v>8</v>
      </c>
      <c r="D3589">
        <f t="shared" ca="1" si="1553"/>
        <v>19.180135036971031</v>
      </c>
      <c r="E3589">
        <f t="shared" ca="1" si="1554"/>
        <v>-11.180135036971031</v>
      </c>
      <c r="F3589" t="str">
        <f t="shared" ca="1" si="1555"/>
        <v>low</v>
      </c>
      <c r="G3589">
        <v>448</v>
      </c>
      <c r="H3589">
        <f t="shared" si="1556"/>
        <v>448</v>
      </c>
      <c r="I3589">
        <f t="shared" ca="1" si="1557"/>
        <v>1205.5403065409214</v>
      </c>
      <c r="J3589">
        <f t="shared" ca="1" si="1558"/>
        <v>-757.54030654092139</v>
      </c>
      <c r="K3589" t="str">
        <f t="shared" ca="1" si="1559"/>
        <v>low</v>
      </c>
      <c r="L3589">
        <v>3.0750000000000002</v>
      </c>
      <c r="M3589" t="str">
        <f t="shared" si="1540"/>
        <v>low</v>
      </c>
      <c r="N3589">
        <f t="shared" si="1544"/>
        <v>3</v>
      </c>
      <c r="O3589">
        <f t="shared" si="1545"/>
        <v>7</v>
      </c>
      <c r="P3589" t="str">
        <f t="shared" si="1546"/>
        <v>neděle</v>
      </c>
      <c r="Q3589">
        <f t="shared" si="1566"/>
        <v>0</v>
      </c>
      <c r="R3589">
        <f t="shared" si="1566"/>
        <v>0</v>
      </c>
      <c r="S3589">
        <f t="shared" si="1566"/>
        <v>1</v>
      </c>
      <c r="T3589">
        <f t="shared" si="1566"/>
        <v>0</v>
      </c>
      <c r="U3589">
        <f t="shared" si="1566"/>
        <v>0</v>
      </c>
      <c r="V3589">
        <f t="shared" si="1566"/>
        <v>0</v>
      </c>
      <c r="W3589">
        <f t="shared" si="1566"/>
        <v>0</v>
      </c>
      <c r="X3589">
        <f t="shared" si="1566"/>
        <v>0</v>
      </c>
      <c r="Y3589">
        <f t="shared" si="1566"/>
        <v>0</v>
      </c>
      <c r="Z3589">
        <f t="shared" si="1566"/>
        <v>0</v>
      </c>
      <c r="AA3589">
        <f t="shared" si="1566"/>
        <v>0</v>
      </c>
      <c r="AB3589">
        <f t="shared" si="1566"/>
        <v>0</v>
      </c>
      <c r="AC3589">
        <f t="shared" si="1561"/>
        <v>0</v>
      </c>
      <c r="AD3589">
        <f t="shared" si="1561"/>
        <v>0</v>
      </c>
      <c r="AE3589">
        <f t="shared" si="1561"/>
        <v>0</v>
      </c>
      <c r="AF3589">
        <f t="shared" si="1561"/>
        <v>0</v>
      </c>
      <c r="AG3589">
        <f t="shared" si="1561"/>
        <v>0</v>
      </c>
      <c r="AH3589">
        <f t="shared" si="1561"/>
        <v>0</v>
      </c>
      <c r="AI3589">
        <f t="shared" si="1561"/>
        <v>1</v>
      </c>
      <c r="AJ3589">
        <f t="shared" ca="1" si="1563"/>
        <v>0</v>
      </c>
      <c r="AK3589">
        <f t="shared" ca="1" si="1547"/>
        <v>0</v>
      </c>
      <c r="AL3589">
        <f t="shared" ca="1" si="1548"/>
        <v>1</v>
      </c>
      <c r="AM3589">
        <f t="shared" ca="1" si="1564"/>
        <v>1</v>
      </c>
      <c r="AN3589">
        <f t="shared" ca="1" si="1549"/>
        <v>0</v>
      </c>
      <c r="AO3589">
        <f t="shared" ca="1" si="1550"/>
        <v>0</v>
      </c>
      <c r="AP3589">
        <f t="shared" ca="1" si="1565"/>
        <v>1</v>
      </c>
      <c r="AQ3589">
        <f t="shared" ca="1" si="1551"/>
        <v>0</v>
      </c>
      <c r="AR3589">
        <f t="shared" ca="1" si="1552"/>
        <v>0</v>
      </c>
      <c r="AS3589">
        <v>0</v>
      </c>
      <c r="AT3589">
        <v>0</v>
      </c>
      <c r="AU3589">
        <f t="shared" ca="1" si="1562"/>
        <v>1</v>
      </c>
      <c r="AV3589">
        <f t="shared" ca="1" si="1562"/>
        <v>0</v>
      </c>
      <c r="AW3589">
        <f t="shared" ca="1" si="1562"/>
        <v>0</v>
      </c>
      <c r="AX3589">
        <v>0</v>
      </c>
    </row>
    <row r="3590" spans="1:50" x14ac:dyDescent="0.25">
      <c r="A3590" s="2">
        <v>42443</v>
      </c>
      <c r="B3590">
        <v>2590</v>
      </c>
      <c r="C3590">
        <v>22</v>
      </c>
      <c r="D3590">
        <f t="shared" ca="1" si="1553"/>
        <v>19.178080587486434</v>
      </c>
      <c r="E3590">
        <f t="shared" ca="1" si="1554"/>
        <v>2.8219194125135658</v>
      </c>
      <c r="F3590" t="str">
        <f t="shared" ca="1" si="1555"/>
        <v>high</v>
      </c>
      <c r="G3590">
        <v>2335</v>
      </c>
      <c r="H3590">
        <f t="shared" si="1556"/>
        <v>2335</v>
      </c>
      <c r="I3590">
        <f t="shared" ca="1" si="1557"/>
        <v>1205.5244324449059</v>
      </c>
      <c r="J3590">
        <f t="shared" ca="1" si="1558"/>
        <v>1129.4755675550941</v>
      </c>
      <c r="K3590" t="str">
        <f t="shared" ca="1" si="1559"/>
        <v>high</v>
      </c>
      <c r="L3590">
        <v>-0.1</v>
      </c>
      <c r="M3590" t="str">
        <f t="shared" si="1540"/>
        <v>low</v>
      </c>
      <c r="N3590">
        <f t="shared" si="1544"/>
        <v>3</v>
      </c>
      <c r="O3590">
        <f t="shared" si="1545"/>
        <v>1</v>
      </c>
      <c r="P3590" t="str">
        <f t="shared" si="1546"/>
        <v>pondělí</v>
      </c>
      <c r="Q3590">
        <f t="shared" si="1566"/>
        <v>0</v>
      </c>
      <c r="R3590">
        <f t="shared" si="1566"/>
        <v>0</v>
      </c>
      <c r="S3590">
        <f t="shared" si="1566"/>
        <v>1</v>
      </c>
      <c r="T3590">
        <f t="shared" si="1566"/>
        <v>0</v>
      </c>
      <c r="U3590">
        <f t="shared" si="1566"/>
        <v>0</v>
      </c>
      <c r="V3590">
        <f t="shared" si="1566"/>
        <v>0</v>
      </c>
      <c r="W3590">
        <f t="shared" si="1566"/>
        <v>0</v>
      </c>
      <c r="X3590">
        <f t="shared" si="1566"/>
        <v>0</v>
      </c>
      <c r="Y3590">
        <f t="shared" si="1566"/>
        <v>0</v>
      </c>
      <c r="Z3590">
        <f t="shared" si="1566"/>
        <v>0</v>
      </c>
      <c r="AA3590">
        <f t="shared" si="1566"/>
        <v>0</v>
      </c>
      <c r="AB3590">
        <f t="shared" si="1566"/>
        <v>0</v>
      </c>
      <c r="AC3590">
        <f t="shared" si="1561"/>
        <v>1</v>
      </c>
      <c r="AD3590">
        <f t="shared" si="1561"/>
        <v>0</v>
      </c>
      <c r="AE3590">
        <f t="shared" si="1561"/>
        <v>0</v>
      </c>
      <c r="AF3590">
        <f t="shared" si="1561"/>
        <v>0</v>
      </c>
      <c r="AG3590">
        <f t="shared" si="1561"/>
        <v>0</v>
      </c>
      <c r="AH3590">
        <f t="shared" si="1561"/>
        <v>0</v>
      </c>
      <c r="AI3590">
        <f t="shared" si="1561"/>
        <v>0</v>
      </c>
      <c r="AJ3590">
        <f t="shared" ca="1" si="1563"/>
        <v>0</v>
      </c>
      <c r="AK3590">
        <f t="shared" ca="1" si="1547"/>
        <v>0</v>
      </c>
      <c r="AL3590">
        <f t="shared" ca="1" si="1548"/>
        <v>1</v>
      </c>
      <c r="AM3590">
        <f t="shared" ca="1" si="1564"/>
        <v>0</v>
      </c>
      <c r="AN3590">
        <f t="shared" ca="1" si="1549"/>
        <v>1</v>
      </c>
      <c r="AO3590">
        <f t="shared" ca="1" si="1550"/>
        <v>0</v>
      </c>
      <c r="AP3590">
        <f t="shared" ca="1" si="1565"/>
        <v>1</v>
      </c>
      <c r="AQ3590">
        <f t="shared" ca="1" si="1551"/>
        <v>0</v>
      </c>
      <c r="AR3590">
        <f t="shared" ca="1" si="1552"/>
        <v>0</v>
      </c>
      <c r="AS3590">
        <v>0</v>
      </c>
      <c r="AT3590">
        <v>0</v>
      </c>
      <c r="AU3590">
        <f t="shared" ca="1" si="1562"/>
        <v>0</v>
      </c>
      <c r="AV3590">
        <f t="shared" ca="1" si="1562"/>
        <v>0</v>
      </c>
      <c r="AW3590">
        <f t="shared" ca="1" si="1562"/>
        <v>1</v>
      </c>
      <c r="AX3590">
        <v>0</v>
      </c>
    </row>
    <row r="3591" spans="1:50" x14ac:dyDescent="0.25">
      <c r="A3591" s="2">
        <v>42444</v>
      </c>
      <c r="B3591">
        <v>2591</v>
      </c>
      <c r="C3591">
        <v>13</v>
      </c>
      <c r="D3591">
        <f t="shared" ca="1" si="1553"/>
        <v>19.176021559457016</v>
      </c>
      <c r="E3591">
        <f t="shared" ca="1" si="1554"/>
        <v>-6.1760215594570163</v>
      </c>
      <c r="F3591" t="str">
        <f t="shared" ca="1" si="1555"/>
        <v>low</v>
      </c>
      <c r="G3591">
        <v>751</v>
      </c>
      <c r="H3591">
        <f t="shared" si="1556"/>
        <v>751</v>
      </c>
      <c r="I3591">
        <f t="shared" ca="1" si="1557"/>
        <v>1205.5084085966262</v>
      </c>
      <c r="J3591">
        <f t="shared" ca="1" si="1558"/>
        <v>-454.50840859662617</v>
      </c>
      <c r="K3591" t="str">
        <f t="shared" ca="1" si="1559"/>
        <v>low</v>
      </c>
      <c r="L3591">
        <v>-0.55999999999999994</v>
      </c>
      <c r="M3591" t="str">
        <f t="shared" si="1540"/>
        <v>low</v>
      </c>
      <c r="N3591">
        <f t="shared" si="1544"/>
        <v>3</v>
      </c>
      <c r="O3591">
        <f t="shared" si="1545"/>
        <v>2</v>
      </c>
      <c r="P3591" t="str">
        <f t="shared" si="1546"/>
        <v>úterý</v>
      </c>
      <c r="Q3591">
        <f t="shared" si="1566"/>
        <v>0</v>
      </c>
      <c r="R3591">
        <f t="shared" si="1566"/>
        <v>0</v>
      </c>
      <c r="S3591">
        <f t="shared" si="1566"/>
        <v>1</v>
      </c>
      <c r="T3591">
        <f t="shared" si="1566"/>
        <v>0</v>
      </c>
      <c r="U3591">
        <f t="shared" si="1566"/>
        <v>0</v>
      </c>
      <c r="V3591">
        <f t="shared" si="1566"/>
        <v>0</v>
      </c>
      <c r="W3591">
        <f t="shared" si="1566"/>
        <v>0</v>
      </c>
      <c r="X3591">
        <f t="shared" si="1566"/>
        <v>0</v>
      </c>
      <c r="Y3591">
        <f t="shared" si="1566"/>
        <v>0</v>
      </c>
      <c r="Z3591">
        <f t="shared" si="1566"/>
        <v>0</v>
      </c>
      <c r="AA3591">
        <f t="shared" si="1566"/>
        <v>0</v>
      </c>
      <c r="AB3591">
        <f t="shared" si="1566"/>
        <v>0</v>
      </c>
      <c r="AC3591">
        <f t="shared" si="1561"/>
        <v>0</v>
      </c>
      <c r="AD3591">
        <f t="shared" si="1561"/>
        <v>1</v>
      </c>
      <c r="AE3591">
        <f t="shared" si="1561"/>
        <v>0</v>
      </c>
      <c r="AF3591">
        <f t="shared" si="1561"/>
        <v>0</v>
      </c>
      <c r="AG3591">
        <f t="shared" si="1561"/>
        <v>0</v>
      </c>
      <c r="AH3591">
        <f t="shared" si="1561"/>
        <v>0</v>
      </c>
      <c r="AI3591">
        <f t="shared" si="1561"/>
        <v>0</v>
      </c>
      <c r="AJ3591">
        <f t="shared" ca="1" si="1563"/>
        <v>0</v>
      </c>
      <c r="AK3591">
        <f t="shared" ca="1" si="1547"/>
        <v>0</v>
      </c>
      <c r="AL3591">
        <f t="shared" ca="1" si="1548"/>
        <v>1</v>
      </c>
      <c r="AM3591">
        <f t="shared" ca="1" si="1564"/>
        <v>0</v>
      </c>
      <c r="AN3591">
        <f t="shared" ca="1" si="1549"/>
        <v>1</v>
      </c>
      <c r="AO3591">
        <f t="shared" ca="1" si="1550"/>
        <v>0</v>
      </c>
      <c r="AP3591">
        <f t="shared" ca="1" si="1565"/>
        <v>1</v>
      </c>
      <c r="AQ3591">
        <f t="shared" ca="1" si="1551"/>
        <v>0</v>
      </c>
      <c r="AR3591">
        <f t="shared" ca="1" si="1552"/>
        <v>0</v>
      </c>
      <c r="AS3591">
        <v>1</v>
      </c>
      <c r="AT3591">
        <v>0</v>
      </c>
      <c r="AU3591">
        <f t="shared" ca="1" si="1562"/>
        <v>1</v>
      </c>
      <c r="AV3591">
        <f t="shared" ca="1" si="1562"/>
        <v>0</v>
      </c>
      <c r="AW3591">
        <f t="shared" ca="1" si="1562"/>
        <v>0</v>
      </c>
      <c r="AX3591">
        <v>0</v>
      </c>
    </row>
    <row r="3592" spans="1:50" x14ac:dyDescent="0.25">
      <c r="A3592" s="2">
        <v>42445</v>
      </c>
      <c r="B3592">
        <v>2592</v>
      </c>
      <c r="C3592">
        <v>19</v>
      </c>
      <c r="D3592">
        <f t="shared" ca="1" si="1553"/>
        <v>19.173957952882787</v>
      </c>
      <c r="E3592">
        <f t="shared" ca="1" si="1554"/>
        <v>-0.17395795288278748</v>
      </c>
      <c r="F3592" t="str">
        <f t="shared" ca="1" si="1555"/>
        <v>medium</v>
      </c>
      <c r="G3592">
        <v>1406</v>
      </c>
      <c r="H3592">
        <f t="shared" si="1556"/>
        <v>1406</v>
      </c>
      <c r="I3592">
        <f t="shared" ca="1" si="1557"/>
        <v>1205.4922349960825</v>
      </c>
      <c r="J3592">
        <f t="shared" ca="1" si="1558"/>
        <v>200.50776500391748</v>
      </c>
      <c r="K3592" t="str">
        <f t="shared" ca="1" si="1559"/>
        <v>high</v>
      </c>
      <c r="L3592">
        <v>-2.1333333333333333</v>
      </c>
      <c r="M3592" t="str">
        <f t="shared" si="1540"/>
        <v>low</v>
      </c>
      <c r="N3592">
        <f t="shared" si="1544"/>
        <v>3</v>
      </c>
      <c r="O3592">
        <f t="shared" si="1545"/>
        <v>3</v>
      </c>
      <c r="P3592" t="str">
        <f t="shared" si="1546"/>
        <v>středa</v>
      </c>
      <c r="Q3592">
        <f t="shared" si="1566"/>
        <v>0</v>
      </c>
      <c r="R3592">
        <f t="shared" si="1566"/>
        <v>0</v>
      </c>
      <c r="S3592">
        <f t="shared" si="1566"/>
        <v>1</v>
      </c>
      <c r="T3592">
        <f t="shared" si="1566"/>
        <v>0</v>
      </c>
      <c r="U3592">
        <f t="shared" si="1566"/>
        <v>0</v>
      </c>
      <c r="V3592">
        <f t="shared" si="1566"/>
        <v>0</v>
      </c>
      <c r="W3592">
        <f t="shared" si="1566"/>
        <v>0</v>
      </c>
      <c r="X3592">
        <f t="shared" si="1566"/>
        <v>0</v>
      </c>
      <c r="Y3592">
        <f t="shared" si="1566"/>
        <v>0</v>
      </c>
      <c r="Z3592">
        <f t="shared" si="1566"/>
        <v>0</v>
      </c>
      <c r="AA3592">
        <f t="shared" si="1566"/>
        <v>0</v>
      </c>
      <c r="AB3592">
        <f t="shared" si="1566"/>
        <v>0</v>
      </c>
      <c r="AC3592">
        <f t="shared" si="1561"/>
        <v>0</v>
      </c>
      <c r="AD3592">
        <f t="shared" si="1561"/>
        <v>0</v>
      </c>
      <c r="AE3592">
        <f t="shared" si="1561"/>
        <v>1</v>
      </c>
      <c r="AF3592">
        <f t="shared" si="1561"/>
        <v>0</v>
      </c>
      <c r="AG3592">
        <f t="shared" si="1561"/>
        <v>0</v>
      </c>
      <c r="AH3592">
        <f t="shared" si="1561"/>
        <v>0</v>
      </c>
      <c r="AI3592">
        <f t="shared" si="1561"/>
        <v>0</v>
      </c>
      <c r="AJ3592">
        <f t="shared" ca="1" si="1563"/>
        <v>0</v>
      </c>
      <c r="AK3592">
        <f t="shared" ca="1" si="1547"/>
        <v>0</v>
      </c>
      <c r="AL3592">
        <f t="shared" ca="1" si="1548"/>
        <v>1</v>
      </c>
      <c r="AM3592">
        <f t="shared" ca="1" si="1564"/>
        <v>1</v>
      </c>
      <c r="AN3592">
        <f t="shared" ca="1" si="1549"/>
        <v>0</v>
      </c>
      <c r="AO3592">
        <f t="shared" ca="1" si="1550"/>
        <v>0</v>
      </c>
      <c r="AP3592">
        <f t="shared" ca="1" si="1565"/>
        <v>1</v>
      </c>
      <c r="AQ3592">
        <f t="shared" ca="1" si="1551"/>
        <v>0</v>
      </c>
      <c r="AR3592">
        <f t="shared" ca="1" si="1552"/>
        <v>0</v>
      </c>
      <c r="AS3592">
        <v>0</v>
      </c>
      <c r="AT3592">
        <v>0</v>
      </c>
      <c r="AU3592">
        <f t="shared" ca="1" si="1562"/>
        <v>0</v>
      </c>
      <c r="AV3592">
        <f t="shared" ca="1" si="1562"/>
        <v>1</v>
      </c>
      <c r="AW3592">
        <f t="shared" ca="1" si="1562"/>
        <v>0</v>
      </c>
      <c r="AX3592">
        <v>0</v>
      </c>
    </row>
    <row r="3593" spans="1:50" x14ac:dyDescent="0.25">
      <c r="A3593" s="2">
        <v>42446</v>
      </c>
      <c r="B3593">
        <v>2593</v>
      </c>
      <c r="C3593">
        <v>13</v>
      </c>
      <c r="D3593">
        <f t="shared" ca="1" si="1553"/>
        <v>19.171889767763741</v>
      </c>
      <c r="E3593">
        <f t="shared" ca="1" si="1554"/>
        <v>-6.1718897677637408</v>
      </c>
      <c r="F3593" t="str">
        <f t="shared" ca="1" si="1555"/>
        <v>low</v>
      </c>
      <c r="G3593">
        <v>1467</v>
      </c>
      <c r="H3593">
        <f t="shared" si="1556"/>
        <v>1467</v>
      </c>
      <c r="I3593">
        <f t="shared" ca="1" si="1557"/>
        <v>1205.4759116432747</v>
      </c>
      <c r="J3593">
        <f t="shared" ca="1" si="1558"/>
        <v>261.52408835672531</v>
      </c>
      <c r="K3593" t="str">
        <f t="shared" ca="1" si="1559"/>
        <v>high</v>
      </c>
      <c r="L3593">
        <v>-2.1</v>
      </c>
      <c r="M3593" t="str">
        <f t="shared" si="1540"/>
        <v>low</v>
      </c>
      <c r="N3593">
        <f t="shared" si="1544"/>
        <v>3</v>
      </c>
      <c r="O3593">
        <f t="shared" si="1545"/>
        <v>4</v>
      </c>
      <c r="P3593" t="str">
        <f t="shared" si="1546"/>
        <v>čtvrtek</v>
      </c>
      <c r="Q3593">
        <f t="shared" si="1566"/>
        <v>0</v>
      </c>
      <c r="R3593">
        <f t="shared" si="1566"/>
        <v>0</v>
      </c>
      <c r="S3593">
        <f t="shared" si="1566"/>
        <v>1</v>
      </c>
      <c r="T3593">
        <f t="shared" si="1566"/>
        <v>0</v>
      </c>
      <c r="U3593">
        <f t="shared" si="1566"/>
        <v>0</v>
      </c>
      <c r="V3593">
        <f t="shared" si="1566"/>
        <v>0</v>
      </c>
      <c r="W3593">
        <f t="shared" si="1566"/>
        <v>0</v>
      </c>
      <c r="X3593">
        <f t="shared" si="1566"/>
        <v>0</v>
      </c>
      <c r="Y3593">
        <f t="shared" si="1566"/>
        <v>0</v>
      </c>
      <c r="Z3593">
        <f t="shared" si="1566"/>
        <v>0</v>
      </c>
      <c r="AA3593">
        <f t="shared" si="1566"/>
        <v>0</v>
      </c>
      <c r="AB3593">
        <f t="shared" si="1566"/>
        <v>0</v>
      </c>
      <c r="AC3593">
        <f t="shared" si="1561"/>
        <v>0</v>
      </c>
      <c r="AD3593">
        <f t="shared" si="1561"/>
        <v>0</v>
      </c>
      <c r="AE3593">
        <f t="shared" si="1561"/>
        <v>0</v>
      </c>
      <c r="AF3593">
        <f t="shared" ref="AC3593:AI3627" si="1567">VLOOKUP($O3593,$V$74:$AC$80,AF$592+1,0)</f>
        <v>1</v>
      </c>
      <c r="AG3593">
        <f t="shared" si="1567"/>
        <v>0</v>
      </c>
      <c r="AH3593">
        <f t="shared" si="1567"/>
        <v>0</v>
      </c>
      <c r="AI3593">
        <f t="shared" si="1567"/>
        <v>0</v>
      </c>
      <c r="AJ3593">
        <f t="shared" ca="1" si="1563"/>
        <v>0</v>
      </c>
      <c r="AK3593">
        <f t="shared" ca="1" si="1547"/>
        <v>0</v>
      </c>
      <c r="AL3593">
        <f t="shared" ca="1" si="1548"/>
        <v>1</v>
      </c>
      <c r="AM3593">
        <f t="shared" ca="1" si="1564"/>
        <v>1</v>
      </c>
      <c r="AN3593">
        <f t="shared" ca="1" si="1549"/>
        <v>0</v>
      </c>
      <c r="AO3593">
        <f t="shared" ca="1" si="1550"/>
        <v>0</v>
      </c>
      <c r="AP3593">
        <f t="shared" ca="1" si="1565"/>
        <v>1</v>
      </c>
      <c r="AQ3593">
        <f t="shared" ca="1" si="1551"/>
        <v>0</v>
      </c>
      <c r="AR3593">
        <f t="shared" ca="1" si="1552"/>
        <v>0</v>
      </c>
      <c r="AS3593">
        <v>0</v>
      </c>
      <c r="AT3593">
        <v>0</v>
      </c>
      <c r="AU3593">
        <f t="shared" ca="1" si="1562"/>
        <v>1</v>
      </c>
      <c r="AV3593">
        <f t="shared" ca="1" si="1562"/>
        <v>0</v>
      </c>
      <c r="AW3593">
        <f t="shared" ca="1" si="1562"/>
        <v>0</v>
      </c>
      <c r="AX3593">
        <v>0</v>
      </c>
    </row>
    <row r="3594" spans="1:50" x14ac:dyDescent="0.25">
      <c r="A3594" s="2">
        <v>42447</v>
      </c>
      <c r="B3594">
        <v>2594</v>
      </c>
      <c r="C3594">
        <v>16</v>
      </c>
      <c r="D3594">
        <f t="shared" ca="1" si="1553"/>
        <v>19.169817004099876</v>
      </c>
      <c r="E3594">
        <f t="shared" ca="1" si="1554"/>
        <v>-3.1698170040998761</v>
      </c>
      <c r="F3594" t="str">
        <f t="shared" ca="1" si="1555"/>
        <v>low</v>
      </c>
      <c r="G3594">
        <v>1159</v>
      </c>
      <c r="H3594">
        <f t="shared" si="1556"/>
        <v>1159</v>
      </c>
      <c r="I3594">
        <f t="shared" ca="1" si="1557"/>
        <v>1205.4594385382029</v>
      </c>
      <c r="J3594">
        <f t="shared" ca="1" si="1558"/>
        <v>-46.459438538202903</v>
      </c>
      <c r="K3594" t="str">
        <f t="shared" ca="1" si="1559"/>
        <v>medium</v>
      </c>
      <c r="L3594">
        <v>-1.4</v>
      </c>
      <c r="M3594" t="str">
        <f t="shared" si="1540"/>
        <v>low</v>
      </c>
      <c r="N3594">
        <f t="shared" si="1544"/>
        <v>3</v>
      </c>
      <c r="O3594">
        <f t="shared" si="1545"/>
        <v>5</v>
      </c>
      <c r="P3594" t="str">
        <f t="shared" si="1546"/>
        <v>pátek</v>
      </c>
      <c r="Q3594">
        <f t="shared" si="1566"/>
        <v>0</v>
      </c>
      <c r="R3594">
        <f t="shared" si="1566"/>
        <v>0</v>
      </c>
      <c r="S3594">
        <f t="shared" si="1566"/>
        <v>1</v>
      </c>
      <c r="T3594">
        <f t="shared" si="1566"/>
        <v>0</v>
      </c>
      <c r="U3594">
        <f t="shared" si="1566"/>
        <v>0</v>
      </c>
      <c r="V3594">
        <f t="shared" si="1566"/>
        <v>0</v>
      </c>
      <c r="W3594">
        <f t="shared" si="1566"/>
        <v>0</v>
      </c>
      <c r="X3594">
        <f t="shared" si="1566"/>
        <v>0</v>
      </c>
      <c r="Y3594">
        <f t="shared" si="1566"/>
        <v>0</v>
      </c>
      <c r="Z3594">
        <f t="shared" si="1566"/>
        <v>0</v>
      </c>
      <c r="AA3594">
        <f t="shared" si="1566"/>
        <v>0</v>
      </c>
      <c r="AB3594">
        <f t="shared" si="1566"/>
        <v>0</v>
      </c>
      <c r="AC3594">
        <f t="shared" si="1567"/>
        <v>0</v>
      </c>
      <c r="AD3594">
        <f t="shared" si="1567"/>
        <v>0</v>
      </c>
      <c r="AE3594">
        <f t="shared" si="1567"/>
        <v>0</v>
      </c>
      <c r="AF3594">
        <f t="shared" si="1567"/>
        <v>0</v>
      </c>
      <c r="AG3594">
        <f t="shared" si="1567"/>
        <v>1</v>
      </c>
      <c r="AH3594">
        <f t="shared" si="1567"/>
        <v>0</v>
      </c>
      <c r="AI3594">
        <f t="shared" si="1567"/>
        <v>0</v>
      </c>
      <c r="AJ3594">
        <f t="shared" ca="1" si="1563"/>
        <v>0</v>
      </c>
      <c r="AK3594">
        <f t="shared" ca="1" si="1547"/>
        <v>0</v>
      </c>
      <c r="AL3594">
        <f t="shared" ca="1" si="1548"/>
        <v>1</v>
      </c>
      <c r="AM3594">
        <f t="shared" ca="1" si="1564"/>
        <v>1</v>
      </c>
      <c r="AN3594">
        <f t="shared" ca="1" si="1549"/>
        <v>0</v>
      </c>
      <c r="AO3594">
        <f t="shared" ca="1" si="1550"/>
        <v>0</v>
      </c>
      <c r="AP3594">
        <f t="shared" ca="1" si="1565"/>
        <v>1</v>
      </c>
      <c r="AQ3594">
        <f t="shared" ca="1" si="1551"/>
        <v>0</v>
      </c>
      <c r="AR3594">
        <f t="shared" ca="1" si="1552"/>
        <v>0</v>
      </c>
      <c r="AS3594">
        <v>0</v>
      </c>
      <c r="AT3594">
        <v>0</v>
      </c>
      <c r="AU3594">
        <f t="shared" ca="1" si="1562"/>
        <v>1</v>
      </c>
      <c r="AV3594">
        <f t="shared" ca="1" si="1562"/>
        <v>0</v>
      </c>
      <c r="AW3594">
        <f t="shared" ca="1" si="1562"/>
        <v>0</v>
      </c>
      <c r="AX3594">
        <v>0</v>
      </c>
    </row>
    <row r="3595" spans="1:50" x14ac:dyDescent="0.25">
      <c r="A3595" s="2">
        <v>42448</v>
      </c>
      <c r="B3595">
        <v>2595</v>
      </c>
      <c r="C3595">
        <v>6</v>
      </c>
      <c r="D3595">
        <f t="shared" ca="1" si="1553"/>
        <v>19.167739661891201</v>
      </c>
      <c r="E3595">
        <f t="shared" ca="1" si="1554"/>
        <v>-13.167739661891201</v>
      </c>
      <c r="F3595" t="str">
        <f t="shared" ca="1" si="1555"/>
        <v>low</v>
      </c>
      <c r="G3595">
        <v>272</v>
      </c>
      <c r="H3595">
        <f t="shared" si="1556"/>
        <v>272</v>
      </c>
      <c r="I3595">
        <f t="shared" ca="1" si="1557"/>
        <v>1205.4428156808667</v>
      </c>
      <c r="J3595">
        <f t="shared" ca="1" si="1558"/>
        <v>-933.44281568086672</v>
      </c>
      <c r="K3595" t="str">
        <f t="shared" ca="1" si="1559"/>
        <v>low</v>
      </c>
      <c r="L3595">
        <v>-5.9999999999999963E-2</v>
      </c>
      <c r="M3595" t="str">
        <f t="shared" si="1540"/>
        <v>low</v>
      </c>
      <c r="N3595">
        <f t="shared" si="1544"/>
        <v>3</v>
      </c>
      <c r="O3595">
        <f t="shared" si="1545"/>
        <v>6</v>
      </c>
      <c r="P3595" t="str">
        <f t="shared" si="1546"/>
        <v>sobota</v>
      </c>
      <c r="Q3595">
        <f t="shared" si="1566"/>
        <v>0</v>
      </c>
      <c r="R3595">
        <f t="shared" si="1566"/>
        <v>0</v>
      </c>
      <c r="S3595">
        <f t="shared" si="1566"/>
        <v>1</v>
      </c>
      <c r="T3595">
        <f t="shared" si="1566"/>
        <v>0</v>
      </c>
      <c r="U3595">
        <f t="shared" si="1566"/>
        <v>0</v>
      </c>
      <c r="V3595">
        <f t="shared" si="1566"/>
        <v>0</v>
      </c>
      <c r="W3595">
        <f t="shared" si="1566"/>
        <v>0</v>
      </c>
      <c r="X3595">
        <f t="shared" si="1566"/>
        <v>0</v>
      </c>
      <c r="Y3595">
        <f t="shared" si="1566"/>
        <v>0</v>
      </c>
      <c r="Z3595">
        <f t="shared" si="1566"/>
        <v>0</v>
      </c>
      <c r="AA3595">
        <f t="shared" si="1566"/>
        <v>0</v>
      </c>
      <c r="AB3595">
        <f t="shared" si="1566"/>
        <v>0</v>
      </c>
      <c r="AC3595">
        <f t="shared" si="1567"/>
        <v>0</v>
      </c>
      <c r="AD3595">
        <f t="shared" si="1567"/>
        <v>0</v>
      </c>
      <c r="AE3595">
        <f t="shared" si="1567"/>
        <v>0</v>
      </c>
      <c r="AF3595">
        <f t="shared" si="1567"/>
        <v>0</v>
      </c>
      <c r="AG3595">
        <f t="shared" si="1567"/>
        <v>0</v>
      </c>
      <c r="AH3595">
        <f t="shared" si="1567"/>
        <v>1</v>
      </c>
      <c r="AI3595">
        <f t="shared" si="1567"/>
        <v>0</v>
      </c>
      <c r="AJ3595">
        <f t="shared" ca="1" si="1563"/>
        <v>0</v>
      </c>
      <c r="AK3595">
        <f t="shared" ca="1" si="1547"/>
        <v>0</v>
      </c>
      <c r="AL3595">
        <f t="shared" ca="1" si="1548"/>
        <v>1</v>
      </c>
      <c r="AM3595">
        <f t="shared" ca="1" si="1564"/>
        <v>1</v>
      </c>
      <c r="AN3595">
        <f t="shared" ca="1" si="1549"/>
        <v>0</v>
      </c>
      <c r="AO3595">
        <f t="shared" ca="1" si="1550"/>
        <v>0</v>
      </c>
      <c r="AP3595">
        <f t="shared" ca="1" si="1565"/>
        <v>1</v>
      </c>
      <c r="AQ3595">
        <f t="shared" ca="1" si="1551"/>
        <v>0</v>
      </c>
      <c r="AR3595">
        <f t="shared" ca="1" si="1552"/>
        <v>0</v>
      </c>
      <c r="AS3595">
        <v>0</v>
      </c>
      <c r="AT3595">
        <v>0</v>
      </c>
      <c r="AU3595">
        <f t="shared" ca="1" si="1562"/>
        <v>1</v>
      </c>
      <c r="AV3595">
        <f t="shared" ca="1" si="1562"/>
        <v>0</v>
      </c>
      <c r="AW3595">
        <f t="shared" ca="1" si="1562"/>
        <v>0</v>
      </c>
      <c r="AX3595">
        <v>0</v>
      </c>
    </row>
    <row r="3596" spans="1:50" x14ac:dyDescent="0.25">
      <c r="A3596" s="2">
        <v>42449</v>
      </c>
      <c r="B3596">
        <v>2596</v>
      </c>
      <c r="C3596">
        <v>8</v>
      </c>
      <c r="D3596">
        <f t="shared" ca="1" si="1553"/>
        <v>19.165657741137707</v>
      </c>
      <c r="E3596">
        <f t="shared" ca="1" si="1554"/>
        <v>-11.165657741137707</v>
      </c>
      <c r="F3596" t="str">
        <f t="shared" ca="1" si="1555"/>
        <v>low</v>
      </c>
      <c r="G3596">
        <v>540</v>
      </c>
      <c r="H3596">
        <f t="shared" si="1556"/>
        <v>540</v>
      </c>
      <c r="I3596">
        <f t="shared" ca="1" si="1557"/>
        <v>1205.4260430712663</v>
      </c>
      <c r="J3596">
        <f t="shared" ca="1" si="1558"/>
        <v>-665.42604307126635</v>
      </c>
      <c r="K3596" t="str">
        <f t="shared" ca="1" si="1559"/>
        <v>low</v>
      </c>
      <c r="L3596">
        <v>-3.2</v>
      </c>
      <c r="M3596" t="str">
        <f t="shared" si="1540"/>
        <v>low</v>
      </c>
      <c r="N3596">
        <f t="shared" si="1544"/>
        <v>3</v>
      </c>
      <c r="O3596">
        <f t="shared" si="1545"/>
        <v>7</v>
      </c>
      <c r="P3596" t="str">
        <f t="shared" si="1546"/>
        <v>neděle</v>
      </c>
      <c r="Q3596">
        <f t="shared" si="1566"/>
        <v>0</v>
      </c>
      <c r="R3596">
        <f t="shared" si="1566"/>
        <v>0</v>
      </c>
      <c r="S3596">
        <f t="shared" si="1566"/>
        <v>1</v>
      </c>
      <c r="T3596">
        <f t="shared" si="1566"/>
        <v>0</v>
      </c>
      <c r="U3596">
        <f t="shared" si="1566"/>
        <v>0</v>
      </c>
      <c r="V3596">
        <f t="shared" si="1566"/>
        <v>0</v>
      </c>
      <c r="W3596">
        <f t="shared" si="1566"/>
        <v>0</v>
      </c>
      <c r="X3596">
        <f t="shared" si="1566"/>
        <v>0</v>
      </c>
      <c r="Y3596">
        <f t="shared" si="1566"/>
        <v>0</v>
      </c>
      <c r="Z3596">
        <f t="shared" si="1566"/>
        <v>0</v>
      </c>
      <c r="AA3596">
        <f t="shared" si="1566"/>
        <v>0</v>
      </c>
      <c r="AB3596">
        <f t="shared" si="1566"/>
        <v>0</v>
      </c>
      <c r="AC3596">
        <f t="shared" si="1567"/>
        <v>0</v>
      </c>
      <c r="AD3596">
        <f t="shared" si="1567"/>
        <v>0</v>
      </c>
      <c r="AE3596">
        <f t="shared" si="1567"/>
        <v>0</v>
      </c>
      <c r="AF3596">
        <f t="shared" si="1567"/>
        <v>0</v>
      </c>
      <c r="AG3596">
        <f t="shared" si="1567"/>
        <v>0</v>
      </c>
      <c r="AH3596">
        <f t="shared" si="1567"/>
        <v>0</v>
      </c>
      <c r="AI3596">
        <f t="shared" si="1567"/>
        <v>1</v>
      </c>
      <c r="AJ3596">
        <f t="shared" ca="1" si="1563"/>
        <v>0</v>
      </c>
      <c r="AK3596">
        <f t="shared" ca="1" si="1547"/>
        <v>0</v>
      </c>
      <c r="AL3596">
        <f t="shared" ca="1" si="1548"/>
        <v>1</v>
      </c>
      <c r="AM3596">
        <f t="shared" ca="1" si="1564"/>
        <v>1</v>
      </c>
      <c r="AN3596">
        <f t="shared" ca="1" si="1549"/>
        <v>0</v>
      </c>
      <c r="AO3596">
        <f t="shared" ca="1" si="1550"/>
        <v>0</v>
      </c>
      <c r="AP3596">
        <f t="shared" ca="1" si="1565"/>
        <v>1</v>
      </c>
      <c r="AQ3596">
        <f t="shared" ca="1" si="1551"/>
        <v>0</v>
      </c>
      <c r="AR3596">
        <f t="shared" ca="1" si="1552"/>
        <v>0</v>
      </c>
      <c r="AS3596">
        <v>0</v>
      </c>
      <c r="AT3596">
        <v>0</v>
      </c>
      <c r="AU3596">
        <f t="shared" ca="1" si="1562"/>
        <v>1</v>
      </c>
      <c r="AV3596">
        <f t="shared" ca="1" si="1562"/>
        <v>0</v>
      </c>
      <c r="AW3596">
        <f t="shared" ca="1" si="1562"/>
        <v>0</v>
      </c>
      <c r="AX3596">
        <v>0</v>
      </c>
    </row>
    <row r="3597" spans="1:50" x14ac:dyDescent="0.25">
      <c r="A3597" s="2">
        <v>42450</v>
      </c>
      <c r="B3597">
        <v>2597</v>
      </c>
      <c r="C3597">
        <v>17</v>
      </c>
      <c r="D3597">
        <f t="shared" ca="1" si="1553"/>
        <v>19.163571241839396</v>
      </c>
      <c r="E3597">
        <f t="shared" ca="1" si="1554"/>
        <v>-2.1635712418393958</v>
      </c>
      <c r="F3597" t="str">
        <f t="shared" ca="1" si="1555"/>
        <v>medium</v>
      </c>
      <c r="G3597">
        <v>878</v>
      </c>
      <c r="H3597">
        <f t="shared" si="1556"/>
        <v>878</v>
      </c>
      <c r="I3597">
        <f t="shared" ca="1" si="1557"/>
        <v>1205.409120709402</v>
      </c>
      <c r="J3597">
        <f t="shared" ca="1" si="1558"/>
        <v>-327.40912070940203</v>
      </c>
      <c r="K3597" t="str">
        <f t="shared" ca="1" si="1559"/>
        <v>medium</v>
      </c>
      <c r="L3597">
        <v>1.5937500000000004</v>
      </c>
      <c r="M3597" t="str">
        <f t="shared" si="1540"/>
        <v>low</v>
      </c>
      <c r="N3597">
        <f t="shared" si="1544"/>
        <v>3</v>
      </c>
      <c r="O3597">
        <f t="shared" si="1545"/>
        <v>1</v>
      </c>
      <c r="P3597" t="str">
        <f t="shared" si="1546"/>
        <v>pondělí</v>
      </c>
      <c r="Q3597">
        <f t="shared" si="1566"/>
        <v>0</v>
      </c>
      <c r="R3597">
        <f t="shared" si="1566"/>
        <v>0</v>
      </c>
      <c r="S3597">
        <f t="shared" si="1566"/>
        <v>1</v>
      </c>
      <c r="T3597">
        <f t="shared" si="1566"/>
        <v>0</v>
      </c>
      <c r="U3597">
        <f t="shared" si="1566"/>
        <v>0</v>
      </c>
      <c r="V3597">
        <f t="shared" si="1566"/>
        <v>0</v>
      </c>
      <c r="W3597">
        <f t="shared" si="1566"/>
        <v>0</v>
      </c>
      <c r="X3597">
        <f t="shared" si="1566"/>
        <v>0</v>
      </c>
      <c r="Y3597">
        <f t="shared" si="1566"/>
        <v>0</v>
      </c>
      <c r="Z3597">
        <f t="shared" si="1566"/>
        <v>0</v>
      </c>
      <c r="AA3597">
        <f t="shared" si="1566"/>
        <v>0</v>
      </c>
      <c r="AB3597">
        <f t="shared" si="1566"/>
        <v>0</v>
      </c>
      <c r="AC3597">
        <f t="shared" si="1567"/>
        <v>1</v>
      </c>
      <c r="AD3597">
        <f t="shared" si="1567"/>
        <v>0</v>
      </c>
      <c r="AE3597">
        <f t="shared" si="1567"/>
        <v>0</v>
      </c>
      <c r="AF3597">
        <f t="shared" si="1567"/>
        <v>0</v>
      </c>
      <c r="AG3597">
        <f t="shared" si="1567"/>
        <v>0</v>
      </c>
      <c r="AH3597">
        <f t="shared" si="1567"/>
        <v>0</v>
      </c>
      <c r="AI3597">
        <f t="shared" si="1567"/>
        <v>0</v>
      </c>
      <c r="AJ3597">
        <f t="shared" ca="1" si="1563"/>
        <v>0</v>
      </c>
      <c r="AK3597">
        <f t="shared" ca="1" si="1547"/>
        <v>0</v>
      </c>
      <c r="AL3597">
        <f t="shared" ca="1" si="1548"/>
        <v>1</v>
      </c>
      <c r="AM3597">
        <f t="shared" ca="1" si="1564"/>
        <v>1</v>
      </c>
      <c r="AN3597">
        <f t="shared" ca="1" si="1549"/>
        <v>0</v>
      </c>
      <c r="AO3597">
        <f t="shared" ca="1" si="1550"/>
        <v>0</v>
      </c>
      <c r="AP3597">
        <f t="shared" ca="1" si="1565"/>
        <v>1</v>
      </c>
      <c r="AQ3597">
        <f t="shared" ca="1" si="1551"/>
        <v>0</v>
      </c>
      <c r="AR3597">
        <f t="shared" ca="1" si="1552"/>
        <v>0</v>
      </c>
      <c r="AS3597">
        <v>0</v>
      </c>
      <c r="AT3597">
        <v>0</v>
      </c>
      <c r="AU3597">
        <f t="shared" ca="1" si="1562"/>
        <v>0</v>
      </c>
      <c r="AV3597">
        <f t="shared" ca="1" si="1562"/>
        <v>1</v>
      </c>
      <c r="AW3597">
        <f t="shared" ca="1" si="1562"/>
        <v>0</v>
      </c>
      <c r="AX3597">
        <v>0</v>
      </c>
    </row>
    <row r="3598" spans="1:50" x14ac:dyDescent="0.25">
      <c r="A3598" s="2">
        <v>42451</v>
      </c>
      <c r="B3598">
        <v>2598</v>
      </c>
      <c r="C3598">
        <v>18</v>
      </c>
      <c r="D3598">
        <f t="shared" ca="1" si="1553"/>
        <v>19.161480163996274</v>
      </c>
      <c r="E3598">
        <f t="shared" ca="1" si="1554"/>
        <v>-1.1614801639962735</v>
      </c>
      <c r="F3598" t="str">
        <f t="shared" ca="1" si="1555"/>
        <v>medium</v>
      </c>
      <c r="G3598">
        <v>1349</v>
      </c>
      <c r="H3598">
        <f t="shared" si="1556"/>
        <v>1349</v>
      </c>
      <c r="I3598">
        <f t="shared" ca="1" si="1557"/>
        <v>1205.3920485952735</v>
      </c>
      <c r="J3598">
        <f t="shared" ca="1" si="1558"/>
        <v>143.60795140472646</v>
      </c>
      <c r="K3598" t="str">
        <f t="shared" ca="1" si="1559"/>
        <v>high</v>
      </c>
      <c r="L3598">
        <v>0.82499999999999996</v>
      </c>
      <c r="M3598" t="str">
        <f t="shared" si="1540"/>
        <v>low</v>
      </c>
      <c r="N3598">
        <f t="shared" si="1544"/>
        <v>3</v>
      </c>
      <c r="O3598">
        <f t="shared" si="1545"/>
        <v>2</v>
      </c>
      <c r="P3598" t="str">
        <f t="shared" si="1546"/>
        <v>úterý</v>
      </c>
      <c r="Q3598">
        <f t="shared" si="1566"/>
        <v>0</v>
      </c>
      <c r="R3598">
        <f t="shared" si="1566"/>
        <v>0</v>
      </c>
      <c r="S3598">
        <f t="shared" si="1566"/>
        <v>1</v>
      </c>
      <c r="T3598">
        <f t="shared" si="1566"/>
        <v>0</v>
      </c>
      <c r="U3598">
        <f t="shared" si="1566"/>
        <v>0</v>
      </c>
      <c r="V3598">
        <f t="shared" si="1566"/>
        <v>0</v>
      </c>
      <c r="W3598">
        <f t="shared" si="1566"/>
        <v>0</v>
      </c>
      <c r="X3598">
        <f t="shared" si="1566"/>
        <v>0</v>
      </c>
      <c r="Y3598">
        <f t="shared" si="1566"/>
        <v>0</v>
      </c>
      <c r="Z3598">
        <f t="shared" si="1566"/>
        <v>0</v>
      </c>
      <c r="AA3598">
        <f t="shared" si="1566"/>
        <v>0</v>
      </c>
      <c r="AB3598">
        <f t="shared" si="1566"/>
        <v>0</v>
      </c>
      <c r="AC3598">
        <f t="shared" si="1567"/>
        <v>0</v>
      </c>
      <c r="AD3598">
        <f t="shared" si="1567"/>
        <v>1</v>
      </c>
      <c r="AE3598">
        <f t="shared" si="1567"/>
        <v>0</v>
      </c>
      <c r="AF3598">
        <f t="shared" si="1567"/>
        <v>0</v>
      </c>
      <c r="AG3598">
        <f t="shared" si="1567"/>
        <v>0</v>
      </c>
      <c r="AH3598">
        <f t="shared" si="1567"/>
        <v>0</v>
      </c>
      <c r="AI3598">
        <f t="shared" si="1567"/>
        <v>0</v>
      </c>
      <c r="AJ3598">
        <f t="shared" ca="1" si="1563"/>
        <v>0</v>
      </c>
      <c r="AK3598">
        <f t="shared" ca="1" si="1547"/>
        <v>0</v>
      </c>
      <c r="AL3598">
        <f t="shared" ca="1" si="1548"/>
        <v>1</v>
      </c>
      <c r="AM3598">
        <f t="shared" ca="1" si="1564"/>
        <v>1</v>
      </c>
      <c r="AN3598">
        <f t="shared" ca="1" si="1549"/>
        <v>0</v>
      </c>
      <c r="AO3598">
        <f t="shared" ca="1" si="1550"/>
        <v>0</v>
      </c>
      <c r="AP3598">
        <f t="shared" ca="1" si="1565"/>
        <v>1</v>
      </c>
      <c r="AQ3598">
        <f t="shared" ca="1" si="1551"/>
        <v>0</v>
      </c>
      <c r="AR3598">
        <f t="shared" ca="1" si="1552"/>
        <v>0</v>
      </c>
      <c r="AS3598">
        <v>0</v>
      </c>
      <c r="AT3598">
        <v>0</v>
      </c>
      <c r="AU3598">
        <f t="shared" ca="1" si="1562"/>
        <v>0</v>
      </c>
      <c r="AV3598">
        <f t="shared" ca="1" si="1562"/>
        <v>1</v>
      </c>
      <c r="AW3598">
        <f t="shared" ca="1" si="1562"/>
        <v>0</v>
      </c>
      <c r="AX3598">
        <v>0</v>
      </c>
    </row>
    <row r="3599" spans="1:50" x14ac:dyDescent="0.25">
      <c r="A3599" s="2">
        <v>42452</v>
      </c>
      <c r="B3599">
        <v>2599</v>
      </c>
      <c r="C3599">
        <v>23</v>
      </c>
      <c r="D3599">
        <f t="shared" ca="1" si="1553"/>
        <v>19.159384507608333</v>
      </c>
      <c r="E3599">
        <f t="shared" ca="1" si="1554"/>
        <v>3.8406154923916667</v>
      </c>
      <c r="F3599" t="str">
        <f t="shared" ca="1" si="1555"/>
        <v>high</v>
      </c>
      <c r="G3599">
        <v>1270</v>
      </c>
      <c r="H3599">
        <f t="shared" si="1556"/>
        <v>1270</v>
      </c>
      <c r="I3599">
        <f t="shared" ca="1" si="1557"/>
        <v>1205.3748267288806</v>
      </c>
      <c r="J3599">
        <f t="shared" ca="1" si="1558"/>
        <v>64.625173271119365</v>
      </c>
      <c r="K3599" t="str">
        <f t="shared" ca="1" si="1559"/>
        <v>medium</v>
      </c>
      <c r="L3599">
        <v>-2.2000000000000002</v>
      </c>
      <c r="M3599" t="str">
        <f t="shared" si="1540"/>
        <v>low</v>
      </c>
      <c r="N3599">
        <f t="shared" si="1544"/>
        <v>3</v>
      </c>
      <c r="O3599">
        <f t="shared" si="1545"/>
        <v>3</v>
      </c>
      <c r="P3599" t="str">
        <f t="shared" si="1546"/>
        <v>středa</v>
      </c>
      <c r="Q3599">
        <f t="shared" si="1566"/>
        <v>0</v>
      </c>
      <c r="R3599">
        <f t="shared" si="1566"/>
        <v>0</v>
      </c>
      <c r="S3599">
        <f t="shared" si="1566"/>
        <v>1</v>
      </c>
      <c r="T3599">
        <f t="shared" si="1566"/>
        <v>0</v>
      </c>
      <c r="U3599">
        <f t="shared" si="1566"/>
        <v>0</v>
      </c>
      <c r="V3599">
        <f t="shared" si="1566"/>
        <v>0</v>
      </c>
      <c r="W3599">
        <f t="shared" ref="Q3599:AB3620" si="1568">VLOOKUP($N3599,$V$31:$AH$42,W$592+1,0)</f>
        <v>0</v>
      </c>
      <c r="X3599">
        <f t="shared" si="1568"/>
        <v>0</v>
      </c>
      <c r="Y3599">
        <f t="shared" si="1568"/>
        <v>0</v>
      </c>
      <c r="Z3599">
        <f t="shared" si="1568"/>
        <v>0</v>
      </c>
      <c r="AA3599">
        <f t="shared" si="1568"/>
        <v>0</v>
      </c>
      <c r="AB3599">
        <f t="shared" si="1568"/>
        <v>0</v>
      </c>
      <c r="AC3599">
        <f t="shared" si="1567"/>
        <v>0</v>
      </c>
      <c r="AD3599">
        <f t="shared" si="1567"/>
        <v>0</v>
      </c>
      <c r="AE3599">
        <f t="shared" si="1567"/>
        <v>1</v>
      </c>
      <c r="AF3599">
        <f t="shared" si="1567"/>
        <v>0</v>
      </c>
      <c r="AG3599">
        <f t="shared" si="1567"/>
        <v>0</v>
      </c>
      <c r="AH3599">
        <f t="shared" si="1567"/>
        <v>0</v>
      </c>
      <c r="AI3599">
        <f t="shared" si="1567"/>
        <v>0</v>
      </c>
      <c r="AJ3599">
        <f t="shared" ca="1" si="1563"/>
        <v>0</v>
      </c>
      <c r="AK3599">
        <f t="shared" ca="1" si="1547"/>
        <v>0</v>
      </c>
      <c r="AL3599">
        <f t="shared" ca="1" si="1548"/>
        <v>1</v>
      </c>
      <c r="AM3599">
        <f t="shared" ca="1" si="1564"/>
        <v>1</v>
      </c>
      <c r="AN3599">
        <f t="shared" ca="1" si="1549"/>
        <v>0</v>
      </c>
      <c r="AO3599">
        <f t="shared" ca="1" si="1550"/>
        <v>0</v>
      </c>
      <c r="AP3599">
        <f t="shared" ca="1" si="1565"/>
        <v>1</v>
      </c>
      <c r="AQ3599">
        <f t="shared" ca="1" si="1551"/>
        <v>0</v>
      </c>
      <c r="AR3599">
        <f t="shared" ca="1" si="1552"/>
        <v>0</v>
      </c>
      <c r="AS3599">
        <v>0</v>
      </c>
      <c r="AT3599">
        <v>0</v>
      </c>
      <c r="AU3599">
        <f t="shared" ca="1" si="1562"/>
        <v>0</v>
      </c>
      <c r="AV3599">
        <f t="shared" ca="1" si="1562"/>
        <v>0</v>
      </c>
      <c r="AW3599">
        <f t="shared" ca="1" si="1562"/>
        <v>1</v>
      </c>
      <c r="AX3599">
        <v>0</v>
      </c>
    </row>
    <row r="3600" spans="1:50" x14ac:dyDescent="0.25">
      <c r="A3600" s="2">
        <v>42453</v>
      </c>
      <c r="B3600">
        <v>2600</v>
      </c>
      <c r="C3600">
        <v>22</v>
      </c>
      <c r="D3600">
        <f t="shared" ca="1" si="1553"/>
        <v>19.157284272675579</v>
      </c>
      <c r="E3600">
        <f t="shared" ca="1" si="1554"/>
        <v>2.8427157273244212</v>
      </c>
      <c r="F3600" t="str">
        <f t="shared" ca="1" si="1555"/>
        <v>high</v>
      </c>
      <c r="G3600">
        <v>1797</v>
      </c>
      <c r="H3600">
        <f t="shared" si="1556"/>
        <v>1797</v>
      </c>
      <c r="I3600">
        <f t="shared" ca="1" si="1557"/>
        <v>1205.3574551102238</v>
      </c>
      <c r="J3600">
        <f t="shared" ca="1" si="1558"/>
        <v>591.64254488977622</v>
      </c>
      <c r="K3600" t="str">
        <f t="shared" ca="1" si="1559"/>
        <v>high</v>
      </c>
      <c r="L3600">
        <v>-0.18333333333333326</v>
      </c>
      <c r="M3600" t="str">
        <f t="shared" si="1540"/>
        <v>low</v>
      </c>
      <c r="N3600">
        <f t="shared" si="1544"/>
        <v>3</v>
      </c>
      <c r="O3600">
        <f t="shared" si="1545"/>
        <v>4</v>
      </c>
      <c r="P3600" t="str">
        <f t="shared" si="1546"/>
        <v>čtvrtek</v>
      </c>
      <c r="Q3600">
        <f t="shared" si="1568"/>
        <v>0</v>
      </c>
      <c r="R3600">
        <f t="shared" si="1568"/>
        <v>0</v>
      </c>
      <c r="S3600">
        <f t="shared" si="1568"/>
        <v>1</v>
      </c>
      <c r="T3600">
        <f t="shared" si="1568"/>
        <v>0</v>
      </c>
      <c r="U3600">
        <f t="shared" si="1568"/>
        <v>0</v>
      </c>
      <c r="V3600">
        <f t="shared" si="1568"/>
        <v>0</v>
      </c>
      <c r="W3600">
        <f t="shared" si="1568"/>
        <v>0</v>
      </c>
      <c r="X3600">
        <f t="shared" si="1568"/>
        <v>0</v>
      </c>
      <c r="Y3600">
        <f t="shared" si="1568"/>
        <v>0</v>
      </c>
      <c r="Z3600">
        <f t="shared" si="1568"/>
        <v>0</v>
      </c>
      <c r="AA3600">
        <f t="shared" si="1568"/>
        <v>0</v>
      </c>
      <c r="AB3600">
        <f t="shared" si="1568"/>
        <v>0</v>
      </c>
      <c r="AC3600">
        <f t="shared" si="1567"/>
        <v>0</v>
      </c>
      <c r="AD3600">
        <f t="shared" si="1567"/>
        <v>0</v>
      </c>
      <c r="AE3600">
        <f t="shared" si="1567"/>
        <v>0</v>
      </c>
      <c r="AF3600">
        <f t="shared" si="1567"/>
        <v>1</v>
      </c>
      <c r="AG3600">
        <f t="shared" si="1567"/>
        <v>0</v>
      </c>
      <c r="AH3600">
        <f t="shared" si="1567"/>
        <v>0</v>
      </c>
      <c r="AI3600">
        <f t="shared" si="1567"/>
        <v>0</v>
      </c>
      <c r="AJ3600">
        <f t="shared" ca="1" si="1563"/>
        <v>0</v>
      </c>
      <c r="AK3600">
        <f t="shared" ca="1" si="1547"/>
        <v>1</v>
      </c>
      <c r="AL3600">
        <f t="shared" ca="1" si="1548"/>
        <v>0</v>
      </c>
      <c r="AM3600">
        <f t="shared" ca="1" si="1564"/>
        <v>1</v>
      </c>
      <c r="AN3600">
        <f t="shared" ca="1" si="1549"/>
        <v>0</v>
      </c>
      <c r="AO3600">
        <f t="shared" ca="1" si="1550"/>
        <v>0</v>
      </c>
      <c r="AP3600">
        <f t="shared" ca="1" si="1565"/>
        <v>1</v>
      </c>
      <c r="AQ3600">
        <f t="shared" ca="1" si="1551"/>
        <v>0</v>
      </c>
      <c r="AR3600">
        <f t="shared" ca="1" si="1552"/>
        <v>0</v>
      </c>
      <c r="AS3600">
        <v>1</v>
      </c>
      <c r="AT3600">
        <v>0</v>
      </c>
      <c r="AU3600">
        <f t="shared" ca="1" si="1562"/>
        <v>0</v>
      </c>
      <c r="AV3600">
        <f t="shared" ca="1" si="1562"/>
        <v>0</v>
      </c>
      <c r="AW3600">
        <f t="shared" ca="1" si="1562"/>
        <v>1</v>
      </c>
      <c r="AX3600">
        <v>0</v>
      </c>
    </row>
    <row r="3601" spans="1:50" x14ac:dyDescent="0.25">
      <c r="A3601" s="2">
        <v>42454</v>
      </c>
      <c r="B3601">
        <v>2601</v>
      </c>
      <c r="C3601">
        <v>11</v>
      </c>
      <c r="D3601">
        <f t="shared" ca="1" si="1553"/>
        <v>19.15517945919801</v>
      </c>
      <c r="E3601">
        <f t="shared" ca="1" si="1554"/>
        <v>-8.1551794591980098</v>
      </c>
      <c r="F3601" t="str">
        <f t="shared" ca="1" si="1555"/>
        <v>low</v>
      </c>
      <c r="G3601">
        <v>438</v>
      </c>
      <c r="H3601">
        <f t="shared" si="1556"/>
        <v>438</v>
      </c>
      <c r="I3601">
        <f t="shared" ca="1" si="1557"/>
        <v>1205.339933739303</v>
      </c>
      <c r="J3601">
        <f t="shared" ca="1" si="1558"/>
        <v>-767.33993373930298</v>
      </c>
      <c r="K3601" t="str">
        <f t="shared" ca="1" si="1559"/>
        <v>low</v>
      </c>
      <c r="L3601">
        <v>0.9</v>
      </c>
      <c r="M3601" t="str">
        <f t="shared" si="1540"/>
        <v>low</v>
      </c>
      <c r="N3601">
        <f t="shared" si="1544"/>
        <v>3</v>
      </c>
      <c r="O3601">
        <f t="shared" si="1545"/>
        <v>5</v>
      </c>
      <c r="P3601" t="str">
        <f t="shared" si="1546"/>
        <v>pátek</v>
      </c>
      <c r="Q3601">
        <f t="shared" si="1568"/>
        <v>0</v>
      </c>
      <c r="R3601">
        <f t="shared" si="1568"/>
        <v>0</v>
      </c>
      <c r="S3601">
        <f t="shared" si="1568"/>
        <v>1</v>
      </c>
      <c r="T3601">
        <f t="shared" si="1568"/>
        <v>0</v>
      </c>
      <c r="U3601">
        <f t="shared" si="1568"/>
        <v>0</v>
      </c>
      <c r="V3601">
        <f t="shared" si="1568"/>
        <v>0</v>
      </c>
      <c r="W3601">
        <f t="shared" si="1568"/>
        <v>0</v>
      </c>
      <c r="X3601">
        <f t="shared" si="1568"/>
        <v>0</v>
      </c>
      <c r="Y3601">
        <f t="shared" si="1568"/>
        <v>0</v>
      </c>
      <c r="Z3601">
        <f t="shared" si="1568"/>
        <v>0</v>
      </c>
      <c r="AA3601">
        <f t="shared" si="1568"/>
        <v>0</v>
      </c>
      <c r="AB3601">
        <f t="shared" si="1568"/>
        <v>0</v>
      </c>
      <c r="AC3601">
        <f t="shared" si="1567"/>
        <v>0</v>
      </c>
      <c r="AD3601">
        <f t="shared" si="1567"/>
        <v>0</v>
      </c>
      <c r="AE3601">
        <f t="shared" si="1567"/>
        <v>0</v>
      </c>
      <c r="AF3601">
        <f t="shared" si="1567"/>
        <v>0</v>
      </c>
      <c r="AG3601">
        <f t="shared" si="1567"/>
        <v>1</v>
      </c>
      <c r="AH3601">
        <f t="shared" si="1567"/>
        <v>0</v>
      </c>
      <c r="AI3601">
        <f t="shared" si="1567"/>
        <v>0</v>
      </c>
      <c r="AJ3601">
        <f t="shared" ca="1" si="1563"/>
        <v>0</v>
      </c>
      <c r="AK3601">
        <f t="shared" ca="1" si="1547"/>
        <v>0</v>
      </c>
      <c r="AL3601">
        <f t="shared" ca="1" si="1548"/>
        <v>1</v>
      </c>
      <c r="AM3601">
        <f t="shared" ca="1" si="1564"/>
        <v>0</v>
      </c>
      <c r="AN3601">
        <f t="shared" ca="1" si="1549"/>
        <v>1</v>
      </c>
      <c r="AO3601">
        <f t="shared" ca="1" si="1550"/>
        <v>0</v>
      </c>
      <c r="AP3601">
        <f t="shared" ca="1" si="1565"/>
        <v>1</v>
      </c>
      <c r="AQ3601">
        <f t="shared" ca="1" si="1551"/>
        <v>0</v>
      </c>
      <c r="AR3601">
        <f t="shared" ca="1" si="1552"/>
        <v>0</v>
      </c>
      <c r="AS3601">
        <v>0</v>
      </c>
      <c r="AT3601">
        <v>0</v>
      </c>
      <c r="AU3601">
        <f t="shared" ca="1" si="1562"/>
        <v>1</v>
      </c>
      <c r="AV3601">
        <f t="shared" ca="1" si="1562"/>
        <v>0</v>
      </c>
      <c r="AW3601">
        <f t="shared" ca="1" si="1562"/>
        <v>0</v>
      </c>
      <c r="AX3601">
        <v>0</v>
      </c>
    </row>
    <row r="3602" spans="1:50" x14ac:dyDescent="0.25">
      <c r="A3602" s="2">
        <v>42455</v>
      </c>
      <c r="B3602">
        <v>2602</v>
      </c>
      <c r="C3602">
        <v>6</v>
      </c>
      <c r="D3602">
        <f t="shared" ca="1" si="1553"/>
        <v>19.153070067175623</v>
      </c>
      <c r="E3602">
        <f t="shared" ca="1" si="1554"/>
        <v>-13.153070067175623</v>
      </c>
      <c r="F3602" t="str">
        <f t="shared" ca="1" si="1555"/>
        <v>low</v>
      </c>
      <c r="G3602">
        <v>389</v>
      </c>
      <c r="H3602">
        <f t="shared" si="1556"/>
        <v>389</v>
      </c>
      <c r="I3602">
        <f t="shared" ca="1" si="1557"/>
        <v>1205.322262616118</v>
      </c>
      <c r="J3602">
        <f t="shared" ca="1" si="1558"/>
        <v>-816.322262616118</v>
      </c>
      <c r="K3602" t="str">
        <f t="shared" ca="1" si="1559"/>
        <v>low</v>
      </c>
      <c r="L3602">
        <v>6.242857142857142</v>
      </c>
      <c r="M3602" t="str">
        <f t="shared" si="1540"/>
        <v>medium</v>
      </c>
      <c r="N3602">
        <f t="shared" si="1544"/>
        <v>3</v>
      </c>
      <c r="O3602">
        <f t="shared" si="1545"/>
        <v>6</v>
      </c>
      <c r="P3602" t="str">
        <f t="shared" si="1546"/>
        <v>sobota</v>
      </c>
      <c r="Q3602">
        <f t="shared" si="1568"/>
        <v>0</v>
      </c>
      <c r="R3602">
        <f t="shared" si="1568"/>
        <v>0</v>
      </c>
      <c r="S3602">
        <f t="shared" si="1568"/>
        <v>1</v>
      </c>
      <c r="T3602">
        <f t="shared" si="1568"/>
        <v>0</v>
      </c>
      <c r="U3602">
        <f t="shared" si="1568"/>
        <v>0</v>
      </c>
      <c r="V3602">
        <f t="shared" si="1568"/>
        <v>0</v>
      </c>
      <c r="W3602">
        <f t="shared" si="1568"/>
        <v>0</v>
      </c>
      <c r="X3602">
        <f t="shared" si="1568"/>
        <v>0</v>
      </c>
      <c r="Y3602">
        <f t="shared" si="1568"/>
        <v>0</v>
      </c>
      <c r="Z3602">
        <f t="shared" si="1568"/>
        <v>0</v>
      </c>
      <c r="AA3602">
        <f t="shared" si="1568"/>
        <v>0</v>
      </c>
      <c r="AB3602">
        <f t="shared" si="1568"/>
        <v>0</v>
      </c>
      <c r="AC3602">
        <f t="shared" si="1567"/>
        <v>0</v>
      </c>
      <c r="AD3602">
        <f t="shared" si="1567"/>
        <v>0</v>
      </c>
      <c r="AE3602">
        <f t="shared" si="1567"/>
        <v>0</v>
      </c>
      <c r="AF3602">
        <f t="shared" si="1567"/>
        <v>0</v>
      </c>
      <c r="AG3602">
        <f t="shared" si="1567"/>
        <v>0</v>
      </c>
      <c r="AH3602">
        <f t="shared" si="1567"/>
        <v>1</v>
      </c>
      <c r="AI3602">
        <f t="shared" si="1567"/>
        <v>0</v>
      </c>
      <c r="AJ3602">
        <f t="shared" ca="1" si="1563"/>
        <v>0</v>
      </c>
      <c r="AK3602">
        <f t="shared" ca="1" si="1547"/>
        <v>1</v>
      </c>
      <c r="AL3602">
        <f t="shared" ca="1" si="1548"/>
        <v>0</v>
      </c>
      <c r="AM3602">
        <f t="shared" ca="1" si="1564"/>
        <v>1</v>
      </c>
      <c r="AN3602">
        <f t="shared" ca="1" si="1549"/>
        <v>0</v>
      </c>
      <c r="AO3602">
        <f t="shared" ca="1" si="1550"/>
        <v>0</v>
      </c>
      <c r="AP3602">
        <f t="shared" ca="1" si="1565"/>
        <v>0</v>
      </c>
      <c r="AQ3602">
        <f t="shared" ca="1" si="1551"/>
        <v>1</v>
      </c>
      <c r="AR3602">
        <f t="shared" ca="1" si="1552"/>
        <v>0</v>
      </c>
      <c r="AS3602">
        <v>1</v>
      </c>
      <c r="AT3602">
        <v>0</v>
      </c>
      <c r="AU3602">
        <f t="shared" ca="1" si="1562"/>
        <v>1</v>
      </c>
      <c r="AV3602">
        <f t="shared" ca="1" si="1562"/>
        <v>0</v>
      </c>
      <c r="AW3602">
        <f t="shared" ca="1" si="1562"/>
        <v>0</v>
      </c>
      <c r="AX3602">
        <v>0</v>
      </c>
    </row>
    <row r="3603" spans="1:50" x14ac:dyDescent="0.25">
      <c r="A3603" s="2">
        <v>42456</v>
      </c>
      <c r="B3603">
        <v>2603</v>
      </c>
      <c r="C3603">
        <v>17</v>
      </c>
      <c r="D3603">
        <f t="shared" ca="1" si="1553"/>
        <v>19.150956096608422</v>
      </c>
      <c r="E3603">
        <f t="shared" ca="1" si="1554"/>
        <v>-2.1509560966084216</v>
      </c>
      <c r="F3603" t="str">
        <f t="shared" ca="1" si="1555"/>
        <v>medium</v>
      </c>
      <c r="G3603">
        <v>1205</v>
      </c>
      <c r="H3603">
        <f t="shared" si="1556"/>
        <v>1205</v>
      </c>
      <c r="I3603">
        <f t="shared" ca="1" si="1557"/>
        <v>1205.3044417406686</v>
      </c>
      <c r="J3603">
        <f t="shared" ca="1" si="1558"/>
        <v>-0.30444174066860796</v>
      </c>
      <c r="K3603" t="str">
        <f t="shared" ca="1" si="1559"/>
        <v>medium</v>
      </c>
      <c r="L3603">
        <v>-0.2</v>
      </c>
      <c r="M3603" t="str">
        <f t="shared" si="1540"/>
        <v>low</v>
      </c>
      <c r="N3603">
        <f t="shared" si="1544"/>
        <v>3</v>
      </c>
      <c r="O3603">
        <f t="shared" si="1545"/>
        <v>7</v>
      </c>
      <c r="P3603" t="str">
        <f t="shared" si="1546"/>
        <v>neděle</v>
      </c>
      <c r="Q3603">
        <f t="shared" si="1568"/>
        <v>0</v>
      </c>
      <c r="R3603">
        <f t="shared" si="1568"/>
        <v>0</v>
      </c>
      <c r="S3603">
        <f t="shared" si="1568"/>
        <v>1</v>
      </c>
      <c r="T3603">
        <f t="shared" si="1568"/>
        <v>0</v>
      </c>
      <c r="U3603">
        <f t="shared" si="1568"/>
        <v>0</v>
      </c>
      <c r="V3603">
        <f t="shared" si="1568"/>
        <v>0</v>
      </c>
      <c r="W3603">
        <f t="shared" si="1568"/>
        <v>0</v>
      </c>
      <c r="X3603">
        <f t="shared" si="1568"/>
        <v>0</v>
      </c>
      <c r="Y3603">
        <f t="shared" si="1568"/>
        <v>0</v>
      </c>
      <c r="Z3603">
        <f t="shared" si="1568"/>
        <v>0</v>
      </c>
      <c r="AA3603">
        <f t="shared" si="1568"/>
        <v>0</v>
      </c>
      <c r="AB3603">
        <f t="shared" si="1568"/>
        <v>0</v>
      </c>
      <c r="AC3603">
        <f t="shared" si="1567"/>
        <v>0</v>
      </c>
      <c r="AD3603">
        <f t="shared" si="1567"/>
        <v>0</v>
      </c>
      <c r="AE3603">
        <f t="shared" si="1567"/>
        <v>0</v>
      </c>
      <c r="AF3603">
        <f t="shared" si="1567"/>
        <v>0</v>
      </c>
      <c r="AG3603">
        <f t="shared" si="1567"/>
        <v>0</v>
      </c>
      <c r="AH3603">
        <f t="shared" si="1567"/>
        <v>0</v>
      </c>
      <c r="AI3603">
        <f t="shared" si="1567"/>
        <v>1</v>
      </c>
      <c r="AJ3603">
        <f t="shared" ca="1" si="1563"/>
        <v>0</v>
      </c>
      <c r="AK3603">
        <f t="shared" ca="1" si="1547"/>
        <v>1</v>
      </c>
      <c r="AL3603">
        <f t="shared" ca="1" si="1548"/>
        <v>0</v>
      </c>
      <c r="AM3603">
        <f t="shared" ca="1" si="1564"/>
        <v>1</v>
      </c>
      <c r="AN3603">
        <f t="shared" ca="1" si="1549"/>
        <v>0</v>
      </c>
      <c r="AO3603">
        <f t="shared" ca="1" si="1550"/>
        <v>0</v>
      </c>
      <c r="AP3603">
        <f t="shared" ca="1" si="1565"/>
        <v>1</v>
      </c>
      <c r="AQ3603">
        <f t="shared" ca="1" si="1551"/>
        <v>0</v>
      </c>
      <c r="AR3603">
        <f t="shared" ca="1" si="1552"/>
        <v>0</v>
      </c>
      <c r="AS3603">
        <v>0</v>
      </c>
      <c r="AT3603">
        <v>0</v>
      </c>
      <c r="AU3603">
        <f t="shared" ca="1" si="1562"/>
        <v>0</v>
      </c>
      <c r="AV3603">
        <f t="shared" ca="1" si="1562"/>
        <v>1</v>
      </c>
      <c r="AW3603">
        <f t="shared" ca="1" si="1562"/>
        <v>0</v>
      </c>
      <c r="AX3603">
        <v>0</v>
      </c>
    </row>
    <row r="3604" spans="1:50" x14ac:dyDescent="0.25">
      <c r="A3604" s="2">
        <v>42457</v>
      </c>
      <c r="B3604">
        <v>2604</v>
      </c>
      <c r="C3604">
        <v>12</v>
      </c>
      <c r="D3604">
        <f t="shared" ca="1" si="1553"/>
        <v>19.148837547496406</v>
      </c>
      <c r="E3604">
        <f t="shared" ca="1" si="1554"/>
        <v>-7.1488375474964059</v>
      </c>
      <c r="F3604" t="str">
        <f t="shared" ca="1" si="1555"/>
        <v>low</v>
      </c>
      <c r="G3604">
        <v>493</v>
      </c>
      <c r="H3604">
        <f t="shared" si="1556"/>
        <v>493</v>
      </c>
      <c r="I3604">
        <f t="shared" ca="1" si="1557"/>
        <v>1205.2864711129553</v>
      </c>
      <c r="J3604">
        <f t="shared" ca="1" si="1558"/>
        <v>-712.28647111295527</v>
      </c>
      <c r="K3604" t="str">
        <f t="shared" ca="1" si="1559"/>
        <v>low</v>
      </c>
      <c r="L3604">
        <v>3</v>
      </c>
      <c r="M3604" t="str">
        <f t="shared" ref="M3604:M3667" si="1569">VLOOKUP(L3604,$A$17:$C$20,3)</f>
        <v>low</v>
      </c>
      <c r="N3604">
        <f t="shared" si="1544"/>
        <v>3</v>
      </c>
      <c r="O3604">
        <f t="shared" si="1545"/>
        <v>1</v>
      </c>
      <c r="P3604" t="str">
        <f t="shared" si="1546"/>
        <v>pondělí</v>
      </c>
      <c r="Q3604">
        <f t="shared" si="1568"/>
        <v>0</v>
      </c>
      <c r="R3604">
        <f t="shared" si="1568"/>
        <v>0</v>
      </c>
      <c r="S3604">
        <f t="shared" si="1568"/>
        <v>1</v>
      </c>
      <c r="T3604">
        <f t="shared" si="1568"/>
        <v>0</v>
      </c>
      <c r="U3604">
        <f t="shared" si="1568"/>
        <v>0</v>
      </c>
      <c r="V3604">
        <f t="shared" si="1568"/>
        <v>0</v>
      </c>
      <c r="W3604">
        <f t="shared" si="1568"/>
        <v>0</v>
      </c>
      <c r="X3604">
        <f t="shared" si="1568"/>
        <v>0</v>
      </c>
      <c r="Y3604">
        <f t="shared" si="1568"/>
        <v>0</v>
      </c>
      <c r="Z3604">
        <f t="shared" si="1568"/>
        <v>0</v>
      </c>
      <c r="AA3604">
        <f t="shared" si="1568"/>
        <v>0</v>
      </c>
      <c r="AB3604">
        <f t="shared" si="1568"/>
        <v>0</v>
      </c>
      <c r="AC3604">
        <f t="shared" si="1567"/>
        <v>1</v>
      </c>
      <c r="AD3604">
        <f t="shared" si="1567"/>
        <v>0</v>
      </c>
      <c r="AE3604">
        <f t="shared" si="1567"/>
        <v>0</v>
      </c>
      <c r="AF3604">
        <f t="shared" si="1567"/>
        <v>0</v>
      </c>
      <c r="AG3604">
        <f t="shared" si="1567"/>
        <v>0</v>
      </c>
      <c r="AH3604">
        <f t="shared" si="1567"/>
        <v>0</v>
      </c>
      <c r="AI3604">
        <f t="shared" si="1567"/>
        <v>0</v>
      </c>
      <c r="AJ3604">
        <f t="shared" ca="1" si="1563"/>
        <v>0</v>
      </c>
      <c r="AK3604">
        <f t="shared" ca="1" si="1547"/>
        <v>1</v>
      </c>
      <c r="AL3604">
        <f t="shared" ca="1" si="1548"/>
        <v>0</v>
      </c>
      <c r="AM3604">
        <f t="shared" ca="1" si="1564"/>
        <v>1</v>
      </c>
      <c r="AN3604">
        <f t="shared" ca="1" si="1549"/>
        <v>0</v>
      </c>
      <c r="AO3604">
        <f t="shared" ca="1" si="1550"/>
        <v>0</v>
      </c>
      <c r="AP3604">
        <f t="shared" ca="1" si="1565"/>
        <v>1</v>
      </c>
      <c r="AQ3604">
        <f t="shared" ca="1" si="1551"/>
        <v>0</v>
      </c>
      <c r="AR3604">
        <f t="shared" ca="1" si="1552"/>
        <v>0</v>
      </c>
      <c r="AS3604">
        <v>0</v>
      </c>
      <c r="AT3604">
        <v>0</v>
      </c>
      <c r="AU3604">
        <f t="shared" ca="1" si="1562"/>
        <v>1</v>
      </c>
      <c r="AV3604">
        <f t="shared" ca="1" si="1562"/>
        <v>0</v>
      </c>
      <c r="AW3604">
        <f t="shared" ca="1" si="1562"/>
        <v>0</v>
      </c>
      <c r="AX3604">
        <v>0</v>
      </c>
    </row>
    <row r="3605" spans="1:50" x14ac:dyDescent="0.25">
      <c r="A3605" s="2">
        <v>42458</v>
      </c>
      <c r="B3605">
        <v>2605</v>
      </c>
      <c r="C3605">
        <v>21</v>
      </c>
      <c r="D3605">
        <f t="shared" ca="1" si="1553"/>
        <v>19.146714419839569</v>
      </c>
      <c r="E3605">
        <f t="shared" ca="1" si="1554"/>
        <v>1.8532855801604313</v>
      </c>
      <c r="F3605" t="str">
        <f t="shared" ca="1" si="1555"/>
        <v>medium</v>
      </c>
      <c r="G3605">
        <v>1948</v>
      </c>
      <c r="H3605">
        <f t="shared" si="1556"/>
        <v>1948</v>
      </c>
      <c r="I3605">
        <f t="shared" ca="1" si="1557"/>
        <v>1205.2683507329778</v>
      </c>
      <c r="J3605">
        <f t="shared" ca="1" si="1558"/>
        <v>742.73164926702225</v>
      </c>
      <c r="K3605" t="str">
        <f t="shared" ca="1" si="1559"/>
        <v>high</v>
      </c>
      <c r="L3605">
        <v>16.399999999999999</v>
      </c>
      <c r="M3605" t="str">
        <f t="shared" si="1569"/>
        <v>high</v>
      </c>
      <c r="N3605">
        <f t="shared" si="1544"/>
        <v>3</v>
      </c>
      <c r="O3605">
        <f t="shared" si="1545"/>
        <v>2</v>
      </c>
      <c r="P3605" t="str">
        <f t="shared" si="1546"/>
        <v>úterý</v>
      </c>
      <c r="Q3605">
        <f t="shared" si="1568"/>
        <v>0</v>
      </c>
      <c r="R3605">
        <f t="shared" si="1568"/>
        <v>0</v>
      </c>
      <c r="S3605">
        <f t="shared" si="1568"/>
        <v>1</v>
      </c>
      <c r="T3605">
        <f t="shared" si="1568"/>
        <v>0</v>
      </c>
      <c r="U3605">
        <f t="shared" si="1568"/>
        <v>0</v>
      </c>
      <c r="V3605">
        <f t="shared" si="1568"/>
        <v>0</v>
      </c>
      <c r="W3605">
        <f t="shared" si="1568"/>
        <v>0</v>
      </c>
      <c r="X3605">
        <f t="shared" si="1568"/>
        <v>0</v>
      </c>
      <c r="Y3605">
        <f t="shared" si="1568"/>
        <v>0</v>
      </c>
      <c r="Z3605">
        <f t="shared" si="1568"/>
        <v>0</v>
      </c>
      <c r="AA3605">
        <f t="shared" si="1568"/>
        <v>0</v>
      </c>
      <c r="AB3605">
        <f t="shared" si="1568"/>
        <v>0</v>
      </c>
      <c r="AC3605">
        <f t="shared" si="1567"/>
        <v>0</v>
      </c>
      <c r="AD3605">
        <f t="shared" si="1567"/>
        <v>1</v>
      </c>
      <c r="AE3605">
        <f t="shared" si="1567"/>
        <v>0</v>
      </c>
      <c r="AF3605">
        <f t="shared" si="1567"/>
        <v>0</v>
      </c>
      <c r="AG3605">
        <f t="shared" si="1567"/>
        <v>0</v>
      </c>
      <c r="AH3605">
        <f t="shared" si="1567"/>
        <v>0</v>
      </c>
      <c r="AI3605">
        <f t="shared" si="1567"/>
        <v>0</v>
      </c>
      <c r="AJ3605">
        <f t="shared" ca="1" si="1563"/>
        <v>0</v>
      </c>
      <c r="AK3605">
        <f t="shared" ca="1" si="1547"/>
        <v>1</v>
      </c>
      <c r="AL3605">
        <f t="shared" ca="1" si="1548"/>
        <v>0</v>
      </c>
      <c r="AM3605">
        <f t="shared" ca="1" si="1564"/>
        <v>1</v>
      </c>
      <c r="AN3605">
        <f t="shared" ca="1" si="1549"/>
        <v>0</v>
      </c>
      <c r="AO3605">
        <f t="shared" ca="1" si="1550"/>
        <v>0</v>
      </c>
      <c r="AP3605">
        <f t="shared" ca="1" si="1565"/>
        <v>0</v>
      </c>
      <c r="AQ3605">
        <f t="shared" ca="1" si="1551"/>
        <v>0</v>
      </c>
      <c r="AR3605">
        <f t="shared" ca="1" si="1552"/>
        <v>1</v>
      </c>
      <c r="AS3605">
        <v>0</v>
      </c>
      <c r="AT3605">
        <v>0</v>
      </c>
      <c r="AU3605">
        <f t="shared" ca="1" si="1562"/>
        <v>0</v>
      </c>
      <c r="AV3605">
        <f t="shared" ca="1" si="1562"/>
        <v>1</v>
      </c>
      <c r="AW3605">
        <f t="shared" ca="1" si="1562"/>
        <v>0</v>
      </c>
      <c r="AX3605">
        <v>0</v>
      </c>
    </row>
    <row r="3606" spans="1:50" x14ac:dyDescent="0.25">
      <c r="A3606" s="2">
        <v>42459</v>
      </c>
      <c r="B3606">
        <v>2606</v>
      </c>
      <c r="C3606">
        <v>19</v>
      </c>
      <c r="D3606">
        <f t="shared" ca="1" si="1553"/>
        <v>19.144586713637921</v>
      </c>
      <c r="E3606">
        <f t="shared" ca="1" si="1554"/>
        <v>-0.14458671363792064</v>
      </c>
      <c r="F3606" t="str">
        <f t="shared" ca="1" si="1555"/>
        <v>medium</v>
      </c>
      <c r="G3606">
        <v>576</v>
      </c>
      <c r="H3606">
        <f t="shared" si="1556"/>
        <v>576</v>
      </c>
      <c r="I3606">
        <f t="shared" ca="1" si="1557"/>
        <v>1205.2500806007361</v>
      </c>
      <c r="J3606">
        <f t="shared" ca="1" si="1558"/>
        <v>-629.25008060073606</v>
      </c>
      <c r="K3606" t="str">
        <f t="shared" ca="1" si="1559"/>
        <v>low</v>
      </c>
      <c r="L3606">
        <v>1.9</v>
      </c>
      <c r="M3606" t="str">
        <f t="shared" si="1569"/>
        <v>low</v>
      </c>
      <c r="N3606">
        <f t="shared" si="1544"/>
        <v>3</v>
      </c>
      <c r="O3606">
        <f t="shared" si="1545"/>
        <v>3</v>
      </c>
      <c r="P3606" t="str">
        <f t="shared" si="1546"/>
        <v>středa</v>
      </c>
      <c r="Q3606">
        <f t="shared" si="1568"/>
        <v>0</v>
      </c>
      <c r="R3606">
        <f t="shared" si="1568"/>
        <v>0</v>
      </c>
      <c r="S3606">
        <f t="shared" si="1568"/>
        <v>1</v>
      </c>
      <c r="T3606">
        <f t="shared" si="1568"/>
        <v>0</v>
      </c>
      <c r="U3606">
        <f t="shared" si="1568"/>
        <v>0</v>
      </c>
      <c r="V3606">
        <f t="shared" si="1568"/>
        <v>0</v>
      </c>
      <c r="W3606">
        <f t="shared" si="1568"/>
        <v>0</v>
      </c>
      <c r="X3606">
        <f t="shared" si="1568"/>
        <v>0</v>
      </c>
      <c r="Y3606">
        <f t="shared" si="1568"/>
        <v>0</v>
      </c>
      <c r="Z3606">
        <f t="shared" si="1568"/>
        <v>0</v>
      </c>
      <c r="AA3606">
        <f t="shared" si="1568"/>
        <v>0</v>
      </c>
      <c r="AB3606">
        <f t="shared" si="1568"/>
        <v>0</v>
      </c>
      <c r="AC3606">
        <f t="shared" si="1567"/>
        <v>0</v>
      </c>
      <c r="AD3606">
        <f t="shared" si="1567"/>
        <v>0</v>
      </c>
      <c r="AE3606">
        <f t="shared" si="1567"/>
        <v>1</v>
      </c>
      <c r="AF3606">
        <f t="shared" si="1567"/>
        <v>0</v>
      </c>
      <c r="AG3606">
        <f t="shared" si="1567"/>
        <v>0</v>
      </c>
      <c r="AH3606">
        <f t="shared" si="1567"/>
        <v>0</v>
      </c>
      <c r="AI3606">
        <f t="shared" si="1567"/>
        <v>0</v>
      </c>
      <c r="AJ3606">
        <f t="shared" ca="1" si="1563"/>
        <v>0</v>
      </c>
      <c r="AK3606">
        <f t="shared" ca="1" si="1547"/>
        <v>0</v>
      </c>
      <c r="AL3606">
        <f t="shared" ca="1" si="1548"/>
        <v>1</v>
      </c>
      <c r="AM3606">
        <f t="shared" ca="1" si="1564"/>
        <v>1</v>
      </c>
      <c r="AN3606">
        <f t="shared" ca="1" si="1549"/>
        <v>0</v>
      </c>
      <c r="AO3606">
        <f t="shared" ca="1" si="1550"/>
        <v>0</v>
      </c>
      <c r="AP3606">
        <f t="shared" ca="1" si="1565"/>
        <v>1</v>
      </c>
      <c r="AQ3606">
        <f t="shared" ca="1" si="1551"/>
        <v>0</v>
      </c>
      <c r="AR3606">
        <f t="shared" ca="1" si="1552"/>
        <v>0</v>
      </c>
      <c r="AS3606">
        <v>0</v>
      </c>
      <c r="AT3606">
        <v>0</v>
      </c>
      <c r="AU3606">
        <f t="shared" ca="1" si="1562"/>
        <v>0</v>
      </c>
      <c r="AV3606">
        <f t="shared" ca="1" si="1562"/>
        <v>1</v>
      </c>
      <c r="AW3606">
        <f t="shared" ca="1" si="1562"/>
        <v>0</v>
      </c>
      <c r="AX3606">
        <v>0</v>
      </c>
    </row>
    <row r="3607" spans="1:50" x14ac:dyDescent="0.25">
      <c r="A3607" s="2">
        <v>42460</v>
      </c>
      <c r="B3607">
        <v>2607</v>
      </c>
      <c r="C3607">
        <v>17</v>
      </c>
      <c r="D3607">
        <f t="shared" ca="1" si="1553"/>
        <v>19.142454428891462</v>
      </c>
      <c r="E3607">
        <f t="shared" ca="1" si="1554"/>
        <v>-2.1424544288914618</v>
      </c>
      <c r="F3607" t="str">
        <f t="shared" ca="1" si="1555"/>
        <v>medium</v>
      </c>
      <c r="G3607">
        <v>2050</v>
      </c>
      <c r="H3607">
        <f t="shared" si="1556"/>
        <v>2050</v>
      </c>
      <c r="I3607">
        <f t="shared" ca="1" si="1557"/>
        <v>1205.2316607162302</v>
      </c>
      <c r="J3607">
        <f t="shared" ca="1" si="1558"/>
        <v>844.76833928376982</v>
      </c>
      <c r="K3607" t="str">
        <f t="shared" ca="1" si="1559"/>
        <v>high</v>
      </c>
      <c r="L3607">
        <v>5.4</v>
      </c>
      <c r="M3607" t="str">
        <f t="shared" si="1569"/>
        <v>medium</v>
      </c>
      <c r="N3607">
        <f t="shared" si="1544"/>
        <v>3</v>
      </c>
      <c r="O3607">
        <f t="shared" si="1545"/>
        <v>4</v>
      </c>
      <c r="P3607" t="str">
        <f t="shared" si="1546"/>
        <v>čtvrtek</v>
      </c>
      <c r="Q3607">
        <f t="shared" si="1568"/>
        <v>0</v>
      </c>
      <c r="R3607">
        <f t="shared" si="1568"/>
        <v>0</v>
      </c>
      <c r="S3607">
        <f t="shared" si="1568"/>
        <v>1</v>
      </c>
      <c r="T3607">
        <f t="shared" si="1568"/>
        <v>0</v>
      </c>
      <c r="U3607">
        <f t="shared" si="1568"/>
        <v>0</v>
      </c>
      <c r="V3607">
        <f t="shared" si="1568"/>
        <v>0</v>
      </c>
      <c r="W3607">
        <f t="shared" si="1568"/>
        <v>0</v>
      </c>
      <c r="X3607">
        <f t="shared" si="1568"/>
        <v>0</v>
      </c>
      <c r="Y3607">
        <f t="shared" si="1568"/>
        <v>0</v>
      </c>
      <c r="Z3607">
        <f t="shared" si="1568"/>
        <v>0</v>
      </c>
      <c r="AA3607">
        <f t="shared" si="1568"/>
        <v>0</v>
      </c>
      <c r="AB3607">
        <f t="shared" si="1568"/>
        <v>0</v>
      </c>
      <c r="AC3607">
        <f t="shared" si="1567"/>
        <v>0</v>
      </c>
      <c r="AD3607">
        <f t="shared" si="1567"/>
        <v>0</v>
      </c>
      <c r="AE3607">
        <f t="shared" si="1567"/>
        <v>0</v>
      </c>
      <c r="AF3607">
        <f t="shared" si="1567"/>
        <v>1</v>
      </c>
      <c r="AG3607">
        <f t="shared" si="1567"/>
        <v>0</v>
      </c>
      <c r="AH3607">
        <f t="shared" si="1567"/>
        <v>0</v>
      </c>
      <c r="AI3607">
        <f t="shared" si="1567"/>
        <v>0</v>
      </c>
      <c r="AJ3607">
        <f t="shared" ca="1" si="1563"/>
        <v>0</v>
      </c>
      <c r="AK3607">
        <f t="shared" ca="1" si="1547"/>
        <v>1</v>
      </c>
      <c r="AL3607">
        <f t="shared" ca="1" si="1548"/>
        <v>0</v>
      </c>
      <c r="AM3607">
        <f t="shared" ca="1" si="1564"/>
        <v>1</v>
      </c>
      <c r="AN3607">
        <f t="shared" ca="1" si="1549"/>
        <v>0</v>
      </c>
      <c r="AO3607">
        <f t="shared" ca="1" si="1550"/>
        <v>0</v>
      </c>
      <c r="AP3607">
        <f t="shared" ca="1" si="1565"/>
        <v>0</v>
      </c>
      <c r="AQ3607">
        <f t="shared" ca="1" si="1551"/>
        <v>1</v>
      </c>
      <c r="AR3607">
        <f t="shared" ca="1" si="1552"/>
        <v>0</v>
      </c>
      <c r="AS3607">
        <v>0</v>
      </c>
      <c r="AT3607">
        <v>0</v>
      </c>
      <c r="AU3607">
        <f t="shared" ca="1" si="1562"/>
        <v>0</v>
      </c>
      <c r="AV3607">
        <f t="shared" ca="1" si="1562"/>
        <v>1</v>
      </c>
      <c r="AW3607">
        <f t="shared" ca="1" si="1562"/>
        <v>0</v>
      </c>
      <c r="AX3607">
        <v>0</v>
      </c>
    </row>
    <row r="3608" spans="1:50" x14ac:dyDescent="0.25">
      <c r="A3608" s="2">
        <v>42461</v>
      </c>
      <c r="B3608">
        <v>2608</v>
      </c>
      <c r="C3608">
        <v>21</v>
      </c>
      <c r="D3608">
        <f t="shared" ca="1" si="1553"/>
        <v>19.140317565600178</v>
      </c>
      <c r="E3608">
        <f t="shared" ca="1" si="1554"/>
        <v>1.8596824343998222</v>
      </c>
      <c r="F3608" t="str">
        <f t="shared" ca="1" si="1555"/>
        <v>medium</v>
      </c>
      <c r="G3608">
        <v>1626</v>
      </c>
      <c r="H3608">
        <f t="shared" si="1556"/>
        <v>1626</v>
      </c>
      <c r="I3608">
        <f t="shared" ca="1" si="1557"/>
        <v>1205.2130910794604</v>
      </c>
      <c r="J3608">
        <f t="shared" ca="1" si="1558"/>
        <v>420.78690892053964</v>
      </c>
      <c r="K3608" t="str">
        <f t="shared" ca="1" si="1559"/>
        <v>high</v>
      </c>
      <c r="L3608">
        <v>8.4</v>
      </c>
      <c r="M3608" t="str">
        <f t="shared" si="1569"/>
        <v>medium</v>
      </c>
      <c r="N3608">
        <f t="shared" si="1544"/>
        <v>4</v>
      </c>
      <c r="O3608">
        <f t="shared" si="1545"/>
        <v>5</v>
      </c>
      <c r="P3608" t="str">
        <f t="shared" si="1546"/>
        <v>pátek</v>
      </c>
      <c r="Q3608">
        <f t="shared" si="1568"/>
        <v>0</v>
      </c>
      <c r="R3608">
        <f t="shared" si="1568"/>
        <v>0</v>
      </c>
      <c r="S3608">
        <f t="shared" si="1568"/>
        <v>0</v>
      </c>
      <c r="T3608">
        <f t="shared" si="1568"/>
        <v>1</v>
      </c>
      <c r="U3608">
        <f t="shared" si="1568"/>
        <v>0</v>
      </c>
      <c r="V3608">
        <f t="shared" si="1568"/>
        <v>0</v>
      </c>
      <c r="W3608">
        <f t="shared" si="1568"/>
        <v>0</v>
      </c>
      <c r="X3608">
        <f t="shared" si="1568"/>
        <v>0</v>
      </c>
      <c r="Y3608">
        <f t="shared" si="1568"/>
        <v>0</v>
      </c>
      <c r="Z3608">
        <f t="shared" si="1568"/>
        <v>0</v>
      </c>
      <c r="AA3608">
        <f t="shared" si="1568"/>
        <v>0</v>
      </c>
      <c r="AB3608">
        <f t="shared" si="1568"/>
        <v>0</v>
      </c>
      <c r="AC3608">
        <f t="shared" si="1567"/>
        <v>0</v>
      </c>
      <c r="AD3608">
        <f t="shared" si="1567"/>
        <v>0</v>
      </c>
      <c r="AE3608">
        <f t="shared" si="1567"/>
        <v>0</v>
      </c>
      <c r="AF3608">
        <f t="shared" si="1567"/>
        <v>0</v>
      </c>
      <c r="AG3608">
        <f t="shared" si="1567"/>
        <v>1</v>
      </c>
      <c r="AH3608">
        <f t="shared" si="1567"/>
        <v>0</v>
      </c>
      <c r="AI3608">
        <f t="shared" si="1567"/>
        <v>0</v>
      </c>
      <c r="AJ3608">
        <f t="shared" ca="1" si="1563"/>
        <v>0</v>
      </c>
      <c r="AK3608">
        <f t="shared" ca="1" si="1547"/>
        <v>1</v>
      </c>
      <c r="AL3608">
        <f t="shared" ca="1" si="1548"/>
        <v>0</v>
      </c>
      <c r="AM3608">
        <f t="shared" ca="1" si="1564"/>
        <v>1</v>
      </c>
      <c r="AN3608">
        <f t="shared" ca="1" si="1549"/>
        <v>0</v>
      </c>
      <c r="AO3608">
        <f t="shared" ca="1" si="1550"/>
        <v>0</v>
      </c>
      <c r="AP3608">
        <f t="shared" ca="1" si="1565"/>
        <v>0</v>
      </c>
      <c r="AQ3608">
        <f t="shared" ca="1" si="1551"/>
        <v>1</v>
      </c>
      <c r="AR3608">
        <f t="shared" ca="1" si="1552"/>
        <v>0</v>
      </c>
      <c r="AS3608">
        <v>0</v>
      </c>
      <c r="AT3608">
        <v>0</v>
      </c>
      <c r="AU3608">
        <f t="shared" ca="1" si="1562"/>
        <v>0</v>
      </c>
      <c r="AV3608">
        <f t="shared" ca="1" si="1562"/>
        <v>1</v>
      </c>
      <c r="AW3608">
        <f t="shared" ca="1" si="1562"/>
        <v>0</v>
      </c>
      <c r="AX3608">
        <v>0</v>
      </c>
    </row>
    <row r="3609" spans="1:50" x14ac:dyDescent="0.25">
      <c r="A3609" s="2">
        <v>42462</v>
      </c>
      <c r="B3609">
        <v>2609</v>
      </c>
      <c r="C3609">
        <v>8</v>
      </c>
      <c r="D3609">
        <f t="shared" ca="1" si="1553"/>
        <v>19.138176123764083</v>
      </c>
      <c r="E3609">
        <f t="shared" ca="1" si="1554"/>
        <v>-11.138176123764083</v>
      </c>
      <c r="F3609" t="str">
        <f t="shared" ca="1" si="1555"/>
        <v>low</v>
      </c>
      <c r="G3609">
        <v>466</v>
      </c>
      <c r="H3609">
        <f t="shared" si="1556"/>
        <v>466</v>
      </c>
      <c r="I3609">
        <f t="shared" ca="1" si="1557"/>
        <v>1205.1943716904264</v>
      </c>
      <c r="J3609">
        <f t="shared" ca="1" si="1558"/>
        <v>-739.19437169042635</v>
      </c>
      <c r="K3609" t="str">
        <f t="shared" ca="1" si="1559"/>
        <v>low</v>
      </c>
      <c r="L3609">
        <v>7.3</v>
      </c>
      <c r="M3609" t="str">
        <f t="shared" si="1569"/>
        <v>medium</v>
      </c>
      <c r="N3609">
        <f t="shared" si="1544"/>
        <v>4</v>
      </c>
      <c r="O3609">
        <f t="shared" si="1545"/>
        <v>6</v>
      </c>
      <c r="P3609" t="str">
        <f t="shared" si="1546"/>
        <v>sobota</v>
      </c>
      <c r="Q3609">
        <f t="shared" si="1568"/>
        <v>0</v>
      </c>
      <c r="R3609">
        <f t="shared" si="1568"/>
        <v>0</v>
      </c>
      <c r="S3609">
        <f t="shared" si="1568"/>
        <v>0</v>
      </c>
      <c r="T3609">
        <f t="shared" si="1568"/>
        <v>1</v>
      </c>
      <c r="U3609">
        <f t="shared" si="1568"/>
        <v>0</v>
      </c>
      <c r="V3609">
        <f t="shared" si="1568"/>
        <v>0</v>
      </c>
      <c r="W3609">
        <f t="shared" si="1568"/>
        <v>0</v>
      </c>
      <c r="X3609">
        <f t="shared" si="1568"/>
        <v>0</v>
      </c>
      <c r="Y3609">
        <f t="shared" si="1568"/>
        <v>0</v>
      </c>
      <c r="Z3609">
        <f t="shared" si="1568"/>
        <v>0</v>
      </c>
      <c r="AA3609">
        <f t="shared" si="1568"/>
        <v>0</v>
      </c>
      <c r="AB3609">
        <f t="shared" si="1568"/>
        <v>0</v>
      </c>
      <c r="AC3609">
        <f t="shared" si="1567"/>
        <v>0</v>
      </c>
      <c r="AD3609">
        <f t="shared" si="1567"/>
        <v>0</v>
      </c>
      <c r="AE3609">
        <f t="shared" si="1567"/>
        <v>0</v>
      </c>
      <c r="AF3609">
        <f t="shared" si="1567"/>
        <v>0</v>
      </c>
      <c r="AG3609">
        <f t="shared" si="1567"/>
        <v>0</v>
      </c>
      <c r="AH3609">
        <f t="shared" si="1567"/>
        <v>1</v>
      </c>
      <c r="AI3609">
        <f t="shared" si="1567"/>
        <v>0</v>
      </c>
      <c r="AJ3609">
        <f t="shared" ca="1" si="1563"/>
        <v>0</v>
      </c>
      <c r="AK3609">
        <f t="shared" ca="1" si="1547"/>
        <v>1</v>
      </c>
      <c r="AL3609">
        <f t="shared" ca="1" si="1548"/>
        <v>0</v>
      </c>
      <c r="AM3609">
        <f t="shared" ca="1" si="1564"/>
        <v>1</v>
      </c>
      <c r="AN3609">
        <f t="shared" ca="1" si="1549"/>
        <v>0</v>
      </c>
      <c r="AO3609">
        <f t="shared" ca="1" si="1550"/>
        <v>0</v>
      </c>
      <c r="AP3609">
        <f t="shared" ca="1" si="1565"/>
        <v>0</v>
      </c>
      <c r="AQ3609">
        <f t="shared" ca="1" si="1551"/>
        <v>1</v>
      </c>
      <c r="AR3609">
        <f t="shared" ca="1" si="1552"/>
        <v>0</v>
      </c>
      <c r="AS3609">
        <v>0</v>
      </c>
      <c r="AT3609">
        <v>0</v>
      </c>
      <c r="AU3609">
        <f t="shared" ca="1" si="1562"/>
        <v>1</v>
      </c>
      <c r="AV3609">
        <f t="shared" ca="1" si="1562"/>
        <v>0</v>
      </c>
      <c r="AW3609">
        <f t="shared" ca="1" si="1562"/>
        <v>0</v>
      </c>
      <c r="AX3609">
        <v>0</v>
      </c>
    </row>
    <row r="3610" spans="1:50" x14ac:dyDescent="0.25">
      <c r="A3610" s="2">
        <v>42463</v>
      </c>
      <c r="B3610">
        <v>2610</v>
      </c>
      <c r="C3610">
        <v>14</v>
      </c>
      <c r="D3610">
        <f t="shared" ca="1" si="1553"/>
        <v>19.13603010338317</v>
      </c>
      <c r="E3610">
        <f t="shared" ca="1" si="1554"/>
        <v>-5.1360301033831703</v>
      </c>
      <c r="F3610" t="str">
        <f t="shared" ca="1" si="1555"/>
        <v>low</v>
      </c>
      <c r="G3610">
        <v>980</v>
      </c>
      <c r="H3610">
        <f t="shared" si="1556"/>
        <v>980</v>
      </c>
      <c r="I3610">
        <f t="shared" ca="1" si="1557"/>
        <v>1205.1755025491282</v>
      </c>
      <c r="J3610">
        <f t="shared" ca="1" si="1558"/>
        <v>-225.17550254912817</v>
      </c>
      <c r="K3610" t="str">
        <f t="shared" ca="1" si="1559"/>
        <v>medium</v>
      </c>
      <c r="L3610">
        <v>12.4</v>
      </c>
      <c r="M3610" t="str">
        <f t="shared" si="1569"/>
        <v>medium</v>
      </c>
      <c r="N3610">
        <f t="shared" si="1544"/>
        <v>4</v>
      </c>
      <c r="O3610">
        <f t="shared" si="1545"/>
        <v>7</v>
      </c>
      <c r="P3610" t="str">
        <f t="shared" si="1546"/>
        <v>neděle</v>
      </c>
      <c r="Q3610">
        <f t="shared" si="1568"/>
        <v>0</v>
      </c>
      <c r="R3610">
        <f t="shared" si="1568"/>
        <v>0</v>
      </c>
      <c r="S3610">
        <f t="shared" si="1568"/>
        <v>0</v>
      </c>
      <c r="T3610">
        <f t="shared" si="1568"/>
        <v>1</v>
      </c>
      <c r="U3610">
        <f t="shared" si="1568"/>
        <v>0</v>
      </c>
      <c r="V3610">
        <f t="shared" si="1568"/>
        <v>0</v>
      </c>
      <c r="W3610">
        <f t="shared" si="1568"/>
        <v>0</v>
      </c>
      <c r="X3610">
        <f t="shared" si="1568"/>
        <v>0</v>
      </c>
      <c r="Y3610">
        <f t="shared" si="1568"/>
        <v>0</v>
      </c>
      <c r="Z3610">
        <f t="shared" si="1568"/>
        <v>0</v>
      </c>
      <c r="AA3610">
        <f t="shared" si="1568"/>
        <v>0</v>
      </c>
      <c r="AB3610">
        <f t="shared" si="1568"/>
        <v>0</v>
      </c>
      <c r="AC3610">
        <f t="shared" si="1567"/>
        <v>0</v>
      </c>
      <c r="AD3610">
        <f t="shared" si="1567"/>
        <v>0</v>
      </c>
      <c r="AE3610">
        <f t="shared" si="1567"/>
        <v>0</v>
      </c>
      <c r="AF3610">
        <f t="shared" si="1567"/>
        <v>0</v>
      </c>
      <c r="AG3610">
        <f t="shared" si="1567"/>
        <v>0</v>
      </c>
      <c r="AH3610">
        <f t="shared" si="1567"/>
        <v>0</v>
      </c>
      <c r="AI3610">
        <f t="shared" si="1567"/>
        <v>1</v>
      </c>
      <c r="AJ3610">
        <f t="shared" ca="1" si="1563"/>
        <v>0</v>
      </c>
      <c r="AK3610">
        <f t="shared" ca="1" si="1547"/>
        <v>0</v>
      </c>
      <c r="AL3610">
        <f t="shared" ca="1" si="1548"/>
        <v>1</v>
      </c>
      <c r="AM3610">
        <f t="shared" ca="1" si="1564"/>
        <v>1</v>
      </c>
      <c r="AN3610">
        <f t="shared" ca="1" si="1549"/>
        <v>0</v>
      </c>
      <c r="AO3610">
        <f t="shared" ca="1" si="1550"/>
        <v>0</v>
      </c>
      <c r="AP3610">
        <f t="shared" ca="1" si="1565"/>
        <v>0</v>
      </c>
      <c r="AQ3610">
        <f t="shared" ca="1" si="1551"/>
        <v>1</v>
      </c>
      <c r="AR3610">
        <f t="shared" ca="1" si="1552"/>
        <v>0</v>
      </c>
      <c r="AS3610">
        <v>0</v>
      </c>
      <c r="AT3610">
        <v>0</v>
      </c>
      <c r="AU3610">
        <f t="shared" ca="1" si="1562"/>
        <v>1</v>
      </c>
      <c r="AV3610">
        <f t="shared" ca="1" si="1562"/>
        <v>0</v>
      </c>
      <c r="AW3610">
        <f t="shared" ca="1" si="1562"/>
        <v>0</v>
      </c>
      <c r="AX3610">
        <v>0</v>
      </c>
    </row>
    <row r="3611" spans="1:50" x14ac:dyDescent="0.25">
      <c r="A3611" s="2">
        <v>42464</v>
      </c>
      <c r="B3611">
        <v>2611</v>
      </c>
      <c r="C3611">
        <v>17</v>
      </c>
      <c r="D3611">
        <f t="shared" ca="1" si="1553"/>
        <v>19.133879504457447</v>
      </c>
      <c r="E3611">
        <f t="shared" ca="1" si="1554"/>
        <v>-2.1338795044574468</v>
      </c>
      <c r="F3611" t="str">
        <f t="shared" ca="1" si="1555"/>
        <v>medium</v>
      </c>
      <c r="G3611">
        <v>1060</v>
      </c>
      <c r="H3611">
        <f t="shared" si="1556"/>
        <v>1060</v>
      </c>
      <c r="I3611">
        <f t="shared" ca="1" si="1557"/>
        <v>1205.1564836555658</v>
      </c>
      <c r="J3611">
        <f t="shared" ca="1" si="1558"/>
        <v>-145.15648365556581</v>
      </c>
      <c r="K3611" t="str">
        <f t="shared" ca="1" si="1559"/>
        <v>medium</v>
      </c>
      <c r="L3611">
        <v>15.2</v>
      </c>
      <c r="M3611" t="str">
        <f t="shared" si="1569"/>
        <v>high</v>
      </c>
      <c r="N3611">
        <f t="shared" si="1544"/>
        <v>4</v>
      </c>
      <c r="O3611">
        <f t="shared" si="1545"/>
        <v>1</v>
      </c>
      <c r="P3611" t="str">
        <f t="shared" si="1546"/>
        <v>pondělí</v>
      </c>
      <c r="Q3611">
        <f t="shared" si="1568"/>
        <v>0</v>
      </c>
      <c r="R3611">
        <f t="shared" si="1568"/>
        <v>0</v>
      </c>
      <c r="S3611">
        <f t="shared" si="1568"/>
        <v>0</v>
      </c>
      <c r="T3611">
        <f t="shared" si="1568"/>
        <v>1</v>
      </c>
      <c r="U3611">
        <f t="shared" si="1568"/>
        <v>0</v>
      </c>
      <c r="V3611">
        <f t="shared" si="1568"/>
        <v>0</v>
      </c>
      <c r="W3611">
        <f t="shared" si="1568"/>
        <v>0</v>
      </c>
      <c r="X3611">
        <f t="shared" si="1568"/>
        <v>0</v>
      </c>
      <c r="Y3611">
        <f t="shared" si="1568"/>
        <v>0</v>
      </c>
      <c r="Z3611">
        <f t="shared" si="1568"/>
        <v>0</v>
      </c>
      <c r="AA3611">
        <f t="shared" si="1568"/>
        <v>0</v>
      </c>
      <c r="AB3611">
        <f t="shared" si="1568"/>
        <v>0</v>
      </c>
      <c r="AC3611">
        <f t="shared" si="1567"/>
        <v>1</v>
      </c>
      <c r="AD3611">
        <f t="shared" si="1567"/>
        <v>0</v>
      </c>
      <c r="AE3611">
        <f t="shared" si="1567"/>
        <v>0</v>
      </c>
      <c r="AF3611">
        <f t="shared" si="1567"/>
        <v>0</v>
      </c>
      <c r="AG3611">
        <f t="shared" si="1567"/>
        <v>0</v>
      </c>
      <c r="AH3611">
        <f t="shared" si="1567"/>
        <v>0</v>
      </c>
      <c r="AI3611">
        <f t="shared" si="1567"/>
        <v>0</v>
      </c>
      <c r="AJ3611">
        <f t="shared" ca="1" si="1563"/>
        <v>0</v>
      </c>
      <c r="AK3611">
        <f t="shared" ca="1" si="1547"/>
        <v>0</v>
      </c>
      <c r="AL3611">
        <f t="shared" ca="1" si="1548"/>
        <v>1</v>
      </c>
      <c r="AM3611">
        <f t="shared" ca="1" si="1564"/>
        <v>1</v>
      </c>
      <c r="AN3611">
        <f t="shared" ca="1" si="1549"/>
        <v>0</v>
      </c>
      <c r="AO3611">
        <f t="shared" ca="1" si="1550"/>
        <v>0</v>
      </c>
      <c r="AP3611">
        <f t="shared" ca="1" si="1565"/>
        <v>0</v>
      </c>
      <c r="AQ3611">
        <f t="shared" ca="1" si="1551"/>
        <v>0</v>
      </c>
      <c r="AR3611">
        <f t="shared" ca="1" si="1552"/>
        <v>1</v>
      </c>
      <c r="AS3611">
        <v>0</v>
      </c>
      <c r="AT3611">
        <v>0</v>
      </c>
      <c r="AU3611">
        <f t="shared" ca="1" si="1562"/>
        <v>0</v>
      </c>
      <c r="AV3611">
        <f t="shared" ca="1" si="1562"/>
        <v>1</v>
      </c>
      <c r="AW3611">
        <f t="shared" ca="1" si="1562"/>
        <v>0</v>
      </c>
      <c r="AX3611">
        <v>0</v>
      </c>
    </row>
    <row r="3612" spans="1:50" x14ac:dyDescent="0.25">
      <c r="A3612" s="2">
        <v>42465</v>
      </c>
      <c r="B3612">
        <v>2612</v>
      </c>
      <c r="C3612">
        <v>21</v>
      </c>
      <c r="D3612">
        <f t="shared" ca="1" si="1553"/>
        <v>19.131724326986905</v>
      </c>
      <c r="E3612">
        <f t="shared" ca="1" si="1554"/>
        <v>1.8682756730130947</v>
      </c>
      <c r="F3612" t="str">
        <f t="shared" ca="1" si="1555"/>
        <v>medium</v>
      </c>
      <c r="G3612">
        <v>658</v>
      </c>
      <c r="H3612">
        <f t="shared" si="1556"/>
        <v>658</v>
      </c>
      <c r="I3612">
        <f t="shared" ca="1" si="1557"/>
        <v>1205.1373150097393</v>
      </c>
      <c r="J3612">
        <f t="shared" ca="1" si="1558"/>
        <v>-547.13731500973927</v>
      </c>
      <c r="K3612" t="str">
        <f t="shared" ca="1" si="1559"/>
        <v>low</v>
      </c>
      <c r="L3612">
        <v>16.100000000000001</v>
      </c>
      <c r="M3612" t="str">
        <f t="shared" si="1569"/>
        <v>high</v>
      </c>
      <c r="N3612">
        <f t="shared" ref="N3612:N3675" si="1570">MONTH(A3612)</f>
        <v>4</v>
      </c>
      <c r="O3612">
        <f t="shared" ref="O3612:O3675" si="1571">WEEKDAY(A3612,2)</f>
        <v>2</v>
      </c>
      <c r="P3612" t="str">
        <f t="shared" ref="P3612:P3675" si="1572">VLOOKUP(O3612,$O$581:$P$587,2,0)</f>
        <v>úterý</v>
      </c>
      <c r="Q3612">
        <f t="shared" si="1568"/>
        <v>0</v>
      </c>
      <c r="R3612">
        <f t="shared" si="1568"/>
        <v>0</v>
      </c>
      <c r="S3612">
        <f t="shared" si="1568"/>
        <v>0</v>
      </c>
      <c r="T3612">
        <f t="shared" si="1568"/>
        <v>1</v>
      </c>
      <c r="U3612">
        <f t="shared" si="1568"/>
        <v>0</v>
      </c>
      <c r="V3612">
        <f t="shared" si="1568"/>
        <v>0</v>
      </c>
      <c r="W3612">
        <f t="shared" si="1568"/>
        <v>0</v>
      </c>
      <c r="X3612">
        <f t="shared" si="1568"/>
        <v>0</v>
      </c>
      <c r="Y3612">
        <f t="shared" si="1568"/>
        <v>0</v>
      </c>
      <c r="Z3612">
        <f t="shared" si="1568"/>
        <v>0</v>
      </c>
      <c r="AA3612">
        <f t="shared" si="1568"/>
        <v>0</v>
      </c>
      <c r="AB3612">
        <f t="shared" si="1568"/>
        <v>0</v>
      </c>
      <c r="AC3612">
        <f t="shared" si="1567"/>
        <v>0</v>
      </c>
      <c r="AD3612">
        <f t="shared" si="1567"/>
        <v>1</v>
      </c>
      <c r="AE3612">
        <f t="shared" si="1567"/>
        <v>0</v>
      </c>
      <c r="AF3612">
        <f t="shared" si="1567"/>
        <v>0</v>
      </c>
      <c r="AG3612">
        <f t="shared" si="1567"/>
        <v>0</v>
      </c>
      <c r="AH3612">
        <f t="shared" si="1567"/>
        <v>0</v>
      </c>
      <c r="AI3612">
        <f t="shared" si="1567"/>
        <v>0</v>
      </c>
      <c r="AJ3612">
        <f t="shared" ca="1" si="1563"/>
        <v>0</v>
      </c>
      <c r="AK3612">
        <f t="shared" ref="AK3612:AK3626" ca="1" si="1573">VLOOKUP(INDIRECT($AJ$590&amp;ROW($A3612)+AJ$591),$F$17:$I$19,AK$592+1,0)</f>
        <v>0</v>
      </c>
      <c r="AL3612">
        <f t="shared" ref="AL3612:AL3626" ca="1" si="1574">VLOOKUP(INDIRECT($AJ$590&amp;ROW($A3612)+AJ$591),$F$17:$I$19,AL$592+1,0)</f>
        <v>1</v>
      </c>
      <c r="AM3612">
        <f t="shared" ca="1" si="1564"/>
        <v>1</v>
      </c>
      <c r="AN3612">
        <f t="shared" ref="AN3612:AN3626" ca="1" si="1575">VLOOKUP(INDIRECT($AJ$590&amp;ROW($A3612)+AM$591),$F$17:$I$19,AN$592+1,0)</f>
        <v>0</v>
      </c>
      <c r="AO3612">
        <f t="shared" ref="AO3612:AO3626" ca="1" si="1576">VLOOKUP(INDIRECT($AJ$590&amp;ROW($A3612)+AM$591),$F$17:$I$19,AO$592+1,0)</f>
        <v>0</v>
      </c>
      <c r="AP3612">
        <f t="shared" ca="1" si="1565"/>
        <v>0</v>
      </c>
      <c r="AQ3612">
        <f t="shared" ref="AQ3612:AQ3626" ca="1" si="1577">VLOOKUP(INDIRECT($AJ$590&amp;ROW($A3612)+AP$591),$F$17:$I$19,AQ$592+1,0)</f>
        <v>0</v>
      </c>
      <c r="AR3612">
        <f t="shared" ref="AR3612:AR3626" ca="1" si="1578">VLOOKUP(INDIRECT($AJ$590&amp;ROW($A3612)+AP$591),$F$17:$I$19,AR$592+1,0)</f>
        <v>1</v>
      </c>
      <c r="AS3612">
        <v>0</v>
      </c>
      <c r="AT3612">
        <v>0</v>
      </c>
      <c r="AU3612">
        <f t="shared" ca="1" si="1562"/>
        <v>0</v>
      </c>
      <c r="AV3612">
        <f t="shared" ca="1" si="1562"/>
        <v>1</v>
      </c>
      <c r="AW3612">
        <f t="shared" ca="1" si="1562"/>
        <v>0</v>
      </c>
      <c r="AX3612">
        <v>0</v>
      </c>
    </row>
    <row r="3613" spans="1:50" x14ac:dyDescent="0.25">
      <c r="A3613" s="2">
        <v>42466</v>
      </c>
      <c r="B3613">
        <v>2613</v>
      </c>
      <c r="C3613">
        <v>20</v>
      </c>
      <c r="D3613">
        <f t="shared" ca="1" si="1553"/>
        <v>19.129564570971546</v>
      </c>
      <c r="E3613">
        <f t="shared" ca="1" si="1554"/>
        <v>0.87043542902845417</v>
      </c>
      <c r="F3613" t="str">
        <f t="shared" ca="1" si="1555"/>
        <v>medium</v>
      </c>
      <c r="G3613">
        <v>1068</v>
      </c>
      <c r="H3613">
        <f t="shared" si="1556"/>
        <v>1068</v>
      </c>
      <c r="I3613">
        <f t="shared" ca="1" si="1557"/>
        <v>1205.1179966116486</v>
      </c>
      <c r="J3613">
        <f t="shared" ca="1" si="1558"/>
        <v>-137.11799661164855</v>
      </c>
      <c r="K3613" t="str">
        <f t="shared" ca="1" si="1559"/>
        <v>medium</v>
      </c>
      <c r="L3613">
        <v>13.8</v>
      </c>
      <c r="M3613" t="str">
        <f t="shared" si="1569"/>
        <v>medium</v>
      </c>
      <c r="N3613">
        <f t="shared" si="1570"/>
        <v>4</v>
      </c>
      <c r="O3613">
        <f t="shared" si="1571"/>
        <v>3</v>
      </c>
      <c r="P3613" t="str">
        <f t="shared" si="1572"/>
        <v>středa</v>
      </c>
      <c r="Q3613">
        <f t="shared" si="1568"/>
        <v>0</v>
      </c>
      <c r="R3613">
        <f t="shared" si="1568"/>
        <v>0</v>
      </c>
      <c r="S3613">
        <f t="shared" si="1568"/>
        <v>0</v>
      </c>
      <c r="T3613">
        <f t="shared" si="1568"/>
        <v>1</v>
      </c>
      <c r="U3613">
        <f t="shared" si="1568"/>
        <v>0</v>
      </c>
      <c r="V3613">
        <f t="shared" si="1568"/>
        <v>0</v>
      </c>
      <c r="W3613">
        <f t="shared" si="1568"/>
        <v>0</v>
      </c>
      <c r="X3613">
        <f t="shared" si="1568"/>
        <v>0</v>
      </c>
      <c r="Y3613">
        <f t="shared" si="1568"/>
        <v>0</v>
      </c>
      <c r="Z3613">
        <f t="shared" si="1568"/>
        <v>0</v>
      </c>
      <c r="AA3613">
        <f t="shared" si="1568"/>
        <v>0</v>
      </c>
      <c r="AB3613">
        <f t="shared" si="1568"/>
        <v>0</v>
      </c>
      <c r="AC3613">
        <f t="shared" si="1567"/>
        <v>0</v>
      </c>
      <c r="AD3613">
        <f t="shared" si="1567"/>
        <v>0</v>
      </c>
      <c r="AE3613">
        <f t="shared" si="1567"/>
        <v>1</v>
      </c>
      <c r="AF3613">
        <f t="shared" si="1567"/>
        <v>0</v>
      </c>
      <c r="AG3613">
        <f t="shared" si="1567"/>
        <v>0</v>
      </c>
      <c r="AH3613">
        <f t="shared" si="1567"/>
        <v>0</v>
      </c>
      <c r="AI3613">
        <f t="shared" si="1567"/>
        <v>0</v>
      </c>
      <c r="AJ3613">
        <f t="shared" ca="1" si="1563"/>
        <v>0</v>
      </c>
      <c r="AK3613">
        <f t="shared" ca="1" si="1573"/>
        <v>0</v>
      </c>
      <c r="AL3613">
        <f t="shared" ca="1" si="1574"/>
        <v>1</v>
      </c>
      <c r="AM3613">
        <f t="shared" ca="1" si="1564"/>
        <v>1</v>
      </c>
      <c r="AN3613">
        <f t="shared" ca="1" si="1575"/>
        <v>0</v>
      </c>
      <c r="AO3613">
        <f t="shared" ca="1" si="1576"/>
        <v>0</v>
      </c>
      <c r="AP3613">
        <f t="shared" ca="1" si="1565"/>
        <v>0</v>
      </c>
      <c r="AQ3613">
        <f t="shared" ca="1" si="1577"/>
        <v>1</v>
      </c>
      <c r="AR3613">
        <f t="shared" ca="1" si="1578"/>
        <v>0</v>
      </c>
      <c r="AS3613">
        <v>0</v>
      </c>
      <c r="AT3613">
        <v>0</v>
      </c>
      <c r="AU3613">
        <f t="shared" ca="1" si="1562"/>
        <v>0</v>
      </c>
      <c r="AV3613">
        <f t="shared" ca="1" si="1562"/>
        <v>1</v>
      </c>
      <c r="AW3613">
        <f t="shared" ca="1" si="1562"/>
        <v>0</v>
      </c>
      <c r="AX3613">
        <v>0</v>
      </c>
    </row>
    <row r="3614" spans="1:50" x14ac:dyDescent="0.25">
      <c r="A3614" s="2">
        <v>42467</v>
      </c>
      <c r="B3614">
        <v>2614</v>
      </c>
      <c r="C3614">
        <v>18</v>
      </c>
      <c r="D3614">
        <f t="shared" ref="D3614:D3626" ca="1" si="1579">$D$554*B3614^2+$D$558*B3614+$D$562</f>
        <v>19.127400236411376</v>
      </c>
      <c r="E3614">
        <f t="shared" ref="E3614:E3626" ca="1" si="1580">C3614-D3614</f>
        <v>-1.1274002364113755</v>
      </c>
      <c r="F3614" t="str">
        <f t="shared" ref="F3614:F3626" ca="1" si="1581">VLOOKUP(E3614,$A$3:$C$6,3)</f>
        <v>medium</v>
      </c>
      <c r="G3614">
        <v>580</v>
      </c>
      <c r="H3614">
        <f t="shared" ref="H3614:H3626" si="1582">IF(G3614&gt;$H$592,$G$592,G3614)</f>
        <v>580</v>
      </c>
      <c r="I3614">
        <f t="shared" ref="I3614:I3626" ca="1" si="1583">$J$554*B3614^2+$J$558*B3614+$J$562</f>
        <v>1205.0985284612939</v>
      </c>
      <c r="J3614">
        <f t="shared" ref="J3614:J3626" ca="1" si="1584">H3614-I3614</f>
        <v>-625.09852846129388</v>
      </c>
      <c r="K3614" t="str">
        <f t="shared" ref="K3614:K3626" ca="1" si="1585">VLOOKUP(J3614,$A$10:$C$13,3)</f>
        <v>low</v>
      </c>
      <c r="L3614">
        <v>11.1</v>
      </c>
      <c r="M3614" t="str">
        <f t="shared" si="1569"/>
        <v>medium</v>
      </c>
      <c r="N3614">
        <f t="shared" si="1570"/>
        <v>4</v>
      </c>
      <c r="O3614">
        <f t="shared" si="1571"/>
        <v>4</v>
      </c>
      <c r="P3614" t="str">
        <f t="shared" si="1572"/>
        <v>čtvrtek</v>
      </c>
      <c r="Q3614">
        <f t="shared" si="1568"/>
        <v>0</v>
      </c>
      <c r="R3614">
        <f t="shared" si="1568"/>
        <v>0</v>
      </c>
      <c r="S3614">
        <f t="shared" si="1568"/>
        <v>0</v>
      </c>
      <c r="T3614">
        <f t="shared" si="1568"/>
        <v>1</v>
      </c>
      <c r="U3614">
        <f t="shared" si="1568"/>
        <v>0</v>
      </c>
      <c r="V3614">
        <f t="shared" si="1568"/>
        <v>0</v>
      </c>
      <c r="W3614">
        <f t="shared" si="1568"/>
        <v>0</v>
      </c>
      <c r="X3614">
        <f t="shared" si="1568"/>
        <v>0</v>
      </c>
      <c r="Y3614">
        <f t="shared" si="1568"/>
        <v>0</v>
      </c>
      <c r="Z3614">
        <f t="shared" si="1568"/>
        <v>0</v>
      </c>
      <c r="AA3614">
        <f t="shared" si="1568"/>
        <v>0</v>
      </c>
      <c r="AB3614">
        <f t="shared" si="1568"/>
        <v>0</v>
      </c>
      <c r="AC3614">
        <f t="shared" si="1567"/>
        <v>0</v>
      </c>
      <c r="AD3614">
        <f t="shared" si="1567"/>
        <v>0</v>
      </c>
      <c r="AE3614">
        <f t="shared" si="1567"/>
        <v>0</v>
      </c>
      <c r="AF3614">
        <f t="shared" si="1567"/>
        <v>1</v>
      </c>
      <c r="AG3614">
        <f t="shared" si="1567"/>
        <v>0</v>
      </c>
      <c r="AH3614">
        <f t="shared" si="1567"/>
        <v>0</v>
      </c>
      <c r="AI3614">
        <f t="shared" si="1567"/>
        <v>0</v>
      </c>
      <c r="AJ3614">
        <f t="shared" ca="1" si="1563"/>
        <v>0</v>
      </c>
      <c r="AK3614">
        <f t="shared" ca="1" si="1573"/>
        <v>0</v>
      </c>
      <c r="AL3614">
        <f t="shared" ca="1" si="1574"/>
        <v>1</v>
      </c>
      <c r="AM3614">
        <f t="shared" ca="1" si="1564"/>
        <v>1</v>
      </c>
      <c r="AN3614">
        <f t="shared" ca="1" si="1575"/>
        <v>0</v>
      </c>
      <c r="AO3614">
        <f t="shared" ca="1" si="1576"/>
        <v>0</v>
      </c>
      <c r="AP3614">
        <f t="shared" ca="1" si="1565"/>
        <v>0</v>
      </c>
      <c r="AQ3614">
        <f t="shared" ca="1" si="1577"/>
        <v>1</v>
      </c>
      <c r="AR3614">
        <f t="shared" ca="1" si="1578"/>
        <v>0</v>
      </c>
      <c r="AS3614">
        <v>1</v>
      </c>
      <c r="AT3614">
        <v>0</v>
      </c>
      <c r="AU3614">
        <f t="shared" ca="1" si="1562"/>
        <v>0</v>
      </c>
      <c r="AV3614">
        <f t="shared" ca="1" si="1562"/>
        <v>1</v>
      </c>
      <c r="AW3614">
        <f t="shared" ca="1" si="1562"/>
        <v>0</v>
      </c>
      <c r="AX3614">
        <v>0</v>
      </c>
    </row>
    <row r="3615" spans="1:50" x14ac:dyDescent="0.25">
      <c r="A3615" s="2">
        <v>42468</v>
      </c>
      <c r="B3615">
        <v>2615</v>
      </c>
      <c r="C3615">
        <v>24</v>
      </c>
      <c r="D3615">
        <f t="shared" ca="1" si="1579"/>
        <v>19.125231323306387</v>
      </c>
      <c r="E3615">
        <f t="shared" ca="1" si="1580"/>
        <v>4.8747686766936127</v>
      </c>
      <c r="F3615" t="str">
        <f t="shared" ca="1" si="1581"/>
        <v>high</v>
      </c>
      <c r="G3615">
        <v>2115</v>
      </c>
      <c r="H3615">
        <f t="shared" si="1582"/>
        <v>2115</v>
      </c>
      <c r="I3615">
        <f t="shared" ca="1" si="1583"/>
        <v>1205.0789105586748</v>
      </c>
      <c r="J3615">
        <f t="shared" ca="1" si="1584"/>
        <v>909.92108944132519</v>
      </c>
      <c r="K3615" t="str">
        <f t="shared" ca="1" si="1585"/>
        <v>high</v>
      </c>
      <c r="L3615">
        <v>10.1</v>
      </c>
      <c r="M3615" t="str">
        <f t="shared" si="1569"/>
        <v>medium</v>
      </c>
      <c r="N3615">
        <f t="shared" si="1570"/>
        <v>4</v>
      </c>
      <c r="O3615">
        <f t="shared" si="1571"/>
        <v>5</v>
      </c>
      <c r="P3615" t="str">
        <f t="shared" si="1572"/>
        <v>pátek</v>
      </c>
      <c r="Q3615">
        <f t="shared" si="1568"/>
        <v>0</v>
      </c>
      <c r="R3615">
        <f t="shared" si="1568"/>
        <v>0</v>
      </c>
      <c r="S3615">
        <f t="shared" si="1568"/>
        <v>0</v>
      </c>
      <c r="T3615">
        <f t="shared" si="1568"/>
        <v>1</v>
      </c>
      <c r="U3615">
        <f t="shared" si="1568"/>
        <v>0</v>
      </c>
      <c r="V3615">
        <f t="shared" si="1568"/>
        <v>0</v>
      </c>
      <c r="W3615">
        <f t="shared" si="1568"/>
        <v>0</v>
      </c>
      <c r="X3615">
        <f t="shared" si="1568"/>
        <v>0</v>
      </c>
      <c r="Y3615">
        <f t="shared" si="1568"/>
        <v>0</v>
      </c>
      <c r="Z3615">
        <f t="shared" si="1568"/>
        <v>0</v>
      </c>
      <c r="AA3615">
        <f t="shared" si="1568"/>
        <v>0</v>
      </c>
      <c r="AB3615">
        <f t="shared" si="1568"/>
        <v>0</v>
      </c>
      <c r="AC3615">
        <f t="shared" si="1567"/>
        <v>0</v>
      </c>
      <c r="AD3615">
        <f t="shared" si="1567"/>
        <v>0</v>
      </c>
      <c r="AE3615">
        <f t="shared" si="1567"/>
        <v>0</v>
      </c>
      <c r="AF3615">
        <f t="shared" si="1567"/>
        <v>0</v>
      </c>
      <c r="AG3615">
        <f t="shared" si="1567"/>
        <v>1</v>
      </c>
      <c r="AH3615">
        <f t="shared" si="1567"/>
        <v>0</v>
      </c>
      <c r="AI3615">
        <f t="shared" si="1567"/>
        <v>0</v>
      </c>
      <c r="AJ3615">
        <f t="shared" ca="1" si="1563"/>
        <v>0</v>
      </c>
      <c r="AK3615">
        <f t="shared" ca="1" si="1573"/>
        <v>1</v>
      </c>
      <c r="AL3615">
        <f t="shared" ca="1" si="1574"/>
        <v>0</v>
      </c>
      <c r="AM3615">
        <f t="shared" ca="1" si="1564"/>
        <v>1</v>
      </c>
      <c r="AN3615">
        <f t="shared" ca="1" si="1575"/>
        <v>0</v>
      </c>
      <c r="AO3615">
        <f t="shared" ca="1" si="1576"/>
        <v>0</v>
      </c>
      <c r="AP3615">
        <f t="shared" ca="1" si="1565"/>
        <v>0</v>
      </c>
      <c r="AQ3615">
        <f t="shared" ca="1" si="1577"/>
        <v>1</v>
      </c>
      <c r="AR3615">
        <f t="shared" ca="1" si="1578"/>
        <v>0</v>
      </c>
      <c r="AS3615">
        <v>1</v>
      </c>
      <c r="AT3615">
        <v>0</v>
      </c>
      <c r="AU3615">
        <f t="shared" ca="1" si="1562"/>
        <v>0</v>
      </c>
      <c r="AV3615">
        <f t="shared" ca="1" si="1562"/>
        <v>0</v>
      </c>
      <c r="AW3615">
        <f t="shared" ca="1" si="1562"/>
        <v>1</v>
      </c>
      <c r="AX3615">
        <v>0</v>
      </c>
    </row>
    <row r="3616" spans="1:50" x14ac:dyDescent="0.25">
      <c r="A3616" s="2">
        <v>42469</v>
      </c>
      <c r="B3616">
        <v>2616</v>
      </c>
      <c r="C3616">
        <v>10</v>
      </c>
      <c r="D3616">
        <f t="shared" ca="1" si="1579"/>
        <v>19.123057831656585</v>
      </c>
      <c r="E3616">
        <f t="shared" ca="1" si="1580"/>
        <v>-9.1230578316565847</v>
      </c>
      <c r="F3616" t="str">
        <f t="shared" ca="1" si="1581"/>
        <v>low</v>
      </c>
      <c r="G3616">
        <v>947</v>
      </c>
      <c r="H3616">
        <f t="shared" si="1582"/>
        <v>947</v>
      </c>
      <c r="I3616">
        <f t="shared" ca="1" si="1583"/>
        <v>1205.0591429037918</v>
      </c>
      <c r="J3616">
        <f t="shared" ca="1" si="1584"/>
        <v>-258.05914290379178</v>
      </c>
      <c r="K3616" t="str">
        <f t="shared" ca="1" si="1585"/>
        <v>medium</v>
      </c>
      <c r="L3616">
        <v>6.7</v>
      </c>
      <c r="M3616" t="str">
        <f t="shared" si="1569"/>
        <v>medium</v>
      </c>
      <c r="N3616">
        <f t="shared" si="1570"/>
        <v>4</v>
      </c>
      <c r="O3616">
        <f t="shared" si="1571"/>
        <v>6</v>
      </c>
      <c r="P3616" t="str">
        <f t="shared" si="1572"/>
        <v>sobota</v>
      </c>
      <c r="Q3616">
        <f t="shared" si="1568"/>
        <v>0</v>
      </c>
      <c r="R3616">
        <f t="shared" si="1568"/>
        <v>0</v>
      </c>
      <c r="S3616">
        <f t="shared" si="1568"/>
        <v>0</v>
      </c>
      <c r="T3616">
        <f t="shared" si="1568"/>
        <v>1</v>
      </c>
      <c r="U3616">
        <f t="shared" si="1568"/>
        <v>0</v>
      </c>
      <c r="V3616">
        <f t="shared" si="1568"/>
        <v>0</v>
      </c>
      <c r="W3616">
        <f t="shared" si="1568"/>
        <v>0</v>
      </c>
      <c r="X3616">
        <f t="shared" si="1568"/>
        <v>0</v>
      </c>
      <c r="Y3616">
        <f t="shared" si="1568"/>
        <v>0</v>
      </c>
      <c r="Z3616">
        <f t="shared" si="1568"/>
        <v>0</v>
      </c>
      <c r="AA3616">
        <f t="shared" si="1568"/>
        <v>0</v>
      </c>
      <c r="AB3616">
        <f t="shared" si="1568"/>
        <v>0</v>
      </c>
      <c r="AC3616">
        <f t="shared" si="1567"/>
        <v>0</v>
      </c>
      <c r="AD3616">
        <f t="shared" si="1567"/>
        <v>0</v>
      </c>
      <c r="AE3616">
        <f t="shared" si="1567"/>
        <v>0</v>
      </c>
      <c r="AF3616">
        <f t="shared" si="1567"/>
        <v>0</v>
      </c>
      <c r="AG3616">
        <f t="shared" si="1567"/>
        <v>0</v>
      </c>
      <c r="AH3616">
        <f t="shared" si="1567"/>
        <v>1</v>
      </c>
      <c r="AI3616">
        <f t="shared" si="1567"/>
        <v>0</v>
      </c>
      <c r="AJ3616">
        <f t="shared" ca="1" si="1563"/>
        <v>0</v>
      </c>
      <c r="AK3616">
        <f t="shared" ca="1" si="1573"/>
        <v>1</v>
      </c>
      <c r="AL3616">
        <f t="shared" ca="1" si="1574"/>
        <v>0</v>
      </c>
      <c r="AM3616">
        <f t="shared" ca="1" si="1564"/>
        <v>1</v>
      </c>
      <c r="AN3616">
        <f t="shared" ca="1" si="1575"/>
        <v>0</v>
      </c>
      <c r="AO3616">
        <f t="shared" ca="1" si="1576"/>
        <v>0</v>
      </c>
      <c r="AP3616">
        <f t="shared" ca="1" si="1565"/>
        <v>0</v>
      </c>
      <c r="AQ3616">
        <f t="shared" ca="1" si="1577"/>
        <v>1</v>
      </c>
      <c r="AR3616">
        <f t="shared" ca="1" si="1578"/>
        <v>0</v>
      </c>
      <c r="AS3616">
        <v>1</v>
      </c>
      <c r="AT3616">
        <v>0</v>
      </c>
      <c r="AU3616">
        <f t="shared" ca="1" si="1562"/>
        <v>1</v>
      </c>
      <c r="AV3616">
        <f t="shared" ca="1" si="1562"/>
        <v>0</v>
      </c>
      <c r="AW3616">
        <f t="shared" ca="1" si="1562"/>
        <v>0</v>
      </c>
      <c r="AX3616">
        <v>0</v>
      </c>
    </row>
    <row r="3617" spans="1:50" x14ac:dyDescent="0.25">
      <c r="A3617" s="2">
        <v>42470</v>
      </c>
      <c r="B3617">
        <v>2617</v>
      </c>
      <c r="C3617">
        <v>10</v>
      </c>
      <c r="D3617">
        <f t="shared" ca="1" si="1579"/>
        <v>19.120879761461964</v>
      </c>
      <c r="E3617">
        <f t="shared" ca="1" si="1580"/>
        <v>-9.1208797614619641</v>
      </c>
      <c r="F3617" t="str">
        <f t="shared" ca="1" si="1581"/>
        <v>low</v>
      </c>
      <c r="G3617">
        <v>545</v>
      </c>
      <c r="H3617">
        <f t="shared" si="1582"/>
        <v>545</v>
      </c>
      <c r="I3617">
        <f t="shared" ca="1" si="1583"/>
        <v>1205.0392254966446</v>
      </c>
      <c r="J3617">
        <f t="shared" ca="1" si="1584"/>
        <v>-660.03922549664458</v>
      </c>
      <c r="K3617" t="str">
        <f t="shared" ca="1" si="1585"/>
        <v>low</v>
      </c>
      <c r="L3617">
        <v>7.4</v>
      </c>
      <c r="M3617" t="str">
        <f t="shared" si="1569"/>
        <v>medium</v>
      </c>
      <c r="N3617">
        <f t="shared" si="1570"/>
        <v>4</v>
      </c>
      <c r="O3617">
        <f t="shared" si="1571"/>
        <v>7</v>
      </c>
      <c r="P3617" t="str">
        <f t="shared" si="1572"/>
        <v>neděle</v>
      </c>
      <c r="Q3617">
        <f t="shared" si="1568"/>
        <v>0</v>
      </c>
      <c r="R3617">
        <f t="shared" si="1568"/>
        <v>0</v>
      </c>
      <c r="S3617">
        <f t="shared" si="1568"/>
        <v>0</v>
      </c>
      <c r="T3617">
        <f t="shared" si="1568"/>
        <v>1</v>
      </c>
      <c r="U3617">
        <f t="shared" si="1568"/>
        <v>0</v>
      </c>
      <c r="V3617">
        <f t="shared" si="1568"/>
        <v>0</v>
      </c>
      <c r="W3617">
        <f t="shared" si="1568"/>
        <v>0</v>
      </c>
      <c r="X3617">
        <f t="shared" si="1568"/>
        <v>0</v>
      </c>
      <c r="Y3617">
        <f t="shared" si="1568"/>
        <v>0</v>
      </c>
      <c r="Z3617">
        <f t="shared" si="1568"/>
        <v>0</v>
      </c>
      <c r="AA3617">
        <f t="shared" si="1568"/>
        <v>0</v>
      </c>
      <c r="AB3617">
        <f t="shared" si="1568"/>
        <v>0</v>
      </c>
      <c r="AC3617">
        <f t="shared" si="1567"/>
        <v>0</v>
      </c>
      <c r="AD3617">
        <f t="shared" si="1567"/>
        <v>0</v>
      </c>
      <c r="AE3617">
        <f t="shared" si="1567"/>
        <v>0</v>
      </c>
      <c r="AF3617">
        <f t="shared" si="1567"/>
        <v>0</v>
      </c>
      <c r="AG3617">
        <f t="shared" si="1567"/>
        <v>0</v>
      </c>
      <c r="AH3617">
        <f t="shared" si="1567"/>
        <v>0</v>
      </c>
      <c r="AI3617">
        <f t="shared" si="1567"/>
        <v>1</v>
      </c>
      <c r="AJ3617">
        <f t="shared" ca="1" si="1563"/>
        <v>0</v>
      </c>
      <c r="AK3617">
        <f t="shared" ca="1" si="1573"/>
        <v>1</v>
      </c>
      <c r="AL3617">
        <f t="shared" ca="1" si="1574"/>
        <v>0</v>
      </c>
      <c r="AM3617">
        <f t="shared" ca="1" si="1564"/>
        <v>1</v>
      </c>
      <c r="AN3617">
        <f t="shared" ca="1" si="1575"/>
        <v>0</v>
      </c>
      <c r="AO3617">
        <f t="shared" ca="1" si="1576"/>
        <v>0</v>
      </c>
      <c r="AP3617">
        <f t="shared" ca="1" si="1565"/>
        <v>0</v>
      </c>
      <c r="AQ3617">
        <f t="shared" ca="1" si="1577"/>
        <v>1</v>
      </c>
      <c r="AR3617">
        <f t="shared" ca="1" si="1578"/>
        <v>0</v>
      </c>
      <c r="AS3617">
        <v>1</v>
      </c>
      <c r="AT3617">
        <v>0</v>
      </c>
      <c r="AU3617">
        <f t="shared" ca="1" si="1562"/>
        <v>1</v>
      </c>
      <c r="AV3617">
        <f t="shared" ca="1" si="1562"/>
        <v>0</v>
      </c>
      <c r="AW3617">
        <f t="shared" ca="1" si="1562"/>
        <v>0</v>
      </c>
      <c r="AX3617">
        <v>0</v>
      </c>
    </row>
    <row r="3618" spans="1:50" x14ac:dyDescent="0.25">
      <c r="A3618" s="2">
        <v>42471</v>
      </c>
      <c r="B3618">
        <v>2618</v>
      </c>
      <c r="C3618">
        <v>21</v>
      </c>
      <c r="D3618">
        <f t="shared" ca="1" si="1579"/>
        <v>19.118697112722529</v>
      </c>
      <c r="E3618">
        <f t="shared" ca="1" si="1580"/>
        <v>1.8813028872774709</v>
      </c>
      <c r="F3618" t="str">
        <f t="shared" ca="1" si="1581"/>
        <v>medium</v>
      </c>
      <c r="G3618">
        <v>592</v>
      </c>
      <c r="H3618">
        <f t="shared" si="1582"/>
        <v>592</v>
      </c>
      <c r="I3618">
        <f t="shared" ca="1" si="1583"/>
        <v>1205.0191583372334</v>
      </c>
      <c r="J3618">
        <f t="shared" ca="1" si="1584"/>
        <v>-613.01915833723342</v>
      </c>
      <c r="K3618" t="str">
        <f t="shared" ca="1" si="1585"/>
        <v>low</v>
      </c>
      <c r="L3618">
        <v>9.6</v>
      </c>
      <c r="M3618" t="str">
        <f t="shared" si="1569"/>
        <v>medium</v>
      </c>
      <c r="N3618">
        <f t="shared" si="1570"/>
        <v>4</v>
      </c>
      <c r="O3618">
        <f t="shared" si="1571"/>
        <v>1</v>
      </c>
      <c r="P3618" t="str">
        <f t="shared" si="1572"/>
        <v>pondělí</v>
      </c>
      <c r="Q3618">
        <f t="shared" si="1568"/>
        <v>0</v>
      </c>
      <c r="R3618">
        <f t="shared" si="1568"/>
        <v>0</v>
      </c>
      <c r="S3618">
        <f t="shared" si="1568"/>
        <v>0</v>
      </c>
      <c r="T3618">
        <f t="shared" si="1568"/>
        <v>1</v>
      </c>
      <c r="U3618">
        <f t="shared" si="1568"/>
        <v>0</v>
      </c>
      <c r="V3618">
        <f t="shared" si="1568"/>
        <v>0</v>
      </c>
      <c r="W3618">
        <f t="shared" si="1568"/>
        <v>0</v>
      </c>
      <c r="X3618">
        <f t="shared" si="1568"/>
        <v>0</v>
      </c>
      <c r="Y3618">
        <f t="shared" si="1568"/>
        <v>0</v>
      </c>
      <c r="Z3618">
        <f t="shared" si="1568"/>
        <v>0</v>
      </c>
      <c r="AA3618">
        <f t="shared" si="1568"/>
        <v>0</v>
      </c>
      <c r="AB3618">
        <f t="shared" si="1568"/>
        <v>0</v>
      </c>
      <c r="AC3618">
        <f t="shared" si="1567"/>
        <v>1</v>
      </c>
      <c r="AD3618">
        <f t="shared" si="1567"/>
        <v>0</v>
      </c>
      <c r="AE3618">
        <f t="shared" si="1567"/>
        <v>0</v>
      </c>
      <c r="AF3618">
        <f t="shared" si="1567"/>
        <v>0</v>
      </c>
      <c r="AG3618">
        <f t="shared" si="1567"/>
        <v>0</v>
      </c>
      <c r="AH3618">
        <f t="shared" si="1567"/>
        <v>0</v>
      </c>
      <c r="AI3618">
        <f t="shared" si="1567"/>
        <v>0</v>
      </c>
      <c r="AJ3618">
        <f t="shared" ca="1" si="1563"/>
        <v>0</v>
      </c>
      <c r="AK3618">
        <f t="shared" ca="1" si="1573"/>
        <v>1</v>
      </c>
      <c r="AL3618">
        <f t="shared" ca="1" si="1574"/>
        <v>0</v>
      </c>
      <c r="AM3618">
        <f t="shared" ca="1" si="1564"/>
        <v>1</v>
      </c>
      <c r="AN3618">
        <f t="shared" ca="1" si="1575"/>
        <v>0</v>
      </c>
      <c r="AO3618">
        <f t="shared" ca="1" si="1576"/>
        <v>0</v>
      </c>
      <c r="AP3618">
        <f t="shared" ca="1" si="1565"/>
        <v>0</v>
      </c>
      <c r="AQ3618">
        <f t="shared" ca="1" si="1577"/>
        <v>1</v>
      </c>
      <c r="AR3618">
        <f t="shared" ca="1" si="1578"/>
        <v>0</v>
      </c>
      <c r="AS3618">
        <v>1</v>
      </c>
      <c r="AT3618">
        <v>0</v>
      </c>
      <c r="AU3618">
        <f t="shared" ca="1" si="1562"/>
        <v>0</v>
      </c>
      <c r="AV3618">
        <f t="shared" ca="1" si="1562"/>
        <v>1</v>
      </c>
      <c r="AW3618">
        <f t="shared" ca="1" si="1562"/>
        <v>0</v>
      </c>
      <c r="AX3618">
        <v>0</v>
      </c>
    </row>
    <row r="3619" spans="1:50" x14ac:dyDescent="0.25">
      <c r="A3619" s="2">
        <v>42472</v>
      </c>
      <c r="B3619">
        <v>2619</v>
      </c>
      <c r="C3619">
        <v>16</v>
      </c>
      <c r="D3619">
        <f t="shared" ca="1" si="1579"/>
        <v>19.116509885438283</v>
      </c>
      <c r="E3619">
        <f t="shared" ca="1" si="1580"/>
        <v>-3.1165098854382833</v>
      </c>
      <c r="F3619" t="str">
        <f t="shared" ca="1" si="1581"/>
        <v>low</v>
      </c>
      <c r="G3619">
        <v>625</v>
      </c>
      <c r="H3619">
        <f t="shared" si="1582"/>
        <v>625</v>
      </c>
      <c r="I3619">
        <f t="shared" ca="1" si="1583"/>
        <v>1204.9989414255579</v>
      </c>
      <c r="J3619">
        <f t="shared" ca="1" si="1584"/>
        <v>-579.99894142555786</v>
      </c>
      <c r="K3619" t="str">
        <f t="shared" ca="1" si="1585"/>
        <v>low</v>
      </c>
      <c r="L3619">
        <v>10.6</v>
      </c>
      <c r="M3619" t="str">
        <f t="shared" si="1569"/>
        <v>medium</v>
      </c>
      <c r="N3619">
        <f t="shared" si="1570"/>
        <v>4</v>
      </c>
      <c r="O3619">
        <f t="shared" si="1571"/>
        <v>2</v>
      </c>
      <c r="P3619" t="str">
        <f t="shared" si="1572"/>
        <v>úterý</v>
      </c>
      <c r="Q3619">
        <f t="shared" si="1568"/>
        <v>0</v>
      </c>
      <c r="R3619">
        <f t="shared" si="1568"/>
        <v>0</v>
      </c>
      <c r="S3619">
        <f t="shared" si="1568"/>
        <v>0</v>
      </c>
      <c r="T3619">
        <f t="shared" si="1568"/>
        <v>1</v>
      </c>
      <c r="U3619">
        <f t="shared" si="1568"/>
        <v>0</v>
      </c>
      <c r="V3619">
        <f t="shared" si="1568"/>
        <v>0</v>
      </c>
      <c r="W3619">
        <f t="shared" si="1568"/>
        <v>0</v>
      </c>
      <c r="X3619">
        <f t="shared" si="1568"/>
        <v>0</v>
      </c>
      <c r="Y3619">
        <f t="shared" si="1568"/>
        <v>0</v>
      </c>
      <c r="Z3619">
        <f t="shared" si="1568"/>
        <v>0</v>
      </c>
      <c r="AA3619">
        <f t="shared" si="1568"/>
        <v>0</v>
      </c>
      <c r="AB3619">
        <f t="shared" si="1568"/>
        <v>0</v>
      </c>
      <c r="AC3619">
        <f t="shared" si="1567"/>
        <v>0</v>
      </c>
      <c r="AD3619">
        <f t="shared" si="1567"/>
        <v>1</v>
      </c>
      <c r="AE3619">
        <f t="shared" si="1567"/>
        <v>0</v>
      </c>
      <c r="AF3619">
        <f t="shared" si="1567"/>
        <v>0</v>
      </c>
      <c r="AG3619">
        <f t="shared" si="1567"/>
        <v>0</v>
      </c>
      <c r="AH3619">
        <f t="shared" si="1567"/>
        <v>0</v>
      </c>
      <c r="AI3619">
        <f t="shared" si="1567"/>
        <v>0</v>
      </c>
      <c r="AJ3619">
        <f t="shared" ca="1" si="1563"/>
        <v>0</v>
      </c>
      <c r="AK3619">
        <f t="shared" ca="1" si="1573"/>
        <v>1</v>
      </c>
      <c r="AL3619">
        <f t="shared" ca="1" si="1574"/>
        <v>0</v>
      </c>
      <c r="AM3619">
        <f t="shared" ca="1" si="1564"/>
        <v>1</v>
      </c>
      <c r="AN3619">
        <f t="shared" ca="1" si="1575"/>
        <v>0</v>
      </c>
      <c r="AO3619">
        <f t="shared" ca="1" si="1576"/>
        <v>0</v>
      </c>
      <c r="AP3619">
        <f t="shared" ca="1" si="1565"/>
        <v>0</v>
      </c>
      <c r="AQ3619">
        <f t="shared" ca="1" si="1577"/>
        <v>1</v>
      </c>
      <c r="AR3619">
        <f t="shared" ca="1" si="1578"/>
        <v>0</v>
      </c>
      <c r="AS3619">
        <v>0</v>
      </c>
      <c r="AT3619">
        <v>0</v>
      </c>
      <c r="AU3619">
        <f t="shared" ca="1" si="1562"/>
        <v>1</v>
      </c>
      <c r="AV3619">
        <f t="shared" ca="1" si="1562"/>
        <v>0</v>
      </c>
      <c r="AW3619">
        <f t="shared" ca="1" si="1562"/>
        <v>0</v>
      </c>
      <c r="AX3619">
        <v>0</v>
      </c>
    </row>
    <row r="3620" spans="1:50" x14ac:dyDescent="0.25">
      <c r="A3620" s="2">
        <v>42473</v>
      </c>
      <c r="B3620">
        <v>2620</v>
      </c>
      <c r="C3620">
        <v>18</v>
      </c>
      <c r="D3620">
        <f t="shared" ca="1" si="1579"/>
        <v>19.114318079609212</v>
      </c>
      <c r="E3620">
        <f t="shared" ca="1" si="1580"/>
        <v>-1.1143180796092125</v>
      </c>
      <c r="F3620" t="str">
        <f t="shared" ca="1" si="1581"/>
        <v>medium</v>
      </c>
      <c r="G3620">
        <v>1739</v>
      </c>
      <c r="H3620">
        <f t="shared" si="1582"/>
        <v>1739</v>
      </c>
      <c r="I3620">
        <f t="shared" ca="1" si="1583"/>
        <v>1204.9785747616183</v>
      </c>
      <c r="J3620">
        <f t="shared" ca="1" si="1584"/>
        <v>534.02142523838165</v>
      </c>
      <c r="K3620" t="str">
        <f t="shared" ca="1" si="1585"/>
        <v>high</v>
      </c>
      <c r="L3620">
        <v>12.4</v>
      </c>
      <c r="M3620" t="str">
        <f t="shared" si="1569"/>
        <v>medium</v>
      </c>
      <c r="N3620">
        <f t="shared" si="1570"/>
        <v>4</v>
      </c>
      <c r="O3620">
        <f t="shared" si="1571"/>
        <v>3</v>
      </c>
      <c r="P3620" t="str">
        <f t="shared" si="1572"/>
        <v>středa</v>
      </c>
      <c r="Q3620">
        <f t="shared" si="1568"/>
        <v>0</v>
      </c>
      <c r="R3620">
        <f t="shared" si="1568"/>
        <v>0</v>
      </c>
      <c r="S3620">
        <f t="shared" si="1568"/>
        <v>0</v>
      </c>
      <c r="T3620">
        <f t="shared" si="1568"/>
        <v>1</v>
      </c>
      <c r="U3620">
        <f t="shared" si="1568"/>
        <v>0</v>
      </c>
      <c r="V3620">
        <f t="shared" si="1568"/>
        <v>0</v>
      </c>
      <c r="W3620">
        <f t="shared" si="1568"/>
        <v>0</v>
      </c>
      <c r="X3620">
        <f t="shared" si="1568"/>
        <v>0</v>
      </c>
      <c r="Y3620">
        <f t="shared" si="1568"/>
        <v>0</v>
      </c>
      <c r="Z3620">
        <f t="shared" ref="Q3620:AB3635" si="1586">VLOOKUP($N3620,$V$31:$AH$42,Z$592+1,0)</f>
        <v>0</v>
      </c>
      <c r="AA3620">
        <f t="shared" si="1586"/>
        <v>0</v>
      </c>
      <c r="AB3620">
        <f t="shared" si="1586"/>
        <v>0</v>
      </c>
      <c r="AC3620">
        <f t="shared" si="1567"/>
        <v>0</v>
      </c>
      <c r="AD3620">
        <f t="shared" si="1567"/>
        <v>0</v>
      </c>
      <c r="AE3620">
        <f t="shared" si="1567"/>
        <v>1</v>
      </c>
      <c r="AF3620">
        <f t="shared" si="1567"/>
        <v>0</v>
      </c>
      <c r="AG3620">
        <f t="shared" si="1567"/>
        <v>0</v>
      </c>
      <c r="AH3620">
        <f t="shared" si="1567"/>
        <v>0</v>
      </c>
      <c r="AI3620">
        <f t="shared" si="1567"/>
        <v>0</v>
      </c>
      <c r="AJ3620">
        <f t="shared" ca="1" si="1563"/>
        <v>0</v>
      </c>
      <c r="AK3620">
        <f t="shared" ca="1" si="1573"/>
        <v>1</v>
      </c>
      <c r="AL3620">
        <f t="shared" ca="1" si="1574"/>
        <v>0</v>
      </c>
      <c r="AM3620">
        <f t="shared" ca="1" si="1564"/>
        <v>1</v>
      </c>
      <c r="AN3620">
        <f t="shared" ca="1" si="1575"/>
        <v>0</v>
      </c>
      <c r="AO3620">
        <f t="shared" ca="1" si="1576"/>
        <v>0</v>
      </c>
      <c r="AP3620">
        <f t="shared" ca="1" si="1565"/>
        <v>0</v>
      </c>
      <c r="AQ3620">
        <f t="shared" ca="1" si="1577"/>
        <v>1</v>
      </c>
      <c r="AR3620">
        <f t="shared" ca="1" si="1578"/>
        <v>0</v>
      </c>
      <c r="AS3620">
        <v>0</v>
      </c>
      <c r="AT3620">
        <v>0</v>
      </c>
      <c r="AU3620">
        <f t="shared" ca="1" si="1562"/>
        <v>0</v>
      </c>
      <c r="AV3620">
        <f t="shared" ca="1" si="1562"/>
        <v>1</v>
      </c>
      <c r="AW3620">
        <f t="shared" ca="1" si="1562"/>
        <v>0</v>
      </c>
      <c r="AX3620">
        <v>0</v>
      </c>
    </row>
    <row r="3621" spans="1:50" x14ac:dyDescent="0.25">
      <c r="A3621" s="2">
        <v>42474</v>
      </c>
      <c r="B3621">
        <v>2621</v>
      </c>
      <c r="C3621">
        <v>23</v>
      </c>
      <c r="D3621">
        <f t="shared" ca="1" si="1579"/>
        <v>19.112121695235334</v>
      </c>
      <c r="E3621">
        <f t="shared" ca="1" si="1580"/>
        <v>3.8878783047646657</v>
      </c>
      <c r="F3621" t="str">
        <f t="shared" ca="1" si="1581"/>
        <v>high</v>
      </c>
      <c r="G3621">
        <v>875</v>
      </c>
      <c r="H3621">
        <f t="shared" si="1582"/>
        <v>875</v>
      </c>
      <c r="I3621">
        <f t="shared" ca="1" si="1583"/>
        <v>1204.9580583454144</v>
      </c>
      <c r="J3621">
        <f t="shared" ca="1" si="1584"/>
        <v>-329.95805834541443</v>
      </c>
      <c r="K3621" t="str">
        <f t="shared" ca="1" si="1585"/>
        <v>medium</v>
      </c>
      <c r="L3621">
        <v>11.5</v>
      </c>
      <c r="M3621" t="str">
        <f t="shared" si="1569"/>
        <v>medium</v>
      </c>
      <c r="N3621">
        <f t="shared" si="1570"/>
        <v>4</v>
      </c>
      <c r="O3621">
        <f t="shared" si="1571"/>
        <v>4</v>
      </c>
      <c r="P3621" t="str">
        <f t="shared" si="1572"/>
        <v>čtvrtek</v>
      </c>
      <c r="Q3621">
        <f t="shared" si="1586"/>
        <v>0</v>
      </c>
      <c r="R3621">
        <f t="shared" si="1586"/>
        <v>0</v>
      </c>
      <c r="S3621">
        <f t="shared" si="1586"/>
        <v>0</v>
      </c>
      <c r="T3621">
        <f t="shared" si="1586"/>
        <v>1</v>
      </c>
      <c r="U3621">
        <f t="shared" si="1586"/>
        <v>0</v>
      </c>
      <c r="V3621">
        <f t="shared" si="1586"/>
        <v>0</v>
      </c>
      <c r="W3621">
        <f t="shared" si="1586"/>
        <v>0</v>
      </c>
      <c r="X3621">
        <f t="shared" si="1586"/>
        <v>0</v>
      </c>
      <c r="Y3621">
        <f t="shared" si="1586"/>
        <v>0</v>
      </c>
      <c r="Z3621">
        <f t="shared" si="1586"/>
        <v>0</v>
      </c>
      <c r="AA3621">
        <f t="shared" si="1586"/>
        <v>0</v>
      </c>
      <c r="AB3621">
        <f t="shared" si="1586"/>
        <v>0</v>
      </c>
      <c r="AC3621">
        <f t="shared" si="1567"/>
        <v>0</v>
      </c>
      <c r="AD3621">
        <f t="shared" si="1567"/>
        <v>0</v>
      </c>
      <c r="AE3621">
        <f t="shared" si="1567"/>
        <v>0</v>
      </c>
      <c r="AF3621">
        <f t="shared" si="1567"/>
        <v>1</v>
      </c>
      <c r="AG3621">
        <f t="shared" si="1567"/>
        <v>0</v>
      </c>
      <c r="AH3621">
        <f t="shared" si="1567"/>
        <v>0</v>
      </c>
      <c r="AI3621">
        <f t="shared" si="1567"/>
        <v>0</v>
      </c>
      <c r="AJ3621">
        <f t="shared" ca="1" si="1563"/>
        <v>0</v>
      </c>
      <c r="AK3621">
        <f t="shared" ca="1" si="1573"/>
        <v>1</v>
      </c>
      <c r="AL3621">
        <f t="shared" ca="1" si="1574"/>
        <v>0</v>
      </c>
      <c r="AM3621">
        <f t="shared" ca="1" si="1564"/>
        <v>1</v>
      </c>
      <c r="AN3621">
        <f t="shared" ca="1" si="1575"/>
        <v>0</v>
      </c>
      <c r="AO3621">
        <f t="shared" ca="1" si="1576"/>
        <v>0</v>
      </c>
      <c r="AP3621">
        <f t="shared" ca="1" si="1565"/>
        <v>0</v>
      </c>
      <c r="AQ3621">
        <f t="shared" ca="1" si="1577"/>
        <v>1</v>
      </c>
      <c r="AR3621">
        <f t="shared" ca="1" si="1578"/>
        <v>0</v>
      </c>
      <c r="AS3621">
        <v>1</v>
      </c>
      <c r="AT3621">
        <v>0</v>
      </c>
      <c r="AU3621">
        <f t="shared" ref="AU3621:AW3636" ca="1" si="1587">VLOOKUP(INDIRECT($AU$590&amp;ROW($A3621)),$F$17:$I$19,AU$592+1,0)</f>
        <v>0</v>
      </c>
      <c r="AV3621">
        <f t="shared" ca="1" si="1587"/>
        <v>0</v>
      </c>
      <c r="AW3621">
        <f t="shared" ca="1" si="1587"/>
        <v>1</v>
      </c>
      <c r="AX3621">
        <v>0</v>
      </c>
    </row>
    <row r="3622" spans="1:50" x14ac:dyDescent="0.25">
      <c r="A3622" s="2">
        <v>42475</v>
      </c>
      <c r="B3622">
        <v>2622</v>
      </c>
      <c r="C3622">
        <v>28</v>
      </c>
      <c r="D3622">
        <f t="shared" ca="1" si="1579"/>
        <v>19.109920732316638</v>
      </c>
      <c r="E3622">
        <f t="shared" ca="1" si="1580"/>
        <v>8.8900792676833618</v>
      </c>
      <c r="F3622" t="str">
        <f t="shared" ca="1" si="1581"/>
        <v>high</v>
      </c>
      <c r="G3622">
        <v>1833</v>
      </c>
      <c r="H3622">
        <f t="shared" si="1582"/>
        <v>1833</v>
      </c>
      <c r="I3622">
        <f t="shared" ca="1" si="1583"/>
        <v>1204.9373921769466</v>
      </c>
      <c r="J3622">
        <f t="shared" ca="1" si="1584"/>
        <v>628.06260782305344</v>
      </c>
      <c r="K3622" t="str">
        <f t="shared" ca="1" si="1585"/>
        <v>high</v>
      </c>
      <c r="L3622">
        <v>9.9</v>
      </c>
      <c r="M3622" t="str">
        <f t="shared" si="1569"/>
        <v>medium</v>
      </c>
      <c r="N3622">
        <f t="shared" si="1570"/>
        <v>4</v>
      </c>
      <c r="O3622">
        <f t="shared" si="1571"/>
        <v>5</v>
      </c>
      <c r="P3622" t="str">
        <f t="shared" si="1572"/>
        <v>pátek</v>
      </c>
      <c r="Q3622">
        <f t="shared" si="1586"/>
        <v>0</v>
      </c>
      <c r="R3622">
        <f t="shared" si="1586"/>
        <v>0</v>
      </c>
      <c r="S3622">
        <f t="shared" si="1586"/>
        <v>0</v>
      </c>
      <c r="T3622">
        <f t="shared" si="1586"/>
        <v>1</v>
      </c>
      <c r="U3622">
        <f t="shared" si="1586"/>
        <v>0</v>
      </c>
      <c r="V3622">
        <f t="shared" si="1586"/>
        <v>0</v>
      </c>
      <c r="W3622">
        <f t="shared" si="1586"/>
        <v>0</v>
      </c>
      <c r="X3622">
        <f t="shared" si="1586"/>
        <v>0</v>
      </c>
      <c r="Y3622">
        <f t="shared" si="1586"/>
        <v>0</v>
      </c>
      <c r="Z3622">
        <f t="shared" si="1586"/>
        <v>0</v>
      </c>
      <c r="AA3622">
        <f t="shared" si="1586"/>
        <v>0</v>
      </c>
      <c r="AB3622">
        <f t="shared" si="1586"/>
        <v>0</v>
      </c>
      <c r="AC3622">
        <f t="shared" si="1567"/>
        <v>0</v>
      </c>
      <c r="AD3622">
        <f t="shared" si="1567"/>
        <v>0</v>
      </c>
      <c r="AE3622">
        <f t="shared" si="1567"/>
        <v>0</v>
      </c>
      <c r="AF3622">
        <f t="shared" si="1567"/>
        <v>0</v>
      </c>
      <c r="AG3622">
        <f t="shared" si="1567"/>
        <v>1</v>
      </c>
      <c r="AH3622">
        <f t="shared" si="1567"/>
        <v>0</v>
      </c>
      <c r="AI3622">
        <f t="shared" si="1567"/>
        <v>0</v>
      </c>
      <c r="AJ3622">
        <f t="shared" ca="1" si="1563"/>
        <v>1</v>
      </c>
      <c r="AK3622">
        <f t="shared" ca="1" si="1573"/>
        <v>0</v>
      </c>
      <c r="AL3622">
        <f t="shared" ca="1" si="1574"/>
        <v>0</v>
      </c>
      <c r="AM3622">
        <f t="shared" ca="1" si="1564"/>
        <v>1</v>
      </c>
      <c r="AN3622">
        <f t="shared" ca="1" si="1575"/>
        <v>0</v>
      </c>
      <c r="AO3622">
        <f t="shared" ca="1" si="1576"/>
        <v>0</v>
      </c>
      <c r="AP3622">
        <f t="shared" ca="1" si="1565"/>
        <v>0</v>
      </c>
      <c r="AQ3622">
        <f t="shared" ca="1" si="1577"/>
        <v>1</v>
      </c>
      <c r="AR3622">
        <f t="shared" ca="1" si="1578"/>
        <v>0</v>
      </c>
      <c r="AS3622">
        <v>0</v>
      </c>
      <c r="AT3622">
        <v>0</v>
      </c>
      <c r="AU3622">
        <f t="shared" ca="1" si="1587"/>
        <v>0</v>
      </c>
      <c r="AV3622">
        <f t="shared" ca="1" si="1587"/>
        <v>0</v>
      </c>
      <c r="AW3622">
        <f t="shared" ca="1" si="1587"/>
        <v>1</v>
      </c>
      <c r="AX3622">
        <v>0</v>
      </c>
    </row>
    <row r="3623" spans="1:50" x14ac:dyDescent="0.25">
      <c r="A3623" s="2">
        <v>42476</v>
      </c>
      <c r="B3623">
        <v>2623</v>
      </c>
      <c r="C3623">
        <v>18</v>
      </c>
      <c r="D3623">
        <f t="shared" ca="1" si="1579"/>
        <v>19.107715190853121</v>
      </c>
      <c r="E3623">
        <f t="shared" ca="1" si="1580"/>
        <v>-1.1077151908531206</v>
      </c>
      <c r="F3623" t="str">
        <f t="shared" ca="1" si="1581"/>
        <v>medium</v>
      </c>
      <c r="G3623">
        <v>748</v>
      </c>
      <c r="H3623">
        <f t="shared" si="1582"/>
        <v>748</v>
      </c>
      <c r="I3623">
        <f t="shared" ca="1" si="1583"/>
        <v>1204.9165762562145</v>
      </c>
      <c r="J3623">
        <f t="shared" ca="1" si="1584"/>
        <v>-456.91657625621451</v>
      </c>
      <c r="K3623" t="str">
        <f t="shared" ca="1" si="1585"/>
        <v>low</v>
      </c>
      <c r="L3623">
        <v>13.6</v>
      </c>
      <c r="M3623" t="str">
        <f t="shared" si="1569"/>
        <v>medium</v>
      </c>
      <c r="N3623">
        <f t="shared" si="1570"/>
        <v>4</v>
      </c>
      <c r="O3623">
        <f t="shared" si="1571"/>
        <v>6</v>
      </c>
      <c r="P3623" t="str">
        <f t="shared" si="1572"/>
        <v>sobota</v>
      </c>
      <c r="Q3623">
        <f t="shared" si="1586"/>
        <v>0</v>
      </c>
      <c r="R3623">
        <f t="shared" si="1586"/>
        <v>0</v>
      </c>
      <c r="S3623">
        <f t="shared" si="1586"/>
        <v>0</v>
      </c>
      <c r="T3623">
        <f t="shared" si="1586"/>
        <v>1</v>
      </c>
      <c r="U3623">
        <f t="shared" si="1586"/>
        <v>0</v>
      </c>
      <c r="V3623">
        <f t="shared" si="1586"/>
        <v>0</v>
      </c>
      <c r="W3623">
        <f t="shared" si="1586"/>
        <v>0</v>
      </c>
      <c r="X3623">
        <f t="shared" si="1586"/>
        <v>0</v>
      </c>
      <c r="Y3623">
        <f t="shared" si="1586"/>
        <v>0</v>
      </c>
      <c r="Z3623">
        <f t="shared" si="1586"/>
        <v>0</v>
      </c>
      <c r="AA3623">
        <f t="shared" si="1586"/>
        <v>0</v>
      </c>
      <c r="AB3623">
        <f t="shared" si="1586"/>
        <v>0</v>
      </c>
      <c r="AC3623">
        <f t="shared" si="1567"/>
        <v>0</v>
      </c>
      <c r="AD3623">
        <f t="shared" si="1567"/>
        <v>0</v>
      </c>
      <c r="AE3623">
        <f t="shared" si="1567"/>
        <v>0</v>
      </c>
      <c r="AF3623">
        <f t="shared" si="1567"/>
        <v>0</v>
      </c>
      <c r="AG3623">
        <f t="shared" si="1567"/>
        <v>0</v>
      </c>
      <c r="AH3623">
        <f t="shared" si="1567"/>
        <v>1</v>
      </c>
      <c r="AI3623">
        <f t="shared" si="1567"/>
        <v>0</v>
      </c>
      <c r="AJ3623">
        <f t="shared" ca="1" si="1563"/>
        <v>0</v>
      </c>
      <c r="AK3623">
        <f t="shared" ca="1" si="1573"/>
        <v>0</v>
      </c>
      <c r="AL3623">
        <f t="shared" ca="1" si="1574"/>
        <v>1</v>
      </c>
      <c r="AM3623">
        <f t="shared" ca="1" si="1564"/>
        <v>1</v>
      </c>
      <c r="AN3623">
        <f t="shared" ca="1" si="1575"/>
        <v>0</v>
      </c>
      <c r="AO3623">
        <f t="shared" ca="1" si="1576"/>
        <v>0</v>
      </c>
      <c r="AP3623">
        <f t="shared" ca="1" si="1565"/>
        <v>0</v>
      </c>
      <c r="AQ3623">
        <f t="shared" ca="1" si="1577"/>
        <v>1</v>
      </c>
      <c r="AR3623">
        <f t="shared" ca="1" si="1578"/>
        <v>0</v>
      </c>
      <c r="AS3623">
        <v>0</v>
      </c>
      <c r="AT3623">
        <v>0</v>
      </c>
      <c r="AU3623">
        <f t="shared" ca="1" si="1587"/>
        <v>0</v>
      </c>
      <c r="AV3623">
        <f t="shared" ca="1" si="1587"/>
        <v>1</v>
      </c>
      <c r="AW3623">
        <f t="shared" ca="1" si="1587"/>
        <v>0</v>
      </c>
      <c r="AX3623">
        <v>0</v>
      </c>
    </row>
    <row r="3624" spans="1:50" x14ac:dyDescent="0.25">
      <c r="A3624" s="2">
        <v>42477</v>
      </c>
      <c r="B3624">
        <v>2624</v>
      </c>
      <c r="C3624">
        <v>8</v>
      </c>
      <c r="D3624">
        <f t="shared" ca="1" si="1579"/>
        <v>19.105505070844792</v>
      </c>
      <c r="E3624">
        <f t="shared" ca="1" si="1580"/>
        <v>-11.105505070844792</v>
      </c>
      <c r="F3624" t="str">
        <f t="shared" ca="1" si="1581"/>
        <v>low</v>
      </c>
      <c r="G3624">
        <v>156</v>
      </c>
      <c r="H3624">
        <f t="shared" si="1582"/>
        <v>156</v>
      </c>
      <c r="I3624">
        <f t="shared" ca="1" si="1583"/>
        <v>1204.8956105832185</v>
      </c>
      <c r="J3624">
        <f t="shared" ca="1" si="1584"/>
        <v>-1048.8956105832185</v>
      </c>
      <c r="K3624" t="str">
        <f t="shared" ca="1" si="1585"/>
        <v>low</v>
      </c>
      <c r="L3624">
        <v>14.2</v>
      </c>
      <c r="M3624" t="str">
        <f t="shared" si="1569"/>
        <v>high</v>
      </c>
      <c r="N3624">
        <f t="shared" si="1570"/>
        <v>4</v>
      </c>
      <c r="O3624">
        <f t="shared" si="1571"/>
        <v>7</v>
      </c>
      <c r="P3624" t="str">
        <f t="shared" si="1572"/>
        <v>neděle</v>
      </c>
      <c r="Q3624">
        <f t="shared" si="1586"/>
        <v>0</v>
      </c>
      <c r="R3624">
        <f t="shared" si="1586"/>
        <v>0</v>
      </c>
      <c r="S3624">
        <f t="shared" si="1586"/>
        <v>0</v>
      </c>
      <c r="T3624">
        <f t="shared" si="1586"/>
        <v>1</v>
      </c>
      <c r="U3624">
        <f t="shared" si="1586"/>
        <v>0</v>
      </c>
      <c r="V3624">
        <f t="shared" si="1586"/>
        <v>0</v>
      </c>
      <c r="W3624">
        <f t="shared" si="1586"/>
        <v>0</v>
      </c>
      <c r="X3624">
        <f t="shared" si="1586"/>
        <v>0</v>
      </c>
      <c r="Y3624">
        <f t="shared" si="1586"/>
        <v>0</v>
      </c>
      <c r="Z3624">
        <f t="shared" si="1586"/>
        <v>0</v>
      </c>
      <c r="AA3624">
        <f t="shared" si="1586"/>
        <v>0</v>
      </c>
      <c r="AB3624">
        <f t="shared" si="1586"/>
        <v>0</v>
      </c>
      <c r="AC3624">
        <f t="shared" si="1567"/>
        <v>0</v>
      </c>
      <c r="AD3624">
        <f t="shared" si="1567"/>
        <v>0</v>
      </c>
      <c r="AE3624">
        <f t="shared" si="1567"/>
        <v>0</v>
      </c>
      <c r="AF3624">
        <f t="shared" si="1567"/>
        <v>0</v>
      </c>
      <c r="AG3624">
        <f t="shared" si="1567"/>
        <v>0</v>
      </c>
      <c r="AH3624">
        <f t="shared" si="1567"/>
        <v>0</v>
      </c>
      <c r="AI3624">
        <f t="shared" si="1567"/>
        <v>1</v>
      </c>
      <c r="AJ3624">
        <f t="shared" ca="1" si="1563"/>
        <v>0</v>
      </c>
      <c r="AK3624">
        <f t="shared" ca="1" si="1573"/>
        <v>1</v>
      </c>
      <c r="AL3624">
        <f t="shared" ca="1" si="1574"/>
        <v>0</v>
      </c>
      <c r="AM3624">
        <f t="shared" ca="1" si="1564"/>
        <v>1</v>
      </c>
      <c r="AN3624">
        <f t="shared" ca="1" si="1575"/>
        <v>0</v>
      </c>
      <c r="AO3624">
        <f t="shared" ca="1" si="1576"/>
        <v>0</v>
      </c>
      <c r="AP3624">
        <f t="shared" ca="1" si="1565"/>
        <v>0</v>
      </c>
      <c r="AQ3624">
        <f t="shared" ca="1" si="1577"/>
        <v>0</v>
      </c>
      <c r="AR3624">
        <f t="shared" ca="1" si="1578"/>
        <v>1</v>
      </c>
      <c r="AS3624">
        <v>0</v>
      </c>
      <c r="AT3624">
        <v>0</v>
      </c>
      <c r="AU3624">
        <f t="shared" ca="1" si="1587"/>
        <v>1</v>
      </c>
      <c r="AV3624">
        <f t="shared" ca="1" si="1587"/>
        <v>0</v>
      </c>
      <c r="AW3624">
        <f t="shared" ca="1" si="1587"/>
        <v>0</v>
      </c>
      <c r="AX3624">
        <v>0</v>
      </c>
    </row>
    <row r="3625" spans="1:50" x14ac:dyDescent="0.25">
      <c r="A3625" s="2">
        <v>42478</v>
      </c>
      <c r="B3625">
        <v>2625</v>
      </c>
      <c r="C3625">
        <v>21</v>
      </c>
      <c r="D3625">
        <f t="shared" ca="1" si="1579"/>
        <v>19.103290372291653</v>
      </c>
      <c r="E3625">
        <f t="shared" ca="1" si="1580"/>
        <v>1.8967096277083471</v>
      </c>
      <c r="F3625" t="str">
        <f t="shared" ca="1" si="1581"/>
        <v>medium</v>
      </c>
      <c r="G3625">
        <v>818</v>
      </c>
      <c r="H3625">
        <f t="shared" si="1582"/>
        <v>818</v>
      </c>
      <c r="I3625">
        <f t="shared" ca="1" si="1583"/>
        <v>1204.8744951579581</v>
      </c>
      <c r="J3625">
        <f t="shared" ca="1" si="1584"/>
        <v>-386.87449515795811</v>
      </c>
      <c r="K3625" t="str">
        <f t="shared" ca="1" si="1585"/>
        <v>low</v>
      </c>
      <c r="L3625">
        <v>10.199999999999999</v>
      </c>
      <c r="M3625" t="str">
        <f t="shared" si="1569"/>
        <v>medium</v>
      </c>
      <c r="N3625">
        <f t="shared" si="1570"/>
        <v>4</v>
      </c>
      <c r="O3625">
        <f t="shared" si="1571"/>
        <v>1</v>
      </c>
      <c r="P3625" t="str">
        <f t="shared" si="1572"/>
        <v>pondělí</v>
      </c>
      <c r="Q3625">
        <f t="shared" si="1586"/>
        <v>0</v>
      </c>
      <c r="R3625">
        <f t="shared" si="1586"/>
        <v>0</v>
      </c>
      <c r="S3625">
        <f t="shared" si="1586"/>
        <v>0</v>
      </c>
      <c r="T3625">
        <f t="shared" si="1586"/>
        <v>1</v>
      </c>
      <c r="U3625">
        <f t="shared" si="1586"/>
        <v>0</v>
      </c>
      <c r="V3625">
        <f t="shared" si="1586"/>
        <v>0</v>
      </c>
      <c r="W3625">
        <f t="shared" si="1586"/>
        <v>0</v>
      </c>
      <c r="X3625">
        <f t="shared" si="1586"/>
        <v>0</v>
      </c>
      <c r="Y3625">
        <f t="shared" si="1586"/>
        <v>0</v>
      </c>
      <c r="Z3625">
        <f t="shared" si="1586"/>
        <v>0</v>
      </c>
      <c r="AA3625">
        <f t="shared" si="1586"/>
        <v>0</v>
      </c>
      <c r="AB3625">
        <f t="shared" si="1586"/>
        <v>0</v>
      </c>
      <c r="AC3625">
        <f t="shared" si="1567"/>
        <v>1</v>
      </c>
      <c r="AD3625">
        <f t="shared" si="1567"/>
        <v>0</v>
      </c>
      <c r="AE3625">
        <f t="shared" si="1567"/>
        <v>0</v>
      </c>
      <c r="AF3625">
        <f t="shared" si="1567"/>
        <v>0</v>
      </c>
      <c r="AG3625">
        <f t="shared" si="1567"/>
        <v>0</v>
      </c>
      <c r="AH3625">
        <f t="shared" si="1567"/>
        <v>0</v>
      </c>
      <c r="AI3625">
        <f t="shared" si="1567"/>
        <v>0</v>
      </c>
      <c r="AJ3625">
        <f t="shared" ref="AJ3625:AJ3688" ca="1" si="1588">VLOOKUP(INDIRECT($AJ$590&amp;ROW($A3625)+AJ$591),$F$17:$I$19,AJ$592+1,0)</f>
        <v>0</v>
      </c>
      <c r="AK3625">
        <f t="shared" ca="1" si="1573"/>
        <v>1</v>
      </c>
      <c r="AL3625">
        <f t="shared" ca="1" si="1574"/>
        <v>0</v>
      </c>
      <c r="AM3625">
        <f t="shared" ref="AM3625:AM3688" ca="1" si="1589">VLOOKUP(INDIRECT($AJ$590&amp;ROW($A3625)+AM$591),$F$17:$I$19,AM$592+1,0)</f>
        <v>1</v>
      </c>
      <c r="AN3625">
        <f t="shared" ca="1" si="1575"/>
        <v>0</v>
      </c>
      <c r="AO3625">
        <f t="shared" ca="1" si="1576"/>
        <v>0</v>
      </c>
      <c r="AP3625">
        <f t="shared" ref="AP3625:AP3688" ca="1" si="1590">VLOOKUP(INDIRECT($AJ$590&amp;ROW($A3625)+AP$591),$F$17:$I$19,AP$592+1,0)</f>
        <v>0</v>
      </c>
      <c r="AQ3625">
        <f t="shared" ca="1" si="1577"/>
        <v>1</v>
      </c>
      <c r="AR3625">
        <f t="shared" ca="1" si="1578"/>
        <v>0</v>
      </c>
      <c r="AS3625">
        <v>1</v>
      </c>
      <c r="AT3625">
        <v>0</v>
      </c>
      <c r="AU3625">
        <f t="shared" ca="1" si="1587"/>
        <v>0</v>
      </c>
      <c r="AV3625">
        <f t="shared" ca="1" si="1587"/>
        <v>1</v>
      </c>
      <c r="AW3625">
        <f t="shared" ca="1" si="1587"/>
        <v>0</v>
      </c>
      <c r="AX3625">
        <v>0</v>
      </c>
    </row>
    <row r="3626" spans="1:50" x14ac:dyDescent="0.25">
      <c r="A3626" s="2">
        <v>42479</v>
      </c>
      <c r="B3626">
        <v>2626</v>
      </c>
      <c r="C3626">
        <v>18</v>
      </c>
      <c r="D3626">
        <f t="shared" ca="1" si="1579"/>
        <v>19.101071095193692</v>
      </c>
      <c r="E3626">
        <f t="shared" ca="1" si="1580"/>
        <v>-1.1010710951936922</v>
      </c>
      <c r="F3626" t="str">
        <f t="shared" ca="1" si="1581"/>
        <v>medium</v>
      </c>
      <c r="G3626">
        <v>1956</v>
      </c>
      <c r="H3626">
        <f t="shared" si="1582"/>
        <v>1956</v>
      </c>
      <c r="I3626">
        <f t="shared" ca="1" si="1583"/>
        <v>1204.8532299804338</v>
      </c>
      <c r="J3626">
        <f t="shared" ca="1" si="1584"/>
        <v>751.14677001956625</v>
      </c>
      <c r="K3626" t="str">
        <f t="shared" ca="1" si="1585"/>
        <v>high</v>
      </c>
      <c r="L3626">
        <v>9.1999999999999993</v>
      </c>
      <c r="M3626" t="str">
        <f t="shared" si="1569"/>
        <v>medium</v>
      </c>
      <c r="N3626">
        <f t="shared" si="1570"/>
        <v>4</v>
      </c>
      <c r="O3626">
        <f t="shared" si="1571"/>
        <v>2</v>
      </c>
      <c r="P3626" t="str">
        <f t="shared" si="1572"/>
        <v>úterý</v>
      </c>
      <c r="Q3626">
        <f t="shared" si="1586"/>
        <v>0</v>
      </c>
      <c r="R3626">
        <f t="shared" si="1586"/>
        <v>0</v>
      </c>
      <c r="S3626">
        <f t="shared" si="1586"/>
        <v>0</v>
      </c>
      <c r="T3626">
        <f t="shared" si="1586"/>
        <v>1</v>
      </c>
      <c r="U3626">
        <f t="shared" si="1586"/>
        <v>0</v>
      </c>
      <c r="V3626">
        <f t="shared" si="1586"/>
        <v>0</v>
      </c>
      <c r="W3626">
        <f t="shared" si="1586"/>
        <v>0</v>
      </c>
      <c r="X3626">
        <f t="shared" si="1586"/>
        <v>0</v>
      </c>
      <c r="Y3626">
        <f t="shared" si="1586"/>
        <v>0</v>
      </c>
      <c r="Z3626">
        <f t="shared" si="1586"/>
        <v>0</v>
      </c>
      <c r="AA3626">
        <f t="shared" si="1586"/>
        <v>0</v>
      </c>
      <c r="AB3626">
        <f t="shared" si="1586"/>
        <v>0</v>
      </c>
      <c r="AC3626">
        <f t="shared" si="1567"/>
        <v>0</v>
      </c>
      <c r="AD3626">
        <f t="shared" si="1567"/>
        <v>1</v>
      </c>
      <c r="AE3626">
        <f t="shared" si="1567"/>
        <v>0</v>
      </c>
      <c r="AF3626">
        <f t="shared" si="1567"/>
        <v>0</v>
      </c>
      <c r="AG3626">
        <f t="shared" si="1567"/>
        <v>0</v>
      </c>
      <c r="AH3626">
        <f t="shared" si="1567"/>
        <v>0</v>
      </c>
      <c r="AI3626">
        <f t="shared" si="1567"/>
        <v>0</v>
      </c>
      <c r="AJ3626">
        <f t="shared" ca="1" si="1588"/>
        <v>0</v>
      </c>
      <c r="AK3626">
        <f t="shared" ca="1" si="1573"/>
        <v>1</v>
      </c>
      <c r="AL3626">
        <f t="shared" ca="1" si="1574"/>
        <v>0</v>
      </c>
      <c r="AM3626">
        <f t="shared" ca="1" si="1589"/>
        <v>1</v>
      </c>
      <c r="AN3626">
        <f t="shared" ca="1" si="1575"/>
        <v>0</v>
      </c>
      <c r="AO3626">
        <f t="shared" ca="1" si="1576"/>
        <v>0</v>
      </c>
      <c r="AP3626">
        <f t="shared" ca="1" si="1590"/>
        <v>0</v>
      </c>
      <c r="AQ3626">
        <f t="shared" ca="1" si="1577"/>
        <v>1</v>
      </c>
      <c r="AR3626">
        <f t="shared" ca="1" si="1578"/>
        <v>0</v>
      </c>
      <c r="AS3626">
        <v>0</v>
      </c>
      <c r="AT3626">
        <v>0</v>
      </c>
      <c r="AU3626">
        <f t="shared" ca="1" si="1587"/>
        <v>0</v>
      </c>
      <c r="AV3626">
        <f t="shared" ca="1" si="1587"/>
        <v>1</v>
      </c>
      <c r="AW3626">
        <f t="shared" ca="1" si="1587"/>
        <v>0</v>
      </c>
      <c r="AX3626">
        <v>0</v>
      </c>
    </row>
    <row r="3627" spans="1:50" x14ac:dyDescent="0.25">
      <c r="A3627" s="2">
        <v>42480</v>
      </c>
      <c r="B3627">
        <v>2627</v>
      </c>
      <c r="C3627">
        <v>29</v>
      </c>
      <c r="D3627">
        <f t="shared" ref="D3627:D3690" ca="1" si="1591">$D$554*B3627^2+$D$558*B3627+$D$562</f>
        <v>19.098847239550917</v>
      </c>
      <c r="E3627">
        <f t="shared" ref="E3627:E3690" ca="1" si="1592">C3627-D3627</f>
        <v>9.901152760449083</v>
      </c>
      <c r="F3627" t="str">
        <f t="shared" ref="F3627:F3690" ca="1" si="1593">VLOOKUP(E3627,$A$3:$C$6,3)</f>
        <v>high</v>
      </c>
      <c r="G3627">
        <v>1286</v>
      </c>
      <c r="H3627">
        <f t="shared" ref="H3627:H3690" si="1594">IF(G3627&gt;$H$592,$G$592,G3627)</f>
        <v>1286</v>
      </c>
      <c r="I3627">
        <f t="shared" ref="I3627:I3690" ca="1" si="1595">$J$554*B3627^2+$J$558*B3627+$J$562</f>
        <v>1204.831815050645</v>
      </c>
      <c r="J3627">
        <f t="shared" ref="J3627:J3690" ca="1" si="1596">H3627-I3627</f>
        <v>81.168184949355009</v>
      </c>
      <c r="K3627" t="str">
        <f t="shared" ref="K3627:K3690" ca="1" si="1597">VLOOKUP(J3627,$A$10:$C$13,3)</f>
        <v>medium</v>
      </c>
      <c r="L3627">
        <v>8.6999999999999993</v>
      </c>
      <c r="M3627" t="str">
        <f t="shared" si="1569"/>
        <v>medium</v>
      </c>
      <c r="N3627">
        <f t="shared" si="1570"/>
        <v>4</v>
      </c>
      <c r="O3627">
        <f t="shared" si="1571"/>
        <v>3</v>
      </c>
      <c r="P3627" t="str">
        <f t="shared" si="1572"/>
        <v>středa</v>
      </c>
      <c r="Q3627">
        <f t="shared" si="1586"/>
        <v>0</v>
      </c>
      <c r="R3627">
        <f t="shared" si="1586"/>
        <v>0</v>
      </c>
      <c r="S3627">
        <f t="shared" si="1586"/>
        <v>0</v>
      </c>
      <c r="T3627">
        <f t="shared" si="1586"/>
        <v>1</v>
      </c>
      <c r="U3627">
        <f t="shared" si="1586"/>
        <v>0</v>
      </c>
      <c r="V3627">
        <f t="shared" si="1586"/>
        <v>0</v>
      </c>
      <c r="W3627">
        <f t="shared" si="1586"/>
        <v>0</v>
      </c>
      <c r="X3627">
        <f t="shared" si="1586"/>
        <v>0</v>
      </c>
      <c r="Y3627">
        <f t="shared" si="1586"/>
        <v>0</v>
      </c>
      <c r="Z3627">
        <f t="shared" si="1586"/>
        <v>0</v>
      </c>
      <c r="AA3627">
        <f t="shared" si="1586"/>
        <v>0</v>
      </c>
      <c r="AB3627">
        <f t="shared" si="1586"/>
        <v>0</v>
      </c>
      <c r="AC3627">
        <f t="shared" si="1567"/>
        <v>0</v>
      </c>
      <c r="AD3627">
        <f t="shared" si="1567"/>
        <v>0</v>
      </c>
      <c r="AE3627">
        <f t="shared" si="1567"/>
        <v>1</v>
      </c>
      <c r="AF3627">
        <f t="shared" si="1567"/>
        <v>0</v>
      </c>
      <c r="AG3627">
        <f t="shared" si="1567"/>
        <v>0</v>
      </c>
      <c r="AH3627">
        <f t="shared" si="1567"/>
        <v>0</v>
      </c>
      <c r="AI3627">
        <f t="shared" si="1567"/>
        <v>0</v>
      </c>
      <c r="AJ3627">
        <f t="shared" ca="1" si="1588"/>
        <v>0</v>
      </c>
      <c r="AK3627">
        <f t="shared" ref="AK3627:AK3690" ca="1" si="1598">VLOOKUP(INDIRECT($AJ$590&amp;ROW($A3627)+AJ$591),$F$17:$I$19,AK$592+1,0)</f>
        <v>1</v>
      </c>
      <c r="AL3627">
        <f t="shared" ref="AL3627:AL3690" ca="1" si="1599">VLOOKUP(INDIRECT($AJ$590&amp;ROW($A3627)+AJ$591),$F$17:$I$19,AL$592+1,0)</f>
        <v>0</v>
      </c>
      <c r="AM3627">
        <f t="shared" ca="1" si="1589"/>
        <v>1</v>
      </c>
      <c r="AN3627">
        <f t="shared" ref="AN3627:AN3690" ca="1" si="1600">VLOOKUP(INDIRECT($AJ$590&amp;ROW($A3627)+AM$591),$F$17:$I$19,AN$592+1,0)</f>
        <v>0</v>
      </c>
      <c r="AO3627">
        <f t="shared" ref="AO3627:AO3690" ca="1" si="1601">VLOOKUP(INDIRECT($AJ$590&amp;ROW($A3627)+AM$591),$F$17:$I$19,AO$592+1,0)</f>
        <v>0</v>
      </c>
      <c r="AP3627">
        <f t="shared" ca="1" si="1590"/>
        <v>0</v>
      </c>
      <c r="AQ3627">
        <f t="shared" ref="AQ3627:AQ3690" ca="1" si="1602">VLOOKUP(INDIRECT($AJ$590&amp;ROW($A3627)+AP$591),$F$17:$I$19,AQ$592+1,0)</f>
        <v>1</v>
      </c>
      <c r="AR3627">
        <f t="shared" ref="AR3627:AR3690" ca="1" si="1603">VLOOKUP(INDIRECT($AJ$590&amp;ROW($A3627)+AP$591),$F$17:$I$19,AR$592+1,0)</f>
        <v>0</v>
      </c>
      <c r="AS3627">
        <v>0</v>
      </c>
      <c r="AT3627">
        <v>0</v>
      </c>
      <c r="AU3627">
        <f t="shared" ca="1" si="1587"/>
        <v>0</v>
      </c>
      <c r="AV3627">
        <f t="shared" ca="1" si="1587"/>
        <v>0</v>
      </c>
      <c r="AW3627">
        <f t="shared" ca="1" si="1587"/>
        <v>1</v>
      </c>
      <c r="AX3627">
        <v>0</v>
      </c>
    </row>
    <row r="3628" spans="1:50" x14ac:dyDescent="0.25">
      <c r="A3628" s="2">
        <v>42481</v>
      </c>
      <c r="B3628">
        <v>2628</v>
      </c>
      <c r="C3628">
        <v>28</v>
      </c>
      <c r="D3628">
        <f t="shared" ca="1" si="1591"/>
        <v>19.096618805363327</v>
      </c>
      <c r="E3628">
        <f t="shared" ca="1" si="1592"/>
        <v>8.9033811946366725</v>
      </c>
      <c r="F3628" t="str">
        <f t="shared" ca="1" si="1593"/>
        <v>high</v>
      </c>
      <c r="G3628">
        <v>1350</v>
      </c>
      <c r="H3628">
        <f t="shared" si="1594"/>
        <v>1350</v>
      </c>
      <c r="I3628">
        <f t="shared" ca="1" si="1595"/>
        <v>1204.8102503685923</v>
      </c>
      <c r="J3628">
        <f t="shared" ca="1" si="1596"/>
        <v>145.18974963140772</v>
      </c>
      <c r="K3628" t="str">
        <f t="shared" ca="1" si="1597"/>
        <v>high</v>
      </c>
      <c r="L3628">
        <v>8.9</v>
      </c>
      <c r="M3628" t="str">
        <f t="shared" si="1569"/>
        <v>medium</v>
      </c>
      <c r="N3628">
        <f t="shared" si="1570"/>
        <v>4</v>
      </c>
      <c r="O3628">
        <f t="shared" si="1571"/>
        <v>4</v>
      </c>
      <c r="P3628" t="str">
        <f t="shared" si="1572"/>
        <v>čtvrtek</v>
      </c>
      <c r="Q3628">
        <f t="shared" si="1586"/>
        <v>0</v>
      </c>
      <c r="R3628">
        <f t="shared" si="1586"/>
        <v>0</v>
      </c>
      <c r="S3628">
        <f t="shared" si="1586"/>
        <v>0</v>
      </c>
      <c r="T3628">
        <f t="shared" si="1586"/>
        <v>1</v>
      </c>
      <c r="U3628">
        <f t="shared" si="1586"/>
        <v>0</v>
      </c>
      <c r="V3628">
        <f t="shared" si="1586"/>
        <v>0</v>
      </c>
      <c r="W3628">
        <f t="shared" si="1586"/>
        <v>0</v>
      </c>
      <c r="X3628">
        <f t="shared" si="1586"/>
        <v>0</v>
      </c>
      <c r="Y3628">
        <f t="shared" si="1586"/>
        <v>0</v>
      </c>
      <c r="Z3628">
        <f t="shared" si="1586"/>
        <v>0</v>
      </c>
      <c r="AA3628">
        <f t="shared" si="1586"/>
        <v>0</v>
      </c>
      <c r="AB3628">
        <f t="shared" si="1586"/>
        <v>0</v>
      </c>
      <c r="AC3628">
        <f t="shared" ref="AC3628:AI3664" si="1604">VLOOKUP($O3628,$V$74:$AC$80,AC$592+1,0)</f>
        <v>0</v>
      </c>
      <c r="AD3628">
        <f t="shared" si="1604"/>
        <v>0</v>
      </c>
      <c r="AE3628">
        <f t="shared" si="1604"/>
        <v>0</v>
      </c>
      <c r="AF3628">
        <f t="shared" si="1604"/>
        <v>1</v>
      </c>
      <c r="AG3628">
        <f t="shared" si="1604"/>
        <v>0</v>
      </c>
      <c r="AH3628">
        <f t="shared" si="1604"/>
        <v>0</v>
      </c>
      <c r="AI3628">
        <f t="shared" si="1604"/>
        <v>0</v>
      </c>
      <c r="AJ3628">
        <f t="shared" ca="1" si="1588"/>
        <v>0</v>
      </c>
      <c r="AK3628">
        <f t="shared" ca="1" si="1598"/>
        <v>1</v>
      </c>
      <c r="AL3628">
        <f t="shared" ca="1" si="1599"/>
        <v>0</v>
      </c>
      <c r="AM3628">
        <f t="shared" ca="1" si="1589"/>
        <v>1</v>
      </c>
      <c r="AN3628">
        <f t="shared" ca="1" si="1600"/>
        <v>0</v>
      </c>
      <c r="AO3628">
        <f t="shared" ca="1" si="1601"/>
        <v>0</v>
      </c>
      <c r="AP3628">
        <f t="shared" ca="1" si="1590"/>
        <v>0</v>
      </c>
      <c r="AQ3628">
        <f t="shared" ca="1" si="1602"/>
        <v>1</v>
      </c>
      <c r="AR3628">
        <f t="shared" ca="1" si="1603"/>
        <v>0</v>
      </c>
      <c r="AS3628">
        <v>0</v>
      </c>
      <c r="AT3628">
        <v>0</v>
      </c>
      <c r="AU3628">
        <f t="shared" ca="1" si="1587"/>
        <v>0</v>
      </c>
      <c r="AV3628">
        <f t="shared" ca="1" si="1587"/>
        <v>0</v>
      </c>
      <c r="AW3628">
        <f t="shared" ca="1" si="1587"/>
        <v>1</v>
      </c>
      <c r="AX3628">
        <v>0</v>
      </c>
    </row>
    <row r="3629" spans="1:50" x14ac:dyDescent="0.25">
      <c r="A3629" s="2">
        <v>42482</v>
      </c>
      <c r="B3629">
        <v>2629</v>
      </c>
      <c r="C3629">
        <v>24</v>
      </c>
      <c r="D3629">
        <f t="shared" ca="1" si="1591"/>
        <v>19.094385792630924</v>
      </c>
      <c r="E3629">
        <f t="shared" ca="1" si="1592"/>
        <v>4.9056142073690765</v>
      </c>
      <c r="F3629" t="str">
        <f t="shared" ca="1" si="1593"/>
        <v>high</v>
      </c>
      <c r="G3629">
        <v>832</v>
      </c>
      <c r="H3629">
        <f t="shared" si="1594"/>
        <v>832</v>
      </c>
      <c r="I3629">
        <f t="shared" ca="1" si="1595"/>
        <v>1204.7885359342754</v>
      </c>
      <c r="J3629">
        <f t="shared" ca="1" si="1596"/>
        <v>-372.78853593427539</v>
      </c>
      <c r="K3629" t="str">
        <f t="shared" ca="1" si="1597"/>
        <v>low</v>
      </c>
      <c r="L3629">
        <v>11.6</v>
      </c>
      <c r="M3629" t="str">
        <f t="shared" si="1569"/>
        <v>medium</v>
      </c>
      <c r="N3629">
        <f t="shared" si="1570"/>
        <v>4</v>
      </c>
      <c r="O3629">
        <f t="shared" si="1571"/>
        <v>5</v>
      </c>
      <c r="P3629" t="str">
        <f t="shared" si="1572"/>
        <v>pátek</v>
      </c>
      <c r="Q3629">
        <f t="shared" si="1586"/>
        <v>0</v>
      </c>
      <c r="R3629">
        <f t="shared" si="1586"/>
        <v>0</v>
      </c>
      <c r="S3629">
        <f t="shared" si="1586"/>
        <v>0</v>
      </c>
      <c r="T3629">
        <f t="shared" si="1586"/>
        <v>1</v>
      </c>
      <c r="U3629">
        <f t="shared" si="1586"/>
        <v>0</v>
      </c>
      <c r="V3629">
        <f t="shared" si="1586"/>
        <v>0</v>
      </c>
      <c r="W3629">
        <f t="shared" si="1586"/>
        <v>0</v>
      </c>
      <c r="X3629">
        <f t="shared" si="1586"/>
        <v>0</v>
      </c>
      <c r="Y3629">
        <f t="shared" si="1586"/>
        <v>0</v>
      </c>
      <c r="Z3629">
        <f t="shared" si="1586"/>
        <v>0</v>
      </c>
      <c r="AA3629">
        <f t="shared" si="1586"/>
        <v>0</v>
      </c>
      <c r="AB3629">
        <f t="shared" si="1586"/>
        <v>0</v>
      </c>
      <c r="AC3629">
        <f t="shared" si="1604"/>
        <v>0</v>
      </c>
      <c r="AD3629">
        <f t="shared" si="1604"/>
        <v>0</v>
      </c>
      <c r="AE3629">
        <f t="shared" si="1604"/>
        <v>0</v>
      </c>
      <c r="AF3629">
        <f t="shared" si="1604"/>
        <v>0</v>
      </c>
      <c r="AG3629">
        <f t="shared" si="1604"/>
        <v>1</v>
      </c>
      <c r="AH3629">
        <f t="shared" si="1604"/>
        <v>0</v>
      </c>
      <c r="AI3629">
        <f t="shared" si="1604"/>
        <v>0</v>
      </c>
      <c r="AJ3629">
        <f t="shared" ca="1" si="1588"/>
        <v>0</v>
      </c>
      <c r="AK3629">
        <f t="shared" ca="1" si="1598"/>
        <v>1</v>
      </c>
      <c r="AL3629">
        <f t="shared" ca="1" si="1599"/>
        <v>0</v>
      </c>
      <c r="AM3629">
        <f t="shared" ca="1" si="1589"/>
        <v>1</v>
      </c>
      <c r="AN3629">
        <f t="shared" ca="1" si="1600"/>
        <v>0</v>
      </c>
      <c r="AO3629">
        <f t="shared" ca="1" si="1601"/>
        <v>0</v>
      </c>
      <c r="AP3629">
        <f t="shared" ca="1" si="1590"/>
        <v>0</v>
      </c>
      <c r="AQ3629">
        <f t="shared" ca="1" si="1602"/>
        <v>1</v>
      </c>
      <c r="AR3629">
        <f t="shared" ca="1" si="1603"/>
        <v>0</v>
      </c>
      <c r="AS3629">
        <v>0</v>
      </c>
      <c r="AT3629">
        <v>0</v>
      </c>
      <c r="AU3629">
        <f t="shared" ca="1" si="1587"/>
        <v>0</v>
      </c>
      <c r="AV3629">
        <f t="shared" ca="1" si="1587"/>
        <v>0</v>
      </c>
      <c r="AW3629">
        <f t="shared" ca="1" si="1587"/>
        <v>1</v>
      </c>
      <c r="AX3629">
        <v>0</v>
      </c>
    </row>
    <row r="3630" spans="1:50" x14ac:dyDescent="0.25">
      <c r="A3630" s="2">
        <v>42483</v>
      </c>
      <c r="B3630">
        <v>2630</v>
      </c>
      <c r="C3630">
        <v>22</v>
      </c>
      <c r="D3630">
        <f t="shared" ca="1" si="1591"/>
        <v>19.092148201353702</v>
      </c>
      <c r="E3630">
        <f t="shared" ca="1" si="1592"/>
        <v>2.9078517986462984</v>
      </c>
      <c r="F3630" t="str">
        <f t="shared" ca="1" si="1593"/>
        <v>high</v>
      </c>
      <c r="G3630">
        <v>7108</v>
      </c>
      <c r="H3630">
        <f t="shared" si="1594"/>
        <v>7108</v>
      </c>
      <c r="I3630">
        <f t="shared" ca="1" si="1595"/>
        <v>1204.7666717476943</v>
      </c>
      <c r="J3630">
        <f t="shared" ca="1" si="1596"/>
        <v>5903.2333282523059</v>
      </c>
      <c r="K3630" t="str">
        <f t="shared" ca="1" si="1597"/>
        <v>high</v>
      </c>
      <c r="L3630">
        <v>11</v>
      </c>
      <c r="M3630" t="str">
        <f t="shared" si="1569"/>
        <v>medium</v>
      </c>
      <c r="N3630">
        <f t="shared" si="1570"/>
        <v>4</v>
      </c>
      <c r="O3630">
        <f t="shared" si="1571"/>
        <v>6</v>
      </c>
      <c r="P3630" t="str">
        <f t="shared" si="1572"/>
        <v>sobota</v>
      </c>
      <c r="Q3630">
        <f t="shared" si="1586"/>
        <v>0</v>
      </c>
      <c r="R3630">
        <f t="shared" si="1586"/>
        <v>0</v>
      </c>
      <c r="S3630">
        <f t="shared" si="1586"/>
        <v>0</v>
      </c>
      <c r="T3630">
        <f t="shared" si="1586"/>
        <v>1</v>
      </c>
      <c r="U3630">
        <f t="shared" si="1586"/>
        <v>0</v>
      </c>
      <c r="V3630">
        <f t="shared" si="1586"/>
        <v>0</v>
      </c>
      <c r="W3630">
        <f t="shared" si="1586"/>
        <v>0</v>
      </c>
      <c r="X3630">
        <f t="shared" si="1586"/>
        <v>0</v>
      </c>
      <c r="Y3630">
        <f t="shared" si="1586"/>
        <v>0</v>
      </c>
      <c r="Z3630">
        <f t="shared" si="1586"/>
        <v>0</v>
      </c>
      <c r="AA3630">
        <f t="shared" si="1586"/>
        <v>0</v>
      </c>
      <c r="AB3630">
        <f t="shared" si="1586"/>
        <v>0</v>
      </c>
      <c r="AC3630">
        <f t="shared" si="1604"/>
        <v>0</v>
      </c>
      <c r="AD3630">
        <f t="shared" si="1604"/>
        <v>0</v>
      </c>
      <c r="AE3630">
        <f t="shared" si="1604"/>
        <v>0</v>
      </c>
      <c r="AF3630">
        <f t="shared" si="1604"/>
        <v>0</v>
      </c>
      <c r="AG3630">
        <f t="shared" si="1604"/>
        <v>0</v>
      </c>
      <c r="AH3630">
        <f t="shared" si="1604"/>
        <v>1</v>
      </c>
      <c r="AI3630">
        <f t="shared" si="1604"/>
        <v>0</v>
      </c>
      <c r="AJ3630">
        <f t="shared" ca="1" si="1588"/>
        <v>0</v>
      </c>
      <c r="AK3630">
        <f t="shared" ca="1" si="1598"/>
        <v>1</v>
      </c>
      <c r="AL3630">
        <f t="shared" ca="1" si="1599"/>
        <v>0</v>
      </c>
      <c r="AM3630">
        <f t="shared" ca="1" si="1589"/>
        <v>1</v>
      </c>
      <c r="AN3630">
        <f t="shared" ca="1" si="1600"/>
        <v>0</v>
      </c>
      <c r="AO3630">
        <f t="shared" ca="1" si="1601"/>
        <v>0</v>
      </c>
      <c r="AP3630">
        <f t="shared" ca="1" si="1590"/>
        <v>0</v>
      </c>
      <c r="AQ3630">
        <f t="shared" ca="1" si="1602"/>
        <v>1</v>
      </c>
      <c r="AR3630">
        <f t="shared" ca="1" si="1603"/>
        <v>0</v>
      </c>
      <c r="AS3630">
        <v>0</v>
      </c>
      <c r="AT3630">
        <v>0</v>
      </c>
      <c r="AU3630">
        <f t="shared" ca="1" si="1587"/>
        <v>0</v>
      </c>
      <c r="AV3630">
        <f t="shared" ca="1" si="1587"/>
        <v>0</v>
      </c>
      <c r="AW3630">
        <f t="shared" ca="1" si="1587"/>
        <v>1</v>
      </c>
      <c r="AX3630">
        <v>0</v>
      </c>
    </row>
    <row r="3631" spans="1:50" x14ac:dyDescent="0.25">
      <c r="A3631" s="2">
        <v>42484</v>
      </c>
      <c r="B3631">
        <v>2631</v>
      </c>
      <c r="C3631">
        <v>6</v>
      </c>
      <c r="D3631">
        <f t="shared" ca="1" si="1591"/>
        <v>19.089906031531665</v>
      </c>
      <c r="E3631">
        <f t="shared" ca="1" si="1592"/>
        <v>-13.089906031531665</v>
      </c>
      <c r="F3631" t="str">
        <f t="shared" ca="1" si="1593"/>
        <v>low</v>
      </c>
      <c r="G3631">
        <v>499</v>
      </c>
      <c r="H3631">
        <f t="shared" si="1594"/>
        <v>499</v>
      </c>
      <c r="I3631">
        <f t="shared" ca="1" si="1595"/>
        <v>1204.7446578088493</v>
      </c>
      <c r="J3631">
        <f t="shared" ca="1" si="1596"/>
        <v>-705.7446578088493</v>
      </c>
      <c r="K3631" t="str">
        <f t="shared" ca="1" si="1597"/>
        <v>low</v>
      </c>
      <c r="L3631">
        <v>6.2</v>
      </c>
      <c r="M3631" t="str">
        <f t="shared" si="1569"/>
        <v>medium</v>
      </c>
      <c r="N3631">
        <f t="shared" si="1570"/>
        <v>4</v>
      </c>
      <c r="O3631">
        <f t="shared" si="1571"/>
        <v>7</v>
      </c>
      <c r="P3631" t="str">
        <f t="shared" si="1572"/>
        <v>neděle</v>
      </c>
      <c r="Q3631">
        <f t="shared" si="1586"/>
        <v>0</v>
      </c>
      <c r="R3631">
        <f t="shared" si="1586"/>
        <v>0</v>
      </c>
      <c r="S3631">
        <f t="shared" si="1586"/>
        <v>0</v>
      </c>
      <c r="T3631">
        <f t="shared" si="1586"/>
        <v>1</v>
      </c>
      <c r="U3631">
        <f t="shared" si="1586"/>
        <v>0</v>
      </c>
      <c r="V3631">
        <f t="shared" si="1586"/>
        <v>0</v>
      </c>
      <c r="W3631">
        <f t="shared" si="1586"/>
        <v>0</v>
      </c>
      <c r="X3631">
        <f t="shared" si="1586"/>
        <v>0</v>
      </c>
      <c r="Y3631">
        <f t="shared" si="1586"/>
        <v>0</v>
      </c>
      <c r="Z3631">
        <f t="shared" si="1586"/>
        <v>0</v>
      </c>
      <c r="AA3631">
        <f t="shared" si="1586"/>
        <v>0</v>
      </c>
      <c r="AB3631">
        <f t="shared" si="1586"/>
        <v>0</v>
      </c>
      <c r="AC3631">
        <f t="shared" si="1604"/>
        <v>0</v>
      </c>
      <c r="AD3631">
        <f t="shared" si="1604"/>
        <v>0</v>
      </c>
      <c r="AE3631">
        <f t="shared" si="1604"/>
        <v>0</v>
      </c>
      <c r="AF3631">
        <f t="shared" si="1604"/>
        <v>0</v>
      </c>
      <c r="AG3631">
        <f t="shared" si="1604"/>
        <v>0</v>
      </c>
      <c r="AH3631">
        <f t="shared" si="1604"/>
        <v>0</v>
      </c>
      <c r="AI3631">
        <f t="shared" si="1604"/>
        <v>1</v>
      </c>
      <c r="AJ3631">
        <f t="shared" ca="1" si="1588"/>
        <v>0</v>
      </c>
      <c r="AK3631">
        <f t="shared" ca="1" si="1598"/>
        <v>1</v>
      </c>
      <c r="AL3631">
        <f t="shared" ca="1" si="1599"/>
        <v>0</v>
      </c>
      <c r="AM3631">
        <f t="shared" ca="1" si="1589"/>
        <v>1</v>
      </c>
      <c r="AN3631">
        <f t="shared" ca="1" si="1600"/>
        <v>0</v>
      </c>
      <c r="AO3631">
        <f t="shared" ca="1" si="1601"/>
        <v>0</v>
      </c>
      <c r="AP3631">
        <f t="shared" ca="1" si="1590"/>
        <v>0</v>
      </c>
      <c r="AQ3631">
        <f t="shared" ca="1" si="1602"/>
        <v>1</v>
      </c>
      <c r="AR3631">
        <f t="shared" ca="1" si="1603"/>
        <v>0</v>
      </c>
      <c r="AS3631">
        <v>1</v>
      </c>
      <c r="AT3631">
        <v>0</v>
      </c>
      <c r="AU3631">
        <f t="shared" ca="1" si="1587"/>
        <v>1</v>
      </c>
      <c r="AV3631">
        <f t="shared" ca="1" si="1587"/>
        <v>0</v>
      </c>
      <c r="AW3631">
        <f t="shared" ca="1" si="1587"/>
        <v>0</v>
      </c>
      <c r="AX3631">
        <v>0</v>
      </c>
    </row>
    <row r="3632" spans="1:50" x14ac:dyDescent="0.25">
      <c r="A3632" s="2">
        <v>42485</v>
      </c>
      <c r="B3632">
        <v>2632</v>
      </c>
      <c r="C3632">
        <v>12</v>
      </c>
      <c r="D3632">
        <f t="shared" ca="1" si="1591"/>
        <v>19.087659283164811</v>
      </c>
      <c r="E3632">
        <f t="shared" ca="1" si="1592"/>
        <v>-7.0876592831648111</v>
      </c>
      <c r="F3632" t="str">
        <f t="shared" ca="1" si="1593"/>
        <v>low</v>
      </c>
      <c r="G3632">
        <v>688</v>
      </c>
      <c r="H3632">
        <f t="shared" si="1594"/>
        <v>688</v>
      </c>
      <c r="I3632">
        <f t="shared" ca="1" si="1595"/>
        <v>1204.7224941177401</v>
      </c>
      <c r="J3632">
        <f t="shared" ca="1" si="1596"/>
        <v>-516.7224941177401</v>
      </c>
      <c r="K3632" t="str">
        <f t="shared" ca="1" si="1597"/>
        <v>low</v>
      </c>
      <c r="L3632">
        <v>4.5999999999999996</v>
      </c>
      <c r="M3632" t="str">
        <f t="shared" si="1569"/>
        <v>low</v>
      </c>
      <c r="N3632">
        <f t="shared" si="1570"/>
        <v>4</v>
      </c>
      <c r="O3632">
        <f t="shared" si="1571"/>
        <v>1</v>
      </c>
      <c r="P3632" t="str">
        <f t="shared" si="1572"/>
        <v>pondělí</v>
      </c>
      <c r="Q3632">
        <f t="shared" si="1586"/>
        <v>0</v>
      </c>
      <c r="R3632">
        <f t="shared" si="1586"/>
        <v>0</v>
      </c>
      <c r="S3632">
        <f t="shared" si="1586"/>
        <v>0</v>
      </c>
      <c r="T3632">
        <f t="shared" si="1586"/>
        <v>1</v>
      </c>
      <c r="U3632">
        <f t="shared" si="1586"/>
        <v>0</v>
      </c>
      <c r="V3632">
        <f t="shared" si="1586"/>
        <v>0</v>
      </c>
      <c r="W3632">
        <f t="shared" si="1586"/>
        <v>0</v>
      </c>
      <c r="X3632">
        <f t="shared" si="1586"/>
        <v>0</v>
      </c>
      <c r="Y3632">
        <f t="shared" si="1586"/>
        <v>0</v>
      </c>
      <c r="Z3632">
        <f t="shared" si="1586"/>
        <v>0</v>
      </c>
      <c r="AA3632">
        <f t="shared" si="1586"/>
        <v>0</v>
      </c>
      <c r="AB3632">
        <f t="shared" si="1586"/>
        <v>0</v>
      </c>
      <c r="AC3632">
        <f t="shared" si="1604"/>
        <v>1</v>
      </c>
      <c r="AD3632">
        <f t="shared" si="1604"/>
        <v>0</v>
      </c>
      <c r="AE3632">
        <f t="shared" si="1604"/>
        <v>0</v>
      </c>
      <c r="AF3632">
        <f t="shared" si="1604"/>
        <v>0</v>
      </c>
      <c r="AG3632">
        <f t="shared" si="1604"/>
        <v>0</v>
      </c>
      <c r="AH3632">
        <f t="shared" si="1604"/>
        <v>0</v>
      </c>
      <c r="AI3632">
        <f t="shared" si="1604"/>
        <v>0</v>
      </c>
      <c r="AJ3632">
        <f t="shared" ca="1" si="1588"/>
        <v>0</v>
      </c>
      <c r="AK3632">
        <f t="shared" ca="1" si="1598"/>
        <v>1</v>
      </c>
      <c r="AL3632">
        <f t="shared" ca="1" si="1599"/>
        <v>0</v>
      </c>
      <c r="AM3632">
        <f t="shared" ca="1" si="1589"/>
        <v>1</v>
      </c>
      <c r="AN3632">
        <f t="shared" ca="1" si="1600"/>
        <v>0</v>
      </c>
      <c r="AO3632">
        <f t="shared" ca="1" si="1601"/>
        <v>0</v>
      </c>
      <c r="AP3632">
        <f t="shared" ca="1" si="1590"/>
        <v>1</v>
      </c>
      <c r="AQ3632">
        <f t="shared" ca="1" si="1602"/>
        <v>0</v>
      </c>
      <c r="AR3632">
        <f t="shared" ca="1" si="1603"/>
        <v>0</v>
      </c>
      <c r="AS3632">
        <v>0</v>
      </c>
      <c r="AT3632">
        <v>0</v>
      </c>
      <c r="AU3632">
        <f t="shared" ca="1" si="1587"/>
        <v>1</v>
      </c>
      <c r="AV3632">
        <f t="shared" ca="1" si="1587"/>
        <v>0</v>
      </c>
      <c r="AW3632">
        <f t="shared" ca="1" si="1587"/>
        <v>0</v>
      </c>
      <c r="AX3632">
        <v>0</v>
      </c>
    </row>
    <row r="3633" spans="1:50" x14ac:dyDescent="0.25">
      <c r="A3633" s="2">
        <v>42486</v>
      </c>
      <c r="B3633">
        <v>2633</v>
      </c>
      <c r="C3633">
        <v>24</v>
      </c>
      <c r="D3633">
        <f t="shared" ca="1" si="1591"/>
        <v>19.085407956253146</v>
      </c>
      <c r="E3633">
        <f t="shared" ca="1" si="1592"/>
        <v>4.914592043746854</v>
      </c>
      <c r="F3633" t="str">
        <f t="shared" ca="1" si="1593"/>
        <v>high</v>
      </c>
      <c r="G3633">
        <v>888</v>
      </c>
      <c r="H3633">
        <f t="shared" si="1594"/>
        <v>888</v>
      </c>
      <c r="I3633">
        <f t="shared" ca="1" si="1595"/>
        <v>1204.7001806743665</v>
      </c>
      <c r="J3633">
        <f t="shared" ca="1" si="1596"/>
        <v>-316.70018067436649</v>
      </c>
      <c r="K3633" t="str">
        <f t="shared" ca="1" si="1597"/>
        <v>medium</v>
      </c>
      <c r="L3633">
        <v>6.3</v>
      </c>
      <c r="M3633" t="str">
        <f t="shared" si="1569"/>
        <v>medium</v>
      </c>
      <c r="N3633">
        <f t="shared" si="1570"/>
        <v>4</v>
      </c>
      <c r="O3633">
        <f t="shared" si="1571"/>
        <v>2</v>
      </c>
      <c r="P3633" t="str">
        <f t="shared" si="1572"/>
        <v>úterý</v>
      </c>
      <c r="Q3633">
        <f t="shared" si="1586"/>
        <v>0</v>
      </c>
      <c r="R3633">
        <f t="shared" si="1586"/>
        <v>0</v>
      </c>
      <c r="S3633">
        <f t="shared" si="1586"/>
        <v>0</v>
      </c>
      <c r="T3633">
        <f t="shared" si="1586"/>
        <v>1</v>
      </c>
      <c r="U3633">
        <f t="shared" si="1586"/>
        <v>0</v>
      </c>
      <c r="V3633">
        <f t="shared" si="1586"/>
        <v>0</v>
      </c>
      <c r="W3633">
        <f t="shared" si="1586"/>
        <v>0</v>
      </c>
      <c r="X3633">
        <f t="shared" si="1586"/>
        <v>0</v>
      </c>
      <c r="Y3633">
        <f t="shared" si="1586"/>
        <v>0</v>
      </c>
      <c r="Z3633">
        <f t="shared" si="1586"/>
        <v>0</v>
      </c>
      <c r="AA3633">
        <f t="shared" si="1586"/>
        <v>0</v>
      </c>
      <c r="AB3633">
        <f t="shared" si="1586"/>
        <v>0</v>
      </c>
      <c r="AC3633">
        <f t="shared" si="1604"/>
        <v>0</v>
      </c>
      <c r="AD3633">
        <f t="shared" si="1604"/>
        <v>1</v>
      </c>
      <c r="AE3633">
        <f t="shared" si="1604"/>
        <v>0</v>
      </c>
      <c r="AF3633">
        <f t="shared" si="1604"/>
        <v>0</v>
      </c>
      <c r="AG3633">
        <f t="shared" si="1604"/>
        <v>0</v>
      </c>
      <c r="AH3633">
        <f t="shared" si="1604"/>
        <v>0</v>
      </c>
      <c r="AI3633">
        <f t="shared" si="1604"/>
        <v>0</v>
      </c>
      <c r="AJ3633">
        <f t="shared" ca="1" si="1588"/>
        <v>0</v>
      </c>
      <c r="AK3633">
        <f t="shared" ca="1" si="1598"/>
        <v>1</v>
      </c>
      <c r="AL3633">
        <f t="shared" ca="1" si="1599"/>
        <v>0</v>
      </c>
      <c r="AM3633">
        <f t="shared" ca="1" si="1589"/>
        <v>1</v>
      </c>
      <c r="AN3633">
        <f t="shared" ca="1" si="1600"/>
        <v>0</v>
      </c>
      <c r="AO3633">
        <f t="shared" ca="1" si="1601"/>
        <v>0</v>
      </c>
      <c r="AP3633">
        <f t="shared" ca="1" si="1590"/>
        <v>0</v>
      </c>
      <c r="AQ3633">
        <f t="shared" ca="1" si="1602"/>
        <v>1</v>
      </c>
      <c r="AR3633">
        <f t="shared" ca="1" si="1603"/>
        <v>0</v>
      </c>
      <c r="AS3633">
        <v>0</v>
      </c>
      <c r="AT3633">
        <v>0</v>
      </c>
      <c r="AU3633">
        <f t="shared" ca="1" si="1587"/>
        <v>0</v>
      </c>
      <c r="AV3633">
        <f t="shared" ca="1" si="1587"/>
        <v>0</v>
      </c>
      <c r="AW3633">
        <f t="shared" ca="1" si="1587"/>
        <v>1</v>
      </c>
      <c r="AX3633">
        <v>0</v>
      </c>
    </row>
    <row r="3634" spans="1:50" x14ac:dyDescent="0.25">
      <c r="A3634" s="2">
        <v>42487</v>
      </c>
      <c r="B3634">
        <v>2634</v>
      </c>
      <c r="C3634">
        <v>19</v>
      </c>
      <c r="D3634">
        <f t="shared" ca="1" si="1591"/>
        <v>19.083152050796663</v>
      </c>
      <c r="E3634">
        <f t="shared" ca="1" si="1592"/>
        <v>-8.3152050796662991E-2</v>
      </c>
      <c r="F3634" t="str">
        <f t="shared" ca="1" si="1593"/>
        <v>medium</v>
      </c>
      <c r="G3634">
        <v>1129</v>
      </c>
      <c r="H3634">
        <f t="shared" si="1594"/>
        <v>1129</v>
      </c>
      <c r="I3634">
        <f t="shared" ca="1" si="1595"/>
        <v>1204.6777174787289</v>
      </c>
      <c r="J3634">
        <f t="shared" ca="1" si="1596"/>
        <v>-75.677717478728937</v>
      </c>
      <c r="K3634" t="str">
        <f t="shared" ca="1" si="1597"/>
        <v>medium</v>
      </c>
      <c r="L3634">
        <v>4.8</v>
      </c>
      <c r="M3634" t="str">
        <f t="shared" si="1569"/>
        <v>low</v>
      </c>
      <c r="N3634">
        <f t="shared" si="1570"/>
        <v>4</v>
      </c>
      <c r="O3634">
        <f t="shared" si="1571"/>
        <v>3</v>
      </c>
      <c r="P3634" t="str">
        <f t="shared" si="1572"/>
        <v>středa</v>
      </c>
      <c r="Q3634">
        <f t="shared" si="1586"/>
        <v>0</v>
      </c>
      <c r="R3634">
        <f t="shared" si="1586"/>
        <v>0</v>
      </c>
      <c r="S3634">
        <f t="shared" si="1586"/>
        <v>0</v>
      </c>
      <c r="T3634">
        <f t="shared" si="1586"/>
        <v>1</v>
      </c>
      <c r="U3634">
        <f t="shared" si="1586"/>
        <v>0</v>
      </c>
      <c r="V3634">
        <f t="shared" si="1586"/>
        <v>0</v>
      </c>
      <c r="W3634">
        <f t="shared" si="1586"/>
        <v>0</v>
      </c>
      <c r="X3634">
        <f t="shared" si="1586"/>
        <v>0</v>
      </c>
      <c r="Y3634">
        <f t="shared" si="1586"/>
        <v>0</v>
      </c>
      <c r="Z3634">
        <f t="shared" si="1586"/>
        <v>0</v>
      </c>
      <c r="AA3634">
        <f t="shared" si="1586"/>
        <v>0</v>
      </c>
      <c r="AB3634">
        <f t="shared" si="1586"/>
        <v>0</v>
      </c>
      <c r="AC3634">
        <f t="shared" si="1604"/>
        <v>0</v>
      </c>
      <c r="AD3634">
        <f t="shared" si="1604"/>
        <v>0</v>
      </c>
      <c r="AE3634">
        <f t="shared" si="1604"/>
        <v>1</v>
      </c>
      <c r="AF3634">
        <f t="shared" si="1604"/>
        <v>0</v>
      </c>
      <c r="AG3634">
        <f t="shared" si="1604"/>
        <v>0</v>
      </c>
      <c r="AH3634">
        <f t="shared" si="1604"/>
        <v>0</v>
      </c>
      <c r="AI3634">
        <f t="shared" si="1604"/>
        <v>0</v>
      </c>
      <c r="AJ3634">
        <f t="shared" ca="1" si="1588"/>
        <v>0</v>
      </c>
      <c r="AK3634">
        <f t="shared" ca="1" si="1598"/>
        <v>1</v>
      </c>
      <c r="AL3634">
        <f t="shared" ca="1" si="1599"/>
        <v>0</v>
      </c>
      <c r="AM3634">
        <f t="shared" ca="1" si="1589"/>
        <v>0</v>
      </c>
      <c r="AN3634">
        <f t="shared" ca="1" si="1600"/>
        <v>1</v>
      </c>
      <c r="AO3634">
        <f t="shared" ca="1" si="1601"/>
        <v>0</v>
      </c>
      <c r="AP3634">
        <f t="shared" ca="1" si="1590"/>
        <v>1</v>
      </c>
      <c r="AQ3634">
        <f t="shared" ca="1" si="1602"/>
        <v>0</v>
      </c>
      <c r="AR3634">
        <f t="shared" ca="1" si="1603"/>
        <v>0</v>
      </c>
      <c r="AS3634">
        <v>1</v>
      </c>
      <c r="AT3634">
        <v>0</v>
      </c>
      <c r="AU3634">
        <f t="shared" ca="1" si="1587"/>
        <v>0</v>
      </c>
      <c r="AV3634">
        <f t="shared" ca="1" si="1587"/>
        <v>1</v>
      </c>
      <c r="AW3634">
        <f t="shared" ca="1" si="1587"/>
        <v>0</v>
      </c>
      <c r="AX3634">
        <v>0</v>
      </c>
    </row>
    <row r="3635" spans="1:50" x14ac:dyDescent="0.25">
      <c r="A3635" s="2">
        <v>42488</v>
      </c>
      <c r="B3635">
        <v>2635</v>
      </c>
      <c r="C3635">
        <v>21</v>
      </c>
      <c r="D3635">
        <f t="shared" ca="1" si="1591"/>
        <v>19.080891566795366</v>
      </c>
      <c r="E3635">
        <f t="shared" ca="1" si="1592"/>
        <v>1.9191084332046344</v>
      </c>
      <c r="F3635" t="str">
        <f t="shared" ca="1" si="1593"/>
        <v>medium</v>
      </c>
      <c r="G3635">
        <v>1110</v>
      </c>
      <c r="H3635">
        <f t="shared" si="1594"/>
        <v>1110</v>
      </c>
      <c r="I3635">
        <f t="shared" ca="1" si="1595"/>
        <v>1204.6551045308272</v>
      </c>
      <c r="J3635">
        <f t="shared" ca="1" si="1596"/>
        <v>-94.655104530827202</v>
      </c>
      <c r="K3635" t="str">
        <f t="shared" ca="1" si="1597"/>
        <v>medium</v>
      </c>
      <c r="L3635">
        <v>4.9000000000000004</v>
      </c>
      <c r="M3635" t="str">
        <f t="shared" si="1569"/>
        <v>low</v>
      </c>
      <c r="N3635">
        <f t="shared" si="1570"/>
        <v>4</v>
      </c>
      <c r="O3635">
        <f t="shared" si="1571"/>
        <v>4</v>
      </c>
      <c r="P3635" t="str">
        <f t="shared" si="1572"/>
        <v>čtvrtek</v>
      </c>
      <c r="Q3635">
        <f t="shared" si="1586"/>
        <v>0</v>
      </c>
      <c r="R3635">
        <f t="shared" si="1586"/>
        <v>0</v>
      </c>
      <c r="S3635">
        <f t="shared" si="1586"/>
        <v>0</v>
      </c>
      <c r="T3635">
        <f t="shared" si="1586"/>
        <v>1</v>
      </c>
      <c r="U3635">
        <f t="shared" si="1586"/>
        <v>0</v>
      </c>
      <c r="V3635">
        <f t="shared" si="1586"/>
        <v>0</v>
      </c>
      <c r="W3635">
        <f t="shared" si="1586"/>
        <v>0</v>
      </c>
      <c r="X3635">
        <f t="shared" si="1586"/>
        <v>0</v>
      </c>
      <c r="Y3635">
        <f t="shared" si="1586"/>
        <v>0</v>
      </c>
      <c r="Z3635">
        <f t="shared" si="1586"/>
        <v>0</v>
      </c>
      <c r="AA3635">
        <f t="shared" si="1586"/>
        <v>0</v>
      </c>
      <c r="AB3635">
        <f t="shared" si="1586"/>
        <v>0</v>
      </c>
      <c r="AC3635">
        <f t="shared" si="1604"/>
        <v>0</v>
      </c>
      <c r="AD3635">
        <f t="shared" si="1604"/>
        <v>0</v>
      </c>
      <c r="AE3635">
        <f t="shared" si="1604"/>
        <v>0</v>
      </c>
      <c r="AF3635">
        <f t="shared" si="1604"/>
        <v>1</v>
      </c>
      <c r="AG3635">
        <f t="shared" si="1604"/>
        <v>0</v>
      </c>
      <c r="AH3635">
        <f t="shared" si="1604"/>
        <v>0</v>
      </c>
      <c r="AI3635">
        <f t="shared" si="1604"/>
        <v>0</v>
      </c>
      <c r="AJ3635">
        <f t="shared" ca="1" si="1588"/>
        <v>0</v>
      </c>
      <c r="AK3635">
        <f t="shared" ca="1" si="1598"/>
        <v>1</v>
      </c>
      <c r="AL3635">
        <f t="shared" ca="1" si="1599"/>
        <v>0</v>
      </c>
      <c r="AM3635">
        <f t="shared" ca="1" si="1589"/>
        <v>1</v>
      </c>
      <c r="AN3635">
        <f t="shared" ca="1" si="1600"/>
        <v>0</v>
      </c>
      <c r="AO3635">
        <f t="shared" ca="1" si="1601"/>
        <v>0</v>
      </c>
      <c r="AP3635">
        <f t="shared" ca="1" si="1590"/>
        <v>1</v>
      </c>
      <c r="AQ3635">
        <f t="shared" ca="1" si="1602"/>
        <v>0</v>
      </c>
      <c r="AR3635">
        <f t="shared" ca="1" si="1603"/>
        <v>0</v>
      </c>
      <c r="AS3635">
        <v>1</v>
      </c>
      <c r="AT3635">
        <v>0</v>
      </c>
      <c r="AU3635">
        <f t="shared" ca="1" si="1587"/>
        <v>0</v>
      </c>
      <c r="AV3635">
        <f t="shared" ca="1" si="1587"/>
        <v>1</v>
      </c>
      <c r="AW3635">
        <f t="shared" ca="1" si="1587"/>
        <v>0</v>
      </c>
      <c r="AX3635">
        <v>0</v>
      </c>
    </row>
    <row r="3636" spans="1:50" x14ac:dyDescent="0.25">
      <c r="A3636" s="2">
        <v>42489</v>
      </c>
      <c r="B3636">
        <v>2636</v>
      </c>
      <c r="C3636">
        <v>27</v>
      </c>
      <c r="D3636">
        <f t="shared" ca="1" si="1591"/>
        <v>19.078626504249247</v>
      </c>
      <c r="E3636">
        <f t="shared" ca="1" si="1592"/>
        <v>7.9213734957507533</v>
      </c>
      <c r="F3636" t="str">
        <f t="shared" ca="1" si="1593"/>
        <v>high</v>
      </c>
      <c r="G3636">
        <v>1323</v>
      </c>
      <c r="H3636">
        <f t="shared" si="1594"/>
        <v>1323</v>
      </c>
      <c r="I3636">
        <f t="shared" ca="1" si="1595"/>
        <v>1204.6323418306615</v>
      </c>
      <c r="J3636">
        <f t="shared" ca="1" si="1596"/>
        <v>118.36765816933848</v>
      </c>
      <c r="K3636" t="str">
        <f t="shared" ca="1" si="1597"/>
        <v>high</v>
      </c>
      <c r="L3636">
        <v>7.8</v>
      </c>
      <c r="M3636" t="str">
        <f t="shared" si="1569"/>
        <v>medium</v>
      </c>
      <c r="N3636">
        <f t="shared" si="1570"/>
        <v>4</v>
      </c>
      <c r="O3636">
        <f t="shared" si="1571"/>
        <v>5</v>
      </c>
      <c r="P3636" t="str">
        <f t="shared" si="1572"/>
        <v>pátek</v>
      </c>
      <c r="Q3636">
        <f t="shared" ref="Q3636:AB3657" si="1605">VLOOKUP($N3636,$V$31:$AH$42,Q$592+1,0)</f>
        <v>0</v>
      </c>
      <c r="R3636">
        <f t="shared" si="1605"/>
        <v>0</v>
      </c>
      <c r="S3636">
        <f t="shared" si="1605"/>
        <v>0</v>
      </c>
      <c r="T3636">
        <f t="shared" si="1605"/>
        <v>1</v>
      </c>
      <c r="U3636">
        <f t="shared" si="1605"/>
        <v>0</v>
      </c>
      <c r="V3636">
        <f t="shared" si="1605"/>
        <v>0</v>
      </c>
      <c r="W3636">
        <f t="shared" si="1605"/>
        <v>0</v>
      </c>
      <c r="X3636">
        <f t="shared" si="1605"/>
        <v>0</v>
      </c>
      <c r="Y3636">
        <f t="shared" si="1605"/>
        <v>0</v>
      </c>
      <c r="Z3636">
        <f t="shared" si="1605"/>
        <v>0</v>
      </c>
      <c r="AA3636">
        <f t="shared" si="1605"/>
        <v>0</v>
      </c>
      <c r="AB3636">
        <f t="shared" si="1605"/>
        <v>0</v>
      </c>
      <c r="AC3636">
        <f t="shared" si="1604"/>
        <v>0</v>
      </c>
      <c r="AD3636">
        <f t="shared" si="1604"/>
        <v>0</v>
      </c>
      <c r="AE3636">
        <f t="shared" si="1604"/>
        <v>0</v>
      </c>
      <c r="AF3636">
        <f t="shared" si="1604"/>
        <v>0</v>
      </c>
      <c r="AG3636">
        <f t="shared" si="1604"/>
        <v>1</v>
      </c>
      <c r="AH3636">
        <f t="shared" si="1604"/>
        <v>0</v>
      </c>
      <c r="AI3636">
        <f t="shared" si="1604"/>
        <v>0</v>
      </c>
      <c r="AJ3636">
        <f t="shared" ca="1" si="1588"/>
        <v>0</v>
      </c>
      <c r="AK3636">
        <f t="shared" ca="1" si="1598"/>
        <v>1</v>
      </c>
      <c r="AL3636">
        <f t="shared" ca="1" si="1599"/>
        <v>0</v>
      </c>
      <c r="AM3636">
        <f t="shared" ca="1" si="1589"/>
        <v>1</v>
      </c>
      <c r="AN3636">
        <f t="shared" ca="1" si="1600"/>
        <v>0</v>
      </c>
      <c r="AO3636">
        <f t="shared" ca="1" si="1601"/>
        <v>0</v>
      </c>
      <c r="AP3636">
        <f t="shared" ca="1" si="1590"/>
        <v>0</v>
      </c>
      <c r="AQ3636">
        <f t="shared" ca="1" si="1602"/>
        <v>1</v>
      </c>
      <c r="AR3636">
        <f t="shared" ca="1" si="1603"/>
        <v>0</v>
      </c>
      <c r="AS3636">
        <v>0</v>
      </c>
      <c r="AT3636">
        <v>0</v>
      </c>
      <c r="AU3636">
        <f t="shared" ca="1" si="1587"/>
        <v>0</v>
      </c>
      <c r="AV3636">
        <f t="shared" ca="1" si="1587"/>
        <v>0</v>
      </c>
      <c r="AW3636">
        <f t="shared" ca="1" si="1587"/>
        <v>1</v>
      </c>
      <c r="AX3636">
        <v>0</v>
      </c>
    </row>
    <row r="3637" spans="1:50" x14ac:dyDescent="0.25">
      <c r="A3637" s="2">
        <v>42490</v>
      </c>
      <c r="B3637">
        <v>2637</v>
      </c>
      <c r="C3637">
        <v>10</v>
      </c>
      <c r="D3637">
        <f t="shared" ca="1" si="1591"/>
        <v>19.076356863158317</v>
      </c>
      <c r="E3637">
        <f t="shared" ca="1" si="1592"/>
        <v>-9.0763568631583169</v>
      </c>
      <c r="F3637" t="str">
        <f t="shared" ca="1" si="1593"/>
        <v>low</v>
      </c>
      <c r="G3637">
        <v>970</v>
      </c>
      <c r="H3637">
        <f t="shared" si="1594"/>
        <v>970</v>
      </c>
      <c r="I3637">
        <f t="shared" ca="1" si="1595"/>
        <v>1204.6094293782312</v>
      </c>
      <c r="J3637">
        <f t="shared" ca="1" si="1596"/>
        <v>-234.6094293782312</v>
      </c>
      <c r="K3637" t="str">
        <f t="shared" ca="1" si="1597"/>
        <v>medium</v>
      </c>
      <c r="L3637">
        <v>10.6</v>
      </c>
      <c r="M3637" t="str">
        <f t="shared" si="1569"/>
        <v>medium</v>
      </c>
      <c r="N3637">
        <f t="shared" si="1570"/>
        <v>4</v>
      </c>
      <c r="O3637">
        <f t="shared" si="1571"/>
        <v>6</v>
      </c>
      <c r="P3637" t="str">
        <f t="shared" si="1572"/>
        <v>sobota</v>
      </c>
      <c r="Q3637">
        <f t="shared" si="1605"/>
        <v>0</v>
      </c>
      <c r="R3637">
        <f t="shared" si="1605"/>
        <v>0</v>
      </c>
      <c r="S3637">
        <f t="shared" si="1605"/>
        <v>0</v>
      </c>
      <c r="T3637">
        <f t="shared" si="1605"/>
        <v>1</v>
      </c>
      <c r="U3637">
        <f t="shared" si="1605"/>
        <v>0</v>
      </c>
      <c r="V3637">
        <f t="shared" si="1605"/>
        <v>0</v>
      </c>
      <c r="W3637">
        <f t="shared" si="1605"/>
        <v>0</v>
      </c>
      <c r="X3637">
        <f t="shared" si="1605"/>
        <v>0</v>
      </c>
      <c r="Y3637">
        <f t="shared" si="1605"/>
        <v>0</v>
      </c>
      <c r="Z3637">
        <f t="shared" si="1605"/>
        <v>0</v>
      </c>
      <c r="AA3637">
        <f t="shared" si="1605"/>
        <v>0</v>
      </c>
      <c r="AB3637">
        <f t="shared" si="1605"/>
        <v>0</v>
      </c>
      <c r="AC3637">
        <f t="shared" si="1604"/>
        <v>0</v>
      </c>
      <c r="AD3637">
        <f t="shared" si="1604"/>
        <v>0</v>
      </c>
      <c r="AE3637">
        <f t="shared" si="1604"/>
        <v>0</v>
      </c>
      <c r="AF3637">
        <f t="shared" si="1604"/>
        <v>0</v>
      </c>
      <c r="AG3637">
        <f t="shared" si="1604"/>
        <v>0</v>
      </c>
      <c r="AH3637">
        <f t="shared" si="1604"/>
        <v>1</v>
      </c>
      <c r="AI3637">
        <f t="shared" si="1604"/>
        <v>0</v>
      </c>
      <c r="AJ3637">
        <f t="shared" ca="1" si="1588"/>
        <v>0</v>
      </c>
      <c r="AK3637">
        <f t="shared" ca="1" si="1598"/>
        <v>1</v>
      </c>
      <c r="AL3637">
        <f t="shared" ca="1" si="1599"/>
        <v>0</v>
      </c>
      <c r="AM3637">
        <f t="shared" ca="1" si="1589"/>
        <v>0</v>
      </c>
      <c r="AN3637">
        <f t="shared" ca="1" si="1600"/>
        <v>0</v>
      </c>
      <c r="AO3637">
        <f t="shared" ca="1" si="1601"/>
        <v>1</v>
      </c>
      <c r="AP3637">
        <f t="shared" ca="1" si="1590"/>
        <v>0</v>
      </c>
      <c r="AQ3637">
        <f t="shared" ca="1" si="1602"/>
        <v>1</v>
      </c>
      <c r="AR3637">
        <f t="shared" ca="1" si="1603"/>
        <v>0</v>
      </c>
      <c r="AS3637">
        <v>0</v>
      </c>
      <c r="AT3637">
        <v>0</v>
      </c>
      <c r="AU3637">
        <f t="shared" ref="AU3637:AW3700" ca="1" si="1606">VLOOKUP(INDIRECT($AU$590&amp;ROW($A3637)),$F$17:$I$19,AU$592+1,0)</f>
        <v>1</v>
      </c>
      <c r="AV3637">
        <f t="shared" ca="1" si="1606"/>
        <v>0</v>
      </c>
      <c r="AW3637">
        <f t="shared" ca="1" si="1606"/>
        <v>0</v>
      </c>
      <c r="AX3637">
        <v>0</v>
      </c>
    </row>
    <row r="3638" spans="1:50" x14ac:dyDescent="0.25">
      <c r="A3638" s="2">
        <v>42491</v>
      </c>
      <c r="B3638">
        <v>2638</v>
      </c>
      <c r="C3638">
        <v>10</v>
      </c>
      <c r="D3638">
        <f t="shared" ca="1" si="1591"/>
        <v>19.074082643522573</v>
      </c>
      <c r="E3638">
        <f t="shared" ca="1" si="1592"/>
        <v>-9.0740826435225728</v>
      </c>
      <c r="F3638" t="str">
        <f t="shared" ca="1" si="1593"/>
        <v>low</v>
      </c>
      <c r="G3638">
        <v>1456</v>
      </c>
      <c r="H3638">
        <f t="shared" si="1594"/>
        <v>1456</v>
      </c>
      <c r="I3638">
        <f t="shared" ca="1" si="1595"/>
        <v>1204.5863671735374</v>
      </c>
      <c r="J3638">
        <f t="shared" ca="1" si="1596"/>
        <v>251.41363282646262</v>
      </c>
      <c r="K3638" t="str">
        <f t="shared" ca="1" si="1597"/>
        <v>high</v>
      </c>
      <c r="L3638">
        <v>12.8</v>
      </c>
      <c r="M3638" t="str">
        <f t="shared" si="1569"/>
        <v>medium</v>
      </c>
      <c r="N3638">
        <f t="shared" si="1570"/>
        <v>5</v>
      </c>
      <c r="O3638">
        <f t="shared" si="1571"/>
        <v>7</v>
      </c>
      <c r="P3638" t="str">
        <f t="shared" si="1572"/>
        <v>neděle</v>
      </c>
      <c r="Q3638">
        <f t="shared" si="1605"/>
        <v>0</v>
      </c>
      <c r="R3638">
        <f t="shared" si="1605"/>
        <v>0</v>
      </c>
      <c r="S3638">
        <f t="shared" si="1605"/>
        <v>0</v>
      </c>
      <c r="T3638">
        <f t="shared" si="1605"/>
        <v>0</v>
      </c>
      <c r="U3638">
        <f t="shared" si="1605"/>
        <v>1</v>
      </c>
      <c r="V3638">
        <f t="shared" si="1605"/>
        <v>0</v>
      </c>
      <c r="W3638">
        <f t="shared" si="1605"/>
        <v>0</v>
      </c>
      <c r="X3638">
        <f t="shared" si="1605"/>
        <v>0</v>
      </c>
      <c r="Y3638">
        <f t="shared" si="1605"/>
        <v>0</v>
      </c>
      <c r="Z3638">
        <f t="shared" si="1605"/>
        <v>0</v>
      </c>
      <c r="AA3638">
        <f t="shared" si="1605"/>
        <v>0</v>
      </c>
      <c r="AB3638">
        <f t="shared" si="1605"/>
        <v>0</v>
      </c>
      <c r="AC3638">
        <f t="shared" si="1604"/>
        <v>0</v>
      </c>
      <c r="AD3638">
        <f t="shared" si="1604"/>
        <v>0</v>
      </c>
      <c r="AE3638">
        <f t="shared" si="1604"/>
        <v>0</v>
      </c>
      <c r="AF3638">
        <f t="shared" si="1604"/>
        <v>0</v>
      </c>
      <c r="AG3638">
        <f t="shared" si="1604"/>
        <v>0</v>
      </c>
      <c r="AH3638">
        <f t="shared" si="1604"/>
        <v>0</v>
      </c>
      <c r="AI3638">
        <f t="shared" si="1604"/>
        <v>1</v>
      </c>
      <c r="AJ3638">
        <f t="shared" ca="1" si="1588"/>
        <v>0</v>
      </c>
      <c r="AK3638">
        <f t="shared" ca="1" si="1598"/>
        <v>1</v>
      </c>
      <c r="AL3638">
        <f t="shared" ca="1" si="1599"/>
        <v>0</v>
      </c>
      <c r="AM3638">
        <f t="shared" ca="1" si="1589"/>
        <v>1</v>
      </c>
      <c r="AN3638">
        <f t="shared" ca="1" si="1600"/>
        <v>0</v>
      </c>
      <c r="AO3638">
        <f t="shared" ca="1" si="1601"/>
        <v>0</v>
      </c>
      <c r="AP3638">
        <f t="shared" ca="1" si="1590"/>
        <v>0</v>
      </c>
      <c r="AQ3638">
        <f t="shared" ca="1" si="1602"/>
        <v>1</v>
      </c>
      <c r="AR3638">
        <f t="shared" ca="1" si="1603"/>
        <v>0</v>
      </c>
      <c r="AS3638">
        <v>0</v>
      </c>
      <c r="AT3638">
        <v>0</v>
      </c>
      <c r="AU3638">
        <f t="shared" ca="1" si="1606"/>
        <v>1</v>
      </c>
      <c r="AV3638">
        <f t="shared" ca="1" si="1606"/>
        <v>0</v>
      </c>
      <c r="AW3638">
        <f t="shared" ca="1" si="1606"/>
        <v>0</v>
      </c>
      <c r="AX3638">
        <v>0</v>
      </c>
    </row>
    <row r="3639" spans="1:50" x14ac:dyDescent="0.25">
      <c r="A3639" s="2">
        <v>42492</v>
      </c>
      <c r="B3639">
        <v>2639</v>
      </c>
      <c r="C3639">
        <v>22</v>
      </c>
      <c r="D3639">
        <f t="shared" ca="1" si="1591"/>
        <v>19.071803845342011</v>
      </c>
      <c r="E3639">
        <f t="shared" ca="1" si="1592"/>
        <v>2.9281961546579893</v>
      </c>
      <c r="F3639" t="str">
        <f t="shared" ca="1" si="1593"/>
        <v>high</v>
      </c>
      <c r="G3639">
        <v>718</v>
      </c>
      <c r="H3639">
        <f t="shared" si="1594"/>
        <v>718</v>
      </c>
      <c r="I3639">
        <f t="shared" ca="1" si="1595"/>
        <v>1204.5631552165792</v>
      </c>
      <c r="J3639">
        <f t="shared" ca="1" si="1596"/>
        <v>-486.56315521657916</v>
      </c>
      <c r="K3639" t="str">
        <f t="shared" ca="1" si="1597"/>
        <v>low</v>
      </c>
      <c r="L3639">
        <v>14.2</v>
      </c>
      <c r="M3639" t="str">
        <f t="shared" si="1569"/>
        <v>high</v>
      </c>
      <c r="N3639">
        <f t="shared" si="1570"/>
        <v>5</v>
      </c>
      <c r="O3639">
        <f t="shared" si="1571"/>
        <v>1</v>
      </c>
      <c r="P3639" t="str">
        <f t="shared" si="1572"/>
        <v>pondělí</v>
      </c>
      <c r="Q3639">
        <f t="shared" si="1605"/>
        <v>0</v>
      </c>
      <c r="R3639">
        <f t="shared" si="1605"/>
        <v>0</v>
      </c>
      <c r="S3639">
        <f t="shared" si="1605"/>
        <v>0</v>
      </c>
      <c r="T3639">
        <f t="shared" si="1605"/>
        <v>0</v>
      </c>
      <c r="U3639">
        <f t="shared" si="1605"/>
        <v>1</v>
      </c>
      <c r="V3639">
        <f t="shared" si="1605"/>
        <v>0</v>
      </c>
      <c r="W3639">
        <f t="shared" si="1605"/>
        <v>0</v>
      </c>
      <c r="X3639">
        <f t="shared" si="1605"/>
        <v>0</v>
      </c>
      <c r="Y3639">
        <f t="shared" si="1605"/>
        <v>0</v>
      </c>
      <c r="Z3639">
        <f t="shared" si="1605"/>
        <v>0</v>
      </c>
      <c r="AA3639">
        <f t="shared" si="1605"/>
        <v>0</v>
      </c>
      <c r="AB3639">
        <f t="shared" si="1605"/>
        <v>0</v>
      </c>
      <c r="AC3639">
        <f t="shared" si="1604"/>
        <v>1</v>
      </c>
      <c r="AD3639">
        <f t="shared" si="1604"/>
        <v>0</v>
      </c>
      <c r="AE3639">
        <f t="shared" si="1604"/>
        <v>0</v>
      </c>
      <c r="AF3639">
        <f t="shared" si="1604"/>
        <v>0</v>
      </c>
      <c r="AG3639">
        <f t="shared" si="1604"/>
        <v>0</v>
      </c>
      <c r="AH3639">
        <f t="shared" si="1604"/>
        <v>0</v>
      </c>
      <c r="AI3639">
        <f t="shared" si="1604"/>
        <v>0</v>
      </c>
      <c r="AJ3639">
        <f t="shared" ca="1" si="1588"/>
        <v>0</v>
      </c>
      <c r="AK3639">
        <f t="shared" ca="1" si="1598"/>
        <v>1</v>
      </c>
      <c r="AL3639">
        <f t="shared" ca="1" si="1599"/>
        <v>0</v>
      </c>
      <c r="AM3639">
        <f t="shared" ca="1" si="1589"/>
        <v>0</v>
      </c>
      <c r="AN3639">
        <f t="shared" ca="1" si="1600"/>
        <v>1</v>
      </c>
      <c r="AO3639">
        <f t="shared" ca="1" si="1601"/>
        <v>0</v>
      </c>
      <c r="AP3639">
        <f t="shared" ca="1" si="1590"/>
        <v>0</v>
      </c>
      <c r="AQ3639">
        <f t="shared" ca="1" si="1602"/>
        <v>0</v>
      </c>
      <c r="AR3639">
        <f t="shared" ca="1" si="1603"/>
        <v>1</v>
      </c>
      <c r="AS3639">
        <v>0</v>
      </c>
      <c r="AT3639">
        <v>0</v>
      </c>
      <c r="AU3639">
        <f t="shared" ca="1" si="1606"/>
        <v>0</v>
      </c>
      <c r="AV3639">
        <f t="shared" ca="1" si="1606"/>
        <v>0</v>
      </c>
      <c r="AW3639">
        <f t="shared" ca="1" si="1606"/>
        <v>1</v>
      </c>
      <c r="AX3639">
        <v>0</v>
      </c>
    </row>
    <row r="3640" spans="1:50" x14ac:dyDescent="0.25">
      <c r="A3640" s="2">
        <v>42493</v>
      </c>
      <c r="B3640">
        <v>2640</v>
      </c>
      <c r="C3640">
        <v>23</v>
      </c>
      <c r="D3640">
        <f t="shared" ca="1" si="1591"/>
        <v>19.069520468616634</v>
      </c>
      <c r="E3640">
        <f t="shared" ca="1" si="1592"/>
        <v>3.9304795313833658</v>
      </c>
      <c r="F3640" t="str">
        <f t="shared" ca="1" si="1593"/>
        <v>high</v>
      </c>
      <c r="G3640">
        <v>1201</v>
      </c>
      <c r="H3640">
        <f t="shared" si="1594"/>
        <v>1201</v>
      </c>
      <c r="I3640">
        <f t="shared" ca="1" si="1595"/>
        <v>1204.5397935073565</v>
      </c>
      <c r="J3640">
        <f t="shared" ca="1" si="1596"/>
        <v>-3.539793507356535</v>
      </c>
      <c r="K3640" t="str">
        <f t="shared" ca="1" si="1597"/>
        <v>medium</v>
      </c>
      <c r="L3640">
        <v>11.9</v>
      </c>
      <c r="M3640" t="str">
        <f t="shared" si="1569"/>
        <v>medium</v>
      </c>
      <c r="N3640">
        <f t="shared" si="1570"/>
        <v>5</v>
      </c>
      <c r="O3640">
        <f t="shared" si="1571"/>
        <v>2</v>
      </c>
      <c r="P3640" t="str">
        <f t="shared" si="1572"/>
        <v>úterý</v>
      </c>
      <c r="Q3640">
        <f t="shared" si="1605"/>
        <v>0</v>
      </c>
      <c r="R3640">
        <f t="shared" si="1605"/>
        <v>0</v>
      </c>
      <c r="S3640">
        <f t="shared" si="1605"/>
        <v>0</v>
      </c>
      <c r="T3640">
        <f t="shared" si="1605"/>
        <v>0</v>
      </c>
      <c r="U3640">
        <f t="shared" si="1605"/>
        <v>1</v>
      </c>
      <c r="V3640">
        <f t="shared" si="1605"/>
        <v>0</v>
      </c>
      <c r="W3640">
        <f t="shared" si="1605"/>
        <v>0</v>
      </c>
      <c r="X3640">
        <f t="shared" si="1605"/>
        <v>0</v>
      </c>
      <c r="Y3640">
        <f t="shared" si="1605"/>
        <v>0</v>
      </c>
      <c r="Z3640">
        <f t="shared" si="1605"/>
        <v>0</v>
      </c>
      <c r="AA3640">
        <f t="shared" si="1605"/>
        <v>0</v>
      </c>
      <c r="AB3640">
        <f t="shared" si="1605"/>
        <v>0</v>
      </c>
      <c r="AC3640">
        <f t="shared" si="1604"/>
        <v>0</v>
      </c>
      <c r="AD3640">
        <f t="shared" si="1604"/>
        <v>1</v>
      </c>
      <c r="AE3640">
        <f t="shared" si="1604"/>
        <v>0</v>
      </c>
      <c r="AF3640">
        <f t="shared" si="1604"/>
        <v>0</v>
      </c>
      <c r="AG3640">
        <f t="shared" si="1604"/>
        <v>0</v>
      </c>
      <c r="AH3640">
        <f t="shared" si="1604"/>
        <v>0</v>
      </c>
      <c r="AI3640">
        <f t="shared" si="1604"/>
        <v>0</v>
      </c>
      <c r="AJ3640">
        <f t="shared" ca="1" si="1588"/>
        <v>0</v>
      </c>
      <c r="AK3640">
        <f t="shared" ca="1" si="1598"/>
        <v>1</v>
      </c>
      <c r="AL3640">
        <f t="shared" ca="1" si="1599"/>
        <v>0</v>
      </c>
      <c r="AM3640">
        <f t="shared" ca="1" si="1589"/>
        <v>0</v>
      </c>
      <c r="AN3640">
        <f t="shared" ca="1" si="1600"/>
        <v>1</v>
      </c>
      <c r="AO3640">
        <f t="shared" ca="1" si="1601"/>
        <v>0</v>
      </c>
      <c r="AP3640">
        <f t="shared" ca="1" si="1590"/>
        <v>0</v>
      </c>
      <c r="AQ3640">
        <f t="shared" ca="1" si="1602"/>
        <v>1</v>
      </c>
      <c r="AR3640">
        <f t="shared" ca="1" si="1603"/>
        <v>0</v>
      </c>
      <c r="AS3640">
        <v>1</v>
      </c>
      <c r="AT3640">
        <v>1</v>
      </c>
      <c r="AU3640">
        <f t="shared" ca="1" si="1606"/>
        <v>0</v>
      </c>
      <c r="AV3640">
        <f t="shared" ca="1" si="1606"/>
        <v>0</v>
      </c>
      <c r="AW3640">
        <f t="shared" ca="1" si="1606"/>
        <v>1</v>
      </c>
      <c r="AX3640">
        <v>0</v>
      </c>
    </row>
    <row r="3641" spans="1:50" x14ac:dyDescent="0.25">
      <c r="A3641" s="2">
        <v>42494</v>
      </c>
      <c r="B3641">
        <v>2641</v>
      </c>
      <c r="C3641">
        <v>24</v>
      </c>
      <c r="D3641">
        <f t="shared" ca="1" si="1591"/>
        <v>19.06723251334644</v>
      </c>
      <c r="E3641">
        <f t="shared" ca="1" si="1592"/>
        <v>4.9327674866535602</v>
      </c>
      <c r="F3641" t="str">
        <f t="shared" ca="1" si="1593"/>
        <v>high</v>
      </c>
      <c r="G3641">
        <v>1691</v>
      </c>
      <c r="H3641">
        <f t="shared" si="1594"/>
        <v>1691</v>
      </c>
      <c r="I3641">
        <f t="shared" ca="1" si="1595"/>
        <v>1204.51628204587</v>
      </c>
      <c r="J3641">
        <f t="shared" ca="1" si="1596"/>
        <v>486.48371795413004</v>
      </c>
      <c r="K3641" t="str">
        <f t="shared" ca="1" si="1597"/>
        <v>high</v>
      </c>
      <c r="L3641">
        <v>11.1</v>
      </c>
      <c r="M3641" t="str">
        <f t="shared" si="1569"/>
        <v>medium</v>
      </c>
      <c r="N3641">
        <f t="shared" si="1570"/>
        <v>5</v>
      </c>
      <c r="O3641">
        <f t="shared" si="1571"/>
        <v>3</v>
      </c>
      <c r="P3641" t="str">
        <f t="shared" si="1572"/>
        <v>středa</v>
      </c>
      <c r="Q3641">
        <f t="shared" si="1605"/>
        <v>0</v>
      </c>
      <c r="R3641">
        <f t="shared" si="1605"/>
        <v>0</v>
      </c>
      <c r="S3641">
        <f t="shared" si="1605"/>
        <v>0</v>
      </c>
      <c r="T3641">
        <f t="shared" si="1605"/>
        <v>0</v>
      </c>
      <c r="U3641">
        <f t="shared" si="1605"/>
        <v>1</v>
      </c>
      <c r="V3641">
        <f t="shared" si="1605"/>
        <v>0</v>
      </c>
      <c r="W3641">
        <f t="shared" si="1605"/>
        <v>0</v>
      </c>
      <c r="X3641">
        <f t="shared" si="1605"/>
        <v>0</v>
      </c>
      <c r="Y3641">
        <f t="shared" si="1605"/>
        <v>0</v>
      </c>
      <c r="Z3641">
        <f t="shared" si="1605"/>
        <v>0</v>
      </c>
      <c r="AA3641">
        <f t="shared" si="1605"/>
        <v>0</v>
      </c>
      <c r="AB3641">
        <f t="shared" si="1605"/>
        <v>0</v>
      </c>
      <c r="AC3641">
        <f t="shared" si="1604"/>
        <v>0</v>
      </c>
      <c r="AD3641">
        <f t="shared" si="1604"/>
        <v>0</v>
      </c>
      <c r="AE3641">
        <f t="shared" si="1604"/>
        <v>1</v>
      </c>
      <c r="AF3641">
        <f t="shared" si="1604"/>
        <v>0</v>
      </c>
      <c r="AG3641">
        <f t="shared" si="1604"/>
        <v>0</v>
      </c>
      <c r="AH3641">
        <f t="shared" si="1604"/>
        <v>0</v>
      </c>
      <c r="AI3641">
        <f t="shared" si="1604"/>
        <v>0</v>
      </c>
      <c r="AJ3641">
        <f t="shared" ca="1" si="1588"/>
        <v>0</v>
      </c>
      <c r="AK3641">
        <f t="shared" ca="1" si="1598"/>
        <v>1</v>
      </c>
      <c r="AL3641">
        <f t="shared" ca="1" si="1599"/>
        <v>0</v>
      </c>
      <c r="AM3641">
        <f t="shared" ca="1" si="1589"/>
        <v>0</v>
      </c>
      <c r="AN3641">
        <f t="shared" ca="1" si="1600"/>
        <v>1</v>
      </c>
      <c r="AO3641">
        <f t="shared" ca="1" si="1601"/>
        <v>0</v>
      </c>
      <c r="AP3641">
        <f t="shared" ca="1" si="1590"/>
        <v>0</v>
      </c>
      <c r="AQ3641">
        <f t="shared" ca="1" si="1602"/>
        <v>1</v>
      </c>
      <c r="AR3641">
        <f t="shared" ca="1" si="1603"/>
        <v>0</v>
      </c>
      <c r="AS3641">
        <v>1</v>
      </c>
      <c r="AT3641">
        <v>0</v>
      </c>
      <c r="AU3641">
        <f t="shared" ca="1" si="1606"/>
        <v>0</v>
      </c>
      <c r="AV3641">
        <f t="shared" ca="1" si="1606"/>
        <v>0</v>
      </c>
      <c r="AW3641">
        <f t="shared" ca="1" si="1606"/>
        <v>1</v>
      </c>
      <c r="AX3641">
        <v>0</v>
      </c>
    </row>
    <row r="3642" spans="1:50" x14ac:dyDescent="0.25">
      <c r="A3642" s="2">
        <v>42495</v>
      </c>
      <c r="B3642">
        <v>2642</v>
      </c>
      <c r="C3642">
        <v>21</v>
      </c>
      <c r="D3642">
        <f t="shared" ca="1" si="1591"/>
        <v>19.064939979531434</v>
      </c>
      <c r="E3642">
        <f t="shared" ca="1" si="1592"/>
        <v>1.9350600204685655</v>
      </c>
      <c r="F3642" t="str">
        <f t="shared" ca="1" si="1593"/>
        <v>medium</v>
      </c>
      <c r="G3642">
        <v>956</v>
      </c>
      <c r="H3642">
        <f t="shared" si="1594"/>
        <v>956</v>
      </c>
      <c r="I3642">
        <f t="shared" ca="1" si="1595"/>
        <v>1204.4926208321194</v>
      </c>
      <c r="J3642">
        <f t="shared" ca="1" si="1596"/>
        <v>-248.49262083211943</v>
      </c>
      <c r="K3642" t="str">
        <f t="shared" ca="1" si="1597"/>
        <v>medium</v>
      </c>
      <c r="L3642">
        <v>14</v>
      </c>
      <c r="M3642" t="str">
        <f t="shared" si="1569"/>
        <v>high</v>
      </c>
      <c r="N3642">
        <f t="shared" si="1570"/>
        <v>5</v>
      </c>
      <c r="O3642">
        <f t="shared" si="1571"/>
        <v>4</v>
      </c>
      <c r="P3642" t="str">
        <f t="shared" si="1572"/>
        <v>čtvrtek</v>
      </c>
      <c r="Q3642">
        <f t="shared" si="1605"/>
        <v>0</v>
      </c>
      <c r="R3642">
        <f t="shared" si="1605"/>
        <v>0</v>
      </c>
      <c r="S3642">
        <f t="shared" si="1605"/>
        <v>0</v>
      </c>
      <c r="T3642">
        <f t="shared" si="1605"/>
        <v>0</v>
      </c>
      <c r="U3642">
        <f t="shared" si="1605"/>
        <v>1</v>
      </c>
      <c r="V3642">
        <f t="shared" si="1605"/>
        <v>0</v>
      </c>
      <c r="W3642">
        <f t="shared" si="1605"/>
        <v>0</v>
      </c>
      <c r="X3642">
        <f t="shared" si="1605"/>
        <v>0</v>
      </c>
      <c r="Y3642">
        <f t="shared" si="1605"/>
        <v>0</v>
      </c>
      <c r="Z3642">
        <f t="shared" si="1605"/>
        <v>0</v>
      </c>
      <c r="AA3642">
        <f t="shared" si="1605"/>
        <v>0</v>
      </c>
      <c r="AB3642">
        <f t="shared" si="1605"/>
        <v>0</v>
      </c>
      <c r="AC3642">
        <f t="shared" si="1604"/>
        <v>0</v>
      </c>
      <c r="AD3642">
        <f t="shared" si="1604"/>
        <v>0</v>
      </c>
      <c r="AE3642">
        <f t="shared" si="1604"/>
        <v>0</v>
      </c>
      <c r="AF3642">
        <f t="shared" si="1604"/>
        <v>1</v>
      </c>
      <c r="AG3642">
        <f t="shared" si="1604"/>
        <v>0</v>
      </c>
      <c r="AH3642">
        <f t="shared" si="1604"/>
        <v>0</v>
      </c>
      <c r="AI3642">
        <f t="shared" si="1604"/>
        <v>0</v>
      </c>
      <c r="AJ3642">
        <f t="shared" ca="1" si="1588"/>
        <v>0</v>
      </c>
      <c r="AK3642">
        <f t="shared" ca="1" si="1598"/>
        <v>1</v>
      </c>
      <c r="AL3642">
        <f t="shared" ca="1" si="1599"/>
        <v>0</v>
      </c>
      <c r="AM3642">
        <f t="shared" ca="1" si="1589"/>
        <v>0</v>
      </c>
      <c r="AN3642">
        <f t="shared" ca="1" si="1600"/>
        <v>1</v>
      </c>
      <c r="AO3642">
        <f t="shared" ca="1" si="1601"/>
        <v>0</v>
      </c>
      <c r="AP3642">
        <f t="shared" ca="1" si="1590"/>
        <v>0</v>
      </c>
      <c r="AQ3642">
        <f t="shared" ca="1" si="1602"/>
        <v>0</v>
      </c>
      <c r="AR3642">
        <f t="shared" ca="1" si="1603"/>
        <v>1</v>
      </c>
      <c r="AS3642">
        <v>0</v>
      </c>
      <c r="AT3642">
        <v>0</v>
      </c>
      <c r="AU3642">
        <f t="shared" ca="1" si="1606"/>
        <v>0</v>
      </c>
      <c r="AV3642">
        <f t="shared" ca="1" si="1606"/>
        <v>1</v>
      </c>
      <c r="AW3642">
        <f t="shared" ca="1" si="1606"/>
        <v>0</v>
      </c>
      <c r="AX3642">
        <v>0</v>
      </c>
    </row>
    <row r="3643" spans="1:50" x14ac:dyDescent="0.25">
      <c r="A3643" s="2">
        <v>42496</v>
      </c>
      <c r="B3643">
        <v>2643</v>
      </c>
      <c r="C3643">
        <v>26</v>
      </c>
      <c r="D3643">
        <f t="shared" ca="1" si="1591"/>
        <v>19.062642867171611</v>
      </c>
      <c r="E3643">
        <f t="shared" ca="1" si="1592"/>
        <v>6.9373571328283887</v>
      </c>
      <c r="F3643" t="str">
        <f t="shared" ca="1" si="1593"/>
        <v>high</v>
      </c>
      <c r="G3643">
        <v>1513</v>
      </c>
      <c r="H3643">
        <f t="shared" si="1594"/>
        <v>1513</v>
      </c>
      <c r="I3643">
        <f t="shared" ca="1" si="1595"/>
        <v>1204.4688098661045</v>
      </c>
      <c r="J3643">
        <f t="shared" ca="1" si="1596"/>
        <v>308.53119013389551</v>
      </c>
      <c r="K3643" t="str">
        <f t="shared" ca="1" si="1597"/>
        <v>high</v>
      </c>
      <c r="L3643">
        <v>15.5</v>
      </c>
      <c r="M3643" t="str">
        <f t="shared" si="1569"/>
        <v>high</v>
      </c>
      <c r="N3643">
        <f t="shared" si="1570"/>
        <v>5</v>
      </c>
      <c r="O3643">
        <f t="shared" si="1571"/>
        <v>5</v>
      </c>
      <c r="P3643" t="str">
        <f t="shared" si="1572"/>
        <v>pátek</v>
      </c>
      <c r="Q3643">
        <f t="shared" si="1605"/>
        <v>0</v>
      </c>
      <c r="R3643">
        <f t="shared" si="1605"/>
        <v>0</v>
      </c>
      <c r="S3643">
        <f t="shared" si="1605"/>
        <v>0</v>
      </c>
      <c r="T3643">
        <f t="shared" si="1605"/>
        <v>0</v>
      </c>
      <c r="U3643">
        <f t="shared" si="1605"/>
        <v>1</v>
      </c>
      <c r="V3643">
        <f t="shared" si="1605"/>
        <v>0</v>
      </c>
      <c r="W3643">
        <f t="shared" si="1605"/>
        <v>0</v>
      </c>
      <c r="X3643">
        <f t="shared" si="1605"/>
        <v>0</v>
      </c>
      <c r="Y3643">
        <f t="shared" si="1605"/>
        <v>0</v>
      </c>
      <c r="Z3643">
        <f t="shared" si="1605"/>
        <v>0</v>
      </c>
      <c r="AA3643">
        <f t="shared" si="1605"/>
        <v>0</v>
      </c>
      <c r="AB3643">
        <f t="shared" si="1605"/>
        <v>0</v>
      </c>
      <c r="AC3643">
        <f t="shared" si="1604"/>
        <v>0</v>
      </c>
      <c r="AD3643">
        <f t="shared" si="1604"/>
        <v>0</v>
      </c>
      <c r="AE3643">
        <f t="shared" si="1604"/>
        <v>0</v>
      </c>
      <c r="AF3643">
        <f t="shared" si="1604"/>
        <v>0</v>
      </c>
      <c r="AG3643">
        <f t="shared" si="1604"/>
        <v>1</v>
      </c>
      <c r="AH3643">
        <f t="shared" si="1604"/>
        <v>0</v>
      </c>
      <c r="AI3643">
        <f t="shared" si="1604"/>
        <v>0</v>
      </c>
      <c r="AJ3643">
        <f t="shared" ca="1" si="1588"/>
        <v>0</v>
      </c>
      <c r="AK3643">
        <f t="shared" ca="1" si="1598"/>
        <v>1</v>
      </c>
      <c r="AL3643">
        <f t="shared" ca="1" si="1599"/>
        <v>0</v>
      </c>
      <c r="AM3643">
        <f t="shared" ca="1" si="1589"/>
        <v>0</v>
      </c>
      <c r="AN3643">
        <f t="shared" ca="1" si="1600"/>
        <v>0</v>
      </c>
      <c r="AO3643">
        <f t="shared" ca="1" si="1601"/>
        <v>1</v>
      </c>
      <c r="AP3643">
        <f t="shared" ca="1" si="1590"/>
        <v>0</v>
      </c>
      <c r="AQ3643">
        <f t="shared" ca="1" si="1602"/>
        <v>0</v>
      </c>
      <c r="AR3643">
        <f t="shared" ca="1" si="1603"/>
        <v>1</v>
      </c>
      <c r="AS3643">
        <v>0</v>
      </c>
      <c r="AT3643">
        <v>0</v>
      </c>
      <c r="AU3643">
        <f t="shared" ca="1" si="1606"/>
        <v>0</v>
      </c>
      <c r="AV3643">
        <f t="shared" ca="1" si="1606"/>
        <v>0</v>
      </c>
      <c r="AW3643">
        <f t="shared" ca="1" si="1606"/>
        <v>1</v>
      </c>
      <c r="AX3643">
        <v>0</v>
      </c>
    </row>
    <row r="3644" spans="1:50" x14ac:dyDescent="0.25">
      <c r="A3644" s="2">
        <v>42497</v>
      </c>
      <c r="B3644">
        <v>2644</v>
      </c>
      <c r="C3644">
        <v>27</v>
      </c>
      <c r="D3644">
        <f t="shared" ca="1" si="1591"/>
        <v>19.060341176266974</v>
      </c>
      <c r="E3644">
        <f t="shared" ca="1" si="1592"/>
        <v>7.9396588237330263</v>
      </c>
      <c r="F3644" t="str">
        <f t="shared" ca="1" si="1593"/>
        <v>high</v>
      </c>
      <c r="G3644">
        <v>1312</v>
      </c>
      <c r="H3644">
        <f t="shared" si="1594"/>
        <v>1312</v>
      </c>
      <c r="I3644">
        <f t="shared" ca="1" si="1595"/>
        <v>1204.4448491478256</v>
      </c>
      <c r="J3644">
        <f t="shared" ca="1" si="1596"/>
        <v>107.55515085217439</v>
      </c>
      <c r="K3644" t="str">
        <f t="shared" ca="1" si="1597"/>
        <v>high</v>
      </c>
      <c r="L3644">
        <v>15.8</v>
      </c>
      <c r="M3644" t="str">
        <f t="shared" si="1569"/>
        <v>high</v>
      </c>
      <c r="N3644">
        <f t="shared" si="1570"/>
        <v>5</v>
      </c>
      <c r="O3644">
        <f t="shared" si="1571"/>
        <v>6</v>
      </c>
      <c r="P3644" t="str">
        <f t="shared" si="1572"/>
        <v>sobota</v>
      </c>
      <c r="Q3644">
        <f t="shared" si="1605"/>
        <v>0</v>
      </c>
      <c r="R3644">
        <f t="shared" si="1605"/>
        <v>0</v>
      </c>
      <c r="S3644">
        <f t="shared" si="1605"/>
        <v>0</v>
      </c>
      <c r="T3644">
        <f t="shared" si="1605"/>
        <v>0</v>
      </c>
      <c r="U3644">
        <f t="shared" si="1605"/>
        <v>1</v>
      </c>
      <c r="V3644">
        <f t="shared" si="1605"/>
        <v>0</v>
      </c>
      <c r="W3644">
        <f t="shared" si="1605"/>
        <v>0</v>
      </c>
      <c r="X3644">
        <f t="shared" si="1605"/>
        <v>0</v>
      </c>
      <c r="Y3644">
        <f t="shared" si="1605"/>
        <v>0</v>
      </c>
      <c r="Z3644">
        <f t="shared" si="1605"/>
        <v>0</v>
      </c>
      <c r="AA3644">
        <f t="shared" si="1605"/>
        <v>0</v>
      </c>
      <c r="AB3644">
        <f t="shared" si="1605"/>
        <v>0</v>
      </c>
      <c r="AC3644">
        <f t="shared" si="1604"/>
        <v>0</v>
      </c>
      <c r="AD3644">
        <f t="shared" si="1604"/>
        <v>0</v>
      </c>
      <c r="AE3644">
        <f t="shared" si="1604"/>
        <v>0</v>
      </c>
      <c r="AF3644">
        <f t="shared" si="1604"/>
        <v>0</v>
      </c>
      <c r="AG3644">
        <f t="shared" si="1604"/>
        <v>0</v>
      </c>
      <c r="AH3644">
        <f t="shared" si="1604"/>
        <v>1</v>
      </c>
      <c r="AI3644">
        <f t="shared" si="1604"/>
        <v>0</v>
      </c>
      <c r="AJ3644">
        <f t="shared" ca="1" si="1588"/>
        <v>1</v>
      </c>
      <c r="AK3644">
        <f t="shared" ca="1" si="1598"/>
        <v>0</v>
      </c>
      <c r="AL3644">
        <f t="shared" ca="1" si="1599"/>
        <v>0</v>
      </c>
      <c r="AM3644">
        <f t="shared" ca="1" si="1589"/>
        <v>0</v>
      </c>
      <c r="AN3644">
        <f t="shared" ca="1" si="1600"/>
        <v>0</v>
      </c>
      <c r="AO3644">
        <f t="shared" ca="1" si="1601"/>
        <v>1</v>
      </c>
      <c r="AP3644">
        <f t="shared" ca="1" si="1590"/>
        <v>0</v>
      </c>
      <c r="AQ3644">
        <f t="shared" ca="1" si="1602"/>
        <v>0</v>
      </c>
      <c r="AR3644">
        <f t="shared" ca="1" si="1603"/>
        <v>1</v>
      </c>
      <c r="AS3644">
        <v>0</v>
      </c>
      <c r="AT3644">
        <v>0</v>
      </c>
      <c r="AU3644">
        <f t="shared" ca="1" si="1606"/>
        <v>0</v>
      </c>
      <c r="AV3644">
        <f t="shared" ca="1" si="1606"/>
        <v>0</v>
      </c>
      <c r="AW3644">
        <f t="shared" ca="1" si="1606"/>
        <v>1</v>
      </c>
      <c r="AX3644">
        <v>0</v>
      </c>
    </row>
    <row r="3645" spans="1:50" x14ac:dyDescent="0.25">
      <c r="A3645" s="2">
        <v>42498</v>
      </c>
      <c r="B3645">
        <v>2645</v>
      </c>
      <c r="C3645">
        <v>20</v>
      </c>
      <c r="D3645">
        <f t="shared" ca="1" si="1591"/>
        <v>19.058034906817518</v>
      </c>
      <c r="E3645">
        <f t="shared" ca="1" si="1592"/>
        <v>0.94196509318248189</v>
      </c>
      <c r="F3645" t="str">
        <f t="shared" ca="1" si="1593"/>
        <v>medium</v>
      </c>
      <c r="G3645">
        <v>967</v>
      </c>
      <c r="H3645">
        <f t="shared" si="1594"/>
        <v>967</v>
      </c>
      <c r="I3645">
        <f t="shared" ca="1" si="1595"/>
        <v>1204.4207386772823</v>
      </c>
      <c r="J3645">
        <f t="shared" ca="1" si="1596"/>
        <v>-237.42073867728232</v>
      </c>
      <c r="K3645" t="str">
        <f t="shared" ca="1" si="1597"/>
        <v>medium</v>
      </c>
      <c r="L3645">
        <v>15</v>
      </c>
      <c r="M3645" t="str">
        <f t="shared" si="1569"/>
        <v>high</v>
      </c>
      <c r="N3645">
        <f t="shared" si="1570"/>
        <v>5</v>
      </c>
      <c r="O3645">
        <f t="shared" si="1571"/>
        <v>7</v>
      </c>
      <c r="P3645" t="str">
        <f t="shared" si="1572"/>
        <v>neděle</v>
      </c>
      <c r="Q3645">
        <f t="shared" si="1605"/>
        <v>0</v>
      </c>
      <c r="R3645">
        <f t="shared" si="1605"/>
        <v>0</v>
      </c>
      <c r="S3645">
        <f t="shared" si="1605"/>
        <v>0</v>
      </c>
      <c r="T3645">
        <f t="shared" si="1605"/>
        <v>0</v>
      </c>
      <c r="U3645">
        <f t="shared" si="1605"/>
        <v>1</v>
      </c>
      <c r="V3645">
        <f t="shared" si="1605"/>
        <v>0</v>
      </c>
      <c r="W3645">
        <f t="shared" si="1605"/>
        <v>0</v>
      </c>
      <c r="X3645">
        <f t="shared" si="1605"/>
        <v>0</v>
      </c>
      <c r="Y3645">
        <f t="shared" si="1605"/>
        <v>0</v>
      </c>
      <c r="Z3645">
        <f t="shared" si="1605"/>
        <v>0</v>
      </c>
      <c r="AA3645">
        <f t="shared" si="1605"/>
        <v>0</v>
      </c>
      <c r="AB3645">
        <f t="shared" si="1605"/>
        <v>0</v>
      </c>
      <c r="AC3645">
        <f t="shared" si="1604"/>
        <v>0</v>
      </c>
      <c r="AD3645">
        <f t="shared" si="1604"/>
        <v>0</v>
      </c>
      <c r="AE3645">
        <f t="shared" si="1604"/>
        <v>0</v>
      </c>
      <c r="AF3645">
        <f t="shared" si="1604"/>
        <v>0</v>
      </c>
      <c r="AG3645">
        <f t="shared" si="1604"/>
        <v>0</v>
      </c>
      <c r="AH3645">
        <f t="shared" si="1604"/>
        <v>0</v>
      </c>
      <c r="AI3645">
        <f t="shared" si="1604"/>
        <v>1</v>
      </c>
      <c r="AJ3645">
        <f t="shared" ca="1" si="1588"/>
        <v>1</v>
      </c>
      <c r="AK3645">
        <f t="shared" ca="1" si="1598"/>
        <v>0</v>
      </c>
      <c r="AL3645">
        <f t="shared" ca="1" si="1599"/>
        <v>0</v>
      </c>
      <c r="AM3645">
        <f t="shared" ca="1" si="1589"/>
        <v>0</v>
      </c>
      <c r="AN3645">
        <f t="shared" ca="1" si="1600"/>
        <v>1</v>
      </c>
      <c r="AO3645">
        <f t="shared" ca="1" si="1601"/>
        <v>0</v>
      </c>
      <c r="AP3645">
        <f t="shared" ca="1" si="1590"/>
        <v>0</v>
      </c>
      <c r="AQ3645">
        <f t="shared" ca="1" si="1602"/>
        <v>0</v>
      </c>
      <c r="AR3645">
        <f t="shared" ca="1" si="1603"/>
        <v>1</v>
      </c>
      <c r="AS3645">
        <v>0</v>
      </c>
      <c r="AT3645">
        <v>0</v>
      </c>
      <c r="AU3645">
        <f t="shared" ca="1" si="1606"/>
        <v>0</v>
      </c>
      <c r="AV3645">
        <f t="shared" ca="1" si="1606"/>
        <v>1</v>
      </c>
      <c r="AW3645">
        <f t="shared" ca="1" si="1606"/>
        <v>0</v>
      </c>
      <c r="AX3645">
        <v>0</v>
      </c>
    </row>
    <row r="3646" spans="1:50" x14ac:dyDescent="0.25">
      <c r="A3646" s="2">
        <v>42499</v>
      </c>
      <c r="B3646">
        <v>2646</v>
      </c>
      <c r="C3646">
        <v>26</v>
      </c>
      <c r="D3646">
        <f t="shared" ca="1" si="1591"/>
        <v>19.055724058823252</v>
      </c>
      <c r="E3646">
        <f t="shared" ca="1" si="1592"/>
        <v>6.9442759411767483</v>
      </c>
      <c r="F3646" t="str">
        <f t="shared" ca="1" si="1593"/>
        <v>high</v>
      </c>
      <c r="G3646">
        <v>1282</v>
      </c>
      <c r="H3646">
        <f t="shared" si="1594"/>
        <v>1282</v>
      </c>
      <c r="I3646">
        <f t="shared" ca="1" si="1595"/>
        <v>1204.3964784544753</v>
      </c>
      <c r="J3646">
        <f t="shared" ca="1" si="1596"/>
        <v>77.6035215455247</v>
      </c>
      <c r="K3646" t="str">
        <f t="shared" ca="1" si="1597"/>
        <v>medium</v>
      </c>
      <c r="L3646">
        <v>15.3</v>
      </c>
      <c r="M3646" t="str">
        <f t="shared" si="1569"/>
        <v>high</v>
      </c>
      <c r="N3646">
        <f t="shared" si="1570"/>
        <v>5</v>
      </c>
      <c r="O3646">
        <f t="shared" si="1571"/>
        <v>1</v>
      </c>
      <c r="P3646" t="str">
        <f t="shared" si="1572"/>
        <v>pondělí</v>
      </c>
      <c r="Q3646">
        <f t="shared" si="1605"/>
        <v>0</v>
      </c>
      <c r="R3646">
        <f t="shared" si="1605"/>
        <v>0</v>
      </c>
      <c r="S3646">
        <f t="shared" si="1605"/>
        <v>0</v>
      </c>
      <c r="T3646">
        <f t="shared" si="1605"/>
        <v>0</v>
      </c>
      <c r="U3646">
        <f t="shared" si="1605"/>
        <v>1</v>
      </c>
      <c r="V3646">
        <f t="shared" si="1605"/>
        <v>0</v>
      </c>
      <c r="W3646">
        <f t="shared" si="1605"/>
        <v>0</v>
      </c>
      <c r="X3646">
        <f t="shared" si="1605"/>
        <v>0</v>
      </c>
      <c r="Y3646">
        <f t="shared" si="1605"/>
        <v>0</v>
      </c>
      <c r="Z3646">
        <f t="shared" si="1605"/>
        <v>0</v>
      </c>
      <c r="AA3646">
        <f t="shared" si="1605"/>
        <v>0</v>
      </c>
      <c r="AB3646">
        <f t="shared" si="1605"/>
        <v>0</v>
      </c>
      <c r="AC3646">
        <f t="shared" si="1604"/>
        <v>1</v>
      </c>
      <c r="AD3646">
        <f t="shared" si="1604"/>
        <v>0</v>
      </c>
      <c r="AE3646">
        <f t="shared" si="1604"/>
        <v>0</v>
      </c>
      <c r="AF3646">
        <f t="shared" si="1604"/>
        <v>0</v>
      </c>
      <c r="AG3646">
        <f t="shared" si="1604"/>
        <v>0</v>
      </c>
      <c r="AH3646">
        <f t="shared" si="1604"/>
        <v>0</v>
      </c>
      <c r="AI3646">
        <f t="shared" si="1604"/>
        <v>0</v>
      </c>
      <c r="AJ3646">
        <f t="shared" ca="1" si="1588"/>
        <v>0</v>
      </c>
      <c r="AK3646">
        <f t="shared" ca="1" si="1598"/>
        <v>1</v>
      </c>
      <c r="AL3646">
        <f t="shared" ca="1" si="1599"/>
        <v>0</v>
      </c>
      <c r="AM3646">
        <f t="shared" ca="1" si="1589"/>
        <v>0</v>
      </c>
      <c r="AN3646">
        <f t="shared" ca="1" si="1600"/>
        <v>1</v>
      </c>
      <c r="AO3646">
        <f t="shared" ca="1" si="1601"/>
        <v>0</v>
      </c>
      <c r="AP3646">
        <f t="shared" ca="1" si="1590"/>
        <v>0</v>
      </c>
      <c r="AQ3646">
        <f t="shared" ca="1" si="1602"/>
        <v>0</v>
      </c>
      <c r="AR3646">
        <f t="shared" ca="1" si="1603"/>
        <v>1</v>
      </c>
      <c r="AS3646">
        <v>0</v>
      </c>
      <c r="AT3646">
        <v>0</v>
      </c>
      <c r="AU3646">
        <f t="shared" ca="1" si="1606"/>
        <v>0</v>
      </c>
      <c r="AV3646">
        <f t="shared" ca="1" si="1606"/>
        <v>0</v>
      </c>
      <c r="AW3646">
        <f t="shared" ca="1" si="1606"/>
        <v>1</v>
      </c>
      <c r="AX3646">
        <v>0</v>
      </c>
    </row>
    <row r="3647" spans="1:50" x14ac:dyDescent="0.25">
      <c r="A3647" s="2">
        <v>42500</v>
      </c>
      <c r="B3647">
        <v>2647</v>
      </c>
      <c r="C3647">
        <v>25</v>
      </c>
      <c r="D3647">
        <f t="shared" ca="1" si="1591"/>
        <v>19.053408632284167</v>
      </c>
      <c r="E3647">
        <f t="shared" ca="1" si="1592"/>
        <v>5.9465913677158326</v>
      </c>
      <c r="F3647" t="str">
        <f t="shared" ca="1" si="1593"/>
        <v>high</v>
      </c>
      <c r="G3647">
        <v>1450</v>
      </c>
      <c r="H3647">
        <f t="shared" si="1594"/>
        <v>1450</v>
      </c>
      <c r="I3647">
        <f t="shared" ca="1" si="1595"/>
        <v>1204.3720684794039</v>
      </c>
      <c r="J3647">
        <f t="shared" ca="1" si="1596"/>
        <v>245.62793152059612</v>
      </c>
      <c r="K3647" t="str">
        <f t="shared" ca="1" si="1597"/>
        <v>high</v>
      </c>
      <c r="L3647">
        <v>14.7</v>
      </c>
      <c r="M3647" t="str">
        <f t="shared" si="1569"/>
        <v>high</v>
      </c>
      <c r="N3647">
        <f t="shared" si="1570"/>
        <v>5</v>
      </c>
      <c r="O3647">
        <f t="shared" si="1571"/>
        <v>2</v>
      </c>
      <c r="P3647" t="str">
        <f t="shared" si="1572"/>
        <v>úterý</v>
      </c>
      <c r="Q3647">
        <f t="shared" si="1605"/>
        <v>0</v>
      </c>
      <c r="R3647">
        <f t="shared" si="1605"/>
        <v>0</v>
      </c>
      <c r="S3647">
        <f t="shared" si="1605"/>
        <v>0</v>
      </c>
      <c r="T3647">
        <f t="shared" si="1605"/>
        <v>0</v>
      </c>
      <c r="U3647">
        <f t="shared" si="1605"/>
        <v>1</v>
      </c>
      <c r="V3647">
        <f t="shared" si="1605"/>
        <v>0</v>
      </c>
      <c r="W3647">
        <f t="shared" si="1605"/>
        <v>0</v>
      </c>
      <c r="X3647">
        <f t="shared" si="1605"/>
        <v>0</v>
      </c>
      <c r="Y3647">
        <f t="shared" si="1605"/>
        <v>0</v>
      </c>
      <c r="Z3647">
        <f t="shared" si="1605"/>
        <v>0</v>
      </c>
      <c r="AA3647">
        <f t="shared" si="1605"/>
        <v>0</v>
      </c>
      <c r="AB3647">
        <f t="shared" si="1605"/>
        <v>0</v>
      </c>
      <c r="AC3647">
        <f t="shared" si="1604"/>
        <v>0</v>
      </c>
      <c r="AD3647">
        <f t="shared" si="1604"/>
        <v>1</v>
      </c>
      <c r="AE3647">
        <f t="shared" si="1604"/>
        <v>0</v>
      </c>
      <c r="AF3647">
        <f t="shared" si="1604"/>
        <v>0</v>
      </c>
      <c r="AG3647">
        <f t="shared" si="1604"/>
        <v>0</v>
      </c>
      <c r="AH3647">
        <f t="shared" si="1604"/>
        <v>0</v>
      </c>
      <c r="AI3647">
        <f t="shared" si="1604"/>
        <v>0</v>
      </c>
      <c r="AJ3647">
        <f t="shared" ca="1" si="1588"/>
        <v>0</v>
      </c>
      <c r="AK3647">
        <f t="shared" ca="1" si="1598"/>
        <v>1</v>
      </c>
      <c r="AL3647">
        <f t="shared" ca="1" si="1599"/>
        <v>0</v>
      </c>
      <c r="AM3647">
        <f t="shared" ca="1" si="1589"/>
        <v>0</v>
      </c>
      <c r="AN3647">
        <f t="shared" ca="1" si="1600"/>
        <v>1</v>
      </c>
      <c r="AO3647">
        <f t="shared" ca="1" si="1601"/>
        <v>0</v>
      </c>
      <c r="AP3647">
        <f t="shared" ca="1" si="1590"/>
        <v>0</v>
      </c>
      <c r="AQ3647">
        <f t="shared" ca="1" si="1602"/>
        <v>0</v>
      </c>
      <c r="AR3647">
        <f t="shared" ca="1" si="1603"/>
        <v>1</v>
      </c>
      <c r="AS3647">
        <v>0</v>
      </c>
      <c r="AT3647">
        <v>0</v>
      </c>
      <c r="AU3647">
        <f t="shared" ca="1" si="1606"/>
        <v>0</v>
      </c>
      <c r="AV3647">
        <f t="shared" ca="1" si="1606"/>
        <v>0</v>
      </c>
      <c r="AW3647">
        <f t="shared" ca="1" si="1606"/>
        <v>1</v>
      </c>
      <c r="AX3647">
        <v>0</v>
      </c>
    </row>
    <row r="3648" spans="1:50" x14ac:dyDescent="0.25">
      <c r="A3648" s="2">
        <v>42501</v>
      </c>
      <c r="B3648">
        <v>2648</v>
      </c>
      <c r="C3648">
        <v>31</v>
      </c>
      <c r="D3648">
        <f t="shared" ca="1" si="1591"/>
        <v>19.051088627200265</v>
      </c>
      <c r="E3648">
        <f t="shared" ca="1" si="1592"/>
        <v>11.948911372799735</v>
      </c>
      <c r="F3648" t="str">
        <f t="shared" ca="1" si="1593"/>
        <v>high</v>
      </c>
      <c r="G3648">
        <v>1775</v>
      </c>
      <c r="H3648">
        <f t="shared" si="1594"/>
        <v>1775</v>
      </c>
      <c r="I3648">
        <f t="shared" ca="1" si="1595"/>
        <v>1204.3475087520683</v>
      </c>
      <c r="J3648">
        <f t="shared" ca="1" si="1596"/>
        <v>570.65249124793172</v>
      </c>
      <c r="K3648" t="str">
        <f t="shared" ca="1" si="1597"/>
        <v>high</v>
      </c>
      <c r="L3648">
        <v>15.2</v>
      </c>
      <c r="M3648" t="str">
        <f t="shared" si="1569"/>
        <v>high</v>
      </c>
      <c r="N3648">
        <f t="shared" si="1570"/>
        <v>5</v>
      </c>
      <c r="O3648">
        <f t="shared" si="1571"/>
        <v>3</v>
      </c>
      <c r="P3648" t="str">
        <f t="shared" si="1572"/>
        <v>středa</v>
      </c>
      <c r="Q3648">
        <f t="shared" si="1605"/>
        <v>0</v>
      </c>
      <c r="R3648">
        <f t="shared" si="1605"/>
        <v>0</v>
      </c>
      <c r="S3648">
        <f t="shared" si="1605"/>
        <v>0</v>
      </c>
      <c r="T3648">
        <f t="shared" si="1605"/>
        <v>0</v>
      </c>
      <c r="U3648">
        <f t="shared" si="1605"/>
        <v>1</v>
      </c>
      <c r="V3648">
        <f t="shared" si="1605"/>
        <v>0</v>
      </c>
      <c r="W3648">
        <f t="shared" si="1605"/>
        <v>0</v>
      </c>
      <c r="X3648">
        <f t="shared" si="1605"/>
        <v>0</v>
      </c>
      <c r="Y3648">
        <f t="shared" si="1605"/>
        <v>0</v>
      </c>
      <c r="Z3648">
        <f t="shared" si="1605"/>
        <v>0</v>
      </c>
      <c r="AA3648">
        <f t="shared" si="1605"/>
        <v>0</v>
      </c>
      <c r="AB3648">
        <f t="shared" si="1605"/>
        <v>0</v>
      </c>
      <c r="AC3648">
        <f t="shared" si="1604"/>
        <v>0</v>
      </c>
      <c r="AD3648">
        <f t="shared" si="1604"/>
        <v>0</v>
      </c>
      <c r="AE3648">
        <f t="shared" si="1604"/>
        <v>1</v>
      </c>
      <c r="AF3648">
        <f t="shared" si="1604"/>
        <v>0</v>
      </c>
      <c r="AG3648">
        <f t="shared" si="1604"/>
        <v>0</v>
      </c>
      <c r="AH3648">
        <f t="shared" si="1604"/>
        <v>0</v>
      </c>
      <c r="AI3648">
        <f t="shared" si="1604"/>
        <v>0</v>
      </c>
      <c r="AJ3648">
        <f t="shared" ca="1" si="1588"/>
        <v>0</v>
      </c>
      <c r="AK3648">
        <f t="shared" ca="1" si="1598"/>
        <v>1</v>
      </c>
      <c r="AL3648">
        <f t="shared" ca="1" si="1599"/>
        <v>0</v>
      </c>
      <c r="AM3648">
        <f t="shared" ca="1" si="1589"/>
        <v>0</v>
      </c>
      <c r="AN3648">
        <f t="shared" ca="1" si="1600"/>
        <v>1</v>
      </c>
      <c r="AO3648">
        <f t="shared" ca="1" si="1601"/>
        <v>0</v>
      </c>
      <c r="AP3648">
        <f t="shared" ca="1" si="1590"/>
        <v>0</v>
      </c>
      <c r="AQ3648">
        <f t="shared" ca="1" si="1602"/>
        <v>0</v>
      </c>
      <c r="AR3648">
        <f t="shared" ca="1" si="1603"/>
        <v>1</v>
      </c>
      <c r="AS3648">
        <v>0</v>
      </c>
      <c r="AT3648">
        <v>0</v>
      </c>
      <c r="AU3648">
        <f t="shared" ca="1" si="1606"/>
        <v>0</v>
      </c>
      <c r="AV3648">
        <f t="shared" ca="1" si="1606"/>
        <v>0</v>
      </c>
      <c r="AW3648">
        <f t="shared" ca="1" si="1606"/>
        <v>1</v>
      </c>
      <c r="AX3648">
        <v>0</v>
      </c>
    </row>
    <row r="3649" spans="1:50" x14ac:dyDescent="0.25">
      <c r="A3649" s="2">
        <v>42502</v>
      </c>
      <c r="B3649">
        <v>2649</v>
      </c>
      <c r="C3649">
        <v>27</v>
      </c>
      <c r="D3649">
        <f t="shared" ca="1" si="1591"/>
        <v>19.048764043571552</v>
      </c>
      <c r="E3649">
        <f t="shared" ca="1" si="1592"/>
        <v>7.951235956428448</v>
      </c>
      <c r="F3649" t="str">
        <f t="shared" ca="1" si="1593"/>
        <v>high</v>
      </c>
      <c r="G3649">
        <v>2485</v>
      </c>
      <c r="H3649">
        <f t="shared" si="1594"/>
        <v>2485</v>
      </c>
      <c r="I3649">
        <f t="shared" ca="1" si="1595"/>
        <v>1204.3227992724687</v>
      </c>
      <c r="J3649">
        <f t="shared" ca="1" si="1596"/>
        <v>1280.6772007275313</v>
      </c>
      <c r="K3649" t="str">
        <f t="shared" ca="1" si="1597"/>
        <v>high</v>
      </c>
      <c r="L3649">
        <v>14.3</v>
      </c>
      <c r="M3649" t="str">
        <f t="shared" si="1569"/>
        <v>high</v>
      </c>
      <c r="N3649">
        <f t="shared" si="1570"/>
        <v>5</v>
      </c>
      <c r="O3649">
        <f t="shared" si="1571"/>
        <v>4</v>
      </c>
      <c r="P3649" t="str">
        <f t="shared" si="1572"/>
        <v>čtvrtek</v>
      </c>
      <c r="Q3649">
        <f t="shared" si="1605"/>
        <v>0</v>
      </c>
      <c r="R3649">
        <f t="shared" si="1605"/>
        <v>0</v>
      </c>
      <c r="S3649">
        <f t="shared" si="1605"/>
        <v>0</v>
      </c>
      <c r="T3649">
        <f t="shared" si="1605"/>
        <v>0</v>
      </c>
      <c r="U3649">
        <f t="shared" si="1605"/>
        <v>1</v>
      </c>
      <c r="V3649">
        <f t="shared" si="1605"/>
        <v>0</v>
      </c>
      <c r="W3649">
        <f t="shared" si="1605"/>
        <v>0</v>
      </c>
      <c r="X3649">
        <f t="shared" si="1605"/>
        <v>0</v>
      </c>
      <c r="Y3649">
        <f t="shared" si="1605"/>
        <v>0</v>
      </c>
      <c r="Z3649">
        <f t="shared" si="1605"/>
        <v>0</v>
      </c>
      <c r="AA3649">
        <f t="shared" si="1605"/>
        <v>0</v>
      </c>
      <c r="AB3649">
        <f t="shared" si="1605"/>
        <v>0</v>
      </c>
      <c r="AC3649">
        <f t="shared" si="1604"/>
        <v>0</v>
      </c>
      <c r="AD3649">
        <f t="shared" si="1604"/>
        <v>0</v>
      </c>
      <c r="AE3649">
        <f t="shared" si="1604"/>
        <v>0</v>
      </c>
      <c r="AF3649">
        <f t="shared" si="1604"/>
        <v>1</v>
      </c>
      <c r="AG3649">
        <f t="shared" si="1604"/>
        <v>0</v>
      </c>
      <c r="AH3649">
        <f t="shared" si="1604"/>
        <v>0</v>
      </c>
      <c r="AI3649">
        <f t="shared" si="1604"/>
        <v>0</v>
      </c>
      <c r="AJ3649">
        <f t="shared" ca="1" si="1588"/>
        <v>0</v>
      </c>
      <c r="AK3649">
        <f t="shared" ca="1" si="1598"/>
        <v>1</v>
      </c>
      <c r="AL3649">
        <f t="shared" ca="1" si="1599"/>
        <v>0</v>
      </c>
      <c r="AM3649">
        <f t="shared" ca="1" si="1589"/>
        <v>0</v>
      </c>
      <c r="AN3649">
        <f t="shared" ca="1" si="1600"/>
        <v>1</v>
      </c>
      <c r="AO3649">
        <f t="shared" ca="1" si="1601"/>
        <v>0</v>
      </c>
      <c r="AP3649">
        <f t="shared" ca="1" si="1590"/>
        <v>0</v>
      </c>
      <c r="AQ3649">
        <f t="shared" ca="1" si="1602"/>
        <v>0</v>
      </c>
      <c r="AR3649">
        <f t="shared" ca="1" si="1603"/>
        <v>1</v>
      </c>
      <c r="AS3649">
        <v>0</v>
      </c>
      <c r="AT3649">
        <v>0</v>
      </c>
      <c r="AU3649">
        <f t="shared" ca="1" si="1606"/>
        <v>0</v>
      </c>
      <c r="AV3649">
        <f t="shared" ca="1" si="1606"/>
        <v>0</v>
      </c>
      <c r="AW3649">
        <f t="shared" ca="1" si="1606"/>
        <v>1</v>
      </c>
      <c r="AX3649">
        <v>0</v>
      </c>
    </row>
    <row r="3650" spans="1:50" x14ac:dyDescent="0.25">
      <c r="A3650" s="2">
        <v>42503</v>
      </c>
      <c r="B3650">
        <v>2650</v>
      </c>
      <c r="C3650">
        <v>35</v>
      </c>
      <c r="D3650">
        <f t="shared" ca="1" si="1591"/>
        <v>19.046434881398014</v>
      </c>
      <c r="E3650">
        <f t="shared" ca="1" si="1592"/>
        <v>15.953565118601986</v>
      </c>
      <c r="F3650" t="str">
        <f t="shared" ca="1" si="1593"/>
        <v>high</v>
      </c>
      <c r="G3650">
        <v>2627</v>
      </c>
      <c r="H3650">
        <f t="shared" si="1594"/>
        <v>2627</v>
      </c>
      <c r="I3650">
        <f t="shared" ca="1" si="1595"/>
        <v>1204.2979400406048</v>
      </c>
      <c r="J3650">
        <f t="shared" ca="1" si="1596"/>
        <v>1422.7020599593952</v>
      </c>
      <c r="K3650" t="str">
        <f t="shared" ca="1" si="1597"/>
        <v>high</v>
      </c>
      <c r="L3650">
        <v>14</v>
      </c>
      <c r="M3650" t="str">
        <f t="shared" si="1569"/>
        <v>high</v>
      </c>
      <c r="N3650">
        <f t="shared" si="1570"/>
        <v>5</v>
      </c>
      <c r="O3650">
        <f t="shared" si="1571"/>
        <v>5</v>
      </c>
      <c r="P3650" t="str">
        <f t="shared" si="1572"/>
        <v>pátek</v>
      </c>
      <c r="Q3650">
        <f t="shared" si="1605"/>
        <v>0</v>
      </c>
      <c r="R3650">
        <f t="shared" si="1605"/>
        <v>0</v>
      </c>
      <c r="S3650">
        <f t="shared" si="1605"/>
        <v>0</v>
      </c>
      <c r="T3650">
        <f t="shared" si="1605"/>
        <v>0</v>
      </c>
      <c r="U3650">
        <f t="shared" si="1605"/>
        <v>1</v>
      </c>
      <c r="V3650">
        <f t="shared" si="1605"/>
        <v>0</v>
      </c>
      <c r="W3650">
        <f t="shared" si="1605"/>
        <v>0</v>
      </c>
      <c r="X3650">
        <f t="shared" si="1605"/>
        <v>0</v>
      </c>
      <c r="Y3650">
        <f t="shared" si="1605"/>
        <v>0</v>
      </c>
      <c r="Z3650">
        <f t="shared" si="1605"/>
        <v>0</v>
      </c>
      <c r="AA3650">
        <f t="shared" si="1605"/>
        <v>0</v>
      </c>
      <c r="AB3650">
        <f t="shared" si="1605"/>
        <v>0</v>
      </c>
      <c r="AC3650">
        <f t="shared" si="1604"/>
        <v>0</v>
      </c>
      <c r="AD3650">
        <f t="shared" si="1604"/>
        <v>0</v>
      </c>
      <c r="AE3650">
        <f t="shared" si="1604"/>
        <v>0</v>
      </c>
      <c r="AF3650">
        <f t="shared" si="1604"/>
        <v>0</v>
      </c>
      <c r="AG3650">
        <f t="shared" si="1604"/>
        <v>1</v>
      </c>
      <c r="AH3650">
        <f t="shared" si="1604"/>
        <v>0</v>
      </c>
      <c r="AI3650">
        <f t="shared" si="1604"/>
        <v>0</v>
      </c>
      <c r="AJ3650">
        <f t="shared" ca="1" si="1588"/>
        <v>0</v>
      </c>
      <c r="AK3650">
        <f t="shared" ca="1" si="1598"/>
        <v>1</v>
      </c>
      <c r="AL3650">
        <f t="shared" ca="1" si="1599"/>
        <v>0</v>
      </c>
      <c r="AM3650">
        <f t="shared" ca="1" si="1589"/>
        <v>0</v>
      </c>
      <c r="AN3650">
        <f t="shared" ca="1" si="1600"/>
        <v>1</v>
      </c>
      <c r="AO3650">
        <f t="shared" ca="1" si="1601"/>
        <v>0</v>
      </c>
      <c r="AP3650">
        <f t="shared" ca="1" si="1590"/>
        <v>0</v>
      </c>
      <c r="AQ3650">
        <f t="shared" ca="1" si="1602"/>
        <v>0</v>
      </c>
      <c r="AR3650">
        <f t="shared" ca="1" si="1603"/>
        <v>1</v>
      </c>
      <c r="AS3650">
        <v>1</v>
      </c>
      <c r="AT3650">
        <v>1</v>
      </c>
      <c r="AU3650">
        <f t="shared" ca="1" si="1606"/>
        <v>0</v>
      </c>
      <c r="AV3650">
        <f t="shared" ca="1" si="1606"/>
        <v>0</v>
      </c>
      <c r="AW3650">
        <f t="shared" ca="1" si="1606"/>
        <v>1</v>
      </c>
      <c r="AX3650">
        <v>0</v>
      </c>
    </row>
    <row r="3651" spans="1:50" x14ac:dyDescent="0.25">
      <c r="A3651" s="2">
        <v>42504</v>
      </c>
      <c r="B3651">
        <v>2651</v>
      </c>
      <c r="C3651">
        <v>22</v>
      </c>
      <c r="D3651">
        <f t="shared" ca="1" si="1591"/>
        <v>19.044101140679665</v>
      </c>
      <c r="E3651">
        <f t="shared" ca="1" si="1592"/>
        <v>2.9558988593203352</v>
      </c>
      <c r="F3651" t="str">
        <f t="shared" ca="1" si="1593"/>
        <v>high</v>
      </c>
      <c r="G3651">
        <v>1232</v>
      </c>
      <c r="H3651">
        <f t="shared" si="1594"/>
        <v>1232</v>
      </c>
      <c r="I3651">
        <f t="shared" ca="1" si="1595"/>
        <v>1204.2729310564769</v>
      </c>
      <c r="J3651">
        <f t="shared" ca="1" si="1596"/>
        <v>27.727068943523136</v>
      </c>
      <c r="K3651" t="str">
        <f t="shared" ca="1" si="1597"/>
        <v>medium</v>
      </c>
      <c r="L3651">
        <v>15.6</v>
      </c>
      <c r="M3651" t="str">
        <f t="shared" si="1569"/>
        <v>high</v>
      </c>
      <c r="N3651">
        <f t="shared" si="1570"/>
        <v>5</v>
      </c>
      <c r="O3651">
        <f t="shared" si="1571"/>
        <v>6</v>
      </c>
      <c r="P3651" t="str">
        <f t="shared" si="1572"/>
        <v>sobota</v>
      </c>
      <c r="Q3651">
        <f t="shared" si="1605"/>
        <v>0</v>
      </c>
      <c r="R3651">
        <f t="shared" si="1605"/>
        <v>0</v>
      </c>
      <c r="S3651">
        <f t="shared" si="1605"/>
        <v>0</v>
      </c>
      <c r="T3651">
        <f t="shared" si="1605"/>
        <v>0</v>
      </c>
      <c r="U3651">
        <f t="shared" si="1605"/>
        <v>1</v>
      </c>
      <c r="V3651">
        <f t="shared" si="1605"/>
        <v>0</v>
      </c>
      <c r="W3651">
        <f t="shared" si="1605"/>
        <v>0</v>
      </c>
      <c r="X3651">
        <f t="shared" si="1605"/>
        <v>0</v>
      </c>
      <c r="Y3651">
        <f t="shared" si="1605"/>
        <v>0</v>
      </c>
      <c r="Z3651">
        <f t="shared" si="1605"/>
        <v>0</v>
      </c>
      <c r="AA3651">
        <f t="shared" si="1605"/>
        <v>0</v>
      </c>
      <c r="AB3651">
        <f t="shared" si="1605"/>
        <v>0</v>
      </c>
      <c r="AC3651">
        <f t="shared" si="1604"/>
        <v>0</v>
      </c>
      <c r="AD3651">
        <f t="shared" si="1604"/>
        <v>0</v>
      </c>
      <c r="AE3651">
        <f t="shared" si="1604"/>
        <v>0</v>
      </c>
      <c r="AF3651">
        <f t="shared" si="1604"/>
        <v>0</v>
      </c>
      <c r="AG3651">
        <f t="shared" si="1604"/>
        <v>0</v>
      </c>
      <c r="AH3651">
        <f t="shared" si="1604"/>
        <v>1</v>
      </c>
      <c r="AI3651">
        <f t="shared" si="1604"/>
        <v>0</v>
      </c>
      <c r="AJ3651">
        <f t="shared" ca="1" si="1588"/>
        <v>0</v>
      </c>
      <c r="AK3651">
        <f t="shared" ca="1" si="1598"/>
        <v>1</v>
      </c>
      <c r="AL3651">
        <f t="shared" ca="1" si="1599"/>
        <v>0</v>
      </c>
      <c r="AM3651">
        <f t="shared" ca="1" si="1589"/>
        <v>0</v>
      </c>
      <c r="AN3651">
        <f t="shared" ca="1" si="1600"/>
        <v>1</v>
      </c>
      <c r="AO3651">
        <f t="shared" ca="1" si="1601"/>
        <v>0</v>
      </c>
      <c r="AP3651">
        <f t="shared" ca="1" si="1590"/>
        <v>0</v>
      </c>
      <c r="AQ3651">
        <f t="shared" ca="1" si="1602"/>
        <v>0</v>
      </c>
      <c r="AR3651">
        <f t="shared" ca="1" si="1603"/>
        <v>1</v>
      </c>
      <c r="AS3651">
        <v>1</v>
      </c>
      <c r="AT3651">
        <v>0</v>
      </c>
      <c r="AU3651">
        <f t="shared" ca="1" si="1606"/>
        <v>0</v>
      </c>
      <c r="AV3651">
        <f t="shared" ca="1" si="1606"/>
        <v>0</v>
      </c>
      <c r="AW3651">
        <f t="shared" ca="1" si="1606"/>
        <v>1</v>
      </c>
      <c r="AX3651">
        <v>0</v>
      </c>
    </row>
    <row r="3652" spans="1:50" x14ac:dyDescent="0.25">
      <c r="A3652" s="2">
        <v>42505</v>
      </c>
      <c r="B3652">
        <v>2652</v>
      </c>
      <c r="C3652">
        <v>7</v>
      </c>
      <c r="D3652">
        <f t="shared" ca="1" si="1591"/>
        <v>19.041762821416505</v>
      </c>
      <c r="E3652">
        <f t="shared" ca="1" si="1592"/>
        <v>-12.041762821416505</v>
      </c>
      <c r="F3652" t="str">
        <f t="shared" ca="1" si="1593"/>
        <v>low</v>
      </c>
      <c r="G3652">
        <v>55</v>
      </c>
      <c r="H3652">
        <f t="shared" si="1594"/>
        <v>55</v>
      </c>
      <c r="I3652">
        <f t="shared" ca="1" si="1595"/>
        <v>1204.2477723200848</v>
      </c>
      <c r="J3652">
        <f t="shared" ca="1" si="1596"/>
        <v>-1149.2477723200848</v>
      </c>
      <c r="K3652" t="str">
        <f t="shared" ca="1" si="1597"/>
        <v>low</v>
      </c>
      <c r="L3652">
        <v>9.8000000000000007</v>
      </c>
      <c r="M3652" t="str">
        <f t="shared" si="1569"/>
        <v>medium</v>
      </c>
      <c r="N3652">
        <f t="shared" si="1570"/>
        <v>5</v>
      </c>
      <c r="O3652">
        <f t="shared" si="1571"/>
        <v>7</v>
      </c>
      <c r="P3652" t="str">
        <f t="shared" si="1572"/>
        <v>neděle</v>
      </c>
      <c r="Q3652">
        <f t="shared" si="1605"/>
        <v>0</v>
      </c>
      <c r="R3652">
        <f t="shared" si="1605"/>
        <v>0</v>
      </c>
      <c r="S3652">
        <f t="shared" si="1605"/>
        <v>0</v>
      </c>
      <c r="T3652">
        <f t="shared" si="1605"/>
        <v>0</v>
      </c>
      <c r="U3652">
        <f t="shared" si="1605"/>
        <v>1</v>
      </c>
      <c r="V3652">
        <f t="shared" si="1605"/>
        <v>0</v>
      </c>
      <c r="W3652">
        <f t="shared" si="1605"/>
        <v>0</v>
      </c>
      <c r="X3652">
        <f t="shared" si="1605"/>
        <v>0</v>
      </c>
      <c r="Y3652">
        <f t="shared" si="1605"/>
        <v>0</v>
      </c>
      <c r="Z3652">
        <f t="shared" si="1605"/>
        <v>0</v>
      </c>
      <c r="AA3652">
        <f t="shared" si="1605"/>
        <v>0</v>
      </c>
      <c r="AB3652">
        <f t="shared" si="1605"/>
        <v>0</v>
      </c>
      <c r="AC3652">
        <f t="shared" si="1604"/>
        <v>0</v>
      </c>
      <c r="AD3652">
        <f t="shared" si="1604"/>
        <v>0</v>
      </c>
      <c r="AE3652">
        <f t="shared" si="1604"/>
        <v>0</v>
      </c>
      <c r="AF3652">
        <f t="shared" si="1604"/>
        <v>0</v>
      </c>
      <c r="AG3652">
        <f t="shared" si="1604"/>
        <v>0</v>
      </c>
      <c r="AH3652">
        <f t="shared" si="1604"/>
        <v>0</v>
      </c>
      <c r="AI3652">
        <f t="shared" si="1604"/>
        <v>1</v>
      </c>
      <c r="AJ3652">
        <f t="shared" ca="1" si="1588"/>
        <v>0</v>
      </c>
      <c r="AK3652">
        <f t="shared" ca="1" si="1598"/>
        <v>1</v>
      </c>
      <c r="AL3652">
        <f t="shared" ca="1" si="1599"/>
        <v>0</v>
      </c>
      <c r="AM3652">
        <f t="shared" ca="1" si="1589"/>
        <v>0</v>
      </c>
      <c r="AN3652">
        <f t="shared" ca="1" si="1600"/>
        <v>1</v>
      </c>
      <c r="AO3652">
        <f t="shared" ca="1" si="1601"/>
        <v>0</v>
      </c>
      <c r="AP3652">
        <f t="shared" ca="1" si="1590"/>
        <v>0</v>
      </c>
      <c r="AQ3652">
        <f t="shared" ca="1" si="1602"/>
        <v>1</v>
      </c>
      <c r="AR3652">
        <f t="shared" ca="1" si="1603"/>
        <v>0</v>
      </c>
      <c r="AS3652">
        <v>0</v>
      </c>
      <c r="AT3652">
        <v>0</v>
      </c>
      <c r="AU3652">
        <f t="shared" ca="1" si="1606"/>
        <v>1</v>
      </c>
      <c r="AV3652">
        <f t="shared" ca="1" si="1606"/>
        <v>0</v>
      </c>
      <c r="AW3652">
        <f t="shared" ca="1" si="1606"/>
        <v>0</v>
      </c>
      <c r="AX3652">
        <v>0</v>
      </c>
    </row>
    <row r="3653" spans="1:50" x14ac:dyDescent="0.25">
      <c r="A3653" s="2">
        <v>42506</v>
      </c>
      <c r="B3653">
        <v>2653</v>
      </c>
      <c r="C3653">
        <v>15</v>
      </c>
      <c r="D3653">
        <f t="shared" ca="1" si="1591"/>
        <v>19.039419923608527</v>
      </c>
      <c r="E3653">
        <f t="shared" ca="1" si="1592"/>
        <v>-4.0394199236085271</v>
      </c>
      <c r="F3653" t="str">
        <f t="shared" ca="1" si="1593"/>
        <v>low</v>
      </c>
      <c r="G3653">
        <v>817</v>
      </c>
      <c r="H3653">
        <f t="shared" si="1594"/>
        <v>817</v>
      </c>
      <c r="I3653">
        <f t="shared" ca="1" si="1595"/>
        <v>1204.2224638314287</v>
      </c>
      <c r="J3653">
        <f t="shared" ca="1" si="1596"/>
        <v>-387.22246383142874</v>
      </c>
      <c r="K3653" t="str">
        <f t="shared" ca="1" si="1597"/>
        <v>low</v>
      </c>
      <c r="L3653">
        <v>7.7</v>
      </c>
      <c r="M3653" t="str">
        <f t="shared" si="1569"/>
        <v>medium</v>
      </c>
      <c r="N3653">
        <f t="shared" si="1570"/>
        <v>5</v>
      </c>
      <c r="O3653">
        <f t="shared" si="1571"/>
        <v>1</v>
      </c>
      <c r="P3653" t="str">
        <f t="shared" si="1572"/>
        <v>pondělí</v>
      </c>
      <c r="Q3653">
        <f t="shared" si="1605"/>
        <v>0</v>
      </c>
      <c r="R3653">
        <f t="shared" si="1605"/>
        <v>0</v>
      </c>
      <c r="S3653">
        <f t="shared" si="1605"/>
        <v>0</v>
      </c>
      <c r="T3653">
        <f t="shared" si="1605"/>
        <v>0</v>
      </c>
      <c r="U3653">
        <f t="shared" si="1605"/>
        <v>1</v>
      </c>
      <c r="V3653">
        <f t="shared" si="1605"/>
        <v>0</v>
      </c>
      <c r="W3653">
        <f t="shared" si="1605"/>
        <v>0</v>
      </c>
      <c r="X3653">
        <f t="shared" si="1605"/>
        <v>0</v>
      </c>
      <c r="Y3653">
        <f t="shared" si="1605"/>
        <v>0</v>
      </c>
      <c r="Z3653">
        <f t="shared" si="1605"/>
        <v>0</v>
      </c>
      <c r="AA3653">
        <f t="shared" si="1605"/>
        <v>0</v>
      </c>
      <c r="AB3653">
        <f t="shared" si="1605"/>
        <v>0</v>
      </c>
      <c r="AC3653">
        <f t="shared" si="1604"/>
        <v>1</v>
      </c>
      <c r="AD3653">
        <f t="shared" si="1604"/>
        <v>0</v>
      </c>
      <c r="AE3653">
        <f t="shared" si="1604"/>
        <v>0</v>
      </c>
      <c r="AF3653">
        <f t="shared" si="1604"/>
        <v>0</v>
      </c>
      <c r="AG3653">
        <f t="shared" si="1604"/>
        <v>0</v>
      </c>
      <c r="AH3653">
        <f t="shared" si="1604"/>
        <v>0</v>
      </c>
      <c r="AI3653">
        <f t="shared" si="1604"/>
        <v>0</v>
      </c>
      <c r="AJ3653">
        <f t="shared" ca="1" si="1588"/>
        <v>0</v>
      </c>
      <c r="AK3653">
        <f t="shared" ca="1" si="1598"/>
        <v>1</v>
      </c>
      <c r="AL3653">
        <f t="shared" ca="1" si="1599"/>
        <v>0</v>
      </c>
      <c r="AM3653">
        <f t="shared" ca="1" si="1589"/>
        <v>0</v>
      </c>
      <c r="AN3653">
        <f t="shared" ca="1" si="1600"/>
        <v>1</v>
      </c>
      <c r="AO3653">
        <f t="shared" ca="1" si="1601"/>
        <v>0</v>
      </c>
      <c r="AP3653">
        <f t="shared" ca="1" si="1590"/>
        <v>0</v>
      </c>
      <c r="AQ3653">
        <f t="shared" ca="1" si="1602"/>
        <v>1</v>
      </c>
      <c r="AR3653">
        <f t="shared" ca="1" si="1603"/>
        <v>0</v>
      </c>
      <c r="AS3653">
        <v>0</v>
      </c>
      <c r="AT3653">
        <v>0</v>
      </c>
      <c r="AU3653">
        <f t="shared" ca="1" si="1606"/>
        <v>1</v>
      </c>
      <c r="AV3653">
        <f t="shared" ca="1" si="1606"/>
        <v>0</v>
      </c>
      <c r="AW3653">
        <f t="shared" ca="1" si="1606"/>
        <v>0</v>
      </c>
      <c r="AX3653">
        <v>0</v>
      </c>
    </row>
    <row r="3654" spans="1:50" x14ac:dyDescent="0.25">
      <c r="A3654" s="2">
        <v>42507</v>
      </c>
      <c r="B3654">
        <v>2654</v>
      </c>
      <c r="C3654">
        <v>20</v>
      </c>
      <c r="D3654">
        <f t="shared" ca="1" si="1591"/>
        <v>19.037072447255731</v>
      </c>
      <c r="E3654">
        <f t="shared" ca="1" si="1592"/>
        <v>0.96292755274426867</v>
      </c>
      <c r="F3654" t="str">
        <f t="shared" ca="1" si="1593"/>
        <v>medium</v>
      </c>
      <c r="G3654">
        <v>1546</v>
      </c>
      <c r="H3654">
        <f t="shared" si="1594"/>
        <v>1546</v>
      </c>
      <c r="I3654">
        <f t="shared" ca="1" si="1595"/>
        <v>1204.1970055905081</v>
      </c>
      <c r="J3654">
        <f t="shared" ca="1" si="1596"/>
        <v>341.80299440949193</v>
      </c>
      <c r="K3654" t="str">
        <f t="shared" ca="1" si="1597"/>
        <v>high</v>
      </c>
      <c r="L3654">
        <v>9.1999999999999993</v>
      </c>
      <c r="M3654" t="str">
        <f t="shared" si="1569"/>
        <v>medium</v>
      </c>
      <c r="N3654">
        <f t="shared" si="1570"/>
        <v>5</v>
      </c>
      <c r="O3654">
        <f t="shared" si="1571"/>
        <v>2</v>
      </c>
      <c r="P3654" t="str">
        <f t="shared" si="1572"/>
        <v>úterý</v>
      </c>
      <c r="Q3654">
        <f t="shared" si="1605"/>
        <v>0</v>
      </c>
      <c r="R3654">
        <f t="shared" si="1605"/>
        <v>0</v>
      </c>
      <c r="S3654">
        <f t="shared" si="1605"/>
        <v>0</v>
      </c>
      <c r="T3654">
        <f t="shared" si="1605"/>
        <v>0</v>
      </c>
      <c r="U3654">
        <f t="shared" si="1605"/>
        <v>1</v>
      </c>
      <c r="V3654">
        <f t="shared" si="1605"/>
        <v>0</v>
      </c>
      <c r="W3654">
        <f t="shared" si="1605"/>
        <v>0</v>
      </c>
      <c r="X3654">
        <f t="shared" si="1605"/>
        <v>0</v>
      </c>
      <c r="Y3654">
        <f t="shared" si="1605"/>
        <v>0</v>
      </c>
      <c r="Z3654">
        <f t="shared" si="1605"/>
        <v>0</v>
      </c>
      <c r="AA3654">
        <f t="shared" si="1605"/>
        <v>0</v>
      </c>
      <c r="AB3654">
        <f t="shared" si="1605"/>
        <v>0</v>
      </c>
      <c r="AC3654">
        <f t="shared" si="1604"/>
        <v>0</v>
      </c>
      <c r="AD3654">
        <f t="shared" si="1604"/>
        <v>1</v>
      </c>
      <c r="AE3654">
        <f t="shared" si="1604"/>
        <v>0</v>
      </c>
      <c r="AF3654">
        <f t="shared" si="1604"/>
        <v>0</v>
      </c>
      <c r="AG3654">
        <f t="shared" si="1604"/>
        <v>0</v>
      </c>
      <c r="AH3654">
        <f t="shared" si="1604"/>
        <v>0</v>
      </c>
      <c r="AI3654">
        <f t="shared" si="1604"/>
        <v>0</v>
      </c>
      <c r="AJ3654">
        <f t="shared" ca="1" si="1588"/>
        <v>1</v>
      </c>
      <c r="AK3654">
        <f t="shared" ca="1" si="1598"/>
        <v>0</v>
      </c>
      <c r="AL3654">
        <f t="shared" ca="1" si="1599"/>
        <v>0</v>
      </c>
      <c r="AM3654">
        <f t="shared" ca="1" si="1589"/>
        <v>0</v>
      </c>
      <c r="AN3654">
        <f t="shared" ca="1" si="1600"/>
        <v>1</v>
      </c>
      <c r="AO3654">
        <f t="shared" ca="1" si="1601"/>
        <v>0</v>
      </c>
      <c r="AP3654">
        <f t="shared" ca="1" si="1590"/>
        <v>0</v>
      </c>
      <c r="AQ3654">
        <f t="shared" ca="1" si="1602"/>
        <v>1</v>
      </c>
      <c r="AR3654">
        <f t="shared" ca="1" si="1603"/>
        <v>0</v>
      </c>
      <c r="AS3654">
        <v>1</v>
      </c>
      <c r="AT3654">
        <v>0</v>
      </c>
      <c r="AU3654">
        <f t="shared" ca="1" si="1606"/>
        <v>0</v>
      </c>
      <c r="AV3654">
        <f t="shared" ca="1" si="1606"/>
        <v>1</v>
      </c>
      <c r="AW3654">
        <f t="shared" ca="1" si="1606"/>
        <v>0</v>
      </c>
      <c r="AX3654">
        <v>0</v>
      </c>
    </row>
    <row r="3655" spans="1:50" x14ac:dyDescent="0.25">
      <c r="A3655" s="2">
        <v>42508</v>
      </c>
      <c r="B3655">
        <v>2655</v>
      </c>
      <c r="C3655">
        <v>19</v>
      </c>
      <c r="D3655">
        <f t="shared" ca="1" si="1591"/>
        <v>19.034720392358125</v>
      </c>
      <c r="E3655">
        <f t="shared" ca="1" si="1592"/>
        <v>-3.4720392358124741E-2</v>
      </c>
      <c r="F3655" t="str">
        <f t="shared" ca="1" si="1593"/>
        <v>medium</v>
      </c>
      <c r="G3655">
        <v>1370</v>
      </c>
      <c r="H3655">
        <f t="shared" si="1594"/>
        <v>1370</v>
      </c>
      <c r="I3655">
        <f t="shared" ca="1" si="1595"/>
        <v>1204.1713975973237</v>
      </c>
      <c r="J3655">
        <f t="shared" ca="1" si="1596"/>
        <v>165.82860240267632</v>
      </c>
      <c r="K3655" t="str">
        <f t="shared" ca="1" si="1597"/>
        <v>high</v>
      </c>
      <c r="L3655">
        <v>12.2</v>
      </c>
      <c r="M3655" t="str">
        <f t="shared" si="1569"/>
        <v>medium</v>
      </c>
      <c r="N3655">
        <f t="shared" si="1570"/>
        <v>5</v>
      </c>
      <c r="O3655">
        <f t="shared" si="1571"/>
        <v>3</v>
      </c>
      <c r="P3655" t="str">
        <f t="shared" si="1572"/>
        <v>středa</v>
      </c>
      <c r="Q3655">
        <f t="shared" si="1605"/>
        <v>0</v>
      </c>
      <c r="R3655">
        <f t="shared" si="1605"/>
        <v>0</v>
      </c>
      <c r="S3655">
        <f t="shared" si="1605"/>
        <v>0</v>
      </c>
      <c r="T3655">
        <f t="shared" si="1605"/>
        <v>0</v>
      </c>
      <c r="U3655">
        <f t="shared" si="1605"/>
        <v>1</v>
      </c>
      <c r="V3655">
        <f t="shared" si="1605"/>
        <v>0</v>
      </c>
      <c r="W3655">
        <f t="shared" si="1605"/>
        <v>0</v>
      </c>
      <c r="X3655">
        <f t="shared" si="1605"/>
        <v>0</v>
      </c>
      <c r="Y3655">
        <f t="shared" si="1605"/>
        <v>0</v>
      </c>
      <c r="Z3655">
        <f t="shared" si="1605"/>
        <v>0</v>
      </c>
      <c r="AA3655">
        <f t="shared" si="1605"/>
        <v>0</v>
      </c>
      <c r="AB3655">
        <f t="shared" si="1605"/>
        <v>0</v>
      </c>
      <c r="AC3655">
        <f t="shared" si="1604"/>
        <v>0</v>
      </c>
      <c r="AD3655">
        <f t="shared" si="1604"/>
        <v>0</v>
      </c>
      <c r="AE3655">
        <f t="shared" si="1604"/>
        <v>1</v>
      </c>
      <c r="AF3655">
        <f t="shared" si="1604"/>
        <v>0</v>
      </c>
      <c r="AG3655">
        <f t="shared" si="1604"/>
        <v>0</v>
      </c>
      <c r="AH3655">
        <f t="shared" si="1604"/>
        <v>0</v>
      </c>
      <c r="AI3655">
        <f t="shared" si="1604"/>
        <v>0</v>
      </c>
      <c r="AJ3655">
        <f t="shared" ca="1" si="1588"/>
        <v>1</v>
      </c>
      <c r="AK3655">
        <f t="shared" ca="1" si="1598"/>
        <v>0</v>
      </c>
      <c r="AL3655">
        <f t="shared" ca="1" si="1599"/>
        <v>0</v>
      </c>
      <c r="AM3655">
        <f t="shared" ca="1" si="1589"/>
        <v>0</v>
      </c>
      <c r="AN3655">
        <f t="shared" ca="1" si="1600"/>
        <v>1</v>
      </c>
      <c r="AO3655">
        <f t="shared" ca="1" si="1601"/>
        <v>0</v>
      </c>
      <c r="AP3655">
        <f t="shared" ca="1" si="1590"/>
        <v>0</v>
      </c>
      <c r="AQ3655">
        <f t="shared" ca="1" si="1602"/>
        <v>1</v>
      </c>
      <c r="AR3655">
        <f t="shared" ca="1" si="1603"/>
        <v>0</v>
      </c>
      <c r="AS3655">
        <v>1</v>
      </c>
      <c r="AT3655">
        <v>0</v>
      </c>
      <c r="AU3655">
        <f t="shared" ca="1" si="1606"/>
        <v>0</v>
      </c>
      <c r="AV3655">
        <f t="shared" ca="1" si="1606"/>
        <v>1</v>
      </c>
      <c r="AW3655">
        <f t="shared" ca="1" si="1606"/>
        <v>0</v>
      </c>
      <c r="AX3655">
        <v>0</v>
      </c>
    </row>
    <row r="3656" spans="1:50" x14ac:dyDescent="0.25">
      <c r="A3656" s="2">
        <v>42509</v>
      </c>
      <c r="B3656">
        <v>2656</v>
      </c>
      <c r="C3656">
        <v>19</v>
      </c>
      <c r="D3656">
        <f t="shared" ca="1" si="1591"/>
        <v>19.0323637589157</v>
      </c>
      <c r="E3656">
        <f t="shared" ca="1" si="1592"/>
        <v>-3.2363758915700203E-2</v>
      </c>
      <c r="F3656" t="str">
        <f t="shared" ca="1" si="1593"/>
        <v>medium</v>
      </c>
      <c r="G3656">
        <v>923</v>
      </c>
      <c r="H3656">
        <f t="shared" si="1594"/>
        <v>923</v>
      </c>
      <c r="I3656">
        <f t="shared" ca="1" si="1595"/>
        <v>1204.1456398518751</v>
      </c>
      <c r="J3656">
        <f t="shared" ca="1" si="1596"/>
        <v>-281.1456398518751</v>
      </c>
      <c r="K3656" t="str">
        <f t="shared" ca="1" si="1597"/>
        <v>medium</v>
      </c>
      <c r="L3656">
        <v>14.3</v>
      </c>
      <c r="M3656" t="str">
        <f t="shared" si="1569"/>
        <v>high</v>
      </c>
      <c r="N3656">
        <f t="shared" si="1570"/>
        <v>5</v>
      </c>
      <c r="O3656">
        <f t="shared" si="1571"/>
        <v>4</v>
      </c>
      <c r="P3656" t="str">
        <f t="shared" si="1572"/>
        <v>čtvrtek</v>
      </c>
      <c r="Q3656">
        <f t="shared" si="1605"/>
        <v>0</v>
      </c>
      <c r="R3656">
        <f t="shared" si="1605"/>
        <v>0</v>
      </c>
      <c r="S3656">
        <f t="shared" si="1605"/>
        <v>0</v>
      </c>
      <c r="T3656">
        <f t="shared" si="1605"/>
        <v>0</v>
      </c>
      <c r="U3656">
        <f t="shared" si="1605"/>
        <v>1</v>
      </c>
      <c r="V3656">
        <f t="shared" si="1605"/>
        <v>0</v>
      </c>
      <c r="W3656">
        <f t="shared" si="1605"/>
        <v>0</v>
      </c>
      <c r="X3656">
        <f t="shared" si="1605"/>
        <v>0</v>
      </c>
      <c r="Y3656">
        <f t="shared" si="1605"/>
        <v>0</v>
      </c>
      <c r="Z3656">
        <f t="shared" si="1605"/>
        <v>0</v>
      </c>
      <c r="AA3656">
        <f t="shared" si="1605"/>
        <v>0</v>
      </c>
      <c r="AB3656">
        <f t="shared" si="1605"/>
        <v>0</v>
      </c>
      <c r="AC3656">
        <f t="shared" si="1604"/>
        <v>0</v>
      </c>
      <c r="AD3656">
        <f t="shared" si="1604"/>
        <v>0</v>
      </c>
      <c r="AE3656">
        <f t="shared" si="1604"/>
        <v>0</v>
      </c>
      <c r="AF3656">
        <f t="shared" si="1604"/>
        <v>1</v>
      </c>
      <c r="AG3656">
        <f t="shared" si="1604"/>
        <v>0</v>
      </c>
      <c r="AH3656">
        <f t="shared" si="1604"/>
        <v>0</v>
      </c>
      <c r="AI3656">
        <f t="shared" si="1604"/>
        <v>0</v>
      </c>
      <c r="AJ3656">
        <f t="shared" ca="1" si="1588"/>
        <v>1</v>
      </c>
      <c r="AK3656">
        <f t="shared" ca="1" si="1598"/>
        <v>0</v>
      </c>
      <c r="AL3656">
        <f t="shared" ca="1" si="1599"/>
        <v>0</v>
      </c>
      <c r="AM3656">
        <f t="shared" ca="1" si="1589"/>
        <v>0</v>
      </c>
      <c r="AN3656">
        <f t="shared" ca="1" si="1600"/>
        <v>0</v>
      </c>
      <c r="AO3656">
        <f t="shared" ca="1" si="1601"/>
        <v>1</v>
      </c>
      <c r="AP3656">
        <f t="shared" ca="1" si="1590"/>
        <v>0</v>
      </c>
      <c r="AQ3656">
        <f t="shared" ca="1" si="1602"/>
        <v>0</v>
      </c>
      <c r="AR3656">
        <f t="shared" ca="1" si="1603"/>
        <v>1</v>
      </c>
      <c r="AS3656">
        <v>0</v>
      </c>
      <c r="AT3656">
        <v>0</v>
      </c>
      <c r="AU3656">
        <f t="shared" ca="1" si="1606"/>
        <v>0</v>
      </c>
      <c r="AV3656">
        <f t="shared" ca="1" si="1606"/>
        <v>1</v>
      </c>
      <c r="AW3656">
        <f t="shared" ca="1" si="1606"/>
        <v>0</v>
      </c>
      <c r="AX3656">
        <v>0</v>
      </c>
    </row>
    <row r="3657" spans="1:50" x14ac:dyDescent="0.25">
      <c r="A3657" s="2">
        <v>42510</v>
      </c>
      <c r="B3657">
        <v>2657</v>
      </c>
      <c r="C3657">
        <v>26</v>
      </c>
      <c r="D3657">
        <f t="shared" ca="1" si="1591"/>
        <v>19.030002546928458</v>
      </c>
      <c r="E3657">
        <f t="shared" ca="1" si="1592"/>
        <v>6.9699974530715423</v>
      </c>
      <c r="F3657" t="str">
        <f t="shared" ca="1" si="1593"/>
        <v>high</v>
      </c>
      <c r="G3657">
        <v>1574</v>
      </c>
      <c r="H3657">
        <f t="shared" si="1594"/>
        <v>1574</v>
      </c>
      <c r="I3657">
        <f t="shared" ca="1" si="1595"/>
        <v>1204.1197323541624</v>
      </c>
      <c r="J3657">
        <f t="shared" ca="1" si="1596"/>
        <v>369.88026764583765</v>
      </c>
      <c r="K3657" t="str">
        <f t="shared" ca="1" si="1597"/>
        <v>high</v>
      </c>
      <c r="L3657">
        <v>15.2</v>
      </c>
      <c r="M3657" t="str">
        <f t="shared" si="1569"/>
        <v>high</v>
      </c>
      <c r="N3657">
        <f t="shared" si="1570"/>
        <v>5</v>
      </c>
      <c r="O3657">
        <f t="shared" si="1571"/>
        <v>5</v>
      </c>
      <c r="P3657" t="str">
        <f t="shared" si="1572"/>
        <v>pátek</v>
      </c>
      <c r="Q3657">
        <f t="shared" si="1605"/>
        <v>0</v>
      </c>
      <c r="R3657">
        <f t="shared" si="1605"/>
        <v>0</v>
      </c>
      <c r="S3657">
        <f t="shared" si="1605"/>
        <v>0</v>
      </c>
      <c r="T3657">
        <f t="shared" ref="Q3657:AB3678" si="1607">VLOOKUP($N3657,$V$31:$AH$42,T$592+1,0)</f>
        <v>0</v>
      </c>
      <c r="U3657">
        <f t="shared" si="1607"/>
        <v>1</v>
      </c>
      <c r="V3657">
        <f t="shared" si="1607"/>
        <v>0</v>
      </c>
      <c r="W3657">
        <f t="shared" si="1607"/>
        <v>0</v>
      </c>
      <c r="X3657">
        <f t="shared" si="1607"/>
        <v>0</v>
      </c>
      <c r="Y3657">
        <f t="shared" si="1607"/>
        <v>0</v>
      </c>
      <c r="Z3657">
        <f t="shared" si="1607"/>
        <v>0</v>
      </c>
      <c r="AA3657">
        <f t="shared" si="1607"/>
        <v>0</v>
      </c>
      <c r="AB3657">
        <f t="shared" si="1607"/>
        <v>0</v>
      </c>
      <c r="AC3657">
        <f t="shared" si="1604"/>
        <v>0</v>
      </c>
      <c r="AD3657">
        <f t="shared" si="1604"/>
        <v>0</v>
      </c>
      <c r="AE3657">
        <f t="shared" si="1604"/>
        <v>0</v>
      </c>
      <c r="AF3657">
        <f t="shared" si="1604"/>
        <v>0</v>
      </c>
      <c r="AG3657">
        <f t="shared" si="1604"/>
        <v>1</v>
      </c>
      <c r="AH3657">
        <f t="shared" si="1604"/>
        <v>0</v>
      </c>
      <c r="AI3657">
        <f t="shared" si="1604"/>
        <v>0</v>
      </c>
      <c r="AJ3657">
        <f t="shared" ca="1" si="1588"/>
        <v>0</v>
      </c>
      <c r="AK3657">
        <f t="shared" ca="1" si="1598"/>
        <v>1</v>
      </c>
      <c r="AL3657">
        <f t="shared" ca="1" si="1599"/>
        <v>0</v>
      </c>
      <c r="AM3657">
        <f t="shared" ca="1" si="1589"/>
        <v>0</v>
      </c>
      <c r="AN3657">
        <f t="shared" ca="1" si="1600"/>
        <v>1</v>
      </c>
      <c r="AO3657">
        <f t="shared" ca="1" si="1601"/>
        <v>0</v>
      </c>
      <c r="AP3657">
        <f t="shared" ca="1" si="1590"/>
        <v>0</v>
      </c>
      <c r="AQ3657">
        <f t="shared" ca="1" si="1602"/>
        <v>0</v>
      </c>
      <c r="AR3657">
        <f t="shared" ca="1" si="1603"/>
        <v>1</v>
      </c>
      <c r="AS3657">
        <v>0</v>
      </c>
      <c r="AT3657">
        <v>0</v>
      </c>
      <c r="AU3657">
        <f t="shared" ca="1" si="1606"/>
        <v>0</v>
      </c>
      <c r="AV3657">
        <f t="shared" ca="1" si="1606"/>
        <v>0</v>
      </c>
      <c r="AW3657">
        <f t="shared" ca="1" si="1606"/>
        <v>1</v>
      </c>
      <c r="AX3657">
        <v>0</v>
      </c>
    </row>
    <row r="3658" spans="1:50" x14ac:dyDescent="0.25">
      <c r="A3658" s="2">
        <v>42511</v>
      </c>
      <c r="B3658">
        <v>2658</v>
      </c>
      <c r="C3658">
        <v>19</v>
      </c>
      <c r="D3658">
        <f t="shared" ca="1" si="1591"/>
        <v>19.027636756396404</v>
      </c>
      <c r="E3658">
        <f t="shared" ca="1" si="1592"/>
        <v>-2.7636756396404394E-2</v>
      </c>
      <c r="F3658" t="str">
        <f t="shared" ca="1" si="1593"/>
        <v>medium</v>
      </c>
      <c r="G3658">
        <v>946</v>
      </c>
      <c r="H3658">
        <f t="shared" si="1594"/>
        <v>946</v>
      </c>
      <c r="I3658">
        <f t="shared" ca="1" si="1595"/>
        <v>1204.0936751041854</v>
      </c>
      <c r="J3658">
        <f t="shared" ca="1" si="1596"/>
        <v>-258.09367510418542</v>
      </c>
      <c r="K3658" t="str">
        <f t="shared" ca="1" si="1597"/>
        <v>medium</v>
      </c>
      <c r="L3658">
        <v>16.899999999999999</v>
      </c>
      <c r="M3658" t="str">
        <f t="shared" si="1569"/>
        <v>high</v>
      </c>
      <c r="N3658">
        <f t="shared" si="1570"/>
        <v>5</v>
      </c>
      <c r="O3658">
        <f t="shared" si="1571"/>
        <v>6</v>
      </c>
      <c r="P3658" t="str">
        <f t="shared" si="1572"/>
        <v>sobota</v>
      </c>
      <c r="Q3658">
        <f t="shared" si="1607"/>
        <v>0</v>
      </c>
      <c r="R3658">
        <f t="shared" si="1607"/>
        <v>0</v>
      </c>
      <c r="S3658">
        <f t="shared" si="1607"/>
        <v>0</v>
      </c>
      <c r="T3658">
        <f t="shared" si="1607"/>
        <v>0</v>
      </c>
      <c r="U3658">
        <f t="shared" si="1607"/>
        <v>1</v>
      </c>
      <c r="V3658">
        <f t="shared" si="1607"/>
        <v>0</v>
      </c>
      <c r="W3658">
        <f t="shared" si="1607"/>
        <v>0</v>
      </c>
      <c r="X3658">
        <f t="shared" si="1607"/>
        <v>0</v>
      </c>
      <c r="Y3658">
        <f t="shared" si="1607"/>
        <v>0</v>
      </c>
      <c r="Z3658">
        <f t="shared" si="1607"/>
        <v>0</v>
      </c>
      <c r="AA3658">
        <f t="shared" si="1607"/>
        <v>0</v>
      </c>
      <c r="AB3658">
        <f t="shared" si="1607"/>
        <v>0</v>
      </c>
      <c r="AC3658">
        <f t="shared" si="1604"/>
        <v>0</v>
      </c>
      <c r="AD3658">
        <f t="shared" si="1604"/>
        <v>0</v>
      </c>
      <c r="AE3658">
        <f t="shared" si="1604"/>
        <v>0</v>
      </c>
      <c r="AF3658">
        <f t="shared" si="1604"/>
        <v>0</v>
      </c>
      <c r="AG3658">
        <f t="shared" si="1604"/>
        <v>0</v>
      </c>
      <c r="AH3658">
        <f t="shared" si="1604"/>
        <v>1</v>
      </c>
      <c r="AI3658">
        <f t="shared" si="1604"/>
        <v>0</v>
      </c>
      <c r="AJ3658">
        <f t="shared" ca="1" si="1588"/>
        <v>1</v>
      </c>
      <c r="AK3658">
        <f t="shared" ca="1" si="1598"/>
        <v>0</v>
      </c>
      <c r="AL3658">
        <f t="shared" ca="1" si="1599"/>
        <v>0</v>
      </c>
      <c r="AM3658">
        <f t="shared" ca="1" si="1589"/>
        <v>0</v>
      </c>
      <c r="AN3658">
        <f t="shared" ca="1" si="1600"/>
        <v>1</v>
      </c>
      <c r="AO3658">
        <f t="shared" ca="1" si="1601"/>
        <v>0</v>
      </c>
      <c r="AP3658">
        <f t="shared" ca="1" si="1590"/>
        <v>0</v>
      </c>
      <c r="AQ3658">
        <f t="shared" ca="1" si="1602"/>
        <v>0</v>
      </c>
      <c r="AR3658">
        <f t="shared" ca="1" si="1603"/>
        <v>1</v>
      </c>
      <c r="AS3658">
        <v>1</v>
      </c>
      <c r="AT3658">
        <v>0</v>
      </c>
      <c r="AU3658">
        <f t="shared" ca="1" si="1606"/>
        <v>0</v>
      </c>
      <c r="AV3658">
        <f t="shared" ca="1" si="1606"/>
        <v>1</v>
      </c>
      <c r="AW3658">
        <f t="shared" ca="1" si="1606"/>
        <v>0</v>
      </c>
      <c r="AX3658">
        <v>0</v>
      </c>
    </row>
    <row r="3659" spans="1:50" x14ac:dyDescent="0.25">
      <c r="A3659" s="2">
        <v>42512</v>
      </c>
      <c r="B3659">
        <v>2659</v>
      </c>
      <c r="C3659">
        <v>12</v>
      </c>
      <c r="D3659">
        <f t="shared" ca="1" si="1591"/>
        <v>19.025266387319526</v>
      </c>
      <c r="E3659">
        <f t="shared" ca="1" si="1592"/>
        <v>-7.025266387319526</v>
      </c>
      <c r="F3659" t="str">
        <f t="shared" ca="1" si="1593"/>
        <v>low</v>
      </c>
      <c r="G3659">
        <v>196</v>
      </c>
      <c r="H3659">
        <f t="shared" si="1594"/>
        <v>196</v>
      </c>
      <c r="I3659">
        <f t="shared" ca="1" si="1595"/>
        <v>1204.0674681019441</v>
      </c>
      <c r="J3659">
        <f t="shared" ca="1" si="1596"/>
        <v>-1008.0674681019441</v>
      </c>
      <c r="K3659" t="str">
        <f t="shared" ca="1" si="1597"/>
        <v>low</v>
      </c>
      <c r="L3659">
        <v>18.7</v>
      </c>
      <c r="M3659" t="str">
        <f t="shared" si="1569"/>
        <v>high</v>
      </c>
      <c r="N3659">
        <f t="shared" si="1570"/>
        <v>5</v>
      </c>
      <c r="O3659">
        <f t="shared" si="1571"/>
        <v>7</v>
      </c>
      <c r="P3659" t="str">
        <f t="shared" si="1572"/>
        <v>neděle</v>
      </c>
      <c r="Q3659">
        <f t="shared" si="1607"/>
        <v>0</v>
      </c>
      <c r="R3659">
        <f t="shared" si="1607"/>
        <v>0</v>
      </c>
      <c r="S3659">
        <f t="shared" si="1607"/>
        <v>0</v>
      </c>
      <c r="T3659">
        <f t="shared" si="1607"/>
        <v>0</v>
      </c>
      <c r="U3659">
        <f t="shared" si="1607"/>
        <v>1</v>
      </c>
      <c r="V3659">
        <f t="shared" si="1607"/>
        <v>0</v>
      </c>
      <c r="W3659">
        <f t="shared" si="1607"/>
        <v>0</v>
      </c>
      <c r="X3659">
        <f t="shared" si="1607"/>
        <v>0</v>
      </c>
      <c r="Y3659">
        <f t="shared" si="1607"/>
        <v>0</v>
      </c>
      <c r="Z3659">
        <f t="shared" si="1607"/>
        <v>0</v>
      </c>
      <c r="AA3659">
        <f t="shared" si="1607"/>
        <v>0</v>
      </c>
      <c r="AB3659">
        <f t="shared" si="1607"/>
        <v>0</v>
      </c>
      <c r="AC3659">
        <f t="shared" si="1604"/>
        <v>0</v>
      </c>
      <c r="AD3659">
        <f t="shared" si="1604"/>
        <v>0</v>
      </c>
      <c r="AE3659">
        <f t="shared" si="1604"/>
        <v>0</v>
      </c>
      <c r="AF3659">
        <f t="shared" si="1604"/>
        <v>0</v>
      </c>
      <c r="AG3659">
        <f t="shared" si="1604"/>
        <v>0</v>
      </c>
      <c r="AH3659">
        <f t="shared" si="1604"/>
        <v>0</v>
      </c>
      <c r="AI3659">
        <f t="shared" si="1604"/>
        <v>1</v>
      </c>
      <c r="AJ3659">
        <f t="shared" ca="1" si="1588"/>
        <v>0</v>
      </c>
      <c r="AK3659">
        <f t="shared" ca="1" si="1598"/>
        <v>1</v>
      </c>
      <c r="AL3659">
        <f t="shared" ca="1" si="1599"/>
        <v>0</v>
      </c>
      <c r="AM3659">
        <f t="shared" ca="1" si="1589"/>
        <v>0</v>
      </c>
      <c r="AN3659">
        <f t="shared" ca="1" si="1600"/>
        <v>1</v>
      </c>
      <c r="AO3659">
        <f t="shared" ca="1" si="1601"/>
        <v>0</v>
      </c>
      <c r="AP3659">
        <f t="shared" ca="1" si="1590"/>
        <v>0</v>
      </c>
      <c r="AQ3659">
        <f t="shared" ca="1" si="1602"/>
        <v>0</v>
      </c>
      <c r="AR3659">
        <f t="shared" ca="1" si="1603"/>
        <v>1</v>
      </c>
      <c r="AS3659">
        <v>0</v>
      </c>
      <c r="AT3659">
        <v>0</v>
      </c>
      <c r="AU3659">
        <f t="shared" ca="1" si="1606"/>
        <v>1</v>
      </c>
      <c r="AV3659">
        <f t="shared" ca="1" si="1606"/>
        <v>0</v>
      </c>
      <c r="AW3659">
        <f t="shared" ca="1" si="1606"/>
        <v>0</v>
      </c>
      <c r="AX3659">
        <v>0</v>
      </c>
    </row>
    <row r="3660" spans="1:50" x14ac:dyDescent="0.25">
      <c r="A3660" s="2">
        <v>42513</v>
      </c>
      <c r="B3660">
        <v>2660</v>
      </c>
      <c r="C3660">
        <v>28</v>
      </c>
      <c r="D3660">
        <f t="shared" ca="1" si="1591"/>
        <v>19.022891439697844</v>
      </c>
      <c r="E3660">
        <f t="shared" ca="1" si="1592"/>
        <v>8.9771085603021561</v>
      </c>
      <c r="F3660" t="str">
        <f t="shared" ca="1" si="1593"/>
        <v>high</v>
      </c>
      <c r="G3660">
        <v>1375</v>
      </c>
      <c r="H3660">
        <f t="shared" si="1594"/>
        <v>1375</v>
      </c>
      <c r="I3660">
        <f t="shared" ca="1" si="1595"/>
        <v>1204.041111347439</v>
      </c>
      <c r="J3660">
        <f t="shared" ca="1" si="1596"/>
        <v>170.95888865256097</v>
      </c>
      <c r="K3660" t="str">
        <f t="shared" ca="1" si="1597"/>
        <v>high</v>
      </c>
      <c r="L3660">
        <v>20.100000000000001</v>
      </c>
      <c r="M3660" t="str">
        <f t="shared" si="1569"/>
        <v>high</v>
      </c>
      <c r="N3660">
        <f t="shared" si="1570"/>
        <v>5</v>
      </c>
      <c r="O3660">
        <f t="shared" si="1571"/>
        <v>1</v>
      </c>
      <c r="P3660" t="str">
        <f t="shared" si="1572"/>
        <v>pondělí</v>
      </c>
      <c r="Q3660">
        <f t="shared" si="1607"/>
        <v>0</v>
      </c>
      <c r="R3660">
        <f t="shared" si="1607"/>
        <v>0</v>
      </c>
      <c r="S3660">
        <f t="shared" si="1607"/>
        <v>0</v>
      </c>
      <c r="T3660">
        <f t="shared" si="1607"/>
        <v>0</v>
      </c>
      <c r="U3660">
        <f t="shared" si="1607"/>
        <v>1</v>
      </c>
      <c r="V3660">
        <f t="shared" si="1607"/>
        <v>0</v>
      </c>
      <c r="W3660">
        <f t="shared" si="1607"/>
        <v>0</v>
      </c>
      <c r="X3660">
        <f t="shared" si="1607"/>
        <v>0</v>
      </c>
      <c r="Y3660">
        <f t="shared" si="1607"/>
        <v>0</v>
      </c>
      <c r="Z3660">
        <f t="shared" si="1607"/>
        <v>0</v>
      </c>
      <c r="AA3660">
        <f t="shared" si="1607"/>
        <v>0</v>
      </c>
      <c r="AB3660">
        <f t="shared" si="1607"/>
        <v>0</v>
      </c>
      <c r="AC3660">
        <f t="shared" si="1604"/>
        <v>1</v>
      </c>
      <c r="AD3660">
        <f t="shared" si="1604"/>
        <v>0</v>
      </c>
      <c r="AE3660">
        <f t="shared" si="1604"/>
        <v>0</v>
      </c>
      <c r="AF3660">
        <f t="shared" si="1604"/>
        <v>0</v>
      </c>
      <c r="AG3660">
        <f t="shared" si="1604"/>
        <v>0</v>
      </c>
      <c r="AH3660">
        <f t="shared" si="1604"/>
        <v>0</v>
      </c>
      <c r="AI3660">
        <f t="shared" si="1604"/>
        <v>0</v>
      </c>
      <c r="AJ3660">
        <f t="shared" ca="1" si="1588"/>
        <v>0</v>
      </c>
      <c r="AK3660">
        <f t="shared" ca="1" si="1598"/>
        <v>1</v>
      </c>
      <c r="AL3660">
        <f t="shared" ca="1" si="1599"/>
        <v>0</v>
      </c>
      <c r="AM3660">
        <f t="shared" ca="1" si="1589"/>
        <v>0</v>
      </c>
      <c r="AN3660">
        <f t="shared" ca="1" si="1600"/>
        <v>1</v>
      </c>
      <c r="AO3660">
        <f t="shared" ca="1" si="1601"/>
        <v>0</v>
      </c>
      <c r="AP3660">
        <f t="shared" ca="1" si="1590"/>
        <v>0</v>
      </c>
      <c r="AQ3660">
        <f t="shared" ca="1" si="1602"/>
        <v>0</v>
      </c>
      <c r="AR3660">
        <f t="shared" ca="1" si="1603"/>
        <v>1</v>
      </c>
      <c r="AS3660">
        <v>0</v>
      </c>
      <c r="AT3660">
        <v>0</v>
      </c>
      <c r="AU3660">
        <f t="shared" ca="1" si="1606"/>
        <v>0</v>
      </c>
      <c r="AV3660">
        <f t="shared" ca="1" si="1606"/>
        <v>0</v>
      </c>
      <c r="AW3660">
        <f t="shared" ca="1" si="1606"/>
        <v>1</v>
      </c>
      <c r="AX3660">
        <v>0</v>
      </c>
    </row>
    <row r="3661" spans="1:50" x14ac:dyDescent="0.25">
      <c r="A3661" s="2">
        <v>42514</v>
      </c>
      <c r="B3661">
        <v>2661</v>
      </c>
      <c r="C3661">
        <v>23</v>
      </c>
      <c r="D3661">
        <f t="shared" ca="1" si="1591"/>
        <v>19.020511913531337</v>
      </c>
      <c r="E3661">
        <f t="shared" ca="1" si="1592"/>
        <v>3.9794880864686633</v>
      </c>
      <c r="F3661" t="str">
        <f t="shared" ca="1" si="1593"/>
        <v>high</v>
      </c>
      <c r="G3661">
        <v>2883</v>
      </c>
      <c r="H3661">
        <f t="shared" si="1594"/>
        <v>2883</v>
      </c>
      <c r="I3661">
        <f t="shared" ca="1" si="1595"/>
        <v>1204.0146048406698</v>
      </c>
      <c r="J3661">
        <f t="shared" ca="1" si="1596"/>
        <v>1678.9853951593302</v>
      </c>
      <c r="K3661" t="str">
        <f t="shared" ca="1" si="1597"/>
        <v>high</v>
      </c>
      <c r="L3661">
        <v>14.6</v>
      </c>
      <c r="M3661" t="str">
        <f t="shared" si="1569"/>
        <v>high</v>
      </c>
      <c r="N3661">
        <f t="shared" si="1570"/>
        <v>5</v>
      </c>
      <c r="O3661">
        <f t="shared" si="1571"/>
        <v>2</v>
      </c>
      <c r="P3661" t="str">
        <f t="shared" si="1572"/>
        <v>úterý</v>
      </c>
      <c r="Q3661">
        <f t="shared" si="1607"/>
        <v>0</v>
      </c>
      <c r="R3661">
        <f t="shared" si="1607"/>
        <v>0</v>
      </c>
      <c r="S3661">
        <f t="shared" si="1607"/>
        <v>0</v>
      </c>
      <c r="T3661">
        <f t="shared" si="1607"/>
        <v>0</v>
      </c>
      <c r="U3661">
        <f t="shared" si="1607"/>
        <v>1</v>
      </c>
      <c r="V3661">
        <f t="shared" si="1607"/>
        <v>0</v>
      </c>
      <c r="W3661">
        <f t="shared" si="1607"/>
        <v>0</v>
      </c>
      <c r="X3661">
        <f t="shared" si="1607"/>
        <v>0</v>
      </c>
      <c r="Y3661">
        <f t="shared" si="1607"/>
        <v>0</v>
      </c>
      <c r="Z3661">
        <f t="shared" si="1607"/>
        <v>0</v>
      </c>
      <c r="AA3661">
        <f t="shared" si="1607"/>
        <v>0</v>
      </c>
      <c r="AB3661">
        <f t="shared" si="1607"/>
        <v>0</v>
      </c>
      <c r="AC3661">
        <f t="shared" si="1604"/>
        <v>0</v>
      </c>
      <c r="AD3661">
        <f t="shared" si="1604"/>
        <v>1</v>
      </c>
      <c r="AE3661">
        <f t="shared" si="1604"/>
        <v>0</v>
      </c>
      <c r="AF3661">
        <f t="shared" si="1604"/>
        <v>0</v>
      </c>
      <c r="AG3661">
        <f t="shared" si="1604"/>
        <v>0</v>
      </c>
      <c r="AH3661">
        <f t="shared" si="1604"/>
        <v>0</v>
      </c>
      <c r="AI3661">
        <f t="shared" si="1604"/>
        <v>0</v>
      </c>
      <c r="AJ3661">
        <f t="shared" ca="1" si="1588"/>
        <v>1</v>
      </c>
      <c r="AK3661">
        <f t="shared" ca="1" si="1598"/>
        <v>0</v>
      </c>
      <c r="AL3661">
        <f t="shared" ca="1" si="1599"/>
        <v>0</v>
      </c>
      <c r="AM3661">
        <f t="shared" ca="1" si="1589"/>
        <v>0</v>
      </c>
      <c r="AN3661">
        <f t="shared" ca="1" si="1600"/>
        <v>1</v>
      </c>
      <c r="AO3661">
        <f t="shared" ca="1" si="1601"/>
        <v>0</v>
      </c>
      <c r="AP3661">
        <f t="shared" ca="1" si="1590"/>
        <v>0</v>
      </c>
      <c r="AQ3661">
        <f t="shared" ca="1" si="1602"/>
        <v>0</v>
      </c>
      <c r="AR3661">
        <f t="shared" ca="1" si="1603"/>
        <v>1</v>
      </c>
      <c r="AS3661">
        <v>0</v>
      </c>
      <c r="AT3661">
        <v>0</v>
      </c>
      <c r="AU3661">
        <f t="shared" ca="1" si="1606"/>
        <v>0</v>
      </c>
      <c r="AV3661">
        <f t="shared" ca="1" si="1606"/>
        <v>0</v>
      </c>
      <c r="AW3661">
        <f t="shared" ca="1" si="1606"/>
        <v>1</v>
      </c>
      <c r="AX3661">
        <v>0</v>
      </c>
    </row>
    <row r="3662" spans="1:50" x14ac:dyDescent="0.25">
      <c r="A3662" s="2">
        <v>42515</v>
      </c>
      <c r="B3662">
        <v>2662</v>
      </c>
      <c r="C3662">
        <v>20</v>
      </c>
      <c r="D3662">
        <f t="shared" ca="1" si="1591"/>
        <v>19.018127808820019</v>
      </c>
      <c r="E3662">
        <f t="shared" ca="1" si="1592"/>
        <v>0.98187219117998126</v>
      </c>
      <c r="F3662" t="str">
        <f t="shared" ca="1" si="1593"/>
        <v>medium</v>
      </c>
      <c r="G3662">
        <v>1068</v>
      </c>
      <c r="H3662">
        <f t="shared" si="1594"/>
        <v>1068</v>
      </c>
      <c r="I3662">
        <f t="shared" ca="1" si="1595"/>
        <v>1203.9879485816364</v>
      </c>
      <c r="J3662">
        <f t="shared" ca="1" si="1596"/>
        <v>-135.98794858163637</v>
      </c>
      <c r="K3662" t="str">
        <f t="shared" ca="1" si="1597"/>
        <v>medium</v>
      </c>
      <c r="L3662">
        <v>18</v>
      </c>
      <c r="M3662" t="str">
        <f t="shared" si="1569"/>
        <v>high</v>
      </c>
      <c r="N3662">
        <f t="shared" si="1570"/>
        <v>5</v>
      </c>
      <c r="O3662">
        <f t="shared" si="1571"/>
        <v>3</v>
      </c>
      <c r="P3662" t="str">
        <f t="shared" si="1572"/>
        <v>středa</v>
      </c>
      <c r="Q3662">
        <f t="shared" si="1607"/>
        <v>0</v>
      </c>
      <c r="R3662">
        <f t="shared" si="1607"/>
        <v>0</v>
      </c>
      <c r="S3662">
        <f t="shared" si="1607"/>
        <v>0</v>
      </c>
      <c r="T3662">
        <f t="shared" si="1607"/>
        <v>0</v>
      </c>
      <c r="U3662">
        <f t="shared" si="1607"/>
        <v>1</v>
      </c>
      <c r="V3662">
        <f t="shared" si="1607"/>
        <v>0</v>
      </c>
      <c r="W3662">
        <f t="shared" si="1607"/>
        <v>0</v>
      </c>
      <c r="X3662">
        <f t="shared" si="1607"/>
        <v>0</v>
      </c>
      <c r="Y3662">
        <f t="shared" si="1607"/>
        <v>0</v>
      </c>
      <c r="Z3662">
        <f t="shared" si="1607"/>
        <v>0</v>
      </c>
      <c r="AA3662">
        <f t="shared" si="1607"/>
        <v>0</v>
      </c>
      <c r="AB3662">
        <f t="shared" si="1607"/>
        <v>0</v>
      </c>
      <c r="AC3662">
        <f t="shared" si="1604"/>
        <v>0</v>
      </c>
      <c r="AD3662">
        <f t="shared" si="1604"/>
        <v>0</v>
      </c>
      <c r="AE3662">
        <f t="shared" si="1604"/>
        <v>1</v>
      </c>
      <c r="AF3662">
        <f t="shared" si="1604"/>
        <v>0</v>
      </c>
      <c r="AG3662">
        <f t="shared" si="1604"/>
        <v>0</v>
      </c>
      <c r="AH3662">
        <f t="shared" si="1604"/>
        <v>0</v>
      </c>
      <c r="AI3662">
        <f t="shared" si="1604"/>
        <v>0</v>
      </c>
      <c r="AJ3662">
        <f t="shared" ca="1" si="1588"/>
        <v>0</v>
      </c>
      <c r="AK3662">
        <f t="shared" ca="1" si="1598"/>
        <v>1</v>
      </c>
      <c r="AL3662">
        <f t="shared" ca="1" si="1599"/>
        <v>0</v>
      </c>
      <c r="AM3662">
        <f t="shared" ca="1" si="1589"/>
        <v>0</v>
      </c>
      <c r="AN3662">
        <f t="shared" ca="1" si="1600"/>
        <v>1</v>
      </c>
      <c r="AO3662">
        <f t="shared" ca="1" si="1601"/>
        <v>0</v>
      </c>
      <c r="AP3662">
        <f t="shared" ca="1" si="1590"/>
        <v>0</v>
      </c>
      <c r="AQ3662">
        <f t="shared" ca="1" si="1602"/>
        <v>0</v>
      </c>
      <c r="AR3662">
        <f t="shared" ca="1" si="1603"/>
        <v>1</v>
      </c>
      <c r="AS3662">
        <v>1</v>
      </c>
      <c r="AT3662">
        <v>0</v>
      </c>
      <c r="AU3662">
        <f t="shared" ca="1" si="1606"/>
        <v>0</v>
      </c>
      <c r="AV3662">
        <f t="shared" ca="1" si="1606"/>
        <v>1</v>
      </c>
      <c r="AW3662">
        <f t="shared" ca="1" si="1606"/>
        <v>0</v>
      </c>
      <c r="AX3662">
        <v>0</v>
      </c>
    </row>
    <row r="3663" spans="1:50" x14ac:dyDescent="0.25">
      <c r="A3663" s="2">
        <v>42516</v>
      </c>
      <c r="B3663">
        <v>2663</v>
      </c>
      <c r="C3663">
        <v>26</v>
      </c>
      <c r="D3663">
        <f t="shared" ca="1" si="1591"/>
        <v>19.015739125563883</v>
      </c>
      <c r="E3663">
        <f t="shared" ca="1" si="1592"/>
        <v>6.9842608744361172</v>
      </c>
      <c r="F3663" t="str">
        <f t="shared" ca="1" si="1593"/>
        <v>high</v>
      </c>
      <c r="G3663">
        <v>6276</v>
      </c>
      <c r="H3663">
        <f t="shared" si="1594"/>
        <v>6276</v>
      </c>
      <c r="I3663">
        <f t="shared" ca="1" si="1595"/>
        <v>1203.9611425703388</v>
      </c>
      <c r="J3663">
        <f t="shared" ca="1" si="1596"/>
        <v>5072.0388574296612</v>
      </c>
      <c r="K3663" t="str">
        <f t="shared" ca="1" si="1597"/>
        <v>high</v>
      </c>
      <c r="L3663">
        <v>17.399999999999999</v>
      </c>
      <c r="M3663" t="str">
        <f t="shared" si="1569"/>
        <v>high</v>
      </c>
      <c r="N3663">
        <f t="shared" si="1570"/>
        <v>5</v>
      </c>
      <c r="O3663">
        <f t="shared" si="1571"/>
        <v>4</v>
      </c>
      <c r="P3663" t="str">
        <f t="shared" si="1572"/>
        <v>čtvrtek</v>
      </c>
      <c r="Q3663">
        <f t="shared" si="1607"/>
        <v>0</v>
      </c>
      <c r="R3663">
        <f t="shared" si="1607"/>
        <v>0</v>
      </c>
      <c r="S3663">
        <f t="shared" si="1607"/>
        <v>0</v>
      </c>
      <c r="T3663">
        <f t="shared" si="1607"/>
        <v>0</v>
      </c>
      <c r="U3663">
        <f t="shared" si="1607"/>
        <v>1</v>
      </c>
      <c r="V3663">
        <f t="shared" si="1607"/>
        <v>0</v>
      </c>
      <c r="W3663">
        <f t="shared" si="1607"/>
        <v>0</v>
      </c>
      <c r="X3663">
        <f t="shared" si="1607"/>
        <v>0</v>
      </c>
      <c r="Y3663">
        <f t="shared" si="1607"/>
        <v>0</v>
      </c>
      <c r="Z3663">
        <f t="shared" si="1607"/>
        <v>0</v>
      </c>
      <c r="AA3663">
        <f t="shared" si="1607"/>
        <v>0</v>
      </c>
      <c r="AB3663">
        <f t="shared" si="1607"/>
        <v>0</v>
      </c>
      <c r="AC3663">
        <f t="shared" si="1604"/>
        <v>0</v>
      </c>
      <c r="AD3663">
        <f t="shared" si="1604"/>
        <v>0</v>
      </c>
      <c r="AE3663">
        <f t="shared" si="1604"/>
        <v>0</v>
      </c>
      <c r="AF3663">
        <f t="shared" si="1604"/>
        <v>1</v>
      </c>
      <c r="AG3663">
        <f t="shared" si="1604"/>
        <v>0</v>
      </c>
      <c r="AH3663">
        <f t="shared" si="1604"/>
        <v>0</v>
      </c>
      <c r="AI3663">
        <f t="shared" si="1604"/>
        <v>0</v>
      </c>
      <c r="AJ3663">
        <f t="shared" ca="1" si="1588"/>
        <v>1</v>
      </c>
      <c r="AK3663">
        <f t="shared" ca="1" si="1598"/>
        <v>0</v>
      </c>
      <c r="AL3663">
        <f t="shared" ca="1" si="1599"/>
        <v>0</v>
      </c>
      <c r="AM3663">
        <f t="shared" ca="1" si="1589"/>
        <v>0</v>
      </c>
      <c r="AN3663">
        <f t="shared" ca="1" si="1600"/>
        <v>1</v>
      </c>
      <c r="AO3663">
        <f t="shared" ca="1" si="1601"/>
        <v>0</v>
      </c>
      <c r="AP3663">
        <f t="shared" ca="1" si="1590"/>
        <v>0</v>
      </c>
      <c r="AQ3663">
        <f t="shared" ca="1" si="1602"/>
        <v>0</v>
      </c>
      <c r="AR3663">
        <f t="shared" ca="1" si="1603"/>
        <v>1</v>
      </c>
      <c r="AS3663">
        <v>0</v>
      </c>
      <c r="AT3663">
        <v>0</v>
      </c>
      <c r="AU3663">
        <f t="shared" ca="1" si="1606"/>
        <v>0</v>
      </c>
      <c r="AV3663">
        <f t="shared" ca="1" si="1606"/>
        <v>0</v>
      </c>
      <c r="AW3663">
        <f t="shared" ca="1" si="1606"/>
        <v>1</v>
      </c>
      <c r="AX3663">
        <v>0</v>
      </c>
    </row>
    <row r="3664" spans="1:50" x14ac:dyDescent="0.25">
      <c r="A3664" s="2">
        <v>42517</v>
      </c>
      <c r="B3664">
        <v>2664</v>
      </c>
      <c r="C3664">
        <v>24</v>
      </c>
      <c r="D3664">
        <f t="shared" ca="1" si="1591"/>
        <v>19.013345863762936</v>
      </c>
      <c r="E3664">
        <f t="shared" ca="1" si="1592"/>
        <v>4.986654136237064</v>
      </c>
      <c r="F3664" t="str">
        <f t="shared" ca="1" si="1593"/>
        <v>high</v>
      </c>
      <c r="G3664">
        <v>1351</v>
      </c>
      <c r="H3664">
        <f t="shared" si="1594"/>
        <v>1351</v>
      </c>
      <c r="I3664">
        <f t="shared" ca="1" si="1595"/>
        <v>1203.9341868067768</v>
      </c>
      <c r="J3664">
        <f t="shared" ca="1" si="1596"/>
        <v>147.06581319322322</v>
      </c>
      <c r="K3664" t="str">
        <f t="shared" ca="1" si="1597"/>
        <v>high</v>
      </c>
      <c r="L3664">
        <v>18.100000000000001</v>
      </c>
      <c r="M3664" t="str">
        <f t="shared" si="1569"/>
        <v>high</v>
      </c>
      <c r="N3664">
        <f t="shared" si="1570"/>
        <v>5</v>
      </c>
      <c r="O3664">
        <f t="shared" si="1571"/>
        <v>5</v>
      </c>
      <c r="P3664" t="str">
        <f t="shared" si="1572"/>
        <v>pátek</v>
      </c>
      <c r="Q3664">
        <f t="shared" si="1607"/>
        <v>0</v>
      </c>
      <c r="R3664">
        <f t="shared" si="1607"/>
        <v>0</v>
      </c>
      <c r="S3664">
        <f t="shared" si="1607"/>
        <v>0</v>
      </c>
      <c r="T3664">
        <f t="shared" si="1607"/>
        <v>0</v>
      </c>
      <c r="U3664">
        <f t="shared" si="1607"/>
        <v>1</v>
      </c>
      <c r="V3664">
        <f t="shared" si="1607"/>
        <v>0</v>
      </c>
      <c r="W3664">
        <f t="shared" si="1607"/>
        <v>0</v>
      </c>
      <c r="X3664">
        <f t="shared" si="1607"/>
        <v>0</v>
      </c>
      <c r="Y3664">
        <f t="shared" si="1607"/>
        <v>0</v>
      </c>
      <c r="Z3664">
        <f t="shared" si="1607"/>
        <v>0</v>
      </c>
      <c r="AA3664">
        <f t="shared" si="1607"/>
        <v>0</v>
      </c>
      <c r="AB3664">
        <f t="shared" si="1607"/>
        <v>0</v>
      </c>
      <c r="AC3664">
        <f t="shared" si="1604"/>
        <v>0</v>
      </c>
      <c r="AD3664">
        <f t="shared" si="1604"/>
        <v>0</v>
      </c>
      <c r="AE3664">
        <f t="shared" si="1604"/>
        <v>0</v>
      </c>
      <c r="AF3664">
        <f t="shared" ref="AC3664:AI3700" si="1608">VLOOKUP($O3664,$V$74:$AC$80,AF$592+1,0)</f>
        <v>0</v>
      </c>
      <c r="AG3664">
        <f t="shared" si="1608"/>
        <v>1</v>
      </c>
      <c r="AH3664">
        <f t="shared" si="1608"/>
        <v>0</v>
      </c>
      <c r="AI3664">
        <f t="shared" si="1608"/>
        <v>0</v>
      </c>
      <c r="AJ3664">
        <f t="shared" ca="1" si="1588"/>
        <v>0</v>
      </c>
      <c r="AK3664">
        <f t="shared" ca="1" si="1598"/>
        <v>1</v>
      </c>
      <c r="AL3664">
        <f t="shared" ca="1" si="1599"/>
        <v>0</v>
      </c>
      <c r="AM3664">
        <f t="shared" ca="1" si="1589"/>
        <v>1</v>
      </c>
      <c r="AN3664">
        <f t="shared" ca="1" si="1600"/>
        <v>0</v>
      </c>
      <c r="AO3664">
        <f t="shared" ca="1" si="1601"/>
        <v>0</v>
      </c>
      <c r="AP3664">
        <f t="shared" ca="1" si="1590"/>
        <v>0</v>
      </c>
      <c r="AQ3664">
        <f t="shared" ca="1" si="1602"/>
        <v>0</v>
      </c>
      <c r="AR3664">
        <f t="shared" ca="1" si="1603"/>
        <v>1</v>
      </c>
      <c r="AS3664">
        <v>0</v>
      </c>
      <c r="AT3664">
        <v>1</v>
      </c>
      <c r="AU3664">
        <f t="shared" ca="1" si="1606"/>
        <v>0</v>
      </c>
      <c r="AV3664">
        <f t="shared" ca="1" si="1606"/>
        <v>0</v>
      </c>
      <c r="AW3664">
        <f t="shared" ca="1" si="1606"/>
        <v>1</v>
      </c>
      <c r="AX3664">
        <v>0</v>
      </c>
    </row>
    <row r="3665" spans="1:50" x14ac:dyDescent="0.25">
      <c r="A3665" s="2">
        <v>42518</v>
      </c>
      <c r="B3665">
        <v>2665</v>
      </c>
      <c r="C3665">
        <v>15</v>
      </c>
      <c r="D3665">
        <f t="shared" ca="1" si="1591"/>
        <v>19.010948023417171</v>
      </c>
      <c r="E3665">
        <f t="shared" ca="1" si="1592"/>
        <v>-4.0109480234171713</v>
      </c>
      <c r="F3665" t="str">
        <f t="shared" ca="1" si="1593"/>
        <v>low</v>
      </c>
      <c r="G3665">
        <v>1101</v>
      </c>
      <c r="H3665">
        <f t="shared" si="1594"/>
        <v>1101</v>
      </c>
      <c r="I3665">
        <f t="shared" ca="1" si="1595"/>
        <v>1203.9070812909508</v>
      </c>
      <c r="J3665">
        <f t="shared" ca="1" si="1596"/>
        <v>-102.90708129095083</v>
      </c>
      <c r="K3665" t="str">
        <f t="shared" ca="1" si="1597"/>
        <v>medium</v>
      </c>
      <c r="L3665">
        <v>20.8</v>
      </c>
      <c r="M3665" t="str">
        <f t="shared" si="1569"/>
        <v>high</v>
      </c>
      <c r="N3665">
        <f t="shared" si="1570"/>
        <v>5</v>
      </c>
      <c r="O3665">
        <f t="shared" si="1571"/>
        <v>6</v>
      </c>
      <c r="P3665" t="str">
        <f t="shared" si="1572"/>
        <v>sobota</v>
      </c>
      <c r="Q3665">
        <f t="shared" si="1607"/>
        <v>0</v>
      </c>
      <c r="R3665">
        <f t="shared" si="1607"/>
        <v>0</v>
      </c>
      <c r="S3665">
        <f t="shared" si="1607"/>
        <v>0</v>
      </c>
      <c r="T3665">
        <f t="shared" si="1607"/>
        <v>0</v>
      </c>
      <c r="U3665">
        <f t="shared" si="1607"/>
        <v>1</v>
      </c>
      <c r="V3665">
        <f t="shared" si="1607"/>
        <v>0</v>
      </c>
      <c r="W3665">
        <f t="shared" si="1607"/>
        <v>0</v>
      </c>
      <c r="X3665">
        <f t="shared" si="1607"/>
        <v>0</v>
      </c>
      <c r="Y3665">
        <f t="shared" si="1607"/>
        <v>0</v>
      </c>
      <c r="Z3665">
        <f t="shared" si="1607"/>
        <v>0</v>
      </c>
      <c r="AA3665">
        <f t="shared" si="1607"/>
        <v>0</v>
      </c>
      <c r="AB3665">
        <f t="shared" si="1607"/>
        <v>0</v>
      </c>
      <c r="AC3665">
        <f t="shared" si="1608"/>
        <v>0</v>
      </c>
      <c r="AD3665">
        <f t="shared" si="1608"/>
        <v>0</v>
      </c>
      <c r="AE3665">
        <f t="shared" si="1608"/>
        <v>0</v>
      </c>
      <c r="AF3665">
        <f t="shared" si="1608"/>
        <v>0</v>
      </c>
      <c r="AG3665">
        <f t="shared" si="1608"/>
        <v>0</v>
      </c>
      <c r="AH3665">
        <f t="shared" si="1608"/>
        <v>1</v>
      </c>
      <c r="AI3665">
        <f t="shared" si="1608"/>
        <v>0</v>
      </c>
      <c r="AJ3665">
        <f t="shared" ca="1" si="1588"/>
        <v>0</v>
      </c>
      <c r="AK3665">
        <f t="shared" ca="1" si="1598"/>
        <v>1</v>
      </c>
      <c r="AL3665">
        <f t="shared" ca="1" si="1599"/>
        <v>0</v>
      </c>
      <c r="AM3665">
        <f t="shared" ca="1" si="1589"/>
        <v>0</v>
      </c>
      <c r="AN3665">
        <f t="shared" ca="1" si="1600"/>
        <v>1</v>
      </c>
      <c r="AO3665">
        <f t="shared" ca="1" si="1601"/>
        <v>0</v>
      </c>
      <c r="AP3665">
        <f t="shared" ca="1" si="1590"/>
        <v>0</v>
      </c>
      <c r="AQ3665">
        <f t="shared" ca="1" si="1602"/>
        <v>0</v>
      </c>
      <c r="AR3665">
        <f t="shared" ca="1" si="1603"/>
        <v>1</v>
      </c>
      <c r="AS3665">
        <v>1</v>
      </c>
      <c r="AT3665">
        <v>0</v>
      </c>
      <c r="AU3665">
        <f t="shared" ca="1" si="1606"/>
        <v>1</v>
      </c>
      <c r="AV3665">
        <f t="shared" ca="1" si="1606"/>
        <v>0</v>
      </c>
      <c r="AW3665">
        <f t="shared" ca="1" si="1606"/>
        <v>0</v>
      </c>
      <c r="AX3665">
        <v>0</v>
      </c>
    </row>
    <row r="3666" spans="1:50" x14ac:dyDescent="0.25">
      <c r="A3666" s="2">
        <v>42519</v>
      </c>
      <c r="B3666">
        <v>2666</v>
      </c>
      <c r="C3666">
        <v>18</v>
      </c>
      <c r="D3666">
        <f t="shared" ca="1" si="1591"/>
        <v>19.008545604526589</v>
      </c>
      <c r="E3666">
        <f t="shared" ca="1" si="1592"/>
        <v>-1.0085456045265886</v>
      </c>
      <c r="F3666" t="str">
        <f t="shared" ca="1" si="1593"/>
        <v>medium</v>
      </c>
      <c r="G3666">
        <v>501</v>
      </c>
      <c r="H3666">
        <f t="shared" si="1594"/>
        <v>501</v>
      </c>
      <c r="I3666">
        <f t="shared" ca="1" si="1595"/>
        <v>1203.8798260228609</v>
      </c>
      <c r="J3666">
        <f t="shared" ca="1" si="1596"/>
        <v>-702.87982602286093</v>
      </c>
      <c r="K3666" t="str">
        <f t="shared" ca="1" si="1597"/>
        <v>low</v>
      </c>
      <c r="L3666">
        <v>21.7</v>
      </c>
      <c r="M3666" t="str">
        <f t="shared" si="1569"/>
        <v>high</v>
      </c>
      <c r="N3666">
        <f t="shared" si="1570"/>
        <v>5</v>
      </c>
      <c r="O3666">
        <f t="shared" si="1571"/>
        <v>7</v>
      </c>
      <c r="P3666" t="str">
        <f t="shared" si="1572"/>
        <v>neděle</v>
      </c>
      <c r="Q3666">
        <f t="shared" si="1607"/>
        <v>0</v>
      </c>
      <c r="R3666">
        <f t="shared" si="1607"/>
        <v>0</v>
      </c>
      <c r="S3666">
        <f t="shared" si="1607"/>
        <v>0</v>
      </c>
      <c r="T3666">
        <f t="shared" si="1607"/>
        <v>0</v>
      </c>
      <c r="U3666">
        <f t="shared" si="1607"/>
        <v>1</v>
      </c>
      <c r="V3666">
        <f t="shared" si="1607"/>
        <v>0</v>
      </c>
      <c r="W3666">
        <f t="shared" si="1607"/>
        <v>0</v>
      </c>
      <c r="X3666">
        <f t="shared" si="1607"/>
        <v>0</v>
      </c>
      <c r="Y3666">
        <f t="shared" si="1607"/>
        <v>0</v>
      </c>
      <c r="Z3666">
        <f t="shared" si="1607"/>
        <v>0</v>
      </c>
      <c r="AA3666">
        <f t="shared" si="1607"/>
        <v>0</v>
      </c>
      <c r="AB3666">
        <f t="shared" si="1607"/>
        <v>0</v>
      </c>
      <c r="AC3666">
        <f t="shared" si="1608"/>
        <v>0</v>
      </c>
      <c r="AD3666">
        <f t="shared" si="1608"/>
        <v>0</v>
      </c>
      <c r="AE3666">
        <f t="shared" si="1608"/>
        <v>0</v>
      </c>
      <c r="AF3666">
        <f t="shared" si="1608"/>
        <v>0</v>
      </c>
      <c r="AG3666">
        <f t="shared" si="1608"/>
        <v>0</v>
      </c>
      <c r="AH3666">
        <f t="shared" si="1608"/>
        <v>0</v>
      </c>
      <c r="AI3666">
        <f t="shared" si="1608"/>
        <v>1</v>
      </c>
      <c r="AJ3666">
        <f t="shared" ca="1" si="1588"/>
        <v>1</v>
      </c>
      <c r="AK3666">
        <f t="shared" ca="1" si="1598"/>
        <v>0</v>
      </c>
      <c r="AL3666">
        <f t="shared" ca="1" si="1599"/>
        <v>0</v>
      </c>
      <c r="AM3666">
        <f t="shared" ca="1" si="1589"/>
        <v>1</v>
      </c>
      <c r="AN3666">
        <f t="shared" ca="1" si="1600"/>
        <v>0</v>
      </c>
      <c r="AO3666">
        <f t="shared" ca="1" si="1601"/>
        <v>0</v>
      </c>
      <c r="AP3666">
        <f t="shared" ca="1" si="1590"/>
        <v>0</v>
      </c>
      <c r="AQ3666">
        <f t="shared" ca="1" si="1602"/>
        <v>0</v>
      </c>
      <c r="AR3666">
        <f t="shared" ca="1" si="1603"/>
        <v>1</v>
      </c>
      <c r="AS3666">
        <v>1</v>
      </c>
      <c r="AT3666">
        <v>0</v>
      </c>
      <c r="AU3666">
        <f t="shared" ca="1" si="1606"/>
        <v>0</v>
      </c>
      <c r="AV3666">
        <f t="shared" ca="1" si="1606"/>
        <v>1</v>
      </c>
      <c r="AW3666">
        <f t="shared" ca="1" si="1606"/>
        <v>0</v>
      </c>
      <c r="AX3666">
        <v>0</v>
      </c>
    </row>
    <row r="3667" spans="1:50" x14ac:dyDescent="0.25">
      <c r="A3667" s="2">
        <v>42520</v>
      </c>
      <c r="B3667">
        <v>2667</v>
      </c>
      <c r="C3667">
        <v>26</v>
      </c>
      <c r="D3667">
        <f t="shared" ca="1" si="1591"/>
        <v>19.006138607091195</v>
      </c>
      <c r="E3667">
        <f t="shared" ca="1" si="1592"/>
        <v>6.9938613929088049</v>
      </c>
      <c r="F3667" t="str">
        <f t="shared" ca="1" si="1593"/>
        <v>high</v>
      </c>
      <c r="G3667">
        <v>1254</v>
      </c>
      <c r="H3667">
        <f t="shared" si="1594"/>
        <v>1254</v>
      </c>
      <c r="I3667">
        <f t="shared" ca="1" si="1595"/>
        <v>1203.8524210025066</v>
      </c>
      <c r="J3667">
        <f t="shared" ca="1" si="1596"/>
        <v>50.147578997493383</v>
      </c>
      <c r="K3667" t="str">
        <f t="shared" ca="1" si="1597"/>
        <v>medium</v>
      </c>
      <c r="L3667">
        <v>20.100000000000001</v>
      </c>
      <c r="M3667" t="str">
        <f t="shared" si="1569"/>
        <v>high</v>
      </c>
      <c r="N3667">
        <f t="shared" si="1570"/>
        <v>5</v>
      </c>
      <c r="O3667">
        <f t="shared" si="1571"/>
        <v>1</v>
      </c>
      <c r="P3667" t="str">
        <f t="shared" si="1572"/>
        <v>pondělí</v>
      </c>
      <c r="Q3667">
        <f t="shared" si="1607"/>
        <v>0</v>
      </c>
      <c r="R3667">
        <f t="shared" si="1607"/>
        <v>0</v>
      </c>
      <c r="S3667">
        <f t="shared" si="1607"/>
        <v>0</v>
      </c>
      <c r="T3667">
        <f t="shared" si="1607"/>
        <v>0</v>
      </c>
      <c r="U3667">
        <f t="shared" si="1607"/>
        <v>1</v>
      </c>
      <c r="V3667">
        <f t="shared" si="1607"/>
        <v>0</v>
      </c>
      <c r="W3667">
        <f t="shared" si="1607"/>
        <v>0</v>
      </c>
      <c r="X3667">
        <f t="shared" si="1607"/>
        <v>0</v>
      </c>
      <c r="Y3667">
        <f t="shared" si="1607"/>
        <v>0</v>
      </c>
      <c r="Z3667">
        <f t="shared" si="1607"/>
        <v>0</v>
      </c>
      <c r="AA3667">
        <f t="shared" si="1607"/>
        <v>0</v>
      </c>
      <c r="AB3667">
        <f t="shared" si="1607"/>
        <v>0</v>
      </c>
      <c r="AC3667">
        <f t="shared" si="1608"/>
        <v>1</v>
      </c>
      <c r="AD3667">
        <f t="shared" si="1608"/>
        <v>0</v>
      </c>
      <c r="AE3667">
        <f t="shared" si="1608"/>
        <v>0</v>
      </c>
      <c r="AF3667">
        <f t="shared" si="1608"/>
        <v>0</v>
      </c>
      <c r="AG3667">
        <f t="shared" si="1608"/>
        <v>0</v>
      </c>
      <c r="AH3667">
        <f t="shared" si="1608"/>
        <v>0</v>
      </c>
      <c r="AI3667">
        <f t="shared" si="1608"/>
        <v>0</v>
      </c>
      <c r="AJ3667">
        <f t="shared" ca="1" si="1588"/>
        <v>1</v>
      </c>
      <c r="AK3667">
        <f t="shared" ca="1" si="1598"/>
        <v>0</v>
      </c>
      <c r="AL3667">
        <f t="shared" ca="1" si="1599"/>
        <v>0</v>
      </c>
      <c r="AM3667">
        <f t="shared" ca="1" si="1589"/>
        <v>1</v>
      </c>
      <c r="AN3667">
        <f t="shared" ca="1" si="1600"/>
        <v>0</v>
      </c>
      <c r="AO3667">
        <f t="shared" ca="1" si="1601"/>
        <v>0</v>
      </c>
      <c r="AP3667">
        <f t="shared" ca="1" si="1590"/>
        <v>0</v>
      </c>
      <c r="AQ3667">
        <f t="shared" ca="1" si="1602"/>
        <v>0</v>
      </c>
      <c r="AR3667">
        <f t="shared" ca="1" si="1603"/>
        <v>1</v>
      </c>
      <c r="AS3667">
        <v>0</v>
      </c>
      <c r="AT3667">
        <v>0</v>
      </c>
      <c r="AU3667">
        <f t="shared" ca="1" si="1606"/>
        <v>0</v>
      </c>
      <c r="AV3667">
        <f t="shared" ca="1" si="1606"/>
        <v>0</v>
      </c>
      <c r="AW3667">
        <f t="shared" ca="1" si="1606"/>
        <v>1</v>
      </c>
      <c r="AX3667">
        <v>0</v>
      </c>
    </row>
    <row r="3668" spans="1:50" x14ac:dyDescent="0.25">
      <c r="A3668" s="2">
        <v>42521</v>
      </c>
      <c r="B3668">
        <v>2668</v>
      </c>
      <c r="C3668">
        <v>20</v>
      </c>
      <c r="D3668">
        <f t="shared" ca="1" si="1591"/>
        <v>19.003727031110984</v>
      </c>
      <c r="E3668">
        <f t="shared" ca="1" si="1592"/>
        <v>0.9962729688890164</v>
      </c>
      <c r="F3668" t="str">
        <f t="shared" ca="1" si="1593"/>
        <v>medium</v>
      </c>
      <c r="G3668">
        <v>822</v>
      </c>
      <c r="H3668">
        <f t="shared" si="1594"/>
        <v>822</v>
      </c>
      <c r="I3668">
        <f t="shared" ca="1" si="1595"/>
        <v>1203.8248662298884</v>
      </c>
      <c r="J3668">
        <f t="shared" ca="1" si="1596"/>
        <v>-381.82486622988836</v>
      </c>
      <c r="K3668" t="str">
        <f t="shared" ca="1" si="1597"/>
        <v>low</v>
      </c>
      <c r="L3668">
        <v>18.899999999999999</v>
      </c>
      <c r="M3668" t="str">
        <f t="shared" ref="M3668:M3731" si="1609">VLOOKUP(L3668,$A$17:$C$20,3)</f>
        <v>high</v>
      </c>
      <c r="N3668">
        <f t="shared" si="1570"/>
        <v>5</v>
      </c>
      <c r="O3668">
        <f t="shared" si="1571"/>
        <v>2</v>
      </c>
      <c r="P3668" t="str">
        <f t="shared" si="1572"/>
        <v>úterý</v>
      </c>
      <c r="Q3668">
        <f t="shared" si="1607"/>
        <v>0</v>
      </c>
      <c r="R3668">
        <f t="shared" si="1607"/>
        <v>0</v>
      </c>
      <c r="S3668">
        <f t="shared" si="1607"/>
        <v>0</v>
      </c>
      <c r="T3668">
        <f t="shared" si="1607"/>
        <v>0</v>
      </c>
      <c r="U3668">
        <f t="shared" si="1607"/>
        <v>1</v>
      </c>
      <c r="V3668">
        <f t="shared" si="1607"/>
        <v>0</v>
      </c>
      <c r="W3668">
        <f t="shared" si="1607"/>
        <v>0</v>
      </c>
      <c r="X3668">
        <f t="shared" si="1607"/>
        <v>0</v>
      </c>
      <c r="Y3668">
        <f t="shared" si="1607"/>
        <v>0</v>
      </c>
      <c r="Z3668">
        <f t="shared" si="1607"/>
        <v>0</v>
      </c>
      <c r="AA3668">
        <f t="shared" si="1607"/>
        <v>0</v>
      </c>
      <c r="AB3668">
        <f t="shared" si="1607"/>
        <v>0</v>
      </c>
      <c r="AC3668">
        <f t="shared" si="1608"/>
        <v>0</v>
      </c>
      <c r="AD3668">
        <f t="shared" si="1608"/>
        <v>1</v>
      </c>
      <c r="AE3668">
        <f t="shared" si="1608"/>
        <v>0</v>
      </c>
      <c r="AF3668">
        <f t="shared" si="1608"/>
        <v>0</v>
      </c>
      <c r="AG3668">
        <f t="shared" si="1608"/>
        <v>0</v>
      </c>
      <c r="AH3668">
        <f t="shared" si="1608"/>
        <v>0</v>
      </c>
      <c r="AI3668">
        <f t="shared" si="1608"/>
        <v>0</v>
      </c>
      <c r="AJ3668">
        <f t="shared" ca="1" si="1588"/>
        <v>1</v>
      </c>
      <c r="AK3668">
        <f t="shared" ca="1" si="1598"/>
        <v>0</v>
      </c>
      <c r="AL3668">
        <f t="shared" ca="1" si="1599"/>
        <v>0</v>
      </c>
      <c r="AM3668">
        <f t="shared" ca="1" si="1589"/>
        <v>0</v>
      </c>
      <c r="AN3668">
        <f t="shared" ca="1" si="1600"/>
        <v>1</v>
      </c>
      <c r="AO3668">
        <f t="shared" ca="1" si="1601"/>
        <v>0</v>
      </c>
      <c r="AP3668">
        <f t="shared" ca="1" si="1590"/>
        <v>0</v>
      </c>
      <c r="AQ3668">
        <f t="shared" ca="1" si="1602"/>
        <v>0</v>
      </c>
      <c r="AR3668">
        <f t="shared" ca="1" si="1603"/>
        <v>1</v>
      </c>
      <c r="AS3668">
        <v>0</v>
      </c>
      <c r="AT3668">
        <v>0</v>
      </c>
      <c r="AU3668">
        <f t="shared" ca="1" si="1606"/>
        <v>0</v>
      </c>
      <c r="AV3668">
        <f t="shared" ca="1" si="1606"/>
        <v>1</v>
      </c>
      <c r="AW3668">
        <f t="shared" ca="1" si="1606"/>
        <v>0</v>
      </c>
      <c r="AX3668">
        <v>0</v>
      </c>
    </row>
    <row r="3669" spans="1:50" x14ac:dyDescent="0.25">
      <c r="A3669" s="2">
        <v>42522</v>
      </c>
      <c r="B3669">
        <v>2669</v>
      </c>
      <c r="C3669">
        <v>21</v>
      </c>
      <c r="D3669">
        <f t="shared" ca="1" si="1591"/>
        <v>19.001310876585954</v>
      </c>
      <c r="E3669">
        <f t="shared" ca="1" si="1592"/>
        <v>1.9986891234140458</v>
      </c>
      <c r="F3669" t="str">
        <f t="shared" ca="1" si="1593"/>
        <v>medium</v>
      </c>
      <c r="G3669">
        <v>1482</v>
      </c>
      <c r="H3669">
        <f t="shared" si="1594"/>
        <v>1482</v>
      </c>
      <c r="I3669">
        <f t="shared" ca="1" si="1595"/>
        <v>1203.7971617050061</v>
      </c>
      <c r="J3669">
        <f t="shared" ca="1" si="1596"/>
        <v>278.20283829499385</v>
      </c>
      <c r="K3669" t="str">
        <f t="shared" ca="1" si="1597"/>
        <v>high</v>
      </c>
      <c r="L3669">
        <v>16.8</v>
      </c>
      <c r="M3669" t="str">
        <f t="shared" si="1609"/>
        <v>high</v>
      </c>
      <c r="N3669">
        <f t="shared" si="1570"/>
        <v>6</v>
      </c>
      <c r="O3669">
        <f t="shared" si="1571"/>
        <v>3</v>
      </c>
      <c r="P3669" t="str">
        <f t="shared" si="1572"/>
        <v>středa</v>
      </c>
      <c r="Q3669">
        <f t="shared" si="1607"/>
        <v>0</v>
      </c>
      <c r="R3669">
        <f t="shared" si="1607"/>
        <v>0</v>
      </c>
      <c r="S3669">
        <f t="shared" si="1607"/>
        <v>0</v>
      </c>
      <c r="T3669">
        <f t="shared" si="1607"/>
        <v>0</v>
      </c>
      <c r="U3669">
        <f t="shared" si="1607"/>
        <v>0</v>
      </c>
      <c r="V3669">
        <f t="shared" si="1607"/>
        <v>1</v>
      </c>
      <c r="W3669">
        <f t="shared" si="1607"/>
        <v>0</v>
      </c>
      <c r="X3669">
        <f t="shared" si="1607"/>
        <v>0</v>
      </c>
      <c r="Y3669">
        <f t="shared" si="1607"/>
        <v>0</v>
      </c>
      <c r="Z3669">
        <f t="shared" si="1607"/>
        <v>0</v>
      </c>
      <c r="AA3669">
        <f t="shared" si="1607"/>
        <v>0</v>
      </c>
      <c r="AB3669">
        <f t="shared" si="1607"/>
        <v>0</v>
      </c>
      <c r="AC3669">
        <f t="shared" si="1608"/>
        <v>0</v>
      </c>
      <c r="AD3669">
        <f t="shared" si="1608"/>
        <v>0</v>
      </c>
      <c r="AE3669">
        <f t="shared" si="1608"/>
        <v>1</v>
      </c>
      <c r="AF3669">
        <f t="shared" si="1608"/>
        <v>0</v>
      </c>
      <c r="AG3669">
        <f t="shared" si="1608"/>
        <v>0</v>
      </c>
      <c r="AH3669">
        <f t="shared" si="1608"/>
        <v>0</v>
      </c>
      <c r="AI3669">
        <f t="shared" si="1608"/>
        <v>0</v>
      </c>
      <c r="AJ3669">
        <f t="shared" ca="1" si="1588"/>
        <v>1</v>
      </c>
      <c r="AK3669">
        <f t="shared" ca="1" si="1598"/>
        <v>0</v>
      </c>
      <c r="AL3669">
        <f t="shared" ca="1" si="1599"/>
        <v>0</v>
      </c>
      <c r="AM3669">
        <f t="shared" ca="1" si="1589"/>
        <v>0</v>
      </c>
      <c r="AN3669">
        <f t="shared" ca="1" si="1600"/>
        <v>1</v>
      </c>
      <c r="AO3669">
        <f t="shared" ca="1" si="1601"/>
        <v>0</v>
      </c>
      <c r="AP3669">
        <f t="shared" ca="1" si="1590"/>
        <v>0</v>
      </c>
      <c r="AQ3669">
        <f t="shared" ca="1" si="1602"/>
        <v>0</v>
      </c>
      <c r="AR3669">
        <f t="shared" ca="1" si="1603"/>
        <v>1</v>
      </c>
      <c r="AS3669">
        <v>0</v>
      </c>
      <c r="AT3669">
        <v>0</v>
      </c>
      <c r="AU3669">
        <f t="shared" ca="1" si="1606"/>
        <v>0</v>
      </c>
      <c r="AV3669">
        <f t="shared" ca="1" si="1606"/>
        <v>1</v>
      </c>
      <c r="AW3669">
        <f t="shared" ca="1" si="1606"/>
        <v>0</v>
      </c>
      <c r="AX3669">
        <v>0</v>
      </c>
    </row>
    <row r="3670" spans="1:50" x14ac:dyDescent="0.25">
      <c r="A3670" s="2">
        <v>42523</v>
      </c>
      <c r="B3670">
        <v>2670</v>
      </c>
      <c r="C3670">
        <v>19</v>
      </c>
      <c r="D3670">
        <f t="shared" ca="1" si="1591"/>
        <v>18.998890143516114</v>
      </c>
      <c r="E3670">
        <f t="shared" ca="1" si="1592"/>
        <v>1.1098564838860625E-3</v>
      </c>
      <c r="F3670" t="str">
        <f t="shared" ca="1" si="1593"/>
        <v>medium</v>
      </c>
      <c r="G3670">
        <v>953</v>
      </c>
      <c r="H3670">
        <f t="shared" si="1594"/>
        <v>953</v>
      </c>
      <c r="I3670">
        <f t="shared" ca="1" si="1595"/>
        <v>1203.7693074278595</v>
      </c>
      <c r="J3670">
        <f t="shared" ca="1" si="1596"/>
        <v>-250.76930742785953</v>
      </c>
      <c r="K3670" t="str">
        <f t="shared" ca="1" si="1597"/>
        <v>medium</v>
      </c>
      <c r="L3670">
        <v>16.7</v>
      </c>
      <c r="M3670" t="str">
        <f t="shared" si="1609"/>
        <v>high</v>
      </c>
      <c r="N3670">
        <f t="shared" si="1570"/>
        <v>6</v>
      </c>
      <c r="O3670">
        <f t="shared" si="1571"/>
        <v>4</v>
      </c>
      <c r="P3670" t="str">
        <f t="shared" si="1572"/>
        <v>čtvrtek</v>
      </c>
      <c r="Q3670">
        <f t="shared" si="1607"/>
        <v>0</v>
      </c>
      <c r="R3670">
        <f t="shared" si="1607"/>
        <v>0</v>
      </c>
      <c r="S3670">
        <f t="shared" si="1607"/>
        <v>0</v>
      </c>
      <c r="T3670">
        <f t="shared" si="1607"/>
        <v>0</v>
      </c>
      <c r="U3670">
        <f t="shared" si="1607"/>
        <v>0</v>
      </c>
      <c r="V3670">
        <f t="shared" si="1607"/>
        <v>1</v>
      </c>
      <c r="W3670">
        <f t="shared" si="1607"/>
        <v>0</v>
      </c>
      <c r="X3670">
        <f t="shared" si="1607"/>
        <v>0</v>
      </c>
      <c r="Y3670">
        <f t="shared" si="1607"/>
        <v>0</v>
      </c>
      <c r="Z3670">
        <f t="shared" si="1607"/>
        <v>0</v>
      </c>
      <c r="AA3670">
        <f t="shared" si="1607"/>
        <v>0</v>
      </c>
      <c r="AB3670">
        <f t="shared" si="1607"/>
        <v>0</v>
      </c>
      <c r="AC3670">
        <f t="shared" si="1608"/>
        <v>0</v>
      </c>
      <c r="AD3670">
        <f t="shared" si="1608"/>
        <v>0</v>
      </c>
      <c r="AE3670">
        <f t="shared" si="1608"/>
        <v>0</v>
      </c>
      <c r="AF3670">
        <f t="shared" si="1608"/>
        <v>1</v>
      </c>
      <c r="AG3670">
        <f t="shared" si="1608"/>
        <v>0</v>
      </c>
      <c r="AH3670">
        <f t="shared" si="1608"/>
        <v>0</v>
      </c>
      <c r="AI3670">
        <f t="shared" si="1608"/>
        <v>0</v>
      </c>
      <c r="AJ3670">
        <f t="shared" ca="1" si="1588"/>
        <v>1</v>
      </c>
      <c r="AK3670">
        <f t="shared" ca="1" si="1598"/>
        <v>0</v>
      </c>
      <c r="AL3670">
        <f t="shared" ca="1" si="1599"/>
        <v>0</v>
      </c>
      <c r="AM3670">
        <f t="shared" ca="1" si="1589"/>
        <v>0</v>
      </c>
      <c r="AN3670">
        <f t="shared" ca="1" si="1600"/>
        <v>1</v>
      </c>
      <c r="AO3670">
        <f t="shared" ca="1" si="1601"/>
        <v>0</v>
      </c>
      <c r="AP3670">
        <f t="shared" ca="1" si="1590"/>
        <v>0</v>
      </c>
      <c r="AQ3670">
        <f t="shared" ca="1" si="1602"/>
        <v>0</v>
      </c>
      <c r="AR3670">
        <f t="shared" ca="1" si="1603"/>
        <v>1</v>
      </c>
      <c r="AS3670">
        <v>1</v>
      </c>
      <c r="AT3670">
        <v>0</v>
      </c>
      <c r="AU3670">
        <f t="shared" ca="1" si="1606"/>
        <v>0</v>
      </c>
      <c r="AV3670">
        <f t="shared" ca="1" si="1606"/>
        <v>1</v>
      </c>
      <c r="AW3670">
        <f t="shared" ca="1" si="1606"/>
        <v>0</v>
      </c>
      <c r="AX3670">
        <v>0</v>
      </c>
    </row>
    <row r="3671" spans="1:50" x14ac:dyDescent="0.25">
      <c r="A3671" s="2">
        <v>42524</v>
      </c>
      <c r="B3671">
        <v>2671</v>
      </c>
      <c r="C3671">
        <v>14</v>
      </c>
      <c r="D3671">
        <f t="shared" ca="1" si="1591"/>
        <v>18.996464831901456</v>
      </c>
      <c r="E3671">
        <f t="shared" ca="1" si="1592"/>
        <v>-4.9964648319014557</v>
      </c>
      <c r="F3671" t="str">
        <f t="shared" ca="1" si="1593"/>
        <v>low</v>
      </c>
      <c r="G3671">
        <v>653</v>
      </c>
      <c r="H3671">
        <f t="shared" si="1594"/>
        <v>653</v>
      </c>
      <c r="I3671">
        <f t="shared" ca="1" si="1595"/>
        <v>1203.7413033984485</v>
      </c>
      <c r="J3671">
        <f t="shared" ca="1" si="1596"/>
        <v>-550.74130339844851</v>
      </c>
      <c r="K3671" t="str">
        <f t="shared" ca="1" si="1597"/>
        <v>low</v>
      </c>
      <c r="L3671">
        <v>17.600000000000001</v>
      </c>
      <c r="M3671" t="str">
        <f t="shared" si="1609"/>
        <v>high</v>
      </c>
      <c r="N3671">
        <f t="shared" si="1570"/>
        <v>6</v>
      </c>
      <c r="O3671">
        <f t="shared" si="1571"/>
        <v>5</v>
      </c>
      <c r="P3671" t="str">
        <f t="shared" si="1572"/>
        <v>pátek</v>
      </c>
      <c r="Q3671">
        <f t="shared" si="1607"/>
        <v>0</v>
      </c>
      <c r="R3671">
        <f t="shared" si="1607"/>
        <v>0</v>
      </c>
      <c r="S3671">
        <f t="shared" si="1607"/>
        <v>0</v>
      </c>
      <c r="T3671">
        <f t="shared" si="1607"/>
        <v>0</v>
      </c>
      <c r="U3671">
        <f t="shared" si="1607"/>
        <v>0</v>
      </c>
      <c r="V3671">
        <f t="shared" si="1607"/>
        <v>1</v>
      </c>
      <c r="W3671">
        <f t="shared" si="1607"/>
        <v>0</v>
      </c>
      <c r="X3671">
        <f t="shared" si="1607"/>
        <v>0</v>
      </c>
      <c r="Y3671">
        <f t="shared" si="1607"/>
        <v>0</v>
      </c>
      <c r="Z3671">
        <f t="shared" si="1607"/>
        <v>0</v>
      </c>
      <c r="AA3671">
        <f t="shared" si="1607"/>
        <v>0</v>
      </c>
      <c r="AB3671">
        <f t="shared" si="1607"/>
        <v>0</v>
      </c>
      <c r="AC3671">
        <f t="shared" si="1608"/>
        <v>0</v>
      </c>
      <c r="AD3671">
        <f t="shared" si="1608"/>
        <v>0</v>
      </c>
      <c r="AE3671">
        <f t="shared" si="1608"/>
        <v>0</v>
      </c>
      <c r="AF3671">
        <f t="shared" si="1608"/>
        <v>0</v>
      </c>
      <c r="AG3671">
        <f t="shared" si="1608"/>
        <v>1</v>
      </c>
      <c r="AH3671">
        <f t="shared" si="1608"/>
        <v>0</v>
      </c>
      <c r="AI3671">
        <f t="shared" si="1608"/>
        <v>0</v>
      </c>
      <c r="AJ3671">
        <f t="shared" ca="1" si="1588"/>
        <v>0</v>
      </c>
      <c r="AK3671">
        <f t="shared" ca="1" si="1598"/>
        <v>1</v>
      </c>
      <c r="AL3671">
        <f t="shared" ca="1" si="1599"/>
        <v>0</v>
      </c>
      <c r="AM3671">
        <f t="shared" ca="1" si="1589"/>
        <v>0</v>
      </c>
      <c r="AN3671">
        <f t="shared" ca="1" si="1600"/>
        <v>0</v>
      </c>
      <c r="AO3671">
        <f t="shared" ca="1" si="1601"/>
        <v>1</v>
      </c>
      <c r="AP3671">
        <f t="shared" ca="1" si="1590"/>
        <v>0</v>
      </c>
      <c r="AQ3671">
        <f t="shared" ca="1" si="1602"/>
        <v>0</v>
      </c>
      <c r="AR3671">
        <f t="shared" ca="1" si="1603"/>
        <v>1</v>
      </c>
      <c r="AS3671">
        <v>1</v>
      </c>
      <c r="AT3671">
        <v>0</v>
      </c>
      <c r="AU3671">
        <f t="shared" ca="1" si="1606"/>
        <v>1</v>
      </c>
      <c r="AV3671">
        <f t="shared" ca="1" si="1606"/>
        <v>0</v>
      </c>
      <c r="AW3671">
        <f t="shared" ca="1" si="1606"/>
        <v>0</v>
      </c>
      <c r="AX3671">
        <v>0</v>
      </c>
    </row>
    <row r="3672" spans="1:50" x14ac:dyDescent="0.25">
      <c r="A3672" s="2">
        <v>42525</v>
      </c>
      <c r="B3672">
        <v>2672</v>
      </c>
      <c r="C3672">
        <v>15</v>
      </c>
      <c r="D3672">
        <f t="shared" ca="1" si="1591"/>
        <v>18.994034941741987</v>
      </c>
      <c r="E3672">
        <f t="shared" ca="1" si="1592"/>
        <v>-3.9940349417419867</v>
      </c>
      <c r="F3672" t="str">
        <f t="shared" ca="1" si="1593"/>
        <v>low</v>
      </c>
      <c r="G3672">
        <v>940</v>
      </c>
      <c r="H3672">
        <f t="shared" si="1594"/>
        <v>940</v>
      </c>
      <c r="I3672">
        <f t="shared" ca="1" si="1595"/>
        <v>1203.7131496167738</v>
      </c>
      <c r="J3672">
        <f t="shared" ca="1" si="1596"/>
        <v>-263.71314961677376</v>
      </c>
      <c r="K3672" t="str">
        <f t="shared" ca="1" si="1597"/>
        <v>medium</v>
      </c>
      <c r="L3672">
        <v>19.600000000000001</v>
      </c>
      <c r="M3672" t="str">
        <f t="shared" si="1609"/>
        <v>high</v>
      </c>
      <c r="N3672">
        <f t="shared" si="1570"/>
        <v>6</v>
      </c>
      <c r="O3672">
        <f t="shared" si="1571"/>
        <v>6</v>
      </c>
      <c r="P3672" t="str">
        <f t="shared" si="1572"/>
        <v>sobota</v>
      </c>
      <c r="Q3672">
        <f t="shared" si="1607"/>
        <v>0</v>
      </c>
      <c r="R3672">
        <f t="shared" si="1607"/>
        <v>0</v>
      </c>
      <c r="S3672">
        <f t="shared" si="1607"/>
        <v>0</v>
      </c>
      <c r="T3672">
        <f t="shared" si="1607"/>
        <v>0</v>
      </c>
      <c r="U3672">
        <f t="shared" si="1607"/>
        <v>0</v>
      </c>
      <c r="V3672">
        <f t="shared" si="1607"/>
        <v>1</v>
      </c>
      <c r="W3672">
        <f t="shared" si="1607"/>
        <v>0</v>
      </c>
      <c r="X3672">
        <f t="shared" si="1607"/>
        <v>0</v>
      </c>
      <c r="Y3672">
        <f t="shared" si="1607"/>
        <v>0</v>
      </c>
      <c r="Z3672">
        <f t="shared" si="1607"/>
        <v>0</v>
      </c>
      <c r="AA3672">
        <f t="shared" si="1607"/>
        <v>0</v>
      </c>
      <c r="AB3672">
        <f t="shared" si="1607"/>
        <v>0</v>
      </c>
      <c r="AC3672">
        <f t="shared" si="1608"/>
        <v>0</v>
      </c>
      <c r="AD3672">
        <f t="shared" si="1608"/>
        <v>0</v>
      </c>
      <c r="AE3672">
        <f t="shared" si="1608"/>
        <v>0</v>
      </c>
      <c r="AF3672">
        <f t="shared" si="1608"/>
        <v>0</v>
      </c>
      <c r="AG3672">
        <f t="shared" si="1608"/>
        <v>0</v>
      </c>
      <c r="AH3672">
        <f t="shared" si="1608"/>
        <v>1</v>
      </c>
      <c r="AI3672">
        <f t="shared" si="1608"/>
        <v>0</v>
      </c>
      <c r="AJ3672">
        <f t="shared" ca="1" si="1588"/>
        <v>1</v>
      </c>
      <c r="AK3672">
        <f t="shared" ca="1" si="1598"/>
        <v>0</v>
      </c>
      <c r="AL3672">
        <f t="shared" ca="1" si="1599"/>
        <v>0</v>
      </c>
      <c r="AM3672">
        <f t="shared" ca="1" si="1589"/>
        <v>0</v>
      </c>
      <c r="AN3672">
        <f t="shared" ca="1" si="1600"/>
        <v>1</v>
      </c>
      <c r="AO3672">
        <f t="shared" ca="1" si="1601"/>
        <v>0</v>
      </c>
      <c r="AP3672">
        <f t="shared" ca="1" si="1590"/>
        <v>0</v>
      </c>
      <c r="AQ3672">
        <f t="shared" ca="1" si="1602"/>
        <v>0</v>
      </c>
      <c r="AR3672">
        <f t="shared" ca="1" si="1603"/>
        <v>1</v>
      </c>
      <c r="AS3672">
        <v>0</v>
      </c>
      <c r="AT3672">
        <v>0</v>
      </c>
      <c r="AU3672">
        <f t="shared" ca="1" si="1606"/>
        <v>1</v>
      </c>
      <c r="AV3672">
        <f t="shared" ca="1" si="1606"/>
        <v>0</v>
      </c>
      <c r="AW3672">
        <f t="shared" ca="1" si="1606"/>
        <v>0</v>
      </c>
      <c r="AX3672">
        <v>0</v>
      </c>
    </row>
    <row r="3673" spans="1:50" x14ac:dyDescent="0.25">
      <c r="A3673" s="2">
        <v>42526</v>
      </c>
      <c r="B3673">
        <v>2673</v>
      </c>
      <c r="C3673">
        <v>21</v>
      </c>
      <c r="D3673">
        <f t="shared" ca="1" si="1591"/>
        <v>18.991600473037693</v>
      </c>
      <c r="E3673">
        <f t="shared" ca="1" si="1592"/>
        <v>2.0083995269623074</v>
      </c>
      <c r="F3673" t="str">
        <f t="shared" ca="1" si="1593"/>
        <v>medium</v>
      </c>
      <c r="G3673">
        <v>1781</v>
      </c>
      <c r="H3673">
        <f t="shared" si="1594"/>
        <v>1781</v>
      </c>
      <c r="I3673">
        <f t="shared" ca="1" si="1595"/>
        <v>1203.6848460828346</v>
      </c>
      <c r="J3673">
        <f t="shared" ca="1" si="1596"/>
        <v>577.31515391716539</v>
      </c>
      <c r="K3673" t="str">
        <f t="shared" ca="1" si="1597"/>
        <v>high</v>
      </c>
      <c r="L3673">
        <v>20.6</v>
      </c>
      <c r="M3673" t="str">
        <f t="shared" si="1609"/>
        <v>high</v>
      </c>
      <c r="N3673">
        <f t="shared" si="1570"/>
        <v>6</v>
      </c>
      <c r="O3673">
        <f t="shared" si="1571"/>
        <v>7</v>
      </c>
      <c r="P3673" t="str">
        <f t="shared" si="1572"/>
        <v>neděle</v>
      </c>
      <c r="Q3673">
        <f t="shared" si="1607"/>
        <v>0</v>
      </c>
      <c r="R3673">
        <f t="shared" si="1607"/>
        <v>0</v>
      </c>
      <c r="S3673">
        <f t="shared" si="1607"/>
        <v>0</v>
      </c>
      <c r="T3673">
        <f t="shared" si="1607"/>
        <v>0</v>
      </c>
      <c r="U3673">
        <f t="shared" si="1607"/>
        <v>0</v>
      </c>
      <c r="V3673">
        <f t="shared" si="1607"/>
        <v>1</v>
      </c>
      <c r="W3673">
        <f t="shared" si="1607"/>
        <v>0</v>
      </c>
      <c r="X3673">
        <f t="shared" si="1607"/>
        <v>0</v>
      </c>
      <c r="Y3673">
        <f t="shared" si="1607"/>
        <v>0</v>
      </c>
      <c r="Z3673">
        <f t="shared" si="1607"/>
        <v>0</v>
      </c>
      <c r="AA3673">
        <f t="shared" si="1607"/>
        <v>0</v>
      </c>
      <c r="AB3673">
        <f t="shared" si="1607"/>
        <v>0</v>
      </c>
      <c r="AC3673">
        <f t="shared" si="1608"/>
        <v>0</v>
      </c>
      <c r="AD3673">
        <f t="shared" si="1608"/>
        <v>0</v>
      </c>
      <c r="AE3673">
        <f t="shared" si="1608"/>
        <v>0</v>
      </c>
      <c r="AF3673">
        <f t="shared" si="1608"/>
        <v>0</v>
      </c>
      <c r="AG3673">
        <f t="shared" si="1608"/>
        <v>0</v>
      </c>
      <c r="AH3673">
        <f t="shared" si="1608"/>
        <v>0</v>
      </c>
      <c r="AI3673">
        <f t="shared" si="1608"/>
        <v>1</v>
      </c>
      <c r="AJ3673">
        <f t="shared" ca="1" si="1588"/>
        <v>0</v>
      </c>
      <c r="AK3673">
        <f t="shared" ca="1" si="1598"/>
        <v>1</v>
      </c>
      <c r="AL3673">
        <f t="shared" ca="1" si="1599"/>
        <v>0</v>
      </c>
      <c r="AM3673">
        <f t="shared" ca="1" si="1589"/>
        <v>0</v>
      </c>
      <c r="AN3673">
        <f t="shared" ca="1" si="1600"/>
        <v>1</v>
      </c>
      <c r="AO3673">
        <f t="shared" ca="1" si="1601"/>
        <v>0</v>
      </c>
      <c r="AP3673">
        <f t="shared" ca="1" si="1590"/>
        <v>0</v>
      </c>
      <c r="AQ3673">
        <f t="shared" ca="1" si="1602"/>
        <v>0</v>
      </c>
      <c r="AR3673">
        <f t="shared" ca="1" si="1603"/>
        <v>1</v>
      </c>
      <c r="AS3673">
        <v>0</v>
      </c>
      <c r="AT3673">
        <v>0</v>
      </c>
      <c r="AU3673">
        <f t="shared" ca="1" si="1606"/>
        <v>0</v>
      </c>
      <c r="AV3673">
        <f t="shared" ca="1" si="1606"/>
        <v>1</v>
      </c>
      <c r="AW3673">
        <f t="shared" ca="1" si="1606"/>
        <v>0</v>
      </c>
      <c r="AX3673">
        <v>0</v>
      </c>
    </row>
    <row r="3674" spans="1:50" x14ac:dyDescent="0.25">
      <c r="A3674" s="2">
        <v>42527</v>
      </c>
      <c r="B3674">
        <v>2674</v>
      </c>
      <c r="C3674">
        <v>17</v>
      </c>
      <c r="D3674">
        <f t="shared" ca="1" si="1591"/>
        <v>18.989161425788588</v>
      </c>
      <c r="E3674">
        <f t="shared" ca="1" si="1592"/>
        <v>-1.9891614257885877</v>
      </c>
      <c r="F3674" t="str">
        <f t="shared" ca="1" si="1593"/>
        <v>medium</v>
      </c>
      <c r="G3674">
        <v>1570</v>
      </c>
      <c r="H3674">
        <f t="shared" si="1594"/>
        <v>1570</v>
      </c>
      <c r="I3674">
        <f t="shared" ca="1" si="1595"/>
        <v>1203.6563927966315</v>
      </c>
      <c r="J3674">
        <f t="shared" ca="1" si="1596"/>
        <v>366.34360720336849</v>
      </c>
      <c r="K3674" t="str">
        <f t="shared" ca="1" si="1597"/>
        <v>high</v>
      </c>
      <c r="L3674">
        <v>18.8</v>
      </c>
      <c r="M3674" t="str">
        <f t="shared" si="1609"/>
        <v>high</v>
      </c>
      <c r="N3674">
        <f t="shared" si="1570"/>
        <v>6</v>
      </c>
      <c r="O3674">
        <f t="shared" si="1571"/>
        <v>1</v>
      </c>
      <c r="P3674" t="str">
        <f t="shared" si="1572"/>
        <v>pondělí</v>
      </c>
      <c r="Q3674">
        <f t="shared" si="1607"/>
        <v>0</v>
      </c>
      <c r="R3674">
        <f t="shared" si="1607"/>
        <v>0</v>
      </c>
      <c r="S3674">
        <f t="shared" si="1607"/>
        <v>0</v>
      </c>
      <c r="T3674">
        <f t="shared" si="1607"/>
        <v>0</v>
      </c>
      <c r="U3674">
        <f t="shared" si="1607"/>
        <v>0</v>
      </c>
      <c r="V3674">
        <f t="shared" si="1607"/>
        <v>1</v>
      </c>
      <c r="W3674">
        <f t="shared" si="1607"/>
        <v>0</v>
      </c>
      <c r="X3674">
        <f t="shared" si="1607"/>
        <v>0</v>
      </c>
      <c r="Y3674">
        <f t="shared" si="1607"/>
        <v>0</v>
      </c>
      <c r="Z3674">
        <f t="shared" si="1607"/>
        <v>0</v>
      </c>
      <c r="AA3674">
        <f t="shared" si="1607"/>
        <v>0</v>
      </c>
      <c r="AB3674">
        <f t="shared" si="1607"/>
        <v>0</v>
      </c>
      <c r="AC3674">
        <f t="shared" si="1608"/>
        <v>1</v>
      </c>
      <c r="AD3674">
        <f t="shared" si="1608"/>
        <v>0</v>
      </c>
      <c r="AE3674">
        <f t="shared" si="1608"/>
        <v>0</v>
      </c>
      <c r="AF3674">
        <f t="shared" si="1608"/>
        <v>0</v>
      </c>
      <c r="AG3674">
        <f t="shared" si="1608"/>
        <v>0</v>
      </c>
      <c r="AH3674">
        <f t="shared" si="1608"/>
        <v>0</v>
      </c>
      <c r="AI3674">
        <f t="shared" si="1608"/>
        <v>0</v>
      </c>
      <c r="AJ3674">
        <f t="shared" ca="1" si="1588"/>
        <v>1</v>
      </c>
      <c r="AK3674">
        <f t="shared" ca="1" si="1598"/>
        <v>0</v>
      </c>
      <c r="AL3674">
        <f t="shared" ca="1" si="1599"/>
        <v>0</v>
      </c>
      <c r="AM3674">
        <f t="shared" ca="1" si="1589"/>
        <v>0</v>
      </c>
      <c r="AN3674">
        <f t="shared" ca="1" si="1600"/>
        <v>0</v>
      </c>
      <c r="AO3674">
        <f t="shared" ca="1" si="1601"/>
        <v>1</v>
      </c>
      <c r="AP3674">
        <f t="shared" ca="1" si="1590"/>
        <v>0</v>
      </c>
      <c r="AQ3674">
        <f t="shared" ca="1" si="1602"/>
        <v>0</v>
      </c>
      <c r="AR3674">
        <f t="shared" ca="1" si="1603"/>
        <v>1</v>
      </c>
      <c r="AS3674">
        <v>0</v>
      </c>
      <c r="AT3674">
        <v>0</v>
      </c>
      <c r="AU3674">
        <f t="shared" ca="1" si="1606"/>
        <v>0</v>
      </c>
      <c r="AV3674">
        <f t="shared" ca="1" si="1606"/>
        <v>1</v>
      </c>
      <c r="AW3674">
        <f t="shared" ca="1" si="1606"/>
        <v>0</v>
      </c>
      <c r="AX3674">
        <v>0</v>
      </c>
    </row>
    <row r="3675" spans="1:50" x14ac:dyDescent="0.25">
      <c r="A3675" s="2">
        <v>42528</v>
      </c>
      <c r="B3675">
        <v>2675</v>
      </c>
      <c r="C3675">
        <v>20</v>
      </c>
      <c r="D3675">
        <f t="shared" ca="1" si="1591"/>
        <v>18.986717799994672</v>
      </c>
      <c r="E3675">
        <f t="shared" ca="1" si="1592"/>
        <v>1.0132822000053281</v>
      </c>
      <c r="F3675" t="str">
        <f t="shared" ca="1" si="1593"/>
        <v>medium</v>
      </c>
      <c r="G3675">
        <v>2133</v>
      </c>
      <c r="H3675">
        <f t="shared" si="1594"/>
        <v>2133</v>
      </c>
      <c r="I3675">
        <f t="shared" ca="1" si="1595"/>
        <v>1203.6277897581642</v>
      </c>
      <c r="J3675">
        <f t="shared" ca="1" si="1596"/>
        <v>929.37221024183577</v>
      </c>
      <c r="K3675" t="str">
        <f t="shared" ca="1" si="1597"/>
        <v>high</v>
      </c>
      <c r="L3675">
        <v>17.2</v>
      </c>
      <c r="M3675" t="str">
        <f t="shared" si="1609"/>
        <v>high</v>
      </c>
      <c r="N3675">
        <f t="shared" si="1570"/>
        <v>6</v>
      </c>
      <c r="O3675">
        <f t="shared" si="1571"/>
        <v>2</v>
      </c>
      <c r="P3675" t="str">
        <f t="shared" si="1572"/>
        <v>úterý</v>
      </c>
      <c r="Q3675">
        <f t="shared" si="1607"/>
        <v>0</v>
      </c>
      <c r="R3675">
        <f t="shared" si="1607"/>
        <v>0</v>
      </c>
      <c r="S3675">
        <f t="shared" si="1607"/>
        <v>0</v>
      </c>
      <c r="T3675">
        <f t="shared" si="1607"/>
        <v>0</v>
      </c>
      <c r="U3675">
        <f t="shared" si="1607"/>
        <v>0</v>
      </c>
      <c r="V3675">
        <f t="shared" si="1607"/>
        <v>1</v>
      </c>
      <c r="W3675">
        <f t="shared" si="1607"/>
        <v>0</v>
      </c>
      <c r="X3675">
        <f t="shared" si="1607"/>
        <v>0</v>
      </c>
      <c r="Y3675">
        <f t="shared" si="1607"/>
        <v>0</v>
      </c>
      <c r="Z3675">
        <f t="shared" si="1607"/>
        <v>0</v>
      </c>
      <c r="AA3675">
        <f t="shared" si="1607"/>
        <v>0</v>
      </c>
      <c r="AB3675">
        <f t="shared" si="1607"/>
        <v>0</v>
      </c>
      <c r="AC3675">
        <f t="shared" si="1608"/>
        <v>0</v>
      </c>
      <c r="AD3675">
        <f t="shared" si="1608"/>
        <v>1</v>
      </c>
      <c r="AE3675">
        <f t="shared" si="1608"/>
        <v>0</v>
      </c>
      <c r="AF3675">
        <f t="shared" si="1608"/>
        <v>0</v>
      </c>
      <c r="AG3675">
        <f t="shared" si="1608"/>
        <v>0</v>
      </c>
      <c r="AH3675">
        <f t="shared" si="1608"/>
        <v>0</v>
      </c>
      <c r="AI3675">
        <f t="shared" si="1608"/>
        <v>0</v>
      </c>
      <c r="AJ3675">
        <f t="shared" ca="1" si="1588"/>
        <v>1</v>
      </c>
      <c r="AK3675">
        <f t="shared" ca="1" si="1598"/>
        <v>0</v>
      </c>
      <c r="AL3675">
        <f t="shared" ca="1" si="1599"/>
        <v>0</v>
      </c>
      <c r="AM3675">
        <f t="shared" ca="1" si="1589"/>
        <v>0</v>
      </c>
      <c r="AN3675">
        <f t="shared" ca="1" si="1600"/>
        <v>0</v>
      </c>
      <c r="AO3675">
        <f t="shared" ca="1" si="1601"/>
        <v>1</v>
      </c>
      <c r="AP3675">
        <f t="shared" ca="1" si="1590"/>
        <v>0</v>
      </c>
      <c r="AQ3675">
        <f t="shared" ca="1" si="1602"/>
        <v>0</v>
      </c>
      <c r="AR3675">
        <f t="shared" ca="1" si="1603"/>
        <v>1</v>
      </c>
      <c r="AS3675">
        <v>0</v>
      </c>
      <c r="AT3675">
        <v>0</v>
      </c>
      <c r="AU3675">
        <f t="shared" ca="1" si="1606"/>
        <v>0</v>
      </c>
      <c r="AV3675">
        <f t="shared" ca="1" si="1606"/>
        <v>1</v>
      </c>
      <c r="AW3675">
        <f t="shared" ca="1" si="1606"/>
        <v>0</v>
      </c>
      <c r="AX3675">
        <v>0</v>
      </c>
    </row>
    <row r="3676" spans="1:50" x14ac:dyDescent="0.25">
      <c r="A3676" s="2">
        <v>42529</v>
      </c>
      <c r="B3676">
        <v>2676</v>
      </c>
      <c r="C3676">
        <v>22</v>
      </c>
      <c r="D3676">
        <f t="shared" ca="1" si="1591"/>
        <v>18.984269595655931</v>
      </c>
      <c r="E3676">
        <f t="shared" ca="1" si="1592"/>
        <v>3.0157304043440689</v>
      </c>
      <c r="F3676" t="str">
        <f t="shared" ca="1" si="1593"/>
        <v>high</v>
      </c>
      <c r="G3676">
        <v>787</v>
      </c>
      <c r="H3676">
        <f t="shared" si="1594"/>
        <v>787</v>
      </c>
      <c r="I3676">
        <f t="shared" ca="1" si="1595"/>
        <v>1203.5990369674328</v>
      </c>
      <c r="J3676">
        <f t="shared" ca="1" si="1596"/>
        <v>-416.59903696743277</v>
      </c>
      <c r="K3676" t="str">
        <f t="shared" ca="1" si="1597"/>
        <v>low</v>
      </c>
      <c r="L3676">
        <v>18</v>
      </c>
      <c r="M3676" t="str">
        <f t="shared" si="1609"/>
        <v>high</v>
      </c>
      <c r="N3676">
        <f t="shared" ref="N3676:N3739" si="1610">MONTH(A3676)</f>
        <v>6</v>
      </c>
      <c r="O3676">
        <f t="shared" ref="O3676:O3739" si="1611">WEEKDAY(A3676,2)</f>
        <v>3</v>
      </c>
      <c r="P3676" t="str">
        <f t="shared" ref="P3676:P3739" si="1612">VLOOKUP(O3676,$O$581:$P$587,2,0)</f>
        <v>středa</v>
      </c>
      <c r="Q3676">
        <f t="shared" si="1607"/>
        <v>0</v>
      </c>
      <c r="R3676">
        <f t="shared" si="1607"/>
        <v>0</v>
      </c>
      <c r="S3676">
        <f t="shared" si="1607"/>
        <v>0</v>
      </c>
      <c r="T3676">
        <f t="shared" si="1607"/>
        <v>0</v>
      </c>
      <c r="U3676">
        <f t="shared" si="1607"/>
        <v>0</v>
      </c>
      <c r="V3676">
        <f t="shared" si="1607"/>
        <v>1</v>
      </c>
      <c r="W3676">
        <f t="shared" si="1607"/>
        <v>0</v>
      </c>
      <c r="X3676">
        <f t="shared" si="1607"/>
        <v>0</v>
      </c>
      <c r="Y3676">
        <f t="shared" si="1607"/>
        <v>0</v>
      </c>
      <c r="Z3676">
        <f t="shared" si="1607"/>
        <v>0</v>
      </c>
      <c r="AA3676">
        <f t="shared" si="1607"/>
        <v>0</v>
      </c>
      <c r="AB3676">
        <f t="shared" si="1607"/>
        <v>0</v>
      </c>
      <c r="AC3676">
        <f t="shared" si="1608"/>
        <v>0</v>
      </c>
      <c r="AD3676">
        <f t="shared" si="1608"/>
        <v>0</v>
      </c>
      <c r="AE3676">
        <f t="shared" si="1608"/>
        <v>1</v>
      </c>
      <c r="AF3676">
        <f t="shared" si="1608"/>
        <v>0</v>
      </c>
      <c r="AG3676">
        <f t="shared" si="1608"/>
        <v>0</v>
      </c>
      <c r="AH3676">
        <f t="shared" si="1608"/>
        <v>0</v>
      </c>
      <c r="AI3676">
        <f t="shared" si="1608"/>
        <v>0</v>
      </c>
      <c r="AJ3676">
        <f t="shared" ca="1" si="1588"/>
        <v>1</v>
      </c>
      <c r="AK3676">
        <f t="shared" ca="1" si="1598"/>
        <v>0</v>
      </c>
      <c r="AL3676">
        <f t="shared" ca="1" si="1599"/>
        <v>0</v>
      </c>
      <c r="AM3676">
        <f t="shared" ca="1" si="1589"/>
        <v>0</v>
      </c>
      <c r="AN3676">
        <f t="shared" ca="1" si="1600"/>
        <v>0</v>
      </c>
      <c r="AO3676">
        <f t="shared" ca="1" si="1601"/>
        <v>1</v>
      </c>
      <c r="AP3676">
        <f t="shared" ca="1" si="1590"/>
        <v>0</v>
      </c>
      <c r="AQ3676">
        <f t="shared" ca="1" si="1602"/>
        <v>0</v>
      </c>
      <c r="AR3676">
        <f t="shared" ca="1" si="1603"/>
        <v>1</v>
      </c>
      <c r="AS3676">
        <v>0</v>
      </c>
      <c r="AT3676">
        <v>0</v>
      </c>
      <c r="AU3676">
        <f t="shared" ca="1" si="1606"/>
        <v>0</v>
      </c>
      <c r="AV3676">
        <f t="shared" ca="1" si="1606"/>
        <v>0</v>
      </c>
      <c r="AW3676">
        <f t="shared" ca="1" si="1606"/>
        <v>1</v>
      </c>
      <c r="AX3676">
        <v>0</v>
      </c>
    </row>
    <row r="3677" spans="1:50" x14ac:dyDescent="0.25">
      <c r="A3677" s="2">
        <v>42530</v>
      </c>
      <c r="B3677">
        <v>2677</v>
      </c>
      <c r="C3677">
        <v>16</v>
      </c>
      <c r="D3677">
        <f t="shared" ca="1" si="1591"/>
        <v>18.981816812772379</v>
      </c>
      <c r="E3677">
        <f t="shared" ca="1" si="1592"/>
        <v>-2.9818168127723794</v>
      </c>
      <c r="F3677" t="str">
        <f t="shared" ca="1" si="1593"/>
        <v>medium</v>
      </c>
      <c r="G3677">
        <v>1157</v>
      </c>
      <c r="H3677">
        <f t="shared" si="1594"/>
        <v>1157</v>
      </c>
      <c r="I3677">
        <f t="shared" ca="1" si="1595"/>
        <v>1203.5701344244371</v>
      </c>
      <c r="J3677">
        <f t="shared" ca="1" si="1596"/>
        <v>-46.570134424437128</v>
      </c>
      <c r="K3677" t="str">
        <f t="shared" ca="1" si="1597"/>
        <v>medium</v>
      </c>
      <c r="L3677">
        <v>17.399999999999999</v>
      </c>
      <c r="M3677" t="str">
        <f t="shared" si="1609"/>
        <v>high</v>
      </c>
      <c r="N3677">
        <f t="shared" si="1610"/>
        <v>6</v>
      </c>
      <c r="O3677">
        <f t="shared" si="1611"/>
        <v>4</v>
      </c>
      <c r="P3677" t="str">
        <f t="shared" si="1612"/>
        <v>čtvrtek</v>
      </c>
      <c r="Q3677">
        <f t="shared" si="1607"/>
        <v>0</v>
      </c>
      <c r="R3677">
        <f t="shared" si="1607"/>
        <v>0</v>
      </c>
      <c r="S3677">
        <f t="shared" si="1607"/>
        <v>0</v>
      </c>
      <c r="T3677">
        <f t="shared" si="1607"/>
        <v>0</v>
      </c>
      <c r="U3677">
        <f t="shared" si="1607"/>
        <v>0</v>
      </c>
      <c r="V3677">
        <f t="shared" si="1607"/>
        <v>1</v>
      </c>
      <c r="W3677">
        <f t="shared" si="1607"/>
        <v>0</v>
      </c>
      <c r="X3677">
        <f t="shared" si="1607"/>
        <v>0</v>
      </c>
      <c r="Y3677">
        <f t="shared" si="1607"/>
        <v>0</v>
      </c>
      <c r="Z3677">
        <f t="shared" si="1607"/>
        <v>0</v>
      </c>
      <c r="AA3677">
        <f t="shared" si="1607"/>
        <v>0</v>
      </c>
      <c r="AB3677">
        <f t="shared" si="1607"/>
        <v>0</v>
      </c>
      <c r="AC3677">
        <f t="shared" si="1608"/>
        <v>0</v>
      </c>
      <c r="AD3677">
        <f t="shared" si="1608"/>
        <v>0</v>
      </c>
      <c r="AE3677">
        <f t="shared" si="1608"/>
        <v>0</v>
      </c>
      <c r="AF3677">
        <f t="shared" si="1608"/>
        <v>1</v>
      </c>
      <c r="AG3677">
        <f t="shared" si="1608"/>
        <v>0</v>
      </c>
      <c r="AH3677">
        <f t="shared" si="1608"/>
        <v>0</v>
      </c>
      <c r="AI3677">
        <f t="shared" si="1608"/>
        <v>0</v>
      </c>
      <c r="AJ3677">
        <f t="shared" ca="1" si="1588"/>
        <v>1</v>
      </c>
      <c r="AK3677">
        <f t="shared" ca="1" si="1598"/>
        <v>0</v>
      </c>
      <c r="AL3677">
        <f t="shared" ca="1" si="1599"/>
        <v>0</v>
      </c>
      <c r="AM3677">
        <f t="shared" ca="1" si="1589"/>
        <v>0</v>
      </c>
      <c r="AN3677">
        <f t="shared" ca="1" si="1600"/>
        <v>0</v>
      </c>
      <c r="AO3677">
        <f t="shared" ca="1" si="1601"/>
        <v>1</v>
      </c>
      <c r="AP3677">
        <f t="shared" ca="1" si="1590"/>
        <v>0</v>
      </c>
      <c r="AQ3677">
        <f t="shared" ca="1" si="1602"/>
        <v>0</v>
      </c>
      <c r="AR3677">
        <f t="shared" ca="1" si="1603"/>
        <v>1</v>
      </c>
      <c r="AS3677">
        <v>0</v>
      </c>
      <c r="AT3677">
        <v>0</v>
      </c>
      <c r="AU3677">
        <f t="shared" ca="1" si="1606"/>
        <v>0</v>
      </c>
      <c r="AV3677">
        <f t="shared" ca="1" si="1606"/>
        <v>1</v>
      </c>
      <c r="AW3677">
        <f t="shared" ca="1" si="1606"/>
        <v>0</v>
      </c>
      <c r="AX3677">
        <v>0</v>
      </c>
    </row>
    <row r="3678" spans="1:50" x14ac:dyDescent="0.25">
      <c r="A3678" s="2">
        <v>42531</v>
      </c>
      <c r="B3678">
        <v>2678</v>
      </c>
      <c r="C3678">
        <v>18</v>
      </c>
      <c r="D3678">
        <f t="shared" ca="1" si="1591"/>
        <v>18.97935945134401</v>
      </c>
      <c r="E3678">
        <f t="shared" ca="1" si="1592"/>
        <v>-0.97935945134400981</v>
      </c>
      <c r="F3678" t="str">
        <f t="shared" ca="1" si="1593"/>
        <v>medium</v>
      </c>
      <c r="G3678">
        <v>993</v>
      </c>
      <c r="H3678">
        <f t="shared" si="1594"/>
        <v>993</v>
      </c>
      <c r="I3678">
        <f t="shared" ca="1" si="1595"/>
        <v>1203.5410821291775</v>
      </c>
      <c r="J3678">
        <f t="shared" ca="1" si="1596"/>
        <v>-210.54108212917754</v>
      </c>
      <c r="K3678" t="str">
        <f t="shared" ca="1" si="1597"/>
        <v>medium</v>
      </c>
      <c r="L3678">
        <v>18.3</v>
      </c>
      <c r="M3678" t="str">
        <f t="shared" si="1609"/>
        <v>high</v>
      </c>
      <c r="N3678">
        <f t="shared" si="1610"/>
        <v>6</v>
      </c>
      <c r="O3678">
        <f t="shared" si="1611"/>
        <v>5</v>
      </c>
      <c r="P3678" t="str">
        <f t="shared" si="1612"/>
        <v>pátek</v>
      </c>
      <c r="Q3678">
        <f t="shared" si="1607"/>
        <v>0</v>
      </c>
      <c r="R3678">
        <f t="shared" si="1607"/>
        <v>0</v>
      </c>
      <c r="S3678">
        <f t="shared" si="1607"/>
        <v>0</v>
      </c>
      <c r="T3678">
        <f t="shared" si="1607"/>
        <v>0</v>
      </c>
      <c r="U3678">
        <f t="shared" si="1607"/>
        <v>0</v>
      </c>
      <c r="V3678">
        <f t="shared" si="1607"/>
        <v>1</v>
      </c>
      <c r="W3678">
        <f t="shared" ref="Q3678:AB3699" si="1613">VLOOKUP($N3678,$V$31:$AH$42,W$592+1,0)</f>
        <v>0</v>
      </c>
      <c r="X3678">
        <f t="shared" si="1613"/>
        <v>0</v>
      </c>
      <c r="Y3678">
        <f t="shared" si="1613"/>
        <v>0</v>
      </c>
      <c r="Z3678">
        <f t="shared" si="1613"/>
        <v>0</v>
      </c>
      <c r="AA3678">
        <f t="shared" si="1613"/>
        <v>0</v>
      </c>
      <c r="AB3678">
        <f t="shared" si="1613"/>
        <v>0</v>
      </c>
      <c r="AC3678">
        <f t="shared" si="1608"/>
        <v>0</v>
      </c>
      <c r="AD3678">
        <f t="shared" si="1608"/>
        <v>0</v>
      </c>
      <c r="AE3678">
        <f t="shared" si="1608"/>
        <v>0</v>
      </c>
      <c r="AF3678">
        <f t="shared" si="1608"/>
        <v>0</v>
      </c>
      <c r="AG3678">
        <f t="shared" si="1608"/>
        <v>1</v>
      </c>
      <c r="AH3678">
        <f t="shared" si="1608"/>
        <v>0</v>
      </c>
      <c r="AI3678">
        <f t="shared" si="1608"/>
        <v>0</v>
      </c>
      <c r="AJ3678">
        <f t="shared" ca="1" si="1588"/>
        <v>1</v>
      </c>
      <c r="AK3678">
        <f t="shared" ca="1" si="1598"/>
        <v>0</v>
      </c>
      <c r="AL3678">
        <f t="shared" ca="1" si="1599"/>
        <v>0</v>
      </c>
      <c r="AM3678">
        <f t="shared" ca="1" si="1589"/>
        <v>0</v>
      </c>
      <c r="AN3678">
        <f t="shared" ca="1" si="1600"/>
        <v>0</v>
      </c>
      <c r="AO3678">
        <f t="shared" ca="1" si="1601"/>
        <v>1</v>
      </c>
      <c r="AP3678">
        <f t="shared" ca="1" si="1590"/>
        <v>0</v>
      </c>
      <c r="AQ3678">
        <f t="shared" ca="1" si="1602"/>
        <v>0</v>
      </c>
      <c r="AR3678">
        <f t="shared" ca="1" si="1603"/>
        <v>1</v>
      </c>
      <c r="AS3678">
        <v>1</v>
      </c>
      <c r="AT3678">
        <v>0</v>
      </c>
      <c r="AU3678">
        <f t="shared" ca="1" si="1606"/>
        <v>0</v>
      </c>
      <c r="AV3678">
        <f t="shared" ca="1" si="1606"/>
        <v>1</v>
      </c>
      <c r="AW3678">
        <f t="shared" ca="1" si="1606"/>
        <v>0</v>
      </c>
      <c r="AX3678">
        <v>0</v>
      </c>
    </row>
    <row r="3679" spans="1:50" x14ac:dyDescent="0.25">
      <c r="A3679" s="2">
        <v>42532</v>
      </c>
      <c r="B3679">
        <v>2679</v>
      </c>
      <c r="C3679">
        <v>12</v>
      </c>
      <c r="D3679">
        <f t="shared" ca="1" si="1591"/>
        <v>18.976897511370829</v>
      </c>
      <c r="E3679">
        <f t="shared" ca="1" si="1592"/>
        <v>-6.9768975113708294</v>
      </c>
      <c r="F3679" t="str">
        <f t="shared" ca="1" si="1593"/>
        <v>low</v>
      </c>
      <c r="G3679">
        <v>958</v>
      </c>
      <c r="H3679">
        <f t="shared" si="1594"/>
        <v>958</v>
      </c>
      <c r="I3679">
        <f t="shared" ca="1" si="1595"/>
        <v>1203.5118800816535</v>
      </c>
      <c r="J3679">
        <f t="shared" ca="1" si="1596"/>
        <v>-245.51188008165354</v>
      </c>
      <c r="K3679" t="str">
        <f t="shared" ca="1" si="1597"/>
        <v>medium</v>
      </c>
      <c r="L3679">
        <v>17.2</v>
      </c>
      <c r="M3679" t="str">
        <f t="shared" si="1609"/>
        <v>high</v>
      </c>
      <c r="N3679">
        <f t="shared" si="1610"/>
        <v>6</v>
      </c>
      <c r="O3679">
        <f t="shared" si="1611"/>
        <v>6</v>
      </c>
      <c r="P3679" t="str">
        <f t="shared" si="1612"/>
        <v>sobota</v>
      </c>
      <c r="Q3679">
        <f t="shared" si="1613"/>
        <v>0</v>
      </c>
      <c r="R3679">
        <f t="shared" si="1613"/>
        <v>0</v>
      </c>
      <c r="S3679">
        <f t="shared" si="1613"/>
        <v>0</v>
      </c>
      <c r="T3679">
        <f t="shared" si="1613"/>
        <v>0</v>
      </c>
      <c r="U3679">
        <f t="shared" si="1613"/>
        <v>0</v>
      </c>
      <c r="V3679">
        <f t="shared" si="1613"/>
        <v>1</v>
      </c>
      <c r="W3679">
        <f t="shared" si="1613"/>
        <v>0</v>
      </c>
      <c r="X3679">
        <f t="shared" si="1613"/>
        <v>0</v>
      </c>
      <c r="Y3679">
        <f t="shared" si="1613"/>
        <v>0</v>
      </c>
      <c r="Z3679">
        <f t="shared" si="1613"/>
        <v>0</v>
      </c>
      <c r="AA3679">
        <f t="shared" si="1613"/>
        <v>0</v>
      </c>
      <c r="AB3679">
        <f t="shared" si="1613"/>
        <v>0</v>
      </c>
      <c r="AC3679">
        <f t="shared" si="1608"/>
        <v>0</v>
      </c>
      <c r="AD3679">
        <f t="shared" si="1608"/>
        <v>0</v>
      </c>
      <c r="AE3679">
        <f t="shared" si="1608"/>
        <v>0</v>
      </c>
      <c r="AF3679">
        <f t="shared" si="1608"/>
        <v>0</v>
      </c>
      <c r="AG3679">
        <f t="shared" si="1608"/>
        <v>0</v>
      </c>
      <c r="AH3679">
        <f t="shared" si="1608"/>
        <v>1</v>
      </c>
      <c r="AI3679">
        <f t="shared" si="1608"/>
        <v>0</v>
      </c>
      <c r="AJ3679">
        <f t="shared" ca="1" si="1588"/>
        <v>1</v>
      </c>
      <c r="AK3679">
        <f t="shared" ca="1" si="1598"/>
        <v>0</v>
      </c>
      <c r="AL3679">
        <f t="shared" ca="1" si="1599"/>
        <v>0</v>
      </c>
      <c r="AM3679">
        <f t="shared" ca="1" si="1589"/>
        <v>0</v>
      </c>
      <c r="AN3679">
        <f t="shared" ca="1" si="1600"/>
        <v>0</v>
      </c>
      <c r="AO3679">
        <f t="shared" ca="1" si="1601"/>
        <v>1</v>
      </c>
      <c r="AP3679">
        <f t="shared" ca="1" si="1590"/>
        <v>0</v>
      </c>
      <c r="AQ3679">
        <f t="shared" ca="1" si="1602"/>
        <v>0</v>
      </c>
      <c r="AR3679">
        <f t="shared" ca="1" si="1603"/>
        <v>1</v>
      </c>
      <c r="AS3679">
        <v>0</v>
      </c>
      <c r="AT3679">
        <v>0</v>
      </c>
      <c r="AU3679">
        <f t="shared" ca="1" si="1606"/>
        <v>1</v>
      </c>
      <c r="AV3679">
        <f t="shared" ca="1" si="1606"/>
        <v>0</v>
      </c>
      <c r="AW3679">
        <f t="shared" ca="1" si="1606"/>
        <v>0</v>
      </c>
      <c r="AX3679">
        <v>0</v>
      </c>
    </row>
    <row r="3680" spans="1:50" x14ac:dyDescent="0.25">
      <c r="A3680" s="2">
        <v>42533</v>
      </c>
      <c r="B3680">
        <v>2680</v>
      </c>
      <c r="C3680">
        <v>12</v>
      </c>
      <c r="D3680">
        <f t="shared" ca="1" si="1591"/>
        <v>18.974430992852831</v>
      </c>
      <c r="E3680">
        <f t="shared" ca="1" si="1592"/>
        <v>-6.974430992852831</v>
      </c>
      <c r="F3680" t="str">
        <f t="shared" ca="1" si="1593"/>
        <v>low</v>
      </c>
      <c r="G3680">
        <v>691</v>
      </c>
      <c r="H3680">
        <f t="shared" si="1594"/>
        <v>691</v>
      </c>
      <c r="I3680">
        <f t="shared" ca="1" si="1595"/>
        <v>1203.4825282818656</v>
      </c>
      <c r="J3680">
        <f t="shared" ca="1" si="1596"/>
        <v>-512.4825282818656</v>
      </c>
      <c r="K3680" t="str">
        <f t="shared" ca="1" si="1597"/>
        <v>low</v>
      </c>
      <c r="L3680">
        <v>17.899999999999999</v>
      </c>
      <c r="M3680" t="str">
        <f t="shared" si="1609"/>
        <v>high</v>
      </c>
      <c r="N3680">
        <f t="shared" si="1610"/>
        <v>6</v>
      </c>
      <c r="O3680">
        <f t="shared" si="1611"/>
        <v>7</v>
      </c>
      <c r="P3680" t="str">
        <f t="shared" si="1612"/>
        <v>neděle</v>
      </c>
      <c r="Q3680">
        <f t="shared" si="1613"/>
        <v>0</v>
      </c>
      <c r="R3680">
        <f t="shared" si="1613"/>
        <v>0</v>
      </c>
      <c r="S3680">
        <f t="shared" si="1613"/>
        <v>0</v>
      </c>
      <c r="T3680">
        <f t="shared" si="1613"/>
        <v>0</v>
      </c>
      <c r="U3680">
        <f t="shared" si="1613"/>
        <v>0</v>
      </c>
      <c r="V3680">
        <f t="shared" si="1613"/>
        <v>1</v>
      </c>
      <c r="W3680">
        <f t="shared" si="1613"/>
        <v>0</v>
      </c>
      <c r="X3680">
        <f t="shared" si="1613"/>
        <v>0</v>
      </c>
      <c r="Y3680">
        <f t="shared" si="1613"/>
        <v>0</v>
      </c>
      <c r="Z3680">
        <f t="shared" si="1613"/>
        <v>0</v>
      </c>
      <c r="AA3680">
        <f t="shared" si="1613"/>
        <v>0</v>
      </c>
      <c r="AB3680">
        <f t="shared" si="1613"/>
        <v>0</v>
      </c>
      <c r="AC3680">
        <f t="shared" si="1608"/>
        <v>0</v>
      </c>
      <c r="AD3680">
        <f t="shared" si="1608"/>
        <v>0</v>
      </c>
      <c r="AE3680">
        <f t="shared" si="1608"/>
        <v>0</v>
      </c>
      <c r="AF3680">
        <f t="shared" si="1608"/>
        <v>0</v>
      </c>
      <c r="AG3680">
        <f t="shared" si="1608"/>
        <v>0</v>
      </c>
      <c r="AH3680">
        <f t="shared" si="1608"/>
        <v>0</v>
      </c>
      <c r="AI3680">
        <f t="shared" si="1608"/>
        <v>1</v>
      </c>
      <c r="AJ3680">
        <f t="shared" ca="1" si="1588"/>
        <v>1</v>
      </c>
      <c r="AK3680">
        <f t="shared" ca="1" si="1598"/>
        <v>0</v>
      </c>
      <c r="AL3680">
        <f t="shared" ca="1" si="1599"/>
        <v>0</v>
      </c>
      <c r="AM3680">
        <f t="shared" ca="1" si="1589"/>
        <v>0</v>
      </c>
      <c r="AN3680">
        <f t="shared" ca="1" si="1600"/>
        <v>0</v>
      </c>
      <c r="AO3680">
        <f t="shared" ca="1" si="1601"/>
        <v>1</v>
      </c>
      <c r="AP3680">
        <f t="shared" ca="1" si="1590"/>
        <v>0</v>
      </c>
      <c r="AQ3680">
        <f t="shared" ca="1" si="1602"/>
        <v>0</v>
      </c>
      <c r="AR3680">
        <f t="shared" ca="1" si="1603"/>
        <v>1</v>
      </c>
      <c r="AS3680">
        <v>0</v>
      </c>
      <c r="AT3680">
        <v>0</v>
      </c>
      <c r="AU3680">
        <f t="shared" ca="1" si="1606"/>
        <v>1</v>
      </c>
      <c r="AV3680">
        <f t="shared" ca="1" si="1606"/>
        <v>0</v>
      </c>
      <c r="AW3680">
        <f t="shared" ca="1" si="1606"/>
        <v>0</v>
      </c>
      <c r="AX3680">
        <v>0</v>
      </c>
    </row>
    <row r="3681" spans="1:50" x14ac:dyDescent="0.25">
      <c r="A3681" s="2">
        <v>42534</v>
      </c>
      <c r="B3681">
        <v>2681</v>
      </c>
      <c r="C3681">
        <v>25</v>
      </c>
      <c r="D3681">
        <f t="shared" ca="1" si="1591"/>
        <v>18.971959895790022</v>
      </c>
      <c r="E3681">
        <f t="shared" ca="1" si="1592"/>
        <v>6.0280401042099783</v>
      </c>
      <c r="F3681" t="str">
        <f t="shared" ca="1" si="1593"/>
        <v>high</v>
      </c>
      <c r="G3681">
        <v>923</v>
      </c>
      <c r="H3681">
        <f t="shared" si="1594"/>
        <v>923</v>
      </c>
      <c r="I3681">
        <f t="shared" ca="1" si="1595"/>
        <v>1203.4530267298135</v>
      </c>
      <c r="J3681">
        <f t="shared" ca="1" si="1596"/>
        <v>-280.45302672981347</v>
      </c>
      <c r="K3681" t="str">
        <f t="shared" ca="1" si="1597"/>
        <v>medium</v>
      </c>
      <c r="L3681">
        <v>17.399999999999999</v>
      </c>
      <c r="M3681" t="str">
        <f t="shared" si="1609"/>
        <v>high</v>
      </c>
      <c r="N3681">
        <f t="shared" si="1610"/>
        <v>6</v>
      </c>
      <c r="O3681">
        <f t="shared" si="1611"/>
        <v>1</v>
      </c>
      <c r="P3681" t="str">
        <f t="shared" si="1612"/>
        <v>pondělí</v>
      </c>
      <c r="Q3681">
        <f t="shared" si="1613"/>
        <v>0</v>
      </c>
      <c r="R3681">
        <f t="shared" si="1613"/>
        <v>0</v>
      </c>
      <c r="S3681">
        <f t="shared" si="1613"/>
        <v>0</v>
      </c>
      <c r="T3681">
        <f t="shared" si="1613"/>
        <v>0</v>
      </c>
      <c r="U3681">
        <f t="shared" si="1613"/>
        <v>0</v>
      </c>
      <c r="V3681">
        <f t="shared" si="1613"/>
        <v>1</v>
      </c>
      <c r="W3681">
        <f t="shared" si="1613"/>
        <v>0</v>
      </c>
      <c r="X3681">
        <f t="shared" si="1613"/>
        <v>0</v>
      </c>
      <c r="Y3681">
        <f t="shared" si="1613"/>
        <v>0</v>
      </c>
      <c r="Z3681">
        <f t="shared" si="1613"/>
        <v>0</v>
      </c>
      <c r="AA3681">
        <f t="shared" si="1613"/>
        <v>0</v>
      </c>
      <c r="AB3681">
        <f t="shared" si="1613"/>
        <v>0</v>
      </c>
      <c r="AC3681">
        <f t="shared" si="1608"/>
        <v>1</v>
      </c>
      <c r="AD3681">
        <f t="shared" si="1608"/>
        <v>0</v>
      </c>
      <c r="AE3681">
        <f t="shared" si="1608"/>
        <v>0</v>
      </c>
      <c r="AF3681">
        <f t="shared" si="1608"/>
        <v>0</v>
      </c>
      <c r="AG3681">
        <f t="shared" si="1608"/>
        <v>0</v>
      </c>
      <c r="AH3681">
        <f t="shared" si="1608"/>
        <v>0</v>
      </c>
      <c r="AI3681">
        <f t="shared" si="1608"/>
        <v>0</v>
      </c>
      <c r="AJ3681">
        <f t="shared" ca="1" si="1588"/>
        <v>0</v>
      </c>
      <c r="AK3681">
        <f t="shared" ca="1" si="1598"/>
        <v>1</v>
      </c>
      <c r="AL3681">
        <f t="shared" ca="1" si="1599"/>
        <v>0</v>
      </c>
      <c r="AM3681">
        <f t="shared" ca="1" si="1589"/>
        <v>0</v>
      </c>
      <c r="AN3681">
        <f t="shared" ca="1" si="1600"/>
        <v>0</v>
      </c>
      <c r="AO3681">
        <f t="shared" ca="1" si="1601"/>
        <v>1</v>
      </c>
      <c r="AP3681">
        <f t="shared" ca="1" si="1590"/>
        <v>0</v>
      </c>
      <c r="AQ3681">
        <f t="shared" ca="1" si="1602"/>
        <v>0</v>
      </c>
      <c r="AR3681">
        <f t="shared" ca="1" si="1603"/>
        <v>1</v>
      </c>
      <c r="AS3681">
        <v>0</v>
      </c>
      <c r="AT3681">
        <v>0</v>
      </c>
      <c r="AU3681">
        <f t="shared" ca="1" si="1606"/>
        <v>0</v>
      </c>
      <c r="AV3681">
        <f t="shared" ca="1" si="1606"/>
        <v>0</v>
      </c>
      <c r="AW3681">
        <f t="shared" ca="1" si="1606"/>
        <v>1</v>
      </c>
      <c r="AX3681">
        <v>0</v>
      </c>
    </row>
    <row r="3682" spans="1:50" x14ac:dyDescent="0.25">
      <c r="A3682" s="2">
        <v>42535</v>
      </c>
      <c r="B3682">
        <v>2682</v>
      </c>
      <c r="C3682">
        <v>19</v>
      </c>
      <c r="D3682">
        <f t="shared" ca="1" si="1591"/>
        <v>18.969484220182395</v>
      </c>
      <c r="E3682">
        <f t="shared" ca="1" si="1592"/>
        <v>3.0515779817605448E-2</v>
      </c>
      <c r="F3682" t="str">
        <f t="shared" ca="1" si="1593"/>
        <v>medium</v>
      </c>
      <c r="G3682">
        <v>832</v>
      </c>
      <c r="H3682">
        <f t="shared" si="1594"/>
        <v>832</v>
      </c>
      <c r="I3682">
        <f t="shared" ca="1" si="1595"/>
        <v>1203.4233754254972</v>
      </c>
      <c r="J3682">
        <f t="shared" ca="1" si="1596"/>
        <v>-371.42337542549717</v>
      </c>
      <c r="K3682" t="str">
        <f t="shared" ca="1" si="1597"/>
        <v>low</v>
      </c>
      <c r="L3682">
        <v>18.399999999999999</v>
      </c>
      <c r="M3682" t="str">
        <f t="shared" si="1609"/>
        <v>high</v>
      </c>
      <c r="N3682">
        <f t="shared" si="1610"/>
        <v>6</v>
      </c>
      <c r="O3682">
        <f t="shared" si="1611"/>
        <v>2</v>
      </c>
      <c r="P3682" t="str">
        <f t="shared" si="1612"/>
        <v>úterý</v>
      </c>
      <c r="Q3682">
        <f t="shared" si="1613"/>
        <v>0</v>
      </c>
      <c r="R3682">
        <f t="shared" si="1613"/>
        <v>0</v>
      </c>
      <c r="S3682">
        <f t="shared" si="1613"/>
        <v>0</v>
      </c>
      <c r="T3682">
        <f t="shared" si="1613"/>
        <v>0</v>
      </c>
      <c r="U3682">
        <f t="shared" si="1613"/>
        <v>0</v>
      </c>
      <c r="V3682">
        <f t="shared" si="1613"/>
        <v>1</v>
      </c>
      <c r="W3682">
        <f t="shared" si="1613"/>
        <v>0</v>
      </c>
      <c r="X3682">
        <f t="shared" si="1613"/>
        <v>0</v>
      </c>
      <c r="Y3682">
        <f t="shared" si="1613"/>
        <v>0</v>
      </c>
      <c r="Z3682">
        <f t="shared" si="1613"/>
        <v>0</v>
      </c>
      <c r="AA3682">
        <f t="shared" si="1613"/>
        <v>0</v>
      </c>
      <c r="AB3682">
        <f t="shared" si="1613"/>
        <v>0</v>
      </c>
      <c r="AC3682">
        <f t="shared" si="1608"/>
        <v>0</v>
      </c>
      <c r="AD3682">
        <f t="shared" si="1608"/>
        <v>1</v>
      </c>
      <c r="AE3682">
        <f t="shared" si="1608"/>
        <v>0</v>
      </c>
      <c r="AF3682">
        <f t="shared" si="1608"/>
        <v>0</v>
      </c>
      <c r="AG3682">
        <f t="shared" si="1608"/>
        <v>0</v>
      </c>
      <c r="AH3682">
        <f t="shared" si="1608"/>
        <v>0</v>
      </c>
      <c r="AI3682">
        <f t="shared" si="1608"/>
        <v>0</v>
      </c>
      <c r="AJ3682">
        <f t="shared" ca="1" si="1588"/>
        <v>0</v>
      </c>
      <c r="AK3682">
        <f t="shared" ca="1" si="1598"/>
        <v>0</v>
      </c>
      <c r="AL3682">
        <f t="shared" ca="1" si="1599"/>
        <v>1</v>
      </c>
      <c r="AM3682">
        <f t="shared" ca="1" si="1589"/>
        <v>0</v>
      </c>
      <c r="AN3682">
        <f t="shared" ca="1" si="1600"/>
        <v>0</v>
      </c>
      <c r="AO3682">
        <f t="shared" ca="1" si="1601"/>
        <v>1</v>
      </c>
      <c r="AP3682">
        <f t="shared" ca="1" si="1590"/>
        <v>0</v>
      </c>
      <c r="AQ3682">
        <f t="shared" ca="1" si="1602"/>
        <v>0</v>
      </c>
      <c r="AR3682">
        <f t="shared" ca="1" si="1603"/>
        <v>1</v>
      </c>
      <c r="AS3682">
        <v>1</v>
      </c>
      <c r="AT3682">
        <v>0</v>
      </c>
      <c r="AU3682">
        <f t="shared" ca="1" si="1606"/>
        <v>0</v>
      </c>
      <c r="AV3682">
        <f t="shared" ca="1" si="1606"/>
        <v>1</v>
      </c>
      <c r="AW3682">
        <f t="shared" ca="1" si="1606"/>
        <v>0</v>
      </c>
      <c r="AX3682">
        <v>0</v>
      </c>
    </row>
    <row r="3683" spans="1:50" x14ac:dyDescent="0.25">
      <c r="A3683" s="2">
        <v>42536</v>
      </c>
      <c r="B3683">
        <v>2683</v>
      </c>
      <c r="C3683">
        <v>20</v>
      </c>
      <c r="D3683">
        <f t="shared" ca="1" si="1591"/>
        <v>18.967003966029949</v>
      </c>
      <c r="E3683">
        <f t="shared" ca="1" si="1592"/>
        <v>1.0329960339700506</v>
      </c>
      <c r="F3683" t="str">
        <f t="shared" ca="1" si="1593"/>
        <v>medium</v>
      </c>
      <c r="G3683">
        <v>533</v>
      </c>
      <c r="H3683">
        <f t="shared" si="1594"/>
        <v>533</v>
      </c>
      <c r="I3683">
        <f t="shared" ca="1" si="1595"/>
        <v>1203.3935743689169</v>
      </c>
      <c r="J3683">
        <f t="shared" ca="1" si="1596"/>
        <v>-670.39357436891692</v>
      </c>
      <c r="K3683" t="str">
        <f t="shared" ca="1" si="1597"/>
        <v>low</v>
      </c>
      <c r="L3683">
        <v>15.7</v>
      </c>
      <c r="M3683" t="str">
        <f t="shared" si="1609"/>
        <v>high</v>
      </c>
      <c r="N3683">
        <f t="shared" si="1610"/>
        <v>6</v>
      </c>
      <c r="O3683">
        <f t="shared" si="1611"/>
        <v>3</v>
      </c>
      <c r="P3683" t="str">
        <f t="shared" si="1612"/>
        <v>středa</v>
      </c>
      <c r="Q3683">
        <f t="shared" si="1613"/>
        <v>0</v>
      </c>
      <c r="R3683">
        <f t="shared" si="1613"/>
        <v>0</v>
      </c>
      <c r="S3683">
        <f t="shared" si="1613"/>
        <v>0</v>
      </c>
      <c r="T3683">
        <f t="shared" si="1613"/>
        <v>0</v>
      </c>
      <c r="U3683">
        <f t="shared" si="1613"/>
        <v>0</v>
      </c>
      <c r="V3683">
        <f t="shared" si="1613"/>
        <v>1</v>
      </c>
      <c r="W3683">
        <f t="shared" si="1613"/>
        <v>0</v>
      </c>
      <c r="X3683">
        <f t="shared" si="1613"/>
        <v>0</v>
      </c>
      <c r="Y3683">
        <f t="shared" si="1613"/>
        <v>0</v>
      </c>
      <c r="Z3683">
        <f t="shared" si="1613"/>
        <v>0</v>
      </c>
      <c r="AA3683">
        <f t="shared" si="1613"/>
        <v>0</v>
      </c>
      <c r="AB3683">
        <f t="shared" si="1613"/>
        <v>0</v>
      </c>
      <c r="AC3683">
        <f t="shared" si="1608"/>
        <v>0</v>
      </c>
      <c r="AD3683">
        <f t="shared" si="1608"/>
        <v>0</v>
      </c>
      <c r="AE3683">
        <f t="shared" si="1608"/>
        <v>1</v>
      </c>
      <c r="AF3683">
        <f t="shared" si="1608"/>
        <v>0</v>
      </c>
      <c r="AG3683">
        <f t="shared" si="1608"/>
        <v>0</v>
      </c>
      <c r="AH3683">
        <f t="shared" si="1608"/>
        <v>0</v>
      </c>
      <c r="AI3683">
        <f t="shared" si="1608"/>
        <v>0</v>
      </c>
      <c r="AJ3683">
        <f t="shared" ca="1" si="1588"/>
        <v>0</v>
      </c>
      <c r="AK3683">
        <f t="shared" ca="1" si="1598"/>
        <v>1</v>
      </c>
      <c r="AL3683">
        <f t="shared" ca="1" si="1599"/>
        <v>0</v>
      </c>
      <c r="AM3683">
        <f t="shared" ca="1" si="1589"/>
        <v>0</v>
      </c>
      <c r="AN3683">
        <f t="shared" ca="1" si="1600"/>
        <v>0</v>
      </c>
      <c r="AO3683">
        <f t="shared" ca="1" si="1601"/>
        <v>1</v>
      </c>
      <c r="AP3683">
        <f t="shared" ca="1" si="1590"/>
        <v>0</v>
      </c>
      <c r="AQ3683">
        <f t="shared" ca="1" si="1602"/>
        <v>0</v>
      </c>
      <c r="AR3683">
        <f t="shared" ca="1" si="1603"/>
        <v>1</v>
      </c>
      <c r="AS3683">
        <v>0</v>
      </c>
      <c r="AT3683">
        <v>1</v>
      </c>
      <c r="AU3683">
        <f t="shared" ca="1" si="1606"/>
        <v>0</v>
      </c>
      <c r="AV3683">
        <f t="shared" ca="1" si="1606"/>
        <v>1</v>
      </c>
      <c r="AW3683">
        <f t="shared" ca="1" si="1606"/>
        <v>0</v>
      </c>
      <c r="AX3683">
        <v>0</v>
      </c>
    </row>
    <row r="3684" spans="1:50" x14ac:dyDescent="0.25">
      <c r="A3684" s="2">
        <v>42537</v>
      </c>
      <c r="B3684">
        <v>2684</v>
      </c>
      <c r="C3684">
        <v>15</v>
      </c>
      <c r="D3684">
        <f t="shared" ca="1" si="1591"/>
        <v>18.964519133332686</v>
      </c>
      <c r="E3684">
        <f t="shared" ca="1" si="1592"/>
        <v>-3.9645191333326864</v>
      </c>
      <c r="F3684" t="str">
        <f t="shared" ca="1" si="1593"/>
        <v>low</v>
      </c>
      <c r="G3684">
        <v>402</v>
      </c>
      <c r="H3684">
        <f t="shared" si="1594"/>
        <v>402</v>
      </c>
      <c r="I3684">
        <f t="shared" ca="1" si="1595"/>
        <v>1203.3636235600723</v>
      </c>
      <c r="J3684">
        <f t="shared" ca="1" si="1596"/>
        <v>-801.36362356007226</v>
      </c>
      <c r="K3684" t="str">
        <f t="shared" ca="1" si="1597"/>
        <v>low</v>
      </c>
      <c r="L3684">
        <v>19.600000000000001</v>
      </c>
      <c r="M3684" t="str">
        <f t="shared" si="1609"/>
        <v>high</v>
      </c>
      <c r="N3684">
        <f t="shared" si="1610"/>
        <v>6</v>
      </c>
      <c r="O3684">
        <f t="shared" si="1611"/>
        <v>4</v>
      </c>
      <c r="P3684" t="str">
        <f t="shared" si="1612"/>
        <v>čtvrtek</v>
      </c>
      <c r="Q3684">
        <f t="shared" si="1613"/>
        <v>0</v>
      </c>
      <c r="R3684">
        <f t="shared" si="1613"/>
        <v>0</v>
      </c>
      <c r="S3684">
        <f t="shared" si="1613"/>
        <v>0</v>
      </c>
      <c r="T3684">
        <f t="shared" si="1613"/>
        <v>0</v>
      </c>
      <c r="U3684">
        <f t="shared" si="1613"/>
        <v>0</v>
      </c>
      <c r="V3684">
        <f t="shared" si="1613"/>
        <v>1</v>
      </c>
      <c r="W3684">
        <f t="shared" si="1613"/>
        <v>0</v>
      </c>
      <c r="X3684">
        <f t="shared" si="1613"/>
        <v>0</v>
      </c>
      <c r="Y3684">
        <f t="shared" si="1613"/>
        <v>0</v>
      </c>
      <c r="Z3684">
        <f t="shared" si="1613"/>
        <v>0</v>
      </c>
      <c r="AA3684">
        <f t="shared" si="1613"/>
        <v>0</v>
      </c>
      <c r="AB3684">
        <f t="shared" si="1613"/>
        <v>0</v>
      </c>
      <c r="AC3684">
        <f t="shared" si="1608"/>
        <v>0</v>
      </c>
      <c r="AD3684">
        <f t="shared" si="1608"/>
        <v>0</v>
      </c>
      <c r="AE3684">
        <f t="shared" si="1608"/>
        <v>0</v>
      </c>
      <c r="AF3684">
        <f t="shared" si="1608"/>
        <v>1</v>
      </c>
      <c r="AG3684">
        <f t="shared" si="1608"/>
        <v>0</v>
      </c>
      <c r="AH3684">
        <f t="shared" si="1608"/>
        <v>0</v>
      </c>
      <c r="AI3684">
        <f t="shared" si="1608"/>
        <v>0</v>
      </c>
      <c r="AJ3684">
        <f t="shared" ca="1" si="1588"/>
        <v>0</v>
      </c>
      <c r="AK3684">
        <f t="shared" ca="1" si="1598"/>
        <v>1</v>
      </c>
      <c r="AL3684">
        <f t="shared" ca="1" si="1599"/>
        <v>0</v>
      </c>
      <c r="AM3684">
        <f t="shared" ca="1" si="1589"/>
        <v>0</v>
      </c>
      <c r="AN3684">
        <f t="shared" ca="1" si="1600"/>
        <v>1</v>
      </c>
      <c r="AO3684">
        <f t="shared" ca="1" si="1601"/>
        <v>0</v>
      </c>
      <c r="AP3684">
        <f t="shared" ca="1" si="1590"/>
        <v>0</v>
      </c>
      <c r="AQ3684">
        <f t="shared" ca="1" si="1602"/>
        <v>0</v>
      </c>
      <c r="AR3684">
        <f t="shared" ca="1" si="1603"/>
        <v>1</v>
      </c>
      <c r="AS3684">
        <v>1</v>
      </c>
      <c r="AT3684">
        <v>0</v>
      </c>
      <c r="AU3684">
        <f t="shared" ca="1" si="1606"/>
        <v>1</v>
      </c>
      <c r="AV3684">
        <f t="shared" ca="1" si="1606"/>
        <v>0</v>
      </c>
      <c r="AW3684">
        <f t="shared" ca="1" si="1606"/>
        <v>0</v>
      </c>
      <c r="AX3684">
        <v>0</v>
      </c>
    </row>
    <row r="3685" spans="1:50" x14ac:dyDescent="0.25">
      <c r="A3685" s="2">
        <v>42538</v>
      </c>
      <c r="B3685">
        <v>2685</v>
      </c>
      <c r="C3685">
        <v>28</v>
      </c>
      <c r="D3685">
        <f t="shared" ca="1" si="1591"/>
        <v>18.962029722090612</v>
      </c>
      <c r="E3685">
        <f t="shared" ca="1" si="1592"/>
        <v>9.0379702779093876</v>
      </c>
      <c r="F3685" t="str">
        <f t="shared" ca="1" si="1593"/>
        <v>high</v>
      </c>
      <c r="G3685">
        <v>1558</v>
      </c>
      <c r="H3685">
        <f t="shared" si="1594"/>
        <v>1558</v>
      </c>
      <c r="I3685">
        <f t="shared" ca="1" si="1595"/>
        <v>1203.3335229989634</v>
      </c>
      <c r="J3685">
        <f t="shared" ca="1" si="1596"/>
        <v>354.66647700103658</v>
      </c>
      <c r="K3685" t="str">
        <f t="shared" ca="1" si="1597"/>
        <v>high</v>
      </c>
      <c r="L3685">
        <v>19.100000000000001</v>
      </c>
      <c r="M3685" t="str">
        <f t="shared" si="1609"/>
        <v>high</v>
      </c>
      <c r="N3685">
        <f t="shared" si="1610"/>
        <v>6</v>
      </c>
      <c r="O3685">
        <f t="shared" si="1611"/>
        <v>5</v>
      </c>
      <c r="P3685" t="str">
        <f t="shared" si="1612"/>
        <v>pátek</v>
      </c>
      <c r="Q3685">
        <f t="shared" si="1613"/>
        <v>0</v>
      </c>
      <c r="R3685">
        <f t="shared" si="1613"/>
        <v>0</v>
      </c>
      <c r="S3685">
        <f t="shared" si="1613"/>
        <v>0</v>
      </c>
      <c r="T3685">
        <f t="shared" si="1613"/>
        <v>0</v>
      </c>
      <c r="U3685">
        <f t="shared" si="1613"/>
        <v>0</v>
      </c>
      <c r="V3685">
        <f t="shared" si="1613"/>
        <v>1</v>
      </c>
      <c r="W3685">
        <f t="shared" si="1613"/>
        <v>0</v>
      </c>
      <c r="X3685">
        <f t="shared" si="1613"/>
        <v>0</v>
      </c>
      <c r="Y3685">
        <f t="shared" si="1613"/>
        <v>0</v>
      </c>
      <c r="Z3685">
        <f t="shared" si="1613"/>
        <v>0</v>
      </c>
      <c r="AA3685">
        <f t="shared" si="1613"/>
        <v>0</v>
      </c>
      <c r="AB3685">
        <f t="shared" si="1613"/>
        <v>0</v>
      </c>
      <c r="AC3685">
        <f t="shared" si="1608"/>
        <v>0</v>
      </c>
      <c r="AD3685">
        <f t="shared" si="1608"/>
        <v>0</v>
      </c>
      <c r="AE3685">
        <f t="shared" si="1608"/>
        <v>0</v>
      </c>
      <c r="AF3685">
        <f t="shared" si="1608"/>
        <v>0</v>
      </c>
      <c r="AG3685">
        <f t="shared" si="1608"/>
        <v>1</v>
      </c>
      <c r="AH3685">
        <f t="shared" si="1608"/>
        <v>0</v>
      </c>
      <c r="AI3685">
        <f t="shared" si="1608"/>
        <v>0</v>
      </c>
      <c r="AJ3685">
        <f t="shared" ca="1" si="1588"/>
        <v>0</v>
      </c>
      <c r="AK3685">
        <f t="shared" ca="1" si="1598"/>
        <v>1</v>
      </c>
      <c r="AL3685">
        <f t="shared" ca="1" si="1599"/>
        <v>0</v>
      </c>
      <c r="AM3685">
        <f t="shared" ca="1" si="1589"/>
        <v>0</v>
      </c>
      <c r="AN3685">
        <f t="shared" ca="1" si="1600"/>
        <v>1</v>
      </c>
      <c r="AO3685">
        <f t="shared" ca="1" si="1601"/>
        <v>0</v>
      </c>
      <c r="AP3685">
        <f t="shared" ca="1" si="1590"/>
        <v>0</v>
      </c>
      <c r="AQ3685">
        <f t="shared" ca="1" si="1602"/>
        <v>0</v>
      </c>
      <c r="AR3685">
        <f t="shared" ca="1" si="1603"/>
        <v>1</v>
      </c>
      <c r="AS3685">
        <v>1</v>
      </c>
      <c r="AT3685">
        <v>0</v>
      </c>
      <c r="AU3685">
        <f t="shared" ca="1" si="1606"/>
        <v>0</v>
      </c>
      <c r="AV3685">
        <f t="shared" ca="1" si="1606"/>
        <v>0</v>
      </c>
      <c r="AW3685">
        <f t="shared" ca="1" si="1606"/>
        <v>1</v>
      </c>
      <c r="AX3685">
        <v>0</v>
      </c>
    </row>
    <row r="3686" spans="1:50" x14ac:dyDescent="0.25">
      <c r="A3686" s="2">
        <v>42539</v>
      </c>
      <c r="B3686">
        <v>2686</v>
      </c>
      <c r="C3686">
        <v>17</v>
      </c>
      <c r="D3686">
        <f t="shared" ca="1" si="1591"/>
        <v>18.959535732303721</v>
      </c>
      <c r="E3686">
        <f t="shared" ca="1" si="1592"/>
        <v>-1.9595357323037206</v>
      </c>
      <c r="F3686" t="str">
        <f t="shared" ca="1" si="1593"/>
        <v>medium</v>
      </c>
      <c r="G3686">
        <v>1360</v>
      </c>
      <c r="H3686">
        <f t="shared" si="1594"/>
        <v>1360</v>
      </c>
      <c r="I3686">
        <f t="shared" ca="1" si="1595"/>
        <v>1203.3032726855909</v>
      </c>
      <c r="J3686">
        <f t="shared" ca="1" si="1596"/>
        <v>156.69672731440915</v>
      </c>
      <c r="K3686" t="str">
        <f t="shared" ca="1" si="1597"/>
        <v>high</v>
      </c>
      <c r="L3686">
        <v>18.3</v>
      </c>
      <c r="M3686" t="str">
        <f t="shared" si="1609"/>
        <v>high</v>
      </c>
      <c r="N3686">
        <f t="shared" si="1610"/>
        <v>6</v>
      </c>
      <c r="O3686">
        <f t="shared" si="1611"/>
        <v>6</v>
      </c>
      <c r="P3686" t="str">
        <f t="shared" si="1612"/>
        <v>sobota</v>
      </c>
      <c r="Q3686">
        <f t="shared" si="1613"/>
        <v>0</v>
      </c>
      <c r="R3686">
        <f t="shared" si="1613"/>
        <v>0</v>
      </c>
      <c r="S3686">
        <f t="shared" si="1613"/>
        <v>0</v>
      </c>
      <c r="T3686">
        <f t="shared" si="1613"/>
        <v>0</v>
      </c>
      <c r="U3686">
        <f t="shared" si="1613"/>
        <v>0</v>
      </c>
      <c r="V3686">
        <f t="shared" si="1613"/>
        <v>1</v>
      </c>
      <c r="W3686">
        <f t="shared" si="1613"/>
        <v>0</v>
      </c>
      <c r="X3686">
        <f t="shared" si="1613"/>
        <v>0</v>
      </c>
      <c r="Y3686">
        <f t="shared" si="1613"/>
        <v>0</v>
      </c>
      <c r="Z3686">
        <f t="shared" si="1613"/>
        <v>0</v>
      </c>
      <c r="AA3686">
        <f t="shared" si="1613"/>
        <v>0</v>
      </c>
      <c r="AB3686">
        <f t="shared" si="1613"/>
        <v>0</v>
      </c>
      <c r="AC3686">
        <f t="shared" si="1608"/>
        <v>0</v>
      </c>
      <c r="AD3686">
        <f t="shared" si="1608"/>
        <v>0</v>
      </c>
      <c r="AE3686">
        <f t="shared" si="1608"/>
        <v>0</v>
      </c>
      <c r="AF3686">
        <f t="shared" si="1608"/>
        <v>0</v>
      </c>
      <c r="AG3686">
        <f t="shared" si="1608"/>
        <v>0</v>
      </c>
      <c r="AH3686">
        <f t="shared" si="1608"/>
        <v>1</v>
      </c>
      <c r="AI3686">
        <f t="shared" si="1608"/>
        <v>0</v>
      </c>
      <c r="AJ3686">
        <f t="shared" ca="1" si="1588"/>
        <v>0</v>
      </c>
      <c r="AK3686">
        <f t="shared" ca="1" si="1598"/>
        <v>1</v>
      </c>
      <c r="AL3686">
        <f t="shared" ca="1" si="1599"/>
        <v>0</v>
      </c>
      <c r="AM3686">
        <f t="shared" ca="1" si="1589"/>
        <v>0</v>
      </c>
      <c r="AN3686">
        <f t="shared" ca="1" si="1600"/>
        <v>1</v>
      </c>
      <c r="AO3686">
        <f t="shared" ca="1" si="1601"/>
        <v>0</v>
      </c>
      <c r="AP3686">
        <f t="shared" ca="1" si="1590"/>
        <v>0</v>
      </c>
      <c r="AQ3686">
        <f t="shared" ca="1" si="1602"/>
        <v>0</v>
      </c>
      <c r="AR3686">
        <f t="shared" ca="1" si="1603"/>
        <v>1</v>
      </c>
      <c r="AS3686">
        <v>0</v>
      </c>
      <c r="AT3686">
        <v>0</v>
      </c>
      <c r="AU3686">
        <f t="shared" ca="1" si="1606"/>
        <v>0</v>
      </c>
      <c r="AV3686">
        <f t="shared" ca="1" si="1606"/>
        <v>1</v>
      </c>
      <c r="AW3686">
        <f t="shared" ca="1" si="1606"/>
        <v>0</v>
      </c>
      <c r="AX3686">
        <v>0</v>
      </c>
    </row>
    <row r="3687" spans="1:50" x14ac:dyDescent="0.25">
      <c r="A3687" s="2">
        <v>42540</v>
      </c>
      <c r="B3687">
        <v>2687</v>
      </c>
      <c r="C3687">
        <v>8</v>
      </c>
      <c r="D3687">
        <f t="shared" ca="1" si="1591"/>
        <v>18.957037163972018</v>
      </c>
      <c r="E3687">
        <f t="shared" ca="1" si="1592"/>
        <v>-10.957037163972018</v>
      </c>
      <c r="F3687" t="str">
        <f t="shared" ca="1" si="1593"/>
        <v>low</v>
      </c>
      <c r="G3687">
        <v>378</v>
      </c>
      <c r="H3687">
        <f t="shared" si="1594"/>
        <v>378</v>
      </c>
      <c r="I3687">
        <f t="shared" ca="1" si="1595"/>
        <v>1203.2728726199539</v>
      </c>
      <c r="J3687">
        <f t="shared" ca="1" si="1596"/>
        <v>-825.27287261995389</v>
      </c>
      <c r="K3687" t="str">
        <f t="shared" ca="1" si="1597"/>
        <v>low</v>
      </c>
      <c r="L3687">
        <v>19.3</v>
      </c>
      <c r="M3687" t="str">
        <f t="shared" si="1609"/>
        <v>high</v>
      </c>
      <c r="N3687">
        <f t="shared" si="1610"/>
        <v>6</v>
      </c>
      <c r="O3687">
        <f t="shared" si="1611"/>
        <v>7</v>
      </c>
      <c r="P3687" t="str">
        <f t="shared" si="1612"/>
        <v>neděle</v>
      </c>
      <c r="Q3687">
        <f t="shared" si="1613"/>
        <v>0</v>
      </c>
      <c r="R3687">
        <f t="shared" si="1613"/>
        <v>0</v>
      </c>
      <c r="S3687">
        <f t="shared" si="1613"/>
        <v>0</v>
      </c>
      <c r="T3687">
        <f t="shared" si="1613"/>
        <v>0</v>
      </c>
      <c r="U3687">
        <f t="shared" si="1613"/>
        <v>0</v>
      </c>
      <c r="V3687">
        <f t="shared" si="1613"/>
        <v>1</v>
      </c>
      <c r="W3687">
        <f t="shared" si="1613"/>
        <v>0</v>
      </c>
      <c r="X3687">
        <f t="shared" si="1613"/>
        <v>0</v>
      </c>
      <c r="Y3687">
        <f t="shared" si="1613"/>
        <v>0</v>
      </c>
      <c r="Z3687">
        <f t="shared" si="1613"/>
        <v>0</v>
      </c>
      <c r="AA3687">
        <f t="shared" si="1613"/>
        <v>0</v>
      </c>
      <c r="AB3687">
        <f t="shared" si="1613"/>
        <v>0</v>
      </c>
      <c r="AC3687">
        <f t="shared" si="1608"/>
        <v>0</v>
      </c>
      <c r="AD3687">
        <f t="shared" si="1608"/>
        <v>0</v>
      </c>
      <c r="AE3687">
        <f t="shared" si="1608"/>
        <v>0</v>
      </c>
      <c r="AF3687">
        <f t="shared" si="1608"/>
        <v>0</v>
      </c>
      <c r="AG3687">
        <f t="shared" si="1608"/>
        <v>0</v>
      </c>
      <c r="AH3687">
        <f t="shared" si="1608"/>
        <v>0</v>
      </c>
      <c r="AI3687">
        <f t="shared" si="1608"/>
        <v>1</v>
      </c>
      <c r="AJ3687">
        <f t="shared" ca="1" si="1588"/>
        <v>1</v>
      </c>
      <c r="AK3687">
        <f t="shared" ca="1" si="1598"/>
        <v>0</v>
      </c>
      <c r="AL3687">
        <f t="shared" ca="1" si="1599"/>
        <v>0</v>
      </c>
      <c r="AM3687">
        <f t="shared" ca="1" si="1589"/>
        <v>0</v>
      </c>
      <c r="AN3687">
        <f t="shared" ca="1" si="1600"/>
        <v>1</v>
      </c>
      <c r="AO3687">
        <f t="shared" ca="1" si="1601"/>
        <v>0</v>
      </c>
      <c r="AP3687">
        <f t="shared" ca="1" si="1590"/>
        <v>0</v>
      </c>
      <c r="AQ3687">
        <f t="shared" ca="1" si="1602"/>
        <v>0</v>
      </c>
      <c r="AR3687">
        <f t="shared" ca="1" si="1603"/>
        <v>1</v>
      </c>
      <c r="AS3687">
        <v>0</v>
      </c>
      <c r="AT3687">
        <v>0</v>
      </c>
      <c r="AU3687">
        <f t="shared" ca="1" si="1606"/>
        <v>1</v>
      </c>
      <c r="AV3687">
        <f t="shared" ca="1" si="1606"/>
        <v>0</v>
      </c>
      <c r="AW3687">
        <f t="shared" ca="1" si="1606"/>
        <v>0</v>
      </c>
      <c r="AX3687">
        <v>0</v>
      </c>
    </row>
    <row r="3688" spans="1:50" x14ac:dyDescent="0.25">
      <c r="A3688" s="2">
        <v>42541</v>
      </c>
      <c r="B3688">
        <v>2688</v>
      </c>
      <c r="C3688">
        <v>24</v>
      </c>
      <c r="D3688">
        <f t="shared" ca="1" si="1591"/>
        <v>18.95453401709549</v>
      </c>
      <c r="E3688">
        <f t="shared" ca="1" si="1592"/>
        <v>5.0454659829045099</v>
      </c>
      <c r="F3688" t="str">
        <f t="shared" ca="1" si="1593"/>
        <v>high</v>
      </c>
      <c r="G3688">
        <v>2311</v>
      </c>
      <c r="H3688">
        <f t="shared" si="1594"/>
        <v>2311</v>
      </c>
      <c r="I3688">
        <f t="shared" ca="1" si="1595"/>
        <v>1203.2423228020525</v>
      </c>
      <c r="J3688">
        <f t="shared" ca="1" si="1596"/>
        <v>1107.7576771979475</v>
      </c>
      <c r="K3688" t="str">
        <f t="shared" ca="1" si="1597"/>
        <v>high</v>
      </c>
      <c r="L3688">
        <v>16.899999999999999</v>
      </c>
      <c r="M3688" t="str">
        <f t="shared" si="1609"/>
        <v>high</v>
      </c>
      <c r="N3688">
        <f t="shared" si="1610"/>
        <v>6</v>
      </c>
      <c r="O3688">
        <f t="shared" si="1611"/>
        <v>1</v>
      </c>
      <c r="P3688" t="str">
        <f t="shared" si="1612"/>
        <v>pondělí</v>
      </c>
      <c r="Q3688">
        <f t="shared" si="1613"/>
        <v>0</v>
      </c>
      <c r="R3688">
        <f t="shared" si="1613"/>
        <v>0</v>
      </c>
      <c r="S3688">
        <f t="shared" si="1613"/>
        <v>0</v>
      </c>
      <c r="T3688">
        <f t="shared" si="1613"/>
        <v>0</v>
      </c>
      <c r="U3688">
        <f t="shared" si="1613"/>
        <v>0</v>
      </c>
      <c r="V3688">
        <f t="shared" si="1613"/>
        <v>1</v>
      </c>
      <c r="W3688">
        <f t="shared" si="1613"/>
        <v>0</v>
      </c>
      <c r="X3688">
        <f t="shared" si="1613"/>
        <v>0</v>
      </c>
      <c r="Y3688">
        <f t="shared" si="1613"/>
        <v>0</v>
      </c>
      <c r="Z3688">
        <f t="shared" si="1613"/>
        <v>0</v>
      </c>
      <c r="AA3688">
        <f t="shared" si="1613"/>
        <v>0</v>
      </c>
      <c r="AB3688">
        <f t="shared" si="1613"/>
        <v>0</v>
      </c>
      <c r="AC3688">
        <f t="shared" si="1608"/>
        <v>1</v>
      </c>
      <c r="AD3688">
        <f t="shared" si="1608"/>
        <v>0</v>
      </c>
      <c r="AE3688">
        <f t="shared" si="1608"/>
        <v>0</v>
      </c>
      <c r="AF3688">
        <f t="shared" si="1608"/>
        <v>0</v>
      </c>
      <c r="AG3688">
        <f t="shared" si="1608"/>
        <v>0</v>
      </c>
      <c r="AH3688">
        <f t="shared" si="1608"/>
        <v>0</v>
      </c>
      <c r="AI3688">
        <f t="shared" si="1608"/>
        <v>0</v>
      </c>
      <c r="AJ3688">
        <f t="shared" ca="1" si="1588"/>
        <v>0</v>
      </c>
      <c r="AK3688">
        <f t="shared" ca="1" si="1598"/>
        <v>1</v>
      </c>
      <c r="AL3688">
        <f t="shared" ca="1" si="1599"/>
        <v>0</v>
      </c>
      <c r="AM3688">
        <f t="shared" ca="1" si="1589"/>
        <v>0</v>
      </c>
      <c r="AN3688">
        <f t="shared" ca="1" si="1600"/>
        <v>0</v>
      </c>
      <c r="AO3688">
        <f t="shared" ca="1" si="1601"/>
        <v>1</v>
      </c>
      <c r="AP3688">
        <f t="shared" ca="1" si="1590"/>
        <v>0</v>
      </c>
      <c r="AQ3688">
        <f t="shared" ca="1" si="1602"/>
        <v>0</v>
      </c>
      <c r="AR3688">
        <f t="shared" ca="1" si="1603"/>
        <v>1</v>
      </c>
      <c r="AS3688">
        <v>1</v>
      </c>
      <c r="AT3688">
        <v>1</v>
      </c>
      <c r="AU3688">
        <f t="shared" ca="1" si="1606"/>
        <v>0</v>
      </c>
      <c r="AV3688">
        <f t="shared" ca="1" si="1606"/>
        <v>0</v>
      </c>
      <c r="AW3688">
        <f t="shared" ca="1" si="1606"/>
        <v>1</v>
      </c>
      <c r="AX3688">
        <v>0</v>
      </c>
    </row>
    <row r="3689" spans="1:50" x14ac:dyDescent="0.25">
      <c r="A3689" s="2">
        <v>42542</v>
      </c>
      <c r="B3689">
        <v>2689</v>
      </c>
      <c r="C3689">
        <v>27</v>
      </c>
      <c r="D3689">
        <f t="shared" ca="1" si="1591"/>
        <v>18.952026291674152</v>
      </c>
      <c r="E3689">
        <f t="shared" ca="1" si="1592"/>
        <v>8.0479737083258485</v>
      </c>
      <c r="F3689" t="str">
        <f t="shared" ca="1" si="1593"/>
        <v>high</v>
      </c>
      <c r="G3689">
        <v>1130</v>
      </c>
      <c r="H3689">
        <f t="shared" si="1594"/>
        <v>1130</v>
      </c>
      <c r="I3689">
        <f t="shared" ca="1" si="1595"/>
        <v>1203.2116232318872</v>
      </c>
      <c r="J3689">
        <f t="shared" ca="1" si="1596"/>
        <v>-73.211623231887188</v>
      </c>
      <c r="K3689" t="str">
        <f t="shared" ca="1" si="1597"/>
        <v>medium</v>
      </c>
      <c r="L3689">
        <v>19.2</v>
      </c>
      <c r="M3689" t="str">
        <f t="shared" si="1609"/>
        <v>high</v>
      </c>
      <c r="N3689">
        <f t="shared" si="1610"/>
        <v>6</v>
      </c>
      <c r="O3689">
        <f t="shared" si="1611"/>
        <v>2</v>
      </c>
      <c r="P3689" t="str">
        <f t="shared" si="1612"/>
        <v>úterý</v>
      </c>
      <c r="Q3689">
        <f t="shared" si="1613"/>
        <v>0</v>
      </c>
      <c r="R3689">
        <f t="shared" si="1613"/>
        <v>0</v>
      </c>
      <c r="S3689">
        <f t="shared" si="1613"/>
        <v>0</v>
      </c>
      <c r="T3689">
        <f t="shared" si="1613"/>
        <v>0</v>
      </c>
      <c r="U3689">
        <f t="shared" si="1613"/>
        <v>0</v>
      </c>
      <c r="V3689">
        <f t="shared" si="1613"/>
        <v>1</v>
      </c>
      <c r="W3689">
        <f t="shared" si="1613"/>
        <v>0</v>
      </c>
      <c r="X3689">
        <f t="shared" si="1613"/>
        <v>0</v>
      </c>
      <c r="Y3689">
        <f t="shared" si="1613"/>
        <v>0</v>
      </c>
      <c r="Z3689">
        <f t="shared" si="1613"/>
        <v>0</v>
      </c>
      <c r="AA3689">
        <f t="shared" si="1613"/>
        <v>0</v>
      </c>
      <c r="AB3689">
        <f t="shared" si="1613"/>
        <v>0</v>
      </c>
      <c r="AC3689">
        <f t="shared" si="1608"/>
        <v>0</v>
      </c>
      <c r="AD3689">
        <f t="shared" si="1608"/>
        <v>1</v>
      </c>
      <c r="AE3689">
        <f t="shared" si="1608"/>
        <v>0</v>
      </c>
      <c r="AF3689">
        <f t="shared" si="1608"/>
        <v>0</v>
      </c>
      <c r="AG3689">
        <f t="shared" si="1608"/>
        <v>0</v>
      </c>
      <c r="AH3689">
        <f t="shared" si="1608"/>
        <v>0</v>
      </c>
      <c r="AI3689">
        <f t="shared" si="1608"/>
        <v>0</v>
      </c>
      <c r="AJ3689">
        <f t="shared" ref="AJ3689:AJ3752" ca="1" si="1614">VLOOKUP(INDIRECT($AJ$590&amp;ROW($A3689)+AJ$591),$F$17:$I$19,AJ$592+1,0)</f>
        <v>1</v>
      </c>
      <c r="AK3689">
        <f t="shared" ca="1" si="1598"/>
        <v>0</v>
      </c>
      <c r="AL3689">
        <f t="shared" ca="1" si="1599"/>
        <v>0</v>
      </c>
      <c r="AM3689">
        <f t="shared" ref="AM3689:AM3752" ca="1" si="1615">VLOOKUP(INDIRECT($AJ$590&amp;ROW($A3689)+AM$591),$F$17:$I$19,AM$592+1,0)</f>
        <v>0</v>
      </c>
      <c r="AN3689">
        <f t="shared" ca="1" si="1600"/>
        <v>0</v>
      </c>
      <c r="AO3689">
        <f t="shared" ca="1" si="1601"/>
        <v>1</v>
      </c>
      <c r="AP3689">
        <f t="shared" ref="AP3689:AP3752" ca="1" si="1616">VLOOKUP(INDIRECT($AJ$590&amp;ROW($A3689)+AP$591),$F$17:$I$19,AP$592+1,0)</f>
        <v>0</v>
      </c>
      <c r="AQ3689">
        <f t="shared" ca="1" si="1602"/>
        <v>0</v>
      </c>
      <c r="AR3689">
        <f t="shared" ca="1" si="1603"/>
        <v>1</v>
      </c>
      <c r="AS3689">
        <v>1</v>
      </c>
      <c r="AT3689">
        <v>0</v>
      </c>
      <c r="AU3689">
        <f t="shared" ca="1" si="1606"/>
        <v>0</v>
      </c>
      <c r="AV3689">
        <f t="shared" ca="1" si="1606"/>
        <v>0</v>
      </c>
      <c r="AW3689">
        <f t="shared" ca="1" si="1606"/>
        <v>1</v>
      </c>
      <c r="AX3689">
        <v>0</v>
      </c>
    </row>
    <row r="3690" spans="1:50" x14ac:dyDescent="0.25">
      <c r="A3690" s="2">
        <v>42543</v>
      </c>
      <c r="B3690">
        <v>2690</v>
      </c>
      <c r="C3690">
        <v>24</v>
      </c>
      <c r="D3690">
        <f t="shared" ca="1" si="1591"/>
        <v>18.949513987707995</v>
      </c>
      <c r="E3690">
        <f t="shared" ca="1" si="1592"/>
        <v>5.050486012292005</v>
      </c>
      <c r="F3690" t="str">
        <f t="shared" ca="1" si="1593"/>
        <v>high</v>
      </c>
      <c r="G3690">
        <v>1549</v>
      </c>
      <c r="H3690">
        <f t="shared" si="1594"/>
        <v>1549</v>
      </c>
      <c r="I3690">
        <f t="shared" ca="1" si="1595"/>
        <v>1203.1807739094579</v>
      </c>
      <c r="J3690">
        <f t="shared" ca="1" si="1596"/>
        <v>345.81922609054209</v>
      </c>
      <c r="K3690" t="str">
        <f t="shared" ca="1" si="1597"/>
        <v>high</v>
      </c>
      <c r="L3690">
        <v>21.5</v>
      </c>
      <c r="M3690" t="str">
        <f t="shared" si="1609"/>
        <v>high</v>
      </c>
      <c r="N3690">
        <f t="shared" si="1610"/>
        <v>6</v>
      </c>
      <c r="O3690">
        <f t="shared" si="1611"/>
        <v>3</v>
      </c>
      <c r="P3690" t="str">
        <f t="shared" si="1612"/>
        <v>středa</v>
      </c>
      <c r="Q3690">
        <f t="shared" si="1613"/>
        <v>0</v>
      </c>
      <c r="R3690">
        <f t="shared" si="1613"/>
        <v>0</v>
      </c>
      <c r="S3690">
        <f t="shared" si="1613"/>
        <v>0</v>
      </c>
      <c r="T3690">
        <f t="shared" si="1613"/>
        <v>0</v>
      </c>
      <c r="U3690">
        <f t="shared" si="1613"/>
        <v>0</v>
      </c>
      <c r="V3690">
        <f t="shared" si="1613"/>
        <v>1</v>
      </c>
      <c r="W3690">
        <f t="shared" si="1613"/>
        <v>0</v>
      </c>
      <c r="X3690">
        <f t="shared" si="1613"/>
        <v>0</v>
      </c>
      <c r="Y3690">
        <f t="shared" si="1613"/>
        <v>0</v>
      </c>
      <c r="Z3690">
        <f t="shared" si="1613"/>
        <v>0</v>
      </c>
      <c r="AA3690">
        <f t="shared" si="1613"/>
        <v>0</v>
      </c>
      <c r="AB3690">
        <f t="shared" si="1613"/>
        <v>0</v>
      </c>
      <c r="AC3690">
        <f t="shared" si="1608"/>
        <v>0</v>
      </c>
      <c r="AD3690">
        <f t="shared" si="1608"/>
        <v>0</v>
      </c>
      <c r="AE3690">
        <f t="shared" si="1608"/>
        <v>1</v>
      </c>
      <c r="AF3690">
        <f t="shared" si="1608"/>
        <v>0</v>
      </c>
      <c r="AG3690">
        <f t="shared" si="1608"/>
        <v>0</v>
      </c>
      <c r="AH3690">
        <f t="shared" si="1608"/>
        <v>0</v>
      </c>
      <c r="AI3690">
        <f t="shared" si="1608"/>
        <v>0</v>
      </c>
      <c r="AJ3690">
        <f t="shared" ca="1" si="1614"/>
        <v>0</v>
      </c>
      <c r="AK3690">
        <f t="shared" ca="1" si="1598"/>
        <v>1</v>
      </c>
      <c r="AL3690">
        <f t="shared" ca="1" si="1599"/>
        <v>0</v>
      </c>
      <c r="AM3690">
        <f t="shared" ca="1" si="1615"/>
        <v>0</v>
      </c>
      <c r="AN3690">
        <f t="shared" ca="1" si="1600"/>
        <v>0</v>
      </c>
      <c r="AO3690">
        <f t="shared" ca="1" si="1601"/>
        <v>1</v>
      </c>
      <c r="AP3690">
        <f t="shared" ca="1" si="1616"/>
        <v>0</v>
      </c>
      <c r="AQ3690">
        <f t="shared" ca="1" si="1602"/>
        <v>0</v>
      </c>
      <c r="AR3690">
        <f t="shared" ca="1" si="1603"/>
        <v>1</v>
      </c>
      <c r="AS3690">
        <v>0</v>
      </c>
      <c r="AT3690">
        <v>0</v>
      </c>
      <c r="AU3690">
        <f t="shared" ca="1" si="1606"/>
        <v>0</v>
      </c>
      <c r="AV3690">
        <f t="shared" ca="1" si="1606"/>
        <v>0</v>
      </c>
      <c r="AW3690">
        <f t="shared" ca="1" si="1606"/>
        <v>1</v>
      </c>
      <c r="AX3690">
        <v>0</v>
      </c>
    </row>
    <row r="3691" spans="1:50" x14ac:dyDescent="0.25">
      <c r="A3691" s="2">
        <v>42544</v>
      </c>
      <c r="B3691">
        <v>2691</v>
      </c>
      <c r="C3691">
        <v>23</v>
      </c>
      <c r="D3691">
        <f t="shared" ref="D3691:D3754" ca="1" si="1617">$D$554*B3691^2+$D$558*B3691+$D$562</f>
        <v>18.946997105197028</v>
      </c>
      <c r="E3691">
        <f t="shared" ref="E3691:E3754" ca="1" si="1618">C3691-D3691</f>
        <v>4.0530028948029724</v>
      </c>
      <c r="F3691" t="str">
        <f t="shared" ref="F3691:F3754" ca="1" si="1619">VLOOKUP(E3691,$A$3:$C$6,3)</f>
        <v>high</v>
      </c>
      <c r="G3691">
        <v>1091</v>
      </c>
      <c r="H3691">
        <f t="shared" ref="H3691:H3754" si="1620">IF(G3691&gt;$H$592,$G$592,G3691)</f>
        <v>1091</v>
      </c>
      <c r="I3691">
        <f t="shared" ref="I3691:I3754" ca="1" si="1621">$J$554*B3691^2+$J$558*B3691+$J$562</f>
        <v>1203.1497748347645</v>
      </c>
      <c r="J3691">
        <f t="shared" ref="J3691:J3754" ca="1" si="1622">H3691-I3691</f>
        <v>-112.14977483476446</v>
      </c>
      <c r="K3691" t="str">
        <f t="shared" ref="K3691:K3754" ca="1" si="1623">VLOOKUP(J3691,$A$10:$C$13,3)</f>
        <v>medium</v>
      </c>
      <c r="L3691">
        <v>24.4</v>
      </c>
      <c r="M3691" t="str">
        <f t="shared" si="1609"/>
        <v>high</v>
      </c>
      <c r="N3691">
        <f t="shared" si="1610"/>
        <v>6</v>
      </c>
      <c r="O3691">
        <f t="shared" si="1611"/>
        <v>4</v>
      </c>
      <c r="P3691" t="str">
        <f t="shared" si="1612"/>
        <v>čtvrtek</v>
      </c>
      <c r="Q3691">
        <f t="shared" si="1613"/>
        <v>0</v>
      </c>
      <c r="R3691">
        <f t="shared" si="1613"/>
        <v>0</v>
      </c>
      <c r="S3691">
        <f t="shared" si="1613"/>
        <v>0</v>
      </c>
      <c r="T3691">
        <f t="shared" si="1613"/>
        <v>0</v>
      </c>
      <c r="U3691">
        <f t="shared" si="1613"/>
        <v>0</v>
      </c>
      <c r="V3691">
        <f t="shared" si="1613"/>
        <v>1</v>
      </c>
      <c r="W3691">
        <f t="shared" si="1613"/>
        <v>0</v>
      </c>
      <c r="X3691">
        <f t="shared" si="1613"/>
        <v>0</v>
      </c>
      <c r="Y3691">
        <f t="shared" si="1613"/>
        <v>0</v>
      </c>
      <c r="Z3691">
        <f t="shared" si="1613"/>
        <v>0</v>
      </c>
      <c r="AA3691">
        <f t="shared" si="1613"/>
        <v>0</v>
      </c>
      <c r="AB3691">
        <f t="shared" si="1613"/>
        <v>0</v>
      </c>
      <c r="AC3691">
        <f t="shared" si="1608"/>
        <v>0</v>
      </c>
      <c r="AD3691">
        <f t="shared" si="1608"/>
        <v>0</v>
      </c>
      <c r="AE3691">
        <f t="shared" si="1608"/>
        <v>0</v>
      </c>
      <c r="AF3691">
        <f t="shared" si="1608"/>
        <v>1</v>
      </c>
      <c r="AG3691">
        <f t="shared" si="1608"/>
        <v>0</v>
      </c>
      <c r="AH3691">
        <f t="shared" si="1608"/>
        <v>0</v>
      </c>
      <c r="AI3691">
        <f t="shared" si="1608"/>
        <v>0</v>
      </c>
      <c r="AJ3691">
        <f t="shared" ca="1" si="1614"/>
        <v>0</v>
      </c>
      <c r="AK3691">
        <f t="shared" ref="AK3691:AK3754" ca="1" si="1624">VLOOKUP(INDIRECT($AJ$590&amp;ROW($A3691)+AJ$591),$F$17:$I$19,AK$592+1,0)</f>
        <v>1</v>
      </c>
      <c r="AL3691">
        <f t="shared" ref="AL3691:AL3754" ca="1" si="1625">VLOOKUP(INDIRECT($AJ$590&amp;ROW($A3691)+AJ$591),$F$17:$I$19,AL$592+1,0)</f>
        <v>0</v>
      </c>
      <c r="AM3691">
        <f t="shared" ca="1" si="1615"/>
        <v>0</v>
      </c>
      <c r="AN3691">
        <f t="shared" ref="AN3691:AN3754" ca="1" si="1626">VLOOKUP(INDIRECT($AJ$590&amp;ROW($A3691)+AM$591),$F$17:$I$19,AN$592+1,0)</f>
        <v>0</v>
      </c>
      <c r="AO3691">
        <f t="shared" ref="AO3691:AO3754" ca="1" si="1627">VLOOKUP(INDIRECT($AJ$590&amp;ROW($A3691)+AM$591),$F$17:$I$19,AO$592+1,0)</f>
        <v>1</v>
      </c>
      <c r="AP3691">
        <f t="shared" ca="1" si="1616"/>
        <v>0</v>
      </c>
      <c r="AQ3691">
        <f t="shared" ref="AQ3691:AQ3754" ca="1" si="1628">VLOOKUP(INDIRECT($AJ$590&amp;ROW($A3691)+AP$591),$F$17:$I$19,AQ$592+1,0)</f>
        <v>0</v>
      </c>
      <c r="AR3691">
        <f t="shared" ref="AR3691:AR3754" ca="1" si="1629">VLOOKUP(INDIRECT($AJ$590&amp;ROW($A3691)+AP$591),$F$17:$I$19,AR$592+1,0)</f>
        <v>1</v>
      </c>
      <c r="AS3691">
        <v>0</v>
      </c>
      <c r="AT3691">
        <v>0</v>
      </c>
      <c r="AU3691">
        <f t="shared" ca="1" si="1606"/>
        <v>0</v>
      </c>
      <c r="AV3691">
        <f t="shared" ca="1" si="1606"/>
        <v>0</v>
      </c>
      <c r="AW3691">
        <f t="shared" ca="1" si="1606"/>
        <v>1</v>
      </c>
      <c r="AX3691">
        <v>0</v>
      </c>
    </row>
    <row r="3692" spans="1:50" x14ac:dyDescent="0.25">
      <c r="A3692" s="2">
        <v>42545</v>
      </c>
      <c r="B3692">
        <v>2692</v>
      </c>
      <c r="C3692">
        <v>27</v>
      </c>
      <c r="D3692">
        <f t="shared" ca="1" si="1617"/>
        <v>18.944475644141242</v>
      </c>
      <c r="E3692">
        <f t="shared" ca="1" si="1618"/>
        <v>8.0555243558587577</v>
      </c>
      <c r="F3692" t="str">
        <f t="shared" ca="1" si="1619"/>
        <v>high</v>
      </c>
      <c r="G3692">
        <v>1229</v>
      </c>
      <c r="H3692">
        <f t="shared" si="1620"/>
        <v>1229</v>
      </c>
      <c r="I3692">
        <f t="shared" ca="1" si="1621"/>
        <v>1203.1186260078068</v>
      </c>
      <c r="J3692">
        <f t="shared" ca="1" si="1622"/>
        <v>25.881373992193176</v>
      </c>
      <c r="K3692" t="str">
        <f t="shared" ca="1" si="1623"/>
        <v>medium</v>
      </c>
      <c r="L3692">
        <v>26.4</v>
      </c>
      <c r="M3692" t="str">
        <f t="shared" si="1609"/>
        <v>high</v>
      </c>
      <c r="N3692">
        <f t="shared" si="1610"/>
        <v>6</v>
      </c>
      <c r="O3692">
        <f t="shared" si="1611"/>
        <v>5</v>
      </c>
      <c r="P3692" t="str">
        <f t="shared" si="1612"/>
        <v>pátek</v>
      </c>
      <c r="Q3692">
        <f t="shared" si="1613"/>
        <v>0</v>
      </c>
      <c r="R3692">
        <f t="shared" si="1613"/>
        <v>0</v>
      </c>
      <c r="S3692">
        <f t="shared" si="1613"/>
        <v>0</v>
      </c>
      <c r="T3692">
        <f t="shared" si="1613"/>
        <v>0</v>
      </c>
      <c r="U3692">
        <f t="shared" si="1613"/>
        <v>0</v>
      </c>
      <c r="V3692">
        <f t="shared" si="1613"/>
        <v>1</v>
      </c>
      <c r="W3692">
        <f t="shared" si="1613"/>
        <v>0</v>
      </c>
      <c r="X3692">
        <f t="shared" si="1613"/>
        <v>0</v>
      </c>
      <c r="Y3692">
        <f t="shared" si="1613"/>
        <v>0</v>
      </c>
      <c r="Z3692">
        <f t="shared" si="1613"/>
        <v>0</v>
      </c>
      <c r="AA3692">
        <f t="shared" si="1613"/>
        <v>0</v>
      </c>
      <c r="AB3692">
        <f t="shared" si="1613"/>
        <v>0</v>
      </c>
      <c r="AC3692">
        <f t="shared" si="1608"/>
        <v>0</v>
      </c>
      <c r="AD3692">
        <f t="shared" si="1608"/>
        <v>0</v>
      </c>
      <c r="AE3692">
        <f t="shared" si="1608"/>
        <v>0</v>
      </c>
      <c r="AF3692">
        <f t="shared" si="1608"/>
        <v>0</v>
      </c>
      <c r="AG3692">
        <f t="shared" si="1608"/>
        <v>1</v>
      </c>
      <c r="AH3692">
        <f t="shared" si="1608"/>
        <v>0</v>
      </c>
      <c r="AI3692">
        <f t="shared" si="1608"/>
        <v>0</v>
      </c>
      <c r="AJ3692">
        <f t="shared" ca="1" si="1614"/>
        <v>0</v>
      </c>
      <c r="AK3692">
        <f t="shared" ca="1" si="1624"/>
        <v>1</v>
      </c>
      <c r="AL3692">
        <f t="shared" ca="1" si="1625"/>
        <v>0</v>
      </c>
      <c r="AM3692">
        <f t="shared" ca="1" si="1615"/>
        <v>0</v>
      </c>
      <c r="AN3692">
        <f t="shared" ca="1" si="1626"/>
        <v>0</v>
      </c>
      <c r="AO3692">
        <f t="shared" ca="1" si="1627"/>
        <v>1</v>
      </c>
      <c r="AP3692">
        <f t="shared" ca="1" si="1616"/>
        <v>0</v>
      </c>
      <c r="AQ3692">
        <f t="shared" ca="1" si="1628"/>
        <v>0</v>
      </c>
      <c r="AR3692">
        <f t="shared" ca="1" si="1629"/>
        <v>1</v>
      </c>
      <c r="AS3692">
        <v>0</v>
      </c>
      <c r="AT3692">
        <v>0</v>
      </c>
      <c r="AU3692">
        <f t="shared" ca="1" si="1606"/>
        <v>0</v>
      </c>
      <c r="AV3692">
        <f t="shared" ca="1" si="1606"/>
        <v>0</v>
      </c>
      <c r="AW3692">
        <f t="shared" ca="1" si="1606"/>
        <v>1</v>
      </c>
      <c r="AX3692">
        <v>0</v>
      </c>
    </row>
    <row r="3693" spans="1:50" x14ac:dyDescent="0.25">
      <c r="A3693" s="2">
        <v>42546</v>
      </c>
      <c r="B3693">
        <v>2693</v>
      </c>
      <c r="C3693">
        <v>14</v>
      </c>
      <c r="D3693">
        <f t="shared" ca="1" si="1617"/>
        <v>18.941949604540646</v>
      </c>
      <c r="E3693">
        <f t="shared" ca="1" si="1618"/>
        <v>-4.9419496045406461</v>
      </c>
      <c r="F3693" t="str">
        <f t="shared" ca="1" si="1619"/>
        <v>low</v>
      </c>
      <c r="G3693">
        <v>641</v>
      </c>
      <c r="H3693">
        <f t="shared" si="1620"/>
        <v>641</v>
      </c>
      <c r="I3693">
        <f t="shared" ca="1" si="1621"/>
        <v>1203.087327428585</v>
      </c>
      <c r="J3693">
        <f t="shared" ca="1" si="1622"/>
        <v>-562.08732742858501</v>
      </c>
      <c r="K3693" t="str">
        <f t="shared" ca="1" si="1623"/>
        <v>low</v>
      </c>
      <c r="L3693">
        <v>27.3</v>
      </c>
      <c r="M3693" t="str">
        <f t="shared" si="1609"/>
        <v>high</v>
      </c>
      <c r="N3693">
        <f t="shared" si="1610"/>
        <v>6</v>
      </c>
      <c r="O3693">
        <f t="shared" si="1611"/>
        <v>6</v>
      </c>
      <c r="P3693" t="str">
        <f t="shared" si="1612"/>
        <v>sobota</v>
      </c>
      <c r="Q3693">
        <f t="shared" si="1613"/>
        <v>0</v>
      </c>
      <c r="R3693">
        <f t="shared" si="1613"/>
        <v>0</v>
      </c>
      <c r="S3693">
        <f t="shared" si="1613"/>
        <v>0</v>
      </c>
      <c r="T3693">
        <f t="shared" si="1613"/>
        <v>0</v>
      </c>
      <c r="U3693">
        <f t="shared" si="1613"/>
        <v>0</v>
      </c>
      <c r="V3693">
        <f t="shared" si="1613"/>
        <v>1</v>
      </c>
      <c r="W3693">
        <f t="shared" si="1613"/>
        <v>0</v>
      </c>
      <c r="X3693">
        <f t="shared" si="1613"/>
        <v>0</v>
      </c>
      <c r="Y3693">
        <f t="shared" si="1613"/>
        <v>0</v>
      </c>
      <c r="Z3693">
        <f t="shared" si="1613"/>
        <v>0</v>
      </c>
      <c r="AA3693">
        <f t="shared" si="1613"/>
        <v>0</v>
      </c>
      <c r="AB3693">
        <f t="shared" si="1613"/>
        <v>0</v>
      </c>
      <c r="AC3693">
        <f t="shared" si="1608"/>
        <v>0</v>
      </c>
      <c r="AD3693">
        <f t="shared" si="1608"/>
        <v>0</v>
      </c>
      <c r="AE3693">
        <f t="shared" si="1608"/>
        <v>0</v>
      </c>
      <c r="AF3693">
        <f t="shared" si="1608"/>
        <v>0</v>
      </c>
      <c r="AG3693">
        <f t="shared" si="1608"/>
        <v>0</v>
      </c>
      <c r="AH3693">
        <f t="shared" si="1608"/>
        <v>1</v>
      </c>
      <c r="AI3693">
        <f t="shared" si="1608"/>
        <v>0</v>
      </c>
      <c r="AJ3693">
        <f t="shared" ca="1" si="1614"/>
        <v>0</v>
      </c>
      <c r="AK3693">
        <f t="shared" ca="1" si="1624"/>
        <v>1</v>
      </c>
      <c r="AL3693">
        <f t="shared" ca="1" si="1625"/>
        <v>0</v>
      </c>
      <c r="AM3693">
        <f t="shared" ca="1" si="1615"/>
        <v>0</v>
      </c>
      <c r="AN3693">
        <f t="shared" ca="1" si="1626"/>
        <v>0</v>
      </c>
      <c r="AO3693">
        <f t="shared" ca="1" si="1627"/>
        <v>1</v>
      </c>
      <c r="AP3693">
        <f t="shared" ca="1" si="1616"/>
        <v>0</v>
      </c>
      <c r="AQ3693">
        <f t="shared" ca="1" si="1628"/>
        <v>0</v>
      </c>
      <c r="AR3693">
        <f t="shared" ca="1" si="1629"/>
        <v>1</v>
      </c>
      <c r="AS3693">
        <v>0</v>
      </c>
      <c r="AT3693">
        <v>0</v>
      </c>
      <c r="AU3693">
        <f t="shared" ca="1" si="1606"/>
        <v>1</v>
      </c>
      <c r="AV3693">
        <f t="shared" ca="1" si="1606"/>
        <v>0</v>
      </c>
      <c r="AW3693">
        <f t="shared" ca="1" si="1606"/>
        <v>0</v>
      </c>
      <c r="AX3693">
        <v>0</v>
      </c>
    </row>
    <row r="3694" spans="1:50" x14ac:dyDescent="0.25">
      <c r="A3694" s="2">
        <v>42547</v>
      </c>
      <c r="B3694">
        <v>2694</v>
      </c>
      <c r="C3694">
        <v>16</v>
      </c>
      <c r="D3694">
        <f t="shared" ca="1" si="1617"/>
        <v>18.939418986395232</v>
      </c>
      <c r="E3694">
        <f t="shared" ca="1" si="1618"/>
        <v>-2.939418986395232</v>
      </c>
      <c r="F3694" t="str">
        <f t="shared" ca="1" si="1619"/>
        <v>medium</v>
      </c>
      <c r="G3694">
        <v>1383</v>
      </c>
      <c r="H3694">
        <f t="shared" si="1620"/>
        <v>1383</v>
      </c>
      <c r="I3694">
        <f t="shared" ca="1" si="1621"/>
        <v>1203.055879097099</v>
      </c>
      <c r="J3694">
        <f t="shared" ca="1" si="1622"/>
        <v>179.94412090290098</v>
      </c>
      <c r="K3694" t="str">
        <f t="shared" ca="1" si="1623"/>
        <v>high</v>
      </c>
      <c r="L3694">
        <v>20.2</v>
      </c>
      <c r="M3694" t="str">
        <f t="shared" si="1609"/>
        <v>high</v>
      </c>
      <c r="N3694">
        <f t="shared" si="1610"/>
        <v>6</v>
      </c>
      <c r="O3694">
        <f t="shared" si="1611"/>
        <v>7</v>
      </c>
      <c r="P3694" t="str">
        <f t="shared" si="1612"/>
        <v>neděle</v>
      </c>
      <c r="Q3694">
        <f t="shared" si="1613"/>
        <v>0</v>
      </c>
      <c r="R3694">
        <f t="shared" si="1613"/>
        <v>0</v>
      </c>
      <c r="S3694">
        <f t="shared" si="1613"/>
        <v>0</v>
      </c>
      <c r="T3694">
        <f t="shared" si="1613"/>
        <v>0</v>
      </c>
      <c r="U3694">
        <f t="shared" si="1613"/>
        <v>0</v>
      </c>
      <c r="V3694">
        <f t="shared" si="1613"/>
        <v>1</v>
      </c>
      <c r="W3694">
        <f t="shared" si="1613"/>
        <v>0</v>
      </c>
      <c r="X3694">
        <f t="shared" si="1613"/>
        <v>0</v>
      </c>
      <c r="Y3694">
        <f t="shared" si="1613"/>
        <v>0</v>
      </c>
      <c r="Z3694">
        <f t="shared" si="1613"/>
        <v>0</v>
      </c>
      <c r="AA3694">
        <f t="shared" si="1613"/>
        <v>0</v>
      </c>
      <c r="AB3694">
        <f t="shared" si="1613"/>
        <v>0</v>
      </c>
      <c r="AC3694">
        <f t="shared" si="1608"/>
        <v>0</v>
      </c>
      <c r="AD3694">
        <f t="shared" si="1608"/>
        <v>0</v>
      </c>
      <c r="AE3694">
        <f t="shared" si="1608"/>
        <v>0</v>
      </c>
      <c r="AF3694">
        <f t="shared" si="1608"/>
        <v>0</v>
      </c>
      <c r="AG3694">
        <f t="shared" si="1608"/>
        <v>0</v>
      </c>
      <c r="AH3694">
        <f t="shared" si="1608"/>
        <v>0</v>
      </c>
      <c r="AI3694">
        <f t="shared" si="1608"/>
        <v>1</v>
      </c>
      <c r="AJ3694">
        <f t="shared" ca="1" si="1614"/>
        <v>0</v>
      </c>
      <c r="AK3694">
        <f t="shared" ca="1" si="1624"/>
        <v>1</v>
      </c>
      <c r="AL3694">
        <f t="shared" ca="1" si="1625"/>
        <v>0</v>
      </c>
      <c r="AM3694">
        <f t="shared" ca="1" si="1615"/>
        <v>0</v>
      </c>
      <c r="AN3694">
        <f t="shared" ca="1" si="1626"/>
        <v>0</v>
      </c>
      <c r="AO3694">
        <f t="shared" ca="1" si="1627"/>
        <v>1</v>
      </c>
      <c r="AP3694">
        <f t="shared" ca="1" si="1616"/>
        <v>0</v>
      </c>
      <c r="AQ3694">
        <f t="shared" ca="1" si="1628"/>
        <v>0</v>
      </c>
      <c r="AR3694">
        <f t="shared" ca="1" si="1629"/>
        <v>1</v>
      </c>
      <c r="AS3694">
        <v>1</v>
      </c>
      <c r="AT3694">
        <v>0</v>
      </c>
      <c r="AU3694">
        <f t="shared" ca="1" si="1606"/>
        <v>0</v>
      </c>
      <c r="AV3694">
        <f t="shared" ca="1" si="1606"/>
        <v>1</v>
      </c>
      <c r="AW3694">
        <f t="shared" ca="1" si="1606"/>
        <v>0</v>
      </c>
      <c r="AX3694">
        <v>0</v>
      </c>
    </row>
    <row r="3695" spans="1:50" x14ac:dyDescent="0.25">
      <c r="A3695" s="2">
        <v>42548</v>
      </c>
      <c r="B3695">
        <v>2695</v>
      </c>
      <c r="C3695">
        <v>30</v>
      </c>
      <c r="D3695">
        <f t="shared" ca="1" si="1617"/>
        <v>18.936883789705</v>
      </c>
      <c r="E3695">
        <f t="shared" ca="1" si="1618"/>
        <v>11.063116210295</v>
      </c>
      <c r="F3695" t="str">
        <f t="shared" ca="1" si="1619"/>
        <v>high</v>
      </c>
      <c r="G3695">
        <v>1522</v>
      </c>
      <c r="H3695">
        <f t="shared" si="1620"/>
        <v>1522</v>
      </c>
      <c r="I3695">
        <f t="shared" ca="1" si="1621"/>
        <v>1203.0242810133489</v>
      </c>
      <c r="J3695">
        <f t="shared" ca="1" si="1622"/>
        <v>318.97571898665115</v>
      </c>
      <c r="K3695" t="str">
        <f t="shared" ca="1" si="1623"/>
        <v>high</v>
      </c>
      <c r="L3695">
        <v>17.8</v>
      </c>
      <c r="M3695" t="str">
        <f t="shared" si="1609"/>
        <v>high</v>
      </c>
      <c r="N3695">
        <f t="shared" si="1610"/>
        <v>6</v>
      </c>
      <c r="O3695">
        <f t="shared" si="1611"/>
        <v>1</v>
      </c>
      <c r="P3695" t="str">
        <f t="shared" si="1612"/>
        <v>pondělí</v>
      </c>
      <c r="Q3695">
        <f t="shared" si="1613"/>
        <v>0</v>
      </c>
      <c r="R3695">
        <f t="shared" si="1613"/>
        <v>0</v>
      </c>
      <c r="S3695">
        <f t="shared" si="1613"/>
        <v>0</v>
      </c>
      <c r="T3695">
        <f t="shared" si="1613"/>
        <v>0</v>
      </c>
      <c r="U3695">
        <f t="shared" si="1613"/>
        <v>0</v>
      </c>
      <c r="V3695">
        <f t="shared" si="1613"/>
        <v>1</v>
      </c>
      <c r="W3695">
        <f t="shared" si="1613"/>
        <v>0</v>
      </c>
      <c r="X3695">
        <f t="shared" si="1613"/>
        <v>0</v>
      </c>
      <c r="Y3695">
        <f t="shared" si="1613"/>
        <v>0</v>
      </c>
      <c r="Z3695">
        <f t="shared" si="1613"/>
        <v>0</v>
      </c>
      <c r="AA3695">
        <f t="shared" si="1613"/>
        <v>0</v>
      </c>
      <c r="AB3695">
        <f t="shared" si="1613"/>
        <v>0</v>
      </c>
      <c r="AC3695">
        <f t="shared" si="1608"/>
        <v>1</v>
      </c>
      <c r="AD3695">
        <f t="shared" si="1608"/>
        <v>0</v>
      </c>
      <c r="AE3695">
        <f t="shared" si="1608"/>
        <v>0</v>
      </c>
      <c r="AF3695">
        <f t="shared" si="1608"/>
        <v>0</v>
      </c>
      <c r="AG3695">
        <f t="shared" si="1608"/>
        <v>0</v>
      </c>
      <c r="AH3695">
        <f t="shared" si="1608"/>
        <v>0</v>
      </c>
      <c r="AI3695">
        <f t="shared" si="1608"/>
        <v>0</v>
      </c>
      <c r="AJ3695">
        <f t="shared" ca="1" si="1614"/>
        <v>1</v>
      </c>
      <c r="AK3695">
        <f t="shared" ca="1" si="1624"/>
        <v>0</v>
      </c>
      <c r="AL3695">
        <f t="shared" ca="1" si="1625"/>
        <v>0</v>
      </c>
      <c r="AM3695">
        <f t="shared" ca="1" si="1615"/>
        <v>0</v>
      </c>
      <c r="AN3695">
        <f t="shared" ca="1" si="1626"/>
        <v>0</v>
      </c>
      <c r="AO3695">
        <f t="shared" ca="1" si="1627"/>
        <v>1</v>
      </c>
      <c r="AP3695">
        <f t="shared" ca="1" si="1616"/>
        <v>0</v>
      </c>
      <c r="AQ3695">
        <f t="shared" ca="1" si="1628"/>
        <v>0</v>
      </c>
      <c r="AR3695">
        <f t="shared" ca="1" si="1629"/>
        <v>1</v>
      </c>
      <c r="AS3695">
        <v>1</v>
      </c>
      <c r="AT3695">
        <v>0</v>
      </c>
      <c r="AU3695">
        <f t="shared" ca="1" si="1606"/>
        <v>0</v>
      </c>
      <c r="AV3695">
        <f t="shared" ca="1" si="1606"/>
        <v>0</v>
      </c>
      <c r="AW3695">
        <f t="shared" ca="1" si="1606"/>
        <v>1</v>
      </c>
      <c r="AX3695">
        <v>0</v>
      </c>
    </row>
    <row r="3696" spans="1:50" x14ac:dyDescent="0.25">
      <c r="A3696" s="2">
        <v>42549</v>
      </c>
      <c r="B3696">
        <v>2696</v>
      </c>
      <c r="C3696">
        <v>23</v>
      </c>
      <c r="D3696">
        <f t="shared" ca="1" si="1617"/>
        <v>18.934344014469957</v>
      </c>
      <c r="E3696">
        <f t="shared" ca="1" si="1618"/>
        <v>4.0656559855300429</v>
      </c>
      <c r="F3696" t="str">
        <f t="shared" ca="1" si="1619"/>
        <v>high</v>
      </c>
      <c r="G3696">
        <v>726</v>
      </c>
      <c r="H3696">
        <f t="shared" si="1620"/>
        <v>726</v>
      </c>
      <c r="I3696">
        <f t="shared" ca="1" si="1621"/>
        <v>1202.9925331773347</v>
      </c>
      <c r="J3696">
        <f t="shared" ca="1" si="1622"/>
        <v>-476.99253317733474</v>
      </c>
      <c r="K3696" t="str">
        <f t="shared" ca="1" si="1623"/>
        <v>low</v>
      </c>
      <c r="L3696">
        <v>19.7</v>
      </c>
      <c r="M3696" t="str">
        <f t="shared" si="1609"/>
        <v>high</v>
      </c>
      <c r="N3696">
        <f t="shared" si="1610"/>
        <v>6</v>
      </c>
      <c r="O3696">
        <f t="shared" si="1611"/>
        <v>2</v>
      </c>
      <c r="P3696" t="str">
        <f t="shared" si="1612"/>
        <v>úterý</v>
      </c>
      <c r="Q3696">
        <f t="shared" si="1613"/>
        <v>0</v>
      </c>
      <c r="R3696">
        <f t="shared" si="1613"/>
        <v>0</v>
      </c>
      <c r="S3696">
        <f t="shared" si="1613"/>
        <v>0</v>
      </c>
      <c r="T3696">
        <f t="shared" si="1613"/>
        <v>0</v>
      </c>
      <c r="U3696">
        <f t="shared" si="1613"/>
        <v>0</v>
      </c>
      <c r="V3696">
        <f t="shared" si="1613"/>
        <v>1</v>
      </c>
      <c r="W3696">
        <f t="shared" si="1613"/>
        <v>0</v>
      </c>
      <c r="X3696">
        <f t="shared" si="1613"/>
        <v>0</v>
      </c>
      <c r="Y3696">
        <f t="shared" si="1613"/>
        <v>0</v>
      </c>
      <c r="Z3696">
        <f t="shared" si="1613"/>
        <v>0</v>
      </c>
      <c r="AA3696">
        <f t="shared" si="1613"/>
        <v>0</v>
      </c>
      <c r="AB3696">
        <f t="shared" si="1613"/>
        <v>0</v>
      </c>
      <c r="AC3696">
        <f t="shared" si="1608"/>
        <v>0</v>
      </c>
      <c r="AD3696">
        <f t="shared" si="1608"/>
        <v>1</v>
      </c>
      <c r="AE3696">
        <f t="shared" si="1608"/>
        <v>0</v>
      </c>
      <c r="AF3696">
        <f t="shared" si="1608"/>
        <v>0</v>
      </c>
      <c r="AG3696">
        <f t="shared" si="1608"/>
        <v>0</v>
      </c>
      <c r="AH3696">
        <f t="shared" si="1608"/>
        <v>0</v>
      </c>
      <c r="AI3696">
        <f t="shared" si="1608"/>
        <v>0</v>
      </c>
      <c r="AJ3696">
        <f t="shared" ca="1" si="1614"/>
        <v>1</v>
      </c>
      <c r="AK3696">
        <f t="shared" ca="1" si="1624"/>
        <v>0</v>
      </c>
      <c r="AL3696">
        <f t="shared" ca="1" si="1625"/>
        <v>0</v>
      </c>
      <c r="AM3696">
        <f t="shared" ca="1" si="1615"/>
        <v>0</v>
      </c>
      <c r="AN3696">
        <f t="shared" ca="1" si="1626"/>
        <v>0</v>
      </c>
      <c r="AO3696">
        <f t="shared" ca="1" si="1627"/>
        <v>1</v>
      </c>
      <c r="AP3696">
        <f t="shared" ca="1" si="1616"/>
        <v>0</v>
      </c>
      <c r="AQ3696">
        <f t="shared" ca="1" si="1628"/>
        <v>0</v>
      </c>
      <c r="AR3696">
        <f t="shared" ca="1" si="1629"/>
        <v>1</v>
      </c>
      <c r="AS3696">
        <v>1</v>
      </c>
      <c r="AT3696">
        <v>0</v>
      </c>
      <c r="AU3696">
        <f t="shared" ca="1" si="1606"/>
        <v>0</v>
      </c>
      <c r="AV3696">
        <f t="shared" ca="1" si="1606"/>
        <v>0</v>
      </c>
      <c r="AW3696">
        <f t="shared" ca="1" si="1606"/>
        <v>1</v>
      </c>
      <c r="AX3696">
        <v>0</v>
      </c>
    </row>
    <row r="3697" spans="1:50" x14ac:dyDescent="0.25">
      <c r="A3697" s="2">
        <v>42550</v>
      </c>
      <c r="B3697">
        <v>2697</v>
      </c>
      <c r="C3697">
        <v>22</v>
      </c>
      <c r="D3697">
        <f t="shared" ca="1" si="1617"/>
        <v>18.931799660690089</v>
      </c>
      <c r="E3697">
        <f t="shared" ca="1" si="1618"/>
        <v>3.0682003393099109</v>
      </c>
      <c r="F3697" t="str">
        <f t="shared" ca="1" si="1619"/>
        <v>high</v>
      </c>
      <c r="G3697">
        <v>1307</v>
      </c>
      <c r="H3697">
        <f t="shared" si="1620"/>
        <v>1307</v>
      </c>
      <c r="I3697">
        <f t="shared" ca="1" si="1621"/>
        <v>1202.9606355890562</v>
      </c>
      <c r="J3697">
        <f t="shared" ca="1" si="1622"/>
        <v>104.03936441094379</v>
      </c>
      <c r="K3697" t="str">
        <f t="shared" ca="1" si="1623"/>
        <v>high</v>
      </c>
      <c r="L3697">
        <v>21.8</v>
      </c>
      <c r="M3697" t="str">
        <f t="shared" si="1609"/>
        <v>high</v>
      </c>
      <c r="N3697">
        <f t="shared" si="1610"/>
        <v>6</v>
      </c>
      <c r="O3697">
        <f t="shared" si="1611"/>
        <v>3</v>
      </c>
      <c r="P3697" t="str">
        <f t="shared" si="1612"/>
        <v>středa</v>
      </c>
      <c r="Q3697">
        <f t="shared" si="1613"/>
        <v>0</v>
      </c>
      <c r="R3697">
        <f t="shared" si="1613"/>
        <v>0</v>
      </c>
      <c r="S3697">
        <f t="shared" si="1613"/>
        <v>0</v>
      </c>
      <c r="T3697">
        <f t="shared" si="1613"/>
        <v>0</v>
      </c>
      <c r="U3697">
        <f t="shared" si="1613"/>
        <v>0</v>
      </c>
      <c r="V3697">
        <f t="shared" si="1613"/>
        <v>1</v>
      </c>
      <c r="W3697">
        <f t="shared" si="1613"/>
        <v>0</v>
      </c>
      <c r="X3697">
        <f t="shared" si="1613"/>
        <v>0</v>
      </c>
      <c r="Y3697">
        <f t="shared" si="1613"/>
        <v>0</v>
      </c>
      <c r="Z3697">
        <f t="shared" si="1613"/>
        <v>0</v>
      </c>
      <c r="AA3697">
        <f t="shared" si="1613"/>
        <v>0</v>
      </c>
      <c r="AB3697">
        <f t="shared" si="1613"/>
        <v>0</v>
      </c>
      <c r="AC3697">
        <f t="shared" si="1608"/>
        <v>0</v>
      </c>
      <c r="AD3697">
        <f t="shared" si="1608"/>
        <v>0</v>
      </c>
      <c r="AE3697">
        <f t="shared" si="1608"/>
        <v>1</v>
      </c>
      <c r="AF3697">
        <f t="shared" si="1608"/>
        <v>0</v>
      </c>
      <c r="AG3697">
        <f t="shared" si="1608"/>
        <v>0</v>
      </c>
      <c r="AH3697">
        <f t="shared" si="1608"/>
        <v>0</v>
      </c>
      <c r="AI3697">
        <f t="shared" si="1608"/>
        <v>0</v>
      </c>
      <c r="AJ3697">
        <f t="shared" ca="1" si="1614"/>
        <v>1</v>
      </c>
      <c r="AK3697">
        <f t="shared" ca="1" si="1624"/>
        <v>0</v>
      </c>
      <c r="AL3697">
        <f t="shared" ca="1" si="1625"/>
        <v>0</v>
      </c>
      <c r="AM3697">
        <f t="shared" ca="1" si="1615"/>
        <v>0</v>
      </c>
      <c r="AN3697">
        <f t="shared" ca="1" si="1626"/>
        <v>0</v>
      </c>
      <c r="AO3697">
        <f t="shared" ca="1" si="1627"/>
        <v>1</v>
      </c>
      <c r="AP3697">
        <f t="shared" ca="1" si="1616"/>
        <v>0</v>
      </c>
      <c r="AQ3697">
        <f t="shared" ca="1" si="1628"/>
        <v>0</v>
      </c>
      <c r="AR3697">
        <f t="shared" ca="1" si="1629"/>
        <v>1</v>
      </c>
      <c r="AS3697">
        <v>0</v>
      </c>
      <c r="AT3697">
        <v>0</v>
      </c>
      <c r="AU3697">
        <f t="shared" ca="1" si="1606"/>
        <v>0</v>
      </c>
      <c r="AV3697">
        <f t="shared" ca="1" si="1606"/>
        <v>0</v>
      </c>
      <c r="AW3697">
        <f t="shared" ca="1" si="1606"/>
        <v>1</v>
      </c>
      <c r="AX3697">
        <v>0</v>
      </c>
    </row>
    <row r="3698" spans="1:50" x14ac:dyDescent="0.25">
      <c r="A3698" s="2">
        <v>42551</v>
      </c>
      <c r="B3698">
        <v>2698</v>
      </c>
      <c r="C3698">
        <v>23</v>
      </c>
      <c r="D3698">
        <f t="shared" ca="1" si="1617"/>
        <v>18.929250728365417</v>
      </c>
      <c r="E3698">
        <f t="shared" ca="1" si="1618"/>
        <v>4.0707492716345826</v>
      </c>
      <c r="F3698" t="str">
        <f t="shared" ca="1" si="1619"/>
        <v>high</v>
      </c>
      <c r="G3698">
        <v>1644</v>
      </c>
      <c r="H3698">
        <f t="shared" si="1620"/>
        <v>1644</v>
      </c>
      <c r="I3698">
        <f t="shared" ca="1" si="1621"/>
        <v>1202.9285882485137</v>
      </c>
      <c r="J3698">
        <f t="shared" ca="1" si="1622"/>
        <v>441.07141175148627</v>
      </c>
      <c r="K3698" t="str">
        <f t="shared" ca="1" si="1623"/>
        <v>high</v>
      </c>
      <c r="L3698">
        <v>23.6</v>
      </c>
      <c r="M3698" t="str">
        <f t="shared" si="1609"/>
        <v>high</v>
      </c>
      <c r="N3698">
        <f t="shared" si="1610"/>
        <v>6</v>
      </c>
      <c r="O3698">
        <f t="shared" si="1611"/>
        <v>4</v>
      </c>
      <c r="P3698" t="str">
        <f t="shared" si="1612"/>
        <v>čtvrtek</v>
      </c>
      <c r="Q3698">
        <f t="shared" si="1613"/>
        <v>0</v>
      </c>
      <c r="R3698">
        <f t="shared" si="1613"/>
        <v>0</v>
      </c>
      <c r="S3698">
        <f t="shared" si="1613"/>
        <v>0</v>
      </c>
      <c r="T3698">
        <f t="shared" si="1613"/>
        <v>0</v>
      </c>
      <c r="U3698">
        <f t="shared" si="1613"/>
        <v>0</v>
      </c>
      <c r="V3698">
        <f t="shared" si="1613"/>
        <v>1</v>
      </c>
      <c r="W3698">
        <f t="shared" si="1613"/>
        <v>0</v>
      </c>
      <c r="X3698">
        <f t="shared" si="1613"/>
        <v>0</v>
      </c>
      <c r="Y3698">
        <f t="shared" si="1613"/>
        <v>0</v>
      </c>
      <c r="Z3698">
        <f t="shared" si="1613"/>
        <v>0</v>
      </c>
      <c r="AA3698">
        <f t="shared" si="1613"/>
        <v>0</v>
      </c>
      <c r="AB3698">
        <f t="shared" si="1613"/>
        <v>0</v>
      </c>
      <c r="AC3698">
        <f t="shared" si="1608"/>
        <v>0</v>
      </c>
      <c r="AD3698">
        <f t="shared" si="1608"/>
        <v>0</v>
      </c>
      <c r="AE3698">
        <f t="shared" si="1608"/>
        <v>0</v>
      </c>
      <c r="AF3698">
        <f t="shared" si="1608"/>
        <v>1</v>
      </c>
      <c r="AG3698">
        <f t="shared" si="1608"/>
        <v>0</v>
      </c>
      <c r="AH3698">
        <f t="shared" si="1608"/>
        <v>0</v>
      </c>
      <c r="AI3698">
        <f t="shared" si="1608"/>
        <v>0</v>
      </c>
      <c r="AJ3698">
        <f t="shared" ca="1" si="1614"/>
        <v>1</v>
      </c>
      <c r="AK3698">
        <f t="shared" ca="1" si="1624"/>
        <v>0</v>
      </c>
      <c r="AL3698">
        <f t="shared" ca="1" si="1625"/>
        <v>0</v>
      </c>
      <c r="AM3698">
        <f t="shared" ca="1" si="1615"/>
        <v>0</v>
      </c>
      <c r="AN3698">
        <f t="shared" ca="1" si="1626"/>
        <v>0</v>
      </c>
      <c r="AO3698">
        <f t="shared" ca="1" si="1627"/>
        <v>1</v>
      </c>
      <c r="AP3698">
        <f t="shared" ca="1" si="1616"/>
        <v>0</v>
      </c>
      <c r="AQ3698">
        <f t="shared" ca="1" si="1628"/>
        <v>0</v>
      </c>
      <c r="AR3698">
        <f t="shared" ca="1" si="1629"/>
        <v>1</v>
      </c>
      <c r="AS3698">
        <v>0</v>
      </c>
      <c r="AT3698">
        <v>0</v>
      </c>
      <c r="AU3698">
        <f t="shared" ca="1" si="1606"/>
        <v>0</v>
      </c>
      <c r="AV3698">
        <f t="shared" ca="1" si="1606"/>
        <v>0</v>
      </c>
      <c r="AW3698">
        <f t="shared" ca="1" si="1606"/>
        <v>1</v>
      </c>
      <c r="AX3698">
        <v>0</v>
      </c>
    </row>
    <row r="3699" spans="1:50" x14ac:dyDescent="0.25">
      <c r="A3699" s="2">
        <v>42552</v>
      </c>
      <c r="B3699">
        <v>2699</v>
      </c>
      <c r="C3699">
        <v>28</v>
      </c>
      <c r="D3699">
        <f t="shared" ca="1" si="1617"/>
        <v>18.926697217495921</v>
      </c>
      <c r="E3699">
        <f t="shared" ca="1" si="1618"/>
        <v>9.0733027825040793</v>
      </c>
      <c r="F3699" t="str">
        <f t="shared" ca="1" si="1619"/>
        <v>high</v>
      </c>
      <c r="G3699">
        <v>1075</v>
      </c>
      <c r="H3699">
        <f t="shared" si="1620"/>
        <v>1075</v>
      </c>
      <c r="I3699">
        <f t="shared" ca="1" si="1621"/>
        <v>1202.8963911557071</v>
      </c>
      <c r="J3699">
        <f t="shared" ca="1" si="1622"/>
        <v>-127.89639115570708</v>
      </c>
      <c r="K3699" t="str">
        <f t="shared" ca="1" si="1623"/>
        <v>medium</v>
      </c>
      <c r="L3699">
        <v>23.2</v>
      </c>
      <c r="M3699" t="str">
        <f t="shared" si="1609"/>
        <v>high</v>
      </c>
      <c r="N3699">
        <f t="shared" si="1610"/>
        <v>7</v>
      </c>
      <c r="O3699">
        <f t="shared" si="1611"/>
        <v>5</v>
      </c>
      <c r="P3699" t="str">
        <f t="shared" si="1612"/>
        <v>pátek</v>
      </c>
      <c r="Q3699">
        <f t="shared" si="1613"/>
        <v>0</v>
      </c>
      <c r="R3699">
        <f t="shared" si="1613"/>
        <v>0</v>
      </c>
      <c r="S3699">
        <f t="shared" si="1613"/>
        <v>0</v>
      </c>
      <c r="T3699">
        <f t="shared" si="1613"/>
        <v>0</v>
      </c>
      <c r="U3699">
        <f t="shared" si="1613"/>
        <v>0</v>
      </c>
      <c r="V3699">
        <f t="shared" si="1613"/>
        <v>0</v>
      </c>
      <c r="W3699">
        <f t="shared" si="1613"/>
        <v>1</v>
      </c>
      <c r="X3699">
        <f t="shared" si="1613"/>
        <v>0</v>
      </c>
      <c r="Y3699">
        <f t="shared" si="1613"/>
        <v>0</v>
      </c>
      <c r="Z3699">
        <f t="shared" ref="Q3699:AB3720" si="1630">VLOOKUP($N3699,$V$31:$AH$42,Z$592+1,0)</f>
        <v>0</v>
      </c>
      <c r="AA3699">
        <f t="shared" si="1630"/>
        <v>0</v>
      </c>
      <c r="AB3699">
        <f t="shared" si="1630"/>
        <v>0</v>
      </c>
      <c r="AC3699">
        <f t="shared" si="1608"/>
        <v>0</v>
      </c>
      <c r="AD3699">
        <f t="shared" si="1608"/>
        <v>0</v>
      </c>
      <c r="AE3699">
        <f t="shared" si="1608"/>
        <v>0</v>
      </c>
      <c r="AF3699">
        <f t="shared" si="1608"/>
        <v>0</v>
      </c>
      <c r="AG3699">
        <f t="shared" si="1608"/>
        <v>1</v>
      </c>
      <c r="AH3699">
        <f t="shared" si="1608"/>
        <v>0</v>
      </c>
      <c r="AI3699">
        <f t="shared" si="1608"/>
        <v>0</v>
      </c>
      <c r="AJ3699">
        <f t="shared" ca="1" si="1614"/>
        <v>1</v>
      </c>
      <c r="AK3699">
        <f t="shared" ca="1" si="1624"/>
        <v>0</v>
      </c>
      <c r="AL3699">
        <f t="shared" ca="1" si="1625"/>
        <v>0</v>
      </c>
      <c r="AM3699">
        <f t="shared" ca="1" si="1615"/>
        <v>0</v>
      </c>
      <c r="AN3699">
        <f t="shared" ca="1" si="1626"/>
        <v>0</v>
      </c>
      <c r="AO3699">
        <f t="shared" ca="1" si="1627"/>
        <v>1</v>
      </c>
      <c r="AP3699">
        <f t="shared" ca="1" si="1616"/>
        <v>0</v>
      </c>
      <c r="AQ3699">
        <f t="shared" ca="1" si="1628"/>
        <v>0</v>
      </c>
      <c r="AR3699">
        <f t="shared" ca="1" si="1629"/>
        <v>1</v>
      </c>
      <c r="AS3699">
        <v>1</v>
      </c>
      <c r="AT3699">
        <v>0</v>
      </c>
      <c r="AU3699">
        <f t="shared" ca="1" si="1606"/>
        <v>0</v>
      </c>
      <c r="AV3699">
        <f t="shared" ca="1" si="1606"/>
        <v>0</v>
      </c>
      <c r="AW3699">
        <f t="shared" ca="1" si="1606"/>
        <v>1</v>
      </c>
      <c r="AX3699">
        <v>0</v>
      </c>
    </row>
    <row r="3700" spans="1:50" x14ac:dyDescent="0.25">
      <c r="A3700" s="2">
        <v>42553</v>
      </c>
      <c r="B3700">
        <v>2700</v>
      </c>
      <c r="C3700">
        <v>13</v>
      </c>
      <c r="D3700">
        <f t="shared" ca="1" si="1617"/>
        <v>18.924139128081613</v>
      </c>
      <c r="E3700">
        <f t="shared" ca="1" si="1618"/>
        <v>-5.9241391280816131</v>
      </c>
      <c r="F3700" t="str">
        <f t="shared" ca="1" si="1619"/>
        <v>low</v>
      </c>
      <c r="G3700">
        <v>1015</v>
      </c>
      <c r="H3700">
        <f t="shared" si="1620"/>
        <v>1015</v>
      </c>
      <c r="I3700">
        <f t="shared" ca="1" si="1621"/>
        <v>1202.8640443106365</v>
      </c>
      <c r="J3700">
        <f t="shared" ca="1" si="1622"/>
        <v>-187.86404431063647</v>
      </c>
      <c r="K3700" t="str">
        <f t="shared" ca="1" si="1623"/>
        <v>medium</v>
      </c>
      <c r="L3700">
        <v>23.7</v>
      </c>
      <c r="M3700" t="str">
        <f t="shared" si="1609"/>
        <v>high</v>
      </c>
      <c r="N3700">
        <f t="shared" si="1610"/>
        <v>7</v>
      </c>
      <c r="O3700">
        <f t="shared" si="1611"/>
        <v>6</v>
      </c>
      <c r="P3700" t="str">
        <f t="shared" si="1612"/>
        <v>sobota</v>
      </c>
      <c r="Q3700">
        <f t="shared" si="1630"/>
        <v>0</v>
      </c>
      <c r="R3700">
        <f t="shared" si="1630"/>
        <v>0</v>
      </c>
      <c r="S3700">
        <f t="shared" si="1630"/>
        <v>0</v>
      </c>
      <c r="T3700">
        <f t="shared" si="1630"/>
        <v>0</v>
      </c>
      <c r="U3700">
        <f t="shared" si="1630"/>
        <v>0</v>
      </c>
      <c r="V3700">
        <f t="shared" si="1630"/>
        <v>0</v>
      </c>
      <c r="W3700">
        <f t="shared" si="1630"/>
        <v>1</v>
      </c>
      <c r="X3700">
        <f t="shared" si="1630"/>
        <v>0</v>
      </c>
      <c r="Y3700">
        <f t="shared" si="1630"/>
        <v>0</v>
      </c>
      <c r="Z3700">
        <f t="shared" si="1630"/>
        <v>0</v>
      </c>
      <c r="AA3700">
        <f t="shared" si="1630"/>
        <v>0</v>
      </c>
      <c r="AB3700">
        <f t="shared" si="1630"/>
        <v>0</v>
      </c>
      <c r="AC3700">
        <f t="shared" si="1608"/>
        <v>0</v>
      </c>
      <c r="AD3700">
        <f t="shared" si="1608"/>
        <v>0</v>
      </c>
      <c r="AE3700">
        <f t="shared" si="1608"/>
        <v>0</v>
      </c>
      <c r="AF3700">
        <f t="shared" si="1608"/>
        <v>0</v>
      </c>
      <c r="AG3700">
        <f t="shared" si="1608"/>
        <v>0</v>
      </c>
      <c r="AH3700">
        <f t="shared" si="1608"/>
        <v>1</v>
      </c>
      <c r="AI3700">
        <f t="shared" ref="AC3700:AI3737" si="1631">VLOOKUP($O3700,$V$74:$AC$80,AI$592+1,0)</f>
        <v>0</v>
      </c>
      <c r="AJ3700">
        <f t="shared" ca="1" si="1614"/>
        <v>1</v>
      </c>
      <c r="AK3700">
        <f t="shared" ca="1" si="1624"/>
        <v>0</v>
      </c>
      <c r="AL3700">
        <f t="shared" ca="1" si="1625"/>
        <v>0</v>
      </c>
      <c r="AM3700">
        <f t="shared" ca="1" si="1615"/>
        <v>0</v>
      </c>
      <c r="AN3700">
        <f t="shared" ca="1" si="1626"/>
        <v>0</v>
      </c>
      <c r="AO3700">
        <f t="shared" ca="1" si="1627"/>
        <v>1</v>
      </c>
      <c r="AP3700">
        <f t="shared" ca="1" si="1616"/>
        <v>0</v>
      </c>
      <c r="AQ3700">
        <f t="shared" ca="1" si="1628"/>
        <v>0</v>
      </c>
      <c r="AR3700">
        <f t="shared" ca="1" si="1629"/>
        <v>1</v>
      </c>
      <c r="AS3700">
        <v>0</v>
      </c>
      <c r="AT3700">
        <v>0</v>
      </c>
      <c r="AU3700">
        <f t="shared" ca="1" si="1606"/>
        <v>1</v>
      </c>
      <c r="AV3700">
        <f t="shared" ca="1" si="1606"/>
        <v>0</v>
      </c>
      <c r="AW3700">
        <f t="shared" ca="1" si="1606"/>
        <v>0</v>
      </c>
      <c r="AX3700">
        <v>0</v>
      </c>
    </row>
    <row r="3701" spans="1:50" x14ac:dyDescent="0.25">
      <c r="A3701" s="2">
        <v>42554</v>
      </c>
      <c r="B3701">
        <v>2701</v>
      </c>
      <c r="C3701">
        <v>11</v>
      </c>
      <c r="D3701">
        <f t="shared" ca="1" si="1617"/>
        <v>18.921576460122488</v>
      </c>
      <c r="E3701">
        <f t="shared" ca="1" si="1618"/>
        <v>-7.9215764601224876</v>
      </c>
      <c r="F3701" t="str">
        <f t="shared" ca="1" si="1619"/>
        <v>low</v>
      </c>
      <c r="G3701">
        <v>527</v>
      </c>
      <c r="H3701">
        <f t="shared" si="1620"/>
        <v>527</v>
      </c>
      <c r="I3701">
        <f t="shared" ca="1" si="1621"/>
        <v>1202.8315477133015</v>
      </c>
      <c r="J3701">
        <f t="shared" ca="1" si="1622"/>
        <v>-675.83154771330146</v>
      </c>
      <c r="K3701" t="str">
        <f t="shared" ca="1" si="1623"/>
        <v>low</v>
      </c>
      <c r="L3701">
        <v>18.8</v>
      </c>
      <c r="M3701" t="str">
        <f t="shared" si="1609"/>
        <v>high</v>
      </c>
      <c r="N3701">
        <f t="shared" si="1610"/>
        <v>7</v>
      </c>
      <c r="O3701">
        <f t="shared" si="1611"/>
        <v>7</v>
      </c>
      <c r="P3701" t="str">
        <f t="shared" si="1612"/>
        <v>neděle</v>
      </c>
      <c r="Q3701">
        <f t="shared" si="1630"/>
        <v>0</v>
      </c>
      <c r="R3701">
        <f t="shared" si="1630"/>
        <v>0</v>
      </c>
      <c r="S3701">
        <f t="shared" si="1630"/>
        <v>0</v>
      </c>
      <c r="T3701">
        <f t="shared" si="1630"/>
        <v>0</v>
      </c>
      <c r="U3701">
        <f t="shared" si="1630"/>
        <v>0</v>
      </c>
      <c r="V3701">
        <f t="shared" si="1630"/>
        <v>0</v>
      </c>
      <c r="W3701">
        <f t="shared" si="1630"/>
        <v>1</v>
      </c>
      <c r="X3701">
        <f t="shared" si="1630"/>
        <v>0</v>
      </c>
      <c r="Y3701">
        <f t="shared" si="1630"/>
        <v>0</v>
      </c>
      <c r="Z3701">
        <f t="shared" si="1630"/>
        <v>0</v>
      </c>
      <c r="AA3701">
        <f t="shared" si="1630"/>
        <v>0</v>
      </c>
      <c r="AB3701">
        <f t="shared" si="1630"/>
        <v>0</v>
      </c>
      <c r="AC3701">
        <f t="shared" si="1631"/>
        <v>0</v>
      </c>
      <c r="AD3701">
        <f t="shared" si="1631"/>
        <v>0</v>
      </c>
      <c r="AE3701">
        <f t="shared" si="1631"/>
        <v>0</v>
      </c>
      <c r="AF3701">
        <f t="shared" si="1631"/>
        <v>0</v>
      </c>
      <c r="AG3701">
        <f t="shared" si="1631"/>
        <v>0</v>
      </c>
      <c r="AH3701">
        <f t="shared" si="1631"/>
        <v>0</v>
      </c>
      <c r="AI3701">
        <f t="shared" si="1631"/>
        <v>1</v>
      </c>
      <c r="AJ3701">
        <f t="shared" ca="1" si="1614"/>
        <v>1</v>
      </c>
      <c r="AK3701">
        <f t="shared" ca="1" si="1624"/>
        <v>0</v>
      </c>
      <c r="AL3701">
        <f t="shared" ca="1" si="1625"/>
        <v>0</v>
      </c>
      <c r="AM3701">
        <f t="shared" ca="1" si="1615"/>
        <v>0</v>
      </c>
      <c r="AN3701">
        <f t="shared" ca="1" si="1626"/>
        <v>0</v>
      </c>
      <c r="AO3701">
        <f t="shared" ca="1" si="1627"/>
        <v>1</v>
      </c>
      <c r="AP3701">
        <f t="shared" ca="1" si="1616"/>
        <v>0</v>
      </c>
      <c r="AQ3701">
        <f t="shared" ca="1" si="1628"/>
        <v>0</v>
      </c>
      <c r="AR3701">
        <f t="shared" ca="1" si="1629"/>
        <v>1</v>
      </c>
      <c r="AS3701">
        <v>1</v>
      </c>
      <c r="AT3701">
        <v>1</v>
      </c>
      <c r="AU3701">
        <f t="shared" ref="AU3701:AW3764" ca="1" si="1632">VLOOKUP(INDIRECT($AU$590&amp;ROW($A3701)),$F$17:$I$19,AU$592+1,0)</f>
        <v>1</v>
      </c>
      <c r="AV3701">
        <f t="shared" ca="1" si="1632"/>
        <v>0</v>
      </c>
      <c r="AW3701">
        <f t="shared" ca="1" si="1632"/>
        <v>0</v>
      </c>
      <c r="AX3701">
        <v>0</v>
      </c>
    </row>
    <row r="3702" spans="1:50" x14ac:dyDescent="0.25">
      <c r="A3702" s="2">
        <v>42555</v>
      </c>
      <c r="B3702">
        <v>2702</v>
      </c>
      <c r="C3702">
        <v>17</v>
      </c>
      <c r="D3702">
        <f t="shared" ca="1" si="1617"/>
        <v>18.919009213618551</v>
      </c>
      <c r="E3702">
        <f t="shared" ca="1" si="1618"/>
        <v>-1.9190092136185513</v>
      </c>
      <c r="F3702" t="str">
        <f t="shared" ca="1" si="1619"/>
        <v>medium</v>
      </c>
      <c r="G3702">
        <v>672</v>
      </c>
      <c r="H3702">
        <f t="shared" si="1620"/>
        <v>672</v>
      </c>
      <c r="I3702">
        <f t="shared" ca="1" si="1621"/>
        <v>1202.7989013637023</v>
      </c>
      <c r="J3702">
        <f t="shared" ca="1" si="1622"/>
        <v>-530.79890136370227</v>
      </c>
      <c r="K3702" t="str">
        <f t="shared" ca="1" si="1623"/>
        <v>low</v>
      </c>
      <c r="L3702">
        <v>18.7</v>
      </c>
      <c r="M3702" t="str">
        <f t="shared" si="1609"/>
        <v>high</v>
      </c>
      <c r="N3702">
        <f t="shared" si="1610"/>
        <v>7</v>
      </c>
      <c r="O3702">
        <f t="shared" si="1611"/>
        <v>1</v>
      </c>
      <c r="P3702" t="str">
        <f t="shared" si="1612"/>
        <v>pondělí</v>
      </c>
      <c r="Q3702">
        <f t="shared" si="1630"/>
        <v>0</v>
      </c>
      <c r="R3702">
        <f t="shared" si="1630"/>
        <v>0</v>
      </c>
      <c r="S3702">
        <f t="shared" si="1630"/>
        <v>0</v>
      </c>
      <c r="T3702">
        <f t="shared" si="1630"/>
        <v>0</v>
      </c>
      <c r="U3702">
        <f t="shared" si="1630"/>
        <v>0</v>
      </c>
      <c r="V3702">
        <f t="shared" si="1630"/>
        <v>0</v>
      </c>
      <c r="W3702">
        <f t="shared" si="1630"/>
        <v>1</v>
      </c>
      <c r="X3702">
        <f t="shared" si="1630"/>
        <v>0</v>
      </c>
      <c r="Y3702">
        <f t="shared" si="1630"/>
        <v>0</v>
      </c>
      <c r="Z3702">
        <f t="shared" si="1630"/>
        <v>0</v>
      </c>
      <c r="AA3702">
        <f t="shared" si="1630"/>
        <v>0</v>
      </c>
      <c r="AB3702">
        <f t="shared" si="1630"/>
        <v>0</v>
      </c>
      <c r="AC3702">
        <f t="shared" si="1631"/>
        <v>1</v>
      </c>
      <c r="AD3702">
        <f t="shared" si="1631"/>
        <v>0</v>
      </c>
      <c r="AE3702">
        <f t="shared" si="1631"/>
        <v>0</v>
      </c>
      <c r="AF3702">
        <f t="shared" si="1631"/>
        <v>0</v>
      </c>
      <c r="AG3702">
        <f t="shared" si="1631"/>
        <v>0</v>
      </c>
      <c r="AH3702">
        <f t="shared" si="1631"/>
        <v>0</v>
      </c>
      <c r="AI3702">
        <f t="shared" si="1631"/>
        <v>0</v>
      </c>
      <c r="AJ3702">
        <f t="shared" ca="1" si="1614"/>
        <v>1</v>
      </c>
      <c r="AK3702">
        <f t="shared" ca="1" si="1624"/>
        <v>0</v>
      </c>
      <c r="AL3702">
        <f t="shared" ca="1" si="1625"/>
        <v>0</v>
      </c>
      <c r="AM3702">
        <f t="shared" ca="1" si="1615"/>
        <v>0</v>
      </c>
      <c r="AN3702">
        <f t="shared" ca="1" si="1626"/>
        <v>0</v>
      </c>
      <c r="AO3702">
        <f t="shared" ca="1" si="1627"/>
        <v>1</v>
      </c>
      <c r="AP3702">
        <f t="shared" ca="1" si="1616"/>
        <v>0</v>
      </c>
      <c r="AQ3702">
        <f t="shared" ca="1" si="1628"/>
        <v>0</v>
      </c>
      <c r="AR3702">
        <f t="shared" ca="1" si="1629"/>
        <v>1</v>
      </c>
      <c r="AS3702">
        <v>0</v>
      </c>
      <c r="AT3702">
        <v>0</v>
      </c>
      <c r="AU3702">
        <f t="shared" ca="1" si="1632"/>
        <v>0</v>
      </c>
      <c r="AV3702">
        <f t="shared" ca="1" si="1632"/>
        <v>1</v>
      </c>
      <c r="AW3702">
        <f t="shared" ca="1" si="1632"/>
        <v>0</v>
      </c>
      <c r="AX3702">
        <v>0</v>
      </c>
    </row>
    <row r="3703" spans="1:50" x14ac:dyDescent="0.25">
      <c r="A3703" s="2">
        <v>42556</v>
      </c>
      <c r="B3703">
        <v>2703</v>
      </c>
      <c r="C3703">
        <v>10</v>
      </c>
      <c r="D3703">
        <f t="shared" ca="1" si="1617"/>
        <v>18.91643738856979</v>
      </c>
      <c r="E3703">
        <f t="shared" ca="1" si="1618"/>
        <v>-8.9164373885697898</v>
      </c>
      <c r="F3703" t="str">
        <f t="shared" ca="1" si="1619"/>
        <v>low</v>
      </c>
      <c r="G3703">
        <v>509</v>
      </c>
      <c r="H3703">
        <f t="shared" si="1620"/>
        <v>509</v>
      </c>
      <c r="I3703">
        <f t="shared" ca="1" si="1621"/>
        <v>1202.7661052618391</v>
      </c>
      <c r="J3703">
        <f t="shared" ca="1" si="1622"/>
        <v>-693.76610526183913</v>
      </c>
      <c r="K3703" t="str">
        <f t="shared" ca="1" si="1623"/>
        <v>low</v>
      </c>
      <c r="L3703">
        <v>21.2</v>
      </c>
      <c r="M3703" t="str">
        <f t="shared" si="1609"/>
        <v>high</v>
      </c>
      <c r="N3703">
        <f t="shared" si="1610"/>
        <v>7</v>
      </c>
      <c r="O3703">
        <f t="shared" si="1611"/>
        <v>2</v>
      </c>
      <c r="P3703" t="str">
        <f t="shared" si="1612"/>
        <v>úterý</v>
      </c>
      <c r="Q3703">
        <f t="shared" si="1630"/>
        <v>0</v>
      </c>
      <c r="R3703">
        <f t="shared" si="1630"/>
        <v>0</v>
      </c>
      <c r="S3703">
        <f t="shared" si="1630"/>
        <v>0</v>
      </c>
      <c r="T3703">
        <f t="shared" si="1630"/>
        <v>0</v>
      </c>
      <c r="U3703">
        <f t="shared" si="1630"/>
        <v>0</v>
      </c>
      <c r="V3703">
        <f t="shared" si="1630"/>
        <v>0</v>
      </c>
      <c r="W3703">
        <f t="shared" si="1630"/>
        <v>1</v>
      </c>
      <c r="X3703">
        <f t="shared" si="1630"/>
        <v>0</v>
      </c>
      <c r="Y3703">
        <f t="shared" si="1630"/>
        <v>0</v>
      </c>
      <c r="Z3703">
        <f t="shared" si="1630"/>
        <v>0</v>
      </c>
      <c r="AA3703">
        <f t="shared" si="1630"/>
        <v>0</v>
      </c>
      <c r="AB3703">
        <f t="shared" si="1630"/>
        <v>0</v>
      </c>
      <c r="AC3703">
        <f t="shared" si="1631"/>
        <v>0</v>
      </c>
      <c r="AD3703">
        <f t="shared" si="1631"/>
        <v>1</v>
      </c>
      <c r="AE3703">
        <f t="shared" si="1631"/>
        <v>0</v>
      </c>
      <c r="AF3703">
        <f t="shared" si="1631"/>
        <v>0</v>
      </c>
      <c r="AG3703">
        <f t="shared" si="1631"/>
        <v>0</v>
      </c>
      <c r="AH3703">
        <f t="shared" si="1631"/>
        <v>0</v>
      </c>
      <c r="AI3703">
        <f t="shared" si="1631"/>
        <v>0</v>
      </c>
      <c r="AJ3703">
        <f t="shared" ca="1" si="1614"/>
        <v>1</v>
      </c>
      <c r="AK3703">
        <f t="shared" ca="1" si="1624"/>
        <v>0</v>
      </c>
      <c r="AL3703">
        <f t="shared" ca="1" si="1625"/>
        <v>0</v>
      </c>
      <c r="AM3703">
        <f t="shared" ca="1" si="1615"/>
        <v>0</v>
      </c>
      <c r="AN3703">
        <f t="shared" ca="1" si="1626"/>
        <v>0</v>
      </c>
      <c r="AO3703">
        <f t="shared" ca="1" si="1627"/>
        <v>1</v>
      </c>
      <c r="AP3703">
        <f t="shared" ca="1" si="1616"/>
        <v>0</v>
      </c>
      <c r="AQ3703">
        <f t="shared" ca="1" si="1628"/>
        <v>0</v>
      </c>
      <c r="AR3703">
        <f t="shared" ca="1" si="1629"/>
        <v>1</v>
      </c>
      <c r="AS3703">
        <v>0</v>
      </c>
      <c r="AT3703">
        <v>0</v>
      </c>
      <c r="AU3703">
        <f t="shared" ca="1" si="1632"/>
        <v>1</v>
      </c>
      <c r="AV3703">
        <f t="shared" ca="1" si="1632"/>
        <v>0</v>
      </c>
      <c r="AW3703">
        <f t="shared" ca="1" si="1632"/>
        <v>0</v>
      </c>
      <c r="AX3703">
        <v>0</v>
      </c>
    </row>
    <row r="3704" spans="1:50" x14ac:dyDescent="0.25">
      <c r="A3704" s="2">
        <v>42557</v>
      </c>
      <c r="B3704">
        <v>2704</v>
      </c>
      <c r="C3704">
        <v>13</v>
      </c>
      <c r="D3704">
        <f t="shared" ca="1" si="1617"/>
        <v>18.913860984976225</v>
      </c>
      <c r="E3704">
        <f t="shared" ca="1" si="1618"/>
        <v>-5.9138609849762247</v>
      </c>
      <c r="F3704" t="str">
        <f t="shared" ca="1" si="1619"/>
        <v>low</v>
      </c>
      <c r="G3704">
        <v>575</v>
      </c>
      <c r="H3704">
        <f t="shared" si="1620"/>
        <v>575</v>
      </c>
      <c r="I3704">
        <f t="shared" ca="1" si="1621"/>
        <v>1202.7331594077118</v>
      </c>
      <c r="J3704">
        <f t="shared" ca="1" si="1622"/>
        <v>-627.73315940771181</v>
      </c>
      <c r="K3704" t="str">
        <f t="shared" ca="1" si="1623"/>
        <v>low</v>
      </c>
      <c r="L3704">
        <v>19.3</v>
      </c>
      <c r="M3704" t="str">
        <f t="shared" si="1609"/>
        <v>high</v>
      </c>
      <c r="N3704">
        <f t="shared" si="1610"/>
        <v>7</v>
      </c>
      <c r="O3704">
        <f t="shared" si="1611"/>
        <v>3</v>
      </c>
      <c r="P3704" t="str">
        <f t="shared" si="1612"/>
        <v>středa</v>
      </c>
      <c r="Q3704">
        <f t="shared" si="1630"/>
        <v>0</v>
      </c>
      <c r="R3704">
        <f t="shared" si="1630"/>
        <v>0</v>
      </c>
      <c r="S3704">
        <f t="shared" si="1630"/>
        <v>0</v>
      </c>
      <c r="T3704">
        <f t="shared" si="1630"/>
        <v>0</v>
      </c>
      <c r="U3704">
        <f t="shared" si="1630"/>
        <v>0</v>
      </c>
      <c r="V3704">
        <f t="shared" si="1630"/>
        <v>0</v>
      </c>
      <c r="W3704">
        <f t="shared" si="1630"/>
        <v>1</v>
      </c>
      <c r="X3704">
        <f t="shared" si="1630"/>
        <v>0</v>
      </c>
      <c r="Y3704">
        <f t="shared" si="1630"/>
        <v>0</v>
      </c>
      <c r="Z3704">
        <f t="shared" si="1630"/>
        <v>0</v>
      </c>
      <c r="AA3704">
        <f t="shared" si="1630"/>
        <v>0</v>
      </c>
      <c r="AB3704">
        <f t="shared" si="1630"/>
        <v>0</v>
      </c>
      <c r="AC3704">
        <f t="shared" si="1631"/>
        <v>0</v>
      </c>
      <c r="AD3704">
        <f t="shared" si="1631"/>
        <v>0</v>
      </c>
      <c r="AE3704">
        <f t="shared" si="1631"/>
        <v>1</v>
      </c>
      <c r="AF3704">
        <f t="shared" si="1631"/>
        <v>0</v>
      </c>
      <c r="AG3704">
        <f t="shared" si="1631"/>
        <v>0</v>
      </c>
      <c r="AH3704">
        <f t="shared" si="1631"/>
        <v>0</v>
      </c>
      <c r="AI3704">
        <f t="shared" si="1631"/>
        <v>0</v>
      </c>
      <c r="AJ3704">
        <f t="shared" ca="1" si="1614"/>
        <v>1</v>
      </c>
      <c r="AK3704">
        <f t="shared" ca="1" si="1624"/>
        <v>0</v>
      </c>
      <c r="AL3704">
        <f t="shared" ca="1" si="1625"/>
        <v>0</v>
      </c>
      <c r="AM3704">
        <f t="shared" ca="1" si="1615"/>
        <v>0</v>
      </c>
      <c r="AN3704">
        <f t="shared" ca="1" si="1626"/>
        <v>0</v>
      </c>
      <c r="AO3704">
        <f t="shared" ca="1" si="1627"/>
        <v>1</v>
      </c>
      <c r="AP3704">
        <f t="shared" ca="1" si="1616"/>
        <v>0</v>
      </c>
      <c r="AQ3704">
        <f t="shared" ca="1" si="1628"/>
        <v>0</v>
      </c>
      <c r="AR3704">
        <f t="shared" ca="1" si="1629"/>
        <v>1</v>
      </c>
      <c r="AS3704">
        <v>0</v>
      </c>
      <c r="AT3704">
        <v>0</v>
      </c>
      <c r="AU3704">
        <f t="shared" ca="1" si="1632"/>
        <v>1</v>
      </c>
      <c r="AV3704">
        <f t="shared" ca="1" si="1632"/>
        <v>0</v>
      </c>
      <c r="AW3704">
        <f t="shared" ca="1" si="1632"/>
        <v>0</v>
      </c>
      <c r="AX3704">
        <v>0</v>
      </c>
    </row>
    <row r="3705" spans="1:50" x14ac:dyDescent="0.25">
      <c r="A3705" s="2">
        <v>42558</v>
      </c>
      <c r="B3705">
        <v>2705</v>
      </c>
      <c r="C3705">
        <v>23</v>
      </c>
      <c r="D3705">
        <f t="shared" ca="1" si="1617"/>
        <v>18.911280002837835</v>
      </c>
      <c r="E3705">
        <f t="shared" ca="1" si="1618"/>
        <v>4.0887199971621655</v>
      </c>
      <c r="F3705" t="str">
        <f t="shared" ca="1" si="1619"/>
        <v>high</v>
      </c>
      <c r="G3705">
        <v>1197</v>
      </c>
      <c r="H3705">
        <f t="shared" si="1620"/>
        <v>1197</v>
      </c>
      <c r="I3705">
        <f t="shared" ca="1" si="1621"/>
        <v>1202.7000638013203</v>
      </c>
      <c r="J3705">
        <f t="shared" ca="1" si="1622"/>
        <v>-5.7000638013203115</v>
      </c>
      <c r="K3705" t="str">
        <f t="shared" ca="1" si="1623"/>
        <v>medium</v>
      </c>
      <c r="L3705">
        <v>17.600000000000001</v>
      </c>
      <c r="M3705" t="str">
        <f t="shared" si="1609"/>
        <v>high</v>
      </c>
      <c r="N3705">
        <f t="shared" si="1610"/>
        <v>7</v>
      </c>
      <c r="O3705">
        <f t="shared" si="1611"/>
        <v>4</v>
      </c>
      <c r="P3705" t="str">
        <f t="shared" si="1612"/>
        <v>čtvrtek</v>
      </c>
      <c r="Q3705">
        <f t="shared" si="1630"/>
        <v>0</v>
      </c>
      <c r="R3705">
        <f t="shared" si="1630"/>
        <v>0</v>
      </c>
      <c r="S3705">
        <f t="shared" si="1630"/>
        <v>0</v>
      </c>
      <c r="T3705">
        <f t="shared" si="1630"/>
        <v>0</v>
      </c>
      <c r="U3705">
        <f t="shared" si="1630"/>
        <v>0</v>
      </c>
      <c r="V3705">
        <f t="shared" si="1630"/>
        <v>0</v>
      </c>
      <c r="W3705">
        <f t="shared" si="1630"/>
        <v>1</v>
      </c>
      <c r="X3705">
        <f t="shared" si="1630"/>
        <v>0</v>
      </c>
      <c r="Y3705">
        <f t="shared" si="1630"/>
        <v>0</v>
      </c>
      <c r="Z3705">
        <f t="shared" si="1630"/>
        <v>0</v>
      </c>
      <c r="AA3705">
        <f t="shared" si="1630"/>
        <v>0</v>
      </c>
      <c r="AB3705">
        <f t="shared" si="1630"/>
        <v>0</v>
      </c>
      <c r="AC3705">
        <f t="shared" si="1631"/>
        <v>0</v>
      </c>
      <c r="AD3705">
        <f t="shared" si="1631"/>
        <v>0</v>
      </c>
      <c r="AE3705">
        <f t="shared" si="1631"/>
        <v>0</v>
      </c>
      <c r="AF3705">
        <f t="shared" si="1631"/>
        <v>1</v>
      </c>
      <c r="AG3705">
        <f t="shared" si="1631"/>
        <v>0</v>
      </c>
      <c r="AH3705">
        <f t="shared" si="1631"/>
        <v>0</v>
      </c>
      <c r="AI3705">
        <f t="shared" si="1631"/>
        <v>0</v>
      </c>
      <c r="AJ3705">
        <f t="shared" ca="1" si="1614"/>
        <v>1</v>
      </c>
      <c r="AK3705">
        <f t="shared" ca="1" si="1624"/>
        <v>0</v>
      </c>
      <c r="AL3705">
        <f t="shared" ca="1" si="1625"/>
        <v>0</v>
      </c>
      <c r="AM3705">
        <f t="shared" ca="1" si="1615"/>
        <v>0</v>
      </c>
      <c r="AN3705">
        <f t="shared" ca="1" si="1626"/>
        <v>0</v>
      </c>
      <c r="AO3705">
        <f t="shared" ca="1" si="1627"/>
        <v>1</v>
      </c>
      <c r="AP3705">
        <f t="shared" ca="1" si="1616"/>
        <v>0</v>
      </c>
      <c r="AQ3705">
        <f t="shared" ca="1" si="1628"/>
        <v>0</v>
      </c>
      <c r="AR3705">
        <f t="shared" ca="1" si="1629"/>
        <v>1</v>
      </c>
      <c r="AS3705">
        <v>0</v>
      </c>
      <c r="AT3705">
        <v>0</v>
      </c>
      <c r="AU3705">
        <f t="shared" ca="1" si="1632"/>
        <v>0</v>
      </c>
      <c r="AV3705">
        <f t="shared" ca="1" si="1632"/>
        <v>0</v>
      </c>
      <c r="AW3705">
        <f t="shared" ca="1" si="1632"/>
        <v>1</v>
      </c>
      <c r="AX3705">
        <v>0</v>
      </c>
    </row>
    <row r="3706" spans="1:50" x14ac:dyDescent="0.25">
      <c r="A3706" s="2">
        <v>42559</v>
      </c>
      <c r="B3706">
        <v>2706</v>
      </c>
      <c r="C3706">
        <v>15</v>
      </c>
      <c r="D3706">
        <f t="shared" ca="1" si="1617"/>
        <v>18.908694442154633</v>
      </c>
      <c r="E3706">
        <f t="shared" ca="1" si="1618"/>
        <v>-3.9086944421546335</v>
      </c>
      <c r="F3706" t="str">
        <f t="shared" ca="1" si="1619"/>
        <v>low</v>
      </c>
      <c r="G3706">
        <v>984</v>
      </c>
      <c r="H3706">
        <f t="shared" si="1620"/>
        <v>984</v>
      </c>
      <c r="I3706">
        <f t="shared" ca="1" si="1621"/>
        <v>1202.6668184426646</v>
      </c>
      <c r="J3706">
        <f t="shared" ca="1" si="1622"/>
        <v>-218.66681844266463</v>
      </c>
      <c r="K3706" t="str">
        <f t="shared" ca="1" si="1623"/>
        <v>medium</v>
      </c>
      <c r="L3706">
        <v>20.3</v>
      </c>
      <c r="M3706" t="str">
        <f t="shared" si="1609"/>
        <v>high</v>
      </c>
      <c r="N3706">
        <f t="shared" si="1610"/>
        <v>7</v>
      </c>
      <c r="O3706">
        <f t="shared" si="1611"/>
        <v>5</v>
      </c>
      <c r="P3706" t="str">
        <f t="shared" si="1612"/>
        <v>pátek</v>
      </c>
      <c r="Q3706">
        <f t="shared" si="1630"/>
        <v>0</v>
      </c>
      <c r="R3706">
        <f t="shared" si="1630"/>
        <v>0</v>
      </c>
      <c r="S3706">
        <f t="shared" si="1630"/>
        <v>0</v>
      </c>
      <c r="T3706">
        <f t="shared" si="1630"/>
        <v>0</v>
      </c>
      <c r="U3706">
        <f t="shared" si="1630"/>
        <v>0</v>
      </c>
      <c r="V3706">
        <f t="shared" si="1630"/>
        <v>0</v>
      </c>
      <c r="W3706">
        <f t="shared" si="1630"/>
        <v>1</v>
      </c>
      <c r="X3706">
        <f t="shared" si="1630"/>
        <v>0</v>
      </c>
      <c r="Y3706">
        <f t="shared" si="1630"/>
        <v>0</v>
      </c>
      <c r="Z3706">
        <f t="shared" si="1630"/>
        <v>0</v>
      </c>
      <c r="AA3706">
        <f t="shared" si="1630"/>
        <v>0</v>
      </c>
      <c r="AB3706">
        <f t="shared" si="1630"/>
        <v>0</v>
      </c>
      <c r="AC3706">
        <f t="shared" si="1631"/>
        <v>0</v>
      </c>
      <c r="AD3706">
        <f t="shared" si="1631"/>
        <v>0</v>
      </c>
      <c r="AE3706">
        <f t="shared" si="1631"/>
        <v>0</v>
      </c>
      <c r="AF3706">
        <f t="shared" si="1631"/>
        <v>0</v>
      </c>
      <c r="AG3706">
        <f t="shared" si="1631"/>
        <v>1</v>
      </c>
      <c r="AH3706">
        <f t="shared" si="1631"/>
        <v>0</v>
      </c>
      <c r="AI3706">
        <f t="shared" si="1631"/>
        <v>0</v>
      </c>
      <c r="AJ3706">
        <f t="shared" ca="1" si="1614"/>
        <v>1</v>
      </c>
      <c r="AK3706">
        <f t="shared" ca="1" si="1624"/>
        <v>0</v>
      </c>
      <c r="AL3706">
        <f t="shared" ca="1" si="1625"/>
        <v>0</v>
      </c>
      <c r="AM3706">
        <f t="shared" ca="1" si="1615"/>
        <v>0</v>
      </c>
      <c r="AN3706">
        <f t="shared" ca="1" si="1626"/>
        <v>0</v>
      </c>
      <c r="AO3706">
        <f t="shared" ca="1" si="1627"/>
        <v>1</v>
      </c>
      <c r="AP3706">
        <f t="shared" ca="1" si="1616"/>
        <v>0</v>
      </c>
      <c r="AQ3706">
        <f t="shared" ca="1" si="1628"/>
        <v>0</v>
      </c>
      <c r="AR3706">
        <f t="shared" ca="1" si="1629"/>
        <v>1</v>
      </c>
      <c r="AS3706">
        <v>0</v>
      </c>
      <c r="AT3706">
        <v>0</v>
      </c>
      <c r="AU3706">
        <f t="shared" ca="1" si="1632"/>
        <v>1</v>
      </c>
      <c r="AV3706">
        <f t="shared" ca="1" si="1632"/>
        <v>0</v>
      </c>
      <c r="AW3706">
        <f t="shared" ca="1" si="1632"/>
        <v>0</v>
      </c>
      <c r="AX3706">
        <v>0</v>
      </c>
    </row>
    <row r="3707" spans="1:50" x14ac:dyDescent="0.25">
      <c r="A3707" s="2">
        <v>42560</v>
      </c>
      <c r="B3707">
        <v>2707</v>
      </c>
      <c r="C3707">
        <v>17</v>
      </c>
      <c r="D3707">
        <f t="shared" ca="1" si="1617"/>
        <v>18.906104302926614</v>
      </c>
      <c r="E3707">
        <f t="shared" ca="1" si="1618"/>
        <v>-1.9061043029266145</v>
      </c>
      <c r="F3707" t="str">
        <f t="shared" ca="1" si="1619"/>
        <v>medium</v>
      </c>
      <c r="G3707">
        <v>825</v>
      </c>
      <c r="H3707">
        <f t="shared" si="1620"/>
        <v>825</v>
      </c>
      <c r="I3707">
        <f t="shared" ca="1" si="1621"/>
        <v>1202.6334233317448</v>
      </c>
      <c r="J3707">
        <f t="shared" ca="1" si="1622"/>
        <v>-377.63342333174478</v>
      </c>
      <c r="K3707" t="str">
        <f t="shared" ca="1" si="1623"/>
        <v>low</v>
      </c>
      <c r="L3707">
        <v>22.1</v>
      </c>
      <c r="M3707" t="str">
        <f t="shared" si="1609"/>
        <v>high</v>
      </c>
      <c r="N3707">
        <f t="shared" si="1610"/>
        <v>7</v>
      </c>
      <c r="O3707">
        <f t="shared" si="1611"/>
        <v>6</v>
      </c>
      <c r="P3707" t="str">
        <f t="shared" si="1612"/>
        <v>sobota</v>
      </c>
      <c r="Q3707">
        <f t="shared" si="1630"/>
        <v>0</v>
      </c>
      <c r="R3707">
        <f t="shared" si="1630"/>
        <v>0</v>
      </c>
      <c r="S3707">
        <f t="shared" si="1630"/>
        <v>0</v>
      </c>
      <c r="T3707">
        <f t="shared" si="1630"/>
        <v>0</v>
      </c>
      <c r="U3707">
        <f t="shared" si="1630"/>
        <v>0</v>
      </c>
      <c r="V3707">
        <f t="shared" si="1630"/>
        <v>0</v>
      </c>
      <c r="W3707">
        <f t="shared" si="1630"/>
        <v>1</v>
      </c>
      <c r="X3707">
        <f t="shared" si="1630"/>
        <v>0</v>
      </c>
      <c r="Y3707">
        <f t="shared" si="1630"/>
        <v>0</v>
      </c>
      <c r="Z3707">
        <f t="shared" si="1630"/>
        <v>0</v>
      </c>
      <c r="AA3707">
        <f t="shared" si="1630"/>
        <v>0</v>
      </c>
      <c r="AB3707">
        <f t="shared" si="1630"/>
        <v>0</v>
      </c>
      <c r="AC3707">
        <f t="shared" si="1631"/>
        <v>0</v>
      </c>
      <c r="AD3707">
        <f t="shared" si="1631"/>
        <v>0</v>
      </c>
      <c r="AE3707">
        <f t="shared" si="1631"/>
        <v>0</v>
      </c>
      <c r="AF3707">
        <f t="shared" si="1631"/>
        <v>0</v>
      </c>
      <c r="AG3707">
        <f t="shared" si="1631"/>
        <v>0</v>
      </c>
      <c r="AH3707">
        <f t="shared" si="1631"/>
        <v>1</v>
      </c>
      <c r="AI3707">
        <f t="shared" si="1631"/>
        <v>0</v>
      </c>
      <c r="AJ3707">
        <f t="shared" ca="1" si="1614"/>
        <v>0</v>
      </c>
      <c r="AK3707">
        <f t="shared" ca="1" si="1624"/>
        <v>1</v>
      </c>
      <c r="AL3707">
        <f t="shared" ca="1" si="1625"/>
        <v>0</v>
      </c>
      <c r="AM3707">
        <f t="shared" ca="1" si="1615"/>
        <v>0</v>
      </c>
      <c r="AN3707">
        <f t="shared" ca="1" si="1626"/>
        <v>0</v>
      </c>
      <c r="AO3707">
        <f t="shared" ca="1" si="1627"/>
        <v>1</v>
      </c>
      <c r="AP3707">
        <f t="shared" ca="1" si="1616"/>
        <v>0</v>
      </c>
      <c r="AQ3707">
        <f t="shared" ca="1" si="1628"/>
        <v>0</v>
      </c>
      <c r="AR3707">
        <f t="shared" ca="1" si="1629"/>
        <v>1</v>
      </c>
      <c r="AS3707">
        <v>0</v>
      </c>
      <c r="AT3707">
        <v>0</v>
      </c>
      <c r="AU3707">
        <f t="shared" ca="1" si="1632"/>
        <v>0</v>
      </c>
      <c r="AV3707">
        <f t="shared" ca="1" si="1632"/>
        <v>1</v>
      </c>
      <c r="AW3707">
        <f t="shared" ca="1" si="1632"/>
        <v>0</v>
      </c>
      <c r="AX3707">
        <v>0</v>
      </c>
    </row>
    <row r="3708" spans="1:50" x14ac:dyDescent="0.25">
      <c r="A3708" s="2">
        <v>42561</v>
      </c>
      <c r="B3708">
        <v>2708</v>
      </c>
      <c r="C3708">
        <v>16</v>
      </c>
      <c r="D3708">
        <f t="shared" ca="1" si="1617"/>
        <v>18.903509585153785</v>
      </c>
      <c r="E3708">
        <f t="shared" ca="1" si="1618"/>
        <v>-2.9035095851537847</v>
      </c>
      <c r="F3708" t="str">
        <f t="shared" ca="1" si="1619"/>
        <v>medium</v>
      </c>
      <c r="G3708">
        <v>795</v>
      </c>
      <c r="H3708">
        <f t="shared" si="1620"/>
        <v>795</v>
      </c>
      <c r="I3708">
        <f t="shared" ca="1" si="1621"/>
        <v>1202.599878468561</v>
      </c>
      <c r="J3708">
        <f t="shared" ca="1" si="1622"/>
        <v>-407.59987846856097</v>
      </c>
      <c r="K3708" t="str">
        <f t="shared" ca="1" si="1623"/>
        <v>low</v>
      </c>
      <c r="L3708">
        <v>22.2</v>
      </c>
      <c r="M3708" t="str">
        <f t="shared" si="1609"/>
        <v>high</v>
      </c>
      <c r="N3708">
        <f t="shared" si="1610"/>
        <v>7</v>
      </c>
      <c r="O3708">
        <f t="shared" si="1611"/>
        <v>7</v>
      </c>
      <c r="P3708" t="str">
        <f t="shared" si="1612"/>
        <v>neděle</v>
      </c>
      <c r="Q3708">
        <f t="shared" si="1630"/>
        <v>0</v>
      </c>
      <c r="R3708">
        <f t="shared" si="1630"/>
        <v>0</v>
      </c>
      <c r="S3708">
        <f t="shared" si="1630"/>
        <v>0</v>
      </c>
      <c r="T3708">
        <f t="shared" si="1630"/>
        <v>0</v>
      </c>
      <c r="U3708">
        <f t="shared" si="1630"/>
        <v>0</v>
      </c>
      <c r="V3708">
        <f t="shared" si="1630"/>
        <v>0</v>
      </c>
      <c r="W3708">
        <f t="shared" si="1630"/>
        <v>1</v>
      </c>
      <c r="X3708">
        <f t="shared" si="1630"/>
        <v>0</v>
      </c>
      <c r="Y3708">
        <f t="shared" si="1630"/>
        <v>0</v>
      </c>
      <c r="Z3708">
        <f t="shared" si="1630"/>
        <v>0</v>
      </c>
      <c r="AA3708">
        <f t="shared" si="1630"/>
        <v>0</v>
      </c>
      <c r="AB3708">
        <f t="shared" si="1630"/>
        <v>0</v>
      </c>
      <c r="AC3708">
        <f t="shared" si="1631"/>
        <v>0</v>
      </c>
      <c r="AD3708">
        <f t="shared" si="1631"/>
        <v>0</v>
      </c>
      <c r="AE3708">
        <f t="shared" si="1631"/>
        <v>0</v>
      </c>
      <c r="AF3708">
        <f t="shared" si="1631"/>
        <v>0</v>
      </c>
      <c r="AG3708">
        <f t="shared" si="1631"/>
        <v>0</v>
      </c>
      <c r="AH3708">
        <f t="shared" si="1631"/>
        <v>0</v>
      </c>
      <c r="AI3708">
        <f t="shared" si="1631"/>
        <v>1</v>
      </c>
      <c r="AJ3708">
        <f t="shared" ca="1" si="1614"/>
        <v>1</v>
      </c>
      <c r="AK3708">
        <f t="shared" ca="1" si="1624"/>
        <v>0</v>
      </c>
      <c r="AL3708">
        <f t="shared" ca="1" si="1625"/>
        <v>0</v>
      </c>
      <c r="AM3708">
        <f t="shared" ca="1" si="1615"/>
        <v>0</v>
      </c>
      <c r="AN3708">
        <f t="shared" ca="1" si="1626"/>
        <v>0</v>
      </c>
      <c r="AO3708">
        <f t="shared" ca="1" si="1627"/>
        <v>1</v>
      </c>
      <c r="AP3708">
        <f t="shared" ca="1" si="1616"/>
        <v>0</v>
      </c>
      <c r="AQ3708">
        <f t="shared" ca="1" si="1628"/>
        <v>0</v>
      </c>
      <c r="AR3708">
        <f t="shared" ca="1" si="1629"/>
        <v>1</v>
      </c>
      <c r="AS3708">
        <v>0</v>
      </c>
      <c r="AT3708">
        <v>0</v>
      </c>
      <c r="AU3708">
        <f t="shared" ca="1" si="1632"/>
        <v>0</v>
      </c>
      <c r="AV3708">
        <f t="shared" ca="1" si="1632"/>
        <v>1</v>
      </c>
      <c r="AW3708">
        <f t="shared" ca="1" si="1632"/>
        <v>0</v>
      </c>
      <c r="AX3708">
        <v>0</v>
      </c>
    </row>
    <row r="3709" spans="1:50" x14ac:dyDescent="0.25">
      <c r="A3709" s="2">
        <v>42562</v>
      </c>
      <c r="B3709">
        <v>2709</v>
      </c>
      <c r="C3709">
        <v>19</v>
      </c>
      <c r="D3709">
        <f t="shared" ca="1" si="1617"/>
        <v>18.900910288836137</v>
      </c>
      <c r="E3709">
        <f t="shared" ca="1" si="1618"/>
        <v>9.9089711163863115E-2</v>
      </c>
      <c r="F3709" t="str">
        <f t="shared" ca="1" si="1619"/>
        <v>medium</v>
      </c>
      <c r="G3709">
        <v>1331</v>
      </c>
      <c r="H3709">
        <f t="shared" si="1620"/>
        <v>1331</v>
      </c>
      <c r="I3709">
        <f t="shared" ca="1" si="1621"/>
        <v>1202.5661838531128</v>
      </c>
      <c r="J3709">
        <f t="shared" ca="1" si="1622"/>
        <v>128.43381614688724</v>
      </c>
      <c r="K3709" t="str">
        <f t="shared" ca="1" si="1623"/>
        <v>high</v>
      </c>
      <c r="L3709">
        <v>26.8</v>
      </c>
      <c r="M3709" t="str">
        <f t="shared" si="1609"/>
        <v>high</v>
      </c>
      <c r="N3709">
        <f t="shared" si="1610"/>
        <v>7</v>
      </c>
      <c r="O3709">
        <f t="shared" si="1611"/>
        <v>1</v>
      </c>
      <c r="P3709" t="str">
        <f t="shared" si="1612"/>
        <v>pondělí</v>
      </c>
      <c r="Q3709">
        <f t="shared" si="1630"/>
        <v>0</v>
      </c>
      <c r="R3709">
        <f t="shared" si="1630"/>
        <v>0</v>
      </c>
      <c r="S3709">
        <f t="shared" si="1630"/>
        <v>0</v>
      </c>
      <c r="T3709">
        <f t="shared" si="1630"/>
        <v>0</v>
      </c>
      <c r="U3709">
        <f t="shared" si="1630"/>
        <v>0</v>
      </c>
      <c r="V3709">
        <f t="shared" si="1630"/>
        <v>0</v>
      </c>
      <c r="W3709">
        <f t="shared" si="1630"/>
        <v>1</v>
      </c>
      <c r="X3709">
        <f t="shared" si="1630"/>
        <v>0</v>
      </c>
      <c r="Y3709">
        <f t="shared" si="1630"/>
        <v>0</v>
      </c>
      <c r="Z3709">
        <f t="shared" si="1630"/>
        <v>0</v>
      </c>
      <c r="AA3709">
        <f t="shared" si="1630"/>
        <v>0</v>
      </c>
      <c r="AB3709">
        <f t="shared" si="1630"/>
        <v>0</v>
      </c>
      <c r="AC3709">
        <f t="shared" si="1631"/>
        <v>1</v>
      </c>
      <c r="AD3709">
        <f t="shared" si="1631"/>
        <v>0</v>
      </c>
      <c r="AE3709">
        <f t="shared" si="1631"/>
        <v>0</v>
      </c>
      <c r="AF3709">
        <f t="shared" si="1631"/>
        <v>0</v>
      </c>
      <c r="AG3709">
        <f t="shared" si="1631"/>
        <v>0</v>
      </c>
      <c r="AH3709">
        <f t="shared" si="1631"/>
        <v>0</v>
      </c>
      <c r="AI3709">
        <f t="shared" si="1631"/>
        <v>0</v>
      </c>
      <c r="AJ3709">
        <f t="shared" ca="1" si="1614"/>
        <v>1</v>
      </c>
      <c r="AK3709">
        <f t="shared" ca="1" si="1624"/>
        <v>0</v>
      </c>
      <c r="AL3709">
        <f t="shared" ca="1" si="1625"/>
        <v>0</v>
      </c>
      <c r="AM3709">
        <f t="shared" ca="1" si="1615"/>
        <v>0</v>
      </c>
      <c r="AN3709">
        <f t="shared" ca="1" si="1626"/>
        <v>0</v>
      </c>
      <c r="AO3709">
        <f t="shared" ca="1" si="1627"/>
        <v>1</v>
      </c>
      <c r="AP3709">
        <f t="shared" ca="1" si="1616"/>
        <v>0</v>
      </c>
      <c r="AQ3709">
        <f t="shared" ca="1" si="1628"/>
        <v>0</v>
      </c>
      <c r="AR3709">
        <f t="shared" ca="1" si="1629"/>
        <v>1</v>
      </c>
      <c r="AS3709">
        <v>0</v>
      </c>
      <c r="AT3709">
        <v>0</v>
      </c>
      <c r="AU3709">
        <f t="shared" ca="1" si="1632"/>
        <v>0</v>
      </c>
      <c r="AV3709">
        <f t="shared" ca="1" si="1632"/>
        <v>1</v>
      </c>
      <c r="AW3709">
        <f t="shared" ca="1" si="1632"/>
        <v>0</v>
      </c>
      <c r="AX3709">
        <v>0</v>
      </c>
    </row>
    <row r="3710" spans="1:50" x14ac:dyDescent="0.25">
      <c r="A3710" s="2">
        <v>42563</v>
      </c>
      <c r="B3710">
        <v>2710</v>
      </c>
      <c r="C3710">
        <v>30</v>
      </c>
      <c r="D3710">
        <f t="shared" ca="1" si="1617"/>
        <v>18.898306413973671</v>
      </c>
      <c r="E3710">
        <f t="shared" ca="1" si="1618"/>
        <v>11.101693586026329</v>
      </c>
      <c r="F3710" t="str">
        <f t="shared" ca="1" si="1619"/>
        <v>high</v>
      </c>
      <c r="G3710">
        <v>1849</v>
      </c>
      <c r="H3710">
        <f t="shared" si="1620"/>
        <v>1849</v>
      </c>
      <c r="I3710">
        <f t="shared" ca="1" si="1621"/>
        <v>1202.5323394854008</v>
      </c>
      <c r="J3710">
        <f t="shared" ca="1" si="1622"/>
        <v>646.46766051459917</v>
      </c>
      <c r="K3710" t="str">
        <f t="shared" ca="1" si="1623"/>
        <v>high</v>
      </c>
      <c r="L3710">
        <v>22.7</v>
      </c>
      <c r="M3710" t="str">
        <f t="shared" si="1609"/>
        <v>high</v>
      </c>
      <c r="N3710">
        <f t="shared" si="1610"/>
        <v>7</v>
      </c>
      <c r="O3710">
        <f t="shared" si="1611"/>
        <v>2</v>
      </c>
      <c r="P3710" t="str">
        <f t="shared" si="1612"/>
        <v>úterý</v>
      </c>
      <c r="Q3710">
        <f t="shared" si="1630"/>
        <v>0</v>
      </c>
      <c r="R3710">
        <f t="shared" si="1630"/>
        <v>0</v>
      </c>
      <c r="S3710">
        <f t="shared" si="1630"/>
        <v>0</v>
      </c>
      <c r="T3710">
        <f t="shared" si="1630"/>
        <v>0</v>
      </c>
      <c r="U3710">
        <f t="shared" si="1630"/>
        <v>0</v>
      </c>
      <c r="V3710">
        <f t="shared" si="1630"/>
        <v>0</v>
      </c>
      <c r="W3710">
        <f t="shared" si="1630"/>
        <v>1</v>
      </c>
      <c r="X3710">
        <f t="shared" si="1630"/>
        <v>0</v>
      </c>
      <c r="Y3710">
        <f t="shared" si="1630"/>
        <v>0</v>
      </c>
      <c r="Z3710">
        <f t="shared" si="1630"/>
        <v>0</v>
      </c>
      <c r="AA3710">
        <f t="shared" si="1630"/>
        <v>0</v>
      </c>
      <c r="AB3710">
        <f t="shared" si="1630"/>
        <v>0</v>
      </c>
      <c r="AC3710">
        <f t="shared" si="1631"/>
        <v>0</v>
      </c>
      <c r="AD3710">
        <f t="shared" si="1631"/>
        <v>1</v>
      </c>
      <c r="AE3710">
        <f t="shared" si="1631"/>
        <v>0</v>
      </c>
      <c r="AF3710">
        <f t="shared" si="1631"/>
        <v>0</v>
      </c>
      <c r="AG3710">
        <f t="shared" si="1631"/>
        <v>0</v>
      </c>
      <c r="AH3710">
        <f t="shared" si="1631"/>
        <v>0</v>
      </c>
      <c r="AI3710">
        <f t="shared" si="1631"/>
        <v>0</v>
      </c>
      <c r="AJ3710">
        <f t="shared" ca="1" si="1614"/>
        <v>1</v>
      </c>
      <c r="AK3710">
        <f t="shared" ca="1" si="1624"/>
        <v>0</v>
      </c>
      <c r="AL3710">
        <f t="shared" ca="1" si="1625"/>
        <v>0</v>
      </c>
      <c r="AM3710">
        <f t="shared" ca="1" si="1615"/>
        <v>0</v>
      </c>
      <c r="AN3710">
        <f t="shared" ca="1" si="1626"/>
        <v>0</v>
      </c>
      <c r="AO3710">
        <f t="shared" ca="1" si="1627"/>
        <v>1</v>
      </c>
      <c r="AP3710">
        <f t="shared" ca="1" si="1616"/>
        <v>0</v>
      </c>
      <c r="AQ3710">
        <f t="shared" ca="1" si="1628"/>
        <v>0</v>
      </c>
      <c r="AR3710">
        <f t="shared" ca="1" si="1629"/>
        <v>1</v>
      </c>
      <c r="AS3710">
        <v>1</v>
      </c>
      <c r="AT3710">
        <v>1</v>
      </c>
      <c r="AU3710">
        <f t="shared" ca="1" si="1632"/>
        <v>0</v>
      </c>
      <c r="AV3710">
        <f t="shared" ca="1" si="1632"/>
        <v>0</v>
      </c>
      <c r="AW3710">
        <f t="shared" ca="1" si="1632"/>
        <v>1</v>
      </c>
      <c r="AX3710">
        <v>0</v>
      </c>
    </row>
    <row r="3711" spans="1:50" x14ac:dyDescent="0.25">
      <c r="A3711" s="2">
        <v>42564</v>
      </c>
      <c r="B3711">
        <v>2711</v>
      </c>
      <c r="C3711">
        <v>27</v>
      </c>
      <c r="D3711">
        <f t="shared" ca="1" si="1617"/>
        <v>18.895697960566395</v>
      </c>
      <c r="E3711">
        <f t="shared" ca="1" si="1618"/>
        <v>8.1043020394336054</v>
      </c>
      <c r="F3711" t="str">
        <f t="shared" ca="1" si="1619"/>
        <v>high</v>
      </c>
      <c r="G3711">
        <v>1479</v>
      </c>
      <c r="H3711">
        <f t="shared" si="1620"/>
        <v>1479</v>
      </c>
      <c r="I3711">
        <f t="shared" ca="1" si="1621"/>
        <v>1202.4983453654245</v>
      </c>
      <c r="J3711">
        <f t="shared" ca="1" si="1622"/>
        <v>276.50165463457552</v>
      </c>
      <c r="K3711" t="str">
        <f t="shared" ca="1" si="1623"/>
        <v>high</v>
      </c>
      <c r="L3711">
        <v>20.2</v>
      </c>
      <c r="M3711" t="str">
        <f t="shared" si="1609"/>
        <v>high</v>
      </c>
      <c r="N3711">
        <f t="shared" si="1610"/>
        <v>7</v>
      </c>
      <c r="O3711">
        <f t="shared" si="1611"/>
        <v>3</v>
      </c>
      <c r="P3711" t="str">
        <f t="shared" si="1612"/>
        <v>středa</v>
      </c>
      <c r="Q3711">
        <f t="shared" si="1630"/>
        <v>0</v>
      </c>
      <c r="R3711">
        <f t="shared" si="1630"/>
        <v>0</v>
      </c>
      <c r="S3711">
        <f t="shared" si="1630"/>
        <v>0</v>
      </c>
      <c r="T3711">
        <f t="shared" si="1630"/>
        <v>0</v>
      </c>
      <c r="U3711">
        <f t="shared" si="1630"/>
        <v>0</v>
      </c>
      <c r="V3711">
        <f t="shared" si="1630"/>
        <v>0</v>
      </c>
      <c r="W3711">
        <f t="shared" si="1630"/>
        <v>1</v>
      </c>
      <c r="X3711">
        <f t="shared" si="1630"/>
        <v>0</v>
      </c>
      <c r="Y3711">
        <f t="shared" si="1630"/>
        <v>0</v>
      </c>
      <c r="Z3711">
        <f t="shared" si="1630"/>
        <v>0</v>
      </c>
      <c r="AA3711">
        <f t="shared" si="1630"/>
        <v>0</v>
      </c>
      <c r="AB3711">
        <f t="shared" si="1630"/>
        <v>0</v>
      </c>
      <c r="AC3711">
        <f t="shared" si="1631"/>
        <v>0</v>
      </c>
      <c r="AD3711">
        <f t="shared" si="1631"/>
        <v>0</v>
      </c>
      <c r="AE3711">
        <f t="shared" si="1631"/>
        <v>1</v>
      </c>
      <c r="AF3711">
        <f t="shared" si="1631"/>
        <v>0</v>
      </c>
      <c r="AG3711">
        <f t="shared" si="1631"/>
        <v>0</v>
      </c>
      <c r="AH3711">
        <f t="shared" si="1631"/>
        <v>0</v>
      </c>
      <c r="AI3711">
        <f t="shared" si="1631"/>
        <v>0</v>
      </c>
      <c r="AJ3711">
        <f t="shared" ca="1" si="1614"/>
        <v>1</v>
      </c>
      <c r="AK3711">
        <f t="shared" ca="1" si="1624"/>
        <v>0</v>
      </c>
      <c r="AL3711">
        <f t="shared" ca="1" si="1625"/>
        <v>0</v>
      </c>
      <c r="AM3711">
        <f t="shared" ca="1" si="1615"/>
        <v>0</v>
      </c>
      <c r="AN3711">
        <f t="shared" ca="1" si="1626"/>
        <v>0</v>
      </c>
      <c r="AO3711">
        <f t="shared" ca="1" si="1627"/>
        <v>1</v>
      </c>
      <c r="AP3711">
        <f t="shared" ca="1" si="1616"/>
        <v>0</v>
      </c>
      <c r="AQ3711">
        <f t="shared" ca="1" si="1628"/>
        <v>0</v>
      </c>
      <c r="AR3711">
        <f t="shared" ca="1" si="1629"/>
        <v>1</v>
      </c>
      <c r="AS3711">
        <v>1</v>
      </c>
      <c r="AT3711">
        <v>0</v>
      </c>
      <c r="AU3711">
        <f t="shared" ca="1" si="1632"/>
        <v>0</v>
      </c>
      <c r="AV3711">
        <f t="shared" ca="1" si="1632"/>
        <v>0</v>
      </c>
      <c r="AW3711">
        <f t="shared" ca="1" si="1632"/>
        <v>1</v>
      </c>
      <c r="AX3711">
        <v>0</v>
      </c>
    </row>
    <row r="3712" spans="1:50" x14ac:dyDescent="0.25">
      <c r="A3712" s="2">
        <v>42565</v>
      </c>
      <c r="B3712">
        <v>2712</v>
      </c>
      <c r="C3712">
        <v>24</v>
      </c>
      <c r="D3712">
        <f t="shared" ca="1" si="1617"/>
        <v>18.8930849286143</v>
      </c>
      <c r="E3712">
        <f t="shared" ca="1" si="1618"/>
        <v>5.1069150713856999</v>
      </c>
      <c r="F3712" t="str">
        <f t="shared" ca="1" si="1619"/>
        <v>high</v>
      </c>
      <c r="G3712">
        <v>1757</v>
      </c>
      <c r="H3712">
        <f t="shared" si="1620"/>
        <v>1757</v>
      </c>
      <c r="I3712">
        <f t="shared" ca="1" si="1621"/>
        <v>1202.4642014931837</v>
      </c>
      <c r="J3712">
        <f t="shared" ca="1" si="1622"/>
        <v>554.53579850681626</v>
      </c>
      <c r="K3712" t="str">
        <f t="shared" ca="1" si="1623"/>
        <v>high</v>
      </c>
      <c r="L3712">
        <v>15.2</v>
      </c>
      <c r="M3712" t="str">
        <f t="shared" si="1609"/>
        <v>high</v>
      </c>
      <c r="N3712">
        <f t="shared" si="1610"/>
        <v>7</v>
      </c>
      <c r="O3712">
        <f t="shared" si="1611"/>
        <v>4</v>
      </c>
      <c r="P3712" t="str">
        <f t="shared" si="1612"/>
        <v>čtvrtek</v>
      </c>
      <c r="Q3712">
        <f t="shared" si="1630"/>
        <v>0</v>
      </c>
      <c r="R3712">
        <f t="shared" si="1630"/>
        <v>0</v>
      </c>
      <c r="S3712">
        <f t="shared" si="1630"/>
        <v>0</v>
      </c>
      <c r="T3712">
        <f t="shared" si="1630"/>
        <v>0</v>
      </c>
      <c r="U3712">
        <f t="shared" si="1630"/>
        <v>0</v>
      </c>
      <c r="V3712">
        <f t="shared" si="1630"/>
        <v>0</v>
      </c>
      <c r="W3712">
        <f t="shared" si="1630"/>
        <v>1</v>
      </c>
      <c r="X3712">
        <f t="shared" si="1630"/>
        <v>0</v>
      </c>
      <c r="Y3712">
        <f t="shared" si="1630"/>
        <v>0</v>
      </c>
      <c r="Z3712">
        <f t="shared" si="1630"/>
        <v>0</v>
      </c>
      <c r="AA3712">
        <f t="shared" si="1630"/>
        <v>0</v>
      </c>
      <c r="AB3712">
        <f t="shared" si="1630"/>
        <v>0</v>
      </c>
      <c r="AC3712">
        <f t="shared" si="1631"/>
        <v>0</v>
      </c>
      <c r="AD3712">
        <f t="shared" si="1631"/>
        <v>0</v>
      </c>
      <c r="AE3712">
        <f t="shared" si="1631"/>
        <v>0</v>
      </c>
      <c r="AF3712">
        <f t="shared" si="1631"/>
        <v>1</v>
      </c>
      <c r="AG3712">
        <f t="shared" si="1631"/>
        <v>0</v>
      </c>
      <c r="AH3712">
        <f t="shared" si="1631"/>
        <v>0</v>
      </c>
      <c r="AI3712">
        <f t="shared" si="1631"/>
        <v>0</v>
      </c>
      <c r="AJ3712">
        <f t="shared" ca="1" si="1614"/>
        <v>1</v>
      </c>
      <c r="AK3712">
        <f t="shared" ca="1" si="1624"/>
        <v>0</v>
      </c>
      <c r="AL3712">
        <f t="shared" ca="1" si="1625"/>
        <v>0</v>
      </c>
      <c r="AM3712">
        <f t="shared" ca="1" si="1615"/>
        <v>0</v>
      </c>
      <c r="AN3712">
        <f t="shared" ca="1" si="1626"/>
        <v>0</v>
      </c>
      <c r="AO3712">
        <f t="shared" ca="1" si="1627"/>
        <v>1</v>
      </c>
      <c r="AP3712">
        <f t="shared" ca="1" si="1616"/>
        <v>0</v>
      </c>
      <c r="AQ3712">
        <f t="shared" ca="1" si="1628"/>
        <v>0</v>
      </c>
      <c r="AR3712">
        <f t="shared" ca="1" si="1629"/>
        <v>1</v>
      </c>
      <c r="AS3712">
        <v>1</v>
      </c>
      <c r="AT3712">
        <v>0</v>
      </c>
      <c r="AU3712">
        <f t="shared" ca="1" si="1632"/>
        <v>0</v>
      </c>
      <c r="AV3712">
        <f t="shared" ca="1" si="1632"/>
        <v>0</v>
      </c>
      <c r="AW3712">
        <f t="shared" ca="1" si="1632"/>
        <v>1</v>
      </c>
      <c r="AX3712">
        <v>0</v>
      </c>
    </row>
    <row r="3713" spans="1:50" x14ac:dyDescent="0.25">
      <c r="A3713" s="2">
        <v>42566</v>
      </c>
      <c r="B3713">
        <v>2713</v>
      </c>
      <c r="C3713">
        <v>28</v>
      </c>
      <c r="D3713">
        <f t="shared" ca="1" si="1617"/>
        <v>18.890467318117388</v>
      </c>
      <c r="E3713">
        <f t="shared" ca="1" si="1618"/>
        <v>9.1095326818826123</v>
      </c>
      <c r="F3713" t="str">
        <f t="shared" ca="1" si="1619"/>
        <v>high</v>
      </c>
      <c r="G3713">
        <v>1539</v>
      </c>
      <c r="H3713">
        <f t="shared" si="1620"/>
        <v>1539</v>
      </c>
      <c r="I3713">
        <f t="shared" ca="1" si="1621"/>
        <v>1202.4299078686795</v>
      </c>
      <c r="J3713">
        <f t="shared" ca="1" si="1622"/>
        <v>336.57009213132051</v>
      </c>
      <c r="K3713" t="str">
        <f t="shared" ca="1" si="1623"/>
        <v>high</v>
      </c>
      <c r="L3713">
        <v>14.9</v>
      </c>
      <c r="M3713" t="str">
        <f t="shared" si="1609"/>
        <v>high</v>
      </c>
      <c r="N3713">
        <f t="shared" si="1610"/>
        <v>7</v>
      </c>
      <c r="O3713">
        <f t="shared" si="1611"/>
        <v>5</v>
      </c>
      <c r="P3713" t="str">
        <f t="shared" si="1612"/>
        <v>pátek</v>
      </c>
      <c r="Q3713">
        <f t="shared" si="1630"/>
        <v>0</v>
      </c>
      <c r="R3713">
        <f t="shared" si="1630"/>
        <v>0</v>
      </c>
      <c r="S3713">
        <f t="shared" si="1630"/>
        <v>0</v>
      </c>
      <c r="T3713">
        <f t="shared" si="1630"/>
        <v>0</v>
      </c>
      <c r="U3713">
        <f t="shared" si="1630"/>
        <v>0</v>
      </c>
      <c r="V3713">
        <f t="shared" si="1630"/>
        <v>0</v>
      </c>
      <c r="W3713">
        <f t="shared" si="1630"/>
        <v>1</v>
      </c>
      <c r="X3713">
        <f t="shared" si="1630"/>
        <v>0</v>
      </c>
      <c r="Y3713">
        <f t="shared" si="1630"/>
        <v>0</v>
      </c>
      <c r="Z3713">
        <f t="shared" si="1630"/>
        <v>0</v>
      </c>
      <c r="AA3713">
        <f t="shared" si="1630"/>
        <v>0</v>
      </c>
      <c r="AB3713">
        <f t="shared" si="1630"/>
        <v>0</v>
      </c>
      <c r="AC3713">
        <f t="shared" si="1631"/>
        <v>0</v>
      </c>
      <c r="AD3713">
        <f t="shared" si="1631"/>
        <v>0</v>
      </c>
      <c r="AE3713">
        <f t="shared" si="1631"/>
        <v>0</v>
      </c>
      <c r="AF3713">
        <f t="shared" si="1631"/>
        <v>0</v>
      </c>
      <c r="AG3713">
        <f t="shared" si="1631"/>
        <v>1</v>
      </c>
      <c r="AH3713">
        <f t="shared" si="1631"/>
        <v>0</v>
      </c>
      <c r="AI3713">
        <f t="shared" si="1631"/>
        <v>0</v>
      </c>
      <c r="AJ3713">
        <f t="shared" ca="1" si="1614"/>
        <v>1</v>
      </c>
      <c r="AK3713">
        <f t="shared" ca="1" si="1624"/>
        <v>0</v>
      </c>
      <c r="AL3713">
        <f t="shared" ca="1" si="1625"/>
        <v>0</v>
      </c>
      <c r="AM3713">
        <f t="shared" ca="1" si="1615"/>
        <v>0</v>
      </c>
      <c r="AN3713">
        <f t="shared" ca="1" si="1626"/>
        <v>0</v>
      </c>
      <c r="AO3713">
        <f t="shared" ca="1" si="1627"/>
        <v>1</v>
      </c>
      <c r="AP3713">
        <f t="shared" ca="1" si="1616"/>
        <v>0</v>
      </c>
      <c r="AQ3713">
        <f t="shared" ca="1" si="1628"/>
        <v>0</v>
      </c>
      <c r="AR3713">
        <f t="shared" ca="1" si="1629"/>
        <v>1</v>
      </c>
      <c r="AS3713">
        <v>1</v>
      </c>
      <c r="AT3713">
        <v>0</v>
      </c>
      <c r="AU3713">
        <f t="shared" ca="1" si="1632"/>
        <v>0</v>
      </c>
      <c r="AV3713">
        <f t="shared" ca="1" si="1632"/>
        <v>0</v>
      </c>
      <c r="AW3713">
        <f t="shared" ca="1" si="1632"/>
        <v>1</v>
      </c>
      <c r="AX3713">
        <v>0</v>
      </c>
    </row>
    <row r="3714" spans="1:50" x14ac:dyDescent="0.25">
      <c r="A3714" s="2">
        <v>42567</v>
      </c>
      <c r="B3714">
        <v>2714</v>
      </c>
      <c r="C3714">
        <v>14</v>
      </c>
      <c r="D3714">
        <f t="shared" ca="1" si="1617"/>
        <v>18.887845129075664</v>
      </c>
      <c r="E3714">
        <f t="shared" ca="1" si="1618"/>
        <v>-4.8878451290756644</v>
      </c>
      <c r="F3714" t="str">
        <f t="shared" ca="1" si="1619"/>
        <v>low</v>
      </c>
      <c r="G3714">
        <v>593</v>
      </c>
      <c r="H3714">
        <f t="shared" si="1620"/>
        <v>593</v>
      </c>
      <c r="I3714">
        <f t="shared" ca="1" si="1621"/>
        <v>1202.3954644919106</v>
      </c>
      <c r="J3714">
        <f t="shared" ca="1" si="1622"/>
        <v>-609.39546449191062</v>
      </c>
      <c r="K3714" t="str">
        <f t="shared" ca="1" si="1623"/>
        <v>low</v>
      </c>
      <c r="L3714">
        <v>15.9</v>
      </c>
      <c r="M3714" t="str">
        <f t="shared" si="1609"/>
        <v>high</v>
      </c>
      <c r="N3714">
        <f t="shared" si="1610"/>
        <v>7</v>
      </c>
      <c r="O3714">
        <f t="shared" si="1611"/>
        <v>6</v>
      </c>
      <c r="P3714" t="str">
        <f t="shared" si="1612"/>
        <v>sobota</v>
      </c>
      <c r="Q3714">
        <f t="shared" si="1630"/>
        <v>0</v>
      </c>
      <c r="R3714">
        <f t="shared" si="1630"/>
        <v>0</v>
      </c>
      <c r="S3714">
        <f t="shared" si="1630"/>
        <v>0</v>
      </c>
      <c r="T3714">
        <f t="shared" si="1630"/>
        <v>0</v>
      </c>
      <c r="U3714">
        <f t="shared" si="1630"/>
        <v>0</v>
      </c>
      <c r="V3714">
        <f t="shared" si="1630"/>
        <v>0</v>
      </c>
      <c r="W3714">
        <f t="shared" si="1630"/>
        <v>1</v>
      </c>
      <c r="X3714">
        <f t="shared" si="1630"/>
        <v>0</v>
      </c>
      <c r="Y3714">
        <f t="shared" si="1630"/>
        <v>0</v>
      </c>
      <c r="Z3714">
        <f t="shared" si="1630"/>
        <v>0</v>
      </c>
      <c r="AA3714">
        <f t="shared" si="1630"/>
        <v>0</v>
      </c>
      <c r="AB3714">
        <f t="shared" si="1630"/>
        <v>0</v>
      </c>
      <c r="AC3714">
        <f t="shared" si="1631"/>
        <v>0</v>
      </c>
      <c r="AD3714">
        <f t="shared" si="1631"/>
        <v>0</v>
      </c>
      <c r="AE3714">
        <f t="shared" si="1631"/>
        <v>0</v>
      </c>
      <c r="AF3714">
        <f t="shared" si="1631"/>
        <v>0</v>
      </c>
      <c r="AG3714">
        <f t="shared" si="1631"/>
        <v>0</v>
      </c>
      <c r="AH3714">
        <f t="shared" si="1631"/>
        <v>1</v>
      </c>
      <c r="AI3714">
        <f t="shared" si="1631"/>
        <v>0</v>
      </c>
      <c r="AJ3714">
        <f t="shared" ca="1" si="1614"/>
        <v>1</v>
      </c>
      <c r="AK3714">
        <f t="shared" ca="1" si="1624"/>
        <v>0</v>
      </c>
      <c r="AL3714">
        <f t="shared" ca="1" si="1625"/>
        <v>0</v>
      </c>
      <c r="AM3714">
        <f t="shared" ca="1" si="1615"/>
        <v>0</v>
      </c>
      <c r="AN3714">
        <f t="shared" ca="1" si="1626"/>
        <v>0</v>
      </c>
      <c r="AO3714">
        <f t="shared" ca="1" si="1627"/>
        <v>1</v>
      </c>
      <c r="AP3714">
        <f t="shared" ca="1" si="1616"/>
        <v>0</v>
      </c>
      <c r="AQ3714">
        <f t="shared" ca="1" si="1628"/>
        <v>0</v>
      </c>
      <c r="AR3714">
        <f t="shared" ca="1" si="1629"/>
        <v>1</v>
      </c>
      <c r="AS3714">
        <v>0</v>
      </c>
      <c r="AT3714">
        <v>0</v>
      </c>
      <c r="AU3714">
        <f t="shared" ca="1" si="1632"/>
        <v>1</v>
      </c>
      <c r="AV3714">
        <f t="shared" ca="1" si="1632"/>
        <v>0</v>
      </c>
      <c r="AW3714">
        <f t="shared" ca="1" si="1632"/>
        <v>0</v>
      </c>
      <c r="AX3714">
        <v>0</v>
      </c>
    </row>
    <row r="3715" spans="1:50" x14ac:dyDescent="0.25">
      <c r="A3715" s="2">
        <v>42568</v>
      </c>
      <c r="B3715">
        <v>2715</v>
      </c>
      <c r="C3715">
        <v>22</v>
      </c>
      <c r="D3715">
        <f t="shared" ca="1" si="1617"/>
        <v>18.885218361489123</v>
      </c>
      <c r="E3715">
        <f t="shared" ca="1" si="1618"/>
        <v>3.1147816385108769</v>
      </c>
      <c r="F3715" t="str">
        <f t="shared" ca="1" si="1619"/>
        <v>high</v>
      </c>
      <c r="G3715">
        <v>1302</v>
      </c>
      <c r="H3715">
        <f t="shared" si="1620"/>
        <v>1302</v>
      </c>
      <c r="I3715">
        <f t="shared" ca="1" si="1621"/>
        <v>1202.3608713628778</v>
      </c>
      <c r="J3715">
        <f t="shared" ca="1" si="1622"/>
        <v>99.639128637122212</v>
      </c>
      <c r="K3715" t="str">
        <f t="shared" ca="1" si="1623"/>
        <v>medium</v>
      </c>
      <c r="L3715">
        <v>18.7</v>
      </c>
      <c r="M3715" t="str">
        <f t="shared" si="1609"/>
        <v>high</v>
      </c>
      <c r="N3715">
        <f t="shared" si="1610"/>
        <v>7</v>
      </c>
      <c r="O3715">
        <f t="shared" si="1611"/>
        <v>7</v>
      </c>
      <c r="P3715" t="str">
        <f t="shared" si="1612"/>
        <v>neděle</v>
      </c>
      <c r="Q3715">
        <f t="shared" si="1630"/>
        <v>0</v>
      </c>
      <c r="R3715">
        <f t="shared" si="1630"/>
        <v>0</v>
      </c>
      <c r="S3715">
        <f t="shared" si="1630"/>
        <v>0</v>
      </c>
      <c r="T3715">
        <f t="shared" si="1630"/>
        <v>0</v>
      </c>
      <c r="U3715">
        <f t="shared" si="1630"/>
        <v>0</v>
      </c>
      <c r="V3715">
        <f t="shared" si="1630"/>
        <v>0</v>
      </c>
      <c r="W3715">
        <f t="shared" si="1630"/>
        <v>1</v>
      </c>
      <c r="X3715">
        <f t="shared" si="1630"/>
        <v>0</v>
      </c>
      <c r="Y3715">
        <f t="shared" si="1630"/>
        <v>0</v>
      </c>
      <c r="Z3715">
        <f t="shared" si="1630"/>
        <v>0</v>
      </c>
      <c r="AA3715">
        <f t="shared" si="1630"/>
        <v>0</v>
      </c>
      <c r="AB3715">
        <f t="shared" si="1630"/>
        <v>0</v>
      </c>
      <c r="AC3715">
        <f t="shared" si="1631"/>
        <v>0</v>
      </c>
      <c r="AD3715">
        <f t="shared" si="1631"/>
        <v>0</v>
      </c>
      <c r="AE3715">
        <f t="shared" si="1631"/>
        <v>0</v>
      </c>
      <c r="AF3715">
        <f t="shared" si="1631"/>
        <v>0</v>
      </c>
      <c r="AG3715">
        <f t="shared" si="1631"/>
        <v>0</v>
      </c>
      <c r="AH3715">
        <f t="shared" si="1631"/>
        <v>0</v>
      </c>
      <c r="AI3715">
        <f t="shared" si="1631"/>
        <v>1</v>
      </c>
      <c r="AJ3715">
        <f t="shared" ca="1" si="1614"/>
        <v>1</v>
      </c>
      <c r="AK3715">
        <f t="shared" ca="1" si="1624"/>
        <v>0</v>
      </c>
      <c r="AL3715">
        <f t="shared" ca="1" si="1625"/>
        <v>0</v>
      </c>
      <c r="AM3715">
        <f t="shared" ca="1" si="1615"/>
        <v>0</v>
      </c>
      <c r="AN3715">
        <f t="shared" ca="1" si="1626"/>
        <v>0</v>
      </c>
      <c r="AO3715">
        <f t="shared" ca="1" si="1627"/>
        <v>1</v>
      </c>
      <c r="AP3715">
        <f t="shared" ca="1" si="1616"/>
        <v>0</v>
      </c>
      <c r="AQ3715">
        <f t="shared" ca="1" si="1628"/>
        <v>0</v>
      </c>
      <c r="AR3715">
        <f t="shared" ca="1" si="1629"/>
        <v>1</v>
      </c>
      <c r="AS3715">
        <v>1</v>
      </c>
      <c r="AT3715">
        <v>0</v>
      </c>
      <c r="AU3715">
        <f t="shared" ca="1" si="1632"/>
        <v>0</v>
      </c>
      <c r="AV3715">
        <f t="shared" ca="1" si="1632"/>
        <v>0</v>
      </c>
      <c r="AW3715">
        <f t="shared" ca="1" si="1632"/>
        <v>1</v>
      </c>
      <c r="AX3715">
        <v>0</v>
      </c>
    </row>
    <row r="3716" spans="1:50" x14ac:dyDescent="0.25">
      <c r="A3716" s="2">
        <v>42569</v>
      </c>
      <c r="B3716">
        <v>2716</v>
      </c>
      <c r="C3716">
        <v>28</v>
      </c>
      <c r="D3716">
        <f t="shared" ca="1" si="1617"/>
        <v>18.882587015357757</v>
      </c>
      <c r="E3716">
        <f t="shared" ca="1" si="1618"/>
        <v>9.1174129846422431</v>
      </c>
      <c r="F3716" t="str">
        <f t="shared" ca="1" si="1619"/>
        <v>high</v>
      </c>
      <c r="G3716">
        <v>1823</v>
      </c>
      <c r="H3716">
        <f t="shared" si="1620"/>
        <v>1823</v>
      </c>
      <c r="I3716">
        <f t="shared" ca="1" si="1621"/>
        <v>1202.3261284815808</v>
      </c>
      <c r="J3716">
        <f t="shared" ca="1" si="1622"/>
        <v>620.67387151841922</v>
      </c>
      <c r="K3716" t="str">
        <f t="shared" ca="1" si="1623"/>
        <v>high</v>
      </c>
      <c r="L3716">
        <v>20.8</v>
      </c>
      <c r="M3716" t="str">
        <f t="shared" si="1609"/>
        <v>high</v>
      </c>
      <c r="N3716">
        <f t="shared" si="1610"/>
        <v>7</v>
      </c>
      <c r="O3716">
        <f t="shared" si="1611"/>
        <v>1</v>
      </c>
      <c r="P3716" t="str">
        <f t="shared" si="1612"/>
        <v>pondělí</v>
      </c>
      <c r="Q3716">
        <f t="shared" si="1630"/>
        <v>0</v>
      </c>
      <c r="R3716">
        <f t="shared" si="1630"/>
        <v>0</v>
      </c>
      <c r="S3716">
        <f t="shared" si="1630"/>
        <v>0</v>
      </c>
      <c r="T3716">
        <f t="shared" si="1630"/>
        <v>0</v>
      </c>
      <c r="U3716">
        <f t="shared" si="1630"/>
        <v>0</v>
      </c>
      <c r="V3716">
        <f t="shared" si="1630"/>
        <v>0</v>
      </c>
      <c r="W3716">
        <f t="shared" si="1630"/>
        <v>1</v>
      </c>
      <c r="X3716">
        <f t="shared" si="1630"/>
        <v>0</v>
      </c>
      <c r="Y3716">
        <f t="shared" si="1630"/>
        <v>0</v>
      </c>
      <c r="Z3716">
        <f t="shared" si="1630"/>
        <v>0</v>
      </c>
      <c r="AA3716">
        <f t="shared" si="1630"/>
        <v>0</v>
      </c>
      <c r="AB3716">
        <f t="shared" si="1630"/>
        <v>0</v>
      </c>
      <c r="AC3716">
        <f t="shared" si="1631"/>
        <v>1</v>
      </c>
      <c r="AD3716">
        <f t="shared" si="1631"/>
        <v>0</v>
      </c>
      <c r="AE3716">
        <f t="shared" si="1631"/>
        <v>0</v>
      </c>
      <c r="AF3716">
        <f t="shared" si="1631"/>
        <v>0</v>
      </c>
      <c r="AG3716">
        <f t="shared" si="1631"/>
        <v>0</v>
      </c>
      <c r="AH3716">
        <f t="shared" si="1631"/>
        <v>0</v>
      </c>
      <c r="AI3716">
        <f t="shared" si="1631"/>
        <v>0</v>
      </c>
      <c r="AJ3716">
        <f t="shared" ca="1" si="1614"/>
        <v>1</v>
      </c>
      <c r="AK3716">
        <f t="shared" ca="1" si="1624"/>
        <v>0</v>
      </c>
      <c r="AL3716">
        <f t="shared" ca="1" si="1625"/>
        <v>0</v>
      </c>
      <c r="AM3716">
        <f t="shared" ca="1" si="1615"/>
        <v>0</v>
      </c>
      <c r="AN3716">
        <f t="shared" ca="1" si="1626"/>
        <v>0</v>
      </c>
      <c r="AO3716">
        <f t="shared" ca="1" si="1627"/>
        <v>1</v>
      </c>
      <c r="AP3716">
        <f t="shared" ca="1" si="1616"/>
        <v>0</v>
      </c>
      <c r="AQ3716">
        <f t="shared" ca="1" si="1628"/>
        <v>0</v>
      </c>
      <c r="AR3716">
        <f t="shared" ca="1" si="1629"/>
        <v>1</v>
      </c>
      <c r="AS3716">
        <v>1</v>
      </c>
      <c r="AT3716">
        <v>0</v>
      </c>
      <c r="AU3716">
        <f t="shared" ca="1" si="1632"/>
        <v>0</v>
      </c>
      <c r="AV3716">
        <f t="shared" ca="1" si="1632"/>
        <v>0</v>
      </c>
      <c r="AW3716">
        <f t="shared" ca="1" si="1632"/>
        <v>1</v>
      </c>
      <c r="AX3716">
        <v>0</v>
      </c>
    </row>
    <row r="3717" spans="1:50" x14ac:dyDescent="0.25">
      <c r="A3717" s="2">
        <v>42570</v>
      </c>
      <c r="B3717">
        <v>2717</v>
      </c>
      <c r="C3717">
        <v>17</v>
      </c>
      <c r="D3717">
        <f t="shared" ca="1" si="1617"/>
        <v>18.879951090681587</v>
      </c>
      <c r="E3717">
        <f t="shared" ca="1" si="1618"/>
        <v>-1.8799510906815868</v>
      </c>
      <c r="F3717" t="str">
        <f t="shared" ca="1" si="1619"/>
        <v>medium</v>
      </c>
      <c r="G3717">
        <v>1271</v>
      </c>
      <c r="H3717">
        <f t="shared" si="1620"/>
        <v>1271</v>
      </c>
      <c r="I3717">
        <f t="shared" ca="1" si="1621"/>
        <v>1202.2912358480194</v>
      </c>
      <c r="J3717">
        <f t="shared" ca="1" si="1622"/>
        <v>68.708764151980631</v>
      </c>
      <c r="K3717" t="str">
        <f t="shared" ca="1" si="1623"/>
        <v>medium</v>
      </c>
      <c r="L3717">
        <v>21.1</v>
      </c>
      <c r="M3717" t="str">
        <f t="shared" si="1609"/>
        <v>high</v>
      </c>
      <c r="N3717">
        <f t="shared" si="1610"/>
        <v>7</v>
      </c>
      <c r="O3717">
        <f t="shared" si="1611"/>
        <v>2</v>
      </c>
      <c r="P3717" t="str">
        <f t="shared" si="1612"/>
        <v>úterý</v>
      </c>
      <c r="Q3717">
        <f t="shared" si="1630"/>
        <v>0</v>
      </c>
      <c r="R3717">
        <f t="shared" si="1630"/>
        <v>0</v>
      </c>
      <c r="S3717">
        <f t="shared" si="1630"/>
        <v>0</v>
      </c>
      <c r="T3717">
        <f t="shared" si="1630"/>
        <v>0</v>
      </c>
      <c r="U3717">
        <f t="shared" si="1630"/>
        <v>0</v>
      </c>
      <c r="V3717">
        <f t="shared" si="1630"/>
        <v>0</v>
      </c>
      <c r="W3717">
        <f t="shared" si="1630"/>
        <v>1</v>
      </c>
      <c r="X3717">
        <f t="shared" si="1630"/>
        <v>0</v>
      </c>
      <c r="Y3717">
        <f t="shared" si="1630"/>
        <v>0</v>
      </c>
      <c r="Z3717">
        <f t="shared" si="1630"/>
        <v>0</v>
      </c>
      <c r="AA3717">
        <f t="shared" si="1630"/>
        <v>0</v>
      </c>
      <c r="AB3717">
        <f t="shared" si="1630"/>
        <v>0</v>
      </c>
      <c r="AC3717">
        <f t="shared" si="1631"/>
        <v>0</v>
      </c>
      <c r="AD3717">
        <f t="shared" si="1631"/>
        <v>1</v>
      </c>
      <c r="AE3717">
        <f t="shared" si="1631"/>
        <v>0</v>
      </c>
      <c r="AF3717">
        <f t="shared" si="1631"/>
        <v>0</v>
      </c>
      <c r="AG3717">
        <f t="shared" si="1631"/>
        <v>0</v>
      </c>
      <c r="AH3717">
        <f t="shared" si="1631"/>
        <v>0</v>
      </c>
      <c r="AI3717">
        <f t="shared" si="1631"/>
        <v>0</v>
      </c>
      <c r="AJ3717">
        <f t="shared" ca="1" si="1614"/>
        <v>1</v>
      </c>
      <c r="AK3717">
        <f t="shared" ca="1" si="1624"/>
        <v>0</v>
      </c>
      <c r="AL3717">
        <f t="shared" ca="1" si="1625"/>
        <v>0</v>
      </c>
      <c r="AM3717">
        <f t="shared" ca="1" si="1615"/>
        <v>0</v>
      </c>
      <c r="AN3717">
        <f t="shared" ca="1" si="1626"/>
        <v>0</v>
      </c>
      <c r="AO3717">
        <f t="shared" ca="1" si="1627"/>
        <v>1</v>
      </c>
      <c r="AP3717">
        <f t="shared" ca="1" si="1616"/>
        <v>0</v>
      </c>
      <c r="AQ3717">
        <f t="shared" ca="1" si="1628"/>
        <v>0</v>
      </c>
      <c r="AR3717">
        <f t="shared" ca="1" si="1629"/>
        <v>1</v>
      </c>
      <c r="AS3717">
        <v>0</v>
      </c>
      <c r="AT3717">
        <v>0</v>
      </c>
      <c r="AU3717">
        <f t="shared" ca="1" si="1632"/>
        <v>0</v>
      </c>
      <c r="AV3717">
        <f t="shared" ca="1" si="1632"/>
        <v>1</v>
      </c>
      <c r="AW3717">
        <f t="shared" ca="1" si="1632"/>
        <v>0</v>
      </c>
      <c r="AX3717">
        <v>0</v>
      </c>
    </row>
    <row r="3718" spans="1:50" x14ac:dyDescent="0.25">
      <c r="A3718" s="2">
        <v>42571</v>
      </c>
      <c r="B3718">
        <v>2718</v>
      </c>
      <c r="C3718">
        <v>9</v>
      </c>
      <c r="D3718">
        <f t="shared" ca="1" si="1617"/>
        <v>18.877310587460599</v>
      </c>
      <c r="E3718">
        <f t="shared" ca="1" si="1618"/>
        <v>-9.8773105874605989</v>
      </c>
      <c r="F3718" t="str">
        <f t="shared" ca="1" si="1619"/>
        <v>low</v>
      </c>
      <c r="G3718">
        <v>595</v>
      </c>
      <c r="H3718">
        <f t="shared" si="1620"/>
        <v>595</v>
      </c>
      <c r="I3718">
        <f t="shared" ca="1" si="1621"/>
        <v>1202.256193462194</v>
      </c>
      <c r="J3718">
        <f t="shared" ca="1" si="1622"/>
        <v>-607.25619346219401</v>
      </c>
      <c r="K3718" t="str">
        <f t="shared" ca="1" si="1623"/>
        <v>low</v>
      </c>
      <c r="L3718">
        <v>20.7</v>
      </c>
      <c r="M3718" t="str">
        <f t="shared" si="1609"/>
        <v>high</v>
      </c>
      <c r="N3718">
        <f t="shared" si="1610"/>
        <v>7</v>
      </c>
      <c r="O3718">
        <f t="shared" si="1611"/>
        <v>3</v>
      </c>
      <c r="P3718" t="str">
        <f t="shared" si="1612"/>
        <v>středa</v>
      </c>
      <c r="Q3718">
        <f t="shared" si="1630"/>
        <v>0</v>
      </c>
      <c r="R3718">
        <f t="shared" si="1630"/>
        <v>0</v>
      </c>
      <c r="S3718">
        <f t="shared" si="1630"/>
        <v>0</v>
      </c>
      <c r="T3718">
        <f t="shared" si="1630"/>
        <v>0</v>
      </c>
      <c r="U3718">
        <f t="shared" si="1630"/>
        <v>0</v>
      </c>
      <c r="V3718">
        <f t="shared" si="1630"/>
        <v>0</v>
      </c>
      <c r="W3718">
        <f t="shared" si="1630"/>
        <v>1</v>
      </c>
      <c r="X3718">
        <f t="shared" si="1630"/>
        <v>0</v>
      </c>
      <c r="Y3718">
        <f t="shared" si="1630"/>
        <v>0</v>
      </c>
      <c r="Z3718">
        <f t="shared" si="1630"/>
        <v>0</v>
      </c>
      <c r="AA3718">
        <f t="shared" si="1630"/>
        <v>0</v>
      </c>
      <c r="AB3718">
        <f t="shared" si="1630"/>
        <v>0</v>
      </c>
      <c r="AC3718">
        <f t="shared" si="1631"/>
        <v>0</v>
      </c>
      <c r="AD3718">
        <f t="shared" si="1631"/>
        <v>0</v>
      </c>
      <c r="AE3718">
        <f t="shared" si="1631"/>
        <v>1</v>
      </c>
      <c r="AF3718">
        <f t="shared" si="1631"/>
        <v>0</v>
      </c>
      <c r="AG3718">
        <f t="shared" si="1631"/>
        <v>0</v>
      </c>
      <c r="AH3718">
        <f t="shared" si="1631"/>
        <v>0</v>
      </c>
      <c r="AI3718">
        <f t="shared" si="1631"/>
        <v>0</v>
      </c>
      <c r="AJ3718">
        <f t="shared" ca="1" si="1614"/>
        <v>1</v>
      </c>
      <c r="AK3718">
        <f t="shared" ca="1" si="1624"/>
        <v>0</v>
      </c>
      <c r="AL3718">
        <f t="shared" ca="1" si="1625"/>
        <v>0</v>
      </c>
      <c r="AM3718">
        <f t="shared" ca="1" si="1615"/>
        <v>0</v>
      </c>
      <c r="AN3718">
        <f t="shared" ca="1" si="1626"/>
        <v>0</v>
      </c>
      <c r="AO3718">
        <f t="shared" ca="1" si="1627"/>
        <v>1</v>
      </c>
      <c r="AP3718">
        <f t="shared" ca="1" si="1616"/>
        <v>0</v>
      </c>
      <c r="AQ3718">
        <f t="shared" ca="1" si="1628"/>
        <v>0</v>
      </c>
      <c r="AR3718">
        <f t="shared" ca="1" si="1629"/>
        <v>1</v>
      </c>
      <c r="AS3718">
        <v>0</v>
      </c>
      <c r="AT3718">
        <v>0</v>
      </c>
      <c r="AU3718">
        <f t="shared" ca="1" si="1632"/>
        <v>1</v>
      </c>
      <c r="AV3718">
        <f t="shared" ca="1" si="1632"/>
        <v>0</v>
      </c>
      <c r="AW3718">
        <f t="shared" ca="1" si="1632"/>
        <v>0</v>
      </c>
      <c r="AX3718">
        <v>0</v>
      </c>
    </row>
    <row r="3719" spans="1:50" x14ac:dyDescent="0.25">
      <c r="A3719" s="2">
        <v>42572</v>
      </c>
      <c r="B3719">
        <v>2719</v>
      </c>
      <c r="C3719">
        <v>22</v>
      </c>
      <c r="D3719">
        <f t="shared" ca="1" si="1617"/>
        <v>18.874665505694793</v>
      </c>
      <c r="E3719">
        <f t="shared" ca="1" si="1618"/>
        <v>3.125334494305207</v>
      </c>
      <c r="F3719" t="str">
        <f t="shared" ca="1" si="1619"/>
        <v>high</v>
      </c>
      <c r="G3719">
        <v>847</v>
      </c>
      <c r="H3719">
        <f t="shared" si="1620"/>
        <v>847</v>
      </c>
      <c r="I3719">
        <f t="shared" ca="1" si="1621"/>
        <v>1202.2210013241047</v>
      </c>
      <c r="J3719">
        <f t="shared" ca="1" si="1622"/>
        <v>-355.22100132410469</v>
      </c>
      <c r="K3719" t="str">
        <f t="shared" ca="1" si="1623"/>
        <v>low</v>
      </c>
      <c r="L3719">
        <v>20.9</v>
      </c>
      <c r="M3719" t="str">
        <f t="shared" si="1609"/>
        <v>high</v>
      </c>
      <c r="N3719">
        <f t="shared" si="1610"/>
        <v>7</v>
      </c>
      <c r="O3719">
        <f t="shared" si="1611"/>
        <v>4</v>
      </c>
      <c r="P3719" t="str">
        <f t="shared" si="1612"/>
        <v>čtvrtek</v>
      </c>
      <c r="Q3719">
        <f t="shared" si="1630"/>
        <v>0</v>
      </c>
      <c r="R3719">
        <f t="shared" si="1630"/>
        <v>0</v>
      </c>
      <c r="S3719">
        <f t="shared" si="1630"/>
        <v>0</v>
      </c>
      <c r="T3719">
        <f t="shared" si="1630"/>
        <v>0</v>
      </c>
      <c r="U3719">
        <f t="shared" si="1630"/>
        <v>0</v>
      </c>
      <c r="V3719">
        <f t="shared" si="1630"/>
        <v>0</v>
      </c>
      <c r="W3719">
        <f t="shared" si="1630"/>
        <v>1</v>
      </c>
      <c r="X3719">
        <f t="shared" si="1630"/>
        <v>0</v>
      </c>
      <c r="Y3719">
        <f t="shared" si="1630"/>
        <v>0</v>
      </c>
      <c r="Z3719">
        <f t="shared" si="1630"/>
        <v>0</v>
      </c>
      <c r="AA3719">
        <f t="shared" si="1630"/>
        <v>0</v>
      </c>
      <c r="AB3719">
        <f t="shared" si="1630"/>
        <v>0</v>
      </c>
      <c r="AC3719">
        <f t="shared" si="1631"/>
        <v>0</v>
      </c>
      <c r="AD3719">
        <f t="shared" si="1631"/>
        <v>0</v>
      </c>
      <c r="AE3719">
        <f t="shared" si="1631"/>
        <v>0</v>
      </c>
      <c r="AF3719">
        <f t="shared" si="1631"/>
        <v>1</v>
      </c>
      <c r="AG3719">
        <f t="shared" si="1631"/>
        <v>0</v>
      </c>
      <c r="AH3719">
        <f t="shared" si="1631"/>
        <v>0</v>
      </c>
      <c r="AI3719">
        <f t="shared" si="1631"/>
        <v>0</v>
      </c>
      <c r="AJ3719">
        <f t="shared" ca="1" si="1614"/>
        <v>1</v>
      </c>
      <c r="AK3719">
        <f t="shared" ca="1" si="1624"/>
        <v>0</v>
      </c>
      <c r="AL3719">
        <f t="shared" ca="1" si="1625"/>
        <v>0</v>
      </c>
      <c r="AM3719">
        <f t="shared" ca="1" si="1615"/>
        <v>0</v>
      </c>
      <c r="AN3719">
        <f t="shared" ca="1" si="1626"/>
        <v>0</v>
      </c>
      <c r="AO3719">
        <f t="shared" ca="1" si="1627"/>
        <v>1</v>
      </c>
      <c r="AP3719">
        <f t="shared" ca="1" si="1616"/>
        <v>0</v>
      </c>
      <c r="AQ3719">
        <f t="shared" ca="1" si="1628"/>
        <v>0</v>
      </c>
      <c r="AR3719">
        <f t="shared" ca="1" si="1629"/>
        <v>1</v>
      </c>
      <c r="AS3719">
        <v>0</v>
      </c>
      <c r="AT3719">
        <v>0</v>
      </c>
      <c r="AU3719">
        <f t="shared" ca="1" si="1632"/>
        <v>0</v>
      </c>
      <c r="AV3719">
        <f t="shared" ca="1" si="1632"/>
        <v>0</v>
      </c>
      <c r="AW3719">
        <f t="shared" ca="1" si="1632"/>
        <v>1</v>
      </c>
      <c r="AX3719">
        <v>0</v>
      </c>
    </row>
    <row r="3720" spans="1:50" x14ac:dyDescent="0.25">
      <c r="A3720" s="2">
        <v>42573</v>
      </c>
      <c r="B3720">
        <v>2720</v>
      </c>
      <c r="C3720">
        <v>32</v>
      </c>
      <c r="D3720">
        <f t="shared" ca="1" si="1617"/>
        <v>18.872015845384176</v>
      </c>
      <c r="E3720">
        <f t="shared" ca="1" si="1618"/>
        <v>13.127984154615824</v>
      </c>
      <c r="F3720" t="str">
        <f t="shared" ca="1" si="1619"/>
        <v>high</v>
      </c>
      <c r="G3720">
        <v>1572</v>
      </c>
      <c r="H3720">
        <f t="shared" si="1620"/>
        <v>1572</v>
      </c>
      <c r="I3720">
        <f t="shared" ca="1" si="1621"/>
        <v>1202.1856594337512</v>
      </c>
      <c r="J3720">
        <f t="shared" ca="1" si="1622"/>
        <v>369.8143405662488</v>
      </c>
      <c r="K3720" t="str">
        <f t="shared" ca="1" si="1623"/>
        <v>high</v>
      </c>
      <c r="L3720">
        <v>22.8</v>
      </c>
      <c r="M3720" t="str">
        <f t="shared" si="1609"/>
        <v>high</v>
      </c>
      <c r="N3720">
        <f t="shared" si="1610"/>
        <v>7</v>
      </c>
      <c r="O3720">
        <f t="shared" si="1611"/>
        <v>5</v>
      </c>
      <c r="P3720" t="str">
        <f t="shared" si="1612"/>
        <v>pátek</v>
      </c>
      <c r="Q3720">
        <f t="shared" si="1630"/>
        <v>0</v>
      </c>
      <c r="R3720">
        <f t="shared" si="1630"/>
        <v>0</v>
      </c>
      <c r="S3720">
        <f t="shared" si="1630"/>
        <v>0</v>
      </c>
      <c r="T3720">
        <f t="shared" si="1630"/>
        <v>0</v>
      </c>
      <c r="U3720">
        <f t="shared" si="1630"/>
        <v>0</v>
      </c>
      <c r="V3720">
        <f t="shared" si="1630"/>
        <v>0</v>
      </c>
      <c r="W3720">
        <f t="shared" si="1630"/>
        <v>1</v>
      </c>
      <c r="X3720">
        <f t="shared" si="1630"/>
        <v>0</v>
      </c>
      <c r="Y3720">
        <f t="shared" si="1630"/>
        <v>0</v>
      </c>
      <c r="Z3720">
        <f t="shared" si="1630"/>
        <v>0</v>
      </c>
      <c r="AA3720">
        <f t="shared" si="1630"/>
        <v>0</v>
      </c>
      <c r="AB3720">
        <f t="shared" si="1630"/>
        <v>0</v>
      </c>
      <c r="AC3720">
        <f t="shared" si="1631"/>
        <v>0</v>
      </c>
      <c r="AD3720">
        <f t="shared" si="1631"/>
        <v>0</v>
      </c>
      <c r="AE3720">
        <f t="shared" si="1631"/>
        <v>0</v>
      </c>
      <c r="AF3720">
        <f t="shared" si="1631"/>
        <v>0</v>
      </c>
      <c r="AG3720">
        <f t="shared" si="1631"/>
        <v>1</v>
      </c>
      <c r="AH3720">
        <f t="shared" si="1631"/>
        <v>0</v>
      </c>
      <c r="AI3720">
        <f t="shared" si="1631"/>
        <v>0</v>
      </c>
      <c r="AJ3720">
        <f t="shared" ca="1" si="1614"/>
        <v>1</v>
      </c>
      <c r="AK3720">
        <f t="shared" ca="1" si="1624"/>
        <v>0</v>
      </c>
      <c r="AL3720">
        <f t="shared" ca="1" si="1625"/>
        <v>0</v>
      </c>
      <c r="AM3720">
        <f t="shared" ca="1" si="1615"/>
        <v>0</v>
      </c>
      <c r="AN3720">
        <f t="shared" ca="1" si="1626"/>
        <v>0</v>
      </c>
      <c r="AO3720">
        <f t="shared" ca="1" si="1627"/>
        <v>1</v>
      </c>
      <c r="AP3720">
        <f t="shared" ca="1" si="1616"/>
        <v>0</v>
      </c>
      <c r="AQ3720">
        <f t="shared" ca="1" si="1628"/>
        <v>0</v>
      </c>
      <c r="AR3720">
        <f t="shared" ca="1" si="1629"/>
        <v>1</v>
      </c>
      <c r="AS3720">
        <v>1</v>
      </c>
      <c r="AT3720">
        <v>0</v>
      </c>
      <c r="AU3720">
        <f t="shared" ca="1" si="1632"/>
        <v>0</v>
      </c>
      <c r="AV3720">
        <f t="shared" ca="1" si="1632"/>
        <v>0</v>
      </c>
      <c r="AW3720">
        <f t="shared" ca="1" si="1632"/>
        <v>1</v>
      </c>
      <c r="AX3720">
        <v>0</v>
      </c>
    </row>
    <row r="3721" spans="1:50" x14ac:dyDescent="0.25">
      <c r="A3721" s="2">
        <v>42574</v>
      </c>
      <c r="B3721">
        <v>2721</v>
      </c>
      <c r="C3721">
        <v>14</v>
      </c>
      <c r="D3721">
        <f t="shared" ca="1" si="1617"/>
        <v>18.869361606528742</v>
      </c>
      <c r="E3721">
        <f t="shared" ca="1" si="1618"/>
        <v>-4.8693616065287415</v>
      </c>
      <c r="F3721" t="str">
        <f t="shared" ca="1" si="1619"/>
        <v>low</v>
      </c>
      <c r="G3721">
        <v>568</v>
      </c>
      <c r="H3721">
        <f t="shared" si="1620"/>
        <v>568</v>
      </c>
      <c r="I3721">
        <f t="shared" ca="1" si="1621"/>
        <v>1202.1501677911333</v>
      </c>
      <c r="J3721">
        <f t="shared" ca="1" si="1622"/>
        <v>-634.1501677911333</v>
      </c>
      <c r="K3721" t="str">
        <f t="shared" ca="1" si="1623"/>
        <v>low</v>
      </c>
      <c r="L3721">
        <v>24.1</v>
      </c>
      <c r="M3721" t="str">
        <f t="shared" si="1609"/>
        <v>high</v>
      </c>
      <c r="N3721">
        <f t="shared" si="1610"/>
        <v>7</v>
      </c>
      <c r="O3721">
        <f t="shared" si="1611"/>
        <v>6</v>
      </c>
      <c r="P3721" t="str">
        <f t="shared" si="1612"/>
        <v>sobota</v>
      </c>
      <c r="Q3721">
        <f t="shared" ref="Q3721:AB3742" si="1633">VLOOKUP($N3721,$V$31:$AH$42,Q$592+1,0)</f>
        <v>0</v>
      </c>
      <c r="R3721">
        <f t="shared" si="1633"/>
        <v>0</v>
      </c>
      <c r="S3721">
        <f t="shared" si="1633"/>
        <v>0</v>
      </c>
      <c r="T3721">
        <f t="shared" si="1633"/>
        <v>0</v>
      </c>
      <c r="U3721">
        <f t="shared" si="1633"/>
        <v>0</v>
      </c>
      <c r="V3721">
        <f t="shared" si="1633"/>
        <v>0</v>
      </c>
      <c r="W3721">
        <f t="shared" si="1633"/>
        <v>1</v>
      </c>
      <c r="X3721">
        <f t="shared" si="1633"/>
        <v>0</v>
      </c>
      <c r="Y3721">
        <f t="shared" si="1633"/>
        <v>0</v>
      </c>
      <c r="Z3721">
        <f t="shared" si="1633"/>
        <v>0</v>
      </c>
      <c r="AA3721">
        <f t="shared" si="1633"/>
        <v>0</v>
      </c>
      <c r="AB3721">
        <f t="shared" si="1633"/>
        <v>0</v>
      </c>
      <c r="AC3721">
        <f t="shared" si="1631"/>
        <v>0</v>
      </c>
      <c r="AD3721">
        <f t="shared" si="1631"/>
        <v>0</v>
      </c>
      <c r="AE3721">
        <f t="shared" si="1631"/>
        <v>0</v>
      </c>
      <c r="AF3721">
        <f t="shared" si="1631"/>
        <v>0</v>
      </c>
      <c r="AG3721">
        <f t="shared" si="1631"/>
        <v>0</v>
      </c>
      <c r="AH3721">
        <f t="shared" si="1631"/>
        <v>1</v>
      </c>
      <c r="AI3721">
        <f t="shared" si="1631"/>
        <v>0</v>
      </c>
      <c r="AJ3721">
        <f t="shared" ca="1" si="1614"/>
        <v>1</v>
      </c>
      <c r="AK3721">
        <f t="shared" ca="1" si="1624"/>
        <v>0</v>
      </c>
      <c r="AL3721">
        <f t="shared" ca="1" si="1625"/>
        <v>0</v>
      </c>
      <c r="AM3721">
        <f t="shared" ca="1" si="1615"/>
        <v>0</v>
      </c>
      <c r="AN3721">
        <f t="shared" ca="1" si="1626"/>
        <v>0</v>
      </c>
      <c r="AO3721">
        <f t="shared" ca="1" si="1627"/>
        <v>1</v>
      </c>
      <c r="AP3721">
        <f t="shared" ca="1" si="1616"/>
        <v>0</v>
      </c>
      <c r="AQ3721">
        <f t="shared" ca="1" si="1628"/>
        <v>0</v>
      </c>
      <c r="AR3721">
        <f t="shared" ca="1" si="1629"/>
        <v>1</v>
      </c>
      <c r="AS3721">
        <v>1</v>
      </c>
      <c r="AT3721">
        <v>0</v>
      </c>
      <c r="AU3721">
        <f t="shared" ca="1" si="1632"/>
        <v>1</v>
      </c>
      <c r="AV3721">
        <f t="shared" ca="1" si="1632"/>
        <v>0</v>
      </c>
      <c r="AW3721">
        <f t="shared" ca="1" si="1632"/>
        <v>0</v>
      </c>
      <c r="AX3721">
        <v>0</v>
      </c>
    </row>
    <row r="3722" spans="1:50" x14ac:dyDescent="0.25">
      <c r="A3722" s="2">
        <v>42575</v>
      </c>
      <c r="B3722">
        <v>2722</v>
      </c>
      <c r="C3722">
        <v>10</v>
      </c>
      <c r="D3722">
        <f t="shared" ca="1" si="1617"/>
        <v>18.866702789128489</v>
      </c>
      <c r="E3722">
        <f t="shared" ca="1" si="1618"/>
        <v>-8.8667027891284889</v>
      </c>
      <c r="F3722" t="str">
        <f t="shared" ca="1" si="1619"/>
        <v>low</v>
      </c>
      <c r="G3722">
        <v>542</v>
      </c>
      <c r="H3722">
        <f t="shared" si="1620"/>
        <v>542</v>
      </c>
      <c r="I3722">
        <f t="shared" ca="1" si="1621"/>
        <v>1202.1145263962517</v>
      </c>
      <c r="J3722">
        <f t="shared" ca="1" si="1622"/>
        <v>-660.11452639625168</v>
      </c>
      <c r="K3722" t="str">
        <f t="shared" ca="1" si="1623"/>
        <v>low</v>
      </c>
      <c r="L3722">
        <v>23.3</v>
      </c>
      <c r="M3722" t="str">
        <f t="shared" si="1609"/>
        <v>high</v>
      </c>
      <c r="N3722">
        <f t="shared" si="1610"/>
        <v>7</v>
      </c>
      <c r="O3722">
        <f t="shared" si="1611"/>
        <v>7</v>
      </c>
      <c r="P3722" t="str">
        <f t="shared" si="1612"/>
        <v>neděle</v>
      </c>
      <c r="Q3722">
        <f t="shared" si="1633"/>
        <v>0</v>
      </c>
      <c r="R3722">
        <f t="shared" si="1633"/>
        <v>0</v>
      </c>
      <c r="S3722">
        <f t="shared" si="1633"/>
        <v>0</v>
      </c>
      <c r="T3722">
        <f t="shared" si="1633"/>
        <v>0</v>
      </c>
      <c r="U3722">
        <f t="shared" si="1633"/>
        <v>0</v>
      </c>
      <c r="V3722">
        <f t="shared" si="1633"/>
        <v>0</v>
      </c>
      <c r="W3722">
        <f t="shared" si="1633"/>
        <v>1</v>
      </c>
      <c r="X3722">
        <f t="shared" si="1633"/>
        <v>0</v>
      </c>
      <c r="Y3722">
        <f t="shared" si="1633"/>
        <v>0</v>
      </c>
      <c r="Z3722">
        <f t="shared" si="1633"/>
        <v>0</v>
      </c>
      <c r="AA3722">
        <f t="shared" si="1633"/>
        <v>0</v>
      </c>
      <c r="AB3722">
        <f t="shared" si="1633"/>
        <v>0</v>
      </c>
      <c r="AC3722">
        <f t="shared" si="1631"/>
        <v>0</v>
      </c>
      <c r="AD3722">
        <f t="shared" si="1631"/>
        <v>0</v>
      </c>
      <c r="AE3722">
        <f t="shared" si="1631"/>
        <v>0</v>
      </c>
      <c r="AF3722">
        <f t="shared" si="1631"/>
        <v>0</v>
      </c>
      <c r="AG3722">
        <f t="shared" si="1631"/>
        <v>0</v>
      </c>
      <c r="AH3722">
        <f t="shared" si="1631"/>
        <v>0</v>
      </c>
      <c r="AI3722">
        <f t="shared" si="1631"/>
        <v>1</v>
      </c>
      <c r="AJ3722">
        <f t="shared" ca="1" si="1614"/>
        <v>1</v>
      </c>
      <c r="AK3722">
        <f t="shared" ca="1" si="1624"/>
        <v>0</v>
      </c>
      <c r="AL3722">
        <f t="shared" ca="1" si="1625"/>
        <v>0</v>
      </c>
      <c r="AM3722">
        <f t="shared" ca="1" si="1615"/>
        <v>0</v>
      </c>
      <c r="AN3722">
        <f t="shared" ca="1" si="1626"/>
        <v>0</v>
      </c>
      <c r="AO3722">
        <f t="shared" ca="1" si="1627"/>
        <v>1</v>
      </c>
      <c r="AP3722">
        <f t="shared" ca="1" si="1616"/>
        <v>0</v>
      </c>
      <c r="AQ3722">
        <f t="shared" ca="1" si="1628"/>
        <v>0</v>
      </c>
      <c r="AR3722">
        <f t="shared" ca="1" si="1629"/>
        <v>1</v>
      </c>
      <c r="AS3722">
        <v>1</v>
      </c>
      <c r="AT3722">
        <v>0</v>
      </c>
      <c r="AU3722">
        <f t="shared" ca="1" si="1632"/>
        <v>1</v>
      </c>
      <c r="AV3722">
        <f t="shared" ca="1" si="1632"/>
        <v>0</v>
      </c>
      <c r="AW3722">
        <f t="shared" ca="1" si="1632"/>
        <v>0</v>
      </c>
      <c r="AX3722">
        <v>0</v>
      </c>
    </row>
    <row r="3723" spans="1:50" x14ac:dyDescent="0.25">
      <c r="A3723" s="2">
        <v>42576</v>
      </c>
      <c r="B3723">
        <v>2723</v>
      </c>
      <c r="C3723">
        <v>25</v>
      </c>
      <c r="D3723">
        <f t="shared" ca="1" si="1617"/>
        <v>18.864039393183425</v>
      </c>
      <c r="E3723">
        <f t="shared" ca="1" si="1618"/>
        <v>6.1359606068165746</v>
      </c>
      <c r="F3723" t="str">
        <f t="shared" ca="1" si="1619"/>
        <v>high</v>
      </c>
      <c r="G3723">
        <v>3336</v>
      </c>
      <c r="H3723">
        <f t="shared" si="1620"/>
        <v>3336</v>
      </c>
      <c r="I3723">
        <f t="shared" ca="1" si="1621"/>
        <v>1202.0787352491056</v>
      </c>
      <c r="J3723">
        <f t="shared" ca="1" si="1622"/>
        <v>2133.9212647508944</v>
      </c>
      <c r="K3723" t="str">
        <f t="shared" ca="1" si="1623"/>
        <v>high</v>
      </c>
      <c r="L3723">
        <v>23.4</v>
      </c>
      <c r="M3723" t="str">
        <f t="shared" si="1609"/>
        <v>high</v>
      </c>
      <c r="N3723">
        <f t="shared" si="1610"/>
        <v>7</v>
      </c>
      <c r="O3723">
        <f t="shared" si="1611"/>
        <v>1</v>
      </c>
      <c r="P3723" t="str">
        <f t="shared" si="1612"/>
        <v>pondělí</v>
      </c>
      <c r="Q3723">
        <f t="shared" si="1633"/>
        <v>0</v>
      </c>
      <c r="R3723">
        <f t="shared" si="1633"/>
        <v>0</v>
      </c>
      <c r="S3723">
        <f t="shared" si="1633"/>
        <v>0</v>
      </c>
      <c r="T3723">
        <f t="shared" si="1633"/>
        <v>0</v>
      </c>
      <c r="U3723">
        <f t="shared" si="1633"/>
        <v>0</v>
      </c>
      <c r="V3723">
        <f t="shared" si="1633"/>
        <v>0</v>
      </c>
      <c r="W3723">
        <f t="shared" si="1633"/>
        <v>1</v>
      </c>
      <c r="X3723">
        <f t="shared" si="1633"/>
        <v>0</v>
      </c>
      <c r="Y3723">
        <f t="shared" si="1633"/>
        <v>0</v>
      </c>
      <c r="Z3723">
        <f t="shared" si="1633"/>
        <v>0</v>
      </c>
      <c r="AA3723">
        <f t="shared" si="1633"/>
        <v>0</v>
      </c>
      <c r="AB3723">
        <f t="shared" si="1633"/>
        <v>0</v>
      </c>
      <c r="AC3723">
        <f t="shared" si="1631"/>
        <v>1</v>
      </c>
      <c r="AD3723">
        <f t="shared" si="1631"/>
        <v>0</v>
      </c>
      <c r="AE3723">
        <f t="shared" si="1631"/>
        <v>0</v>
      </c>
      <c r="AF3723">
        <f t="shared" si="1631"/>
        <v>0</v>
      </c>
      <c r="AG3723">
        <f t="shared" si="1631"/>
        <v>0</v>
      </c>
      <c r="AH3723">
        <f t="shared" si="1631"/>
        <v>0</v>
      </c>
      <c r="AI3723">
        <f t="shared" si="1631"/>
        <v>0</v>
      </c>
      <c r="AJ3723">
        <f t="shared" ca="1" si="1614"/>
        <v>1</v>
      </c>
      <c r="AK3723">
        <f t="shared" ca="1" si="1624"/>
        <v>0</v>
      </c>
      <c r="AL3723">
        <f t="shared" ca="1" si="1625"/>
        <v>0</v>
      </c>
      <c r="AM3723">
        <f t="shared" ca="1" si="1615"/>
        <v>0</v>
      </c>
      <c r="AN3723">
        <f t="shared" ca="1" si="1626"/>
        <v>0</v>
      </c>
      <c r="AO3723">
        <f t="shared" ca="1" si="1627"/>
        <v>1</v>
      </c>
      <c r="AP3723">
        <f t="shared" ca="1" si="1616"/>
        <v>0</v>
      </c>
      <c r="AQ3723">
        <f t="shared" ca="1" si="1628"/>
        <v>0</v>
      </c>
      <c r="AR3723">
        <f t="shared" ca="1" si="1629"/>
        <v>1</v>
      </c>
      <c r="AS3723">
        <v>0</v>
      </c>
      <c r="AT3723">
        <v>0</v>
      </c>
      <c r="AU3723">
        <f t="shared" ca="1" si="1632"/>
        <v>0</v>
      </c>
      <c r="AV3723">
        <f t="shared" ca="1" si="1632"/>
        <v>0</v>
      </c>
      <c r="AW3723">
        <f t="shared" ca="1" si="1632"/>
        <v>1</v>
      </c>
      <c r="AX3723">
        <v>0</v>
      </c>
    </row>
    <row r="3724" spans="1:50" x14ac:dyDescent="0.25">
      <c r="A3724" s="2">
        <v>42577</v>
      </c>
      <c r="B3724">
        <v>2724</v>
      </c>
      <c r="C3724">
        <v>13</v>
      </c>
      <c r="D3724">
        <f t="shared" ca="1" si="1617"/>
        <v>18.861371418693544</v>
      </c>
      <c r="E3724">
        <f t="shared" ca="1" si="1618"/>
        <v>-5.8613714186935439</v>
      </c>
      <c r="F3724" t="str">
        <f t="shared" ca="1" si="1619"/>
        <v>low</v>
      </c>
      <c r="G3724">
        <v>537</v>
      </c>
      <c r="H3724">
        <f t="shared" si="1620"/>
        <v>537</v>
      </c>
      <c r="I3724">
        <f t="shared" ca="1" si="1621"/>
        <v>1202.0427943496952</v>
      </c>
      <c r="J3724">
        <f t="shared" ca="1" si="1622"/>
        <v>-665.04279434969521</v>
      </c>
      <c r="K3724" t="str">
        <f t="shared" ca="1" si="1623"/>
        <v>low</v>
      </c>
      <c r="L3724">
        <v>23.1</v>
      </c>
      <c r="M3724" t="str">
        <f t="shared" si="1609"/>
        <v>high</v>
      </c>
      <c r="N3724">
        <f t="shared" si="1610"/>
        <v>7</v>
      </c>
      <c r="O3724">
        <f t="shared" si="1611"/>
        <v>2</v>
      </c>
      <c r="P3724" t="str">
        <f t="shared" si="1612"/>
        <v>úterý</v>
      </c>
      <c r="Q3724">
        <f t="shared" si="1633"/>
        <v>0</v>
      </c>
      <c r="R3724">
        <f t="shared" si="1633"/>
        <v>0</v>
      </c>
      <c r="S3724">
        <f t="shared" si="1633"/>
        <v>0</v>
      </c>
      <c r="T3724">
        <f t="shared" si="1633"/>
        <v>0</v>
      </c>
      <c r="U3724">
        <f t="shared" si="1633"/>
        <v>0</v>
      </c>
      <c r="V3724">
        <f t="shared" si="1633"/>
        <v>0</v>
      </c>
      <c r="W3724">
        <f t="shared" si="1633"/>
        <v>1</v>
      </c>
      <c r="X3724">
        <f t="shared" si="1633"/>
        <v>0</v>
      </c>
      <c r="Y3724">
        <f t="shared" si="1633"/>
        <v>0</v>
      </c>
      <c r="Z3724">
        <f t="shared" si="1633"/>
        <v>0</v>
      </c>
      <c r="AA3724">
        <f t="shared" si="1633"/>
        <v>0</v>
      </c>
      <c r="AB3724">
        <f t="shared" si="1633"/>
        <v>0</v>
      </c>
      <c r="AC3724">
        <f t="shared" si="1631"/>
        <v>0</v>
      </c>
      <c r="AD3724">
        <f t="shared" si="1631"/>
        <v>1</v>
      </c>
      <c r="AE3724">
        <f t="shared" si="1631"/>
        <v>0</v>
      </c>
      <c r="AF3724">
        <f t="shared" si="1631"/>
        <v>0</v>
      </c>
      <c r="AG3724">
        <f t="shared" si="1631"/>
        <v>0</v>
      </c>
      <c r="AH3724">
        <f t="shared" si="1631"/>
        <v>0</v>
      </c>
      <c r="AI3724">
        <f t="shared" si="1631"/>
        <v>0</v>
      </c>
      <c r="AJ3724">
        <f t="shared" ca="1" si="1614"/>
        <v>1</v>
      </c>
      <c r="AK3724">
        <f t="shared" ca="1" si="1624"/>
        <v>0</v>
      </c>
      <c r="AL3724">
        <f t="shared" ca="1" si="1625"/>
        <v>0</v>
      </c>
      <c r="AM3724">
        <f t="shared" ca="1" si="1615"/>
        <v>0</v>
      </c>
      <c r="AN3724">
        <f t="shared" ca="1" si="1626"/>
        <v>0</v>
      </c>
      <c r="AO3724">
        <f t="shared" ca="1" si="1627"/>
        <v>1</v>
      </c>
      <c r="AP3724">
        <f t="shared" ca="1" si="1616"/>
        <v>0</v>
      </c>
      <c r="AQ3724">
        <f t="shared" ca="1" si="1628"/>
        <v>0</v>
      </c>
      <c r="AR3724">
        <f t="shared" ca="1" si="1629"/>
        <v>1</v>
      </c>
      <c r="AS3724">
        <v>1</v>
      </c>
      <c r="AT3724">
        <v>0</v>
      </c>
      <c r="AU3724">
        <f t="shared" ca="1" si="1632"/>
        <v>1</v>
      </c>
      <c r="AV3724">
        <f t="shared" ca="1" si="1632"/>
        <v>0</v>
      </c>
      <c r="AW3724">
        <f t="shared" ca="1" si="1632"/>
        <v>0</v>
      </c>
      <c r="AX3724">
        <v>0</v>
      </c>
    </row>
    <row r="3725" spans="1:50" x14ac:dyDescent="0.25">
      <c r="A3725" s="2">
        <v>42578</v>
      </c>
      <c r="B3725">
        <v>2725</v>
      </c>
      <c r="C3725">
        <v>17</v>
      </c>
      <c r="D3725">
        <f t="shared" ca="1" si="1617"/>
        <v>18.858698865658845</v>
      </c>
      <c r="E3725">
        <f t="shared" ca="1" si="1618"/>
        <v>-1.8586988656588446</v>
      </c>
      <c r="F3725" t="str">
        <f t="shared" ca="1" si="1619"/>
        <v>medium</v>
      </c>
      <c r="G3725">
        <v>497</v>
      </c>
      <c r="H3725">
        <f t="shared" si="1620"/>
        <v>497</v>
      </c>
      <c r="I3725">
        <f t="shared" ca="1" si="1621"/>
        <v>1202.0067036980211</v>
      </c>
      <c r="J3725">
        <f t="shared" ca="1" si="1622"/>
        <v>-705.00670369802106</v>
      </c>
      <c r="K3725" t="str">
        <f t="shared" ca="1" si="1623"/>
        <v>low</v>
      </c>
      <c r="L3725">
        <v>22.3</v>
      </c>
      <c r="M3725" t="str">
        <f t="shared" si="1609"/>
        <v>high</v>
      </c>
      <c r="N3725">
        <f t="shared" si="1610"/>
        <v>7</v>
      </c>
      <c r="O3725">
        <f t="shared" si="1611"/>
        <v>3</v>
      </c>
      <c r="P3725" t="str">
        <f t="shared" si="1612"/>
        <v>středa</v>
      </c>
      <c r="Q3725">
        <f t="shared" si="1633"/>
        <v>0</v>
      </c>
      <c r="R3725">
        <f t="shared" si="1633"/>
        <v>0</v>
      </c>
      <c r="S3725">
        <f t="shared" si="1633"/>
        <v>0</v>
      </c>
      <c r="T3725">
        <f t="shared" si="1633"/>
        <v>0</v>
      </c>
      <c r="U3725">
        <f t="shared" si="1633"/>
        <v>0</v>
      </c>
      <c r="V3725">
        <f t="shared" si="1633"/>
        <v>0</v>
      </c>
      <c r="W3725">
        <f t="shared" si="1633"/>
        <v>1</v>
      </c>
      <c r="X3725">
        <f t="shared" si="1633"/>
        <v>0</v>
      </c>
      <c r="Y3725">
        <f t="shared" si="1633"/>
        <v>0</v>
      </c>
      <c r="Z3725">
        <f t="shared" si="1633"/>
        <v>0</v>
      </c>
      <c r="AA3725">
        <f t="shared" si="1633"/>
        <v>0</v>
      </c>
      <c r="AB3725">
        <f t="shared" si="1633"/>
        <v>0</v>
      </c>
      <c r="AC3725">
        <f t="shared" si="1631"/>
        <v>0</v>
      </c>
      <c r="AD3725">
        <f t="shared" si="1631"/>
        <v>0</v>
      </c>
      <c r="AE3725">
        <f t="shared" si="1631"/>
        <v>1</v>
      </c>
      <c r="AF3725">
        <f t="shared" si="1631"/>
        <v>0</v>
      </c>
      <c r="AG3725">
        <f t="shared" si="1631"/>
        <v>0</v>
      </c>
      <c r="AH3725">
        <f t="shared" si="1631"/>
        <v>0</v>
      </c>
      <c r="AI3725">
        <f t="shared" si="1631"/>
        <v>0</v>
      </c>
      <c r="AJ3725">
        <f t="shared" ca="1" si="1614"/>
        <v>1</v>
      </c>
      <c r="AK3725">
        <f t="shared" ca="1" si="1624"/>
        <v>0</v>
      </c>
      <c r="AL3725">
        <f t="shared" ca="1" si="1625"/>
        <v>0</v>
      </c>
      <c r="AM3725">
        <f t="shared" ca="1" si="1615"/>
        <v>0</v>
      </c>
      <c r="AN3725">
        <f t="shared" ca="1" si="1626"/>
        <v>0</v>
      </c>
      <c r="AO3725">
        <f t="shared" ca="1" si="1627"/>
        <v>1</v>
      </c>
      <c r="AP3725">
        <f t="shared" ca="1" si="1616"/>
        <v>0</v>
      </c>
      <c r="AQ3725">
        <f t="shared" ca="1" si="1628"/>
        <v>0</v>
      </c>
      <c r="AR3725">
        <f t="shared" ca="1" si="1629"/>
        <v>1</v>
      </c>
      <c r="AS3725">
        <v>1</v>
      </c>
      <c r="AT3725">
        <v>0</v>
      </c>
      <c r="AU3725">
        <f t="shared" ca="1" si="1632"/>
        <v>0</v>
      </c>
      <c r="AV3725">
        <f t="shared" ca="1" si="1632"/>
        <v>1</v>
      </c>
      <c r="AW3725">
        <f t="shared" ca="1" si="1632"/>
        <v>0</v>
      </c>
      <c r="AX3725">
        <v>0</v>
      </c>
    </row>
    <row r="3726" spans="1:50" x14ac:dyDescent="0.25">
      <c r="A3726" s="2">
        <v>42579</v>
      </c>
      <c r="B3726">
        <v>2726</v>
      </c>
      <c r="C3726">
        <v>13</v>
      </c>
      <c r="D3726">
        <f t="shared" ca="1" si="1617"/>
        <v>18.856021734079334</v>
      </c>
      <c r="E3726">
        <f t="shared" ca="1" si="1618"/>
        <v>-5.8560217340793344</v>
      </c>
      <c r="F3726" t="str">
        <f t="shared" ca="1" si="1619"/>
        <v>low</v>
      </c>
      <c r="G3726">
        <v>437</v>
      </c>
      <c r="H3726">
        <f t="shared" si="1620"/>
        <v>437</v>
      </c>
      <c r="I3726">
        <f t="shared" ca="1" si="1621"/>
        <v>1201.9704632940825</v>
      </c>
      <c r="J3726">
        <f t="shared" ca="1" si="1622"/>
        <v>-764.97046329408249</v>
      </c>
      <c r="K3726" t="str">
        <f t="shared" ca="1" si="1623"/>
        <v>low</v>
      </c>
      <c r="L3726">
        <v>21.8</v>
      </c>
      <c r="M3726" t="str">
        <f t="shared" si="1609"/>
        <v>high</v>
      </c>
      <c r="N3726">
        <f t="shared" si="1610"/>
        <v>7</v>
      </c>
      <c r="O3726">
        <f t="shared" si="1611"/>
        <v>4</v>
      </c>
      <c r="P3726" t="str">
        <f t="shared" si="1612"/>
        <v>čtvrtek</v>
      </c>
      <c r="Q3726">
        <f t="shared" si="1633"/>
        <v>0</v>
      </c>
      <c r="R3726">
        <f t="shared" si="1633"/>
        <v>0</v>
      </c>
      <c r="S3726">
        <f t="shared" si="1633"/>
        <v>0</v>
      </c>
      <c r="T3726">
        <f t="shared" si="1633"/>
        <v>0</v>
      </c>
      <c r="U3726">
        <f t="shared" si="1633"/>
        <v>0</v>
      </c>
      <c r="V3726">
        <f t="shared" si="1633"/>
        <v>0</v>
      </c>
      <c r="W3726">
        <f t="shared" si="1633"/>
        <v>1</v>
      </c>
      <c r="X3726">
        <f t="shared" si="1633"/>
        <v>0</v>
      </c>
      <c r="Y3726">
        <f t="shared" si="1633"/>
        <v>0</v>
      </c>
      <c r="Z3726">
        <f t="shared" si="1633"/>
        <v>0</v>
      </c>
      <c r="AA3726">
        <f t="shared" si="1633"/>
        <v>0</v>
      </c>
      <c r="AB3726">
        <f t="shared" si="1633"/>
        <v>0</v>
      </c>
      <c r="AC3726">
        <f t="shared" si="1631"/>
        <v>0</v>
      </c>
      <c r="AD3726">
        <f t="shared" si="1631"/>
        <v>0</v>
      </c>
      <c r="AE3726">
        <f t="shared" si="1631"/>
        <v>0</v>
      </c>
      <c r="AF3726">
        <f t="shared" si="1631"/>
        <v>1</v>
      </c>
      <c r="AG3726">
        <f t="shared" si="1631"/>
        <v>0</v>
      </c>
      <c r="AH3726">
        <f t="shared" si="1631"/>
        <v>0</v>
      </c>
      <c r="AI3726">
        <f t="shared" si="1631"/>
        <v>0</v>
      </c>
      <c r="AJ3726">
        <f t="shared" ca="1" si="1614"/>
        <v>1</v>
      </c>
      <c r="AK3726">
        <f t="shared" ca="1" si="1624"/>
        <v>0</v>
      </c>
      <c r="AL3726">
        <f t="shared" ca="1" si="1625"/>
        <v>0</v>
      </c>
      <c r="AM3726">
        <f t="shared" ca="1" si="1615"/>
        <v>0</v>
      </c>
      <c r="AN3726">
        <f t="shared" ca="1" si="1626"/>
        <v>0</v>
      </c>
      <c r="AO3726">
        <f t="shared" ca="1" si="1627"/>
        <v>1</v>
      </c>
      <c r="AP3726">
        <f t="shared" ca="1" si="1616"/>
        <v>0</v>
      </c>
      <c r="AQ3726">
        <f t="shared" ca="1" si="1628"/>
        <v>0</v>
      </c>
      <c r="AR3726">
        <f t="shared" ca="1" si="1629"/>
        <v>1</v>
      </c>
      <c r="AS3726">
        <v>1</v>
      </c>
      <c r="AT3726">
        <v>0</v>
      </c>
      <c r="AU3726">
        <f t="shared" ca="1" si="1632"/>
        <v>1</v>
      </c>
      <c r="AV3726">
        <f t="shared" ca="1" si="1632"/>
        <v>0</v>
      </c>
      <c r="AW3726">
        <f t="shared" ca="1" si="1632"/>
        <v>0</v>
      </c>
      <c r="AX3726">
        <v>0</v>
      </c>
    </row>
    <row r="3727" spans="1:50" x14ac:dyDescent="0.25">
      <c r="A3727" s="2">
        <v>42580</v>
      </c>
      <c r="B3727">
        <v>2727</v>
      </c>
      <c r="C3727">
        <v>26</v>
      </c>
      <c r="D3727">
        <f t="shared" ca="1" si="1617"/>
        <v>18.853340023955006</v>
      </c>
      <c r="E3727">
        <f t="shared" ca="1" si="1618"/>
        <v>7.1466599760449938</v>
      </c>
      <c r="F3727" t="str">
        <f t="shared" ca="1" si="1619"/>
        <v>high</v>
      </c>
      <c r="G3727">
        <v>1333</v>
      </c>
      <c r="H3727">
        <f t="shared" si="1620"/>
        <v>1333</v>
      </c>
      <c r="I3727">
        <f t="shared" ca="1" si="1621"/>
        <v>1201.9340731378802</v>
      </c>
      <c r="J3727">
        <f t="shared" ca="1" si="1622"/>
        <v>131.0659268621198</v>
      </c>
      <c r="K3727" t="str">
        <f t="shared" ca="1" si="1623"/>
        <v>high</v>
      </c>
      <c r="L3727">
        <v>21.8</v>
      </c>
      <c r="M3727" t="str">
        <f t="shared" si="1609"/>
        <v>high</v>
      </c>
      <c r="N3727">
        <f t="shared" si="1610"/>
        <v>7</v>
      </c>
      <c r="O3727">
        <f t="shared" si="1611"/>
        <v>5</v>
      </c>
      <c r="P3727" t="str">
        <f t="shared" si="1612"/>
        <v>pátek</v>
      </c>
      <c r="Q3727">
        <f t="shared" si="1633"/>
        <v>0</v>
      </c>
      <c r="R3727">
        <f t="shared" si="1633"/>
        <v>0</v>
      </c>
      <c r="S3727">
        <f t="shared" si="1633"/>
        <v>0</v>
      </c>
      <c r="T3727">
        <f t="shared" si="1633"/>
        <v>0</v>
      </c>
      <c r="U3727">
        <f t="shared" si="1633"/>
        <v>0</v>
      </c>
      <c r="V3727">
        <f t="shared" si="1633"/>
        <v>0</v>
      </c>
      <c r="W3727">
        <f t="shared" si="1633"/>
        <v>1</v>
      </c>
      <c r="X3727">
        <f t="shared" si="1633"/>
        <v>0</v>
      </c>
      <c r="Y3727">
        <f t="shared" si="1633"/>
        <v>0</v>
      </c>
      <c r="Z3727">
        <f t="shared" si="1633"/>
        <v>0</v>
      </c>
      <c r="AA3727">
        <f t="shared" si="1633"/>
        <v>0</v>
      </c>
      <c r="AB3727">
        <f t="shared" si="1633"/>
        <v>0</v>
      </c>
      <c r="AC3727">
        <f t="shared" si="1631"/>
        <v>0</v>
      </c>
      <c r="AD3727">
        <f t="shared" si="1631"/>
        <v>0</v>
      </c>
      <c r="AE3727">
        <f t="shared" si="1631"/>
        <v>0</v>
      </c>
      <c r="AF3727">
        <f t="shared" si="1631"/>
        <v>0</v>
      </c>
      <c r="AG3727">
        <f t="shared" si="1631"/>
        <v>1</v>
      </c>
      <c r="AH3727">
        <f t="shared" si="1631"/>
        <v>0</v>
      </c>
      <c r="AI3727">
        <f t="shared" si="1631"/>
        <v>0</v>
      </c>
      <c r="AJ3727">
        <f t="shared" ca="1" si="1614"/>
        <v>1</v>
      </c>
      <c r="AK3727">
        <f t="shared" ca="1" si="1624"/>
        <v>0</v>
      </c>
      <c r="AL3727">
        <f t="shared" ca="1" si="1625"/>
        <v>0</v>
      </c>
      <c r="AM3727">
        <f t="shared" ca="1" si="1615"/>
        <v>0</v>
      </c>
      <c r="AN3727">
        <f t="shared" ca="1" si="1626"/>
        <v>0</v>
      </c>
      <c r="AO3727">
        <f t="shared" ca="1" si="1627"/>
        <v>1</v>
      </c>
      <c r="AP3727">
        <f t="shared" ca="1" si="1616"/>
        <v>0</v>
      </c>
      <c r="AQ3727">
        <f t="shared" ca="1" si="1628"/>
        <v>0</v>
      </c>
      <c r="AR3727">
        <f t="shared" ca="1" si="1629"/>
        <v>1</v>
      </c>
      <c r="AS3727">
        <v>1</v>
      </c>
      <c r="AT3727">
        <v>0</v>
      </c>
      <c r="AU3727">
        <f t="shared" ca="1" si="1632"/>
        <v>0</v>
      </c>
      <c r="AV3727">
        <f t="shared" ca="1" si="1632"/>
        <v>0</v>
      </c>
      <c r="AW3727">
        <f t="shared" ca="1" si="1632"/>
        <v>1</v>
      </c>
      <c r="AX3727">
        <v>0</v>
      </c>
    </row>
    <row r="3728" spans="1:50" x14ac:dyDescent="0.25">
      <c r="A3728" s="2">
        <v>42581</v>
      </c>
      <c r="B3728">
        <v>2728</v>
      </c>
      <c r="C3728">
        <v>19</v>
      </c>
      <c r="D3728">
        <f t="shared" ca="1" si="1617"/>
        <v>18.850653735285867</v>
      </c>
      <c r="E3728">
        <f t="shared" ca="1" si="1618"/>
        <v>0.14934626471413281</v>
      </c>
      <c r="F3728" t="str">
        <f t="shared" ca="1" si="1619"/>
        <v>medium</v>
      </c>
      <c r="G3728">
        <v>704</v>
      </c>
      <c r="H3728">
        <f t="shared" si="1620"/>
        <v>704</v>
      </c>
      <c r="I3728">
        <f t="shared" ca="1" si="1621"/>
        <v>1201.8975332294135</v>
      </c>
      <c r="J3728">
        <f t="shared" ca="1" si="1622"/>
        <v>-497.89753322941351</v>
      </c>
      <c r="K3728" t="str">
        <f t="shared" ca="1" si="1623"/>
        <v>low</v>
      </c>
      <c r="L3728">
        <v>22.8</v>
      </c>
      <c r="M3728" t="str">
        <f t="shared" si="1609"/>
        <v>high</v>
      </c>
      <c r="N3728">
        <f t="shared" si="1610"/>
        <v>7</v>
      </c>
      <c r="O3728">
        <f t="shared" si="1611"/>
        <v>6</v>
      </c>
      <c r="P3728" t="str">
        <f t="shared" si="1612"/>
        <v>sobota</v>
      </c>
      <c r="Q3728">
        <f t="shared" si="1633"/>
        <v>0</v>
      </c>
      <c r="R3728">
        <f t="shared" si="1633"/>
        <v>0</v>
      </c>
      <c r="S3728">
        <f t="shared" si="1633"/>
        <v>0</v>
      </c>
      <c r="T3728">
        <f t="shared" si="1633"/>
        <v>0</v>
      </c>
      <c r="U3728">
        <f t="shared" si="1633"/>
        <v>0</v>
      </c>
      <c r="V3728">
        <f t="shared" si="1633"/>
        <v>0</v>
      </c>
      <c r="W3728">
        <f t="shared" si="1633"/>
        <v>1</v>
      </c>
      <c r="X3728">
        <f t="shared" si="1633"/>
        <v>0</v>
      </c>
      <c r="Y3728">
        <f t="shared" si="1633"/>
        <v>0</v>
      </c>
      <c r="Z3728">
        <f t="shared" si="1633"/>
        <v>0</v>
      </c>
      <c r="AA3728">
        <f t="shared" si="1633"/>
        <v>0</v>
      </c>
      <c r="AB3728">
        <f t="shared" si="1633"/>
        <v>0</v>
      </c>
      <c r="AC3728">
        <f t="shared" si="1631"/>
        <v>0</v>
      </c>
      <c r="AD3728">
        <f t="shared" si="1631"/>
        <v>0</v>
      </c>
      <c r="AE3728">
        <f t="shared" si="1631"/>
        <v>0</v>
      </c>
      <c r="AF3728">
        <f t="shared" si="1631"/>
        <v>0</v>
      </c>
      <c r="AG3728">
        <f t="shared" si="1631"/>
        <v>0</v>
      </c>
      <c r="AH3728">
        <f t="shared" si="1631"/>
        <v>1</v>
      </c>
      <c r="AI3728">
        <f t="shared" si="1631"/>
        <v>0</v>
      </c>
      <c r="AJ3728">
        <f t="shared" ca="1" si="1614"/>
        <v>1</v>
      </c>
      <c r="AK3728">
        <f t="shared" ca="1" si="1624"/>
        <v>0</v>
      </c>
      <c r="AL3728">
        <f t="shared" ca="1" si="1625"/>
        <v>0</v>
      </c>
      <c r="AM3728">
        <f t="shared" ca="1" si="1615"/>
        <v>0</v>
      </c>
      <c r="AN3728">
        <f t="shared" ca="1" si="1626"/>
        <v>0</v>
      </c>
      <c r="AO3728">
        <f t="shared" ca="1" si="1627"/>
        <v>1</v>
      </c>
      <c r="AP3728">
        <f t="shared" ca="1" si="1616"/>
        <v>0</v>
      </c>
      <c r="AQ3728">
        <f t="shared" ca="1" si="1628"/>
        <v>0</v>
      </c>
      <c r="AR3728">
        <f t="shared" ca="1" si="1629"/>
        <v>1</v>
      </c>
      <c r="AS3728">
        <v>1</v>
      </c>
      <c r="AT3728">
        <v>0</v>
      </c>
      <c r="AU3728">
        <f t="shared" ca="1" si="1632"/>
        <v>0</v>
      </c>
      <c r="AV3728">
        <f t="shared" ca="1" si="1632"/>
        <v>1</v>
      </c>
      <c r="AW3728">
        <f t="shared" ca="1" si="1632"/>
        <v>0</v>
      </c>
      <c r="AX3728">
        <v>0</v>
      </c>
    </row>
    <row r="3729" spans="1:50" x14ac:dyDescent="0.25">
      <c r="A3729" s="2">
        <v>42582</v>
      </c>
      <c r="B3729">
        <v>2729</v>
      </c>
      <c r="C3729">
        <v>23</v>
      </c>
      <c r="D3729">
        <f t="shared" ca="1" si="1617"/>
        <v>18.847962868071903</v>
      </c>
      <c r="E3729">
        <f t="shared" ca="1" si="1618"/>
        <v>4.1520371319280969</v>
      </c>
      <c r="F3729" t="str">
        <f t="shared" ca="1" si="1619"/>
        <v>high</v>
      </c>
      <c r="G3729">
        <v>773</v>
      </c>
      <c r="H3729">
        <f t="shared" si="1620"/>
        <v>773</v>
      </c>
      <c r="I3729">
        <f t="shared" ca="1" si="1621"/>
        <v>1201.8608435686824</v>
      </c>
      <c r="J3729">
        <f t="shared" ca="1" si="1622"/>
        <v>-428.86084356868241</v>
      </c>
      <c r="K3729" t="str">
        <f t="shared" ca="1" si="1623"/>
        <v>low</v>
      </c>
      <c r="L3729">
        <v>21.9</v>
      </c>
      <c r="M3729" t="str">
        <f t="shared" si="1609"/>
        <v>high</v>
      </c>
      <c r="N3729">
        <f t="shared" si="1610"/>
        <v>7</v>
      </c>
      <c r="O3729">
        <f t="shared" si="1611"/>
        <v>7</v>
      </c>
      <c r="P3729" t="str">
        <f t="shared" si="1612"/>
        <v>neděle</v>
      </c>
      <c r="Q3729">
        <f t="shared" si="1633"/>
        <v>0</v>
      </c>
      <c r="R3729">
        <f t="shared" si="1633"/>
        <v>0</v>
      </c>
      <c r="S3729">
        <f t="shared" si="1633"/>
        <v>0</v>
      </c>
      <c r="T3729">
        <f t="shared" si="1633"/>
        <v>0</v>
      </c>
      <c r="U3729">
        <f t="shared" si="1633"/>
        <v>0</v>
      </c>
      <c r="V3729">
        <f t="shared" si="1633"/>
        <v>0</v>
      </c>
      <c r="W3729">
        <f t="shared" si="1633"/>
        <v>1</v>
      </c>
      <c r="X3729">
        <f t="shared" si="1633"/>
        <v>0</v>
      </c>
      <c r="Y3729">
        <f t="shared" si="1633"/>
        <v>0</v>
      </c>
      <c r="Z3729">
        <f t="shared" si="1633"/>
        <v>0</v>
      </c>
      <c r="AA3729">
        <f t="shared" si="1633"/>
        <v>0</v>
      </c>
      <c r="AB3729">
        <f t="shared" si="1633"/>
        <v>0</v>
      </c>
      <c r="AC3729">
        <f t="shared" si="1631"/>
        <v>0</v>
      </c>
      <c r="AD3729">
        <f t="shared" si="1631"/>
        <v>0</v>
      </c>
      <c r="AE3729">
        <f t="shared" si="1631"/>
        <v>0</v>
      </c>
      <c r="AF3729">
        <f t="shared" si="1631"/>
        <v>0</v>
      </c>
      <c r="AG3729">
        <f t="shared" si="1631"/>
        <v>0</v>
      </c>
      <c r="AH3729">
        <f t="shared" si="1631"/>
        <v>0</v>
      </c>
      <c r="AI3729">
        <f t="shared" si="1631"/>
        <v>1</v>
      </c>
      <c r="AJ3729">
        <f t="shared" ca="1" si="1614"/>
        <v>1</v>
      </c>
      <c r="AK3729">
        <f t="shared" ca="1" si="1624"/>
        <v>0</v>
      </c>
      <c r="AL3729">
        <f t="shared" ca="1" si="1625"/>
        <v>0</v>
      </c>
      <c r="AM3729">
        <f t="shared" ca="1" si="1615"/>
        <v>0</v>
      </c>
      <c r="AN3729">
        <f t="shared" ca="1" si="1626"/>
        <v>0</v>
      </c>
      <c r="AO3729">
        <f t="shared" ca="1" si="1627"/>
        <v>1</v>
      </c>
      <c r="AP3729">
        <f t="shared" ca="1" si="1616"/>
        <v>0</v>
      </c>
      <c r="AQ3729">
        <f t="shared" ca="1" si="1628"/>
        <v>0</v>
      </c>
      <c r="AR3729">
        <f t="shared" ca="1" si="1629"/>
        <v>1</v>
      </c>
      <c r="AS3729">
        <v>0</v>
      </c>
      <c r="AT3729">
        <v>0</v>
      </c>
      <c r="AU3729">
        <f t="shared" ca="1" si="1632"/>
        <v>0</v>
      </c>
      <c r="AV3729">
        <f t="shared" ca="1" si="1632"/>
        <v>0</v>
      </c>
      <c r="AW3729">
        <f t="shared" ca="1" si="1632"/>
        <v>1</v>
      </c>
      <c r="AX3729">
        <v>0</v>
      </c>
    </row>
    <row r="3730" spans="1:50" x14ac:dyDescent="0.25">
      <c r="A3730" s="2">
        <v>42583</v>
      </c>
      <c r="B3730">
        <v>2730</v>
      </c>
      <c r="C3730">
        <v>18</v>
      </c>
      <c r="D3730">
        <f t="shared" ca="1" si="1617"/>
        <v>18.845267422313128</v>
      </c>
      <c r="E3730">
        <f t="shared" ca="1" si="1618"/>
        <v>-0.84526742231312824</v>
      </c>
      <c r="F3730" t="str">
        <f t="shared" ca="1" si="1619"/>
        <v>medium</v>
      </c>
      <c r="G3730">
        <v>611</v>
      </c>
      <c r="H3730">
        <f t="shared" si="1620"/>
        <v>611</v>
      </c>
      <c r="I3730">
        <f t="shared" ca="1" si="1621"/>
        <v>1201.8240041556876</v>
      </c>
      <c r="J3730">
        <f t="shared" ca="1" si="1622"/>
        <v>-590.82400415568759</v>
      </c>
      <c r="K3730" t="str">
        <f t="shared" ca="1" si="1623"/>
        <v>low</v>
      </c>
      <c r="L3730">
        <v>19.600000000000001</v>
      </c>
      <c r="M3730" t="str">
        <f t="shared" si="1609"/>
        <v>high</v>
      </c>
      <c r="N3730">
        <f t="shared" si="1610"/>
        <v>8</v>
      </c>
      <c r="O3730">
        <f t="shared" si="1611"/>
        <v>1</v>
      </c>
      <c r="P3730" t="str">
        <f t="shared" si="1612"/>
        <v>pondělí</v>
      </c>
      <c r="Q3730">
        <f t="shared" si="1633"/>
        <v>0</v>
      </c>
      <c r="R3730">
        <f t="shared" si="1633"/>
        <v>0</v>
      </c>
      <c r="S3730">
        <f t="shared" si="1633"/>
        <v>0</v>
      </c>
      <c r="T3730">
        <f t="shared" si="1633"/>
        <v>0</v>
      </c>
      <c r="U3730">
        <f t="shared" si="1633"/>
        <v>0</v>
      </c>
      <c r="V3730">
        <f t="shared" si="1633"/>
        <v>0</v>
      </c>
      <c r="W3730">
        <f t="shared" si="1633"/>
        <v>0</v>
      </c>
      <c r="X3730">
        <f t="shared" si="1633"/>
        <v>1</v>
      </c>
      <c r="Y3730">
        <f t="shared" si="1633"/>
        <v>0</v>
      </c>
      <c r="Z3730">
        <f t="shared" si="1633"/>
        <v>0</v>
      </c>
      <c r="AA3730">
        <f t="shared" si="1633"/>
        <v>0</v>
      </c>
      <c r="AB3730">
        <f t="shared" si="1633"/>
        <v>0</v>
      </c>
      <c r="AC3730">
        <f t="shared" si="1631"/>
        <v>1</v>
      </c>
      <c r="AD3730">
        <f t="shared" si="1631"/>
        <v>0</v>
      </c>
      <c r="AE3730">
        <f t="shared" si="1631"/>
        <v>0</v>
      </c>
      <c r="AF3730">
        <f t="shared" si="1631"/>
        <v>0</v>
      </c>
      <c r="AG3730">
        <f t="shared" si="1631"/>
        <v>0</v>
      </c>
      <c r="AH3730">
        <f t="shared" si="1631"/>
        <v>0</v>
      </c>
      <c r="AI3730">
        <f t="shared" si="1631"/>
        <v>0</v>
      </c>
      <c r="AJ3730">
        <f t="shared" ca="1" si="1614"/>
        <v>1</v>
      </c>
      <c r="AK3730">
        <f t="shared" ca="1" si="1624"/>
        <v>0</v>
      </c>
      <c r="AL3730">
        <f t="shared" ca="1" si="1625"/>
        <v>0</v>
      </c>
      <c r="AM3730">
        <f t="shared" ca="1" si="1615"/>
        <v>0</v>
      </c>
      <c r="AN3730">
        <f t="shared" ca="1" si="1626"/>
        <v>0</v>
      </c>
      <c r="AO3730">
        <f t="shared" ca="1" si="1627"/>
        <v>1</v>
      </c>
      <c r="AP3730">
        <f t="shared" ca="1" si="1616"/>
        <v>0</v>
      </c>
      <c r="AQ3730">
        <f t="shared" ca="1" si="1628"/>
        <v>0</v>
      </c>
      <c r="AR3730">
        <f t="shared" ca="1" si="1629"/>
        <v>1</v>
      </c>
      <c r="AS3730">
        <v>1</v>
      </c>
      <c r="AT3730">
        <v>0</v>
      </c>
      <c r="AU3730">
        <f t="shared" ca="1" si="1632"/>
        <v>0</v>
      </c>
      <c r="AV3730">
        <f t="shared" ca="1" si="1632"/>
        <v>1</v>
      </c>
      <c r="AW3730">
        <f t="shared" ca="1" si="1632"/>
        <v>0</v>
      </c>
      <c r="AX3730">
        <v>0</v>
      </c>
    </row>
    <row r="3731" spans="1:50" x14ac:dyDescent="0.25">
      <c r="A3731" s="2">
        <v>42584</v>
      </c>
      <c r="B3731">
        <v>2731</v>
      </c>
      <c r="C3731">
        <v>20</v>
      </c>
      <c r="D3731">
        <f t="shared" ca="1" si="1617"/>
        <v>18.842567398009535</v>
      </c>
      <c r="E3731">
        <f t="shared" ca="1" si="1618"/>
        <v>1.1574326019904646</v>
      </c>
      <c r="F3731" t="str">
        <f t="shared" ca="1" si="1619"/>
        <v>medium</v>
      </c>
      <c r="G3731">
        <v>741</v>
      </c>
      <c r="H3731">
        <f t="shared" si="1620"/>
        <v>741</v>
      </c>
      <c r="I3731">
        <f t="shared" ca="1" si="1621"/>
        <v>1201.7870149904284</v>
      </c>
      <c r="J3731">
        <f t="shared" ca="1" si="1622"/>
        <v>-460.78701499042836</v>
      </c>
      <c r="K3731" t="str">
        <f t="shared" ca="1" si="1623"/>
        <v>low</v>
      </c>
      <c r="L3731">
        <v>19.2</v>
      </c>
      <c r="M3731" t="str">
        <f t="shared" si="1609"/>
        <v>high</v>
      </c>
      <c r="N3731">
        <f t="shared" si="1610"/>
        <v>8</v>
      </c>
      <c r="O3731">
        <f t="shared" si="1611"/>
        <v>2</v>
      </c>
      <c r="P3731" t="str">
        <f t="shared" si="1612"/>
        <v>úterý</v>
      </c>
      <c r="Q3731">
        <f t="shared" si="1633"/>
        <v>0</v>
      </c>
      <c r="R3731">
        <f t="shared" si="1633"/>
        <v>0</v>
      </c>
      <c r="S3731">
        <f t="shared" si="1633"/>
        <v>0</v>
      </c>
      <c r="T3731">
        <f t="shared" si="1633"/>
        <v>0</v>
      </c>
      <c r="U3731">
        <f t="shared" si="1633"/>
        <v>0</v>
      </c>
      <c r="V3731">
        <f t="shared" si="1633"/>
        <v>0</v>
      </c>
      <c r="W3731">
        <f t="shared" si="1633"/>
        <v>0</v>
      </c>
      <c r="X3731">
        <f t="shared" si="1633"/>
        <v>1</v>
      </c>
      <c r="Y3731">
        <f t="shared" si="1633"/>
        <v>0</v>
      </c>
      <c r="Z3731">
        <f t="shared" si="1633"/>
        <v>0</v>
      </c>
      <c r="AA3731">
        <f t="shared" si="1633"/>
        <v>0</v>
      </c>
      <c r="AB3731">
        <f t="shared" si="1633"/>
        <v>0</v>
      </c>
      <c r="AC3731">
        <f t="shared" si="1631"/>
        <v>0</v>
      </c>
      <c r="AD3731">
        <f t="shared" si="1631"/>
        <v>1</v>
      </c>
      <c r="AE3731">
        <f t="shared" si="1631"/>
        <v>0</v>
      </c>
      <c r="AF3731">
        <f t="shared" si="1631"/>
        <v>0</v>
      </c>
      <c r="AG3731">
        <f t="shared" si="1631"/>
        <v>0</v>
      </c>
      <c r="AH3731">
        <f t="shared" si="1631"/>
        <v>0</v>
      </c>
      <c r="AI3731">
        <f t="shared" si="1631"/>
        <v>0</v>
      </c>
      <c r="AJ3731">
        <f t="shared" ca="1" si="1614"/>
        <v>1</v>
      </c>
      <c r="AK3731">
        <f t="shared" ca="1" si="1624"/>
        <v>0</v>
      </c>
      <c r="AL3731">
        <f t="shared" ca="1" si="1625"/>
        <v>0</v>
      </c>
      <c r="AM3731">
        <f t="shared" ca="1" si="1615"/>
        <v>0</v>
      </c>
      <c r="AN3731">
        <f t="shared" ca="1" si="1626"/>
        <v>0</v>
      </c>
      <c r="AO3731">
        <f t="shared" ca="1" si="1627"/>
        <v>1</v>
      </c>
      <c r="AP3731">
        <f t="shared" ca="1" si="1616"/>
        <v>0</v>
      </c>
      <c r="AQ3731">
        <f t="shared" ca="1" si="1628"/>
        <v>0</v>
      </c>
      <c r="AR3731">
        <f t="shared" ca="1" si="1629"/>
        <v>1</v>
      </c>
      <c r="AS3731">
        <v>0</v>
      </c>
      <c r="AT3731">
        <v>0</v>
      </c>
      <c r="AU3731">
        <f t="shared" ca="1" si="1632"/>
        <v>0</v>
      </c>
      <c r="AV3731">
        <f t="shared" ca="1" si="1632"/>
        <v>1</v>
      </c>
      <c r="AW3731">
        <f t="shared" ca="1" si="1632"/>
        <v>0</v>
      </c>
      <c r="AX3731">
        <v>0</v>
      </c>
    </row>
    <row r="3732" spans="1:50" x14ac:dyDescent="0.25">
      <c r="A3732" s="2">
        <v>42585</v>
      </c>
      <c r="B3732">
        <v>2732</v>
      </c>
      <c r="C3732">
        <v>21</v>
      </c>
      <c r="D3732">
        <f t="shared" ca="1" si="1617"/>
        <v>18.839862795161132</v>
      </c>
      <c r="E3732">
        <f t="shared" ca="1" si="1618"/>
        <v>2.1601372048388683</v>
      </c>
      <c r="F3732" t="str">
        <f t="shared" ca="1" si="1619"/>
        <v>medium</v>
      </c>
      <c r="G3732">
        <v>1303</v>
      </c>
      <c r="H3732">
        <f t="shared" si="1620"/>
        <v>1303</v>
      </c>
      <c r="I3732">
        <f t="shared" ca="1" si="1621"/>
        <v>1201.7498760729052</v>
      </c>
      <c r="J3732">
        <f t="shared" ca="1" si="1622"/>
        <v>101.25012392709482</v>
      </c>
      <c r="K3732" t="str">
        <f t="shared" ca="1" si="1623"/>
        <v>high</v>
      </c>
      <c r="L3732">
        <v>20.8</v>
      </c>
      <c r="M3732" t="str">
        <f t="shared" ref="M3732:M3795" si="1634">VLOOKUP(L3732,$A$17:$C$20,3)</f>
        <v>high</v>
      </c>
      <c r="N3732">
        <f t="shared" si="1610"/>
        <v>8</v>
      </c>
      <c r="O3732">
        <f t="shared" si="1611"/>
        <v>3</v>
      </c>
      <c r="P3732" t="str">
        <f t="shared" si="1612"/>
        <v>středa</v>
      </c>
      <c r="Q3732">
        <f t="shared" si="1633"/>
        <v>0</v>
      </c>
      <c r="R3732">
        <f t="shared" si="1633"/>
        <v>0</v>
      </c>
      <c r="S3732">
        <f t="shared" si="1633"/>
        <v>0</v>
      </c>
      <c r="T3732">
        <f t="shared" si="1633"/>
        <v>0</v>
      </c>
      <c r="U3732">
        <f t="shared" si="1633"/>
        <v>0</v>
      </c>
      <c r="V3732">
        <f t="shared" si="1633"/>
        <v>0</v>
      </c>
      <c r="W3732">
        <f t="shared" si="1633"/>
        <v>0</v>
      </c>
      <c r="X3732">
        <f t="shared" si="1633"/>
        <v>1</v>
      </c>
      <c r="Y3732">
        <f t="shared" si="1633"/>
        <v>0</v>
      </c>
      <c r="Z3732">
        <f t="shared" si="1633"/>
        <v>0</v>
      </c>
      <c r="AA3732">
        <f t="shared" si="1633"/>
        <v>0</v>
      </c>
      <c r="AB3732">
        <f t="shared" si="1633"/>
        <v>0</v>
      </c>
      <c r="AC3732">
        <f t="shared" si="1631"/>
        <v>0</v>
      </c>
      <c r="AD3732">
        <f t="shared" si="1631"/>
        <v>0</v>
      </c>
      <c r="AE3732">
        <f t="shared" si="1631"/>
        <v>1</v>
      </c>
      <c r="AF3732">
        <f t="shared" si="1631"/>
        <v>0</v>
      </c>
      <c r="AG3732">
        <f t="shared" si="1631"/>
        <v>0</v>
      </c>
      <c r="AH3732">
        <f t="shared" si="1631"/>
        <v>0</v>
      </c>
      <c r="AI3732">
        <f t="shared" si="1631"/>
        <v>0</v>
      </c>
      <c r="AJ3732">
        <f t="shared" ca="1" si="1614"/>
        <v>1</v>
      </c>
      <c r="AK3732">
        <f t="shared" ca="1" si="1624"/>
        <v>0</v>
      </c>
      <c r="AL3732">
        <f t="shared" ca="1" si="1625"/>
        <v>0</v>
      </c>
      <c r="AM3732">
        <f t="shared" ca="1" si="1615"/>
        <v>0</v>
      </c>
      <c r="AN3732">
        <f t="shared" ca="1" si="1626"/>
        <v>0</v>
      </c>
      <c r="AO3732">
        <f t="shared" ca="1" si="1627"/>
        <v>1</v>
      </c>
      <c r="AP3732">
        <f t="shared" ca="1" si="1616"/>
        <v>0</v>
      </c>
      <c r="AQ3732">
        <f t="shared" ca="1" si="1628"/>
        <v>0</v>
      </c>
      <c r="AR3732">
        <f t="shared" ca="1" si="1629"/>
        <v>1</v>
      </c>
      <c r="AS3732">
        <v>0</v>
      </c>
      <c r="AT3732">
        <v>0</v>
      </c>
      <c r="AU3732">
        <f t="shared" ca="1" si="1632"/>
        <v>0</v>
      </c>
      <c r="AV3732">
        <f t="shared" ca="1" si="1632"/>
        <v>1</v>
      </c>
      <c r="AW3732">
        <f t="shared" ca="1" si="1632"/>
        <v>0</v>
      </c>
      <c r="AX3732">
        <v>0</v>
      </c>
    </row>
    <row r="3733" spans="1:50" x14ac:dyDescent="0.25">
      <c r="A3733" s="2">
        <v>42586</v>
      </c>
      <c r="B3733">
        <v>2733</v>
      </c>
      <c r="C3733">
        <v>15</v>
      </c>
      <c r="D3733">
        <f t="shared" ca="1" si="1617"/>
        <v>18.83715361376791</v>
      </c>
      <c r="E3733">
        <f t="shared" ca="1" si="1618"/>
        <v>-3.8371536137679101</v>
      </c>
      <c r="F3733" t="str">
        <f t="shared" ca="1" si="1619"/>
        <v>low</v>
      </c>
      <c r="G3733">
        <v>1157</v>
      </c>
      <c r="H3733">
        <f t="shared" si="1620"/>
        <v>1157</v>
      </c>
      <c r="I3733">
        <f t="shared" ca="1" si="1621"/>
        <v>1201.7125874031176</v>
      </c>
      <c r="J3733">
        <f t="shared" ca="1" si="1622"/>
        <v>-44.712587403117595</v>
      </c>
      <c r="K3733" t="str">
        <f t="shared" ca="1" si="1623"/>
        <v>medium</v>
      </c>
      <c r="L3733">
        <v>23.9</v>
      </c>
      <c r="M3733" t="str">
        <f t="shared" si="1634"/>
        <v>high</v>
      </c>
      <c r="N3733">
        <f t="shared" si="1610"/>
        <v>8</v>
      </c>
      <c r="O3733">
        <f t="shared" si="1611"/>
        <v>4</v>
      </c>
      <c r="P3733" t="str">
        <f t="shared" si="1612"/>
        <v>čtvrtek</v>
      </c>
      <c r="Q3733">
        <f t="shared" si="1633"/>
        <v>0</v>
      </c>
      <c r="R3733">
        <f t="shared" si="1633"/>
        <v>0</v>
      </c>
      <c r="S3733">
        <f t="shared" si="1633"/>
        <v>0</v>
      </c>
      <c r="T3733">
        <f t="shared" si="1633"/>
        <v>0</v>
      </c>
      <c r="U3733">
        <f t="shared" si="1633"/>
        <v>0</v>
      </c>
      <c r="V3733">
        <f t="shared" si="1633"/>
        <v>0</v>
      </c>
      <c r="W3733">
        <f t="shared" si="1633"/>
        <v>0</v>
      </c>
      <c r="X3733">
        <f t="shared" si="1633"/>
        <v>1</v>
      </c>
      <c r="Y3733">
        <f t="shared" si="1633"/>
        <v>0</v>
      </c>
      <c r="Z3733">
        <f t="shared" si="1633"/>
        <v>0</v>
      </c>
      <c r="AA3733">
        <f t="shared" si="1633"/>
        <v>0</v>
      </c>
      <c r="AB3733">
        <f t="shared" si="1633"/>
        <v>0</v>
      </c>
      <c r="AC3733">
        <f t="shared" si="1631"/>
        <v>0</v>
      </c>
      <c r="AD3733">
        <f t="shared" si="1631"/>
        <v>0</v>
      </c>
      <c r="AE3733">
        <f t="shared" si="1631"/>
        <v>0</v>
      </c>
      <c r="AF3733">
        <f t="shared" si="1631"/>
        <v>1</v>
      </c>
      <c r="AG3733">
        <f t="shared" si="1631"/>
        <v>0</v>
      </c>
      <c r="AH3733">
        <f t="shared" si="1631"/>
        <v>0</v>
      </c>
      <c r="AI3733">
        <f t="shared" si="1631"/>
        <v>0</v>
      </c>
      <c r="AJ3733">
        <f t="shared" ca="1" si="1614"/>
        <v>1</v>
      </c>
      <c r="AK3733">
        <f t="shared" ca="1" si="1624"/>
        <v>0</v>
      </c>
      <c r="AL3733">
        <f t="shared" ca="1" si="1625"/>
        <v>0</v>
      </c>
      <c r="AM3733">
        <f t="shared" ca="1" si="1615"/>
        <v>0</v>
      </c>
      <c r="AN3733">
        <f t="shared" ca="1" si="1626"/>
        <v>0</v>
      </c>
      <c r="AO3733">
        <f t="shared" ca="1" si="1627"/>
        <v>1</v>
      </c>
      <c r="AP3733">
        <f t="shared" ca="1" si="1616"/>
        <v>0</v>
      </c>
      <c r="AQ3733">
        <f t="shared" ca="1" si="1628"/>
        <v>0</v>
      </c>
      <c r="AR3733">
        <f t="shared" ca="1" si="1629"/>
        <v>1</v>
      </c>
      <c r="AS3733">
        <v>0</v>
      </c>
      <c r="AT3733">
        <v>0</v>
      </c>
      <c r="AU3733">
        <f t="shared" ca="1" si="1632"/>
        <v>1</v>
      </c>
      <c r="AV3733">
        <f t="shared" ca="1" si="1632"/>
        <v>0</v>
      </c>
      <c r="AW3733">
        <f t="shared" ca="1" si="1632"/>
        <v>0</v>
      </c>
      <c r="AX3733">
        <v>0</v>
      </c>
    </row>
    <row r="3734" spans="1:50" x14ac:dyDescent="0.25">
      <c r="A3734" s="2">
        <v>42587</v>
      </c>
      <c r="B3734">
        <v>2734</v>
      </c>
      <c r="C3734">
        <v>25</v>
      </c>
      <c r="D3734">
        <f t="shared" ca="1" si="1617"/>
        <v>18.834439853829878</v>
      </c>
      <c r="E3734">
        <f t="shared" ca="1" si="1618"/>
        <v>6.1655601461701224</v>
      </c>
      <c r="F3734" t="str">
        <f t="shared" ca="1" si="1619"/>
        <v>high</v>
      </c>
      <c r="G3734">
        <v>2068</v>
      </c>
      <c r="H3734">
        <f t="shared" si="1620"/>
        <v>2068</v>
      </c>
      <c r="I3734">
        <f t="shared" ca="1" si="1621"/>
        <v>1201.6751489810663</v>
      </c>
      <c r="J3734">
        <f t="shared" ca="1" si="1622"/>
        <v>866.32485101893371</v>
      </c>
      <c r="K3734" t="str">
        <f t="shared" ca="1" si="1623"/>
        <v>high</v>
      </c>
      <c r="L3734">
        <v>20.2</v>
      </c>
      <c r="M3734" t="str">
        <f t="shared" si="1634"/>
        <v>high</v>
      </c>
      <c r="N3734">
        <f t="shared" si="1610"/>
        <v>8</v>
      </c>
      <c r="O3734">
        <f t="shared" si="1611"/>
        <v>5</v>
      </c>
      <c r="P3734" t="str">
        <f t="shared" si="1612"/>
        <v>pátek</v>
      </c>
      <c r="Q3734">
        <f t="shared" si="1633"/>
        <v>0</v>
      </c>
      <c r="R3734">
        <f t="shared" si="1633"/>
        <v>0</v>
      </c>
      <c r="S3734">
        <f t="shared" si="1633"/>
        <v>0</v>
      </c>
      <c r="T3734">
        <f t="shared" si="1633"/>
        <v>0</v>
      </c>
      <c r="U3734">
        <f t="shared" si="1633"/>
        <v>0</v>
      </c>
      <c r="V3734">
        <f t="shared" si="1633"/>
        <v>0</v>
      </c>
      <c r="W3734">
        <f t="shared" si="1633"/>
        <v>0</v>
      </c>
      <c r="X3734">
        <f t="shared" si="1633"/>
        <v>1</v>
      </c>
      <c r="Y3734">
        <f t="shared" si="1633"/>
        <v>0</v>
      </c>
      <c r="Z3734">
        <f t="shared" si="1633"/>
        <v>0</v>
      </c>
      <c r="AA3734">
        <f t="shared" si="1633"/>
        <v>0</v>
      </c>
      <c r="AB3734">
        <f t="shared" si="1633"/>
        <v>0</v>
      </c>
      <c r="AC3734">
        <f t="shared" si="1631"/>
        <v>0</v>
      </c>
      <c r="AD3734">
        <f t="shared" si="1631"/>
        <v>0</v>
      </c>
      <c r="AE3734">
        <f t="shared" si="1631"/>
        <v>0</v>
      </c>
      <c r="AF3734">
        <f t="shared" si="1631"/>
        <v>0</v>
      </c>
      <c r="AG3734">
        <f t="shared" si="1631"/>
        <v>1</v>
      </c>
      <c r="AH3734">
        <f t="shared" si="1631"/>
        <v>0</v>
      </c>
      <c r="AI3734">
        <f t="shared" si="1631"/>
        <v>0</v>
      </c>
      <c r="AJ3734">
        <f t="shared" ca="1" si="1614"/>
        <v>1</v>
      </c>
      <c r="AK3734">
        <f t="shared" ca="1" si="1624"/>
        <v>0</v>
      </c>
      <c r="AL3734">
        <f t="shared" ca="1" si="1625"/>
        <v>0</v>
      </c>
      <c r="AM3734">
        <f t="shared" ca="1" si="1615"/>
        <v>0</v>
      </c>
      <c r="AN3734">
        <f t="shared" ca="1" si="1626"/>
        <v>0</v>
      </c>
      <c r="AO3734">
        <f t="shared" ca="1" si="1627"/>
        <v>1</v>
      </c>
      <c r="AP3734">
        <f t="shared" ca="1" si="1616"/>
        <v>0</v>
      </c>
      <c r="AQ3734">
        <f t="shared" ca="1" si="1628"/>
        <v>0</v>
      </c>
      <c r="AR3734">
        <f t="shared" ca="1" si="1629"/>
        <v>1</v>
      </c>
      <c r="AS3734">
        <v>0</v>
      </c>
      <c r="AT3734">
        <v>1</v>
      </c>
      <c r="AU3734">
        <f t="shared" ca="1" si="1632"/>
        <v>0</v>
      </c>
      <c r="AV3734">
        <f t="shared" ca="1" si="1632"/>
        <v>0</v>
      </c>
      <c r="AW3734">
        <f t="shared" ca="1" si="1632"/>
        <v>1</v>
      </c>
      <c r="AX3734">
        <v>0</v>
      </c>
    </row>
    <row r="3735" spans="1:50" x14ac:dyDescent="0.25">
      <c r="A3735" s="2">
        <v>42588</v>
      </c>
      <c r="B3735">
        <v>2735</v>
      </c>
      <c r="C3735">
        <v>17</v>
      </c>
      <c r="D3735">
        <f t="shared" ca="1" si="1617"/>
        <v>18.83172151534702</v>
      </c>
      <c r="E3735">
        <f t="shared" ca="1" si="1618"/>
        <v>-1.8317215153470201</v>
      </c>
      <c r="F3735" t="str">
        <f t="shared" ca="1" si="1619"/>
        <v>medium</v>
      </c>
      <c r="G3735">
        <v>745</v>
      </c>
      <c r="H3735">
        <f t="shared" si="1620"/>
        <v>745</v>
      </c>
      <c r="I3735">
        <f t="shared" ca="1" si="1621"/>
        <v>1201.6375608067506</v>
      </c>
      <c r="J3735">
        <f t="shared" ca="1" si="1622"/>
        <v>-456.63756080675057</v>
      </c>
      <c r="K3735" t="str">
        <f t="shared" ca="1" si="1623"/>
        <v>low</v>
      </c>
      <c r="L3735">
        <v>19.100000000000001</v>
      </c>
      <c r="M3735" t="str">
        <f t="shared" si="1634"/>
        <v>high</v>
      </c>
      <c r="N3735">
        <f t="shared" si="1610"/>
        <v>8</v>
      </c>
      <c r="O3735">
        <f t="shared" si="1611"/>
        <v>6</v>
      </c>
      <c r="P3735" t="str">
        <f t="shared" si="1612"/>
        <v>sobota</v>
      </c>
      <c r="Q3735">
        <f t="shared" si="1633"/>
        <v>0</v>
      </c>
      <c r="R3735">
        <f t="shared" si="1633"/>
        <v>0</v>
      </c>
      <c r="S3735">
        <f t="shared" si="1633"/>
        <v>0</v>
      </c>
      <c r="T3735">
        <f t="shared" si="1633"/>
        <v>0</v>
      </c>
      <c r="U3735">
        <f t="shared" si="1633"/>
        <v>0</v>
      </c>
      <c r="V3735">
        <f t="shared" si="1633"/>
        <v>0</v>
      </c>
      <c r="W3735">
        <f t="shared" si="1633"/>
        <v>0</v>
      </c>
      <c r="X3735">
        <f t="shared" si="1633"/>
        <v>1</v>
      </c>
      <c r="Y3735">
        <f t="shared" si="1633"/>
        <v>0</v>
      </c>
      <c r="Z3735">
        <f t="shared" si="1633"/>
        <v>0</v>
      </c>
      <c r="AA3735">
        <f t="shared" si="1633"/>
        <v>0</v>
      </c>
      <c r="AB3735">
        <f t="shared" si="1633"/>
        <v>0</v>
      </c>
      <c r="AC3735">
        <f t="shared" si="1631"/>
        <v>0</v>
      </c>
      <c r="AD3735">
        <f t="shared" si="1631"/>
        <v>0</v>
      </c>
      <c r="AE3735">
        <f t="shared" si="1631"/>
        <v>0</v>
      </c>
      <c r="AF3735">
        <f t="shared" si="1631"/>
        <v>0</v>
      </c>
      <c r="AG3735">
        <f t="shared" si="1631"/>
        <v>0</v>
      </c>
      <c r="AH3735">
        <f t="shared" si="1631"/>
        <v>1</v>
      </c>
      <c r="AI3735">
        <f t="shared" si="1631"/>
        <v>0</v>
      </c>
      <c r="AJ3735">
        <f t="shared" ca="1" si="1614"/>
        <v>1</v>
      </c>
      <c r="AK3735">
        <f t="shared" ca="1" si="1624"/>
        <v>0</v>
      </c>
      <c r="AL3735">
        <f t="shared" ca="1" si="1625"/>
        <v>0</v>
      </c>
      <c r="AM3735">
        <f t="shared" ca="1" si="1615"/>
        <v>0</v>
      </c>
      <c r="AN3735">
        <f t="shared" ca="1" si="1626"/>
        <v>0</v>
      </c>
      <c r="AO3735">
        <f t="shared" ca="1" si="1627"/>
        <v>1</v>
      </c>
      <c r="AP3735">
        <f t="shared" ca="1" si="1616"/>
        <v>0</v>
      </c>
      <c r="AQ3735">
        <f t="shared" ca="1" si="1628"/>
        <v>0</v>
      </c>
      <c r="AR3735">
        <f t="shared" ca="1" si="1629"/>
        <v>1</v>
      </c>
      <c r="AS3735">
        <v>1</v>
      </c>
      <c r="AT3735">
        <v>0</v>
      </c>
      <c r="AU3735">
        <f t="shared" ca="1" si="1632"/>
        <v>0</v>
      </c>
      <c r="AV3735">
        <f t="shared" ca="1" si="1632"/>
        <v>1</v>
      </c>
      <c r="AW3735">
        <f t="shared" ca="1" si="1632"/>
        <v>0</v>
      </c>
      <c r="AX3735">
        <v>0</v>
      </c>
    </row>
    <row r="3736" spans="1:50" x14ac:dyDescent="0.25">
      <c r="A3736" s="2">
        <v>42589</v>
      </c>
      <c r="B3736">
        <v>2736</v>
      </c>
      <c r="C3736">
        <v>16</v>
      </c>
      <c r="D3736">
        <f t="shared" ca="1" si="1617"/>
        <v>18.828998598319352</v>
      </c>
      <c r="E3736">
        <f t="shared" ca="1" si="1618"/>
        <v>-2.8289985983193517</v>
      </c>
      <c r="F3736" t="str">
        <f t="shared" ca="1" si="1619"/>
        <v>medium</v>
      </c>
      <c r="G3736">
        <v>517</v>
      </c>
      <c r="H3736">
        <f t="shared" si="1620"/>
        <v>517</v>
      </c>
      <c r="I3736">
        <f t="shared" ca="1" si="1621"/>
        <v>1201.5998228801707</v>
      </c>
      <c r="J3736">
        <f t="shared" ca="1" si="1622"/>
        <v>-684.59982288017068</v>
      </c>
      <c r="K3736" t="str">
        <f t="shared" ca="1" si="1623"/>
        <v>low</v>
      </c>
      <c r="L3736">
        <v>19.899999999999999</v>
      </c>
      <c r="M3736" t="str">
        <f t="shared" si="1634"/>
        <v>high</v>
      </c>
      <c r="N3736">
        <f t="shared" si="1610"/>
        <v>8</v>
      </c>
      <c r="O3736">
        <f t="shared" si="1611"/>
        <v>7</v>
      </c>
      <c r="P3736" t="str">
        <f t="shared" si="1612"/>
        <v>neděle</v>
      </c>
      <c r="Q3736">
        <f t="shared" si="1633"/>
        <v>0</v>
      </c>
      <c r="R3736">
        <f t="shared" si="1633"/>
        <v>0</v>
      </c>
      <c r="S3736">
        <f t="shared" si="1633"/>
        <v>0</v>
      </c>
      <c r="T3736">
        <f t="shared" si="1633"/>
        <v>0</v>
      </c>
      <c r="U3736">
        <f t="shared" si="1633"/>
        <v>0</v>
      </c>
      <c r="V3736">
        <f t="shared" si="1633"/>
        <v>0</v>
      </c>
      <c r="W3736">
        <f t="shared" si="1633"/>
        <v>0</v>
      </c>
      <c r="X3736">
        <f t="shared" si="1633"/>
        <v>1</v>
      </c>
      <c r="Y3736">
        <f t="shared" si="1633"/>
        <v>0</v>
      </c>
      <c r="Z3736">
        <f t="shared" si="1633"/>
        <v>0</v>
      </c>
      <c r="AA3736">
        <f t="shared" si="1633"/>
        <v>0</v>
      </c>
      <c r="AB3736">
        <f t="shared" si="1633"/>
        <v>0</v>
      </c>
      <c r="AC3736">
        <f t="shared" si="1631"/>
        <v>0</v>
      </c>
      <c r="AD3736">
        <f t="shared" si="1631"/>
        <v>0</v>
      </c>
      <c r="AE3736">
        <f t="shared" si="1631"/>
        <v>0</v>
      </c>
      <c r="AF3736">
        <f t="shared" si="1631"/>
        <v>0</v>
      </c>
      <c r="AG3736">
        <f t="shared" si="1631"/>
        <v>0</v>
      </c>
      <c r="AH3736">
        <f t="shared" si="1631"/>
        <v>0</v>
      </c>
      <c r="AI3736">
        <f t="shared" si="1631"/>
        <v>1</v>
      </c>
      <c r="AJ3736">
        <f t="shared" ca="1" si="1614"/>
        <v>1</v>
      </c>
      <c r="AK3736">
        <f t="shared" ca="1" si="1624"/>
        <v>0</v>
      </c>
      <c r="AL3736">
        <f t="shared" ca="1" si="1625"/>
        <v>0</v>
      </c>
      <c r="AM3736">
        <f t="shared" ca="1" si="1615"/>
        <v>0</v>
      </c>
      <c r="AN3736">
        <f t="shared" ca="1" si="1626"/>
        <v>0</v>
      </c>
      <c r="AO3736">
        <f t="shared" ca="1" si="1627"/>
        <v>1</v>
      </c>
      <c r="AP3736">
        <f t="shared" ca="1" si="1616"/>
        <v>0</v>
      </c>
      <c r="AQ3736">
        <f t="shared" ca="1" si="1628"/>
        <v>0</v>
      </c>
      <c r="AR3736">
        <f t="shared" ca="1" si="1629"/>
        <v>1</v>
      </c>
      <c r="AS3736">
        <v>0</v>
      </c>
      <c r="AT3736">
        <v>0</v>
      </c>
      <c r="AU3736">
        <f t="shared" ca="1" si="1632"/>
        <v>0</v>
      </c>
      <c r="AV3736">
        <f t="shared" ca="1" si="1632"/>
        <v>1</v>
      </c>
      <c r="AW3736">
        <f t="shared" ca="1" si="1632"/>
        <v>0</v>
      </c>
      <c r="AX3736">
        <v>0</v>
      </c>
    </row>
    <row r="3737" spans="1:50" x14ac:dyDescent="0.25">
      <c r="A3737" s="2">
        <v>42590</v>
      </c>
      <c r="B3737">
        <v>2737</v>
      </c>
      <c r="C3737">
        <v>31</v>
      </c>
      <c r="D3737">
        <f t="shared" ca="1" si="1617"/>
        <v>18.826271102746873</v>
      </c>
      <c r="E3737">
        <f t="shared" ca="1" si="1618"/>
        <v>12.173728897253127</v>
      </c>
      <c r="F3737" t="str">
        <f t="shared" ca="1" si="1619"/>
        <v>high</v>
      </c>
      <c r="G3737">
        <v>2394</v>
      </c>
      <c r="H3737">
        <f t="shared" si="1620"/>
        <v>2394</v>
      </c>
      <c r="I3737">
        <f t="shared" ca="1" si="1621"/>
        <v>1201.5619352013268</v>
      </c>
      <c r="J3737">
        <f t="shared" ca="1" si="1622"/>
        <v>1192.4380647986732</v>
      </c>
      <c r="K3737" t="str">
        <f t="shared" ca="1" si="1623"/>
        <v>high</v>
      </c>
      <c r="L3737">
        <v>20.6</v>
      </c>
      <c r="M3737" t="str">
        <f t="shared" si="1634"/>
        <v>high</v>
      </c>
      <c r="N3737">
        <f t="shared" si="1610"/>
        <v>8</v>
      </c>
      <c r="O3737">
        <f t="shared" si="1611"/>
        <v>1</v>
      </c>
      <c r="P3737" t="str">
        <f t="shared" si="1612"/>
        <v>pondělí</v>
      </c>
      <c r="Q3737">
        <f t="shared" si="1633"/>
        <v>0</v>
      </c>
      <c r="R3737">
        <f t="shared" si="1633"/>
        <v>0</v>
      </c>
      <c r="S3737">
        <f t="shared" si="1633"/>
        <v>0</v>
      </c>
      <c r="T3737">
        <f t="shared" si="1633"/>
        <v>0</v>
      </c>
      <c r="U3737">
        <f t="shared" si="1633"/>
        <v>0</v>
      </c>
      <c r="V3737">
        <f t="shared" si="1633"/>
        <v>0</v>
      </c>
      <c r="W3737">
        <f t="shared" si="1633"/>
        <v>0</v>
      </c>
      <c r="X3737">
        <f t="shared" si="1633"/>
        <v>1</v>
      </c>
      <c r="Y3737">
        <f t="shared" si="1633"/>
        <v>0</v>
      </c>
      <c r="Z3737">
        <f t="shared" si="1633"/>
        <v>0</v>
      </c>
      <c r="AA3737">
        <f t="shared" si="1633"/>
        <v>0</v>
      </c>
      <c r="AB3737">
        <f t="shared" si="1633"/>
        <v>0</v>
      </c>
      <c r="AC3737">
        <f t="shared" si="1631"/>
        <v>1</v>
      </c>
      <c r="AD3737">
        <f t="shared" si="1631"/>
        <v>0</v>
      </c>
      <c r="AE3737">
        <f t="shared" ref="AC3737:AI3773" si="1635">VLOOKUP($O3737,$V$74:$AC$80,AE$592+1,0)</f>
        <v>0</v>
      </c>
      <c r="AF3737">
        <f t="shared" si="1635"/>
        <v>0</v>
      </c>
      <c r="AG3737">
        <f t="shared" si="1635"/>
        <v>0</v>
      </c>
      <c r="AH3737">
        <f t="shared" si="1635"/>
        <v>0</v>
      </c>
      <c r="AI3737">
        <f t="shared" si="1635"/>
        <v>0</v>
      </c>
      <c r="AJ3737">
        <f t="shared" ca="1" si="1614"/>
        <v>1</v>
      </c>
      <c r="AK3737">
        <f t="shared" ca="1" si="1624"/>
        <v>0</v>
      </c>
      <c r="AL3737">
        <f t="shared" ca="1" si="1625"/>
        <v>0</v>
      </c>
      <c r="AM3737">
        <f t="shared" ca="1" si="1615"/>
        <v>0</v>
      </c>
      <c r="AN3737">
        <f t="shared" ca="1" si="1626"/>
        <v>0</v>
      </c>
      <c r="AO3737">
        <f t="shared" ca="1" si="1627"/>
        <v>1</v>
      </c>
      <c r="AP3737">
        <f t="shared" ca="1" si="1616"/>
        <v>0</v>
      </c>
      <c r="AQ3737">
        <f t="shared" ca="1" si="1628"/>
        <v>0</v>
      </c>
      <c r="AR3737">
        <f t="shared" ca="1" si="1629"/>
        <v>1</v>
      </c>
      <c r="AS3737">
        <v>0</v>
      </c>
      <c r="AT3737">
        <v>0</v>
      </c>
      <c r="AU3737">
        <f t="shared" ca="1" si="1632"/>
        <v>0</v>
      </c>
      <c r="AV3737">
        <f t="shared" ca="1" si="1632"/>
        <v>0</v>
      </c>
      <c r="AW3737">
        <f t="shared" ca="1" si="1632"/>
        <v>1</v>
      </c>
      <c r="AX3737">
        <v>0</v>
      </c>
    </row>
    <row r="3738" spans="1:50" x14ac:dyDescent="0.25">
      <c r="A3738" s="2">
        <v>42591</v>
      </c>
      <c r="B3738">
        <v>2738</v>
      </c>
      <c r="C3738">
        <v>18</v>
      </c>
      <c r="D3738">
        <f t="shared" ca="1" si="1617"/>
        <v>18.823539028629575</v>
      </c>
      <c r="E3738">
        <f t="shared" ca="1" si="1618"/>
        <v>-0.8235390286295754</v>
      </c>
      <c r="F3738" t="str">
        <f t="shared" ca="1" si="1619"/>
        <v>medium</v>
      </c>
      <c r="G3738">
        <v>918</v>
      </c>
      <c r="H3738">
        <f t="shared" si="1620"/>
        <v>918</v>
      </c>
      <c r="I3738">
        <f t="shared" ca="1" si="1621"/>
        <v>1201.5238977702186</v>
      </c>
      <c r="J3738">
        <f t="shared" ca="1" si="1622"/>
        <v>-283.52389777021858</v>
      </c>
      <c r="K3738" t="str">
        <f t="shared" ca="1" si="1623"/>
        <v>medium</v>
      </c>
      <c r="L3738">
        <v>18.899999999999999</v>
      </c>
      <c r="M3738" t="str">
        <f t="shared" si="1634"/>
        <v>high</v>
      </c>
      <c r="N3738">
        <f t="shared" si="1610"/>
        <v>8</v>
      </c>
      <c r="O3738">
        <f t="shared" si="1611"/>
        <v>2</v>
      </c>
      <c r="P3738" t="str">
        <f t="shared" si="1612"/>
        <v>úterý</v>
      </c>
      <c r="Q3738">
        <f t="shared" si="1633"/>
        <v>0</v>
      </c>
      <c r="R3738">
        <f t="shared" si="1633"/>
        <v>0</v>
      </c>
      <c r="S3738">
        <f t="shared" si="1633"/>
        <v>0</v>
      </c>
      <c r="T3738">
        <f t="shared" si="1633"/>
        <v>0</v>
      </c>
      <c r="U3738">
        <f t="shared" si="1633"/>
        <v>0</v>
      </c>
      <c r="V3738">
        <f t="shared" si="1633"/>
        <v>0</v>
      </c>
      <c r="W3738">
        <f t="shared" si="1633"/>
        <v>0</v>
      </c>
      <c r="X3738">
        <f t="shared" si="1633"/>
        <v>1</v>
      </c>
      <c r="Y3738">
        <f t="shared" si="1633"/>
        <v>0</v>
      </c>
      <c r="Z3738">
        <f t="shared" si="1633"/>
        <v>0</v>
      </c>
      <c r="AA3738">
        <f t="shared" si="1633"/>
        <v>0</v>
      </c>
      <c r="AB3738">
        <f t="shared" si="1633"/>
        <v>0</v>
      </c>
      <c r="AC3738">
        <f t="shared" si="1635"/>
        <v>0</v>
      </c>
      <c r="AD3738">
        <f t="shared" si="1635"/>
        <v>1</v>
      </c>
      <c r="AE3738">
        <f t="shared" si="1635"/>
        <v>0</v>
      </c>
      <c r="AF3738">
        <f t="shared" si="1635"/>
        <v>0</v>
      </c>
      <c r="AG3738">
        <f t="shared" si="1635"/>
        <v>0</v>
      </c>
      <c r="AH3738">
        <f t="shared" si="1635"/>
        <v>0</v>
      </c>
      <c r="AI3738">
        <f t="shared" si="1635"/>
        <v>0</v>
      </c>
      <c r="AJ3738">
        <f t="shared" ca="1" si="1614"/>
        <v>1</v>
      </c>
      <c r="AK3738">
        <f t="shared" ca="1" si="1624"/>
        <v>0</v>
      </c>
      <c r="AL3738">
        <f t="shared" ca="1" si="1625"/>
        <v>0</v>
      </c>
      <c r="AM3738">
        <f t="shared" ca="1" si="1615"/>
        <v>0</v>
      </c>
      <c r="AN3738">
        <f t="shared" ca="1" si="1626"/>
        <v>0</v>
      </c>
      <c r="AO3738">
        <f t="shared" ca="1" si="1627"/>
        <v>1</v>
      </c>
      <c r="AP3738">
        <f t="shared" ca="1" si="1616"/>
        <v>0</v>
      </c>
      <c r="AQ3738">
        <f t="shared" ca="1" si="1628"/>
        <v>0</v>
      </c>
      <c r="AR3738">
        <f t="shared" ca="1" si="1629"/>
        <v>1</v>
      </c>
      <c r="AS3738">
        <v>0</v>
      </c>
      <c r="AT3738">
        <v>0</v>
      </c>
      <c r="AU3738">
        <f t="shared" ca="1" si="1632"/>
        <v>0</v>
      </c>
      <c r="AV3738">
        <f t="shared" ca="1" si="1632"/>
        <v>1</v>
      </c>
      <c r="AW3738">
        <f t="shared" ca="1" si="1632"/>
        <v>0</v>
      </c>
      <c r="AX3738">
        <v>0</v>
      </c>
    </row>
    <row r="3739" spans="1:50" x14ac:dyDescent="0.25">
      <c r="A3739" s="2">
        <v>42592</v>
      </c>
      <c r="B3739">
        <v>2739</v>
      </c>
      <c r="C3739">
        <v>19</v>
      </c>
      <c r="D3739">
        <f t="shared" ca="1" si="1617"/>
        <v>18.82080237596746</v>
      </c>
      <c r="E3739">
        <f t="shared" ca="1" si="1618"/>
        <v>0.17919762403253969</v>
      </c>
      <c r="F3739" t="str">
        <f t="shared" ca="1" si="1619"/>
        <v>medium</v>
      </c>
      <c r="G3739">
        <v>1150</v>
      </c>
      <c r="H3739">
        <f t="shared" si="1620"/>
        <v>1150</v>
      </c>
      <c r="I3739">
        <f t="shared" ca="1" si="1621"/>
        <v>1201.4857105868464</v>
      </c>
      <c r="J3739">
        <f t="shared" ca="1" si="1622"/>
        <v>-51.48571058684638</v>
      </c>
      <c r="K3739" t="str">
        <f t="shared" ca="1" si="1623"/>
        <v>medium</v>
      </c>
      <c r="L3739">
        <v>14.3</v>
      </c>
      <c r="M3739" t="str">
        <f t="shared" si="1634"/>
        <v>high</v>
      </c>
      <c r="N3739">
        <f t="shared" si="1610"/>
        <v>8</v>
      </c>
      <c r="O3739">
        <f t="shared" si="1611"/>
        <v>3</v>
      </c>
      <c r="P3739" t="str">
        <f t="shared" si="1612"/>
        <v>středa</v>
      </c>
      <c r="Q3739">
        <f t="shared" si="1633"/>
        <v>0</v>
      </c>
      <c r="R3739">
        <f t="shared" si="1633"/>
        <v>0</v>
      </c>
      <c r="S3739">
        <f t="shared" si="1633"/>
        <v>0</v>
      </c>
      <c r="T3739">
        <f t="shared" si="1633"/>
        <v>0</v>
      </c>
      <c r="U3739">
        <f t="shared" si="1633"/>
        <v>0</v>
      </c>
      <c r="V3739">
        <f t="shared" si="1633"/>
        <v>0</v>
      </c>
      <c r="W3739">
        <f t="shared" si="1633"/>
        <v>0</v>
      </c>
      <c r="X3739">
        <f t="shared" si="1633"/>
        <v>1</v>
      </c>
      <c r="Y3739">
        <f t="shared" si="1633"/>
        <v>0</v>
      </c>
      <c r="Z3739">
        <f t="shared" si="1633"/>
        <v>0</v>
      </c>
      <c r="AA3739">
        <f t="shared" si="1633"/>
        <v>0</v>
      </c>
      <c r="AB3739">
        <f t="shared" si="1633"/>
        <v>0</v>
      </c>
      <c r="AC3739">
        <f t="shared" si="1635"/>
        <v>0</v>
      </c>
      <c r="AD3739">
        <f t="shared" si="1635"/>
        <v>0</v>
      </c>
      <c r="AE3739">
        <f t="shared" si="1635"/>
        <v>1</v>
      </c>
      <c r="AF3739">
        <f t="shared" si="1635"/>
        <v>0</v>
      </c>
      <c r="AG3739">
        <f t="shared" si="1635"/>
        <v>0</v>
      </c>
      <c r="AH3739">
        <f t="shared" si="1635"/>
        <v>0</v>
      </c>
      <c r="AI3739">
        <f t="shared" si="1635"/>
        <v>0</v>
      </c>
      <c r="AJ3739">
        <f t="shared" ca="1" si="1614"/>
        <v>1</v>
      </c>
      <c r="AK3739">
        <f t="shared" ca="1" si="1624"/>
        <v>0</v>
      </c>
      <c r="AL3739">
        <f t="shared" ca="1" si="1625"/>
        <v>0</v>
      </c>
      <c r="AM3739">
        <f t="shared" ca="1" si="1615"/>
        <v>0</v>
      </c>
      <c r="AN3739">
        <f t="shared" ca="1" si="1626"/>
        <v>0</v>
      </c>
      <c r="AO3739">
        <f t="shared" ca="1" si="1627"/>
        <v>1</v>
      </c>
      <c r="AP3739">
        <f t="shared" ca="1" si="1616"/>
        <v>0</v>
      </c>
      <c r="AQ3739">
        <f t="shared" ca="1" si="1628"/>
        <v>0</v>
      </c>
      <c r="AR3739">
        <f t="shared" ca="1" si="1629"/>
        <v>1</v>
      </c>
      <c r="AS3739">
        <v>1</v>
      </c>
      <c r="AT3739">
        <v>0</v>
      </c>
      <c r="AU3739">
        <f t="shared" ca="1" si="1632"/>
        <v>0</v>
      </c>
      <c r="AV3739">
        <f t="shared" ca="1" si="1632"/>
        <v>1</v>
      </c>
      <c r="AW3739">
        <f t="shared" ca="1" si="1632"/>
        <v>0</v>
      </c>
      <c r="AX3739">
        <v>0</v>
      </c>
    </row>
    <row r="3740" spans="1:50" x14ac:dyDescent="0.25">
      <c r="A3740" s="2">
        <v>42593</v>
      </c>
      <c r="B3740">
        <v>2740</v>
      </c>
      <c r="C3740">
        <v>22</v>
      </c>
      <c r="D3740">
        <f t="shared" ca="1" si="1617"/>
        <v>18.818061144760527</v>
      </c>
      <c r="E3740">
        <f t="shared" ca="1" si="1618"/>
        <v>3.1819388552394727</v>
      </c>
      <c r="F3740" t="str">
        <f t="shared" ca="1" si="1619"/>
        <v>high</v>
      </c>
      <c r="G3740">
        <v>1571</v>
      </c>
      <c r="H3740">
        <f t="shared" si="1620"/>
        <v>1571</v>
      </c>
      <c r="I3740">
        <f t="shared" ca="1" si="1621"/>
        <v>1201.44737365121</v>
      </c>
      <c r="J3740">
        <f t="shared" ca="1" si="1622"/>
        <v>369.55262634879</v>
      </c>
      <c r="K3740" t="str">
        <f t="shared" ca="1" si="1623"/>
        <v>high</v>
      </c>
      <c r="L3740">
        <v>14.3</v>
      </c>
      <c r="M3740" t="str">
        <f t="shared" si="1634"/>
        <v>high</v>
      </c>
      <c r="N3740">
        <f t="shared" ref="N3740:N3803" si="1636">MONTH(A3740)</f>
        <v>8</v>
      </c>
      <c r="O3740">
        <f t="shared" ref="O3740:O3803" si="1637">WEEKDAY(A3740,2)</f>
        <v>4</v>
      </c>
      <c r="P3740" t="str">
        <f t="shared" ref="P3740:P3803" si="1638">VLOOKUP(O3740,$O$581:$P$587,2,0)</f>
        <v>čtvrtek</v>
      </c>
      <c r="Q3740">
        <f t="shared" si="1633"/>
        <v>0</v>
      </c>
      <c r="R3740">
        <f t="shared" si="1633"/>
        <v>0</v>
      </c>
      <c r="S3740">
        <f t="shared" si="1633"/>
        <v>0</v>
      </c>
      <c r="T3740">
        <f t="shared" si="1633"/>
        <v>0</v>
      </c>
      <c r="U3740">
        <f t="shared" si="1633"/>
        <v>0</v>
      </c>
      <c r="V3740">
        <f t="shared" si="1633"/>
        <v>0</v>
      </c>
      <c r="W3740">
        <f t="shared" si="1633"/>
        <v>0</v>
      </c>
      <c r="X3740">
        <f t="shared" si="1633"/>
        <v>1</v>
      </c>
      <c r="Y3740">
        <f t="shared" si="1633"/>
        <v>0</v>
      </c>
      <c r="Z3740">
        <f t="shared" si="1633"/>
        <v>0</v>
      </c>
      <c r="AA3740">
        <f t="shared" si="1633"/>
        <v>0</v>
      </c>
      <c r="AB3740">
        <f t="shared" si="1633"/>
        <v>0</v>
      </c>
      <c r="AC3740">
        <f t="shared" si="1635"/>
        <v>0</v>
      </c>
      <c r="AD3740">
        <f t="shared" si="1635"/>
        <v>0</v>
      </c>
      <c r="AE3740">
        <f t="shared" si="1635"/>
        <v>0</v>
      </c>
      <c r="AF3740">
        <f t="shared" si="1635"/>
        <v>1</v>
      </c>
      <c r="AG3740">
        <f t="shared" si="1635"/>
        <v>0</v>
      </c>
      <c r="AH3740">
        <f t="shared" si="1635"/>
        <v>0</v>
      </c>
      <c r="AI3740">
        <f t="shared" si="1635"/>
        <v>0</v>
      </c>
      <c r="AJ3740">
        <f t="shared" ca="1" si="1614"/>
        <v>1</v>
      </c>
      <c r="AK3740">
        <f t="shared" ca="1" si="1624"/>
        <v>0</v>
      </c>
      <c r="AL3740">
        <f t="shared" ca="1" si="1625"/>
        <v>0</v>
      </c>
      <c r="AM3740">
        <f t="shared" ca="1" si="1615"/>
        <v>0</v>
      </c>
      <c r="AN3740">
        <f t="shared" ca="1" si="1626"/>
        <v>0</v>
      </c>
      <c r="AO3740">
        <f t="shared" ca="1" si="1627"/>
        <v>1</v>
      </c>
      <c r="AP3740">
        <f t="shared" ca="1" si="1616"/>
        <v>0</v>
      </c>
      <c r="AQ3740">
        <f t="shared" ca="1" si="1628"/>
        <v>0</v>
      </c>
      <c r="AR3740">
        <f t="shared" ca="1" si="1629"/>
        <v>1</v>
      </c>
      <c r="AS3740">
        <v>1</v>
      </c>
      <c r="AT3740">
        <v>0</v>
      </c>
      <c r="AU3740">
        <f t="shared" ca="1" si="1632"/>
        <v>0</v>
      </c>
      <c r="AV3740">
        <f t="shared" ca="1" si="1632"/>
        <v>0</v>
      </c>
      <c r="AW3740">
        <f t="shared" ca="1" si="1632"/>
        <v>1</v>
      </c>
      <c r="AX3740">
        <v>0</v>
      </c>
    </row>
    <row r="3741" spans="1:50" x14ac:dyDescent="0.25">
      <c r="A3741" s="2">
        <v>42594</v>
      </c>
      <c r="B3741">
        <v>2741</v>
      </c>
      <c r="C3741">
        <v>14</v>
      </c>
      <c r="D3741">
        <f t="shared" ca="1" si="1617"/>
        <v>18.815315335008783</v>
      </c>
      <c r="E3741">
        <f t="shared" ca="1" si="1618"/>
        <v>-4.8153153350087834</v>
      </c>
      <c r="F3741" t="str">
        <f t="shared" ca="1" si="1619"/>
        <v>low</v>
      </c>
      <c r="G3741">
        <v>517</v>
      </c>
      <c r="H3741">
        <f t="shared" si="1620"/>
        <v>517</v>
      </c>
      <c r="I3741">
        <f t="shared" ca="1" si="1621"/>
        <v>1201.4088869633094</v>
      </c>
      <c r="J3741">
        <f t="shared" ca="1" si="1622"/>
        <v>-684.40888696330944</v>
      </c>
      <c r="K3741" t="str">
        <f t="shared" ca="1" si="1623"/>
        <v>low</v>
      </c>
      <c r="L3741">
        <v>14.1</v>
      </c>
      <c r="M3741" t="str">
        <f t="shared" si="1634"/>
        <v>high</v>
      </c>
      <c r="N3741">
        <f t="shared" si="1636"/>
        <v>8</v>
      </c>
      <c r="O3741">
        <f t="shared" si="1637"/>
        <v>5</v>
      </c>
      <c r="P3741" t="str">
        <f t="shared" si="1638"/>
        <v>pátek</v>
      </c>
      <c r="Q3741">
        <f t="shared" si="1633"/>
        <v>0</v>
      </c>
      <c r="R3741">
        <f t="shared" si="1633"/>
        <v>0</v>
      </c>
      <c r="S3741">
        <f t="shared" si="1633"/>
        <v>0</v>
      </c>
      <c r="T3741">
        <f t="shared" si="1633"/>
        <v>0</v>
      </c>
      <c r="U3741">
        <f t="shared" si="1633"/>
        <v>0</v>
      </c>
      <c r="V3741">
        <f t="shared" si="1633"/>
        <v>0</v>
      </c>
      <c r="W3741">
        <f t="shared" si="1633"/>
        <v>0</v>
      </c>
      <c r="X3741">
        <f t="shared" si="1633"/>
        <v>1</v>
      </c>
      <c r="Y3741">
        <f t="shared" si="1633"/>
        <v>0</v>
      </c>
      <c r="Z3741">
        <f t="shared" si="1633"/>
        <v>0</v>
      </c>
      <c r="AA3741">
        <f t="shared" si="1633"/>
        <v>0</v>
      </c>
      <c r="AB3741">
        <f t="shared" si="1633"/>
        <v>0</v>
      </c>
      <c r="AC3741">
        <f t="shared" si="1635"/>
        <v>0</v>
      </c>
      <c r="AD3741">
        <f t="shared" si="1635"/>
        <v>0</v>
      </c>
      <c r="AE3741">
        <f t="shared" si="1635"/>
        <v>0</v>
      </c>
      <c r="AF3741">
        <f t="shared" si="1635"/>
        <v>0</v>
      </c>
      <c r="AG3741">
        <f t="shared" si="1635"/>
        <v>1</v>
      </c>
      <c r="AH3741">
        <f t="shared" si="1635"/>
        <v>0</v>
      </c>
      <c r="AI3741">
        <f t="shared" si="1635"/>
        <v>0</v>
      </c>
      <c r="AJ3741">
        <f t="shared" ca="1" si="1614"/>
        <v>1</v>
      </c>
      <c r="AK3741">
        <f t="shared" ca="1" si="1624"/>
        <v>0</v>
      </c>
      <c r="AL3741">
        <f t="shared" ca="1" si="1625"/>
        <v>0</v>
      </c>
      <c r="AM3741">
        <f t="shared" ca="1" si="1615"/>
        <v>0</v>
      </c>
      <c r="AN3741">
        <f t="shared" ca="1" si="1626"/>
        <v>0</v>
      </c>
      <c r="AO3741">
        <f t="shared" ca="1" si="1627"/>
        <v>1</v>
      </c>
      <c r="AP3741">
        <f t="shared" ca="1" si="1616"/>
        <v>0</v>
      </c>
      <c r="AQ3741">
        <f t="shared" ca="1" si="1628"/>
        <v>0</v>
      </c>
      <c r="AR3741">
        <f t="shared" ca="1" si="1629"/>
        <v>1</v>
      </c>
      <c r="AS3741">
        <v>0</v>
      </c>
      <c r="AT3741">
        <v>0</v>
      </c>
      <c r="AU3741">
        <f t="shared" ca="1" si="1632"/>
        <v>1</v>
      </c>
      <c r="AV3741">
        <f t="shared" ca="1" si="1632"/>
        <v>0</v>
      </c>
      <c r="AW3741">
        <f t="shared" ca="1" si="1632"/>
        <v>0</v>
      </c>
      <c r="AX3741">
        <v>0</v>
      </c>
    </row>
    <row r="3742" spans="1:50" x14ac:dyDescent="0.25">
      <c r="A3742" s="2">
        <v>42595</v>
      </c>
      <c r="B3742">
        <v>2742</v>
      </c>
      <c r="C3742">
        <v>8</v>
      </c>
      <c r="D3742">
        <f t="shared" ca="1" si="1617"/>
        <v>18.812564946712222</v>
      </c>
      <c r="E3742">
        <f t="shared" ca="1" si="1618"/>
        <v>-10.812564946712222</v>
      </c>
      <c r="F3742" t="str">
        <f t="shared" ca="1" si="1619"/>
        <v>low</v>
      </c>
      <c r="G3742">
        <v>515</v>
      </c>
      <c r="H3742">
        <f t="shared" si="1620"/>
        <v>515</v>
      </c>
      <c r="I3742">
        <f t="shared" ca="1" si="1621"/>
        <v>1201.3702505231449</v>
      </c>
      <c r="J3742">
        <f t="shared" ca="1" si="1622"/>
        <v>-686.37025052314493</v>
      </c>
      <c r="K3742" t="str">
        <f t="shared" ca="1" si="1623"/>
        <v>low</v>
      </c>
      <c r="L3742">
        <v>17.899999999999999</v>
      </c>
      <c r="M3742" t="str">
        <f t="shared" si="1634"/>
        <v>high</v>
      </c>
      <c r="N3742">
        <f t="shared" si="1636"/>
        <v>8</v>
      </c>
      <c r="O3742">
        <f t="shared" si="1637"/>
        <v>6</v>
      </c>
      <c r="P3742" t="str">
        <f t="shared" si="1638"/>
        <v>sobota</v>
      </c>
      <c r="Q3742">
        <f t="shared" si="1633"/>
        <v>0</v>
      </c>
      <c r="R3742">
        <f t="shared" si="1633"/>
        <v>0</v>
      </c>
      <c r="S3742">
        <f t="shared" si="1633"/>
        <v>0</v>
      </c>
      <c r="T3742">
        <f t="shared" ref="Q3742:AB3763" si="1639">VLOOKUP($N3742,$V$31:$AH$42,T$592+1,0)</f>
        <v>0</v>
      </c>
      <c r="U3742">
        <f t="shared" si="1639"/>
        <v>0</v>
      </c>
      <c r="V3742">
        <f t="shared" si="1639"/>
        <v>0</v>
      </c>
      <c r="W3742">
        <f t="shared" si="1639"/>
        <v>0</v>
      </c>
      <c r="X3742">
        <f t="shared" si="1639"/>
        <v>1</v>
      </c>
      <c r="Y3742">
        <f t="shared" si="1639"/>
        <v>0</v>
      </c>
      <c r="Z3742">
        <f t="shared" si="1639"/>
        <v>0</v>
      </c>
      <c r="AA3742">
        <f t="shared" si="1639"/>
        <v>0</v>
      </c>
      <c r="AB3742">
        <f t="shared" si="1639"/>
        <v>0</v>
      </c>
      <c r="AC3742">
        <f t="shared" si="1635"/>
        <v>0</v>
      </c>
      <c r="AD3742">
        <f t="shared" si="1635"/>
        <v>0</v>
      </c>
      <c r="AE3742">
        <f t="shared" si="1635"/>
        <v>0</v>
      </c>
      <c r="AF3742">
        <f t="shared" si="1635"/>
        <v>0</v>
      </c>
      <c r="AG3742">
        <f t="shared" si="1635"/>
        <v>0</v>
      </c>
      <c r="AH3742">
        <f t="shared" si="1635"/>
        <v>1</v>
      </c>
      <c r="AI3742">
        <f t="shared" si="1635"/>
        <v>0</v>
      </c>
      <c r="AJ3742">
        <f t="shared" ca="1" si="1614"/>
        <v>1</v>
      </c>
      <c r="AK3742">
        <f t="shared" ca="1" si="1624"/>
        <v>0</v>
      </c>
      <c r="AL3742">
        <f t="shared" ca="1" si="1625"/>
        <v>0</v>
      </c>
      <c r="AM3742">
        <f t="shared" ca="1" si="1615"/>
        <v>0</v>
      </c>
      <c r="AN3742">
        <f t="shared" ca="1" si="1626"/>
        <v>0</v>
      </c>
      <c r="AO3742">
        <f t="shared" ca="1" si="1627"/>
        <v>1</v>
      </c>
      <c r="AP3742">
        <f t="shared" ca="1" si="1616"/>
        <v>0</v>
      </c>
      <c r="AQ3742">
        <f t="shared" ca="1" si="1628"/>
        <v>0</v>
      </c>
      <c r="AR3742">
        <f t="shared" ca="1" si="1629"/>
        <v>1</v>
      </c>
      <c r="AS3742">
        <v>1</v>
      </c>
      <c r="AT3742">
        <v>0</v>
      </c>
      <c r="AU3742">
        <f t="shared" ca="1" si="1632"/>
        <v>1</v>
      </c>
      <c r="AV3742">
        <f t="shared" ca="1" si="1632"/>
        <v>0</v>
      </c>
      <c r="AW3742">
        <f t="shared" ca="1" si="1632"/>
        <v>0</v>
      </c>
      <c r="AX3742">
        <v>0</v>
      </c>
    </row>
    <row r="3743" spans="1:50" x14ac:dyDescent="0.25">
      <c r="A3743" s="2">
        <v>42596</v>
      </c>
      <c r="B3743">
        <v>2743</v>
      </c>
      <c r="C3743">
        <v>16</v>
      </c>
      <c r="D3743">
        <f t="shared" ca="1" si="1617"/>
        <v>18.809809979870842</v>
      </c>
      <c r="E3743">
        <f t="shared" ca="1" si="1618"/>
        <v>-2.8098099798708418</v>
      </c>
      <c r="F3743" t="str">
        <f t="shared" ca="1" si="1619"/>
        <v>medium</v>
      </c>
      <c r="G3743">
        <v>1558</v>
      </c>
      <c r="H3743">
        <f t="shared" si="1620"/>
        <v>1558</v>
      </c>
      <c r="I3743">
        <f t="shared" ca="1" si="1621"/>
        <v>1201.331464330716</v>
      </c>
      <c r="J3743">
        <f t="shared" ca="1" si="1622"/>
        <v>356.66853566928398</v>
      </c>
      <c r="K3743" t="str">
        <f t="shared" ca="1" si="1623"/>
        <v>high</v>
      </c>
      <c r="L3743">
        <v>21.2</v>
      </c>
      <c r="M3743" t="str">
        <f t="shared" si="1634"/>
        <v>high</v>
      </c>
      <c r="N3743">
        <f t="shared" si="1636"/>
        <v>8</v>
      </c>
      <c r="O3743">
        <f t="shared" si="1637"/>
        <v>7</v>
      </c>
      <c r="P3743" t="str">
        <f t="shared" si="1638"/>
        <v>neděle</v>
      </c>
      <c r="Q3743">
        <f t="shared" si="1639"/>
        <v>0</v>
      </c>
      <c r="R3743">
        <f t="shared" si="1639"/>
        <v>0</v>
      </c>
      <c r="S3743">
        <f t="shared" si="1639"/>
        <v>0</v>
      </c>
      <c r="T3743">
        <f t="shared" si="1639"/>
        <v>0</v>
      </c>
      <c r="U3743">
        <f t="shared" si="1639"/>
        <v>0</v>
      </c>
      <c r="V3743">
        <f t="shared" si="1639"/>
        <v>0</v>
      </c>
      <c r="W3743">
        <f t="shared" si="1639"/>
        <v>0</v>
      </c>
      <c r="X3743">
        <f t="shared" si="1639"/>
        <v>1</v>
      </c>
      <c r="Y3743">
        <f t="shared" si="1639"/>
        <v>0</v>
      </c>
      <c r="Z3743">
        <f t="shared" si="1639"/>
        <v>0</v>
      </c>
      <c r="AA3743">
        <f t="shared" si="1639"/>
        <v>0</v>
      </c>
      <c r="AB3743">
        <f t="shared" si="1639"/>
        <v>0</v>
      </c>
      <c r="AC3743">
        <f t="shared" si="1635"/>
        <v>0</v>
      </c>
      <c r="AD3743">
        <f t="shared" si="1635"/>
        <v>0</v>
      </c>
      <c r="AE3743">
        <f t="shared" si="1635"/>
        <v>0</v>
      </c>
      <c r="AF3743">
        <f t="shared" si="1635"/>
        <v>0</v>
      </c>
      <c r="AG3743">
        <f t="shared" si="1635"/>
        <v>0</v>
      </c>
      <c r="AH3743">
        <f t="shared" si="1635"/>
        <v>0</v>
      </c>
      <c r="AI3743">
        <f t="shared" si="1635"/>
        <v>1</v>
      </c>
      <c r="AJ3743">
        <f t="shared" ca="1" si="1614"/>
        <v>1</v>
      </c>
      <c r="AK3743">
        <f t="shared" ca="1" si="1624"/>
        <v>0</v>
      </c>
      <c r="AL3743">
        <f t="shared" ca="1" si="1625"/>
        <v>0</v>
      </c>
      <c r="AM3743">
        <f t="shared" ca="1" si="1615"/>
        <v>0</v>
      </c>
      <c r="AN3743">
        <f t="shared" ca="1" si="1626"/>
        <v>0</v>
      </c>
      <c r="AO3743">
        <f t="shared" ca="1" si="1627"/>
        <v>1</v>
      </c>
      <c r="AP3743">
        <f t="shared" ca="1" si="1616"/>
        <v>0</v>
      </c>
      <c r="AQ3743">
        <f t="shared" ca="1" si="1628"/>
        <v>0</v>
      </c>
      <c r="AR3743">
        <f t="shared" ca="1" si="1629"/>
        <v>1</v>
      </c>
      <c r="AS3743">
        <v>0</v>
      </c>
      <c r="AT3743">
        <v>0</v>
      </c>
      <c r="AU3743">
        <f t="shared" ca="1" si="1632"/>
        <v>0</v>
      </c>
      <c r="AV3743">
        <f t="shared" ca="1" si="1632"/>
        <v>1</v>
      </c>
      <c r="AW3743">
        <f t="shared" ca="1" si="1632"/>
        <v>0</v>
      </c>
      <c r="AX3743">
        <v>0</v>
      </c>
    </row>
    <row r="3744" spans="1:50" x14ac:dyDescent="0.25">
      <c r="A3744" s="2">
        <v>42597</v>
      </c>
      <c r="B3744">
        <v>2744</v>
      </c>
      <c r="C3744">
        <v>23</v>
      </c>
      <c r="D3744">
        <f t="shared" ca="1" si="1617"/>
        <v>18.807050434484651</v>
      </c>
      <c r="E3744">
        <f t="shared" ca="1" si="1618"/>
        <v>4.1929495655153488</v>
      </c>
      <c r="F3744" t="str">
        <f t="shared" ca="1" si="1619"/>
        <v>high</v>
      </c>
      <c r="G3744">
        <v>2458</v>
      </c>
      <c r="H3744">
        <f t="shared" si="1620"/>
        <v>2458</v>
      </c>
      <c r="I3744">
        <f t="shared" ca="1" si="1621"/>
        <v>1201.2925283860232</v>
      </c>
      <c r="J3744">
        <f t="shared" ca="1" si="1622"/>
        <v>1256.7074716139768</v>
      </c>
      <c r="K3744" t="str">
        <f t="shared" ca="1" si="1623"/>
        <v>high</v>
      </c>
      <c r="L3744">
        <v>20.3</v>
      </c>
      <c r="M3744" t="str">
        <f t="shared" si="1634"/>
        <v>high</v>
      </c>
      <c r="N3744">
        <f t="shared" si="1636"/>
        <v>8</v>
      </c>
      <c r="O3744">
        <f t="shared" si="1637"/>
        <v>1</v>
      </c>
      <c r="P3744" t="str">
        <f t="shared" si="1638"/>
        <v>pondělí</v>
      </c>
      <c r="Q3744">
        <f t="shared" si="1639"/>
        <v>0</v>
      </c>
      <c r="R3744">
        <f t="shared" si="1639"/>
        <v>0</v>
      </c>
      <c r="S3744">
        <f t="shared" si="1639"/>
        <v>0</v>
      </c>
      <c r="T3744">
        <f t="shared" si="1639"/>
        <v>0</v>
      </c>
      <c r="U3744">
        <f t="shared" si="1639"/>
        <v>0</v>
      </c>
      <c r="V3744">
        <f t="shared" si="1639"/>
        <v>0</v>
      </c>
      <c r="W3744">
        <f t="shared" si="1639"/>
        <v>0</v>
      </c>
      <c r="X3744">
        <f t="shared" si="1639"/>
        <v>1</v>
      </c>
      <c r="Y3744">
        <f t="shared" si="1639"/>
        <v>0</v>
      </c>
      <c r="Z3744">
        <f t="shared" si="1639"/>
        <v>0</v>
      </c>
      <c r="AA3744">
        <f t="shared" si="1639"/>
        <v>0</v>
      </c>
      <c r="AB3744">
        <f t="shared" si="1639"/>
        <v>0</v>
      </c>
      <c r="AC3744">
        <f t="shared" si="1635"/>
        <v>1</v>
      </c>
      <c r="AD3744">
        <f t="shared" si="1635"/>
        <v>0</v>
      </c>
      <c r="AE3744">
        <f t="shared" si="1635"/>
        <v>0</v>
      </c>
      <c r="AF3744">
        <f t="shared" si="1635"/>
        <v>0</v>
      </c>
      <c r="AG3744">
        <f t="shared" si="1635"/>
        <v>0</v>
      </c>
      <c r="AH3744">
        <f t="shared" si="1635"/>
        <v>0</v>
      </c>
      <c r="AI3744">
        <f t="shared" si="1635"/>
        <v>0</v>
      </c>
      <c r="AJ3744">
        <f t="shared" ca="1" si="1614"/>
        <v>1</v>
      </c>
      <c r="AK3744">
        <f t="shared" ca="1" si="1624"/>
        <v>0</v>
      </c>
      <c r="AL3744">
        <f t="shared" ca="1" si="1625"/>
        <v>0</v>
      </c>
      <c r="AM3744">
        <f t="shared" ca="1" si="1615"/>
        <v>0</v>
      </c>
      <c r="AN3744">
        <f t="shared" ca="1" si="1626"/>
        <v>0</v>
      </c>
      <c r="AO3744">
        <f t="shared" ca="1" si="1627"/>
        <v>1</v>
      </c>
      <c r="AP3744">
        <f t="shared" ca="1" si="1616"/>
        <v>0</v>
      </c>
      <c r="AQ3744">
        <f t="shared" ca="1" si="1628"/>
        <v>0</v>
      </c>
      <c r="AR3744">
        <f t="shared" ca="1" si="1629"/>
        <v>1</v>
      </c>
      <c r="AS3744">
        <v>0</v>
      </c>
      <c r="AT3744">
        <v>0</v>
      </c>
      <c r="AU3744">
        <f t="shared" ca="1" si="1632"/>
        <v>0</v>
      </c>
      <c r="AV3744">
        <f t="shared" ca="1" si="1632"/>
        <v>0</v>
      </c>
      <c r="AW3744">
        <f t="shared" ca="1" si="1632"/>
        <v>1</v>
      </c>
      <c r="AX3744">
        <v>0</v>
      </c>
    </row>
    <row r="3745" spans="1:50" x14ac:dyDescent="0.25">
      <c r="A3745" s="2">
        <v>42598</v>
      </c>
      <c r="B3745">
        <v>2745</v>
      </c>
      <c r="C3745">
        <v>14</v>
      </c>
      <c r="D3745">
        <f t="shared" ca="1" si="1617"/>
        <v>18.804286310553643</v>
      </c>
      <c r="E3745">
        <f t="shared" ca="1" si="1618"/>
        <v>-4.8042863105536426</v>
      </c>
      <c r="F3745" t="str">
        <f t="shared" ca="1" si="1619"/>
        <v>low</v>
      </c>
      <c r="G3745">
        <v>1836</v>
      </c>
      <c r="H3745">
        <f t="shared" si="1620"/>
        <v>1836</v>
      </c>
      <c r="I3745">
        <f t="shared" ca="1" si="1621"/>
        <v>1201.2534426890661</v>
      </c>
      <c r="J3745">
        <f t="shared" ca="1" si="1622"/>
        <v>634.74655731093389</v>
      </c>
      <c r="K3745" t="str">
        <f t="shared" ca="1" si="1623"/>
        <v>high</v>
      </c>
      <c r="L3745">
        <v>18.8</v>
      </c>
      <c r="M3745" t="str">
        <f t="shared" si="1634"/>
        <v>high</v>
      </c>
      <c r="N3745">
        <f t="shared" si="1636"/>
        <v>8</v>
      </c>
      <c r="O3745">
        <f t="shared" si="1637"/>
        <v>2</v>
      </c>
      <c r="P3745" t="str">
        <f t="shared" si="1638"/>
        <v>úterý</v>
      </c>
      <c r="Q3745">
        <f t="shared" si="1639"/>
        <v>0</v>
      </c>
      <c r="R3745">
        <f t="shared" si="1639"/>
        <v>0</v>
      </c>
      <c r="S3745">
        <f t="shared" si="1639"/>
        <v>0</v>
      </c>
      <c r="T3745">
        <f t="shared" si="1639"/>
        <v>0</v>
      </c>
      <c r="U3745">
        <f t="shared" si="1639"/>
        <v>0</v>
      </c>
      <c r="V3745">
        <f t="shared" si="1639"/>
        <v>0</v>
      </c>
      <c r="W3745">
        <f t="shared" si="1639"/>
        <v>0</v>
      </c>
      <c r="X3745">
        <f t="shared" si="1639"/>
        <v>1</v>
      </c>
      <c r="Y3745">
        <f t="shared" si="1639"/>
        <v>0</v>
      </c>
      <c r="Z3745">
        <f t="shared" si="1639"/>
        <v>0</v>
      </c>
      <c r="AA3745">
        <f t="shared" si="1639"/>
        <v>0</v>
      </c>
      <c r="AB3745">
        <f t="shared" si="1639"/>
        <v>0</v>
      </c>
      <c r="AC3745">
        <f t="shared" si="1635"/>
        <v>0</v>
      </c>
      <c r="AD3745">
        <f t="shared" si="1635"/>
        <v>1</v>
      </c>
      <c r="AE3745">
        <f t="shared" si="1635"/>
        <v>0</v>
      </c>
      <c r="AF3745">
        <f t="shared" si="1635"/>
        <v>0</v>
      </c>
      <c r="AG3745">
        <f t="shared" si="1635"/>
        <v>0</v>
      </c>
      <c r="AH3745">
        <f t="shared" si="1635"/>
        <v>0</v>
      </c>
      <c r="AI3745">
        <f t="shared" si="1635"/>
        <v>0</v>
      </c>
      <c r="AJ3745">
        <f t="shared" ca="1" si="1614"/>
        <v>1</v>
      </c>
      <c r="AK3745">
        <f t="shared" ca="1" si="1624"/>
        <v>0</v>
      </c>
      <c r="AL3745">
        <f t="shared" ca="1" si="1625"/>
        <v>0</v>
      </c>
      <c r="AM3745">
        <f t="shared" ca="1" si="1615"/>
        <v>0</v>
      </c>
      <c r="AN3745">
        <f t="shared" ca="1" si="1626"/>
        <v>0</v>
      </c>
      <c r="AO3745">
        <f t="shared" ca="1" si="1627"/>
        <v>1</v>
      </c>
      <c r="AP3745">
        <f t="shared" ca="1" si="1616"/>
        <v>0</v>
      </c>
      <c r="AQ3745">
        <f t="shared" ca="1" si="1628"/>
        <v>0</v>
      </c>
      <c r="AR3745">
        <f t="shared" ca="1" si="1629"/>
        <v>1</v>
      </c>
      <c r="AS3745">
        <v>0</v>
      </c>
      <c r="AT3745">
        <v>0</v>
      </c>
      <c r="AU3745">
        <f t="shared" ca="1" si="1632"/>
        <v>1</v>
      </c>
      <c r="AV3745">
        <f t="shared" ca="1" si="1632"/>
        <v>0</v>
      </c>
      <c r="AW3745">
        <f t="shared" ca="1" si="1632"/>
        <v>0</v>
      </c>
      <c r="AX3745">
        <v>0</v>
      </c>
    </row>
    <row r="3746" spans="1:50" x14ac:dyDescent="0.25">
      <c r="A3746" s="2">
        <v>42599</v>
      </c>
      <c r="B3746">
        <v>2746</v>
      </c>
      <c r="C3746">
        <v>23</v>
      </c>
      <c r="D3746">
        <f t="shared" ca="1" si="1617"/>
        <v>18.801517608077823</v>
      </c>
      <c r="E3746">
        <f t="shared" ca="1" si="1618"/>
        <v>4.1984823919221768</v>
      </c>
      <c r="F3746" t="str">
        <f t="shared" ca="1" si="1619"/>
        <v>high</v>
      </c>
      <c r="G3746">
        <v>617</v>
      </c>
      <c r="H3746">
        <f t="shared" si="1620"/>
        <v>617</v>
      </c>
      <c r="I3746">
        <f t="shared" ca="1" si="1621"/>
        <v>1201.2142072398447</v>
      </c>
      <c r="J3746">
        <f t="shared" ca="1" si="1622"/>
        <v>-584.21420723984465</v>
      </c>
      <c r="K3746" t="str">
        <f t="shared" ca="1" si="1623"/>
        <v>low</v>
      </c>
      <c r="L3746">
        <v>18</v>
      </c>
      <c r="M3746" t="str">
        <f t="shared" si="1634"/>
        <v>high</v>
      </c>
      <c r="N3746">
        <f t="shared" si="1636"/>
        <v>8</v>
      </c>
      <c r="O3746">
        <f t="shared" si="1637"/>
        <v>3</v>
      </c>
      <c r="P3746" t="str">
        <f t="shared" si="1638"/>
        <v>středa</v>
      </c>
      <c r="Q3746">
        <f t="shared" si="1639"/>
        <v>0</v>
      </c>
      <c r="R3746">
        <f t="shared" si="1639"/>
        <v>0</v>
      </c>
      <c r="S3746">
        <f t="shared" si="1639"/>
        <v>0</v>
      </c>
      <c r="T3746">
        <f t="shared" si="1639"/>
        <v>0</v>
      </c>
      <c r="U3746">
        <f t="shared" si="1639"/>
        <v>0</v>
      </c>
      <c r="V3746">
        <f t="shared" si="1639"/>
        <v>0</v>
      </c>
      <c r="W3746">
        <f t="shared" si="1639"/>
        <v>0</v>
      </c>
      <c r="X3746">
        <f t="shared" si="1639"/>
        <v>1</v>
      </c>
      <c r="Y3746">
        <f t="shared" si="1639"/>
        <v>0</v>
      </c>
      <c r="Z3746">
        <f t="shared" si="1639"/>
        <v>0</v>
      </c>
      <c r="AA3746">
        <f t="shared" si="1639"/>
        <v>0</v>
      </c>
      <c r="AB3746">
        <f t="shared" si="1639"/>
        <v>0</v>
      </c>
      <c r="AC3746">
        <f t="shared" si="1635"/>
        <v>0</v>
      </c>
      <c r="AD3746">
        <f t="shared" si="1635"/>
        <v>0</v>
      </c>
      <c r="AE3746">
        <f t="shared" si="1635"/>
        <v>1</v>
      </c>
      <c r="AF3746">
        <f t="shared" si="1635"/>
        <v>0</v>
      </c>
      <c r="AG3746">
        <f t="shared" si="1635"/>
        <v>0</v>
      </c>
      <c r="AH3746">
        <f t="shared" si="1635"/>
        <v>0</v>
      </c>
      <c r="AI3746">
        <f t="shared" si="1635"/>
        <v>0</v>
      </c>
      <c r="AJ3746">
        <f t="shared" ca="1" si="1614"/>
        <v>1</v>
      </c>
      <c r="AK3746">
        <f t="shared" ca="1" si="1624"/>
        <v>0</v>
      </c>
      <c r="AL3746">
        <f t="shared" ca="1" si="1625"/>
        <v>0</v>
      </c>
      <c r="AM3746">
        <f t="shared" ca="1" si="1615"/>
        <v>0</v>
      </c>
      <c r="AN3746">
        <f t="shared" ca="1" si="1626"/>
        <v>0</v>
      </c>
      <c r="AO3746">
        <f t="shared" ca="1" si="1627"/>
        <v>1</v>
      </c>
      <c r="AP3746">
        <f t="shared" ca="1" si="1616"/>
        <v>0</v>
      </c>
      <c r="AQ3746">
        <f t="shared" ca="1" si="1628"/>
        <v>0</v>
      </c>
      <c r="AR3746">
        <f t="shared" ca="1" si="1629"/>
        <v>1</v>
      </c>
      <c r="AS3746">
        <v>0</v>
      </c>
      <c r="AT3746">
        <v>0</v>
      </c>
      <c r="AU3746">
        <f t="shared" ca="1" si="1632"/>
        <v>0</v>
      </c>
      <c r="AV3746">
        <f t="shared" ca="1" si="1632"/>
        <v>0</v>
      </c>
      <c r="AW3746">
        <f t="shared" ca="1" si="1632"/>
        <v>1</v>
      </c>
      <c r="AX3746">
        <v>0</v>
      </c>
    </row>
    <row r="3747" spans="1:50" x14ac:dyDescent="0.25">
      <c r="A3747" s="2">
        <v>42600</v>
      </c>
      <c r="B3747">
        <v>2747</v>
      </c>
      <c r="C3747">
        <v>16</v>
      </c>
      <c r="D3747">
        <f t="shared" ca="1" si="1617"/>
        <v>18.798744327057179</v>
      </c>
      <c r="E3747">
        <f t="shared" ca="1" si="1618"/>
        <v>-2.7987443270571788</v>
      </c>
      <c r="F3747" t="str">
        <f t="shared" ca="1" si="1619"/>
        <v>medium</v>
      </c>
      <c r="G3747">
        <v>1139</v>
      </c>
      <c r="H3747">
        <f t="shared" si="1620"/>
        <v>1139</v>
      </c>
      <c r="I3747">
        <f t="shared" ca="1" si="1621"/>
        <v>1201.1748220383593</v>
      </c>
      <c r="J3747">
        <f t="shared" ca="1" si="1622"/>
        <v>-62.174822038359252</v>
      </c>
      <c r="K3747" t="str">
        <f t="shared" ca="1" si="1623"/>
        <v>medium</v>
      </c>
      <c r="L3747">
        <v>17.899999999999999</v>
      </c>
      <c r="M3747" t="str">
        <f t="shared" si="1634"/>
        <v>high</v>
      </c>
      <c r="N3747">
        <f t="shared" si="1636"/>
        <v>8</v>
      </c>
      <c r="O3747">
        <f t="shared" si="1637"/>
        <v>4</v>
      </c>
      <c r="P3747" t="str">
        <f t="shared" si="1638"/>
        <v>čtvrtek</v>
      </c>
      <c r="Q3747">
        <f t="shared" si="1639"/>
        <v>0</v>
      </c>
      <c r="R3747">
        <f t="shared" si="1639"/>
        <v>0</v>
      </c>
      <c r="S3747">
        <f t="shared" si="1639"/>
        <v>0</v>
      </c>
      <c r="T3747">
        <f t="shared" si="1639"/>
        <v>0</v>
      </c>
      <c r="U3747">
        <f t="shared" si="1639"/>
        <v>0</v>
      </c>
      <c r="V3747">
        <f t="shared" si="1639"/>
        <v>0</v>
      </c>
      <c r="W3747">
        <f t="shared" si="1639"/>
        <v>0</v>
      </c>
      <c r="X3747">
        <f t="shared" si="1639"/>
        <v>1</v>
      </c>
      <c r="Y3747">
        <f t="shared" si="1639"/>
        <v>0</v>
      </c>
      <c r="Z3747">
        <f t="shared" si="1639"/>
        <v>0</v>
      </c>
      <c r="AA3747">
        <f t="shared" si="1639"/>
        <v>0</v>
      </c>
      <c r="AB3747">
        <f t="shared" si="1639"/>
        <v>0</v>
      </c>
      <c r="AC3747">
        <f t="shared" si="1635"/>
        <v>0</v>
      </c>
      <c r="AD3747">
        <f t="shared" si="1635"/>
        <v>0</v>
      </c>
      <c r="AE3747">
        <f t="shared" si="1635"/>
        <v>0</v>
      </c>
      <c r="AF3747">
        <f t="shared" si="1635"/>
        <v>1</v>
      </c>
      <c r="AG3747">
        <f t="shared" si="1635"/>
        <v>0</v>
      </c>
      <c r="AH3747">
        <f t="shared" si="1635"/>
        <v>0</v>
      </c>
      <c r="AI3747">
        <f t="shared" si="1635"/>
        <v>0</v>
      </c>
      <c r="AJ3747">
        <f t="shared" ca="1" si="1614"/>
        <v>1</v>
      </c>
      <c r="AK3747">
        <f t="shared" ca="1" si="1624"/>
        <v>0</v>
      </c>
      <c r="AL3747">
        <f t="shared" ca="1" si="1625"/>
        <v>0</v>
      </c>
      <c r="AM3747">
        <f t="shared" ca="1" si="1615"/>
        <v>0</v>
      </c>
      <c r="AN3747">
        <f t="shared" ca="1" si="1626"/>
        <v>0</v>
      </c>
      <c r="AO3747">
        <f t="shared" ca="1" si="1627"/>
        <v>1</v>
      </c>
      <c r="AP3747">
        <f t="shared" ca="1" si="1616"/>
        <v>0</v>
      </c>
      <c r="AQ3747">
        <f t="shared" ca="1" si="1628"/>
        <v>0</v>
      </c>
      <c r="AR3747">
        <f t="shared" ca="1" si="1629"/>
        <v>1</v>
      </c>
      <c r="AS3747">
        <v>0</v>
      </c>
      <c r="AT3747">
        <v>0</v>
      </c>
      <c r="AU3747">
        <f t="shared" ca="1" si="1632"/>
        <v>0</v>
      </c>
      <c r="AV3747">
        <f t="shared" ca="1" si="1632"/>
        <v>1</v>
      </c>
      <c r="AW3747">
        <f t="shared" ca="1" si="1632"/>
        <v>0</v>
      </c>
      <c r="AX3747">
        <v>0</v>
      </c>
    </row>
    <row r="3748" spans="1:50" x14ac:dyDescent="0.25">
      <c r="A3748" s="2">
        <v>42601</v>
      </c>
      <c r="B3748">
        <v>2748</v>
      </c>
      <c r="C3748">
        <v>25</v>
      </c>
      <c r="D3748">
        <f t="shared" ca="1" si="1617"/>
        <v>18.795966467491731</v>
      </c>
      <c r="E3748">
        <f t="shared" ca="1" si="1618"/>
        <v>6.2040335325082694</v>
      </c>
      <c r="F3748" t="str">
        <f t="shared" ca="1" si="1619"/>
        <v>high</v>
      </c>
      <c r="G3748">
        <v>1020</v>
      </c>
      <c r="H3748">
        <f t="shared" si="1620"/>
        <v>1020</v>
      </c>
      <c r="I3748">
        <f t="shared" ca="1" si="1621"/>
        <v>1201.1352870846099</v>
      </c>
      <c r="J3748">
        <f t="shared" ca="1" si="1622"/>
        <v>-181.1352870846099</v>
      </c>
      <c r="K3748" t="str">
        <f t="shared" ca="1" si="1623"/>
        <v>medium</v>
      </c>
      <c r="L3748">
        <v>19.5</v>
      </c>
      <c r="M3748" t="str">
        <f t="shared" si="1634"/>
        <v>high</v>
      </c>
      <c r="N3748">
        <f t="shared" si="1636"/>
        <v>8</v>
      </c>
      <c r="O3748">
        <f t="shared" si="1637"/>
        <v>5</v>
      </c>
      <c r="P3748" t="str">
        <f t="shared" si="1638"/>
        <v>pátek</v>
      </c>
      <c r="Q3748">
        <f t="shared" si="1639"/>
        <v>0</v>
      </c>
      <c r="R3748">
        <f t="shared" si="1639"/>
        <v>0</v>
      </c>
      <c r="S3748">
        <f t="shared" si="1639"/>
        <v>0</v>
      </c>
      <c r="T3748">
        <f t="shared" si="1639"/>
        <v>0</v>
      </c>
      <c r="U3748">
        <f t="shared" si="1639"/>
        <v>0</v>
      </c>
      <c r="V3748">
        <f t="shared" si="1639"/>
        <v>0</v>
      </c>
      <c r="W3748">
        <f t="shared" si="1639"/>
        <v>0</v>
      </c>
      <c r="X3748">
        <f t="shared" si="1639"/>
        <v>1</v>
      </c>
      <c r="Y3748">
        <f t="shared" si="1639"/>
        <v>0</v>
      </c>
      <c r="Z3748">
        <f t="shared" si="1639"/>
        <v>0</v>
      </c>
      <c r="AA3748">
        <f t="shared" si="1639"/>
        <v>0</v>
      </c>
      <c r="AB3748">
        <f t="shared" si="1639"/>
        <v>0</v>
      </c>
      <c r="AC3748">
        <f t="shared" si="1635"/>
        <v>0</v>
      </c>
      <c r="AD3748">
        <f t="shared" si="1635"/>
        <v>0</v>
      </c>
      <c r="AE3748">
        <f t="shared" si="1635"/>
        <v>0</v>
      </c>
      <c r="AF3748">
        <f t="shared" si="1635"/>
        <v>0</v>
      </c>
      <c r="AG3748">
        <f t="shared" si="1635"/>
        <v>1</v>
      </c>
      <c r="AH3748">
        <f t="shared" si="1635"/>
        <v>0</v>
      </c>
      <c r="AI3748">
        <f t="shared" si="1635"/>
        <v>0</v>
      </c>
      <c r="AJ3748">
        <f t="shared" ca="1" si="1614"/>
        <v>1</v>
      </c>
      <c r="AK3748">
        <f t="shared" ca="1" si="1624"/>
        <v>0</v>
      </c>
      <c r="AL3748">
        <f t="shared" ca="1" si="1625"/>
        <v>0</v>
      </c>
      <c r="AM3748">
        <f t="shared" ca="1" si="1615"/>
        <v>0</v>
      </c>
      <c r="AN3748">
        <f t="shared" ca="1" si="1626"/>
        <v>0</v>
      </c>
      <c r="AO3748">
        <f t="shared" ca="1" si="1627"/>
        <v>1</v>
      </c>
      <c r="AP3748">
        <f t="shared" ca="1" si="1616"/>
        <v>0</v>
      </c>
      <c r="AQ3748">
        <f t="shared" ca="1" si="1628"/>
        <v>0</v>
      </c>
      <c r="AR3748">
        <f t="shared" ca="1" si="1629"/>
        <v>1</v>
      </c>
      <c r="AS3748">
        <v>0</v>
      </c>
      <c r="AT3748">
        <v>0</v>
      </c>
      <c r="AU3748">
        <f t="shared" ca="1" si="1632"/>
        <v>0</v>
      </c>
      <c r="AV3748">
        <f t="shared" ca="1" si="1632"/>
        <v>0</v>
      </c>
      <c r="AW3748">
        <f t="shared" ca="1" si="1632"/>
        <v>1</v>
      </c>
      <c r="AX3748">
        <v>0</v>
      </c>
    </row>
    <row r="3749" spans="1:50" x14ac:dyDescent="0.25">
      <c r="A3749" s="2">
        <v>42602</v>
      </c>
      <c r="B3749">
        <v>2749</v>
      </c>
      <c r="C3749">
        <v>20</v>
      </c>
      <c r="D3749">
        <f t="shared" ca="1" si="1617"/>
        <v>18.793184029381457</v>
      </c>
      <c r="E3749">
        <f t="shared" ca="1" si="1618"/>
        <v>1.2068159706185426</v>
      </c>
      <c r="F3749" t="str">
        <f t="shared" ca="1" si="1619"/>
        <v>medium</v>
      </c>
      <c r="G3749">
        <v>1364</v>
      </c>
      <c r="H3749">
        <f t="shared" si="1620"/>
        <v>1364</v>
      </c>
      <c r="I3749">
        <f t="shared" ca="1" si="1621"/>
        <v>1201.0956023785961</v>
      </c>
      <c r="J3749">
        <f t="shared" ca="1" si="1622"/>
        <v>162.90439762140386</v>
      </c>
      <c r="K3749" t="str">
        <f t="shared" ca="1" si="1623"/>
        <v>high</v>
      </c>
      <c r="L3749">
        <v>21.4</v>
      </c>
      <c r="M3749" t="str">
        <f t="shared" si="1634"/>
        <v>high</v>
      </c>
      <c r="N3749">
        <f t="shared" si="1636"/>
        <v>8</v>
      </c>
      <c r="O3749">
        <f t="shared" si="1637"/>
        <v>6</v>
      </c>
      <c r="P3749" t="str">
        <f t="shared" si="1638"/>
        <v>sobota</v>
      </c>
      <c r="Q3749">
        <f t="shared" si="1639"/>
        <v>0</v>
      </c>
      <c r="R3749">
        <f t="shared" si="1639"/>
        <v>0</v>
      </c>
      <c r="S3749">
        <f t="shared" si="1639"/>
        <v>0</v>
      </c>
      <c r="T3749">
        <f t="shared" si="1639"/>
        <v>0</v>
      </c>
      <c r="U3749">
        <f t="shared" si="1639"/>
        <v>0</v>
      </c>
      <c r="V3749">
        <f t="shared" si="1639"/>
        <v>0</v>
      </c>
      <c r="W3749">
        <f t="shared" si="1639"/>
        <v>0</v>
      </c>
      <c r="X3749">
        <f t="shared" si="1639"/>
        <v>1</v>
      </c>
      <c r="Y3749">
        <f t="shared" si="1639"/>
        <v>0</v>
      </c>
      <c r="Z3749">
        <f t="shared" si="1639"/>
        <v>0</v>
      </c>
      <c r="AA3749">
        <f t="shared" si="1639"/>
        <v>0</v>
      </c>
      <c r="AB3749">
        <f t="shared" si="1639"/>
        <v>0</v>
      </c>
      <c r="AC3749">
        <f t="shared" si="1635"/>
        <v>0</v>
      </c>
      <c r="AD3749">
        <f t="shared" si="1635"/>
        <v>0</v>
      </c>
      <c r="AE3749">
        <f t="shared" si="1635"/>
        <v>0</v>
      </c>
      <c r="AF3749">
        <f t="shared" si="1635"/>
        <v>0</v>
      </c>
      <c r="AG3749">
        <f t="shared" si="1635"/>
        <v>0</v>
      </c>
      <c r="AH3749">
        <f t="shared" si="1635"/>
        <v>1</v>
      </c>
      <c r="AI3749">
        <f t="shared" si="1635"/>
        <v>0</v>
      </c>
      <c r="AJ3749">
        <f t="shared" ca="1" si="1614"/>
        <v>1</v>
      </c>
      <c r="AK3749">
        <f t="shared" ca="1" si="1624"/>
        <v>0</v>
      </c>
      <c r="AL3749">
        <f t="shared" ca="1" si="1625"/>
        <v>0</v>
      </c>
      <c r="AM3749">
        <f t="shared" ca="1" si="1615"/>
        <v>0</v>
      </c>
      <c r="AN3749">
        <f t="shared" ca="1" si="1626"/>
        <v>0</v>
      </c>
      <c r="AO3749">
        <f t="shared" ca="1" si="1627"/>
        <v>1</v>
      </c>
      <c r="AP3749">
        <f t="shared" ca="1" si="1616"/>
        <v>0</v>
      </c>
      <c r="AQ3749">
        <f t="shared" ca="1" si="1628"/>
        <v>0</v>
      </c>
      <c r="AR3749">
        <f t="shared" ca="1" si="1629"/>
        <v>1</v>
      </c>
      <c r="AS3749">
        <v>0</v>
      </c>
      <c r="AT3749">
        <v>0</v>
      </c>
      <c r="AU3749">
        <f t="shared" ca="1" si="1632"/>
        <v>0</v>
      </c>
      <c r="AV3749">
        <f t="shared" ca="1" si="1632"/>
        <v>1</v>
      </c>
      <c r="AW3749">
        <f t="shared" ca="1" si="1632"/>
        <v>0</v>
      </c>
      <c r="AX3749">
        <v>0</v>
      </c>
    </row>
    <row r="3750" spans="1:50" x14ac:dyDescent="0.25">
      <c r="A3750" s="2">
        <v>42603</v>
      </c>
      <c r="B3750">
        <v>2750</v>
      </c>
      <c r="C3750">
        <v>17</v>
      </c>
      <c r="D3750">
        <f t="shared" ca="1" si="1617"/>
        <v>18.790397012726373</v>
      </c>
      <c r="E3750">
        <f t="shared" ca="1" si="1618"/>
        <v>-1.7903970127263733</v>
      </c>
      <c r="F3750" t="str">
        <f t="shared" ca="1" si="1619"/>
        <v>medium</v>
      </c>
      <c r="G3750">
        <v>1096</v>
      </c>
      <c r="H3750">
        <f t="shared" si="1620"/>
        <v>1096</v>
      </c>
      <c r="I3750">
        <f t="shared" ca="1" si="1621"/>
        <v>1201.0557679203184</v>
      </c>
      <c r="J3750">
        <f t="shared" ca="1" si="1622"/>
        <v>-105.05576792031843</v>
      </c>
      <c r="K3750" t="str">
        <f t="shared" ca="1" si="1623"/>
        <v>medium</v>
      </c>
      <c r="L3750">
        <v>18.399999999999999</v>
      </c>
      <c r="M3750" t="str">
        <f t="shared" si="1634"/>
        <v>high</v>
      </c>
      <c r="N3750">
        <f t="shared" si="1636"/>
        <v>8</v>
      </c>
      <c r="O3750">
        <f t="shared" si="1637"/>
        <v>7</v>
      </c>
      <c r="P3750" t="str">
        <f t="shared" si="1638"/>
        <v>neděle</v>
      </c>
      <c r="Q3750">
        <f t="shared" si="1639"/>
        <v>0</v>
      </c>
      <c r="R3750">
        <f t="shared" si="1639"/>
        <v>0</v>
      </c>
      <c r="S3750">
        <f t="shared" si="1639"/>
        <v>0</v>
      </c>
      <c r="T3750">
        <f t="shared" si="1639"/>
        <v>0</v>
      </c>
      <c r="U3750">
        <f t="shared" si="1639"/>
        <v>0</v>
      </c>
      <c r="V3750">
        <f t="shared" si="1639"/>
        <v>0</v>
      </c>
      <c r="W3750">
        <f t="shared" si="1639"/>
        <v>0</v>
      </c>
      <c r="X3750">
        <f t="shared" si="1639"/>
        <v>1</v>
      </c>
      <c r="Y3750">
        <f t="shared" si="1639"/>
        <v>0</v>
      </c>
      <c r="Z3750">
        <f t="shared" si="1639"/>
        <v>0</v>
      </c>
      <c r="AA3750">
        <f t="shared" si="1639"/>
        <v>0</v>
      </c>
      <c r="AB3750">
        <f t="shared" si="1639"/>
        <v>0</v>
      </c>
      <c r="AC3750">
        <f t="shared" si="1635"/>
        <v>0</v>
      </c>
      <c r="AD3750">
        <f t="shared" si="1635"/>
        <v>0</v>
      </c>
      <c r="AE3750">
        <f t="shared" si="1635"/>
        <v>0</v>
      </c>
      <c r="AF3750">
        <f t="shared" si="1635"/>
        <v>0</v>
      </c>
      <c r="AG3750">
        <f t="shared" si="1635"/>
        <v>0</v>
      </c>
      <c r="AH3750">
        <f t="shared" si="1635"/>
        <v>0</v>
      </c>
      <c r="AI3750">
        <f t="shared" si="1635"/>
        <v>1</v>
      </c>
      <c r="AJ3750">
        <f t="shared" ca="1" si="1614"/>
        <v>1</v>
      </c>
      <c r="AK3750">
        <f t="shared" ca="1" si="1624"/>
        <v>0</v>
      </c>
      <c r="AL3750">
        <f t="shared" ca="1" si="1625"/>
        <v>0</v>
      </c>
      <c r="AM3750">
        <f t="shared" ca="1" si="1615"/>
        <v>0</v>
      </c>
      <c r="AN3750">
        <f t="shared" ca="1" si="1626"/>
        <v>0</v>
      </c>
      <c r="AO3750">
        <f t="shared" ca="1" si="1627"/>
        <v>1</v>
      </c>
      <c r="AP3750">
        <f t="shared" ca="1" si="1616"/>
        <v>0</v>
      </c>
      <c r="AQ3750">
        <f t="shared" ca="1" si="1628"/>
        <v>0</v>
      </c>
      <c r="AR3750">
        <f t="shared" ca="1" si="1629"/>
        <v>1</v>
      </c>
      <c r="AS3750">
        <v>1</v>
      </c>
      <c r="AT3750">
        <v>1</v>
      </c>
      <c r="AU3750">
        <f t="shared" ca="1" si="1632"/>
        <v>0</v>
      </c>
      <c r="AV3750">
        <f t="shared" ca="1" si="1632"/>
        <v>1</v>
      </c>
      <c r="AW3750">
        <f t="shared" ca="1" si="1632"/>
        <v>0</v>
      </c>
      <c r="AX3750">
        <v>0</v>
      </c>
    </row>
    <row r="3751" spans="1:50" x14ac:dyDescent="0.25">
      <c r="A3751" s="2">
        <v>42604</v>
      </c>
      <c r="B3751">
        <v>2751</v>
      </c>
      <c r="C3751">
        <v>19</v>
      </c>
      <c r="D3751">
        <f t="shared" ca="1" si="1617"/>
        <v>18.787605417526471</v>
      </c>
      <c r="E3751">
        <f t="shared" ca="1" si="1618"/>
        <v>0.21239458247352871</v>
      </c>
      <c r="F3751" t="str">
        <f t="shared" ca="1" si="1619"/>
        <v>medium</v>
      </c>
      <c r="G3751">
        <v>991</v>
      </c>
      <c r="H3751">
        <f t="shared" si="1620"/>
        <v>991</v>
      </c>
      <c r="I3751">
        <f t="shared" ca="1" si="1621"/>
        <v>1201.0157837097765</v>
      </c>
      <c r="J3751">
        <f t="shared" ca="1" si="1622"/>
        <v>-210.01578370977654</v>
      </c>
      <c r="K3751" t="str">
        <f t="shared" ca="1" si="1623"/>
        <v>medium</v>
      </c>
      <c r="L3751">
        <v>17.7</v>
      </c>
      <c r="M3751" t="str">
        <f t="shared" si="1634"/>
        <v>high</v>
      </c>
      <c r="N3751">
        <f t="shared" si="1636"/>
        <v>8</v>
      </c>
      <c r="O3751">
        <f t="shared" si="1637"/>
        <v>1</v>
      </c>
      <c r="P3751" t="str">
        <f t="shared" si="1638"/>
        <v>pondělí</v>
      </c>
      <c r="Q3751">
        <f t="shared" si="1639"/>
        <v>0</v>
      </c>
      <c r="R3751">
        <f t="shared" si="1639"/>
        <v>0</v>
      </c>
      <c r="S3751">
        <f t="shared" si="1639"/>
        <v>0</v>
      </c>
      <c r="T3751">
        <f t="shared" si="1639"/>
        <v>0</v>
      </c>
      <c r="U3751">
        <f t="shared" si="1639"/>
        <v>0</v>
      </c>
      <c r="V3751">
        <f t="shared" si="1639"/>
        <v>0</v>
      </c>
      <c r="W3751">
        <f t="shared" si="1639"/>
        <v>0</v>
      </c>
      <c r="X3751">
        <f t="shared" si="1639"/>
        <v>1</v>
      </c>
      <c r="Y3751">
        <f t="shared" si="1639"/>
        <v>0</v>
      </c>
      <c r="Z3751">
        <f t="shared" si="1639"/>
        <v>0</v>
      </c>
      <c r="AA3751">
        <f t="shared" si="1639"/>
        <v>0</v>
      </c>
      <c r="AB3751">
        <f t="shared" si="1639"/>
        <v>0</v>
      </c>
      <c r="AC3751">
        <f t="shared" si="1635"/>
        <v>1</v>
      </c>
      <c r="AD3751">
        <f t="shared" si="1635"/>
        <v>0</v>
      </c>
      <c r="AE3751">
        <f t="shared" si="1635"/>
        <v>0</v>
      </c>
      <c r="AF3751">
        <f t="shared" si="1635"/>
        <v>0</v>
      </c>
      <c r="AG3751">
        <f t="shared" si="1635"/>
        <v>0</v>
      </c>
      <c r="AH3751">
        <f t="shared" si="1635"/>
        <v>0</v>
      </c>
      <c r="AI3751">
        <f t="shared" si="1635"/>
        <v>0</v>
      </c>
      <c r="AJ3751">
        <f t="shared" ca="1" si="1614"/>
        <v>1</v>
      </c>
      <c r="AK3751">
        <f t="shared" ca="1" si="1624"/>
        <v>0</v>
      </c>
      <c r="AL3751">
        <f t="shared" ca="1" si="1625"/>
        <v>0</v>
      </c>
      <c r="AM3751">
        <f t="shared" ca="1" si="1615"/>
        <v>0</v>
      </c>
      <c r="AN3751">
        <f t="shared" ca="1" si="1626"/>
        <v>0</v>
      </c>
      <c r="AO3751">
        <f t="shared" ca="1" si="1627"/>
        <v>1</v>
      </c>
      <c r="AP3751">
        <f t="shared" ca="1" si="1616"/>
        <v>0</v>
      </c>
      <c r="AQ3751">
        <f t="shared" ca="1" si="1628"/>
        <v>0</v>
      </c>
      <c r="AR3751">
        <f t="shared" ca="1" si="1629"/>
        <v>1</v>
      </c>
      <c r="AS3751">
        <v>1</v>
      </c>
      <c r="AT3751">
        <v>0</v>
      </c>
      <c r="AU3751">
        <f t="shared" ca="1" si="1632"/>
        <v>0</v>
      </c>
      <c r="AV3751">
        <f t="shared" ca="1" si="1632"/>
        <v>1</v>
      </c>
      <c r="AW3751">
        <f t="shared" ca="1" si="1632"/>
        <v>0</v>
      </c>
      <c r="AX3751">
        <v>0</v>
      </c>
    </row>
    <row r="3752" spans="1:50" x14ac:dyDescent="0.25">
      <c r="A3752" s="2">
        <v>42605</v>
      </c>
      <c r="B3752">
        <v>2752</v>
      </c>
      <c r="C3752">
        <v>19</v>
      </c>
      <c r="D3752">
        <f t="shared" ca="1" si="1617"/>
        <v>18.784809243781758</v>
      </c>
      <c r="E3752">
        <f t="shared" ca="1" si="1618"/>
        <v>0.21519075621824157</v>
      </c>
      <c r="F3752" t="str">
        <f t="shared" ca="1" si="1619"/>
        <v>medium</v>
      </c>
      <c r="G3752">
        <v>917</v>
      </c>
      <c r="H3752">
        <f t="shared" si="1620"/>
        <v>917</v>
      </c>
      <c r="I3752">
        <f t="shared" ca="1" si="1621"/>
        <v>1200.9756497469705</v>
      </c>
      <c r="J3752">
        <f t="shared" ca="1" si="1622"/>
        <v>-283.97564974697048</v>
      </c>
      <c r="K3752" t="str">
        <f t="shared" ca="1" si="1623"/>
        <v>medium</v>
      </c>
      <c r="L3752">
        <v>19.3</v>
      </c>
      <c r="M3752" t="str">
        <f t="shared" si="1634"/>
        <v>high</v>
      </c>
      <c r="N3752">
        <f t="shared" si="1636"/>
        <v>8</v>
      </c>
      <c r="O3752">
        <f t="shared" si="1637"/>
        <v>2</v>
      </c>
      <c r="P3752" t="str">
        <f t="shared" si="1638"/>
        <v>úterý</v>
      </c>
      <c r="Q3752">
        <f t="shared" si="1639"/>
        <v>0</v>
      </c>
      <c r="R3752">
        <f t="shared" si="1639"/>
        <v>0</v>
      </c>
      <c r="S3752">
        <f t="shared" si="1639"/>
        <v>0</v>
      </c>
      <c r="T3752">
        <f t="shared" si="1639"/>
        <v>0</v>
      </c>
      <c r="U3752">
        <f t="shared" si="1639"/>
        <v>0</v>
      </c>
      <c r="V3752">
        <f t="shared" si="1639"/>
        <v>0</v>
      </c>
      <c r="W3752">
        <f t="shared" si="1639"/>
        <v>0</v>
      </c>
      <c r="X3752">
        <f t="shared" si="1639"/>
        <v>1</v>
      </c>
      <c r="Y3752">
        <f t="shared" si="1639"/>
        <v>0</v>
      </c>
      <c r="Z3752">
        <f t="shared" si="1639"/>
        <v>0</v>
      </c>
      <c r="AA3752">
        <f t="shared" si="1639"/>
        <v>0</v>
      </c>
      <c r="AB3752">
        <f t="shared" si="1639"/>
        <v>0</v>
      </c>
      <c r="AC3752">
        <f t="shared" si="1635"/>
        <v>0</v>
      </c>
      <c r="AD3752">
        <f t="shared" si="1635"/>
        <v>1</v>
      </c>
      <c r="AE3752">
        <f t="shared" si="1635"/>
        <v>0</v>
      </c>
      <c r="AF3752">
        <f t="shared" si="1635"/>
        <v>0</v>
      </c>
      <c r="AG3752">
        <f t="shared" si="1635"/>
        <v>0</v>
      </c>
      <c r="AH3752">
        <f t="shared" si="1635"/>
        <v>0</v>
      </c>
      <c r="AI3752">
        <f t="shared" si="1635"/>
        <v>0</v>
      </c>
      <c r="AJ3752">
        <f t="shared" ca="1" si="1614"/>
        <v>1</v>
      </c>
      <c r="AK3752">
        <f t="shared" ca="1" si="1624"/>
        <v>0</v>
      </c>
      <c r="AL3752">
        <f t="shared" ca="1" si="1625"/>
        <v>0</v>
      </c>
      <c r="AM3752">
        <f t="shared" ca="1" si="1615"/>
        <v>0</v>
      </c>
      <c r="AN3752">
        <f t="shared" ca="1" si="1626"/>
        <v>0</v>
      </c>
      <c r="AO3752">
        <f t="shared" ca="1" si="1627"/>
        <v>1</v>
      </c>
      <c r="AP3752">
        <f t="shared" ca="1" si="1616"/>
        <v>0</v>
      </c>
      <c r="AQ3752">
        <f t="shared" ca="1" si="1628"/>
        <v>0</v>
      </c>
      <c r="AR3752">
        <f t="shared" ca="1" si="1629"/>
        <v>1</v>
      </c>
      <c r="AS3752">
        <v>0</v>
      </c>
      <c r="AT3752">
        <v>0</v>
      </c>
      <c r="AU3752">
        <f t="shared" ca="1" si="1632"/>
        <v>0</v>
      </c>
      <c r="AV3752">
        <f t="shared" ca="1" si="1632"/>
        <v>1</v>
      </c>
      <c r="AW3752">
        <f t="shared" ca="1" si="1632"/>
        <v>0</v>
      </c>
      <c r="AX3752">
        <v>0</v>
      </c>
    </row>
    <row r="3753" spans="1:50" x14ac:dyDescent="0.25">
      <c r="A3753" s="2">
        <v>42606</v>
      </c>
      <c r="B3753">
        <v>2753</v>
      </c>
      <c r="C3753">
        <v>25</v>
      </c>
      <c r="D3753">
        <f t="shared" ca="1" si="1617"/>
        <v>18.782008491492228</v>
      </c>
      <c r="E3753">
        <f t="shared" ca="1" si="1618"/>
        <v>6.2179915085077724</v>
      </c>
      <c r="F3753" t="str">
        <f t="shared" ca="1" si="1619"/>
        <v>high</v>
      </c>
      <c r="G3753">
        <v>1893</v>
      </c>
      <c r="H3753">
        <f t="shared" si="1620"/>
        <v>1893</v>
      </c>
      <c r="I3753">
        <f t="shared" ca="1" si="1621"/>
        <v>1200.9353660319002</v>
      </c>
      <c r="J3753">
        <f t="shared" ca="1" si="1622"/>
        <v>692.06463396809977</v>
      </c>
      <c r="K3753" t="str">
        <f t="shared" ca="1" si="1623"/>
        <v>high</v>
      </c>
      <c r="L3753">
        <v>20.2</v>
      </c>
      <c r="M3753" t="str">
        <f t="shared" si="1634"/>
        <v>high</v>
      </c>
      <c r="N3753">
        <f t="shared" si="1636"/>
        <v>8</v>
      </c>
      <c r="O3753">
        <f t="shared" si="1637"/>
        <v>3</v>
      </c>
      <c r="P3753" t="str">
        <f t="shared" si="1638"/>
        <v>středa</v>
      </c>
      <c r="Q3753">
        <f t="shared" si="1639"/>
        <v>0</v>
      </c>
      <c r="R3753">
        <f t="shared" si="1639"/>
        <v>0</v>
      </c>
      <c r="S3753">
        <f t="shared" si="1639"/>
        <v>0</v>
      </c>
      <c r="T3753">
        <f t="shared" si="1639"/>
        <v>0</v>
      </c>
      <c r="U3753">
        <f t="shared" si="1639"/>
        <v>0</v>
      </c>
      <c r="V3753">
        <f t="shared" si="1639"/>
        <v>0</v>
      </c>
      <c r="W3753">
        <f t="shared" si="1639"/>
        <v>0</v>
      </c>
      <c r="X3753">
        <f t="shared" si="1639"/>
        <v>1</v>
      </c>
      <c r="Y3753">
        <f t="shared" si="1639"/>
        <v>0</v>
      </c>
      <c r="Z3753">
        <f t="shared" si="1639"/>
        <v>0</v>
      </c>
      <c r="AA3753">
        <f t="shared" si="1639"/>
        <v>0</v>
      </c>
      <c r="AB3753">
        <f t="shared" si="1639"/>
        <v>0</v>
      </c>
      <c r="AC3753">
        <f t="shared" si="1635"/>
        <v>0</v>
      </c>
      <c r="AD3753">
        <f t="shared" si="1635"/>
        <v>0</v>
      </c>
      <c r="AE3753">
        <f t="shared" si="1635"/>
        <v>1</v>
      </c>
      <c r="AF3753">
        <f t="shared" si="1635"/>
        <v>0</v>
      </c>
      <c r="AG3753">
        <f t="shared" si="1635"/>
        <v>0</v>
      </c>
      <c r="AH3753">
        <f t="shared" si="1635"/>
        <v>0</v>
      </c>
      <c r="AI3753">
        <f t="shared" si="1635"/>
        <v>0</v>
      </c>
      <c r="AJ3753">
        <f t="shared" ref="AJ3753:AJ3816" ca="1" si="1640">VLOOKUP(INDIRECT($AJ$590&amp;ROW($A3753)+AJ$591),$F$17:$I$19,AJ$592+1,0)</f>
        <v>1</v>
      </c>
      <c r="AK3753">
        <f t="shared" ca="1" si="1624"/>
        <v>0</v>
      </c>
      <c r="AL3753">
        <f t="shared" ca="1" si="1625"/>
        <v>0</v>
      </c>
      <c r="AM3753">
        <f t="shared" ref="AM3753:AM3816" ca="1" si="1641">VLOOKUP(INDIRECT($AJ$590&amp;ROW($A3753)+AM$591),$F$17:$I$19,AM$592+1,0)</f>
        <v>0</v>
      </c>
      <c r="AN3753">
        <f t="shared" ca="1" si="1626"/>
        <v>0</v>
      </c>
      <c r="AO3753">
        <f t="shared" ca="1" si="1627"/>
        <v>1</v>
      </c>
      <c r="AP3753">
        <f t="shared" ref="AP3753:AP3816" ca="1" si="1642">VLOOKUP(INDIRECT($AJ$590&amp;ROW($A3753)+AP$591),$F$17:$I$19,AP$592+1,0)</f>
        <v>0</v>
      </c>
      <c r="AQ3753">
        <f t="shared" ca="1" si="1628"/>
        <v>0</v>
      </c>
      <c r="AR3753">
        <f t="shared" ca="1" si="1629"/>
        <v>1</v>
      </c>
      <c r="AS3753">
        <v>0</v>
      </c>
      <c r="AT3753">
        <v>0</v>
      </c>
      <c r="AU3753">
        <f t="shared" ca="1" si="1632"/>
        <v>0</v>
      </c>
      <c r="AV3753">
        <f t="shared" ca="1" si="1632"/>
        <v>0</v>
      </c>
      <c r="AW3753">
        <f t="shared" ca="1" si="1632"/>
        <v>1</v>
      </c>
      <c r="AX3753">
        <v>0</v>
      </c>
    </row>
    <row r="3754" spans="1:50" x14ac:dyDescent="0.25">
      <c r="A3754" s="2">
        <v>42607</v>
      </c>
      <c r="B3754">
        <v>2754</v>
      </c>
      <c r="C3754">
        <v>24</v>
      </c>
      <c r="D3754">
        <f t="shared" ca="1" si="1617"/>
        <v>18.779203160657879</v>
      </c>
      <c r="E3754">
        <f t="shared" ca="1" si="1618"/>
        <v>5.2207968393421211</v>
      </c>
      <c r="F3754" t="str">
        <f t="shared" ca="1" si="1619"/>
        <v>high</v>
      </c>
      <c r="G3754">
        <v>1492</v>
      </c>
      <c r="H3754">
        <f t="shared" si="1620"/>
        <v>1492</v>
      </c>
      <c r="I3754">
        <f t="shared" ca="1" si="1621"/>
        <v>1200.894932564566</v>
      </c>
      <c r="J3754">
        <f t="shared" ca="1" si="1622"/>
        <v>291.10506743543397</v>
      </c>
      <c r="K3754" t="str">
        <f t="shared" ca="1" si="1623"/>
        <v>high</v>
      </c>
      <c r="L3754">
        <v>20.100000000000001</v>
      </c>
      <c r="M3754" t="str">
        <f t="shared" si="1634"/>
        <v>high</v>
      </c>
      <c r="N3754">
        <f t="shared" si="1636"/>
        <v>8</v>
      </c>
      <c r="O3754">
        <f t="shared" si="1637"/>
        <v>4</v>
      </c>
      <c r="P3754" t="str">
        <f t="shared" si="1638"/>
        <v>čtvrtek</v>
      </c>
      <c r="Q3754">
        <f t="shared" si="1639"/>
        <v>0</v>
      </c>
      <c r="R3754">
        <f t="shared" si="1639"/>
        <v>0</v>
      </c>
      <c r="S3754">
        <f t="shared" si="1639"/>
        <v>0</v>
      </c>
      <c r="T3754">
        <f t="shared" si="1639"/>
        <v>0</v>
      </c>
      <c r="U3754">
        <f t="shared" si="1639"/>
        <v>0</v>
      </c>
      <c r="V3754">
        <f t="shared" si="1639"/>
        <v>0</v>
      </c>
      <c r="W3754">
        <f t="shared" si="1639"/>
        <v>0</v>
      </c>
      <c r="X3754">
        <f t="shared" si="1639"/>
        <v>1</v>
      </c>
      <c r="Y3754">
        <f t="shared" si="1639"/>
        <v>0</v>
      </c>
      <c r="Z3754">
        <f t="shared" si="1639"/>
        <v>0</v>
      </c>
      <c r="AA3754">
        <f t="shared" si="1639"/>
        <v>0</v>
      </c>
      <c r="AB3754">
        <f t="shared" si="1639"/>
        <v>0</v>
      </c>
      <c r="AC3754">
        <f t="shared" si="1635"/>
        <v>0</v>
      </c>
      <c r="AD3754">
        <f t="shared" si="1635"/>
        <v>0</v>
      </c>
      <c r="AE3754">
        <f t="shared" si="1635"/>
        <v>0</v>
      </c>
      <c r="AF3754">
        <f t="shared" si="1635"/>
        <v>1</v>
      </c>
      <c r="AG3754">
        <f t="shared" si="1635"/>
        <v>0</v>
      </c>
      <c r="AH3754">
        <f t="shared" si="1635"/>
        <v>0</v>
      </c>
      <c r="AI3754">
        <f t="shared" si="1635"/>
        <v>0</v>
      </c>
      <c r="AJ3754">
        <f t="shared" ca="1" si="1640"/>
        <v>1</v>
      </c>
      <c r="AK3754">
        <f t="shared" ca="1" si="1624"/>
        <v>0</v>
      </c>
      <c r="AL3754">
        <f t="shared" ca="1" si="1625"/>
        <v>0</v>
      </c>
      <c r="AM3754">
        <f t="shared" ca="1" si="1641"/>
        <v>0</v>
      </c>
      <c r="AN3754">
        <f t="shared" ca="1" si="1626"/>
        <v>0</v>
      </c>
      <c r="AO3754">
        <f t="shared" ca="1" si="1627"/>
        <v>1</v>
      </c>
      <c r="AP3754">
        <f t="shared" ca="1" si="1642"/>
        <v>0</v>
      </c>
      <c r="AQ3754">
        <f t="shared" ca="1" si="1628"/>
        <v>0</v>
      </c>
      <c r="AR3754">
        <f t="shared" ca="1" si="1629"/>
        <v>1</v>
      </c>
      <c r="AS3754">
        <v>0</v>
      </c>
      <c r="AT3754">
        <v>0</v>
      </c>
      <c r="AU3754">
        <f t="shared" ca="1" si="1632"/>
        <v>0</v>
      </c>
      <c r="AV3754">
        <f t="shared" ca="1" si="1632"/>
        <v>0</v>
      </c>
      <c r="AW3754">
        <f t="shared" ca="1" si="1632"/>
        <v>1</v>
      </c>
      <c r="AX3754">
        <v>0</v>
      </c>
    </row>
    <row r="3755" spans="1:50" x14ac:dyDescent="0.25">
      <c r="A3755" s="2">
        <v>42608</v>
      </c>
      <c r="B3755">
        <v>2755</v>
      </c>
      <c r="C3755">
        <v>20</v>
      </c>
      <c r="D3755">
        <f t="shared" ref="D3755:D3818" ca="1" si="1643">$D$554*B3755^2+$D$558*B3755+$D$562</f>
        <v>18.776393251278712</v>
      </c>
      <c r="E3755">
        <f t="shared" ref="E3755:E3818" ca="1" si="1644">C3755-D3755</f>
        <v>1.2236067487212878</v>
      </c>
      <c r="F3755" t="str">
        <f t="shared" ref="F3755:F3818" ca="1" si="1645">VLOOKUP(E3755,$A$3:$C$6,3)</f>
        <v>medium</v>
      </c>
      <c r="G3755">
        <v>976</v>
      </c>
      <c r="H3755">
        <f t="shared" ref="H3755:H3818" si="1646">IF(G3755&gt;$H$592,$G$592,G3755)</f>
        <v>976</v>
      </c>
      <c r="I3755">
        <f t="shared" ref="I3755:I3818" ca="1" si="1647">$J$554*B3755^2+$J$558*B3755+$J$562</f>
        <v>1200.8543493449674</v>
      </c>
      <c r="J3755">
        <f t="shared" ref="J3755:J3818" ca="1" si="1648">H3755-I3755</f>
        <v>-224.85434934496743</v>
      </c>
      <c r="K3755" t="str">
        <f t="shared" ref="K3755:K3818" ca="1" si="1649">VLOOKUP(J3755,$A$10:$C$13,3)</f>
        <v>medium</v>
      </c>
      <c r="L3755">
        <v>20.8</v>
      </c>
      <c r="M3755" t="str">
        <f t="shared" si="1634"/>
        <v>high</v>
      </c>
      <c r="N3755">
        <f t="shared" si="1636"/>
        <v>8</v>
      </c>
      <c r="O3755">
        <f t="shared" si="1637"/>
        <v>5</v>
      </c>
      <c r="P3755" t="str">
        <f t="shared" si="1638"/>
        <v>pátek</v>
      </c>
      <c r="Q3755">
        <f t="shared" si="1639"/>
        <v>0</v>
      </c>
      <c r="R3755">
        <f t="shared" si="1639"/>
        <v>0</v>
      </c>
      <c r="S3755">
        <f t="shared" si="1639"/>
        <v>0</v>
      </c>
      <c r="T3755">
        <f t="shared" si="1639"/>
        <v>0</v>
      </c>
      <c r="U3755">
        <f t="shared" si="1639"/>
        <v>0</v>
      </c>
      <c r="V3755">
        <f t="shared" si="1639"/>
        <v>0</v>
      </c>
      <c r="W3755">
        <f t="shared" si="1639"/>
        <v>0</v>
      </c>
      <c r="X3755">
        <f t="shared" si="1639"/>
        <v>1</v>
      </c>
      <c r="Y3755">
        <f t="shared" si="1639"/>
        <v>0</v>
      </c>
      <c r="Z3755">
        <f t="shared" si="1639"/>
        <v>0</v>
      </c>
      <c r="AA3755">
        <f t="shared" si="1639"/>
        <v>0</v>
      </c>
      <c r="AB3755">
        <f t="shared" si="1639"/>
        <v>0</v>
      </c>
      <c r="AC3755">
        <f t="shared" si="1635"/>
        <v>0</v>
      </c>
      <c r="AD3755">
        <f t="shared" si="1635"/>
        <v>0</v>
      </c>
      <c r="AE3755">
        <f t="shared" si="1635"/>
        <v>0</v>
      </c>
      <c r="AF3755">
        <f t="shared" si="1635"/>
        <v>0</v>
      </c>
      <c r="AG3755">
        <f t="shared" si="1635"/>
        <v>1</v>
      </c>
      <c r="AH3755">
        <f t="shared" si="1635"/>
        <v>0</v>
      </c>
      <c r="AI3755">
        <f t="shared" si="1635"/>
        <v>0</v>
      </c>
      <c r="AJ3755">
        <f t="shared" ca="1" si="1640"/>
        <v>1</v>
      </c>
      <c r="AK3755">
        <f t="shared" ref="AK3755:AK3818" ca="1" si="1650">VLOOKUP(INDIRECT($AJ$590&amp;ROW($A3755)+AJ$591),$F$17:$I$19,AK$592+1,0)</f>
        <v>0</v>
      </c>
      <c r="AL3755">
        <f t="shared" ref="AL3755:AL3818" ca="1" si="1651">VLOOKUP(INDIRECT($AJ$590&amp;ROW($A3755)+AJ$591),$F$17:$I$19,AL$592+1,0)</f>
        <v>0</v>
      </c>
      <c r="AM3755">
        <f t="shared" ca="1" si="1641"/>
        <v>0</v>
      </c>
      <c r="AN3755">
        <f t="shared" ref="AN3755:AN3818" ca="1" si="1652">VLOOKUP(INDIRECT($AJ$590&amp;ROW($A3755)+AM$591),$F$17:$I$19,AN$592+1,0)</f>
        <v>0</v>
      </c>
      <c r="AO3755">
        <f t="shared" ref="AO3755:AO3818" ca="1" si="1653">VLOOKUP(INDIRECT($AJ$590&amp;ROW($A3755)+AM$591),$F$17:$I$19,AO$592+1,0)</f>
        <v>1</v>
      </c>
      <c r="AP3755">
        <f t="shared" ca="1" si="1642"/>
        <v>0</v>
      </c>
      <c r="AQ3755">
        <f t="shared" ref="AQ3755:AQ3818" ca="1" si="1654">VLOOKUP(INDIRECT($AJ$590&amp;ROW($A3755)+AP$591),$F$17:$I$19,AQ$592+1,0)</f>
        <v>0</v>
      </c>
      <c r="AR3755">
        <f t="shared" ref="AR3755:AR3818" ca="1" si="1655">VLOOKUP(INDIRECT($AJ$590&amp;ROW($A3755)+AP$591),$F$17:$I$19,AR$592+1,0)</f>
        <v>1</v>
      </c>
      <c r="AS3755">
        <v>0</v>
      </c>
      <c r="AT3755">
        <v>0</v>
      </c>
      <c r="AU3755">
        <f t="shared" ca="1" si="1632"/>
        <v>0</v>
      </c>
      <c r="AV3755">
        <f t="shared" ca="1" si="1632"/>
        <v>1</v>
      </c>
      <c r="AW3755">
        <f t="shared" ca="1" si="1632"/>
        <v>0</v>
      </c>
      <c r="AX3755">
        <v>1</v>
      </c>
    </row>
    <row r="3756" spans="1:50" x14ac:dyDescent="0.25">
      <c r="A3756" s="2">
        <v>42609</v>
      </c>
      <c r="B3756">
        <v>2756</v>
      </c>
      <c r="C3756">
        <v>19</v>
      </c>
      <c r="D3756">
        <f t="shared" ca="1" si="1643"/>
        <v>18.773578763354735</v>
      </c>
      <c r="E3756">
        <f t="shared" ca="1" si="1644"/>
        <v>0.22642123664526537</v>
      </c>
      <c r="F3756" t="str">
        <f t="shared" ca="1" si="1645"/>
        <v>medium</v>
      </c>
      <c r="G3756">
        <v>754</v>
      </c>
      <c r="H3756">
        <f t="shared" si="1646"/>
        <v>754</v>
      </c>
      <c r="I3756">
        <f t="shared" ca="1" si="1647"/>
        <v>1200.8136163731049</v>
      </c>
      <c r="J3756">
        <f t="shared" ca="1" si="1648"/>
        <v>-446.81361637310488</v>
      </c>
      <c r="K3756" t="str">
        <f t="shared" ca="1" si="1649"/>
        <v>low</v>
      </c>
      <c r="L3756">
        <v>21.7</v>
      </c>
      <c r="M3756" t="str">
        <f t="shared" si="1634"/>
        <v>high</v>
      </c>
      <c r="N3756">
        <f t="shared" si="1636"/>
        <v>8</v>
      </c>
      <c r="O3756">
        <f t="shared" si="1637"/>
        <v>6</v>
      </c>
      <c r="P3756" t="str">
        <f t="shared" si="1638"/>
        <v>sobota</v>
      </c>
      <c r="Q3756">
        <f t="shared" si="1639"/>
        <v>0</v>
      </c>
      <c r="R3756">
        <f t="shared" si="1639"/>
        <v>0</v>
      </c>
      <c r="S3756">
        <f t="shared" si="1639"/>
        <v>0</v>
      </c>
      <c r="T3756">
        <f t="shared" si="1639"/>
        <v>0</v>
      </c>
      <c r="U3756">
        <f t="shared" si="1639"/>
        <v>0</v>
      </c>
      <c r="V3756">
        <f t="shared" si="1639"/>
        <v>0</v>
      </c>
      <c r="W3756">
        <f t="shared" si="1639"/>
        <v>0</v>
      </c>
      <c r="X3756">
        <f t="shared" si="1639"/>
        <v>1</v>
      </c>
      <c r="Y3756">
        <f t="shared" si="1639"/>
        <v>0</v>
      </c>
      <c r="Z3756">
        <f t="shared" si="1639"/>
        <v>0</v>
      </c>
      <c r="AA3756">
        <f t="shared" si="1639"/>
        <v>0</v>
      </c>
      <c r="AB3756">
        <f t="shared" si="1639"/>
        <v>0</v>
      </c>
      <c r="AC3756">
        <f t="shared" si="1635"/>
        <v>0</v>
      </c>
      <c r="AD3756">
        <f t="shared" si="1635"/>
        <v>0</v>
      </c>
      <c r="AE3756">
        <f t="shared" si="1635"/>
        <v>0</v>
      </c>
      <c r="AF3756">
        <f t="shared" si="1635"/>
        <v>0</v>
      </c>
      <c r="AG3756">
        <f t="shared" si="1635"/>
        <v>0</v>
      </c>
      <c r="AH3756">
        <f t="shared" si="1635"/>
        <v>1</v>
      </c>
      <c r="AI3756">
        <f t="shared" si="1635"/>
        <v>0</v>
      </c>
      <c r="AJ3756">
        <f t="shared" ca="1" si="1640"/>
        <v>1</v>
      </c>
      <c r="AK3756">
        <f t="shared" ca="1" si="1650"/>
        <v>0</v>
      </c>
      <c r="AL3756">
        <f t="shared" ca="1" si="1651"/>
        <v>0</v>
      </c>
      <c r="AM3756">
        <f t="shared" ca="1" si="1641"/>
        <v>0</v>
      </c>
      <c r="AN3756">
        <f t="shared" ca="1" si="1652"/>
        <v>0</v>
      </c>
      <c r="AO3756">
        <f t="shared" ca="1" si="1653"/>
        <v>1</v>
      </c>
      <c r="AP3756">
        <f t="shared" ca="1" si="1642"/>
        <v>0</v>
      </c>
      <c r="AQ3756">
        <f t="shared" ca="1" si="1654"/>
        <v>0</v>
      </c>
      <c r="AR3756">
        <f t="shared" ca="1" si="1655"/>
        <v>1</v>
      </c>
      <c r="AS3756">
        <v>0</v>
      </c>
      <c r="AT3756">
        <v>0</v>
      </c>
      <c r="AU3756">
        <f t="shared" ca="1" si="1632"/>
        <v>0</v>
      </c>
      <c r="AV3756">
        <f t="shared" ca="1" si="1632"/>
        <v>1</v>
      </c>
      <c r="AW3756">
        <f t="shared" ca="1" si="1632"/>
        <v>0</v>
      </c>
      <c r="AX3756">
        <v>1</v>
      </c>
    </row>
    <row r="3757" spans="1:50" x14ac:dyDescent="0.25">
      <c r="A3757" s="2">
        <v>42610</v>
      </c>
      <c r="B3757">
        <v>2757</v>
      </c>
      <c r="C3757">
        <v>21</v>
      </c>
      <c r="D3757">
        <f t="shared" ca="1" si="1643"/>
        <v>18.770759696885939</v>
      </c>
      <c r="E3757">
        <f t="shared" ca="1" si="1644"/>
        <v>2.2292403031140609</v>
      </c>
      <c r="F3757" t="str">
        <f t="shared" ca="1" si="1645"/>
        <v>medium</v>
      </c>
      <c r="G3757">
        <v>1974</v>
      </c>
      <c r="H3757">
        <f t="shared" si="1646"/>
        <v>1974</v>
      </c>
      <c r="I3757">
        <f t="shared" ca="1" si="1647"/>
        <v>1200.7727336489781</v>
      </c>
      <c r="J3757">
        <f t="shared" ca="1" si="1648"/>
        <v>773.22726635102185</v>
      </c>
      <c r="K3757" t="str">
        <f t="shared" ca="1" si="1649"/>
        <v>high</v>
      </c>
      <c r="L3757">
        <v>23.2</v>
      </c>
      <c r="M3757" t="str">
        <f t="shared" si="1634"/>
        <v>high</v>
      </c>
      <c r="N3757">
        <f t="shared" si="1636"/>
        <v>8</v>
      </c>
      <c r="O3757">
        <f t="shared" si="1637"/>
        <v>7</v>
      </c>
      <c r="P3757" t="str">
        <f t="shared" si="1638"/>
        <v>neděle</v>
      </c>
      <c r="Q3757">
        <f t="shared" si="1639"/>
        <v>0</v>
      </c>
      <c r="R3757">
        <f t="shared" si="1639"/>
        <v>0</v>
      </c>
      <c r="S3757">
        <f t="shared" si="1639"/>
        <v>0</v>
      </c>
      <c r="T3757">
        <f t="shared" si="1639"/>
        <v>0</v>
      </c>
      <c r="U3757">
        <f t="shared" si="1639"/>
        <v>0</v>
      </c>
      <c r="V3757">
        <f t="shared" si="1639"/>
        <v>0</v>
      </c>
      <c r="W3757">
        <f t="shared" si="1639"/>
        <v>0</v>
      </c>
      <c r="X3757">
        <f t="shared" si="1639"/>
        <v>1</v>
      </c>
      <c r="Y3757">
        <f t="shared" si="1639"/>
        <v>0</v>
      </c>
      <c r="Z3757">
        <f t="shared" si="1639"/>
        <v>0</v>
      </c>
      <c r="AA3757">
        <f t="shared" si="1639"/>
        <v>0</v>
      </c>
      <c r="AB3757">
        <f t="shared" si="1639"/>
        <v>0</v>
      </c>
      <c r="AC3757">
        <f t="shared" si="1635"/>
        <v>0</v>
      </c>
      <c r="AD3757">
        <f t="shared" si="1635"/>
        <v>0</v>
      </c>
      <c r="AE3757">
        <f t="shared" si="1635"/>
        <v>0</v>
      </c>
      <c r="AF3757">
        <f t="shared" si="1635"/>
        <v>0</v>
      </c>
      <c r="AG3757">
        <f t="shared" si="1635"/>
        <v>0</v>
      </c>
      <c r="AH3757">
        <f t="shared" si="1635"/>
        <v>0</v>
      </c>
      <c r="AI3757">
        <f t="shared" si="1635"/>
        <v>1</v>
      </c>
      <c r="AJ3757">
        <f t="shared" ca="1" si="1640"/>
        <v>1</v>
      </c>
      <c r="AK3757">
        <f t="shared" ca="1" si="1650"/>
        <v>0</v>
      </c>
      <c r="AL3757">
        <f t="shared" ca="1" si="1651"/>
        <v>0</v>
      </c>
      <c r="AM3757">
        <f t="shared" ca="1" si="1641"/>
        <v>0</v>
      </c>
      <c r="AN3757">
        <f t="shared" ca="1" si="1652"/>
        <v>0</v>
      </c>
      <c r="AO3757">
        <f t="shared" ca="1" si="1653"/>
        <v>1</v>
      </c>
      <c r="AP3757">
        <f t="shared" ca="1" si="1642"/>
        <v>0</v>
      </c>
      <c r="AQ3757">
        <f t="shared" ca="1" si="1654"/>
        <v>0</v>
      </c>
      <c r="AR3757">
        <f t="shared" ca="1" si="1655"/>
        <v>1</v>
      </c>
      <c r="AS3757">
        <v>0</v>
      </c>
      <c r="AT3757">
        <v>0</v>
      </c>
      <c r="AU3757">
        <f t="shared" ca="1" si="1632"/>
        <v>0</v>
      </c>
      <c r="AV3757">
        <f t="shared" ca="1" si="1632"/>
        <v>1</v>
      </c>
      <c r="AW3757">
        <f t="shared" ca="1" si="1632"/>
        <v>0</v>
      </c>
      <c r="AX3757">
        <v>1</v>
      </c>
    </row>
    <row r="3758" spans="1:50" x14ac:dyDescent="0.25">
      <c r="A3758" s="2">
        <v>42611</v>
      </c>
      <c r="B3758">
        <v>2758</v>
      </c>
      <c r="C3758">
        <v>21</v>
      </c>
      <c r="D3758">
        <f t="shared" ca="1" si="1643"/>
        <v>18.767936051872326</v>
      </c>
      <c r="E3758">
        <f t="shared" ca="1" si="1644"/>
        <v>2.2320639481276743</v>
      </c>
      <c r="F3758" t="str">
        <f t="shared" ca="1" si="1645"/>
        <v>medium</v>
      </c>
      <c r="G3758">
        <v>2106</v>
      </c>
      <c r="H3758">
        <f t="shared" si="1646"/>
        <v>2106</v>
      </c>
      <c r="I3758">
        <f t="shared" ca="1" si="1647"/>
        <v>1200.7317011725872</v>
      </c>
      <c r="J3758">
        <f t="shared" ca="1" si="1648"/>
        <v>905.26829882741276</v>
      </c>
      <c r="K3758" t="str">
        <f t="shared" ca="1" si="1649"/>
        <v>high</v>
      </c>
      <c r="L3758">
        <v>21.8</v>
      </c>
      <c r="M3758" t="str">
        <f t="shared" si="1634"/>
        <v>high</v>
      </c>
      <c r="N3758">
        <f t="shared" si="1636"/>
        <v>8</v>
      </c>
      <c r="O3758">
        <f t="shared" si="1637"/>
        <v>1</v>
      </c>
      <c r="P3758" t="str">
        <f t="shared" si="1638"/>
        <v>pondělí</v>
      </c>
      <c r="Q3758">
        <f t="shared" si="1639"/>
        <v>0</v>
      </c>
      <c r="R3758">
        <f t="shared" si="1639"/>
        <v>0</v>
      </c>
      <c r="S3758">
        <f t="shared" si="1639"/>
        <v>0</v>
      </c>
      <c r="T3758">
        <f t="shared" si="1639"/>
        <v>0</v>
      </c>
      <c r="U3758">
        <f t="shared" si="1639"/>
        <v>0</v>
      </c>
      <c r="V3758">
        <f t="shared" si="1639"/>
        <v>0</v>
      </c>
      <c r="W3758">
        <f t="shared" si="1639"/>
        <v>0</v>
      </c>
      <c r="X3758">
        <f t="shared" si="1639"/>
        <v>1</v>
      </c>
      <c r="Y3758">
        <f t="shared" si="1639"/>
        <v>0</v>
      </c>
      <c r="Z3758">
        <f t="shared" si="1639"/>
        <v>0</v>
      </c>
      <c r="AA3758">
        <f t="shared" si="1639"/>
        <v>0</v>
      </c>
      <c r="AB3758">
        <f t="shared" si="1639"/>
        <v>0</v>
      </c>
      <c r="AC3758">
        <f t="shared" si="1635"/>
        <v>1</v>
      </c>
      <c r="AD3758">
        <f t="shared" si="1635"/>
        <v>0</v>
      </c>
      <c r="AE3758">
        <f t="shared" si="1635"/>
        <v>0</v>
      </c>
      <c r="AF3758">
        <f t="shared" si="1635"/>
        <v>0</v>
      </c>
      <c r="AG3758">
        <f t="shared" si="1635"/>
        <v>0</v>
      </c>
      <c r="AH3758">
        <f t="shared" si="1635"/>
        <v>0</v>
      </c>
      <c r="AI3758">
        <f t="shared" si="1635"/>
        <v>0</v>
      </c>
      <c r="AJ3758">
        <f t="shared" ca="1" si="1640"/>
        <v>1</v>
      </c>
      <c r="AK3758">
        <f t="shared" ca="1" si="1650"/>
        <v>0</v>
      </c>
      <c r="AL3758">
        <f t="shared" ca="1" si="1651"/>
        <v>0</v>
      </c>
      <c r="AM3758">
        <f t="shared" ca="1" si="1641"/>
        <v>0</v>
      </c>
      <c r="AN3758">
        <f t="shared" ca="1" si="1652"/>
        <v>0</v>
      </c>
      <c r="AO3758">
        <f t="shared" ca="1" si="1653"/>
        <v>1</v>
      </c>
      <c r="AP3758">
        <f t="shared" ca="1" si="1642"/>
        <v>0</v>
      </c>
      <c r="AQ3758">
        <f t="shared" ca="1" si="1654"/>
        <v>0</v>
      </c>
      <c r="AR3758">
        <f t="shared" ca="1" si="1655"/>
        <v>1</v>
      </c>
      <c r="AS3758">
        <v>0</v>
      </c>
      <c r="AT3758">
        <v>0</v>
      </c>
      <c r="AU3758">
        <f t="shared" ca="1" si="1632"/>
        <v>0</v>
      </c>
      <c r="AV3758">
        <f t="shared" ca="1" si="1632"/>
        <v>1</v>
      </c>
      <c r="AW3758">
        <f t="shared" ca="1" si="1632"/>
        <v>0</v>
      </c>
      <c r="AX3758">
        <v>1</v>
      </c>
    </row>
    <row r="3759" spans="1:50" x14ac:dyDescent="0.25">
      <c r="A3759" s="2">
        <v>42612</v>
      </c>
      <c r="B3759">
        <v>2759</v>
      </c>
      <c r="C3759">
        <v>25</v>
      </c>
      <c r="D3759">
        <f t="shared" ca="1" si="1643"/>
        <v>18.765107828313901</v>
      </c>
      <c r="E3759">
        <f t="shared" ca="1" si="1644"/>
        <v>6.2348921716860985</v>
      </c>
      <c r="F3759" t="str">
        <f t="shared" ca="1" si="1645"/>
        <v>high</v>
      </c>
      <c r="G3759">
        <v>1077</v>
      </c>
      <c r="H3759">
        <f t="shared" si="1646"/>
        <v>1077</v>
      </c>
      <c r="I3759">
        <f t="shared" ca="1" si="1647"/>
        <v>1200.6905189439321</v>
      </c>
      <c r="J3759">
        <f t="shared" ca="1" si="1648"/>
        <v>-123.69051894393215</v>
      </c>
      <c r="K3759" t="str">
        <f t="shared" ca="1" si="1649"/>
        <v>medium</v>
      </c>
      <c r="L3759">
        <v>19.899999999999999</v>
      </c>
      <c r="M3759" t="str">
        <f t="shared" si="1634"/>
        <v>high</v>
      </c>
      <c r="N3759">
        <f t="shared" si="1636"/>
        <v>8</v>
      </c>
      <c r="O3759">
        <f t="shared" si="1637"/>
        <v>2</v>
      </c>
      <c r="P3759" t="str">
        <f t="shared" si="1638"/>
        <v>úterý</v>
      </c>
      <c r="Q3759">
        <f t="shared" si="1639"/>
        <v>0</v>
      </c>
      <c r="R3759">
        <f t="shared" si="1639"/>
        <v>0</v>
      </c>
      <c r="S3759">
        <f t="shared" si="1639"/>
        <v>0</v>
      </c>
      <c r="T3759">
        <f t="shared" si="1639"/>
        <v>0</v>
      </c>
      <c r="U3759">
        <f t="shared" si="1639"/>
        <v>0</v>
      </c>
      <c r="V3759">
        <f t="shared" si="1639"/>
        <v>0</v>
      </c>
      <c r="W3759">
        <f t="shared" si="1639"/>
        <v>0</v>
      </c>
      <c r="X3759">
        <f t="shared" si="1639"/>
        <v>1</v>
      </c>
      <c r="Y3759">
        <f t="shared" si="1639"/>
        <v>0</v>
      </c>
      <c r="Z3759">
        <f t="shared" si="1639"/>
        <v>0</v>
      </c>
      <c r="AA3759">
        <f t="shared" si="1639"/>
        <v>0</v>
      </c>
      <c r="AB3759">
        <f t="shared" si="1639"/>
        <v>0</v>
      </c>
      <c r="AC3759">
        <f t="shared" si="1635"/>
        <v>0</v>
      </c>
      <c r="AD3759">
        <f t="shared" si="1635"/>
        <v>1</v>
      </c>
      <c r="AE3759">
        <f t="shared" si="1635"/>
        <v>0</v>
      </c>
      <c r="AF3759">
        <f t="shared" si="1635"/>
        <v>0</v>
      </c>
      <c r="AG3759">
        <f t="shared" si="1635"/>
        <v>0</v>
      </c>
      <c r="AH3759">
        <f t="shared" si="1635"/>
        <v>0</v>
      </c>
      <c r="AI3759">
        <f t="shared" si="1635"/>
        <v>0</v>
      </c>
      <c r="AJ3759">
        <f t="shared" ca="1" si="1640"/>
        <v>1</v>
      </c>
      <c r="AK3759">
        <f t="shared" ca="1" si="1650"/>
        <v>0</v>
      </c>
      <c r="AL3759">
        <f t="shared" ca="1" si="1651"/>
        <v>0</v>
      </c>
      <c r="AM3759">
        <f t="shared" ca="1" si="1641"/>
        <v>0</v>
      </c>
      <c r="AN3759">
        <f t="shared" ca="1" si="1652"/>
        <v>0</v>
      </c>
      <c r="AO3759">
        <f t="shared" ca="1" si="1653"/>
        <v>1</v>
      </c>
      <c r="AP3759">
        <f t="shared" ca="1" si="1642"/>
        <v>0</v>
      </c>
      <c r="AQ3759">
        <f t="shared" ca="1" si="1654"/>
        <v>0</v>
      </c>
      <c r="AR3759">
        <f t="shared" ca="1" si="1655"/>
        <v>1</v>
      </c>
      <c r="AS3759">
        <v>1</v>
      </c>
      <c r="AT3759">
        <v>0</v>
      </c>
      <c r="AU3759">
        <f t="shared" ca="1" si="1632"/>
        <v>0</v>
      </c>
      <c r="AV3759">
        <f t="shared" ca="1" si="1632"/>
        <v>0</v>
      </c>
      <c r="AW3759">
        <f t="shared" ca="1" si="1632"/>
        <v>1</v>
      </c>
      <c r="AX3759">
        <v>1</v>
      </c>
    </row>
    <row r="3760" spans="1:50" x14ac:dyDescent="0.25">
      <c r="A3760" s="2">
        <v>42613</v>
      </c>
      <c r="B3760">
        <v>2760</v>
      </c>
      <c r="C3760">
        <v>21</v>
      </c>
      <c r="D3760">
        <f t="shared" ca="1" si="1643"/>
        <v>18.762275026210666</v>
      </c>
      <c r="E3760">
        <f t="shared" ca="1" si="1644"/>
        <v>2.2377249737893337</v>
      </c>
      <c r="F3760" t="str">
        <f t="shared" ca="1" si="1645"/>
        <v>medium</v>
      </c>
      <c r="G3760">
        <v>1210</v>
      </c>
      <c r="H3760">
        <f t="shared" si="1646"/>
        <v>1210</v>
      </c>
      <c r="I3760">
        <f t="shared" ca="1" si="1647"/>
        <v>1200.6491869630131</v>
      </c>
      <c r="J3760">
        <f t="shared" ca="1" si="1648"/>
        <v>9.3508130369868923</v>
      </c>
      <c r="K3760" t="str">
        <f t="shared" ca="1" si="1649"/>
        <v>medium</v>
      </c>
      <c r="L3760">
        <v>17.899999999999999</v>
      </c>
      <c r="M3760" t="str">
        <f t="shared" si="1634"/>
        <v>high</v>
      </c>
      <c r="N3760">
        <f t="shared" si="1636"/>
        <v>8</v>
      </c>
      <c r="O3760">
        <f t="shared" si="1637"/>
        <v>3</v>
      </c>
      <c r="P3760" t="str">
        <f t="shared" si="1638"/>
        <v>středa</v>
      </c>
      <c r="Q3760">
        <f t="shared" si="1639"/>
        <v>0</v>
      </c>
      <c r="R3760">
        <f t="shared" si="1639"/>
        <v>0</v>
      </c>
      <c r="S3760">
        <f t="shared" si="1639"/>
        <v>0</v>
      </c>
      <c r="T3760">
        <f t="shared" si="1639"/>
        <v>0</v>
      </c>
      <c r="U3760">
        <f t="shared" si="1639"/>
        <v>0</v>
      </c>
      <c r="V3760">
        <f t="shared" si="1639"/>
        <v>0</v>
      </c>
      <c r="W3760">
        <f t="shared" si="1639"/>
        <v>0</v>
      </c>
      <c r="X3760">
        <f t="shared" si="1639"/>
        <v>1</v>
      </c>
      <c r="Y3760">
        <f t="shared" si="1639"/>
        <v>0</v>
      </c>
      <c r="Z3760">
        <f t="shared" si="1639"/>
        <v>0</v>
      </c>
      <c r="AA3760">
        <f t="shared" si="1639"/>
        <v>0</v>
      </c>
      <c r="AB3760">
        <f t="shared" si="1639"/>
        <v>0</v>
      </c>
      <c r="AC3760">
        <f t="shared" si="1635"/>
        <v>0</v>
      </c>
      <c r="AD3760">
        <f t="shared" si="1635"/>
        <v>0</v>
      </c>
      <c r="AE3760">
        <f t="shared" si="1635"/>
        <v>1</v>
      </c>
      <c r="AF3760">
        <f t="shared" si="1635"/>
        <v>0</v>
      </c>
      <c r="AG3760">
        <f t="shared" si="1635"/>
        <v>0</v>
      </c>
      <c r="AH3760">
        <f t="shared" si="1635"/>
        <v>0</v>
      </c>
      <c r="AI3760">
        <f t="shared" si="1635"/>
        <v>0</v>
      </c>
      <c r="AJ3760">
        <f t="shared" ca="1" si="1640"/>
        <v>1</v>
      </c>
      <c r="AK3760">
        <f t="shared" ca="1" si="1650"/>
        <v>0</v>
      </c>
      <c r="AL3760">
        <f t="shared" ca="1" si="1651"/>
        <v>0</v>
      </c>
      <c r="AM3760">
        <f t="shared" ca="1" si="1641"/>
        <v>0</v>
      </c>
      <c r="AN3760">
        <f t="shared" ca="1" si="1652"/>
        <v>0</v>
      </c>
      <c r="AO3760">
        <f t="shared" ca="1" si="1653"/>
        <v>1</v>
      </c>
      <c r="AP3760">
        <f t="shared" ca="1" si="1642"/>
        <v>0</v>
      </c>
      <c r="AQ3760">
        <f t="shared" ca="1" si="1654"/>
        <v>0</v>
      </c>
      <c r="AR3760">
        <f t="shared" ca="1" si="1655"/>
        <v>1</v>
      </c>
      <c r="AS3760">
        <v>0</v>
      </c>
      <c r="AT3760">
        <v>0</v>
      </c>
      <c r="AU3760">
        <f t="shared" ca="1" si="1632"/>
        <v>0</v>
      </c>
      <c r="AV3760">
        <f t="shared" ca="1" si="1632"/>
        <v>1</v>
      </c>
      <c r="AW3760">
        <f t="shared" ca="1" si="1632"/>
        <v>0</v>
      </c>
      <c r="AX3760">
        <v>1</v>
      </c>
    </row>
    <row r="3761" spans="1:50" x14ac:dyDescent="0.25">
      <c r="A3761" s="2">
        <v>42614</v>
      </c>
      <c r="B3761">
        <v>2761</v>
      </c>
      <c r="C3761">
        <v>19</v>
      </c>
      <c r="D3761">
        <f t="shared" ca="1" si="1643"/>
        <v>18.759437645562606</v>
      </c>
      <c r="E3761">
        <f t="shared" ca="1" si="1644"/>
        <v>0.24056235443739382</v>
      </c>
      <c r="F3761" t="str">
        <f t="shared" ca="1" si="1645"/>
        <v>medium</v>
      </c>
      <c r="G3761">
        <v>687</v>
      </c>
      <c r="H3761">
        <f t="shared" si="1646"/>
        <v>687</v>
      </c>
      <c r="I3761">
        <f t="shared" ca="1" si="1647"/>
        <v>1200.6077052298297</v>
      </c>
      <c r="J3761">
        <f t="shared" ca="1" si="1648"/>
        <v>-513.60770522982966</v>
      </c>
      <c r="K3761" t="str">
        <f t="shared" ca="1" si="1649"/>
        <v>low</v>
      </c>
      <c r="L3761">
        <v>19.2</v>
      </c>
      <c r="M3761" t="str">
        <f t="shared" si="1634"/>
        <v>high</v>
      </c>
      <c r="N3761">
        <f t="shared" si="1636"/>
        <v>9</v>
      </c>
      <c r="O3761">
        <f t="shared" si="1637"/>
        <v>4</v>
      </c>
      <c r="P3761" t="str">
        <f t="shared" si="1638"/>
        <v>čtvrtek</v>
      </c>
      <c r="Q3761">
        <f t="shared" si="1639"/>
        <v>0</v>
      </c>
      <c r="R3761">
        <f t="shared" si="1639"/>
        <v>0</v>
      </c>
      <c r="S3761">
        <f t="shared" si="1639"/>
        <v>0</v>
      </c>
      <c r="T3761">
        <f t="shared" si="1639"/>
        <v>0</v>
      </c>
      <c r="U3761">
        <f t="shared" si="1639"/>
        <v>0</v>
      </c>
      <c r="V3761">
        <f t="shared" si="1639"/>
        <v>0</v>
      </c>
      <c r="W3761">
        <f t="shared" si="1639"/>
        <v>0</v>
      </c>
      <c r="X3761">
        <f t="shared" si="1639"/>
        <v>0</v>
      </c>
      <c r="Y3761">
        <f t="shared" si="1639"/>
        <v>1</v>
      </c>
      <c r="Z3761">
        <f t="shared" si="1639"/>
        <v>0</v>
      </c>
      <c r="AA3761">
        <f t="shared" si="1639"/>
        <v>0</v>
      </c>
      <c r="AB3761">
        <f t="shared" si="1639"/>
        <v>0</v>
      </c>
      <c r="AC3761">
        <f t="shared" si="1635"/>
        <v>0</v>
      </c>
      <c r="AD3761">
        <f t="shared" si="1635"/>
        <v>0</v>
      </c>
      <c r="AE3761">
        <f t="shared" si="1635"/>
        <v>0</v>
      </c>
      <c r="AF3761">
        <f t="shared" si="1635"/>
        <v>1</v>
      </c>
      <c r="AG3761">
        <f t="shared" si="1635"/>
        <v>0</v>
      </c>
      <c r="AH3761">
        <f t="shared" si="1635"/>
        <v>0</v>
      </c>
      <c r="AI3761">
        <f t="shared" si="1635"/>
        <v>0</v>
      </c>
      <c r="AJ3761">
        <f t="shared" ca="1" si="1640"/>
        <v>1</v>
      </c>
      <c r="AK3761">
        <f t="shared" ca="1" si="1650"/>
        <v>0</v>
      </c>
      <c r="AL3761">
        <f t="shared" ca="1" si="1651"/>
        <v>0</v>
      </c>
      <c r="AM3761">
        <f t="shared" ca="1" si="1641"/>
        <v>0</v>
      </c>
      <c r="AN3761">
        <f t="shared" ca="1" si="1652"/>
        <v>0</v>
      </c>
      <c r="AO3761">
        <f t="shared" ca="1" si="1653"/>
        <v>1</v>
      </c>
      <c r="AP3761">
        <f t="shared" ca="1" si="1642"/>
        <v>0</v>
      </c>
      <c r="AQ3761">
        <f t="shared" ca="1" si="1654"/>
        <v>0</v>
      </c>
      <c r="AR3761">
        <f t="shared" ca="1" si="1655"/>
        <v>1</v>
      </c>
      <c r="AS3761">
        <v>0</v>
      </c>
      <c r="AT3761">
        <v>0</v>
      </c>
      <c r="AU3761">
        <f t="shared" ca="1" si="1632"/>
        <v>0</v>
      </c>
      <c r="AV3761">
        <f t="shared" ca="1" si="1632"/>
        <v>1</v>
      </c>
      <c r="AW3761">
        <f t="shared" ca="1" si="1632"/>
        <v>0</v>
      </c>
      <c r="AX3761">
        <v>1</v>
      </c>
    </row>
    <row r="3762" spans="1:50" x14ac:dyDescent="0.25">
      <c r="A3762" s="2">
        <v>42615</v>
      </c>
      <c r="B3762">
        <v>2762</v>
      </c>
      <c r="C3762">
        <v>15</v>
      </c>
      <c r="D3762">
        <f t="shared" ca="1" si="1643"/>
        <v>18.756595686369735</v>
      </c>
      <c r="E3762">
        <f t="shared" ca="1" si="1644"/>
        <v>-3.7565956863697352</v>
      </c>
      <c r="F3762" t="str">
        <f t="shared" ca="1" si="1645"/>
        <v>low</v>
      </c>
      <c r="G3762">
        <v>446</v>
      </c>
      <c r="H3762">
        <f t="shared" si="1646"/>
        <v>446</v>
      </c>
      <c r="I3762">
        <f t="shared" ca="1" si="1647"/>
        <v>1200.5660737443823</v>
      </c>
      <c r="J3762">
        <f t="shared" ca="1" si="1648"/>
        <v>-754.56607374438227</v>
      </c>
      <c r="K3762" t="str">
        <f t="shared" ca="1" si="1649"/>
        <v>low</v>
      </c>
      <c r="L3762">
        <v>20.3</v>
      </c>
      <c r="M3762" t="str">
        <f t="shared" si="1634"/>
        <v>high</v>
      </c>
      <c r="N3762">
        <f t="shared" si="1636"/>
        <v>9</v>
      </c>
      <c r="O3762">
        <f t="shared" si="1637"/>
        <v>5</v>
      </c>
      <c r="P3762" t="str">
        <f t="shared" si="1638"/>
        <v>pátek</v>
      </c>
      <c r="Q3762">
        <f t="shared" si="1639"/>
        <v>0</v>
      </c>
      <c r="R3762">
        <f t="shared" si="1639"/>
        <v>0</v>
      </c>
      <c r="S3762">
        <f t="shared" si="1639"/>
        <v>0</v>
      </c>
      <c r="T3762">
        <f t="shared" si="1639"/>
        <v>0</v>
      </c>
      <c r="U3762">
        <f t="shared" si="1639"/>
        <v>0</v>
      </c>
      <c r="V3762">
        <f t="shared" si="1639"/>
        <v>0</v>
      </c>
      <c r="W3762">
        <f t="shared" si="1639"/>
        <v>0</v>
      </c>
      <c r="X3762">
        <f t="shared" si="1639"/>
        <v>0</v>
      </c>
      <c r="Y3762">
        <f t="shared" si="1639"/>
        <v>1</v>
      </c>
      <c r="Z3762">
        <f t="shared" si="1639"/>
        <v>0</v>
      </c>
      <c r="AA3762">
        <f t="shared" si="1639"/>
        <v>0</v>
      </c>
      <c r="AB3762">
        <f t="shared" si="1639"/>
        <v>0</v>
      </c>
      <c r="AC3762">
        <f t="shared" si="1635"/>
        <v>0</v>
      </c>
      <c r="AD3762">
        <f t="shared" si="1635"/>
        <v>0</v>
      </c>
      <c r="AE3762">
        <f t="shared" si="1635"/>
        <v>0</v>
      </c>
      <c r="AF3762">
        <f t="shared" si="1635"/>
        <v>0</v>
      </c>
      <c r="AG3762">
        <f t="shared" si="1635"/>
        <v>1</v>
      </c>
      <c r="AH3762">
        <f t="shared" si="1635"/>
        <v>0</v>
      </c>
      <c r="AI3762">
        <f t="shared" si="1635"/>
        <v>0</v>
      </c>
      <c r="AJ3762">
        <f t="shared" ca="1" si="1640"/>
        <v>1</v>
      </c>
      <c r="AK3762">
        <f t="shared" ca="1" si="1650"/>
        <v>0</v>
      </c>
      <c r="AL3762">
        <f t="shared" ca="1" si="1651"/>
        <v>0</v>
      </c>
      <c r="AM3762">
        <f t="shared" ca="1" si="1641"/>
        <v>0</v>
      </c>
      <c r="AN3762">
        <f t="shared" ca="1" si="1652"/>
        <v>0</v>
      </c>
      <c r="AO3762">
        <f t="shared" ca="1" si="1653"/>
        <v>1</v>
      </c>
      <c r="AP3762">
        <f t="shared" ca="1" si="1642"/>
        <v>0</v>
      </c>
      <c r="AQ3762">
        <f t="shared" ca="1" si="1654"/>
        <v>0</v>
      </c>
      <c r="AR3762">
        <f t="shared" ca="1" si="1655"/>
        <v>1</v>
      </c>
      <c r="AS3762">
        <v>1</v>
      </c>
      <c r="AT3762">
        <v>0</v>
      </c>
      <c r="AU3762">
        <f t="shared" ca="1" si="1632"/>
        <v>1</v>
      </c>
      <c r="AV3762">
        <f t="shared" ca="1" si="1632"/>
        <v>0</v>
      </c>
      <c r="AW3762">
        <f t="shared" ca="1" si="1632"/>
        <v>0</v>
      </c>
      <c r="AX3762">
        <v>1</v>
      </c>
    </row>
    <row r="3763" spans="1:50" x14ac:dyDescent="0.25">
      <c r="A3763" s="2">
        <v>42616</v>
      </c>
      <c r="B3763">
        <v>2763</v>
      </c>
      <c r="C3763">
        <v>14</v>
      </c>
      <c r="D3763">
        <f t="shared" ca="1" si="1643"/>
        <v>18.753749148632046</v>
      </c>
      <c r="E3763">
        <f t="shared" ca="1" si="1644"/>
        <v>-4.7537491486320462</v>
      </c>
      <c r="F3763" t="str">
        <f t="shared" ca="1" si="1645"/>
        <v>low</v>
      </c>
      <c r="G3763">
        <v>655</v>
      </c>
      <c r="H3763">
        <f t="shared" si="1646"/>
        <v>655</v>
      </c>
      <c r="I3763">
        <f t="shared" ca="1" si="1647"/>
        <v>1200.5242925066705</v>
      </c>
      <c r="J3763">
        <f t="shared" ca="1" si="1648"/>
        <v>-545.52429250667046</v>
      </c>
      <c r="K3763" t="str">
        <f t="shared" ca="1" si="1649"/>
        <v>low</v>
      </c>
      <c r="L3763">
        <v>20.7</v>
      </c>
      <c r="M3763" t="str">
        <f t="shared" si="1634"/>
        <v>high</v>
      </c>
      <c r="N3763">
        <f t="shared" si="1636"/>
        <v>9</v>
      </c>
      <c r="O3763">
        <f t="shared" si="1637"/>
        <v>6</v>
      </c>
      <c r="P3763" t="str">
        <f t="shared" si="1638"/>
        <v>sobota</v>
      </c>
      <c r="Q3763">
        <f t="shared" si="1639"/>
        <v>0</v>
      </c>
      <c r="R3763">
        <f t="shared" si="1639"/>
        <v>0</v>
      </c>
      <c r="S3763">
        <f t="shared" si="1639"/>
        <v>0</v>
      </c>
      <c r="T3763">
        <f t="shared" si="1639"/>
        <v>0</v>
      </c>
      <c r="U3763">
        <f t="shared" si="1639"/>
        <v>0</v>
      </c>
      <c r="V3763">
        <f t="shared" si="1639"/>
        <v>0</v>
      </c>
      <c r="W3763">
        <f t="shared" ref="Q3763:AB3784" si="1656">VLOOKUP($N3763,$V$31:$AH$42,W$592+1,0)</f>
        <v>0</v>
      </c>
      <c r="X3763">
        <f t="shared" si="1656"/>
        <v>0</v>
      </c>
      <c r="Y3763">
        <f t="shared" si="1656"/>
        <v>1</v>
      </c>
      <c r="Z3763">
        <f t="shared" si="1656"/>
        <v>0</v>
      </c>
      <c r="AA3763">
        <f t="shared" si="1656"/>
        <v>0</v>
      </c>
      <c r="AB3763">
        <f t="shared" si="1656"/>
        <v>0</v>
      </c>
      <c r="AC3763">
        <f t="shared" si="1635"/>
        <v>0</v>
      </c>
      <c r="AD3763">
        <f t="shared" si="1635"/>
        <v>0</v>
      </c>
      <c r="AE3763">
        <f t="shared" si="1635"/>
        <v>0</v>
      </c>
      <c r="AF3763">
        <f t="shared" si="1635"/>
        <v>0</v>
      </c>
      <c r="AG3763">
        <f t="shared" si="1635"/>
        <v>0</v>
      </c>
      <c r="AH3763">
        <f t="shared" si="1635"/>
        <v>1</v>
      </c>
      <c r="AI3763">
        <f t="shared" si="1635"/>
        <v>0</v>
      </c>
      <c r="AJ3763">
        <f t="shared" ca="1" si="1640"/>
        <v>1</v>
      </c>
      <c r="AK3763">
        <f t="shared" ca="1" si="1650"/>
        <v>0</v>
      </c>
      <c r="AL3763">
        <f t="shared" ca="1" si="1651"/>
        <v>0</v>
      </c>
      <c r="AM3763">
        <f t="shared" ca="1" si="1641"/>
        <v>0</v>
      </c>
      <c r="AN3763">
        <f t="shared" ca="1" si="1652"/>
        <v>0</v>
      </c>
      <c r="AO3763">
        <f t="shared" ca="1" si="1653"/>
        <v>1</v>
      </c>
      <c r="AP3763">
        <f t="shared" ca="1" si="1642"/>
        <v>0</v>
      </c>
      <c r="AQ3763">
        <f t="shared" ca="1" si="1654"/>
        <v>0</v>
      </c>
      <c r="AR3763">
        <f t="shared" ca="1" si="1655"/>
        <v>1</v>
      </c>
      <c r="AS3763">
        <v>0</v>
      </c>
      <c r="AT3763">
        <v>0</v>
      </c>
      <c r="AU3763">
        <f t="shared" ca="1" si="1632"/>
        <v>1</v>
      </c>
      <c r="AV3763">
        <f t="shared" ca="1" si="1632"/>
        <v>0</v>
      </c>
      <c r="AW3763">
        <f t="shared" ca="1" si="1632"/>
        <v>0</v>
      </c>
      <c r="AX3763">
        <v>0</v>
      </c>
    </row>
    <row r="3764" spans="1:50" x14ac:dyDescent="0.25">
      <c r="A3764" s="2">
        <v>42617</v>
      </c>
      <c r="B3764">
        <v>2764</v>
      </c>
      <c r="C3764">
        <v>15</v>
      </c>
      <c r="D3764">
        <f t="shared" ca="1" si="1643"/>
        <v>18.750898032349546</v>
      </c>
      <c r="E3764">
        <f t="shared" ca="1" si="1644"/>
        <v>-3.7508980323495464</v>
      </c>
      <c r="F3764" t="str">
        <f t="shared" ca="1" si="1645"/>
        <v>low</v>
      </c>
      <c r="G3764">
        <v>686</v>
      </c>
      <c r="H3764">
        <f t="shared" si="1646"/>
        <v>686</v>
      </c>
      <c r="I3764">
        <f t="shared" ca="1" si="1647"/>
        <v>1200.4823615166947</v>
      </c>
      <c r="J3764">
        <f t="shared" ca="1" si="1648"/>
        <v>-514.48236151669471</v>
      </c>
      <c r="K3764" t="str">
        <f t="shared" ca="1" si="1649"/>
        <v>low</v>
      </c>
      <c r="L3764">
        <v>21.6</v>
      </c>
      <c r="M3764" t="str">
        <f t="shared" si="1634"/>
        <v>high</v>
      </c>
      <c r="N3764">
        <f t="shared" si="1636"/>
        <v>9</v>
      </c>
      <c r="O3764">
        <f t="shared" si="1637"/>
        <v>7</v>
      </c>
      <c r="P3764" t="str">
        <f t="shared" si="1638"/>
        <v>neděle</v>
      </c>
      <c r="Q3764">
        <f t="shared" si="1656"/>
        <v>0</v>
      </c>
      <c r="R3764">
        <f t="shared" si="1656"/>
        <v>0</v>
      </c>
      <c r="S3764">
        <f t="shared" si="1656"/>
        <v>0</v>
      </c>
      <c r="T3764">
        <f t="shared" si="1656"/>
        <v>0</v>
      </c>
      <c r="U3764">
        <f t="shared" si="1656"/>
        <v>0</v>
      </c>
      <c r="V3764">
        <f t="shared" si="1656"/>
        <v>0</v>
      </c>
      <c r="W3764">
        <f t="shared" si="1656"/>
        <v>0</v>
      </c>
      <c r="X3764">
        <f t="shared" si="1656"/>
        <v>0</v>
      </c>
      <c r="Y3764">
        <f t="shared" si="1656"/>
        <v>1</v>
      </c>
      <c r="Z3764">
        <f t="shared" si="1656"/>
        <v>0</v>
      </c>
      <c r="AA3764">
        <f t="shared" si="1656"/>
        <v>0</v>
      </c>
      <c r="AB3764">
        <f t="shared" si="1656"/>
        <v>0</v>
      </c>
      <c r="AC3764">
        <f t="shared" si="1635"/>
        <v>0</v>
      </c>
      <c r="AD3764">
        <f t="shared" si="1635"/>
        <v>0</v>
      </c>
      <c r="AE3764">
        <f t="shared" si="1635"/>
        <v>0</v>
      </c>
      <c r="AF3764">
        <f t="shared" si="1635"/>
        <v>0</v>
      </c>
      <c r="AG3764">
        <f t="shared" si="1635"/>
        <v>0</v>
      </c>
      <c r="AH3764">
        <f t="shared" si="1635"/>
        <v>0</v>
      </c>
      <c r="AI3764">
        <f t="shared" si="1635"/>
        <v>1</v>
      </c>
      <c r="AJ3764">
        <f t="shared" ca="1" si="1640"/>
        <v>1</v>
      </c>
      <c r="AK3764">
        <f t="shared" ca="1" si="1650"/>
        <v>0</v>
      </c>
      <c r="AL3764">
        <f t="shared" ca="1" si="1651"/>
        <v>0</v>
      </c>
      <c r="AM3764">
        <f t="shared" ca="1" si="1641"/>
        <v>0</v>
      </c>
      <c r="AN3764">
        <f t="shared" ca="1" si="1652"/>
        <v>0</v>
      </c>
      <c r="AO3764">
        <f t="shared" ca="1" si="1653"/>
        <v>1</v>
      </c>
      <c r="AP3764">
        <f t="shared" ca="1" si="1642"/>
        <v>0</v>
      </c>
      <c r="AQ3764">
        <f t="shared" ca="1" si="1654"/>
        <v>0</v>
      </c>
      <c r="AR3764">
        <f t="shared" ca="1" si="1655"/>
        <v>1</v>
      </c>
      <c r="AS3764">
        <v>0</v>
      </c>
      <c r="AT3764">
        <v>0</v>
      </c>
      <c r="AU3764">
        <f t="shared" ca="1" si="1632"/>
        <v>1</v>
      </c>
      <c r="AV3764">
        <f t="shared" ca="1" si="1632"/>
        <v>0</v>
      </c>
      <c r="AW3764">
        <f t="shared" ca="1" si="1632"/>
        <v>0</v>
      </c>
      <c r="AX3764">
        <v>0</v>
      </c>
    </row>
    <row r="3765" spans="1:50" x14ac:dyDescent="0.25">
      <c r="A3765" s="2">
        <v>42618</v>
      </c>
      <c r="B3765">
        <v>2765</v>
      </c>
      <c r="C3765">
        <v>16</v>
      </c>
      <c r="D3765">
        <f t="shared" ca="1" si="1643"/>
        <v>18.748042337522229</v>
      </c>
      <c r="E3765">
        <f t="shared" ca="1" si="1644"/>
        <v>-2.7480423375222287</v>
      </c>
      <c r="F3765" t="str">
        <f t="shared" ca="1" si="1645"/>
        <v>medium</v>
      </c>
      <c r="G3765">
        <v>1495</v>
      </c>
      <c r="H3765">
        <f t="shared" si="1646"/>
        <v>1495</v>
      </c>
      <c r="I3765">
        <f t="shared" ca="1" si="1647"/>
        <v>1200.440280774455</v>
      </c>
      <c r="J3765">
        <f t="shared" ca="1" si="1648"/>
        <v>294.559719225545</v>
      </c>
      <c r="K3765" t="str">
        <f t="shared" ca="1" si="1649"/>
        <v>high</v>
      </c>
      <c r="L3765">
        <v>17.600000000000001</v>
      </c>
      <c r="M3765" t="str">
        <f t="shared" si="1634"/>
        <v>high</v>
      </c>
      <c r="N3765">
        <f t="shared" si="1636"/>
        <v>9</v>
      </c>
      <c r="O3765">
        <f t="shared" si="1637"/>
        <v>1</v>
      </c>
      <c r="P3765" t="str">
        <f t="shared" si="1638"/>
        <v>pondělí</v>
      </c>
      <c r="Q3765">
        <f t="shared" si="1656"/>
        <v>0</v>
      </c>
      <c r="R3765">
        <f t="shared" si="1656"/>
        <v>0</v>
      </c>
      <c r="S3765">
        <f t="shared" si="1656"/>
        <v>0</v>
      </c>
      <c r="T3765">
        <f t="shared" si="1656"/>
        <v>0</v>
      </c>
      <c r="U3765">
        <f t="shared" si="1656"/>
        <v>0</v>
      </c>
      <c r="V3765">
        <f t="shared" si="1656"/>
        <v>0</v>
      </c>
      <c r="W3765">
        <f t="shared" si="1656"/>
        <v>0</v>
      </c>
      <c r="X3765">
        <f t="shared" si="1656"/>
        <v>0</v>
      </c>
      <c r="Y3765">
        <f t="shared" si="1656"/>
        <v>1</v>
      </c>
      <c r="Z3765">
        <f t="shared" si="1656"/>
        <v>0</v>
      </c>
      <c r="AA3765">
        <f t="shared" si="1656"/>
        <v>0</v>
      </c>
      <c r="AB3765">
        <f t="shared" si="1656"/>
        <v>0</v>
      </c>
      <c r="AC3765">
        <f t="shared" si="1635"/>
        <v>1</v>
      </c>
      <c r="AD3765">
        <f t="shared" si="1635"/>
        <v>0</v>
      </c>
      <c r="AE3765">
        <f t="shared" si="1635"/>
        <v>0</v>
      </c>
      <c r="AF3765">
        <f t="shared" si="1635"/>
        <v>0</v>
      </c>
      <c r="AG3765">
        <f t="shared" si="1635"/>
        <v>0</v>
      </c>
      <c r="AH3765">
        <f t="shared" si="1635"/>
        <v>0</v>
      </c>
      <c r="AI3765">
        <f t="shared" si="1635"/>
        <v>0</v>
      </c>
      <c r="AJ3765">
        <f t="shared" ca="1" si="1640"/>
        <v>1</v>
      </c>
      <c r="AK3765">
        <f t="shared" ca="1" si="1650"/>
        <v>0</v>
      </c>
      <c r="AL3765">
        <f t="shared" ca="1" si="1651"/>
        <v>0</v>
      </c>
      <c r="AM3765">
        <f t="shared" ca="1" si="1641"/>
        <v>0</v>
      </c>
      <c r="AN3765">
        <f t="shared" ca="1" si="1652"/>
        <v>0</v>
      </c>
      <c r="AO3765">
        <f t="shared" ca="1" si="1653"/>
        <v>1</v>
      </c>
      <c r="AP3765">
        <f t="shared" ca="1" si="1642"/>
        <v>0</v>
      </c>
      <c r="AQ3765">
        <f t="shared" ca="1" si="1654"/>
        <v>0</v>
      </c>
      <c r="AR3765">
        <f t="shared" ca="1" si="1655"/>
        <v>1</v>
      </c>
      <c r="AS3765">
        <v>1</v>
      </c>
      <c r="AT3765">
        <v>0</v>
      </c>
      <c r="AU3765">
        <f t="shared" ref="AU3765:AW3828" ca="1" si="1657">VLOOKUP(INDIRECT($AU$590&amp;ROW($A3765)),$F$17:$I$19,AU$592+1,0)</f>
        <v>0</v>
      </c>
      <c r="AV3765">
        <f t="shared" ca="1" si="1657"/>
        <v>1</v>
      </c>
      <c r="AW3765">
        <f t="shared" ca="1" si="1657"/>
        <v>0</v>
      </c>
      <c r="AX3765">
        <v>1</v>
      </c>
    </row>
    <row r="3766" spans="1:50" x14ac:dyDescent="0.25">
      <c r="A3766" s="2">
        <v>42619</v>
      </c>
      <c r="B3766">
        <v>2766</v>
      </c>
      <c r="C3766">
        <v>22</v>
      </c>
      <c r="D3766">
        <f t="shared" ca="1" si="1643"/>
        <v>18.745182064150093</v>
      </c>
      <c r="E3766">
        <f t="shared" ca="1" si="1644"/>
        <v>3.254817935849907</v>
      </c>
      <c r="F3766" t="str">
        <f t="shared" ca="1" si="1645"/>
        <v>high</v>
      </c>
      <c r="G3766">
        <v>848</v>
      </c>
      <c r="H3766">
        <f t="shared" si="1646"/>
        <v>848</v>
      </c>
      <c r="I3766">
        <f t="shared" ca="1" si="1647"/>
        <v>1200.3980502799509</v>
      </c>
      <c r="J3766">
        <f t="shared" ca="1" si="1648"/>
        <v>-352.39805027995089</v>
      </c>
      <c r="K3766" t="str">
        <f t="shared" ca="1" si="1649"/>
        <v>low</v>
      </c>
      <c r="L3766">
        <v>17.2</v>
      </c>
      <c r="M3766" t="str">
        <f t="shared" si="1634"/>
        <v>high</v>
      </c>
      <c r="N3766">
        <f t="shared" si="1636"/>
        <v>9</v>
      </c>
      <c r="O3766">
        <f t="shared" si="1637"/>
        <v>2</v>
      </c>
      <c r="P3766" t="str">
        <f t="shared" si="1638"/>
        <v>úterý</v>
      </c>
      <c r="Q3766">
        <f t="shared" si="1656"/>
        <v>0</v>
      </c>
      <c r="R3766">
        <f t="shared" si="1656"/>
        <v>0</v>
      </c>
      <c r="S3766">
        <f t="shared" si="1656"/>
        <v>0</v>
      </c>
      <c r="T3766">
        <f t="shared" si="1656"/>
        <v>0</v>
      </c>
      <c r="U3766">
        <f t="shared" si="1656"/>
        <v>0</v>
      </c>
      <c r="V3766">
        <f t="shared" si="1656"/>
        <v>0</v>
      </c>
      <c r="W3766">
        <f t="shared" si="1656"/>
        <v>0</v>
      </c>
      <c r="X3766">
        <f t="shared" si="1656"/>
        <v>0</v>
      </c>
      <c r="Y3766">
        <f t="shared" si="1656"/>
        <v>1</v>
      </c>
      <c r="Z3766">
        <f t="shared" si="1656"/>
        <v>0</v>
      </c>
      <c r="AA3766">
        <f t="shared" si="1656"/>
        <v>0</v>
      </c>
      <c r="AB3766">
        <f t="shared" si="1656"/>
        <v>0</v>
      </c>
      <c r="AC3766">
        <f t="shared" si="1635"/>
        <v>0</v>
      </c>
      <c r="AD3766">
        <f t="shared" si="1635"/>
        <v>1</v>
      </c>
      <c r="AE3766">
        <f t="shared" si="1635"/>
        <v>0</v>
      </c>
      <c r="AF3766">
        <f t="shared" si="1635"/>
        <v>0</v>
      </c>
      <c r="AG3766">
        <f t="shared" si="1635"/>
        <v>0</v>
      </c>
      <c r="AH3766">
        <f t="shared" si="1635"/>
        <v>0</v>
      </c>
      <c r="AI3766">
        <f t="shared" si="1635"/>
        <v>0</v>
      </c>
      <c r="AJ3766">
        <f t="shared" ca="1" si="1640"/>
        <v>1</v>
      </c>
      <c r="AK3766">
        <f t="shared" ca="1" si="1650"/>
        <v>0</v>
      </c>
      <c r="AL3766">
        <f t="shared" ca="1" si="1651"/>
        <v>0</v>
      </c>
      <c r="AM3766">
        <f t="shared" ca="1" si="1641"/>
        <v>0</v>
      </c>
      <c r="AN3766">
        <f t="shared" ca="1" si="1652"/>
        <v>0</v>
      </c>
      <c r="AO3766">
        <f t="shared" ca="1" si="1653"/>
        <v>1</v>
      </c>
      <c r="AP3766">
        <f t="shared" ca="1" si="1642"/>
        <v>0</v>
      </c>
      <c r="AQ3766">
        <f t="shared" ca="1" si="1654"/>
        <v>0</v>
      </c>
      <c r="AR3766">
        <f t="shared" ca="1" si="1655"/>
        <v>1</v>
      </c>
      <c r="AS3766">
        <v>1</v>
      </c>
      <c r="AT3766">
        <v>0</v>
      </c>
      <c r="AU3766">
        <f t="shared" ca="1" si="1657"/>
        <v>0</v>
      </c>
      <c r="AV3766">
        <f t="shared" ca="1" si="1657"/>
        <v>0</v>
      </c>
      <c r="AW3766">
        <f t="shared" ca="1" si="1657"/>
        <v>1</v>
      </c>
      <c r="AX3766">
        <v>1</v>
      </c>
    </row>
    <row r="3767" spans="1:50" x14ac:dyDescent="0.25">
      <c r="A3767" s="2">
        <v>42620</v>
      </c>
      <c r="B3767">
        <v>2767</v>
      </c>
      <c r="C3767">
        <v>25</v>
      </c>
      <c r="D3767">
        <f t="shared" ca="1" si="1643"/>
        <v>18.742317212233147</v>
      </c>
      <c r="E3767">
        <f t="shared" ca="1" si="1644"/>
        <v>6.2576827877668535</v>
      </c>
      <c r="F3767" t="str">
        <f t="shared" ca="1" si="1645"/>
        <v>high</v>
      </c>
      <c r="G3767">
        <v>1130</v>
      </c>
      <c r="H3767">
        <f t="shared" si="1646"/>
        <v>1130</v>
      </c>
      <c r="I3767">
        <f t="shared" ca="1" si="1647"/>
        <v>1200.3556700331828</v>
      </c>
      <c r="J3767">
        <f t="shared" ca="1" si="1648"/>
        <v>-70.355670033182832</v>
      </c>
      <c r="K3767" t="str">
        <f t="shared" ca="1" si="1649"/>
        <v>medium</v>
      </c>
      <c r="L3767">
        <v>19.899999999999999</v>
      </c>
      <c r="M3767" t="str">
        <f t="shared" si="1634"/>
        <v>high</v>
      </c>
      <c r="N3767">
        <f t="shared" si="1636"/>
        <v>9</v>
      </c>
      <c r="O3767">
        <f t="shared" si="1637"/>
        <v>3</v>
      </c>
      <c r="P3767" t="str">
        <f t="shared" si="1638"/>
        <v>středa</v>
      </c>
      <c r="Q3767">
        <f t="shared" si="1656"/>
        <v>0</v>
      </c>
      <c r="R3767">
        <f t="shared" si="1656"/>
        <v>0</v>
      </c>
      <c r="S3767">
        <f t="shared" si="1656"/>
        <v>0</v>
      </c>
      <c r="T3767">
        <f t="shared" si="1656"/>
        <v>0</v>
      </c>
      <c r="U3767">
        <f t="shared" si="1656"/>
        <v>0</v>
      </c>
      <c r="V3767">
        <f t="shared" si="1656"/>
        <v>0</v>
      </c>
      <c r="W3767">
        <f t="shared" si="1656"/>
        <v>0</v>
      </c>
      <c r="X3767">
        <f t="shared" si="1656"/>
        <v>0</v>
      </c>
      <c r="Y3767">
        <f t="shared" si="1656"/>
        <v>1</v>
      </c>
      <c r="Z3767">
        <f t="shared" si="1656"/>
        <v>0</v>
      </c>
      <c r="AA3767">
        <f t="shared" si="1656"/>
        <v>0</v>
      </c>
      <c r="AB3767">
        <f t="shared" si="1656"/>
        <v>0</v>
      </c>
      <c r="AC3767">
        <f t="shared" si="1635"/>
        <v>0</v>
      </c>
      <c r="AD3767">
        <f t="shared" si="1635"/>
        <v>0</v>
      </c>
      <c r="AE3767">
        <f t="shared" si="1635"/>
        <v>1</v>
      </c>
      <c r="AF3767">
        <f t="shared" si="1635"/>
        <v>0</v>
      </c>
      <c r="AG3767">
        <f t="shared" si="1635"/>
        <v>0</v>
      </c>
      <c r="AH3767">
        <f t="shared" si="1635"/>
        <v>0</v>
      </c>
      <c r="AI3767">
        <f t="shared" si="1635"/>
        <v>0</v>
      </c>
      <c r="AJ3767">
        <f t="shared" ca="1" si="1640"/>
        <v>1</v>
      </c>
      <c r="AK3767">
        <f t="shared" ca="1" si="1650"/>
        <v>0</v>
      </c>
      <c r="AL3767">
        <f t="shared" ca="1" si="1651"/>
        <v>0</v>
      </c>
      <c r="AM3767">
        <f t="shared" ca="1" si="1641"/>
        <v>0</v>
      </c>
      <c r="AN3767">
        <f t="shared" ca="1" si="1652"/>
        <v>0</v>
      </c>
      <c r="AO3767">
        <f t="shared" ca="1" si="1653"/>
        <v>1</v>
      </c>
      <c r="AP3767">
        <f t="shared" ca="1" si="1642"/>
        <v>0</v>
      </c>
      <c r="AQ3767">
        <f t="shared" ca="1" si="1654"/>
        <v>0</v>
      </c>
      <c r="AR3767">
        <f t="shared" ca="1" si="1655"/>
        <v>1</v>
      </c>
      <c r="AS3767">
        <v>0</v>
      </c>
      <c r="AT3767">
        <v>0</v>
      </c>
      <c r="AU3767">
        <f t="shared" ca="1" si="1657"/>
        <v>0</v>
      </c>
      <c r="AV3767">
        <f t="shared" ca="1" si="1657"/>
        <v>0</v>
      </c>
      <c r="AW3767">
        <f t="shared" ca="1" si="1657"/>
        <v>1</v>
      </c>
      <c r="AX3767">
        <v>0</v>
      </c>
    </row>
    <row r="3768" spans="1:50" x14ac:dyDescent="0.25">
      <c r="A3768" s="2">
        <v>42621</v>
      </c>
      <c r="B3768">
        <v>2768</v>
      </c>
      <c r="C3768">
        <v>28</v>
      </c>
      <c r="D3768">
        <f t="shared" ca="1" si="1643"/>
        <v>18.739447781771382</v>
      </c>
      <c r="E3768">
        <f t="shared" ca="1" si="1644"/>
        <v>9.260552218228618</v>
      </c>
      <c r="F3768" t="str">
        <f t="shared" ca="1" si="1645"/>
        <v>high</v>
      </c>
      <c r="G3768">
        <v>1439</v>
      </c>
      <c r="H3768">
        <f t="shared" si="1646"/>
        <v>1439</v>
      </c>
      <c r="I3768">
        <f t="shared" ca="1" si="1647"/>
        <v>1200.3131400341506</v>
      </c>
      <c r="J3768">
        <f t="shared" ca="1" si="1648"/>
        <v>238.68685996584941</v>
      </c>
      <c r="K3768" t="str">
        <f t="shared" ca="1" si="1649"/>
        <v>high</v>
      </c>
      <c r="L3768">
        <v>20.8</v>
      </c>
      <c r="M3768" t="str">
        <f t="shared" si="1634"/>
        <v>high</v>
      </c>
      <c r="N3768">
        <f t="shared" si="1636"/>
        <v>9</v>
      </c>
      <c r="O3768">
        <f t="shared" si="1637"/>
        <v>4</v>
      </c>
      <c r="P3768" t="str">
        <f t="shared" si="1638"/>
        <v>čtvrtek</v>
      </c>
      <c r="Q3768">
        <f t="shared" si="1656"/>
        <v>0</v>
      </c>
      <c r="R3768">
        <f t="shared" si="1656"/>
        <v>0</v>
      </c>
      <c r="S3768">
        <f t="shared" si="1656"/>
        <v>0</v>
      </c>
      <c r="T3768">
        <f t="shared" si="1656"/>
        <v>0</v>
      </c>
      <c r="U3768">
        <f t="shared" si="1656"/>
        <v>0</v>
      </c>
      <c r="V3768">
        <f t="shared" si="1656"/>
        <v>0</v>
      </c>
      <c r="W3768">
        <f t="shared" si="1656"/>
        <v>0</v>
      </c>
      <c r="X3768">
        <f t="shared" si="1656"/>
        <v>0</v>
      </c>
      <c r="Y3768">
        <f t="shared" si="1656"/>
        <v>1</v>
      </c>
      <c r="Z3768">
        <f t="shared" si="1656"/>
        <v>0</v>
      </c>
      <c r="AA3768">
        <f t="shared" si="1656"/>
        <v>0</v>
      </c>
      <c r="AB3768">
        <f t="shared" si="1656"/>
        <v>0</v>
      </c>
      <c r="AC3768">
        <f t="shared" si="1635"/>
        <v>0</v>
      </c>
      <c r="AD3768">
        <f t="shared" si="1635"/>
        <v>0</v>
      </c>
      <c r="AE3768">
        <f t="shared" si="1635"/>
        <v>0</v>
      </c>
      <c r="AF3768">
        <f t="shared" si="1635"/>
        <v>1</v>
      </c>
      <c r="AG3768">
        <f t="shared" si="1635"/>
        <v>0</v>
      </c>
      <c r="AH3768">
        <f t="shared" si="1635"/>
        <v>0</v>
      </c>
      <c r="AI3768">
        <f t="shared" si="1635"/>
        <v>0</v>
      </c>
      <c r="AJ3768">
        <f t="shared" ca="1" si="1640"/>
        <v>0</v>
      </c>
      <c r="AK3768">
        <f t="shared" ca="1" si="1650"/>
        <v>1</v>
      </c>
      <c r="AL3768">
        <f t="shared" ca="1" si="1651"/>
        <v>0</v>
      </c>
      <c r="AM3768">
        <f t="shared" ca="1" si="1641"/>
        <v>0</v>
      </c>
      <c r="AN3768">
        <f t="shared" ca="1" si="1652"/>
        <v>0</v>
      </c>
      <c r="AO3768">
        <f t="shared" ca="1" si="1653"/>
        <v>1</v>
      </c>
      <c r="AP3768">
        <f t="shared" ca="1" si="1642"/>
        <v>0</v>
      </c>
      <c r="AQ3768">
        <f t="shared" ca="1" si="1654"/>
        <v>0</v>
      </c>
      <c r="AR3768">
        <f t="shared" ca="1" si="1655"/>
        <v>1</v>
      </c>
      <c r="AS3768">
        <v>0</v>
      </c>
      <c r="AT3768">
        <v>0</v>
      </c>
      <c r="AU3768">
        <f t="shared" ca="1" si="1657"/>
        <v>0</v>
      </c>
      <c r="AV3768">
        <f t="shared" ca="1" si="1657"/>
        <v>0</v>
      </c>
      <c r="AW3768">
        <f t="shared" ca="1" si="1657"/>
        <v>1</v>
      </c>
      <c r="AX3768">
        <v>0</v>
      </c>
    </row>
    <row r="3769" spans="1:50" x14ac:dyDescent="0.25">
      <c r="A3769" s="2">
        <v>42622</v>
      </c>
      <c r="B3769">
        <v>2769</v>
      </c>
      <c r="C3769">
        <v>25</v>
      </c>
      <c r="D3769">
        <f t="shared" ca="1" si="1643"/>
        <v>18.7365737727648</v>
      </c>
      <c r="E3769">
        <f t="shared" ca="1" si="1644"/>
        <v>6.2634262272352004</v>
      </c>
      <c r="F3769" t="str">
        <f t="shared" ca="1" si="1645"/>
        <v>high</v>
      </c>
      <c r="G3769">
        <v>1407</v>
      </c>
      <c r="H3769">
        <f t="shared" si="1646"/>
        <v>1407</v>
      </c>
      <c r="I3769">
        <f t="shared" ca="1" si="1647"/>
        <v>1200.2704602828542</v>
      </c>
      <c r="J3769">
        <f t="shared" ca="1" si="1648"/>
        <v>206.72953971714583</v>
      </c>
      <c r="K3769" t="str">
        <f t="shared" ca="1" si="1649"/>
        <v>high</v>
      </c>
      <c r="L3769">
        <v>21.6</v>
      </c>
      <c r="M3769" t="str">
        <f t="shared" si="1634"/>
        <v>high</v>
      </c>
      <c r="N3769">
        <f t="shared" si="1636"/>
        <v>9</v>
      </c>
      <c r="O3769">
        <f t="shared" si="1637"/>
        <v>5</v>
      </c>
      <c r="P3769" t="str">
        <f t="shared" si="1638"/>
        <v>pátek</v>
      </c>
      <c r="Q3769">
        <f t="shared" si="1656"/>
        <v>0</v>
      </c>
      <c r="R3769">
        <f t="shared" si="1656"/>
        <v>0</v>
      </c>
      <c r="S3769">
        <f t="shared" si="1656"/>
        <v>0</v>
      </c>
      <c r="T3769">
        <f t="shared" si="1656"/>
        <v>0</v>
      </c>
      <c r="U3769">
        <f t="shared" si="1656"/>
        <v>0</v>
      </c>
      <c r="V3769">
        <f t="shared" si="1656"/>
        <v>0</v>
      </c>
      <c r="W3769">
        <f t="shared" si="1656"/>
        <v>0</v>
      </c>
      <c r="X3769">
        <f t="shared" si="1656"/>
        <v>0</v>
      </c>
      <c r="Y3769">
        <f t="shared" si="1656"/>
        <v>1</v>
      </c>
      <c r="Z3769">
        <f t="shared" si="1656"/>
        <v>0</v>
      </c>
      <c r="AA3769">
        <f t="shared" si="1656"/>
        <v>0</v>
      </c>
      <c r="AB3769">
        <f t="shared" si="1656"/>
        <v>0</v>
      </c>
      <c r="AC3769">
        <f t="shared" si="1635"/>
        <v>0</v>
      </c>
      <c r="AD3769">
        <f t="shared" si="1635"/>
        <v>0</v>
      </c>
      <c r="AE3769">
        <f t="shared" si="1635"/>
        <v>0</v>
      </c>
      <c r="AF3769">
        <f t="shared" si="1635"/>
        <v>0</v>
      </c>
      <c r="AG3769">
        <f t="shared" si="1635"/>
        <v>1</v>
      </c>
      <c r="AH3769">
        <f t="shared" si="1635"/>
        <v>0</v>
      </c>
      <c r="AI3769">
        <f t="shared" si="1635"/>
        <v>0</v>
      </c>
      <c r="AJ3769">
        <f t="shared" ca="1" si="1640"/>
        <v>1</v>
      </c>
      <c r="AK3769">
        <f t="shared" ca="1" si="1650"/>
        <v>0</v>
      </c>
      <c r="AL3769">
        <f t="shared" ca="1" si="1651"/>
        <v>0</v>
      </c>
      <c r="AM3769">
        <f t="shared" ca="1" si="1641"/>
        <v>0</v>
      </c>
      <c r="AN3769">
        <f t="shared" ca="1" si="1652"/>
        <v>0</v>
      </c>
      <c r="AO3769">
        <f t="shared" ca="1" si="1653"/>
        <v>1</v>
      </c>
      <c r="AP3769">
        <f t="shared" ca="1" si="1642"/>
        <v>0</v>
      </c>
      <c r="AQ3769">
        <f t="shared" ca="1" si="1654"/>
        <v>0</v>
      </c>
      <c r="AR3769">
        <f t="shared" ca="1" si="1655"/>
        <v>1</v>
      </c>
      <c r="AS3769">
        <v>0</v>
      </c>
      <c r="AT3769">
        <v>0</v>
      </c>
      <c r="AU3769">
        <f t="shared" ca="1" si="1657"/>
        <v>0</v>
      </c>
      <c r="AV3769">
        <f t="shared" ca="1" si="1657"/>
        <v>0</v>
      </c>
      <c r="AW3769">
        <f t="shared" ca="1" si="1657"/>
        <v>1</v>
      </c>
      <c r="AX3769">
        <v>0</v>
      </c>
    </row>
    <row r="3770" spans="1:50" x14ac:dyDescent="0.25">
      <c r="A3770" s="2">
        <v>42623</v>
      </c>
      <c r="B3770">
        <v>2770</v>
      </c>
      <c r="C3770">
        <v>14</v>
      </c>
      <c r="D3770">
        <f t="shared" ca="1" si="1643"/>
        <v>18.733695185213399</v>
      </c>
      <c r="E3770">
        <f t="shared" ca="1" si="1644"/>
        <v>-4.7336951852133993</v>
      </c>
      <c r="F3770" t="str">
        <f t="shared" ca="1" si="1645"/>
        <v>low</v>
      </c>
      <c r="G3770">
        <v>1046</v>
      </c>
      <c r="H3770">
        <f t="shared" si="1646"/>
        <v>1046</v>
      </c>
      <c r="I3770">
        <f t="shared" ca="1" si="1647"/>
        <v>1200.2276307792936</v>
      </c>
      <c r="J3770">
        <f t="shared" ca="1" si="1648"/>
        <v>-154.22763077929358</v>
      </c>
      <c r="K3770" t="str">
        <f t="shared" ca="1" si="1649"/>
        <v>medium</v>
      </c>
      <c r="L3770">
        <v>22.4</v>
      </c>
      <c r="M3770" t="str">
        <f t="shared" si="1634"/>
        <v>high</v>
      </c>
      <c r="N3770">
        <f t="shared" si="1636"/>
        <v>9</v>
      </c>
      <c r="O3770">
        <f t="shared" si="1637"/>
        <v>6</v>
      </c>
      <c r="P3770" t="str">
        <f t="shared" si="1638"/>
        <v>sobota</v>
      </c>
      <c r="Q3770">
        <f t="shared" si="1656"/>
        <v>0</v>
      </c>
      <c r="R3770">
        <f t="shared" si="1656"/>
        <v>0</v>
      </c>
      <c r="S3770">
        <f t="shared" si="1656"/>
        <v>0</v>
      </c>
      <c r="T3770">
        <f t="shared" si="1656"/>
        <v>0</v>
      </c>
      <c r="U3770">
        <f t="shared" si="1656"/>
        <v>0</v>
      </c>
      <c r="V3770">
        <f t="shared" si="1656"/>
        <v>0</v>
      </c>
      <c r="W3770">
        <f t="shared" si="1656"/>
        <v>0</v>
      </c>
      <c r="X3770">
        <f t="shared" si="1656"/>
        <v>0</v>
      </c>
      <c r="Y3770">
        <f t="shared" si="1656"/>
        <v>1</v>
      </c>
      <c r="Z3770">
        <f t="shared" si="1656"/>
        <v>0</v>
      </c>
      <c r="AA3770">
        <f t="shared" si="1656"/>
        <v>0</v>
      </c>
      <c r="AB3770">
        <f t="shared" si="1656"/>
        <v>0</v>
      </c>
      <c r="AC3770">
        <f t="shared" si="1635"/>
        <v>0</v>
      </c>
      <c r="AD3770">
        <f t="shared" si="1635"/>
        <v>0</v>
      </c>
      <c r="AE3770">
        <f t="shared" si="1635"/>
        <v>0</v>
      </c>
      <c r="AF3770">
        <f t="shared" si="1635"/>
        <v>0</v>
      </c>
      <c r="AG3770">
        <f t="shared" si="1635"/>
        <v>0</v>
      </c>
      <c r="AH3770">
        <f t="shared" si="1635"/>
        <v>1</v>
      </c>
      <c r="AI3770">
        <f t="shared" si="1635"/>
        <v>0</v>
      </c>
      <c r="AJ3770">
        <f t="shared" ca="1" si="1640"/>
        <v>1</v>
      </c>
      <c r="AK3770">
        <f t="shared" ca="1" si="1650"/>
        <v>0</v>
      </c>
      <c r="AL3770">
        <f t="shared" ca="1" si="1651"/>
        <v>0</v>
      </c>
      <c r="AM3770">
        <f t="shared" ca="1" si="1641"/>
        <v>0</v>
      </c>
      <c r="AN3770">
        <f t="shared" ca="1" si="1652"/>
        <v>0</v>
      </c>
      <c r="AO3770">
        <f t="shared" ca="1" si="1653"/>
        <v>1</v>
      </c>
      <c r="AP3770">
        <f t="shared" ca="1" si="1642"/>
        <v>0</v>
      </c>
      <c r="AQ3770">
        <f t="shared" ca="1" si="1654"/>
        <v>0</v>
      </c>
      <c r="AR3770">
        <f t="shared" ca="1" si="1655"/>
        <v>1</v>
      </c>
      <c r="AS3770">
        <v>0</v>
      </c>
      <c r="AT3770">
        <v>0</v>
      </c>
      <c r="AU3770">
        <f t="shared" ca="1" si="1657"/>
        <v>1</v>
      </c>
      <c r="AV3770">
        <f t="shared" ca="1" si="1657"/>
        <v>0</v>
      </c>
      <c r="AW3770">
        <f t="shared" ca="1" si="1657"/>
        <v>0</v>
      </c>
      <c r="AX3770">
        <v>0</v>
      </c>
    </row>
    <row r="3771" spans="1:50" x14ac:dyDescent="0.25">
      <c r="A3771" s="2">
        <v>42624</v>
      </c>
      <c r="B3771">
        <v>2771</v>
      </c>
      <c r="C3771">
        <v>10</v>
      </c>
      <c r="D3771">
        <f t="shared" ca="1" si="1643"/>
        <v>18.730812019117188</v>
      </c>
      <c r="E3771">
        <f t="shared" ca="1" si="1644"/>
        <v>-8.7308120191171881</v>
      </c>
      <c r="F3771" t="str">
        <f t="shared" ca="1" si="1645"/>
        <v>low</v>
      </c>
      <c r="G3771">
        <v>732</v>
      </c>
      <c r="H3771">
        <f t="shared" si="1646"/>
        <v>732</v>
      </c>
      <c r="I3771">
        <f t="shared" ca="1" si="1647"/>
        <v>1200.1846515234688</v>
      </c>
      <c r="J3771">
        <f t="shared" ca="1" si="1648"/>
        <v>-468.1846515234688</v>
      </c>
      <c r="K3771" t="str">
        <f t="shared" ca="1" si="1649"/>
        <v>low</v>
      </c>
      <c r="L3771">
        <v>22.4</v>
      </c>
      <c r="M3771" t="str">
        <f t="shared" si="1634"/>
        <v>high</v>
      </c>
      <c r="N3771">
        <f t="shared" si="1636"/>
        <v>9</v>
      </c>
      <c r="O3771">
        <f t="shared" si="1637"/>
        <v>7</v>
      </c>
      <c r="P3771" t="str">
        <f t="shared" si="1638"/>
        <v>neděle</v>
      </c>
      <c r="Q3771">
        <f t="shared" si="1656"/>
        <v>0</v>
      </c>
      <c r="R3771">
        <f t="shared" si="1656"/>
        <v>0</v>
      </c>
      <c r="S3771">
        <f t="shared" si="1656"/>
        <v>0</v>
      </c>
      <c r="T3771">
        <f t="shared" si="1656"/>
        <v>0</v>
      </c>
      <c r="U3771">
        <f t="shared" si="1656"/>
        <v>0</v>
      </c>
      <c r="V3771">
        <f t="shared" si="1656"/>
        <v>0</v>
      </c>
      <c r="W3771">
        <f t="shared" si="1656"/>
        <v>0</v>
      </c>
      <c r="X3771">
        <f t="shared" si="1656"/>
        <v>0</v>
      </c>
      <c r="Y3771">
        <f t="shared" si="1656"/>
        <v>1</v>
      </c>
      <c r="Z3771">
        <f t="shared" si="1656"/>
        <v>0</v>
      </c>
      <c r="AA3771">
        <f t="shared" si="1656"/>
        <v>0</v>
      </c>
      <c r="AB3771">
        <f t="shared" si="1656"/>
        <v>0</v>
      </c>
      <c r="AC3771">
        <f t="shared" si="1635"/>
        <v>0</v>
      </c>
      <c r="AD3771">
        <f t="shared" si="1635"/>
        <v>0</v>
      </c>
      <c r="AE3771">
        <f t="shared" si="1635"/>
        <v>0</v>
      </c>
      <c r="AF3771">
        <f t="shared" si="1635"/>
        <v>0</v>
      </c>
      <c r="AG3771">
        <f t="shared" si="1635"/>
        <v>0</v>
      </c>
      <c r="AH3771">
        <f t="shared" si="1635"/>
        <v>0</v>
      </c>
      <c r="AI3771">
        <f t="shared" si="1635"/>
        <v>1</v>
      </c>
      <c r="AJ3771">
        <f t="shared" ca="1" si="1640"/>
        <v>1</v>
      </c>
      <c r="AK3771">
        <f t="shared" ca="1" si="1650"/>
        <v>0</v>
      </c>
      <c r="AL3771">
        <f t="shared" ca="1" si="1651"/>
        <v>0</v>
      </c>
      <c r="AM3771">
        <f t="shared" ca="1" si="1641"/>
        <v>0</v>
      </c>
      <c r="AN3771">
        <f t="shared" ca="1" si="1652"/>
        <v>0</v>
      </c>
      <c r="AO3771">
        <f t="shared" ca="1" si="1653"/>
        <v>1</v>
      </c>
      <c r="AP3771">
        <f t="shared" ca="1" si="1642"/>
        <v>0</v>
      </c>
      <c r="AQ3771">
        <f t="shared" ca="1" si="1654"/>
        <v>0</v>
      </c>
      <c r="AR3771">
        <f t="shared" ca="1" si="1655"/>
        <v>1</v>
      </c>
      <c r="AS3771">
        <v>0</v>
      </c>
      <c r="AT3771">
        <v>0</v>
      </c>
      <c r="AU3771">
        <f t="shared" ca="1" si="1657"/>
        <v>1</v>
      </c>
      <c r="AV3771">
        <f t="shared" ca="1" si="1657"/>
        <v>0</v>
      </c>
      <c r="AW3771">
        <f t="shared" ca="1" si="1657"/>
        <v>0</v>
      </c>
      <c r="AX3771">
        <v>0</v>
      </c>
    </row>
    <row r="3772" spans="1:50" x14ac:dyDescent="0.25">
      <c r="A3772" s="2">
        <v>42625</v>
      </c>
      <c r="B3772">
        <v>2772</v>
      </c>
      <c r="C3772">
        <v>19</v>
      </c>
      <c r="D3772">
        <f t="shared" ca="1" si="1643"/>
        <v>18.727924274476159</v>
      </c>
      <c r="E3772">
        <f t="shared" ca="1" si="1644"/>
        <v>0.27207572552384107</v>
      </c>
      <c r="F3772" t="str">
        <f t="shared" ca="1" si="1645"/>
        <v>medium</v>
      </c>
      <c r="G3772">
        <v>1166</v>
      </c>
      <c r="H3772">
        <f t="shared" si="1646"/>
        <v>1166</v>
      </c>
      <c r="I3772">
        <f t="shared" ca="1" si="1647"/>
        <v>1200.1415225153801</v>
      </c>
      <c r="J3772">
        <f t="shared" ca="1" si="1648"/>
        <v>-34.141522515380075</v>
      </c>
      <c r="K3772" t="str">
        <f t="shared" ca="1" si="1649"/>
        <v>medium</v>
      </c>
      <c r="L3772">
        <v>22.9</v>
      </c>
      <c r="M3772" t="str">
        <f t="shared" si="1634"/>
        <v>high</v>
      </c>
      <c r="N3772">
        <f t="shared" si="1636"/>
        <v>9</v>
      </c>
      <c r="O3772">
        <f t="shared" si="1637"/>
        <v>1</v>
      </c>
      <c r="P3772" t="str">
        <f t="shared" si="1638"/>
        <v>pondělí</v>
      </c>
      <c r="Q3772">
        <f t="shared" si="1656"/>
        <v>0</v>
      </c>
      <c r="R3772">
        <f t="shared" si="1656"/>
        <v>0</v>
      </c>
      <c r="S3772">
        <f t="shared" si="1656"/>
        <v>0</v>
      </c>
      <c r="T3772">
        <f t="shared" si="1656"/>
        <v>0</v>
      </c>
      <c r="U3772">
        <f t="shared" si="1656"/>
        <v>0</v>
      </c>
      <c r="V3772">
        <f t="shared" si="1656"/>
        <v>0</v>
      </c>
      <c r="W3772">
        <f t="shared" si="1656"/>
        <v>0</v>
      </c>
      <c r="X3772">
        <f t="shared" si="1656"/>
        <v>0</v>
      </c>
      <c r="Y3772">
        <f t="shared" si="1656"/>
        <v>1</v>
      </c>
      <c r="Z3772">
        <f t="shared" si="1656"/>
        <v>0</v>
      </c>
      <c r="AA3772">
        <f t="shared" si="1656"/>
        <v>0</v>
      </c>
      <c r="AB3772">
        <f t="shared" si="1656"/>
        <v>0</v>
      </c>
      <c r="AC3772">
        <f t="shared" si="1635"/>
        <v>1</v>
      </c>
      <c r="AD3772">
        <f t="shared" si="1635"/>
        <v>0</v>
      </c>
      <c r="AE3772">
        <f t="shared" si="1635"/>
        <v>0</v>
      </c>
      <c r="AF3772">
        <f t="shared" si="1635"/>
        <v>0</v>
      </c>
      <c r="AG3772">
        <f t="shared" si="1635"/>
        <v>0</v>
      </c>
      <c r="AH3772">
        <f t="shared" si="1635"/>
        <v>0</v>
      </c>
      <c r="AI3772">
        <f t="shared" si="1635"/>
        <v>0</v>
      </c>
      <c r="AJ3772">
        <f t="shared" ca="1" si="1640"/>
        <v>1</v>
      </c>
      <c r="AK3772">
        <f t="shared" ca="1" si="1650"/>
        <v>0</v>
      </c>
      <c r="AL3772">
        <f t="shared" ca="1" si="1651"/>
        <v>0</v>
      </c>
      <c r="AM3772">
        <f t="shared" ca="1" si="1641"/>
        <v>0</v>
      </c>
      <c r="AN3772">
        <f t="shared" ca="1" si="1652"/>
        <v>0</v>
      </c>
      <c r="AO3772">
        <f t="shared" ca="1" si="1653"/>
        <v>1</v>
      </c>
      <c r="AP3772">
        <f t="shared" ca="1" si="1642"/>
        <v>0</v>
      </c>
      <c r="AQ3772">
        <f t="shared" ca="1" si="1654"/>
        <v>0</v>
      </c>
      <c r="AR3772">
        <f t="shared" ca="1" si="1655"/>
        <v>1</v>
      </c>
      <c r="AS3772">
        <v>0</v>
      </c>
      <c r="AT3772">
        <v>0</v>
      </c>
      <c r="AU3772">
        <f t="shared" ca="1" si="1657"/>
        <v>0</v>
      </c>
      <c r="AV3772">
        <f t="shared" ca="1" si="1657"/>
        <v>1</v>
      </c>
      <c r="AW3772">
        <f t="shared" ca="1" si="1657"/>
        <v>0</v>
      </c>
      <c r="AX3772">
        <v>0</v>
      </c>
    </row>
    <row r="3773" spans="1:50" x14ac:dyDescent="0.25">
      <c r="A3773" s="2">
        <v>42626</v>
      </c>
      <c r="B3773">
        <v>2773</v>
      </c>
      <c r="C3773">
        <v>21</v>
      </c>
      <c r="D3773">
        <f t="shared" ca="1" si="1643"/>
        <v>18.725031951290319</v>
      </c>
      <c r="E3773">
        <f t="shared" ca="1" si="1644"/>
        <v>2.2749680487096811</v>
      </c>
      <c r="F3773" t="str">
        <f t="shared" ca="1" si="1645"/>
        <v>medium</v>
      </c>
      <c r="G3773">
        <v>13289</v>
      </c>
      <c r="H3773">
        <f t="shared" si="1646"/>
        <v>13289</v>
      </c>
      <c r="I3773">
        <f t="shared" ca="1" si="1647"/>
        <v>1200.0982437550269</v>
      </c>
      <c r="J3773">
        <f t="shared" ca="1" si="1648"/>
        <v>12088.901756244974</v>
      </c>
      <c r="K3773" t="str">
        <f t="shared" ca="1" si="1649"/>
        <v>high</v>
      </c>
      <c r="L3773">
        <v>22.7</v>
      </c>
      <c r="M3773" t="str">
        <f t="shared" si="1634"/>
        <v>high</v>
      </c>
      <c r="N3773">
        <f t="shared" si="1636"/>
        <v>9</v>
      </c>
      <c r="O3773">
        <f t="shared" si="1637"/>
        <v>2</v>
      </c>
      <c r="P3773" t="str">
        <f t="shared" si="1638"/>
        <v>úterý</v>
      </c>
      <c r="Q3773">
        <f t="shared" si="1656"/>
        <v>0</v>
      </c>
      <c r="R3773">
        <f t="shared" si="1656"/>
        <v>0</v>
      </c>
      <c r="S3773">
        <f t="shared" si="1656"/>
        <v>0</v>
      </c>
      <c r="T3773">
        <f t="shared" si="1656"/>
        <v>0</v>
      </c>
      <c r="U3773">
        <f t="shared" si="1656"/>
        <v>0</v>
      </c>
      <c r="V3773">
        <f t="shared" si="1656"/>
        <v>0</v>
      </c>
      <c r="W3773">
        <f t="shared" si="1656"/>
        <v>0</v>
      </c>
      <c r="X3773">
        <f t="shared" si="1656"/>
        <v>0</v>
      </c>
      <c r="Y3773">
        <f t="shared" si="1656"/>
        <v>1</v>
      </c>
      <c r="Z3773">
        <f t="shared" si="1656"/>
        <v>0</v>
      </c>
      <c r="AA3773">
        <f t="shared" si="1656"/>
        <v>0</v>
      </c>
      <c r="AB3773">
        <f t="shared" si="1656"/>
        <v>0</v>
      </c>
      <c r="AC3773">
        <f t="shared" si="1635"/>
        <v>0</v>
      </c>
      <c r="AD3773">
        <f t="shared" si="1635"/>
        <v>1</v>
      </c>
      <c r="AE3773">
        <f t="shared" si="1635"/>
        <v>0</v>
      </c>
      <c r="AF3773">
        <f t="shared" si="1635"/>
        <v>0</v>
      </c>
      <c r="AG3773">
        <f t="shared" si="1635"/>
        <v>0</v>
      </c>
      <c r="AH3773">
        <f t="shared" ref="AC3773:AI3810" si="1658">VLOOKUP($O3773,$V$74:$AC$80,AH$592+1,0)</f>
        <v>0</v>
      </c>
      <c r="AI3773">
        <f t="shared" si="1658"/>
        <v>0</v>
      </c>
      <c r="AJ3773">
        <f t="shared" ca="1" si="1640"/>
        <v>1</v>
      </c>
      <c r="AK3773">
        <f t="shared" ca="1" si="1650"/>
        <v>0</v>
      </c>
      <c r="AL3773">
        <f t="shared" ca="1" si="1651"/>
        <v>0</v>
      </c>
      <c r="AM3773">
        <f t="shared" ca="1" si="1641"/>
        <v>0</v>
      </c>
      <c r="AN3773">
        <f t="shared" ca="1" si="1652"/>
        <v>0</v>
      </c>
      <c r="AO3773">
        <f t="shared" ca="1" si="1653"/>
        <v>1</v>
      </c>
      <c r="AP3773">
        <f t="shared" ca="1" si="1642"/>
        <v>0</v>
      </c>
      <c r="AQ3773">
        <f t="shared" ca="1" si="1654"/>
        <v>0</v>
      </c>
      <c r="AR3773">
        <f t="shared" ca="1" si="1655"/>
        <v>1</v>
      </c>
      <c r="AS3773">
        <v>0</v>
      </c>
      <c r="AT3773">
        <v>0</v>
      </c>
      <c r="AU3773">
        <f t="shared" ca="1" si="1657"/>
        <v>0</v>
      </c>
      <c r="AV3773">
        <f t="shared" ca="1" si="1657"/>
        <v>1</v>
      </c>
      <c r="AW3773">
        <f t="shared" ca="1" si="1657"/>
        <v>0</v>
      </c>
      <c r="AX3773">
        <v>0</v>
      </c>
    </row>
    <row r="3774" spans="1:50" x14ac:dyDescent="0.25">
      <c r="A3774" s="2">
        <v>42627</v>
      </c>
      <c r="B3774">
        <v>2774</v>
      </c>
      <c r="C3774">
        <v>23</v>
      </c>
      <c r="D3774">
        <f t="shared" ca="1" si="1643"/>
        <v>18.722135049559661</v>
      </c>
      <c r="E3774">
        <f t="shared" ca="1" si="1644"/>
        <v>4.277864950440339</v>
      </c>
      <c r="F3774" t="str">
        <f t="shared" ca="1" si="1645"/>
        <v>high</v>
      </c>
      <c r="G3774">
        <v>1292</v>
      </c>
      <c r="H3774">
        <f t="shared" si="1646"/>
        <v>1292</v>
      </c>
      <c r="I3774">
        <f t="shared" ca="1" si="1647"/>
        <v>1200.0548152424099</v>
      </c>
      <c r="J3774">
        <f t="shared" ca="1" si="1648"/>
        <v>91.945184757590141</v>
      </c>
      <c r="K3774" t="str">
        <f t="shared" ca="1" si="1649"/>
        <v>medium</v>
      </c>
      <c r="L3774">
        <v>22.1</v>
      </c>
      <c r="M3774" t="str">
        <f t="shared" si="1634"/>
        <v>high</v>
      </c>
      <c r="N3774">
        <f t="shared" si="1636"/>
        <v>9</v>
      </c>
      <c r="O3774">
        <f t="shared" si="1637"/>
        <v>3</v>
      </c>
      <c r="P3774" t="str">
        <f t="shared" si="1638"/>
        <v>středa</v>
      </c>
      <c r="Q3774">
        <f t="shared" si="1656"/>
        <v>0</v>
      </c>
      <c r="R3774">
        <f t="shared" si="1656"/>
        <v>0</v>
      </c>
      <c r="S3774">
        <f t="shared" si="1656"/>
        <v>0</v>
      </c>
      <c r="T3774">
        <f t="shared" si="1656"/>
        <v>0</v>
      </c>
      <c r="U3774">
        <f t="shared" si="1656"/>
        <v>0</v>
      </c>
      <c r="V3774">
        <f t="shared" si="1656"/>
        <v>0</v>
      </c>
      <c r="W3774">
        <f t="shared" si="1656"/>
        <v>0</v>
      </c>
      <c r="X3774">
        <f t="shared" si="1656"/>
        <v>0</v>
      </c>
      <c r="Y3774">
        <f t="shared" si="1656"/>
        <v>1</v>
      </c>
      <c r="Z3774">
        <f t="shared" si="1656"/>
        <v>0</v>
      </c>
      <c r="AA3774">
        <f t="shared" si="1656"/>
        <v>0</v>
      </c>
      <c r="AB3774">
        <f t="shared" si="1656"/>
        <v>0</v>
      </c>
      <c r="AC3774">
        <f t="shared" si="1658"/>
        <v>0</v>
      </c>
      <c r="AD3774">
        <f t="shared" si="1658"/>
        <v>0</v>
      </c>
      <c r="AE3774">
        <f t="shared" si="1658"/>
        <v>1</v>
      </c>
      <c r="AF3774">
        <f t="shared" si="1658"/>
        <v>0</v>
      </c>
      <c r="AG3774">
        <f t="shared" si="1658"/>
        <v>0</v>
      </c>
      <c r="AH3774">
        <f t="shared" si="1658"/>
        <v>0</v>
      </c>
      <c r="AI3774">
        <f t="shared" si="1658"/>
        <v>0</v>
      </c>
      <c r="AJ3774">
        <f t="shared" ca="1" si="1640"/>
        <v>0</v>
      </c>
      <c r="AK3774">
        <f t="shared" ca="1" si="1650"/>
        <v>1</v>
      </c>
      <c r="AL3774">
        <f t="shared" ca="1" si="1651"/>
        <v>0</v>
      </c>
      <c r="AM3774">
        <f t="shared" ca="1" si="1641"/>
        <v>0</v>
      </c>
      <c r="AN3774">
        <f t="shared" ca="1" si="1652"/>
        <v>0</v>
      </c>
      <c r="AO3774">
        <f t="shared" ca="1" si="1653"/>
        <v>1</v>
      </c>
      <c r="AP3774">
        <f t="shared" ca="1" si="1642"/>
        <v>0</v>
      </c>
      <c r="AQ3774">
        <f t="shared" ca="1" si="1654"/>
        <v>0</v>
      </c>
      <c r="AR3774">
        <f t="shared" ca="1" si="1655"/>
        <v>1</v>
      </c>
      <c r="AS3774">
        <v>0</v>
      </c>
      <c r="AT3774">
        <v>0</v>
      </c>
      <c r="AU3774">
        <f t="shared" ca="1" si="1657"/>
        <v>0</v>
      </c>
      <c r="AV3774">
        <f t="shared" ca="1" si="1657"/>
        <v>0</v>
      </c>
      <c r="AW3774">
        <f t="shared" ca="1" si="1657"/>
        <v>1</v>
      </c>
      <c r="AX3774">
        <v>0</v>
      </c>
    </row>
    <row r="3775" spans="1:50" x14ac:dyDescent="0.25">
      <c r="A3775" s="2">
        <v>42628</v>
      </c>
      <c r="B3775">
        <v>2775</v>
      </c>
      <c r="C3775">
        <v>28</v>
      </c>
      <c r="D3775">
        <f t="shared" ca="1" si="1643"/>
        <v>18.719233569284185</v>
      </c>
      <c r="E3775">
        <f t="shared" ca="1" si="1644"/>
        <v>9.2807664307158149</v>
      </c>
      <c r="F3775" t="str">
        <f t="shared" ca="1" si="1645"/>
        <v>high</v>
      </c>
      <c r="G3775">
        <v>1554</v>
      </c>
      <c r="H3775">
        <f t="shared" si="1646"/>
        <v>1554</v>
      </c>
      <c r="I3775">
        <f t="shared" ca="1" si="1647"/>
        <v>1200.0112369775284</v>
      </c>
      <c r="J3775">
        <f t="shared" ca="1" si="1648"/>
        <v>353.98876302247163</v>
      </c>
      <c r="K3775" t="str">
        <f t="shared" ca="1" si="1649"/>
        <v>high</v>
      </c>
      <c r="L3775">
        <v>20.2</v>
      </c>
      <c r="M3775" t="str">
        <f t="shared" si="1634"/>
        <v>high</v>
      </c>
      <c r="N3775">
        <f t="shared" si="1636"/>
        <v>9</v>
      </c>
      <c r="O3775">
        <f t="shared" si="1637"/>
        <v>4</v>
      </c>
      <c r="P3775" t="str">
        <f t="shared" si="1638"/>
        <v>čtvrtek</v>
      </c>
      <c r="Q3775">
        <f t="shared" si="1656"/>
        <v>0</v>
      </c>
      <c r="R3775">
        <f t="shared" si="1656"/>
        <v>0</v>
      </c>
      <c r="S3775">
        <f t="shared" si="1656"/>
        <v>0</v>
      </c>
      <c r="T3775">
        <f t="shared" si="1656"/>
        <v>0</v>
      </c>
      <c r="U3775">
        <f t="shared" si="1656"/>
        <v>0</v>
      </c>
      <c r="V3775">
        <f t="shared" si="1656"/>
        <v>0</v>
      </c>
      <c r="W3775">
        <f t="shared" si="1656"/>
        <v>0</v>
      </c>
      <c r="X3775">
        <f t="shared" si="1656"/>
        <v>0</v>
      </c>
      <c r="Y3775">
        <f t="shared" si="1656"/>
        <v>1</v>
      </c>
      <c r="Z3775">
        <f t="shared" si="1656"/>
        <v>0</v>
      </c>
      <c r="AA3775">
        <f t="shared" si="1656"/>
        <v>0</v>
      </c>
      <c r="AB3775">
        <f t="shared" si="1656"/>
        <v>0</v>
      </c>
      <c r="AC3775">
        <f t="shared" si="1658"/>
        <v>0</v>
      </c>
      <c r="AD3775">
        <f t="shared" si="1658"/>
        <v>0</v>
      </c>
      <c r="AE3775">
        <f t="shared" si="1658"/>
        <v>0</v>
      </c>
      <c r="AF3775">
        <f t="shared" si="1658"/>
        <v>1</v>
      </c>
      <c r="AG3775">
        <f t="shared" si="1658"/>
        <v>0</v>
      </c>
      <c r="AH3775">
        <f t="shared" si="1658"/>
        <v>0</v>
      </c>
      <c r="AI3775">
        <f t="shared" si="1658"/>
        <v>0</v>
      </c>
      <c r="AJ3775">
        <f t="shared" ca="1" si="1640"/>
        <v>0</v>
      </c>
      <c r="AK3775">
        <f t="shared" ca="1" si="1650"/>
        <v>1</v>
      </c>
      <c r="AL3775">
        <f t="shared" ca="1" si="1651"/>
        <v>0</v>
      </c>
      <c r="AM3775">
        <f t="shared" ca="1" si="1641"/>
        <v>0</v>
      </c>
      <c r="AN3775">
        <f t="shared" ca="1" si="1652"/>
        <v>0</v>
      </c>
      <c r="AO3775">
        <f t="shared" ca="1" si="1653"/>
        <v>1</v>
      </c>
      <c r="AP3775">
        <f t="shared" ca="1" si="1642"/>
        <v>0</v>
      </c>
      <c r="AQ3775">
        <f t="shared" ca="1" si="1654"/>
        <v>0</v>
      </c>
      <c r="AR3775">
        <f t="shared" ca="1" si="1655"/>
        <v>1</v>
      </c>
      <c r="AS3775">
        <v>0</v>
      </c>
      <c r="AT3775">
        <v>0</v>
      </c>
      <c r="AU3775">
        <f t="shared" ca="1" si="1657"/>
        <v>0</v>
      </c>
      <c r="AV3775">
        <f t="shared" ca="1" si="1657"/>
        <v>0</v>
      </c>
      <c r="AW3775">
        <f t="shared" ca="1" si="1657"/>
        <v>1</v>
      </c>
      <c r="AX3775">
        <v>0</v>
      </c>
    </row>
    <row r="3776" spans="1:50" x14ac:dyDescent="0.25">
      <c r="A3776" s="2">
        <v>42629</v>
      </c>
      <c r="B3776">
        <v>2776</v>
      </c>
      <c r="C3776">
        <v>30</v>
      </c>
      <c r="D3776">
        <f t="shared" ca="1" si="1643"/>
        <v>18.716327510463898</v>
      </c>
      <c r="E3776">
        <f t="shared" ca="1" si="1644"/>
        <v>11.283672489536102</v>
      </c>
      <c r="F3776" t="str">
        <f t="shared" ca="1" si="1645"/>
        <v>high</v>
      </c>
      <c r="G3776">
        <v>1624</v>
      </c>
      <c r="H3776">
        <f t="shared" si="1646"/>
        <v>1624</v>
      </c>
      <c r="I3776">
        <f t="shared" ca="1" si="1647"/>
        <v>1199.9675089603832</v>
      </c>
      <c r="J3776">
        <f t="shared" ca="1" si="1648"/>
        <v>424.03249103961684</v>
      </c>
      <c r="K3776" t="str">
        <f t="shared" ca="1" si="1649"/>
        <v>high</v>
      </c>
      <c r="L3776">
        <v>20.8</v>
      </c>
      <c r="M3776" t="str">
        <f t="shared" si="1634"/>
        <v>high</v>
      </c>
      <c r="N3776">
        <f t="shared" si="1636"/>
        <v>9</v>
      </c>
      <c r="O3776">
        <f t="shared" si="1637"/>
        <v>5</v>
      </c>
      <c r="P3776" t="str">
        <f t="shared" si="1638"/>
        <v>pátek</v>
      </c>
      <c r="Q3776">
        <f t="shared" si="1656"/>
        <v>0</v>
      </c>
      <c r="R3776">
        <f t="shared" si="1656"/>
        <v>0</v>
      </c>
      <c r="S3776">
        <f t="shared" si="1656"/>
        <v>0</v>
      </c>
      <c r="T3776">
        <f t="shared" si="1656"/>
        <v>0</v>
      </c>
      <c r="U3776">
        <f t="shared" si="1656"/>
        <v>0</v>
      </c>
      <c r="V3776">
        <f t="shared" si="1656"/>
        <v>0</v>
      </c>
      <c r="W3776">
        <f t="shared" si="1656"/>
        <v>0</v>
      </c>
      <c r="X3776">
        <f t="shared" si="1656"/>
        <v>0</v>
      </c>
      <c r="Y3776">
        <f t="shared" si="1656"/>
        <v>1</v>
      </c>
      <c r="Z3776">
        <f t="shared" si="1656"/>
        <v>0</v>
      </c>
      <c r="AA3776">
        <f t="shared" si="1656"/>
        <v>0</v>
      </c>
      <c r="AB3776">
        <f t="shared" si="1656"/>
        <v>0</v>
      </c>
      <c r="AC3776">
        <f t="shared" si="1658"/>
        <v>0</v>
      </c>
      <c r="AD3776">
        <f t="shared" si="1658"/>
        <v>0</v>
      </c>
      <c r="AE3776">
        <f t="shared" si="1658"/>
        <v>0</v>
      </c>
      <c r="AF3776">
        <f t="shared" si="1658"/>
        <v>0</v>
      </c>
      <c r="AG3776">
        <f t="shared" si="1658"/>
        <v>1</v>
      </c>
      <c r="AH3776">
        <f t="shared" si="1658"/>
        <v>0</v>
      </c>
      <c r="AI3776">
        <f t="shared" si="1658"/>
        <v>0</v>
      </c>
      <c r="AJ3776">
        <f t="shared" ca="1" si="1640"/>
        <v>1</v>
      </c>
      <c r="AK3776">
        <f t="shared" ca="1" si="1650"/>
        <v>0</v>
      </c>
      <c r="AL3776">
        <f t="shared" ca="1" si="1651"/>
        <v>0</v>
      </c>
      <c r="AM3776">
        <f t="shared" ca="1" si="1641"/>
        <v>0</v>
      </c>
      <c r="AN3776">
        <f t="shared" ca="1" si="1652"/>
        <v>0</v>
      </c>
      <c r="AO3776">
        <f t="shared" ca="1" si="1653"/>
        <v>1</v>
      </c>
      <c r="AP3776">
        <f t="shared" ca="1" si="1642"/>
        <v>0</v>
      </c>
      <c r="AQ3776">
        <f t="shared" ca="1" si="1654"/>
        <v>0</v>
      </c>
      <c r="AR3776">
        <f t="shared" ca="1" si="1655"/>
        <v>1</v>
      </c>
      <c r="AS3776">
        <v>0</v>
      </c>
      <c r="AT3776">
        <v>0</v>
      </c>
      <c r="AU3776">
        <f t="shared" ca="1" si="1657"/>
        <v>0</v>
      </c>
      <c r="AV3776">
        <f t="shared" ca="1" si="1657"/>
        <v>0</v>
      </c>
      <c r="AW3776">
        <f t="shared" ca="1" si="1657"/>
        <v>1</v>
      </c>
      <c r="AX3776">
        <v>0</v>
      </c>
    </row>
    <row r="3777" spans="1:50" x14ac:dyDescent="0.25">
      <c r="A3777" s="2">
        <v>42630</v>
      </c>
      <c r="B3777">
        <v>2777</v>
      </c>
      <c r="C3777">
        <v>20</v>
      </c>
      <c r="D3777">
        <f t="shared" ca="1" si="1643"/>
        <v>18.713416873098794</v>
      </c>
      <c r="E3777">
        <f t="shared" ca="1" si="1644"/>
        <v>1.2865831269012062</v>
      </c>
      <c r="F3777" t="str">
        <f t="shared" ca="1" si="1645"/>
        <v>medium</v>
      </c>
      <c r="G3777">
        <v>1116</v>
      </c>
      <c r="H3777">
        <f t="shared" si="1646"/>
        <v>1116</v>
      </c>
      <c r="I3777">
        <f t="shared" ca="1" si="1647"/>
        <v>1199.9236311909735</v>
      </c>
      <c r="J3777">
        <f t="shared" ca="1" si="1648"/>
        <v>-83.923631190973538</v>
      </c>
      <c r="K3777" t="str">
        <f t="shared" ca="1" si="1649"/>
        <v>medium</v>
      </c>
      <c r="L3777">
        <v>18.100000000000001</v>
      </c>
      <c r="M3777" t="str">
        <f t="shared" si="1634"/>
        <v>high</v>
      </c>
      <c r="N3777">
        <f t="shared" si="1636"/>
        <v>9</v>
      </c>
      <c r="O3777">
        <f t="shared" si="1637"/>
        <v>6</v>
      </c>
      <c r="P3777" t="str">
        <f t="shared" si="1638"/>
        <v>sobota</v>
      </c>
      <c r="Q3777">
        <f t="shared" si="1656"/>
        <v>0</v>
      </c>
      <c r="R3777">
        <f t="shared" si="1656"/>
        <v>0</v>
      </c>
      <c r="S3777">
        <f t="shared" si="1656"/>
        <v>0</v>
      </c>
      <c r="T3777">
        <f t="shared" si="1656"/>
        <v>0</v>
      </c>
      <c r="U3777">
        <f t="shared" si="1656"/>
        <v>0</v>
      </c>
      <c r="V3777">
        <f t="shared" si="1656"/>
        <v>0</v>
      </c>
      <c r="W3777">
        <f t="shared" si="1656"/>
        <v>0</v>
      </c>
      <c r="X3777">
        <f t="shared" si="1656"/>
        <v>0</v>
      </c>
      <c r="Y3777">
        <f t="shared" si="1656"/>
        <v>1</v>
      </c>
      <c r="Z3777">
        <f t="shared" si="1656"/>
        <v>0</v>
      </c>
      <c r="AA3777">
        <f t="shared" si="1656"/>
        <v>0</v>
      </c>
      <c r="AB3777">
        <f t="shared" si="1656"/>
        <v>0</v>
      </c>
      <c r="AC3777">
        <f t="shared" si="1658"/>
        <v>0</v>
      </c>
      <c r="AD3777">
        <f t="shared" si="1658"/>
        <v>0</v>
      </c>
      <c r="AE3777">
        <f t="shared" si="1658"/>
        <v>0</v>
      </c>
      <c r="AF3777">
        <f t="shared" si="1658"/>
        <v>0</v>
      </c>
      <c r="AG3777">
        <f t="shared" si="1658"/>
        <v>0</v>
      </c>
      <c r="AH3777">
        <f t="shared" si="1658"/>
        <v>1</v>
      </c>
      <c r="AI3777">
        <f t="shared" si="1658"/>
        <v>0</v>
      </c>
      <c r="AJ3777">
        <f t="shared" ca="1" si="1640"/>
        <v>0</v>
      </c>
      <c r="AK3777">
        <f t="shared" ca="1" si="1650"/>
        <v>1</v>
      </c>
      <c r="AL3777">
        <f t="shared" ca="1" si="1651"/>
        <v>0</v>
      </c>
      <c r="AM3777">
        <f t="shared" ca="1" si="1641"/>
        <v>0</v>
      </c>
      <c r="AN3777">
        <f t="shared" ca="1" si="1652"/>
        <v>0</v>
      </c>
      <c r="AO3777">
        <f t="shared" ca="1" si="1653"/>
        <v>1</v>
      </c>
      <c r="AP3777">
        <f t="shared" ca="1" si="1642"/>
        <v>0</v>
      </c>
      <c r="AQ3777">
        <f t="shared" ca="1" si="1654"/>
        <v>0</v>
      </c>
      <c r="AR3777">
        <f t="shared" ca="1" si="1655"/>
        <v>1</v>
      </c>
      <c r="AS3777">
        <v>0</v>
      </c>
      <c r="AT3777">
        <v>0</v>
      </c>
      <c r="AU3777">
        <f t="shared" ca="1" si="1657"/>
        <v>0</v>
      </c>
      <c r="AV3777">
        <f t="shared" ca="1" si="1657"/>
        <v>1</v>
      </c>
      <c r="AW3777">
        <f t="shared" ca="1" si="1657"/>
        <v>0</v>
      </c>
      <c r="AX3777">
        <v>0</v>
      </c>
    </row>
    <row r="3778" spans="1:50" x14ac:dyDescent="0.25">
      <c r="A3778" s="2">
        <v>42631</v>
      </c>
      <c r="B3778">
        <v>2778</v>
      </c>
      <c r="C3778">
        <v>12</v>
      </c>
      <c r="D3778">
        <f t="shared" ca="1" si="1643"/>
        <v>18.710501657188871</v>
      </c>
      <c r="E3778">
        <f t="shared" ca="1" si="1644"/>
        <v>-6.7105016571888711</v>
      </c>
      <c r="F3778" t="str">
        <f t="shared" ca="1" si="1645"/>
        <v>low</v>
      </c>
      <c r="G3778">
        <v>479</v>
      </c>
      <c r="H3778">
        <f t="shared" si="1646"/>
        <v>479</v>
      </c>
      <c r="I3778">
        <f t="shared" ca="1" si="1647"/>
        <v>1199.8796036692997</v>
      </c>
      <c r="J3778">
        <f t="shared" ca="1" si="1648"/>
        <v>-720.87960366929974</v>
      </c>
      <c r="K3778" t="str">
        <f t="shared" ca="1" si="1649"/>
        <v>low</v>
      </c>
      <c r="L3778">
        <v>15.9</v>
      </c>
      <c r="M3778" t="str">
        <f t="shared" si="1634"/>
        <v>high</v>
      </c>
      <c r="N3778">
        <f t="shared" si="1636"/>
        <v>9</v>
      </c>
      <c r="O3778">
        <f t="shared" si="1637"/>
        <v>7</v>
      </c>
      <c r="P3778" t="str">
        <f t="shared" si="1638"/>
        <v>neděle</v>
      </c>
      <c r="Q3778">
        <f t="shared" si="1656"/>
        <v>0</v>
      </c>
      <c r="R3778">
        <f t="shared" si="1656"/>
        <v>0</v>
      </c>
      <c r="S3778">
        <f t="shared" si="1656"/>
        <v>0</v>
      </c>
      <c r="T3778">
        <f t="shared" si="1656"/>
        <v>0</v>
      </c>
      <c r="U3778">
        <f t="shared" si="1656"/>
        <v>0</v>
      </c>
      <c r="V3778">
        <f t="shared" si="1656"/>
        <v>0</v>
      </c>
      <c r="W3778">
        <f t="shared" si="1656"/>
        <v>0</v>
      </c>
      <c r="X3778">
        <f t="shared" si="1656"/>
        <v>0</v>
      </c>
      <c r="Y3778">
        <f t="shared" si="1656"/>
        <v>1</v>
      </c>
      <c r="Z3778">
        <f t="shared" si="1656"/>
        <v>0</v>
      </c>
      <c r="AA3778">
        <f t="shared" si="1656"/>
        <v>0</v>
      </c>
      <c r="AB3778">
        <f t="shared" si="1656"/>
        <v>0</v>
      </c>
      <c r="AC3778">
        <f t="shared" si="1658"/>
        <v>0</v>
      </c>
      <c r="AD3778">
        <f t="shared" si="1658"/>
        <v>0</v>
      </c>
      <c r="AE3778">
        <f t="shared" si="1658"/>
        <v>0</v>
      </c>
      <c r="AF3778">
        <f t="shared" si="1658"/>
        <v>0</v>
      </c>
      <c r="AG3778">
        <f t="shared" si="1658"/>
        <v>0</v>
      </c>
      <c r="AH3778">
        <f t="shared" si="1658"/>
        <v>0</v>
      </c>
      <c r="AI3778">
        <f t="shared" si="1658"/>
        <v>1</v>
      </c>
      <c r="AJ3778">
        <f t="shared" ca="1" si="1640"/>
        <v>0</v>
      </c>
      <c r="AK3778">
        <f t="shared" ca="1" si="1650"/>
        <v>1</v>
      </c>
      <c r="AL3778">
        <f t="shared" ca="1" si="1651"/>
        <v>0</v>
      </c>
      <c r="AM3778">
        <f t="shared" ca="1" si="1641"/>
        <v>0</v>
      </c>
      <c r="AN3778">
        <f t="shared" ca="1" si="1652"/>
        <v>0</v>
      </c>
      <c r="AO3778">
        <f t="shared" ca="1" si="1653"/>
        <v>1</v>
      </c>
      <c r="AP3778">
        <f t="shared" ca="1" si="1642"/>
        <v>0</v>
      </c>
      <c r="AQ3778">
        <f t="shared" ca="1" si="1654"/>
        <v>0</v>
      </c>
      <c r="AR3778">
        <f t="shared" ca="1" si="1655"/>
        <v>1</v>
      </c>
      <c r="AS3778">
        <v>1</v>
      </c>
      <c r="AT3778">
        <v>0</v>
      </c>
      <c r="AU3778">
        <f t="shared" ca="1" si="1657"/>
        <v>1</v>
      </c>
      <c r="AV3778">
        <f t="shared" ca="1" si="1657"/>
        <v>0</v>
      </c>
      <c r="AW3778">
        <f t="shared" ca="1" si="1657"/>
        <v>0</v>
      </c>
      <c r="AX3778">
        <v>0</v>
      </c>
    </row>
    <row r="3779" spans="1:50" x14ac:dyDescent="0.25">
      <c r="A3779" s="2">
        <v>42632</v>
      </c>
      <c r="B3779">
        <v>2779</v>
      </c>
      <c r="C3779">
        <v>30</v>
      </c>
      <c r="D3779">
        <f t="shared" ca="1" si="1643"/>
        <v>18.707581862734138</v>
      </c>
      <c r="E3779">
        <f t="shared" ca="1" si="1644"/>
        <v>11.292418137265862</v>
      </c>
      <c r="F3779" t="str">
        <f t="shared" ca="1" si="1645"/>
        <v>high</v>
      </c>
      <c r="G3779">
        <v>1717</v>
      </c>
      <c r="H3779">
        <f t="shared" si="1646"/>
        <v>1717</v>
      </c>
      <c r="I3779">
        <f t="shared" ca="1" si="1647"/>
        <v>1199.835426395362</v>
      </c>
      <c r="J3779">
        <f t="shared" ca="1" si="1648"/>
        <v>517.16457360463801</v>
      </c>
      <c r="K3779" t="str">
        <f t="shared" ca="1" si="1649"/>
        <v>high</v>
      </c>
      <c r="L3779">
        <v>15.8</v>
      </c>
      <c r="M3779" t="str">
        <f t="shared" si="1634"/>
        <v>high</v>
      </c>
      <c r="N3779">
        <f t="shared" si="1636"/>
        <v>9</v>
      </c>
      <c r="O3779">
        <f t="shared" si="1637"/>
        <v>1</v>
      </c>
      <c r="P3779" t="str">
        <f t="shared" si="1638"/>
        <v>pondělí</v>
      </c>
      <c r="Q3779">
        <f t="shared" si="1656"/>
        <v>0</v>
      </c>
      <c r="R3779">
        <f t="shared" si="1656"/>
        <v>0</v>
      </c>
      <c r="S3779">
        <f t="shared" si="1656"/>
        <v>0</v>
      </c>
      <c r="T3779">
        <f t="shared" si="1656"/>
        <v>0</v>
      </c>
      <c r="U3779">
        <f t="shared" si="1656"/>
        <v>0</v>
      </c>
      <c r="V3779">
        <f t="shared" si="1656"/>
        <v>0</v>
      </c>
      <c r="W3779">
        <f t="shared" si="1656"/>
        <v>0</v>
      </c>
      <c r="X3779">
        <f t="shared" si="1656"/>
        <v>0</v>
      </c>
      <c r="Y3779">
        <f t="shared" si="1656"/>
        <v>1</v>
      </c>
      <c r="Z3779">
        <f t="shared" si="1656"/>
        <v>0</v>
      </c>
      <c r="AA3779">
        <f t="shared" si="1656"/>
        <v>0</v>
      </c>
      <c r="AB3779">
        <f t="shared" si="1656"/>
        <v>0</v>
      </c>
      <c r="AC3779">
        <f t="shared" si="1658"/>
        <v>1</v>
      </c>
      <c r="AD3779">
        <f t="shared" si="1658"/>
        <v>0</v>
      </c>
      <c r="AE3779">
        <f t="shared" si="1658"/>
        <v>0</v>
      </c>
      <c r="AF3779">
        <f t="shared" si="1658"/>
        <v>0</v>
      </c>
      <c r="AG3779">
        <f t="shared" si="1658"/>
        <v>0</v>
      </c>
      <c r="AH3779">
        <f t="shared" si="1658"/>
        <v>0</v>
      </c>
      <c r="AI3779">
        <f t="shared" si="1658"/>
        <v>0</v>
      </c>
      <c r="AJ3779">
        <f t="shared" ca="1" si="1640"/>
        <v>1</v>
      </c>
      <c r="AK3779">
        <f t="shared" ca="1" si="1650"/>
        <v>0</v>
      </c>
      <c r="AL3779">
        <f t="shared" ca="1" si="1651"/>
        <v>0</v>
      </c>
      <c r="AM3779">
        <f t="shared" ca="1" si="1641"/>
        <v>0</v>
      </c>
      <c r="AN3779">
        <f t="shared" ca="1" si="1652"/>
        <v>0</v>
      </c>
      <c r="AO3779">
        <f t="shared" ca="1" si="1653"/>
        <v>1</v>
      </c>
      <c r="AP3779">
        <f t="shared" ca="1" si="1642"/>
        <v>0</v>
      </c>
      <c r="AQ3779">
        <f t="shared" ca="1" si="1654"/>
        <v>0</v>
      </c>
      <c r="AR3779">
        <f t="shared" ca="1" si="1655"/>
        <v>1</v>
      </c>
      <c r="AS3779">
        <v>0</v>
      </c>
      <c r="AT3779">
        <v>0</v>
      </c>
      <c r="AU3779">
        <f t="shared" ca="1" si="1657"/>
        <v>0</v>
      </c>
      <c r="AV3779">
        <f t="shared" ca="1" si="1657"/>
        <v>0</v>
      </c>
      <c r="AW3779">
        <f t="shared" ca="1" si="1657"/>
        <v>1</v>
      </c>
      <c r="AX3779">
        <v>0</v>
      </c>
    </row>
    <row r="3780" spans="1:50" x14ac:dyDescent="0.25">
      <c r="A3780" s="2">
        <v>42633</v>
      </c>
      <c r="B3780">
        <v>2780</v>
      </c>
      <c r="C3780">
        <v>19</v>
      </c>
      <c r="D3780">
        <f t="shared" ca="1" si="1643"/>
        <v>18.704657489734586</v>
      </c>
      <c r="E3780">
        <f t="shared" ca="1" si="1644"/>
        <v>0.29534251026541369</v>
      </c>
      <c r="F3780" t="str">
        <f t="shared" ca="1" si="1645"/>
        <v>medium</v>
      </c>
      <c r="G3780">
        <v>664</v>
      </c>
      <c r="H3780">
        <f t="shared" si="1646"/>
        <v>664</v>
      </c>
      <c r="I3780">
        <f t="shared" ca="1" si="1647"/>
        <v>1199.7910993691598</v>
      </c>
      <c r="J3780">
        <f t="shared" ca="1" si="1648"/>
        <v>-535.79109936915984</v>
      </c>
      <c r="K3780" t="str">
        <f t="shared" ca="1" si="1649"/>
        <v>low</v>
      </c>
      <c r="L3780">
        <v>13.4</v>
      </c>
      <c r="M3780" t="str">
        <f t="shared" si="1634"/>
        <v>medium</v>
      </c>
      <c r="N3780">
        <f t="shared" si="1636"/>
        <v>9</v>
      </c>
      <c r="O3780">
        <f t="shared" si="1637"/>
        <v>2</v>
      </c>
      <c r="P3780" t="str">
        <f t="shared" si="1638"/>
        <v>úterý</v>
      </c>
      <c r="Q3780">
        <f t="shared" si="1656"/>
        <v>0</v>
      </c>
      <c r="R3780">
        <f t="shared" si="1656"/>
        <v>0</v>
      </c>
      <c r="S3780">
        <f t="shared" si="1656"/>
        <v>0</v>
      </c>
      <c r="T3780">
        <f t="shared" si="1656"/>
        <v>0</v>
      </c>
      <c r="U3780">
        <f t="shared" si="1656"/>
        <v>0</v>
      </c>
      <c r="V3780">
        <f t="shared" si="1656"/>
        <v>0</v>
      </c>
      <c r="W3780">
        <f t="shared" si="1656"/>
        <v>0</v>
      </c>
      <c r="X3780">
        <f t="shared" si="1656"/>
        <v>0</v>
      </c>
      <c r="Y3780">
        <f t="shared" si="1656"/>
        <v>1</v>
      </c>
      <c r="Z3780">
        <f t="shared" si="1656"/>
        <v>0</v>
      </c>
      <c r="AA3780">
        <f t="shared" si="1656"/>
        <v>0</v>
      </c>
      <c r="AB3780">
        <f t="shared" si="1656"/>
        <v>0</v>
      </c>
      <c r="AC3780">
        <f t="shared" si="1658"/>
        <v>0</v>
      </c>
      <c r="AD3780">
        <f t="shared" si="1658"/>
        <v>1</v>
      </c>
      <c r="AE3780">
        <f t="shared" si="1658"/>
        <v>0</v>
      </c>
      <c r="AF3780">
        <f t="shared" si="1658"/>
        <v>0</v>
      </c>
      <c r="AG3780">
        <f t="shared" si="1658"/>
        <v>0</v>
      </c>
      <c r="AH3780">
        <f t="shared" si="1658"/>
        <v>0</v>
      </c>
      <c r="AI3780">
        <f t="shared" si="1658"/>
        <v>0</v>
      </c>
      <c r="AJ3780">
        <f t="shared" ca="1" si="1640"/>
        <v>1</v>
      </c>
      <c r="AK3780">
        <f t="shared" ca="1" si="1650"/>
        <v>0</v>
      </c>
      <c r="AL3780">
        <f t="shared" ca="1" si="1651"/>
        <v>0</v>
      </c>
      <c r="AM3780">
        <f t="shared" ca="1" si="1641"/>
        <v>0</v>
      </c>
      <c r="AN3780">
        <f t="shared" ca="1" si="1652"/>
        <v>0</v>
      </c>
      <c r="AO3780">
        <f t="shared" ca="1" si="1653"/>
        <v>1</v>
      </c>
      <c r="AP3780">
        <f t="shared" ca="1" si="1642"/>
        <v>0</v>
      </c>
      <c r="AQ3780">
        <f t="shared" ca="1" si="1654"/>
        <v>1</v>
      </c>
      <c r="AR3780">
        <f t="shared" ca="1" si="1655"/>
        <v>0</v>
      </c>
      <c r="AS3780">
        <v>0</v>
      </c>
      <c r="AT3780">
        <v>0</v>
      </c>
      <c r="AU3780">
        <f t="shared" ca="1" si="1657"/>
        <v>0</v>
      </c>
      <c r="AV3780">
        <f t="shared" ca="1" si="1657"/>
        <v>1</v>
      </c>
      <c r="AW3780">
        <f t="shared" ca="1" si="1657"/>
        <v>0</v>
      </c>
      <c r="AX3780">
        <v>0</v>
      </c>
    </row>
    <row r="3781" spans="1:50" x14ac:dyDescent="0.25">
      <c r="A3781" s="2">
        <v>42634</v>
      </c>
      <c r="B3781">
        <v>2781</v>
      </c>
      <c r="C3781">
        <v>30</v>
      </c>
      <c r="D3781">
        <f t="shared" ca="1" si="1643"/>
        <v>18.701728538190224</v>
      </c>
      <c r="E3781">
        <f t="shared" ca="1" si="1644"/>
        <v>11.298271461809776</v>
      </c>
      <c r="F3781" t="str">
        <f t="shared" ca="1" si="1645"/>
        <v>high</v>
      </c>
      <c r="G3781">
        <v>1659</v>
      </c>
      <c r="H3781">
        <f t="shared" si="1646"/>
        <v>1659</v>
      </c>
      <c r="I3781">
        <f t="shared" ca="1" si="1647"/>
        <v>1199.7466225906937</v>
      </c>
      <c r="J3781">
        <f t="shared" ca="1" si="1648"/>
        <v>459.25337740930627</v>
      </c>
      <c r="K3781" t="str">
        <f t="shared" ca="1" si="1649"/>
        <v>high</v>
      </c>
      <c r="L3781">
        <v>13.5</v>
      </c>
      <c r="M3781" t="str">
        <f t="shared" si="1634"/>
        <v>medium</v>
      </c>
      <c r="N3781">
        <f t="shared" si="1636"/>
        <v>9</v>
      </c>
      <c r="O3781">
        <f t="shared" si="1637"/>
        <v>3</v>
      </c>
      <c r="P3781" t="str">
        <f t="shared" si="1638"/>
        <v>středa</v>
      </c>
      <c r="Q3781">
        <f t="shared" si="1656"/>
        <v>0</v>
      </c>
      <c r="R3781">
        <f t="shared" si="1656"/>
        <v>0</v>
      </c>
      <c r="S3781">
        <f t="shared" si="1656"/>
        <v>0</v>
      </c>
      <c r="T3781">
        <f t="shared" si="1656"/>
        <v>0</v>
      </c>
      <c r="U3781">
        <f t="shared" si="1656"/>
        <v>0</v>
      </c>
      <c r="V3781">
        <f t="shared" si="1656"/>
        <v>0</v>
      </c>
      <c r="W3781">
        <f t="shared" si="1656"/>
        <v>0</v>
      </c>
      <c r="X3781">
        <f t="shared" si="1656"/>
        <v>0</v>
      </c>
      <c r="Y3781">
        <f t="shared" si="1656"/>
        <v>1</v>
      </c>
      <c r="Z3781">
        <f t="shared" si="1656"/>
        <v>0</v>
      </c>
      <c r="AA3781">
        <f t="shared" si="1656"/>
        <v>0</v>
      </c>
      <c r="AB3781">
        <f t="shared" si="1656"/>
        <v>0</v>
      </c>
      <c r="AC3781">
        <f t="shared" si="1658"/>
        <v>0</v>
      </c>
      <c r="AD3781">
        <f t="shared" si="1658"/>
        <v>0</v>
      </c>
      <c r="AE3781">
        <f t="shared" si="1658"/>
        <v>1</v>
      </c>
      <c r="AF3781">
        <f t="shared" si="1658"/>
        <v>0</v>
      </c>
      <c r="AG3781">
        <f t="shared" si="1658"/>
        <v>0</v>
      </c>
      <c r="AH3781">
        <f t="shared" si="1658"/>
        <v>0</v>
      </c>
      <c r="AI3781">
        <f t="shared" si="1658"/>
        <v>0</v>
      </c>
      <c r="AJ3781">
        <f t="shared" ca="1" si="1640"/>
        <v>1</v>
      </c>
      <c r="AK3781">
        <f t="shared" ca="1" si="1650"/>
        <v>0</v>
      </c>
      <c r="AL3781">
        <f t="shared" ca="1" si="1651"/>
        <v>0</v>
      </c>
      <c r="AM3781">
        <f t="shared" ca="1" si="1641"/>
        <v>0</v>
      </c>
      <c r="AN3781">
        <f t="shared" ca="1" si="1652"/>
        <v>0</v>
      </c>
      <c r="AO3781">
        <f t="shared" ca="1" si="1653"/>
        <v>1</v>
      </c>
      <c r="AP3781">
        <f t="shared" ca="1" si="1642"/>
        <v>0</v>
      </c>
      <c r="AQ3781">
        <f t="shared" ca="1" si="1654"/>
        <v>1</v>
      </c>
      <c r="AR3781">
        <f t="shared" ca="1" si="1655"/>
        <v>0</v>
      </c>
      <c r="AS3781">
        <v>0</v>
      </c>
      <c r="AT3781">
        <v>0</v>
      </c>
      <c r="AU3781">
        <f t="shared" ca="1" si="1657"/>
        <v>0</v>
      </c>
      <c r="AV3781">
        <f t="shared" ca="1" si="1657"/>
        <v>0</v>
      </c>
      <c r="AW3781">
        <f t="shared" ca="1" si="1657"/>
        <v>1</v>
      </c>
      <c r="AX3781">
        <v>0</v>
      </c>
    </row>
    <row r="3782" spans="1:50" x14ac:dyDescent="0.25">
      <c r="A3782" s="2">
        <v>42635</v>
      </c>
      <c r="B3782">
        <v>2782</v>
      </c>
      <c r="C3782">
        <v>24</v>
      </c>
      <c r="D3782">
        <f t="shared" ca="1" si="1643"/>
        <v>18.698795008101037</v>
      </c>
      <c r="E3782">
        <f t="shared" ca="1" si="1644"/>
        <v>5.3012049918989632</v>
      </c>
      <c r="F3782" t="str">
        <f t="shared" ca="1" si="1645"/>
        <v>high</v>
      </c>
      <c r="G3782">
        <v>1250</v>
      </c>
      <c r="H3782">
        <f t="shared" si="1646"/>
        <v>1250</v>
      </c>
      <c r="I3782">
        <f t="shared" ca="1" si="1647"/>
        <v>1199.7019960599637</v>
      </c>
      <c r="J3782">
        <f t="shared" ca="1" si="1648"/>
        <v>50.298003940036324</v>
      </c>
      <c r="K3782" t="str">
        <f t="shared" ca="1" si="1649"/>
        <v>medium</v>
      </c>
      <c r="L3782">
        <v>12.4</v>
      </c>
      <c r="M3782" t="str">
        <f t="shared" si="1634"/>
        <v>medium</v>
      </c>
      <c r="N3782">
        <f t="shared" si="1636"/>
        <v>9</v>
      </c>
      <c r="O3782">
        <f t="shared" si="1637"/>
        <v>4</v>
      </c>
      <c r="P3782" t="str">
        <f t="shared" si="1638"/>
        <v>čtvrtek</v>
      </c>
      <c r="Q3782">
        <f t="shared" si="1656"/>
        <v>0</v>
      </c>
      <c r="R3782">
        <f t="shared" si="1656"/>
        <v>0</v>
      </c>
      <c r="S3782">
        <f t="shared" si="1656"/>
        <v>0</v>
      </c>
      <c r="T3782">
        <f t="shared" si="1656"/>
        <v>0</v>
      </c>
      <c r="U3782">
        <f t="shared" si="1656"/>
        <v>0</v>
      </c>
      <c r="V3782">
        <f t="shared" si="1656"/>
        <v>0</v>
      </c>
      <c r="W3782">
        <f t="shared" si="1656"/>
        <v>0</v>
      </c>
      <c r="X3782">
        <f t="shared" si="1656"/>
        <v>0</v>
      </c>
      <c r="Y3782">
        <f t="shared" si="1656"/>
        <v>1</v>
      </c>
      <c r="Z3782">
        <f t="shared" si="1656"/>
        <v>0</v>
      </c>
      <c r="AA3782">
        <f t="shared" si="1656"/>
        <v>0</v>
      </c>
      <c r="AB3782">
        <f t="shared" si="1656"/>
        <v>0</v>
      </c>
      <c r="AC3782">
        <f t="shared" si="1658"/>
        <v>0</v>
      </c>
      <c r="AD3782">
        <f t="shared" si="1658"/>
        <v>0</v>
      </c>
      <c r="AE3782">
        <f t="shared" si="1658"/>
        <v>0</v>
      </c>
      <c r="AF3782">
        <f t="shared" si="1658"/>
        <v>1</v>
      </c>
      <c r="AG3782">
        <f t="shared" si="1658"/>
        <v>0</v>
      </c>
      <c r="AH3782">
        <f t="shared" si="1658"/>
        <v>0</v>
      </c>
      <c r="AI3782">
        <f t="shared" si="1658"/>
        <v>0</v>
      </c>
      <c r="AJ3782">
        <f t="shared" ca="1" si="1640"/>
        <v>1</v>
      </c>
      <c r="AK3782">
        <f t="shared" ca="1" si="1650"/>
        <v>0</v>
      </c>
      <c r="AL3782">
        <f t="shared" ca="1" si="1651"/>
        <v>0</v>
      </c>
      <c r="AM3782">
        <f t="shared" ca="1" si="1641"/>
        <v>0</v>
      </c>
      <c r="AN3782">
        <f t="shared" ca="1" si="1652"/>
        <v>0</v>
      </c>
      <c r="AO3782">
        <f t="shared" ca="1" si="1653"/>
        <v>1</v>
      </c>
      <c r="AP3782">
        <f t="shared" ca="1" si="1642"/>
        <v>0</v>
      </c>
      <c r="AQ3782">
        <f t="shared" ca="1" si="1654"/>
        <v>1</v>
      </c>
      <c r="AR3782">
        <f t="shared" ca="1" si="1655"/>
        <v>0</v>
      </c>
      <c r="AS3782">
        <v>1</v>
      </c>
      <c r="AT3782">
        <v>0</v>
      </c>
      <c r="AU3782">
        <f t="shared" ca="1" si="1657"/>
        <v>0</v>
      </c>
      <c r="AV3782">
        <f t="shared" ca="1" si="1657"/>
        <v>0</v>
      </c>
      <c r="AW3782">
        <f t="shared" ca="1" si="1657"/>
        <v>1</v>
      </c>
      <c r="AX3782">
        <v>0</v>
      </c>
    </row>
    <row r="3783" spans="1:50" x14ac:dyDescent="0.25">
      <c r="A3783" s="2">
        <v>42636</v>
      </c>
      <c r="B3783">
        <v>2783</v>
      </c>
      <c r="C3783">
        <v>24</v>
      </c>
      <c r="D3783">
        <f t="shared" ca="1" si="1643"/>
        <v>18.695856899467039</v>
      </c>
      <c r="E3783">
        <f t="shared" ca="1" si="1644"/>
        <v>5.3041431005329613</v>
      </c>
      <c r="F3783" t="str">
        <f t="shared" ca="1" si="1645"/>
        <v>high</v>
      </c>
      <c r="G3783">
        <v>923</v>
      </c>
      <c r="H3783">
        <f t="shared" si="1646"/>
        <v>923</v>
      </c>
      <c r="I3783">
        <f t="shared" ca="1" si="1647"/>
        <v>1199.6572197769694</v>
      </c>
      <c r="J3783">
        <f t="shared" ca="1" si="1648"/>
        <v>-276.65721977696944</v>
      </c>
      <c r="K3783" t="str">
        <f t="shared" ca="1" si="1649"/>
        <v>medium</v>
      </c>
      <c r="L3783">
        <v>12.5</v>
      </c>
      <c r="M3783" t="str">
        <f t="shared" si="1634"/>
        <v>medium</v>
      </c>
      <c r="N3783">
        <f t="shared" si="1636"/>
        <v>9</v>
      </c>
      <c r="O3783">
        <f t="shared" si="1637"/>
        <v>5</v>
      </c>
      <c r="P3783" t="str">
        <f t="shared" si="1638"/>
        <v>pátek</v>
      </c>
      <c r="Q3783">
        <f t="shared" si="1656"/>
        <v>0</v>
      </c>
      <c r="R3783">
        <f t="shared" si="1656"/>
        <v>0</v>
      </c>
      <c r="S3783">
        <f t="shared" si="1656"/>
        <v>0</v>
      </c>
      <c r="T3783">
        <f t="shared" si="1656"/>
        <v>0</v>
      </c>
      <c r="U3783">
        <f t="shared" si="1656"/>
        <v>0</v>
      </c>
      <c r="V3783">
        <f t="shared" si="1656"/>
        <v>0</v>
      </c>
      <c r="W3783">
        <f t="shared" si="1656"/>
        <v>0</v>
      </c>
      <c r="X3783">
        <f t="shared" si="1656"/>
        <v>0</v>
      </c>
      <c r="Y3783">
        <f t="shared" si="1656"/>
        <v>1</v>
      </c>
      <c r="Z3783">
        <f t="shared" si="1656"/>
        <v>0</v>
      </c>
      <c r="AA3783">
        <f t="shared" si="1656"/>
        <v>0</v>
      </c>
      <c r="AB3783">
        <f t="shared" si="1656"/>
        <v>0</v>
      </c>
      <c r="AC3783">
        <f t="shared" si="1658"/>
        <v>0</v>
      </c>
      <c r="AD3783">
        <f t="shared" si="1658"/>
        <v>0</v>
      </c>
      <c r="AE3783">
        <f t="shared" si="1658"/>
        <v>0</v>
      </c>
      <c r="AF3783">
        <f t="shared" si="1658"/>
        <v>0</v>
      </c>
      <c r="AG3783">
        <f t="shared" si="1658"/>
        <v>1</v>
      </c>
      <c r="AH3783">
        <f t="shared" si="1658"/>
        <v>0</v>
      </c>
      <c r="AI3783">
        <f t="shared" si="1658"/>
        <v>0</v>
      </c>
      <c r="AJ3783">
        <f t="shared" ca="1" si="1640"/>
        <v>1</v>
      </c>
      <c r="AK3783">
        <f t="shared" ca="1" si="1650"/>
        <v>0</v>
      </c>
      <c r="AL3783">
        <f t="shared" ca="1" si="1651"/>
        <v>0</v>
      </c>
      <c r="AM3783">
        <f t="shared" ca="1" si="1641"/>
        <v>0</v>
      </c>
      <c r="AN3783">
        <f t="shared" ca="1" si="1652"/>
        <v>0</v>
      </c>
      <c r="AO3783">
        <f t="shared" ca="1" si="1653"/>
        <v>1</v>
      </c>
      <c r="AP3783">
        <f t="shared" ca="1" si="1642"/>
        <v>0</v>
      </c>
      <c r="AQ3783">
        <f t="shared" ca="1" si="1654"/>
        <v>1</v>
      </c>
      <c r="AR3783">
        <f t="shared" ca="1" si="1655"/>
        <v>0</v>
      </c>
      <c r="AS3783">
        <v>0</v>
      </c>
      <c r="AT3783">
        <v>0</v>
      </c>
      <c r="AU3783">
        <f t="shared" ca="1" si="1657"/>
        <v>0</v>
      </c>
      <c r="AV3783">
        <f t="shared" ca="1" si="1657"/>
        <v>0</v>
      </c>
      <c r="AW3783">
        <f t="shared" ca="1" si="1657"/>
        <v>1</v>
      </c>
      <c r="AX3783">
        <v>0</v>
      </c>
    </row>
    <row r="3784" spans="1:50" x14ac:dyDescent="0.25">
      <c r="A3784" s="2">
        <v>42637</v>
      </c>
      <c r="B3784">
        <v>2784</v>
      </c>
      <c r="C3784">
        <v>17</v>
      </c>
      <c r="D3784">
        <f t="shared" ca="1" si="1643"/>
        <v>18.692914212288223</v>
      </c>
      <c r="E3784">
        <f t="shared" ca="1" si="1644"/>
        <v>-1.6929142122882226</v>
      </c>
      <c r="F3784" t="str">
        <f t="shared" ca="1" si="1645"/>
        <v>medium</v>
      </c>
      <c r="G3784">
        <v>591</v>
      </c>
      <c r="H3784">
        <f t="shared" si="1646"/>
        <v>591</v>
      </c>
      <c r="I3784">
        <f t="shared" ca="1" si="1647"/>
        <v>1199.6122937417108</v>
      </c>
      <c r="J3784">
        <f t="shared" ca="1" si="1648"/>
        <v>-608.6122937417108</v>
      </c>
      <c r="K3784" t="str">
        <f t="shared" ca="1" si="1649"/>
        <v>low</v>
      </c>
      <c r="L3784">
        <v>14.1</v>
      </c>
      <c r="M3784" t="str">
        <f t="shared" si="1634"/>
        <v>high</v>
      </c>
      <c r="N3784">
        <f t="shared" si="1636"/>
        <v>9</v>
      </c>
      <c r="O3784">
        <f t="shared" si="1637"/>
        <v>6</v>
      </c>
      <c r="P3784" t="str">
        <f t="shared" si="1638"/>
        <v>sobota</v>
      </c>
      <c r="Q3784">
        <f t="shared" si="1656"/>
        <v>0</v>
      </c>
      <c r="R3784">
        <f t="shared" si="1656"/>
        <v>0</v>
      </c>
      <c r="S3784">
        <f t="shared" si="1656"/>
        <v>0</v>
      </c>
      <c r="T3784">
        <f t="shared" si="1656"/>
        <v>0</v>
      </c>
      <c r="U3784">
        <f t="shared" si="1656"/>
        <v>0</v>
      </c>
      <c r="V3784">
        <f t="shared" si="1656"/>
        <v>0</v>
      </c>
      <c r="W3784">
        <f t="shared" si="1656"/>
        <v>0</v>
      </c>
      <c r="X3784">
        <f t="shared" si="1656"/>
        <v>0</v>
      </c>
      <c r="Y3784">
        <f t="shared" si="1656"/>
        <v>1</v>
      </c>
      <c r="Z3784">
        <f t="shared" ref="Q3784:AB3805" si="1659">VLOOKUP($N3784,$V$31:$AH$42,Z$592+1,0)</f>
        <v>0</v>
      </c>
      <c r="AA3784">
        <f t="shared" si="1659"/>
        <v>0</v>
      </c>
      <c r="AB3784">
        <f t="shared" si="1659"/>
        <v>0</v>
      </c>
      <c r="AC3784">
        <f t="shared" si="1658"/>
        <v>0</v>
      </c>
      <c r="AD3784">
        <f t="shared" si="1658"/>
        <v>0</v>
      </c>
      <c r="AE3784">
        <f t="shared" si="1658"/>
        <v>0</v>
      </c>
      <c r="AF3784">
        <f t="shared" si="1658"/>
        <v>0</v>
      </c>
      <c r="AG3784">
        <f t="shared" si="1658"/>
        <v>0</v>
      </c>
      <c r="AH3784">
        <f t="shared" si="1658"/>
        <v>1</v>
      </c>
      <c r="AI3784">
        <f t="shared" si="1658"/>
        <v>0</v>
      </c>
      <c r="AJ3784">
        <f t="shared" ca="1" si="1640"/>
        <v>1</v>
      </c>
      <c r="AK3784">
        <f t="shared" ca="1" si="1650"/>
        <v>0</v>
      </c>
      <c r="AL3784">
        <f t="shared" ca="1" si="1651"/>
        <v>0</v>
      </c>
      <c r="AM3784">
        <f t="shared" ca="1" si="1641"/>
        <v>0</v>
      </c>
      <c r="AN3784">
        <f t="shared" ca="1" si="1652"/>
        <v>0</v>
      </c>
      <c r="AO3784">
        <f t="shared" ca="1" si="1653"/>
        <v>1</v>
      </c>
      <c r="AP3784">
        <f t="shared" ca="1" si="1642"/>
        <v>0</v>
      </c>
      <c r="AQ3784">
        <f t="shared" ca="1" si="1654"/>
        <v>0</v>
      </c>
      <c r="AR3784">
        <f t="shared" ca="1" si="1655"/>
        <v>1</v>
      </c>
      <c r="AS3784">
        <v>0</v>
      </c>
      <c r="AT3784">
        <v>0</v>
      </c>
      <c r="AU3784">
        <f t="shared" ca="1" si="1657"/>
        <v>0</v>
      </c>
      <c r="AV3784">
        <f t="shared" ca="1" si="1657"/>
        <v>1</v>
      </c>
      <c r="AW3784">
        <f t="shared" ca="1" si="1657"/>
        <v>0</v>
      </c>
      <c r="AX3784">
        <v>1</v>
      </c>
    </row>
    <row r="3785" spans="1:50" x14ac:dyDescent="0.25">
      <c r="A3785" s="2">
        <v>42638</v>
      </c>
      <c r="B3785">
        <v>2785</v>
      </c>
      <c r="C3785">
        <v>11</v>
      </c>
      <c r="D3785">
        <f t="shared" ca="1" si="1643"/>
        <v>18.689966946564596</v>
      </c>
      <c r="E3785">
        <f t="shared" ca="1" si="1644"/>
        <v>-7.6899669465645957</v>
      </c>
      <c r="F3785" t="str">
        <f t="shared" ca="1" si="1645"/>
        <v>low</v>
      </c>
      <c r="G3785">
        <v>657</v>
      </c>
      <c r="H3785">
        <f t="shared" si="1646"/>
        <v>657</v>
      </c>
      <c r="I3785">
        <f t="shared" ca="1" si="1647"/>
        <v>1199.5672179541882</v>
      </c>
      <c r="J3785">
        <f t="shared" ca="1" si="1648"/>
        <v>-542.56721795418821</v>
      </c>
      <c r="K3785" t="str">
        <f t="shared" ca="1" si="1649"/>
        <v>low</v>
      </c>
      <c r="L3785">
        <v>14.7</v>
      </c>
      <c r="M3785" t="str">
        <f t="shared" si="1634"/>
        <v>high</v>
      </c>
      <c r="N3785">
        <f t="shared" si="1636"/>
        <v>9</v>
      </c>
      <c r="O3785">
        <f t="shared" si="1637"/>
        <v>7</v>
      </c>
      <c r="P3785" t="str">
        <f t="shared" si="1638"/>
        <v>neděle</v>
      </c>
      <c r="Q3785">
        <f t="shared" si="1659"/>
        <v>0</v>
      </c>
      <c r="R3785">
        <f t="shared" si="1659"/>
        <v>0</v>
      </c>
      <c r="S3785">
        <f t="shared" si="1659"/>
        <v>0</v>
      </c>
      <c r="T3785">
        <f t="shared" si="1659"/>
        <v>0</v>
      </c>
      <c r="U3785">
        <f t="shared" si="1659"/>
        <v>0</v>
      </c>
      <c r="V3785">
        <f t="shared" si="1659"/>
        <v>0</v>
      </c>
      <c r="W3785">
        <f t="shared" si="1659"/>
        <v>0</v>
      </c>
      <c r="X3785">
        <f t="shared" si="1659"/>
        <v>0</v>
      </c>
      <c r="Y3785">
        <f t="shared" si="1659"/>
        <v>1</v>
      </c>
      <c r="Z3785">
        <f t="shared" si="1659"/>
        <v>0</v>
      </c>
      <c r="AA3785">
        <f t="shared" si="1659"/>
        <v>0</v>
      </c>
      <c r="AB3785">
        <f t="shared" si="1659"/>
        <v>0</v>
      </c>
      <c r="AC3785">
        <f t="shared" si="1658"/>
        <v>0</v>
      </c>
      <c r="AD3785">
        <f t="shared" si="1658"/>
        <v>0</v>
      </c>
      <c r="AE3785">
        <f t="shared" si="1658"/>
        <v>0</v>
      </c>
      <c r="AF3785">
        <f t="shared" si="1658"/>
        <v>0</v>
      </c>
      <c r="AG3785">
        <f t="shared" si="1658"/>
        <v>0</v>
      </c>
      <c r="AH3785">
        <f t="shared" si="1658"/>
        <v>0</v>
      </c>
      <c r="AI3785">
        <f t="shared" si="1658"/>
        <v>1</v>
      </c>
      <c r="AJ3785">
        <f t="shared" ca="1" si="1640"/>
        <v>1</v>
      </c>
      <c r="AK3785">
        <f t="shared" ca="1" si="1650"/>
        <v>0</v>
      </c>
      <c r="AL3785">
        <f t="shared" ca="1" si="1651"/>
        <v>0</v>
      </c>
      <c r="AM3785">
        <f t="shared" ca="1" si="1641"/>
        <v>0</v>
      </c>
      <c r="AN3785">
        <f t="shared" ca="1" si="1652"/>
        <v>0</v>
      </c>
      <c r="AO3785">
        <f t="shared" ca="1" si="1653"/>
        <v>1</v>
      </c>
      <c r="AP3785">
        <f t="shared" ca="1" si="1642"/>
        <v>0</v>
      </c>
      <c r="AQ3785">
        <f t="shared" ca="1" si="1654"/>
        <v>0</v>
      </c>
      <c r="AR3785">
        <f t="shared" ca="1" si="1655"/>
        <v>1</v>
      </c>
      <c r="AS3785">
        <v>0</v>
      </c>
      <c r="AT3785">
        <v>0</v>
      </c>
      <c r="AU3785">
        <f t="shared" ca="1" si="1657"/>
        <v>1</v>
      </c>
      <c r="AV3785">
        <f t="shared" ca="1" si="1657"/>
        <v>0</v>
      </c>
      <c r="AW3785">
        <f t="shared" ca="1" si="1657"/>
        <v>0</v>
      </c>
      <c r="AX3785">
        <v>1</v>
      </c>
    </row>
    <row r="3786" spans="1:50" x14ac:dyDescent="0.25">
      <c r="A3786" s="2">
        <v>42639</v>
      </c>
      <c r="B3786">
        <v>2786</v>
      </c>
      <c r="C3786">
        <v>20</v>
      </c>
      <c r="D3786">
        <f t="shared" ca="1" si="1643"/>
        <v>18.687015102296151</v>
      </c>
      <c r="E3786">
        <f t="shared" ca="1" si="1644"/>
        <v>1.3129848977038492</v>
      </c>
      <c r="F3786" t="str">
        <f t="shared" ca="1" si="1645"/>
        <v>medium</v>
      </c>
      <c r="G3786">
        <v>736</v>
      </c>
      <c r="H3786">
        <f t="shared" si="1646"/>
        <v>736</v>
      </c>
      <c r="I3786">
        <f t="shared" ca="1" si="1647"/>
        <v>1199.5219924144012</v>
      </c>
      <c r="J3786">
        <f t="shared" ca="1" si="1648"/>
        <v>-463.52199241440121</v>
      </c>
      <c r="K3786" t="str">
        <f t="shared" ca="1" si="1649"/>
        <v>low</v>
      </c>
      <c r="L3786">
        <v>14.5</v>
      </c>
      <c r="M3786" t="str">
        <f t="shared" si="1634"/>
        <v>high</v>
      </c>
      <c r="N3786">
        <f t="shared" si="1636"/>
        <v>9</v>
      </c>
      <c r="O3786">
        <f t="shared" si="1637"/>
        <v>1</v>
      </c>
      <c r="P3786" t="str">
        <f t="shared" si="1638"/>
        <v>pondělí</v>
      </c>
      <c r="Q3786">
        <f t="shared" si="1659"/>
        <v>0</v>
      </c>
      <c r="R3786">
        <f t="shared" si="1659"/>
        <v>0</v>
      </c>
      <c r="S3786">
        <f t="shared" si="1659"/>
        <v>0</v>
      </c>
      <c r="T3786">
        <f t="shared" si="1659"/>
        <v>0</v>
      </c>
      <c r="U3786">
        <f t="shared" si="1659"/>
        <v>0</v>
      </c>
      <c r="V3786">
        <f t="shared" si="1659"/>
        <v>0</v>
      </c>
      <c r="W3786">
        <f t="shared" si="1659"/>
        <v>0</v>
      </c>
      <c r="X3786">
        <f t="shared" si="1659"/>
        <v>0</v>
      </c>
      <c r="Y3786">
        <f t="shared" si="1659"/>
        <v>1</v>
      </c>
      <c r="Z3786">
        <f t="shared" si="1659"/>
        <v>0</v>
      </c>
      <c r="AA3786">
        <f t="shared" si="1659"/>
        <v>0</v>
      </c>
      <c r="AB3786">
        <f t="shared" si="1659"/>
        <v>0</v>
      </c>
      <c r="AC3786">
        <f t="shared" si="1658"/>
        <v>1</v>
      </c>
      <c r="AD3786">
        <f t="shared" si="1658"/>
        <v>0</v>
      </c>
      <c r="AE3786">
        <f t="shared" si="1658"/>
        <v>0</v>
      </c>
      <c r="AF3786">
        <f t="shared" si="1658"/>
        <v>0</v>
      </c>
      <c r="AG3786">
        <f t="shared" si="1658"/>
        <v>0</v>
      </c>
      <c r="AH3786">
        <f t="shared" si="1658"/>
        <v>0</v>
      </c>
      <c r="AI3786">
        <f t="shared" si="1658"/>
        <v>0</v>
      </c>
      <c r="AJ3786">
        <f t="shared" ca="1" si="1640"/>
        <v>1</v>
      </c>
      <c r="AK3786">
        <f t="shared" ca="1" si="1650"/>
        <v>0</v>
      </c>
      <c r="AL3786">
        <f t="shared" ca="1" si="1651"/>
        <v>0</v>
      </c>
      <c r="AM3786">
        <f t="shared" ca="1" si="1641"/>
        <v>0</v>
      </c>
      <c r="AN3786">
        <f t="shared" ca="1" si="1652"/>
        <v>0</v>
      </c>
      <c r="AO3786">
        <f t="shared" ca="1" si="1653"/>
        <v>1</v>
      </c>
      <c r="AP3786">
        <f t="shared" ca="1" si="1642"/>
        <v>0</v>
      </c>
      <c r="AQ3786">
        <f t="shared" ca="1" si="1654"/>
        <v>0</v>
      </c>
      <c r="AR3786">
        <f t="shared" ca="1" si="1655"/>
        <v>1</v>
      </c>
      <c r="AS3786">
        <v>0</v>
      </c>
      <c r="AT3786">
        <v>0</v>
      </c>
      <c r="AU3786">
        <f t="shared" ca="1" si="1657"/>
        <v>0</v>
      </c>
      <c r="AV3786">
        <f t="shared" ca="1" si="1657"/>
        <v>1</v>
      </c>
      <c r="AW3786">
        <f t="shared" ca="1" si="1657"/>
        <v>0</v>
      </c>
      <c r="AX3786">
        <v>0</v>
      </c>
    </row>
    <row r="3787" spans="1:50" x14ac:dyDescent="0.25">
      <c r="A3787" s="2">
        <v>42640</v>
      </c>
      <c r="B3787">
        <v>2787</v>
      </c>
      <c r="C3787">
        <v>23</v>
      </c>
      <c r="D3787">
        <f t="shared" ca="1" si="1643"/>
        <v>18.684058679482888</v>
      </c>
      <c r="E3787">
        <f t="shared" ca="1" si="1644"/>
        <v>4.315941320517112</v>
      </c>
      <c r="F3787" t="str">
        <f t="shared" ca="1" si="1645"/>
        <v>high</v>
      </c>
      <c r="G3787">
        <v>2641</v>
      </c>
      <c r="H3787">
        <f t="shared" si="1646"/>
        <v>2641</v>
      </c>
      <c r="I3787">
        <f t="shared" ca="1" si="1647"/>
        <v>1199.4766171223505</v>
      </c>
      <c r="J3787">
        <f t="shared" ca="1" si="1648"/>
        <v>1441.5233828776495</v>
      </c>
      <c r="K3787" t="str">
        <f t="shared" ca="1" si="1649"/>
        <v>high</v>
      </c>
      <c r="L3787">
        <v>14.6</v>
      </c>
      <c r="M3787" t="str">
        <f t="shared" si="1634"/>
        <v>high</v>
      </c>
      <c r="N3787">
        <f t="shared" si="1636"/>
        <v>9</v>
      </c>
      <c r="O3787">
        <f t="shared" si="1637"/>
        <v>2</v>
      </c>
      <c r="P3787" t="str">
        <f t="shared" si="1638"/>
        <v>úterý</v>
      </c>
      <c r="Q3787">
        <f t="shared" si="1659"/>
        <v>0</v>
      </c>
      <c r="R3787">
        <f t="shared" si="1659"/>
        <v>0</v>
      </c>
      <c r="S3787">
        <f t="shared" si="1659"/>
        <v>0</v>
      </c>
      <c r="T3787">
        <f t="shared" si="1659"/>
        <v>0</v>
      </c>
      <c r="U3787">
        <f t="shared" si="1659"/>
        <v>0</v>
      </c>
      <c r="V3787">
        <f t="shared" si="1659"/>
        <v>0</v>
      </c>
      <c r="W3787">
        <f t="shared" si="1659"/>
        <v>0</v>
      </c>
      <c r="X3787">
        <f t="shared" si="1659"/>
        <v>0</v>
      </c>
      <c r="Y3787">
        <f t="shared" si="1659"/>
        <v>1</v>
      </c>
      <c r="Z3787">
        <f t="shared" si="1659"/>
        <v>0</v>
      </c>
      <c r="AA3787">
        <f t="shared" si="1659"/>
        <v>0</v>
      </c>
      <c r="AB3787">
        <f t="shared" si="1659"/>
        <v>0</v>
      </c>
      <c r="AC3787">
        <f t="shared" si="1658"/>
        <v>0</v>
      </c>
      <c r="AD3787">
        <f t="shared" si="1658"/>
        <v>1</v>
      </c>
      <c r="AE3787">
        <f t="shared" si="1658"/>
        <v>0</v>
      </c>
      <c r="AF3787">
        <f t="shared" si="1658"/>
        <v>0</v>
      </c>
      <c r="AG3787">
        <f t="shared" si="1658"/>
        <v>0</v>
      </c>
      <c r="AH3787">
        <f t="shared" si="1658"/>
        <v>0</v>
      </c>
      <c r="AI3787">
        <f t="shared" si="1658"/>
        <v>0</v>
      </c>
      <c r="AJ3787">
        <f t="shared" ca="1" si="1640"/>
        <v>1</v>
      </c>
      <c r="AK3787">
        <f t="shared" ca="1" si="1650"/>
        <v>0</v>
      </c>
      <c r="AL3787">
        <f t="shared" ca="1" si="1651"/>
        <v>0</v>
      </c>
      <c r="AM3787">
        <f t="shared" ca="1" si="1641"/>
        <v>0</v>
      </c>
      <c r="AN3787">
        <f t="shared" ca="1" si="1652"/>
        <v>0</v>
      </c>
      <c r="AO3787">
        <f t="shared" ca="1" si="1653"/>
        <v>1</v>
      </c>
      <c r="AP3787">
        <f t="shared" ca="1" si="1642"/>
        <v>0</v>
      </c>
      <c r="AQ3787">
        <f t="shared" ca="1" si="1654"/>
        <v>0</v>
      </c>
      <c r="AR3787">
        <f t="shared" ca="1" si="1655"/>
        <v>1</v>
      </c>
      <c r="AS3787">
        <v>0</v>
      </c>
      <c r="AT3787">
        <v>0</v>
      </c>
      <c r="AU3787">
        <f t="shared" ca="1" si="1657"/>
        <v>0</v>
      </c>
      <c r="AV3787">
        <f t="shared" ca="1" si="1657"/>
        <v>0</v>
      </c>
      <c r="AW3787">
        <f t="shared" ca="1" si="1657"/>
        <v>1</v>
      </c>
      <c r="AX3787">
        <v>1</v>
      </c>
    </row>
    <row r="3788" spans="1:50" x14ac:dyDescent="0.25">
      <c r="A3788" s="2">
        <v>42641</v>
      </c>
      <c r="B3788">
        <v>2788</v>
      </c>
      <c r="C3788">
        <v>18</v>
      </c>
      <c r="D3788">
        <f t="shared" ca="1" si="1643"/>
        <v>18.681097678124814</v>
      </c>
      <c r="E3788">
        <f t="shared" ca="1" si="1644"/>
        <v>-0.68109767812481437</v>
      </c>
      <c r="F3788" t="str">
        <f t="shared" ca="1" si="1645"/>
        <v>medium</v>
      </c>
      <c r="G3788">
        <v>2038</v>
      </c>
      <c r="H3788">
        <f t="shared" si="1646"/>
        <v>2038</v>
      </c>
      <c r="I3788">
        <f t="shared" ca="1" si="1647"/>
        <v>1199.4310920780354</v>
      </c>
      <c r="J3788">
        <f t="shared" ca="1" si="1648"/>
        <v>838.56890792196464</v>
      </c>
      <c r="K3788" t="str">
        <f t="shared" ca="1" si="1649"/>
        <v>high</v>
      </c>
      <c r="L3788">
        <v>15</v>
      </c>
      <c r="M3788" t="str">
        <f t="shared" si="1634"/>
        <v>high</v>
      </c>
      <c r="N3788">
        <f t="shared" si="1636"/>
        <v>9</v>
      </c>
      <c r="O3788">
        <f t="shared" si="1637"/>
        <v>3</v>
      </c>
      <c r="P3788" t="str">
        <f t="shared" si="1638"/>
        <v>středa</v>
      </c>
      <c r="Q3788">
        <f t="shared" si="1659"/>
        <v>0</v>
      </c>
      <c r="R3788">
        <f t="shared" si="1659"/>
        <v>0</v>
      </c>
      <c r="S3788">
        <f t="shared" si="1659"/>
        <v>0</v>
      </c>
      <c r="T3788">
        <f t="shared" si="1659"/>
        <v>0</v>
      </c>
      <c r="U3788">
        <f t="shared" si="1659"/>
        <v>0</v>
      </c>
      <c r="V3788">
        <f t="shared" si="1659"/>
        <v>0</v>
      </c>
      <c r="W3788">
        <f t="shared" si="1659"/>
        <v>0</v>
      </c>
      <c r="X3788">
        <f t="shared" si="1659"/>
        <v>0</v>
      </c>
      <c r="Y3788">
        <f t="shared" si="1659"/>
        <v>1</v>
      </c>
      <c r="Z3788">
        <f t="shared" si="1659"/>
        <v>0</v>
      </c>
      <c r="AA3788">
        <f t="shared" si="1659"/>
        <v>0</v>
      </c>
      <c r="AB3788">
        <f t="shared" si="1659"/>
        <v>0</v>
      </c>
      <c r="AC3788">
        <f t="shared" si="1658"/>
        <v>0</v>
      </c>
      <c r="AD3788">
        <f t="shared" si="1658"/>
        <v>0</v>
      </c>
      <c r="AE3788">
        <f t="shared" si="1658"/>
        <v>1</v>
      </c>
      <c r="AF3788">
        <f t="shared" si="1658"/>
        <v>0</v>
      </c>
      <c r="AG3788">
        <f t="shared" si="1658"/>
        <v>0</v>
      </c>
      <c r="AH3788">
        <f t="shared" si="1658"/>
        <v>0</v>
      </c>
      <c r="AI3788">
        <f t="shared" si="1658"/>
        <v>0</v>
      </c>
      <c r="AJ3788">
        <f t="shared" ca="1" si="1640"/>
        <v>0</v>
      </c>
      <c r="AK3788">
        <f t="shared" ca="1" si="1650"/>
        <v>1</v>
      </c>
      <c r="AL3788">
        <f t="shared" ca="1" si="1651"/>
        <v>0</v>
      </c>
      <c r="AM3788">
        <f t="shared" ca="1" si="1641"/>
        <v>0</v>
      </c>
      <c r="AN3788">
        <f t="shared" ca="1" si="1652"/>
        <v>0</v>
      </c>
      <c r="AO3788">
        <f t="shared" ca="1" si="1653"/>
        <v>1</v>
      </c>
      <c r="AP3788">
        <f t="shared" ca="1" si="1642"/>
        <v>0</v>
      </c>
      <c r="AQ3788">
        <f t="shared" ca="1" si="1654"/>
        <v>0</v>
      </c>
      <c r="AR3788">
        <f t="shared" ca="1" si="1655"/>
        <v>1</v>
      </c>
      <c r="AS3788">
        <v>0</v>
      </c>
      <c r="AT3788">
        <v>0</v>
      </c>
      <c r="AU3788">
        <f t="shared" ca="1" si="1657"/>
        <v>0</v>
      </c>
      <c r="AV3788">
        <f t="shared" ca="1" si="1657"/>
        <v>1</v>
      </c>
      <c r="AW3788">
        <f t="shared" ca="1" si="1657"/>
        <v>0</v>
      </c>
      <c r="AX3788">
        <v>0</v>
      </c>
    </row>
    <row r="3789" spans="1:50" x14ac:dyDescent="0.25">
      <c r="A3789" s="2">
        <v>42642</v>
      </c>
      <c r="B3789">
        <v>2789</v>
      </c>
      <c r="C3789">
        <v>29</v>
      </c>
      <c r="D3789">
        <f t="shared" ca="1" si="1643"/>
        <v>18.678132098221923</v>
      </c>
      <c r="E3789">
        <f t="shared" ca="1" si="1644"/>
        <v>10.321867901778077</v>
      </c>
      <c r="F3789" t="str">
        <f t="shared" ca="1" si="1645"/>
        <v>high</v>
      </c>
      <c r="G3789">
        <v>1109</v>
      </c>
      <c r="H3789">
        <f t="shared" si="1646"/>
        <v>1109</v>
      </c>
      <c r="I3789">
        <f t="shared" ca="1" si="1647"/>
        <v>1199.3854172814561</v>
      </c>
      <c r="J3789">
        <f t="shared" ca="1" si="1648"/>
        <v>-90.385417281456057</v>
      </c>
      <c r="K3789" t="str">
        <f t="shared" ca="1" si="1649"/>
        <v>medium</v>
      </c>
      <c r="L3789">
        <v>17.899999999999999</v>
      </c>
      <c r="M3789" t="str">
        <f t="shared" si="1634"/>
        <v>high</v>
      </c>
      <c r="N3789">
        <f t="shared" si="1636"/>
        <v>9</v>
      </c>
      <c r="O3789">
        <f t="shared" si="1637"/>
        <v>4</v>
      </c>
      <c r="P3789" t="str">
        <f t="shared" si="1638"/>
        <v>čtvrtek</v>
      </c>
      <c r="Q3789">
        <f t="shared" si="1659"/>
        <v>0</v>
      </c>
      <c r="R3789">
        <f t="shared" si="1659"/>
        <v>0</v>
      </c>
      <c r="S3789">
        <f t="shared" si="1659"/>
        <v>0</v>
      </c>
      <c r="T3789">
        <f t="shared" si="1659"/>
        <v>0</v>
      </c>
      <c r="U3789">
        <f t="shared" si="1659"/>
        <v>0</v>
      </c>
      <c r="V3789">
        <f t="shared" si="1659"/>
        <v>0</v>
      </c>
      <c r="W3789">
        <f t="shared" si="1659"/>
        <v>0</v>
      </c>
      <c r="X3789">
        <f t="shared" si="1659"/>
        <v>0</v>
      </c>
      <c r="Y3789">
        <f t="shared" si="1659"/>
        <v>1</v>
      </c>
      <c r="Z3789">
        <f t="shared" si="1659"/>
        <v>0</v>
      </c>
      <c r="AA3789">
        <f t="shared" si="1659"/>
        <v>0</v>
      </c>
      <c r="AB3789">
        <f t="shared" si="1659"/>
        <v>0</v>
      </c>
      <c r="AC3789">
        <f t="shared" si="1658"/>
        <v>0</v>
      </c>
      <c r="AD3789">
        <f t="shared" si="1658"/>
        <v>0</v>
      </c>
      <c r="AE3789">
        <f t="shared" si="1658"/>
        <v>0</v>
      </c>
      <c r="AF3789">
        <f t="shared" si="1658"/>
        <v>1</v>
      </c>
      <c r="AG3789">
        <f t="shared" si="1658"/>
        <v>0</v>
      </c>
      <c r="AH3789">
        <f t="shared" si="1658"/>
        <v>0</v>
      </c>
      <c r="AI3789">
        <f t="shared" si="1658"/>
        <v>0</v>
      </c>
      <c r="AJ3789">
        <f t="shared" ca="1" si="1640"/>
        <v>1</v>
      </c>
      <c r="AK3789">
        <f t="shared" ca="1" si="1650"/>
        <v>0</v>
      </c>
      <c r="AL3789">
        <f t="shared" ca="1" si="1651"/>
        <v>0</v>
      </c>
      <c r="AM3789">
        <f t="shared" ca="1" si="1641"/>
        <v>0</v>
      </c>
      <c r="AN3789">
        <f t="shared" ca="1" si="1652"/>
        <v>0</v>
      </c>
      <c r="AO3789">
        <f t="shared" ca="1" si="1653"/>
        <v>1</v>
      </c>
      <c r="AP3789">
        <f t="shared" ca="1" si="1642"/>
        <v>0</v>
      </c>
      <c r="AQ3789">
        <f t="shared" ca="1" si="1654"/>
        <v>0</v>
      </c>
      <c r="AR3789">
        <f t="shared" ca="1" si="1655"/>
        <v>1</v>
      </c>
      <c r="AS3789">
        <v>0</v>
      </c>
      <c r="AT3789">
        <v>0</v>
      </c>
      <c r="AU3789">
        <f t="shared" ca="1" si="1657"/>
        <v>0</v>
      </c>
      <c r="AV3789">
        <f t="shared" ca="1" si="1657"/>
        <v>0</v>
      </c>
      <c r="AW3789">
        <f t="shared" ca="1" si="1657"/>
        <v>1</v>
      </c>
      <c r="AX3789">
        <v>0</v>
      </c>
    </row>
    <row r="3790" spans="1:50" x14ac:dyDescent="0.25">
      <c r="A3790" s="2">
        <v>42643</v>
      </c>
      <c r="B3790">
        <v>2790</v>
      </c>
      <c r="C3790">
        <v>31</v>
      </c>
      <c r="D3790">
        <f t="shared" ca="1" si="1643"/>
        <v>18.67516193977422</v>
      </c>
      <c r="E3790">
        <f t="shared" ca="1" si="1644"/>
        <v>12.32483806022578</v>
      </c>
      <c r="F3790" t="str">
        <f t="shared" ca="1" si="1645"/>
        <v>high</v>
      </c>
      <c r="G3790">
        <v>1363</v>
      </c>
      <c r="H3790">
        <f t="shared" si="1646"/>
        <v>1363</v>
      </c>
      <c r="I3790">
        <f t="shared" ca="1" si="1647"/>
        <v>1199.3395927326128</v>
      </c>
      <c r="J3790">
        <f t="shared" ca="1" si="1648"/>
        <v>163.6604072673872</v>
      </c>
      <c r="K3790" t="str">
        <f t="shared" ca="1" si="1649"/>
        <v>high</v>
      </c>
      <c r="L3790">
        <v>18.2</v>
      </c>
      <c r="M3790" t="str">
        <f t="shared" si="1634"/>
        <v>high</v>
      </c>
      <c r="N3790">
        <f t="shared" si="1636"/>
        <v>9</v>
      </c>
      <c r="O3790">
        <f t="shared" si="1637"/>
        <v>5</v>
      </c>
      <c r="P3790" t="str">
        <f t="shared" si="1638"/>
        <v>pátek</v>
      </c>
      <c r="Q3790">
        <f t="shared" si="1659"/>
        <v>0</v>
      </c>
      <c r="R3790">
        <f t="shared" si="1659"/>
        <v>0</v>
      </c>
      <c r="S3790">
        <f t="shared" si="1659"/>
        <v>0</v>
      </c>
      <c r="T3790">
        <f t="shared" si="1659"/>
        <v>0</v>
      </c>
      <c r="U3790">
        <f t="shared" si="1659"/>
        <v>0</v>
      </c>
      <c r="V3790">
        <f t="shared" si="1659"/>
        <v>0</v>
      </c>
      <c r="W3790">
        <f t="shared" si="1659"/>
        <v>0</v>
      </c>
      <c r="X3790">
        <f t="shared" si="1659"/>
        <v>0</v>
      </c>
      <c r="Y3790">
        <f t="shared" si="1659"/>
        <v>1</v>
      </c>
      <c r="Z3790">
        <f t="shared" si="1659"/>
        <v>0</v>
      </c>
      <c r="AA3790">
        <f t="shared" si="1659"/>
        <v>0</v>
      </c>
      <c r="AB3790">
        <f t="shared" si="1659"/>
        <v>0</v>
      </c>
      <c r="AC3790">
        <f t="shared" si="1658"/>
        <v>0</v>
      </c>
      <c r="AD3790">
        <f t="shared" si="1658"/>
        <v>0</v>
      </c>
      <c r="AE3790">
        <f t="shared" si="1658"/>
        <v>0</v>
      </c>
      <c r="AF3790">
        <f t="shared" si="1658"/>
        <v>0</v>
      </c>
      <c r="AG3790">
        <f t="shared" si="1658"/>
        <v>1</v>
      </c>
      <c r="AH3790">
        <f t="shared" si="1658"/>
        <v>0</v>
      </c>
      <c r="AI3790">
        <f t="shared" si="1658"/>
        <v>0</v>
      </c>
      <c r="AJ3790">
        <f t="shared" ca="1" si="1640"/>
        <v>1</v>
      </c>
      <c r="AK3790">
        <f t="shared" ca="1" si="1650"/>
        <v>0</v>
      </c>
      <c r="AL3790">
        <f t="shared" ca="1" si="1651"/>
        <v>0</v>
      </c>
      <c r="AM3790">
        <f t="shared" ca="1" si="1641"/>
        <v>0</v>
      </c>
      <c r="AN3790">
        <f t="shared" ca="1" si="1652"/>
        <v>0</v>
      </c>
      <c r="AO3790">
        <f t="shared" ca="1" si="1653"/>
        <v>1</v>
      </c>
      <c r="AP3790">
        <f t="shared" ca="1" si="1642"/>
        <v>0</v>
      </c>
      <c r="AQ3790">
        <f t="shared" ca="1" si="1654"/>
        <v>0</v>
      </c>
      <c r="AR3790">
        <f t="shared" ca="1" si="1655"/>
        <v>1</v>
      </c>
      <c r="AS3790">
        <v>0</v>
      </c>
      <c r="AT3790">
        <v>0</v>
      </c>
      <c r="AU3790">
        <f t="shared" ca="1" si="1657"/>
        <v>0</v>
      </c>
      <c r="AV3790">
        <f t="shared" ca="1" si="1657"/>
        <v>0</v>
      </c>
      <c r="AW3790">
        <f t="shared" ca="1" si="1657"/>
        <v>1</v>
      </c>
      <c r="AX3790">
        <v>1</v>
      </c>
    </row>
    <row r="3791" spans="1:50" x14ac:dyDescent="0.25">
      <c r="A3791" s="2">
        <v>42644</v>
      </c>
      <c r="B3791">
        <v>2791</v>
      </c>
      <c r="C3791">
        <v>19</v>
      </c>
      <c r="D3791">
        <f t="shared" ca="1" si="1643"/>
        <v>18.672187202781693</v>
      </c>
      <c r="E3791">
        <f t="shared" ca="1" si="1644"/>
        <v>0.32781279721830714</v>
      </c>
      <c r="F3791" t="str">
        <f t="shared" ca="1" si="1645"/>
        <v>medium</v>
      </c>
      <c r="G3791">
        <v>1001</v>
      </c>
      <c r="H3791">
        <f t="shared" si="1646"/>
        <v>1001</v>
      </c>
      <c r="I3791">
        <f t="shared" ca="1" si="1647"/>
        <v>1199.2936184315051</v>
      </c>
      <c r="J3791">
        <f t="shared" ca="1" si="1648"/>
        <v>-198.29361843150514</v>
      </c>
      <c r="K3791" t="str">
        <f t="shared" ca="1" si="1649"/>
        <v>medium</v>
      </c>
      <c r="L3791">
        <v>17.5</v>
      </c>
      <c r="M3791" t="str">
        <f t="shared" si="1634"/>
        <v>high</v>
      </c>
      <c r="N3791">
        <f t="shared" si="1636"/>
        <v>10</v>
      </c>
      <c r="O3791">
        <f t="shared" si="1637"/>
        <v>6</v>
      </c>
      <c r="P3791" t="str">
        <f t="shared" si="1638"/>
        <v>sobota</v>
      </c>
      <c r="Q3791">
        <f t="shared" si="1659"/>
        <v>0</v>
      </c>
      <c r="R3791">
        <f t="shared" si="1659"/>
        <v>0</v>
      </c>
      <c r="S3791">
        <f t="shared" si="1659"/>
        <v>0</v>
      </c>
      <c r="T3791">
        <f t="shared" si="1659"/>
        <v>0</v>
      </c>
      <c r="U3791">
        <f t="shared" si="1659"/>
        <v>0</v>
      </c>
      <c r="V3791">
        <f t="shared" si="1659"/>
        <v>0</v>
      </c>
      <c r="W3791">
        <f t="shared" si="1659"/>
        <v>0</v>
      </c>
      <c r="X3791">
        <f t="shared" si="1659"/>
        <v>0</v>
      </c>
      <c r="Y3791">
        <f t="shared" si="1659"/>
        <v>0</v>
      </c>
      <c r="Z3791">
        <f t="shared" si="1659"/>
        <v>1</v>
      </c>
      <c r="AA3791">
        <f t="shared" si="1659"/>
        <v>0</v>
      </c>
      <c r="AB3791">
        <f t="shared" si="1659"/>
        <v>0</v>
      </c>
      <c r="AC3791">
        <f t="shared" si="1658"/>
        <v>0</v>
      </c>
      <c r="AD3791">
        <f t="shared" si="1658"/>
        <v>0</v>
      </c>
      <c r="AE3791">
        <f t="shared" si="1658"/>
        <v>0</v>
      </c>
      <c r="AF3791">
        <f t="shared" si="1658"/>
        <v>0</v>
      </c>
      <c r="AG3791">
        <f t="shared" si="1658"/>
        <v>0</v>
      </c>
      <c r="AH3791">
        <f t="shared" si="1658"/>
        <v>1</v>
      </c>
      <c r="AI3791">
        <f t="shared" si="1658"/>
        <v>0</v>
      </c>
      <c r="AJ3791">
        <f t="shared" ca="1" si="1640"/>
        <v>1</v>
      </c>
      <c r="AK3791">
        <f t="shared" ca="1" si="1650"/>
        <v>0</v>
      </c>
      <c r="AL3791">
        <f t="shared" ca="1" si="1651"/>
        <v>0</v>
      </c>
      <c r="AM3791">
        <f t="shared" ca="1" si="1641"/>
        <v>0</v>
      </c>
      <c r="AN3791">
        <f t="shared" ca="1" si="1652"/>
        <v>0</v>
      </c>
      <c r="AO3791">
        <f t="shared" ca="1" si="1653"/>
        <v>1</v>
      </c>
      <c r="AP3791">
        <f t="shared" ca="1" si="1642"/>
        <v>0</v>
      </c>
      <c r="AQ3791">
        <f t="shared" ca="1" si="1654"/>
        <v>0</v>
      </c>
      <c r="AR3791">
        <f t="shared" ca="1" si="1655"/>
        <v>1</v>
      </c>
      <c r="AS3791">
        <v>0</v>
      </c>
      <c r="AT3791">
        <v>0</v>
      </c>
      <c r="AU3791">
        <f t="shared" ca="1" si="1657"/>
        <v>0</v>
      </c>
      <c r="AV3791">
        <f t="shared" ca="1" si="1657"/>
        <v>1</v>
      </c>
      <c r="AW3791">
        <f t="shared" ca="1" si="1657"/>
        <v>0</v>
      </c>
      <c r="AX3791">
        <v>0</v>
      </c>
    </row>
    <row r="3792" spans="1:50" x14ac:dyDescent="0.25">
      <c r="A3792" s="2">
        <v>42645</v>
      </c>
      <c r="B3792">
        <v>2792</v>
      </c>
      <c r="C3792">
        <v>11</v>
      </c>
      <c r="D3792">
        <f t="shared" ca="1" si="1643"/>
        <v>18.669207887244355</v>
      </c>
      <c r="E3792">
        <f t="shared" ca="1" si="1644"/>
        <v>-7.6692078872443545</v>
      </c>
      <c r="F3792" t="str">
        <f t="shared" ca="1" si="1645"/>
        <v>low</v>
      </c>
      <c r="G3792">
        <v>478</v>
      </c>
      <c r="H3792">
        <f t="shared" si="1646"/>
        <v>478</v>
      </c>
      <c r="I3792">
        <f t="shared" ca="1" si="1647"/>
        <v>1199.2474943781335</v>
      </c>
      <c r="J3792">
        <f t="shared" ca="1" si="1648"/>
        <v>-721.24749437813352</v>
      </c>
      <c r="K3792" t="str">
        <f t="shared" ca="1" si="1649"/>
        <v>low</v>
      </c>
      <c r="L3792">
        <v>14.7</v>
      </c>
      <c r="M3792" t="str">
        <f t="shared" si="1634"/>
        <v>high</v>
      </c>
      <c r="N3792">
        <f t="shared" si="1636"/>
        <v>10</v>
      </c>
      <c r="O3792">
        <f t="shared" si="1637"/>
        <v>7</v>
      </c>
      <c r="P3792" t="str">
        <f t="shared" si="1638"/>
        <v>neděle</v>
      </c>
      <c r="Q3792">
        <f t="shared" si="1659"/>
        <v>0</v>
      </c>
      <c r="R3792">
        <f t="shared" si="1659"/>
        <v>0</v>
      </c>
      <c r="S3792">
        <f t="shared" si="1659"/>
        <v>0</v>
      </c>
      <c r="T3792">
        <f t="shared" si="1659"/>
        <v>0</v>
      </c>
      <c r="U3792">
        <f t="shared" si="1659"/>
        <v>0</v>
      </c>
      <c r="V3792">
        <f t="shared" si="1659"/>
        <v>0</v>
      </c>
      <c r="W3792">
        <f t="shared" si="1659"/>
        <v>0</v>
      </c>
      <c r="X3792">
        <f t="shared" si="1659"/>
        <v>0</v>
      </c>
      <c r="Y3792">
        <f t="shared" si="1659"/>
        <v>0</v>
      </c>
      <c r="Z3792">
        <f t="shared" si="1659"/>
        <v>1</v>
      </c>
      <c r="AA3792">
        <f t="shared" si="1659"/>
        <v>0</v>
      </c>
      <c r="AB3792">
        <f t="shared" si="1659"/>
        <v>0</v>
      </c>
      <c r="AC3792">
        <f t="shared" si="1658"/>
        <v>0</v>
      </c>
      <c r="AD3792">
        <f t="shared" si="1658"/>
        <v>0</v>
      </c>
      <c r="AE3792">
        <f t="shared" si="1658"/>
        <v>0</v>
      </c>
      <c r="AF3792">
        <f t="shared" si="1658"/>
        <v>0</v>
      </c>
      <c r="AG3792">
        <f t="shared" si="1658"/>
        <v>0</v>
      </c>
      <c r="AH3792">
        <f t="shared" si="1658"/>
        <v>0</v>
      </c>
      <c r="AI3792">
        <f t="shared" si="1658"/>
        <v>1</v>
      </c>
      <c r="AJ3792">
        <f t="shared" ca="1" si="1640"/>
        <v>1</v>
      </c>
      <c r="AK3792">
        <f t="shared" ca="1" si="1650"/>
        <v>0</v>
      </c>
      <c r="AL3792">
        <f t="shared" ca="1" si="1651"/>
        <v>0</v>
      </c>
      <c r="AM3792">
        <f t="shared" ca="1" si="1641"/>
        <v>0</v>
      </c>
      <c r="AN3792">
        <f t="shared" ca="1" si="1652"/>
        <v>0</v>
      </c>
      <c r="AO3792">
        <f t="shared" ca="1" si="1653"/>
        <v>1</v>
      </c>
      <c r="AP3792">
        <f t="shared" ca="1" si="1642"/>
        <v>0</v>
      </c>
      <c r="AQ3792">
        <f t="shared" ca="1" si="1654"/>
        <v>0</v>
      </c>
      <c r="AR3792">
        <f t="shared" ca="1" si="1655"/>
        <v>1</v>
      </c>
      <c r="AS3792">
        <v>0</v>
      </c>
      <c r="AT3792">
        <v>0</v>
      </c>
      <c r="AU3792">
        <f t="shared" ca="1" si="1657"/>
        <v>1</v>
      </c>
      <c r="AV3792">
        <f t="shared" ca="1" si="1657"/>
        <v>0</v>
      </c>
      <c r="AW3792">
        <f t="shared" ca="1" si="1657"/>
        <v>0</v>
      </c>
      <c r="AX3792">
        <v>0</v>
      </c>
    </row>
    <row r="3793" spans="1:50" x14ac:dyDescent="0.25">
      <c r="A3793" s="2">
        <v>42646</v>
      </c>
      <c r="B3793">
        <v>2793</v>
      </c>
      <c r="C3793">
        <v>20</v>
      </c>
      <c r="D3793">
        <f t="shared" ca="1" si="1643"/>
        <v>18.666223993162205</v>
      </c>
      <c r="E3793">
        <f t="shared" ca="1" si="1644"/>
        <v>1.3337760068377946</v>
      </c>
      <c r="F3793" t="str">
        <f t="shared" ca="1" si="1645"/>
        <v>medium</v>
      </c>
      <c r="G3793">
        <v>1537</v>
      </c>
      <c r="H3793">
        <f t="shared" si="1646"/>
        <v>1537</v>
      </c>
      <c r="I3793">
        <f t="shared" ca="1" si="1647"/>
        <v>1199.2012205724977</v>
      </c>
      <c r="J3793">
        <f t="shared" ca="1" si="1648"/>
        <v>337.79877942750227</v>
      </c>
      <c r="K3793" t="str">
        <f t="shared" ca="1" si="1649"/>
        <v>high</v>
      </c>
      <c r="L3793">
        <v>12.8</v>
      </c>
      <c r="M3793" t="str">
        <f t="shared" si="1634"/>
        <v>medium</v>
      </c>
      <c r="N3793">
        <f t="shared" si="1636"/>
        <v>10</v>
      </c>
      <c r="O3793">
        <f t="shared" si="1637"/>
        <v>1</v>
      </c>
      <c r="P3793" t="str">
        <f t="shared" si="1638"/>
        <v>pondělí</v>
      </c>
      <c r="Q3793">
        <f t="shared" si="1659"/>
        <v>0</v>
      </c>
      <c r="R3793">
        <f t="shared" si="1659"/>
        <v>0</v>
      </c>
      <c r="S3793">
        <f t="shared" si="1659"/>
        <v>0</v>
      </c>
      <c r="T3793">
        <f t="shared" si="1659"/>
        <v>0</v>
      </c>
      <c r="U3793">
        <f t="shared" si="1659"/>
        <v>0</v>
      </c>
      <c r="V3793">
        <f t="shared" si="1659"/>
        <v>0</v>
      </c>
      <c r="W3793">
        <f t="shared" si="1659"/>
        <v>0</v>
      </c>
      <c r="X3793">
        <f t="shared" si="1659"/>
        <v>0</v>
      </c>
      <c r="Y3793">
        <f t="shared" si="1659"/>
        <v>0</v>
      </c>
      <c r="Z3793">
        <f t="shared" si="1659"/>
        <v>1</v>
      </c>
      <c r="AA3793">
        <f t="shared" si="1659"/>
        <v>0</v>
      </c>
      <c r="AB3793">
        <f t="shared" si="1659"/>
        <v>0</v>
      </c>
      <c r="AC3793">
        <f t="shared" si="1658"/>
        <v>1</v>
      </c>
      <c r="AD3793">
        <f t="shared" si="1658"/>
        <v>0</v>
      </c>
      <c r="AE3793">
        <f t="shared" si="1658"/>
        <v>0</v>
      </c>
      <c r="AF3793">
        <f t="shared" si="1658"/>
        <v>0</v>
      </c>
      <c r="AG3793">
        <f t="shared" si="1658"/>
        <v>0</v>
      </c>
      <c r="AH3793">
        <f t="shared" si="1658"/>
        <v>0</v>
      </c>
      <c r="AI3793">
        <f t="shared" si="1658"/>
        <v>0</v>
      </c>
      <c r="AJ3793">
        <f t="shared" ca="1" si="1640"/>
        <v>1</v>
      </c>
      <c r="AK3793">
        <f t="shared" ca="1" si="1650"/>
        <v>0</v>
      </c>
      <c r="AL3793">
        <f t="shared" ca="1" si="1651"/>
        <v>0</v>
      </c>
      <c r="AM3793">
        <f t="shared" ca="1" si="1641"/>
        <v>0</v>
      </c>
      <c r="AN3793">
        <f t="shared" ca="1" si="1652"/>
        <v>0</v>
      </c>
      <c r="AO3793">
        <f t="shared" ca="1" si="1653"/>
        <v>1</v>
      </c>
      <c r="AP3793">
        <f t="shared" ca="1" si="1642"/>
        <v>0</v>
      </c>
      <c r="AQ3793">
        <f t="shared" ca="1" si="1654"/>
        <v>1</v>
      </c>
      <c r="AR3793">
        <f t="shared" ca="1" si="1655"/>
        <v>0</v>
      </c>
      <c r="AS3793">
        <v>1</v>
      </c>
      <c r="AT3793">
        <v>0</v>
      </c>
      <c r="AU3793">
        <f t="shared" ca="1" si="1657"/>
        <v>0</v>
      </c>
      <c r="AV3793">
        <f t="shared" ca="1" si="1657"/>
        <v>1</v>
      </c>
      <c r="AW3793">
        <f t="shared" ca="1" si="1657"/>
        <v>0</v>
      </c>
      <c r="AX3793">
        <v>0</v>
      </c>
    </row>
    <row r="3794" spans="1:50" x14ac:dyDescent="0.25">
      <c r="A3794" s="2">
        <v>42647</v>
      </c>
      <c r="B3794">
        <v>2794</v>
      </c>
      <c r="C3794">
        <v>25</v>
      </c>
      <c r="D3794">
        <f t="shared" ca="1" si="1643"/>
        <v>18.663235520535238</v>
      </c>
      <c r="E3794">
        <f t="shared" ca="1" si="1644"/>
        <v>6.3367644794647617</v>
      </c>
      <c r="F3794" t="str">
        <f t="shared" ca="1" si="1645"/>
        <v>high</v>
      </c>
      <c r="G3794">
        <v>1345</v>
      </c>
      <c r="H3794">
        <f t="shared" si="1646"/>
        <v>1345</v>
      </c>
      <c r="I3794">
        <f t="shared" ca="1" si="1647"/>
        <v>1199.1547970145975</v>
      </c>
      <c r="J3794">
        <f t="shared" ca="1" si="1648"/>
        <v>145.84520298540247</v>
      </c>
      <c r="K3794" t="str">
        <f t="shared" ca="1" si="1649"/>
        <v>high</v>
      </c>
      <c r="L3794">
        <v>11.1</v>
      </c>
      <c r="M3794" t="str">
        <f t="shared" si="1634"/>
        <v>medium</v>
      </c>
      <c r="N3794">
        <f t="shared" si="1636"/>
        <v>10</v>
      </c>
      <c r="O3794">
        <f t="shared" si="1637"/>
        <v>2</v>
      </c>
      <c r="P3794" t="str">
        <f t="shared" si="1638"/>
        <v>úterý</v>
      </c>
      <c r="Q3794">
        <f t="shared" si="1659"/>
        <v>0</v>
      </c>
      <c r="R3794">
        <f t="shared" si="1659"/>
        <v>0</v>
      </c>
      <c r="S3794">
        <f t="shared" si="1659"/>
        <v>0</v>
      </c>
      <c r="T3794">
        <f t="shared" si="1659"/>
        <v>0</v>
      </c>
      <c r="U3794">
        <f t="shared" si="1659"/>
        <v>0</v>
      </c>
      <c r="V3794">
        <f t="shared" si="1659"/>
        <v>0</v>
      </c>
      <c r="W3794">
        <f t="shared" si="1659"/>
        <v>0</v>
      </c>
      <c r="X3794">
        <f t="shared" si="1659"/>
        <v>0</v>
      </c>
      <c r="Y3794">
        <f t="shared" si="1659"/>
        <v>0</v>
      </c>
      <c r="Z3794">
        <f t="shared" si="1659"/>
        <v>1</v>
      </c>
      <c r="AA3794">
        <f t="shared" si="1659"/>
        <v>0</v>
      </c>
      <c r="AB3794">
        <f t="shared" si="1659"/>
        <v>0</v>
      </c>
      <c r="AC3794">
        <f t="shared" si="1658"/>
        <v>0</v>
      </c>
      <c r="AD3794">
        <f t="shared" si="1658"/>
        <v>1</v>
      </c>
      <c r="AE3794">
        <f t="shared" si="1658"/>
        <v>0</v>
      </c>
      <c r="AF3794">
        <f t="shared" si="1658"/>
        <v>0</v>
      </c>
      <c r="AG3794">
        <f t="shared" si="1658"/>
        <v>0</v>
      </c>
      <c r="AH3794">
        <f t="shared" si="1658"/>
        <v>0</v>
      </c>
      <c r="AI3794">
        <f t="shared" si="1658"/>
        <v>0</v>
      </c>
      <c r="AJ3794">
        <f t="shared" ca="1" si="1640"/>
        <v>1</v>
      </c>
      <c r="AK3794">
        <f t="shared" ca="1" si="1650"/>
        <v>0</v>
      </c>
      <c r="AL3794">
        <f t="shared" ca="1" si="1651"/>
        <v>0</v>
      </c>
      <c r="AM3794">
        <f t="shared" ca="1" si="1641"/>
        <v>0</v>
      </c>
      <c r="AN3794">
        <f t="shared" ca="1" si="1652"/>
        <v>0</v>
      </c>
      <c r="AO3794">
        <f t="shared" ca="1" si="1653"/>
        <v>1</v>
      </c>
      <c r="AP3794">
        <f t="shared" ca="1" si="1642"/>
        <v>0</v>
      </c>
      <c r="AQ3794">
        <f t="shared" ca="1" si="1654"/>
        <v>1</v>
      </c>
      <c r="AR3794">
        <f t="shared" ca="1" si="1655"/>
        <v>0</v>
      </c>
      <c r="AS3794">
        <v>1</v>
      </c>
      <c r="AT3794">
        <v>0</v>
      </c>
      <c r="AU3794">
        <f t="shared" ca="1" si="1657"/>
        <v>0</v>
      </c>
      <c r="AV3794">
        <f t="shared" ca="1" si="1657"/>
        <v>0</v>
      </c>
      <c r="AW3794">
        <f t="shared" ca="1" si="1657"/>
        <v>1</v>
      </c>
      <c r="AX3794">
        <v>0</v>
      </c>
    </row>
    <row r="3795" spans="1:50" x14ac:dyDescent="0.25">
      <c r="A3795" s="2">
        <v>42648</v>
      </c>
      <c r="B3795">
        <v>2795</v>
      </c>
      <c r="C3795">
        <v>23</v>
      </c>
      <c r="D3795">
        <f t="shared" ca="1" si="1643"/>
        <v>18.660242469363446</v>
      </c>
      <c r="E3795">
        <f t="shared" ca="1" si="1644"/>
        <v>4.3397575306365539</v>
      </c>
      <c r="F3795" t="str">
        <f t="shared" ca="1" si="1645"/>
        <v>high</v>
      </c>
      <c r="G3795">
        <v>1592</v>
      </c>
      <c r="H3795">
        <f t="shared" si="1646"/>
        <v>1592</v>
      </c>
      <c r="I3795">
        <f t="shared" ca="1" si="1647"/>
        <v>1199.1082237044336</v>
      </c>
      <c r="J3795">
        <f t="shared" ca="1" si="1648"/>
        <v>392.89177629556639</v>
      </c>
      <c r="K3795" t="str">
        <f t="shared" ca="1" si="1649"/>
        <v>high</v>
      </c>
      <c r="L3795">
        <v>7.6</v>
      </c>
      <c r="M3795" t="str">
        <f t="shared" si="1634"/>
        <v>medium</v>
      </c>
      <c r="N3795">
        <f t="shared" si="1636"/>
        <v>10</v>
      </c>
      <c r="O3795">
        <f t="shared" si="1637"/>
        <v>3</v>
      </c>
      <c r="P3795" t="str">
        <f t="shared" si="1638"/>
        <v>středa</v>
      </c>
      <c r="Q3795">
        <f t="shared" si="1659"/>
        <v>0</v>
      </c>
      <c r="R3795">
        <f t="shared" si="1659"/>
        <v>0</v>
      </c>
      <c r="S3795">
        <f t="shared" si="1659"/>
        <v>0</v>
      </c>
      <c r="T3795">
        <f t="shared" si="1659"/>
        <v>0</v>
      </c>
      <c r="U3795">
        <f t="shared" si="1659"/>
        <v>0</v>
      </c>
      <c r="V3795">
        <f t="shared" si="1659"/>
        <v>0</v>
      </c>
      <c r="W3795">
        <f t="shared" si="1659"/>
        <v>0</v>
      </c>
      <c r="X3795">
        <f t="shared" si="1659"/>
        <v>0</v>
      </c>
      <c r="Y3795">
        <f t="shared" si="1659"/>
        <v>0</v>
      </c>
      <c r="Z3795">
        <f t="shared" si="1659"/>
        <v>1</v>
      </c>
      <c r="AA3795">
        <f t="shared" si="1659"/>
        <v>0</v>
      </c>
      <c r="AB3795">
        <f t="shared" si="1659"/>
        <v>0</v>
      </c>
      <c r="AC3795">
        <f t="shared" si="1658"/>
        <v>0</v>
      </c>
      <c r="AD3795">
        <f t="shared" si="1658"/>
        <v>0</v>
      </c>
      <c r="AE3795">
        <f t="shared" si="1658"/>
        <v>1</v>
      </c>
      <c r="AF3795">
        <f t="shared" si="1658"/>
        <v>0</v>
      </c>
      <c r="AG3795">
        <f t="shared" si="1658"/>
        <v>0</v>
      </c>
      <c r="AH3795">
        <f t="shared" si="1658"/>
        <v>0</v>
      </c>
      <c r="AI3795">
        <f t="shared" si="1658"/>
        <v>0</v>
      </c>
      <c r="AJ3795">
        <f t="shared" ca="1" si="1640"/>
        <v>1</v>
      </c>
      <c r="AK3795">
        <f t="shared" ca="1" si="1650"/>
        <v>0</v>
      </c>
      <c r="AL3795">
        <f t="shared" ca="1" si="1651"/>
        <v>0</v>
      </c>
      <c r="AM3795">
        <f t="shared" ca="1" si="1641"/>
        <v>0</v>
      </c>
      <c r="AN3795">
        <f t="shared" ca="1" si="1652"/>
        <v>0</v>
      </c>
      <c r="AO3795">
        <f t="shared" ca="1" si="1653"/>
        <v>1</v>
      </c>
      <c r="AP3795">
        <f t="shared" ca="1" si="1642"/>
        <v>0</v>
      </c>
      <c r="AQ3795">
        <f t="shared" ca="1" si="1654"/>
        <v>1</v>
      </c>
      <c r="AR3795">
        <f t="shared" ca="1" si="1655"/>
        <v>0</v>
      </c>
      <c r="AS3795">
        <v>1</v>
      </c>
      <c r="AT3795">
        <v>0</v>
      </c>
      <c r="AU3795">
        <f t="shared" ca="1" si="1657"/>
        <v>0</v>
      </c>
      <c r="AV3795">
        <f t="shared" ca="1" si="1657"/>
        <v>0</v>
      </c>
      <c r="AW3795">
        <f t="shared" ca="1" si="1657"/>
        <v>1</v>
      </c>
      <c r="AX3795">
        <v>0</v>
      </c>
    </row>
    <row r="3796" spans="1:50" x14ac:dyDescent="0.25">
      <c r="A3796" s="2">
        <v>42649</v>
      </c>
      <c r="B3796">
        <v>2796</v>
      </c>
      <c r="C3796">
        <v>19</v>
      </c>
      <c r="D3796">
        <f t="shared" ca="1" si="1643"/>
        <v>18.65724483964685</v>
      </c>
      <c r="E3796">
        <f t="shared" ca="1" si="1644"/>
        <v>0.34275516035314979</v>
      </c>
      <c r="F3796" t="str">
        <f t="shared" ca="1" si="1645"/>
        <v>medium</v>
      </c>
      <c r="G3796">
        <v>1351</v>
      </c>
      <c r="H3796">
        <f t="shared" si="1646"/>
        <v>1351</v>
      </c>
      <c r="I3796">
        <f t="shared" ca="1" si="1647"/>
        <v>1199.0615006420053</v>
      </c>
      <c r="J3796">
        <f t="shared" ca="1" si="1648"/>
        <v>151.93849935799471</v>
      </c>
      <c r="K3796" t="str">
        <f t="shared" ca="1" si="1649"/>
        <v>high</v>
      </c>
      <c r="L3796">
        <v>7.6</v>
      </c>
      <c r="M3796" t="str">
        <f t="shared" ref="M3796:M3859" si="1660">VLOOKUP(L3796,$A$17:$C$20,3)</f>
        <v>medium</v>
      </c>
      <c r="N3796">
        <f t="shared" si="1636"/>
        <v>10</v>
      </c>
      <c r="O3796">
        <f t="shared" si="1637"/>
        <v>4</v>
      </c>
      <c r="P3796" t="str">
        <f t="shared" si="1638"/>
        <v>čtvrtek</v>
      </c>
      <c r="Q3796">
        <f t="shared" si="1659"/>
        <v>0</v>
      </c>
      <c r="R3796">
        <f t="shared" si="1659"/>
        <v>0</v>
      </c>
      <c r="S3796">
        <f t="shared" si="1659"/>
        <v>0</v>
      </c>
      <c r="T3796">
        <f t="shared" si="1659"/>
        <v>0</v>
      </c>
      <c r="U3796">
        <f t="shared" si="1659"/>
        <v>0</v>
      </c>
      <c r="V3796">
        <f t="shared" si="1659"/>
        <v>0</v>
      </c>
      <c r="W3796">
        <f t="shared" si="1659"/>
        <v>0</v>
      </c>
      <c r="X3796">
        <f t="shared" si="1659"/>
        <v>0</v>
      </c>
      <c r="Y3796">
        <f t="shared" si="1659"/>
        <v>0</v>
      </c>
      <c r="Z3796">
        <f t="shared" si="1659"/>
        <v>1</v>
      </c>
      <c r="AA3796">
        <f t="shared" si="1659"/>
        <v>0</v>
      </c>
      <c r="AB3796">
        <f t="shared" si="1659"/>
        <v>0</v>
      </c>
      <c r="AC3796">
        <f t="shared" si="1658"/>
        <v>0</v>
      </c>
      <c r="AD3796">
        <f t="shared" si="1658"/>
        <v>0</v>
      </c>
      <c r="AE3796">
        <f t="shared" si="1658"/>
        <v>0</v>
      </c>
      <c r="AF3796">
        <f t="shared" si="1658"/>
        <v>1</v>
      </c>
      <c r="AG3796">
        <f t="shared" si="1658"/>
        <v>0</v>
      </c>
      <c r="AH3796">
        <f t="shared" si="1658"/>
        <v>0</v>
      </c>
      <c r="AI3796">
        <f t="shared" si="1658"/>
        <v>0</v>
      </c>
      <c r="AJ3796">
        <f t="shared" ca="1" si="1640"/>
        <v>1</v>
      </c>
      <c r="AK3796">
        <f t="shared" ca="1" si="1650"/>
        <v>0</v>
      </c>
      <c r="AL3796">
        <f t="shared" ca="1" si="1651"/>
        <v>0</v>
      </c>
      <c r="AM3796">
        <f t="shared" ca="1" si="1641"/>
        <v>0</v>
      </c>
      <c r="AN3796">
        <f t="shared" ca="1" si="1652"/>
        <v>0</v>
      </c>
      <c r="AO3796">
        <f t="shared" ca="1" si="1653"/>
        <v>1</v>
      </c>
      <c r="AP3796">
        <f t="shared" ca="1" si="1642"/>
        <v>0</v>
      </c>
      <c r="AQ3796">
        <f t="shared" ca="1" si="1654"/>
        <v>1</v>
      </c>
      <c r="AR3796">
        <f t="shared" ca="1" si="1655"/>
        <v>0</v>
      </c>
      <c r="AS3796">
        <v>1</v>
      </c>
      <c r="AT3796">
        <v>0</v>
      </c>
      <c r="AU3796">
        <f t="shared" ca="1" si="1657"/>
        <v>0</v>
      </c>
      <c r="AV3796">
        <f t="shared" ca="1" si="1657"/>
        <v>1</v>
      </c>
      <c r="AW3796">
        <f t="shared" ca="1" si="1657"/>
        <v>0</v>
      </c>
      <c r="AX3796">
        <v>0</v>
      </c>
    </row>
    <row r="3797" spans="1:50" x14ac:dyDescent="0.25">
      <c r="A3797" s="2">
        <v>42650</v>
      </c>
      <c r="B3797">
        <v>2797</v>
      </c>
      <c r="C3797">
        <v>27</v>
      </c>
      <c r="D3797">
        <f t="shared" ca="1" si="1643"/>
        <v>18.654242631385436</v>
      </c>
      <c r="E3797">
        <f t="shared" ca="1" si="1644"/>
        <v>8.3457573686145636</v>
      </c>
      <c r="F3797" t="str">
        <f t="shared" ca="1" si="1645"/>
        <v>high</v>
      </c>
      <c r="G3797">
        <v>1710</v>
      </c>
      <c r="H3797">
        <f t="shared" si="1646"/>
        <v>1710</v>
      </c>
      <c r="I3797">
        <f t="shared" ca="1" si="1647"/>
        <v>1199.014627827313</v>
      </c>
      <c r="J3797">
        <f t="shared" ca="1" si="1648"/>
        <v>510.98537217268699</v>
      </c>
      <c r="K3797" t="str">
        <f t="shared" ca="1" si="1649"/>
        <v>high</v>
      </c>
      <c r="L3797">
        <v>5.2</v>
      </c>
      <c r="M3797" t="str">
        <f t="shared" si="1660"/>
        <v>medium</v>
      </c>
      <c r="N3797">
        <f t="shared" si="1636"/>
        <v>10</v>
      </c>
      <c r="O3797">
        <f t="shared" si="1637"/>
        <v>5</v>
      </c>
      <c r="P3797" t="str">
        <f t="shared" si="1638"/>
        <v>pátek</v>
      </c>
      <c r="Q3797">
        <f t="shared" si="1659"/>
        <v>0</v>
      </c>
      <c r="R3797">
        <f t="shared" si="1659"/>
        <v>0</v>
      </c>
      <c r="S3797">
        <f t="shared" si="1659"/>
        <v>0</v>
      </c>
      <c r="T3797">
        <f t="shared" si="1659"/>
        <v>0</v>
      </c>
      <c r="U3797">
        <f t="shared" si="1659"/>
        <v>0</v>
      </c>
      <c r="V3797">
        <f t="shared" si="1659"/>
        <v>0</v>
      </c>
      <c r="W3797">
        <f t="shared" si="1659"/>
        <v>0</v>
      </c>
      <c r="X3797">
        <f t="shared" si="1659"/>
        <v>0</v>
      </c>
      <c r="Y3797">
        <f t="shared" si="1659"/>
        <v>0</v>
      </c>
      <c r="Z3797">
        <f t="shared" si="1659"/>
        <v>1</v>
      </c>
      <c r="AA3797">
        <f t="shared" si="1659"/>
        <v>0</v>
      </c>
      <c r="AB3797">
        <f t="shared" si="1659"/>
        <v>0</v>
      </c>
      <c r="AC3797">
        <f t="shared" si="1658"/>
        <v>0</v>
      </c>
      <c r="AD3797">
        <f t="shared" si="1658"/>
        <v>0</v>
      </c>
      <c r="AE3797">
        <f t="shared" si="1658"/>
        <v>0</v>
      </c>
      <c r="AF3797">
        <f t="shared" si="1658"/>
        <v>0</v>
      </c>
      <c r="AG3797">
        <f t="shared" si="1658"/>
        <v>1</v>
      </c>
      <c r="AH3797">
        <f t="shared" si="1658"/>
        <v>0</v>
      </c>
      <c r="AI3797">
        <f t="shared" si="1658"/>
        <v>0</v>
      </c>
      <c r="AJ3797">
        <f t="shared" ca="1" si="1640"/>
        <v>1</v>
      </c>
      <c r="AK3797">
        <f t="shared" ca="1" si="1650"/>
        <v>0</v>
      </c>
      <c r="AL3797">
        <f t="shared" ca="1" si="1651"/>
        <v>0</v>
      </c>
      <c r="AM3797">
        <f t="shared" ca="1" si="1641"/>
        <v>0</v>
      </c>
      <c r="AN3797">
        <f t="shared" ca="1" si="1652"/>
        <v>0</v>
      </c>
      <c r="AO3797">
        <f t="shared" ca="1" si="1653"/>
        <v>1</v>
      </c>
      <c r="AP3797">
        <f t="shared" ca="1" si="1642"/>
        <v>0</v>
      </c>
      <c r="AQ3797">
        <f t="shared" ca="1" si="1654"/>
        <v>1</v>
      </c>
      <c r="AR3797">
        <f t="shared" ca="1" si="1655"/>
        <v>0</v>
      </c>
      <c r="AS3797">
        <v>0</v>
      </c>
      <c r="AT3797">
        <v>0</v>
      </c>
      <c r="AU3797">
        <f t="shared" ca="1" si="1657"/>
        <v>0</v>
      </c>
      <c r="AV3797">
        <f t="shared" ca="1" si="1657"/>
        <v>0</v>
      </c>
      <c r="AW3797">
        <f t="shared" ca="1" si="1657"/>
        <v>1</v>
      </c>
      <c r="AX3797">
        <v>0</v>
      </c>
    </row>
    <row r="3798" spans="1:50" x14ac:dyDescent="0.25">
      <c r="A3798" s="2">
        <v>42651</v>
      </c>
      <c r="B3798">
        <v>2798</v>
      </c>
      <c r="C3798">
        <v>15</v>
      </c>
      <c r="D3798">
        <f t="shared" ca="1" si="1643"/>
        <v>18.651235844579205</v>
      </c>
      <c r="E3798">
        <f t="shared" ca="1" si="1644"/>
        <v>-3.6512358445792046</v>
      </c>
      <c r="F3798" t="str">
        <f t="shared" ca="1" si="1645"/>
        <v>low</v>
      </c>
      <c r="G3798">
        <v>712</v>
      </c>
      <c r="H3798">
        <f t="shared" si="1646"/>
        <v>712</v>
      </c>
      <c r="I3798">
        <f t="shared" ca="1" si="1647"/>
        <v>1198.9676052603568</v>
      </c>
      <c r="J3798">
        <f t="shared" ca="1" si="1648"/>
        <v>-486.96760526035678</v>
      </c>
      <c r="K3798" t="str">
        <f t="shared" ca="1" si="1649"/>
        <v>low</v>
      </c>
      <c r="L3798">
        <v>6.3</v>
      </c>
      <c r="M3798" t="str">
        <f t="shared" si="1660"/>
        <v>medium</v>
      </c>
      <c r="N3798">
        <f t="shared" si="1636"/>
        <v>10</v>
      </c>
      <c r="O3798">
        <f t="shared" si="1637"/>
        <v>6</v>
      </c>
      <c r="P3798" t="str">
        <f t="shared" si="1638"/>
        <v>sobota</v>
      </c>
      <c r="Q3798">
        <f t="shared" si="1659"/>
        <v>0</v>
      </c>
      <c r="R3798">
        <f t="shared" si="1659"/>
        <v>0</v>
      </c>
      <c r="S3798">
        <f t="shared" si="1659"/>
        <v>0</v>
      </c>
      <c r="T3798">
        <f t="shared" si="1659"/>
        <v>0</v>
      </c>
      <c r="U3798">
        <f t="shared" si="1659"/>
        <v>0</v>
      </c>
      <c r="V3798">
        <f t="shared" si="1659"/>
        <v>0</v>
      </c>
      <c r="W3798">
        <f t="shared" si="1659"/>
        <v>0</v>
      </c>
      <c r="X3798">
        <f t="shared" si="1659"/>
        <v>0</v>
      </c>
      <c r="Y3798">
        <f t="shared" si="1659"/>
        <v>0</v>
      </c>
      <c r="Z3798">
        <f t="shared" si="1659"/>
        <v>1</v>
      </c>
      <c r="AA3798">
        <f t="shared" si="1659"/>
        <v>0</v>
      </c>
      <c r="AB3798">
        <f t="shared" si="1659"/>
        <v>0</v>
      </c>
      <c r="AC3798">
        <f t="shared" si="1658"/>
        <v>0</v>
      </c>
      <c r="AD3798">
        <f t="shared" si="1658"/>
        <v>0</v>
      </c>
      <c r="AE3798">
        <f t="shared" si="1658"/>
        <v>0</v>
      </c>
      <c r="AF3798">
        <f t="shared" si="1658"/>
        <v>0</v>
      </c>
      <c r="AG3798">
        <f t="shared" si="1658"/>
        <v>0</v>
      </c>
      <c r="AH3798">
        <f t="shared" si="1658"/>
        <v>1</v>
      </c>
      <c r="AI3798">
        <f t="shared" si="1658"/>
        <v>0</v>
      </c>
      <c r="AJ3798">
        <f t="shared" ca="1" si="1640"/>
        <v>1</v>
      </c>
      <c r="AK3798">
        <f t="shared" ca="1" si="1650"/>
        <v>0</v>
      </c>
      <c r="AL3798">
        <f t="shared" ca="1" si="1651"/>
        <v>0</v>
      </c>
      <c r="AM3798">
        <f t="shared" ca="1" si="1641"/>
        <v>0</v>
      </c>
      <c r="AN3798">
        <f t="shared" ca="1" si="1652"/>
        <v>0</v>
      </c>
      <c r="AO3798">
        <f t="shared" ca="1" si="1653"/>
        <v>1</v>
      </c>
      <c r="AP3798">
        <f t="shared" ca="1" si="1642"/>
        <v>0</v>
      </c>
      <c r="AQ3798">
        <f t="shared" ca="1" si="1654"/>
        <v>1</v>
      </c>
      <c r="AR3798">
        <f t="shared" ca="1" si="1655"/>
        <v>0</v>
      </c>
      <c r="AS3798">
        <v>0</v>
      </c>
      <c r="AT3798">
        <v>0</v>
      </c>
      <c r="AU3798">
        <f t="shared" ca="1" si="1657"/>
        <v>1</v>
      </c>
      <c r="AV3798">
        <f t="shared" ca="1" si="1657"/>
        <v>0</v>
      </c>
      <c r="AW3798">
        <f t="shared" ca="1" si="1657"/>
        <v>0</v>
      </c>
      <c r="AX3798">
        <v>0</v>
      </c>
    </row>
    <row r="3799" spans="1:50" x14ac:dyDescent="0.25">
      <c r="A3799" s="2">
        <v>42652</v>
      </c>
      <c r="B3799">
        <v>2799</v>
      </c>
      <c r="C3799">
        <v>19</v>
      </c>
      <c r="D3799">
        <f t="shared" ca="1" si="1643"/>
        <v>18.648224479228155</v>
      </c>
      <c r="E3799">
        <f t="shared" ca="1" si="1644"/>
        <v>0.35177552077184515</v>
      </c>
      <c r="F3799" t="str">
        <f t="shared" ca="1" si="1645"/>
        <v>medium</v>
      </c>
      <c r="G3799">
        <v>896</v>
      </c>
      <c r="H3799">
        <f t="shared" si="1646"/>
        <v>896</v>
      </c>
      <c r="I3799">
        <f t="shared" ca="1" si="1647"/>
        <v>1198.9204329411361</v>
      </c>
      <c r="J3799">
        <f t="shared" ca="1" si="1648"/>
        <v>-302.92043294113614</v>
      </c>
      <c r="K3799" t="str">
        <f t="shared" ca="1" si="1649"/>
        <v>medium</v>
      </c>
      <c r="L3799">
        <v>8.1999999999999993</v>
      </c>
      <c r="M3799" t="str">
        <f t="shared" si="1660"/>
        <v>medium</v>
      </c>
      <c r="N3799">
        <f t="shared" si="1636"/>
        <v>10</v>
      </c>
      <c r="O3799">
        <f t="shared" si="1637"/>
        <v>7</v>
      </c>
      <c r="P3799" t="str">
        <f t="shared" si="1638"/>
        <v>neděle</v>
      </c>
      <c r="Q3799">
        <f t="shared" si="1659"/>
        <v>0</v>
      </c>
      <c r="R3799">
        <f t="shared" si="1659"/>
        <v>0</v>
      </c>
      <c r="S3799">
        <f t="shared" si="1659"/>
        <v>0</v>
      </c>
      <c r="T3799">
        <f t="shared" si="1659"/>
        <v>0</v>
      </c>
      <c r="U3799">
        <f t="shared" si="1659"/>
        <v>0</v>
      </c>
      <c r="V3799">
        <f t="shared" si="1659"/>
        <v>0</v>
      </c>
      <c r="W3799">
        <f t="shared" si="1659"/>
        <v>0</v>
      </c>
      <c r="X3799">
        <f t="shared" si="1659"/>
        <v>0</v>
      </c>
      <c r="Y3799">
        <f t="shared" si="1659"/>
        <v>0</v>
      </c>
      <c r="Z3799">
        <f t="shared" si="1659"/>
        <v>1</v>
      </c>
      <c r="AA3799">
        <f t="shared" si="1659"/>
        <v>0</v>
      </c>
      <c r="AB3799">
        <f t="shared" si="1659"/>
        <v>0</v>
      </c>
      <c r="AC3799">
        <f t="shared" si="1658"/>
        <v>0</v>
      </c>
      <c r="AD3799">
        <f t="shared" si="1658"/>
        <v>0</v>
      </c>
      <c r="AE3799">
        <f t="shared" si="1658"/>
        <v>0</v>
      </c>
      <c r="AF3799">
        <f t="shared" si="1658"/>
        <v>0</v>
      </c>
      <c r="AG3799">
        <f t="shared" si="1658"/>
        <v>0</v>
      </c>
      <c r="AH3799">
        <f t="shared" si="1658"/>
        <v>0</v>
      </c>
      <c r="AI3799">
        <f t="shared" si="1658"/>
        <v>1</v>
      </c>
      <c r="AJ3799">
        <f t="shared" ca="1" si="1640"/>
        <v>1</v>
      </c>
      <c r="AK3799">
        <f t="shared" ca="1" si="1650"/>
        <v>0</v>
      </c>
      <c r="AL3799">
        <f t="shared" ca="1" si="1651"/>
        <v>0</v>
      </c>
      <c r="AM3799">
        <f t="shared" ca="1" si="1641"/>
        <v>0</v>
      </c>
      <c r="AN3799">
        <f t="shared" ca="1" si="1652"/>
        <v>0</v>
      </c>
      <c r="AO3799">
        <f t="shared" ca="1" si="1653"/>
        <v>1</v>
      </c>
      <c r="AP3799">
        <f t="shared" ca="1" si="1642"/>
        <v>0</v>
      </c>
      <c r="AQ3799">
        <f t="shared" ca="1" si="1654"/>
        <v>1</v>
      </c>
      <c r="AR3799">
        <f t="shared" ca="1" si="1655"/>
        <v>0</v>
      </c>
      <c r="AS3799">
        <v>1</v>
      </c>
      <c r="AT3799">
        <v>0</v>
      </c>
      <c r="AU3799">
        <f t="shared" ca="1" si="1657"/>
        <v>0</v>
      </c>
      <c r="AV3799">
        <f t="shared" ca="1" si="1657"/>
        <v>1</v>
      </c>
      <c r="AW3799">
        <f t="shared" ca="1" si="1657"/>
        <v>0</v>
      </c>
      <c r="AX3799">
        <v>0</v>
      </c>
    </row>
    <row r="3800" spans="1:50" x14ac:dyDescent="0.25">
      <c r="A3800" s="2">
        <v>42653</v>
      </c>
      <c r="B3800">
        <v>2800</v>
      </c>
      <c r="C3800">
        <v>31</v>
      </c>
      <c r="D3800">
        <f t="shared" ca="1" si="1643"/>
        <v>18.645208535332294</v>
      </c>
      <c r="E3800">
        <f t="shared" ca="1" si="1644"/>
        <v>12.354791464667706</v>
      </c>
      <c r="F3800" t="str">
        <f t="shared" ca="1" si="1645"/>
        <v>high</v>
      </c>
      <c r="G3800">
        <v>2150</v>
      </c>
      <c r="H3800">
        <f t="shared" si="1646"/>
        <v>2150</v>
      </c>
      <c r="I3800">
        <f t="shared" ca="1" si="1647"/>
        <v>1198.8731108696513</v>
      </c>
      <c r="J3800">
        <f t="shared" ca="1" si="1648"/>
        <v>951.12688913034867</v>
      </c>
      <c r="K3800" t="str">
        <f t="shared" ca="1" si="1649"/>
        <v>high</v>
      </c>
      <c r="L3800">
        <v>8.4</v>
      </c>
      <c r="M3800" t="str">
        <f t="shared" si="1660"/>
        <v>medium</v>
      </c>
      <c r="N3800">
        <f t="shared" si="1636"/>
        <v>10</v>
      </c>
      <c r="O3800">
        <f t="shared" si="1637"/>
        <v>1</v>
      </c>
      <c r="P3800" t="str">
        <f t="shared" si="1638"/>
        <v>pondělí</v>
      </c>
      <c r="Q3800">
        <f t="shared" si="1659"/>
        <v>0</v>
      </c>
      <c r="R3800">
        <f t="shared" si="1659"/>
        <v>0</v>
      </c>
      <c r="S3800">
        <f t="shared" si="1659"/>
        <v>0</v>
      </c>
      <c r="T3800">
        <f t="shared" si="1659"/>
        <v>0</v>
      </c>
      <c r="U3800">
        <f t="shared" si="1659"/>
        <v>0</v>
      </c>
      <c r="V3800">
        <f t="shared" si="1659"/>
        <v>0</v>
      </c>
      <c r="W3800">
        <f t="shared" si="1659"/>
        <v>0</v>
      </c>
      <c r="X3800">
        <f t="shared" si="1659"/>
        <v>0</v>
      </c>
      <c r="Y3800">
        <f t="shared" si="1659"/>
        <v>0</v>
      </c>
      <c r="Z3800">
        <f t="shared" si="1659"/>
        <v>1</v>
      </c>
      <c r="AA3800">
        <f t="shared" si="1659"/>
        <v>0</v>
      </c>
      <c r="AB3800">
        <f t="shared" si="1659"/>
        <v>0</v>
      </c>
      <c r="AC3800">
        <f t="shared" si="1658"/>
        <v>1</v>
      </c>
      <c r="AD3800">
        <f t="shared" si="1658"/>
        <v>0</v>
      </c>
      <c r="AE3800">
        <f t="shared" si="1658"/>
        <v>0</v>
      </c>
      <c r="AF3800">
        <f t="shared" si="1658"/>
        <v>0</v>
      </c>
      <c r="AG3800">
        <f t="shared" si="1658"/>
        <v>0</v>
      </c>
      <c r="AH3800">
        <f t="shared" si="1658"/>
        <v>0</v>
      </c>
      <c r="AI3800">
        <f t="shared" si="1658"/>
        <v>0</v>
      </c>
      <c r="AJ3800">
        <f t="shared" ca="1" si="1640"/>
        <v>1</v>
      </c>
      <c r="AK3800">
        <f t="shared" ca="1" si="1650"/>
        <v>0</v>
      </c>
      <c r="AL3800">
        <f t="shared" ca="1" si="1651"/>
        <v>0</v>
      </c>
      <c r="AM3800">
        <f t="shared" ca="1" si="1641"/>
        <v>0</v>
      </c>
      <c r="AN3800">
        <f t="shared" ca="1" si="1652"/>
        <v>0</v>
      </c>
      <c r="AO3800">
        <f t="shared" ca="1" si="1653"/>
        <v>1</v>
      </c>
      <c r="AP3800">
        <f t="shared" ca="1" si="1642"/>
        <v>0</v>
      </c>
      <c r="AQ3800">
        <f t="shared" ca="1" si="1654"/>
        <v>1</v>
      </c>
      <c r="AR3800">
        <f t="shared" ca="1" si="1655"/>
        <v>0</v>
      </c>
      <c r="AS3800">
        <v>0</v>
      </c>
      <c r="AT3800">
        <v>0</v>
      </c>
      <c r="AU3800">
        <f t="shared" ca="1" si="1657"/>
        <v>0</v>
      </c>
      <c r="AV3800">
        <f t="shared" ca="1" si="1657"/>
        <v>0</v>
      </c>
      <c r="AW3800">
        <f t="shared" ca="1" si="1657"/>
        <v>1</v>
      </c>
      <c r="AX3800">
        <v>0</v>
      </c>
    </row>
    <row r="3801" spans="1:50" x14ac:dyDescent="0.25">
      <c r="A3801" s="2">
        <v>42654</v>
      </c>
      <c r="B3801">
        <v>2801</v>
      </c>
      <c r="C3801">
        <v>28</v>
      </c>
      <c r="D3801">
        <f t="shared" ca="1" si="1643"/>
        <v>18.642188012891616</v>
      </c>
      <c r="E3801">
        <f t="shared" ca="1" si="1644"/>
        <v>9.3578119871083842</v>
      </c>
      <c r="F3801" t="str">
        <f t="shared" ca="1" si="1645"/>
        <v>high</v>
      </c>
      <c r="G3801">
        <v>1801</v>
      </c>
      <c r="H3801">
        <f t="shared" si="1646"/>
        <v>1801</v>
      </c>
      <c r="I3801">
        <f t="shared" ca="1" si="1647"/>
        <v>1198.8256390459023</v>
      </c>
      <c r="J3801">
        <f t="shared" ca="1" si="1648"/>
        <v>602.17436095409766</v>
      </c>
      <c r="K3801" t="str">
        <f t="shared" ca="1" si="1649"/>
        <v>high</v>
      </c>
      <c r="L3801">
        <v>6.8</v>
      </c>
      <c r="M3801" t="str">
        <f t="shared" si="1660"/>
        <v>medium</v>
      </c>
      <c r="N3801">
        <f t="shared" si="1636"/>
        <v>10</v>
      </c>
      <c r="O3801">
        <f t="shared" si="1637"/>
        <v>2</v>
      </c>
      <c r="P3801" t="str">
        <f t="shared" si="1638"/>
        <v>úterý</v>
      </c>
      <c r="Q3801">
        <f t="shared" si="1659"/>
        <v>0</v>
      </c>
      <c r="R3801">
        <f t="shared" si="1659"/>
        <v>0</v>
      </c>
      <c r="S3801">
        <f t="shared" si="1659"/>
        <v>0</v>
      </c>
      <c r="T3801">
        <f t="shared" si="1659"/>
        <v>0</v>
      </c>
      <c r="U3801">
        <f t="shared" si="1659"/>
        <v>0</v>
      </c>
      <c r="V3801">
        <f t="shared" si="1659"/>
        <v>0</v>
      </c>
      <c r="W3801">
        <f t="shared" si="1659"/>
        <v>0</v>
      </c>
      <c r="X3801">
        <f t="shared" si="1659"/>
        <v>0</v>
      </c>
      <c r="Y3801">
        <f t="shared" si="1659"/>
        <v>0</v>
      </c>
      <c r="Z3801">
        <f t="shared" si="1659"/>
        <v>1</v>
      </c>
      <c r="AA3801">
        <f t="shared" si="1659"/>
        <v>0</v>
      </c>
      <c r="AB3801">
        <f t="shared" si="1659"/>
        <v>0</v>
      </c>
      <c r="AC3801">
        <f t="shared" si="1658"/>
        <v>0</v>
      </c>
      <c r="AD3801">
        <f t="shared" si="1658"/>
        <v>1</v>
      </c>
      <c r="AE3801">
        <f t="shared" si="1658"/>
        <v>0</v>
      </c>
      <c r="AF3801">
        <f t="shared" si="1658"/>
        <v>0</v>
      </c>
      <c r="AG3801">
        <f t="shared" si="1658"/>
        <v>0</v>
      </c>
      <c r="AH3801">
        <f t="shared" si="1658"/>
        <v>0</v>
      </c>
      <c r="AI3801">
        <f t="shared" si="1658"/>
        <v>0</v>
      </c>
      <c r="AJ3801">
        <f t="shared" ca="1" si="1640"/>
        <v>1</v>
      </c>
      <c r="AK3801">
        <f t="shared" ca="1" si="1650"/>
        <v>0</v>
      </c>
      <c r="AL3801">
        <f t="shared" ca="1" si="1651"/>
        <v>0</v>
      </c>
      <c r="AM3801">
        <f t="shared" ca="1" si="1641"/>
        <v>0</v>
      </c>
      <c r="AN3801">
        <f t="shared" ca="1" si="1652"/>
        <v>0</v>
      </c>
      <c r="AO3801">
        <f t="shared" ca="1" si="1653"/>
        <v>1</v>
      </c>
      <c r="AP3801">
        <f t="shared" ca="1" si="1642"/>
        <v>0</v>
      </c>
      <c r="AQ3801">
        <f t="shared" ca="1" si="1654"/>
        <v>1</v>
      </c>
      <c r="AR3801">
        <f t="shared" ca="1" si="1655"/>
        <v>0</v>
      </c>
      <c r="AS3801">
        <v>0</v>
      </c>
      <c r="AT3801">
        <v>0</v>
      </c>
      <c r="AU3801">
        <f t="shared" ca="1" si="1657"/>
        <v>0</v>
      </c>
      <c r="AV3801">
        <f t="shared" ca="1" si="1657"/>
        <v>0</v>
      </c>
      <c r="AW3801">
        <f t="shared" ca="1" si="1657"/>
        <v>1</v>
      </c>
      <c r="AX3801">
        <v>0</v>
      </c>
    </row>
    <row r="3802" spans="1:50" x14ac:dyDescent="0.25">
      <c r="A3802" s="2">
        <v>42655</v>
      </c>
      <c r="B3802">
        <v>2802</v>
      </c>
      <c r="C3802">
        <v>15</v>
      </c>
      <c r="D3802">
        <f t="shared" ca="1" si="1643"/>
        <v>18.639162911906126</v>
      </c>
      <c r="E3802">
        <f t="shared" ca="1" si="1644"/>
        <v>-3.6391629119061264</v>
      </c>
      <c r="F3802" t="str">
        <f t="shared" ca="1" si="1645"/>
        <v>low</v>
      </c>
      <c r="G3802">
        <v>557</v>
      </c>
      <c r="H3802">
        <f t="shared" si="1646"/>
        <v>557</v>
      </c>
      <c r="I3802">
        <f t="shared" ca="1" si="1647"/>
        <v>1198.7780174698892</v>
      </c>
      <c r="J3802">
        <f t="shared" ca="1" si="1648"/>
        <v>-641.77801746988916</v>
      </c>
      <c r="K3802" t="str">
        <f t="shared" ca="1" si="1649"/>
        <v>low</v>
      </c>
      <c r="L3802">
        <v>7.8</v>
      </c>
      <c r="M3802" t="str">
        <f t="shared" si="1660"/>
        <v>medium</v>
      </c>
      <c r="N3802">
        <f t="shared" si="1636"/>
        <v>10</v>
      </c>
      <c r="O3802">
        <f t="shared" si="1637"/>
        <v>3</v>
      </c>
      <c r="P3802" t="str">
        <f t="shared" si="1638"/>
        <v>středa</v>
      </c>
      <c r="Q3802">
        <f t="shared" si="1659"/>
        <v>0</v>
      </c>
      <c r="R3802">
        <f t="shared" si="1659"/>
        <v>0</v>
      </c>
      <c r="S3802">
        <f t="shared" si="1659"/>
        <v>0</v>
      </c>
      <c r="T3802">
        <f t="shared" si="1659"/>
        <v>0</v>
      </c>
      <c r="U3802">
        <f t="shared" si="1659"/>
        <v>0</v>
      </c>
      <c r="V3802">
        <f t="shared" si="1659"/>
        <v>0</v>
      </c>
      <c r="W3802">
        <f t="shared" si="1659"/>
        <v>0</v>
      </c>
      <c r="X3802">
        <f t="shared" si="1659"/>
        <v>0</v>
      </c>
      <c r="Y3802">
        <f t="shared" si="1659"/>
        <v>0</v>
      </c>
      <c r="Z3802">
        <f t="shared" si="1659"/>
        <v>1</v>
      </c>
      <c r="AA3802">
        <f t="shared" si="1659"/>
        <v>0</v>
      </c>
      <c r="AB3802">
        <f t="shared" si="1659"/>
        <v>0</v>
      </c>
      <c r="AC3802">
        <f t="shared" si="1658"/>
        <v>0</v>
      </c>
      <c r="AD3802">
        <f t="shared" si="1658"/>
        <v>0</v>
      </c>
      <c r="AE3802">
        <f t="shared" si="1658"/>
        <v>1</v>
      </c>
      <c r="AF3802">
        <f t="shared" si="1658"/>
        <v>0</v>
      </c>
      <c r="AG3802">
        <f t="shared" si="1658"/>
        <v>0</v>
      </c>
      <c r="AH3802">
        <f t="shared" si="1658"/>
        <v>0</v>
      </c>
      <c r="AI3802">
        <f t="shared" si="1658"/>
        <v>0</v>
      </c>
      <c r="AJ3802">
        <f t="shared" ca="1" si="1640"/>
        <v>1</v>
      </c>
      <c r="AK3802">
        <f t="shared" ca="1" si="1650"/>
        <v>0</v>
      </c>
      <c r="AL3802">
        <f t="shared" ca="1" si="1651"/>
        <v>0</v>
      </c>
      <c r="AM3802">
        <f t="shared" ca="1" si="1641"/>
        <v>0</v>
      </c>
      <c r="AN3802">
        <f t="shared" ca="1" si="1652"/>
        <v>0</v>
      </c>
      <c r="AO3802">
        <f t="shared" ca="1" si="1653"/>
        <v>1</v>
      </c>
      <c r="AP3802">
        <f t="shared" ca="1" si="1642"/>
        <v>0</v>
      </c>
      <c r="AQ3802">
        <f t="shared" ca="1" si="1654"/>
        <v>1</v>
      </c>
      <c r="AR3802">
        <f t="shared" ca="1" si="1655"/>
        <v>0</v>
      </c>
      <c r="AS3802">
        <v>1</v>
      </c>
      <c r="AT3802">
        <v>0</v>
      </c>
      <c r="AU3802">
        <f t="shared" ca="1" si="1657"/>
        <v>1</v>
      </c>
      <c r="AV3802">
        <f t="shared" ca="1" si="1657"/>
        <v>0</v>
      </c>
      <c r="AW3802">
        <f t="shared" ca="1" si="1657"/>
        <v>0</v>
      </c>
      <c r="AX3802">
        <v>0</v>
      </c>
    </row>
    <row r="3803" spans="1:50" x14ac:dyDescent="0.25">
      <c r="A3803" s="2">
        <v>42656</v>
      </c>
      <c r="B3803">
        <v>2803</v>
      </c>
      <c r="C3803">
        <v>20</v>
      </c>
      <c r="D3803">
        <f t="shared" ca="1" si="1643"/>
        <v>18.636133232375812</v>
      </c>
      <c r="E3803">
        <f t="shared" ca="1" si="1644"/>
        <v>1.363866767624188</v>
      </c>
      <c r="F3803" t="str">
        <f t="shared" ca="1" si="1645"/>
        <v>medium</v>
      </c>
      <c r="G3803">
        <v>1737</v>
      </c>
      <c r="H3803">
        <f t="shared" si="1646"/>
        <v>1737</v>
      </c>
      <c r="I3803">
        <f t="shared" ca="1" si="1647"/>
        <v>1198.730246141612</v>
      </c>
      <c r="J3803">
        <f t="shared" ca="1" si="1648"/>
        <v>538.26975385838796</v>
      </c>
      <c r="K3803" t="str">
        <f t="shared" ca="1" si="1649"/>
        <v>high</v>
      </c>
      <c r="L3803">
        <v>7.6</v>
      </c>
      <c r="M3803" t="str">
        <f t="shared" si="1660"/>
        <v>medium</v>
      </c>
      <c r="N3803">
        <f t="shared" si="1636"/>
        <v>10</v>
      </c>
      <c r="O3803">
        <f t="shared" si="1637"/>
        <v>4</v>
      </c>
      <c r="P3803" t="str">
        <f t="shared" si="1638"/>
        <v>čtvrtek</v>
      </c>
      <c r="Q3803">
        <f t="shared" si="1659"/>
        <v>0</v>
      </c>
      <c r="R3803">
        <f t="shared" si="1659"/>
        <v>0</v>
      </c>
      <c r="S3803">
        <f t="shared" si="1659"/>
        <v>0</v>
      </c>
      <c r="T3803">
        <f t="shared" si="1659"/>
        <v>0</v>
      </c>
      <c r="U3803">
        <f t="shared" si="1659"/>
        <v>0</v>
      </c>
      <c r="V3803">
        <f t="shared" si="1659"/>
        <v>0</v>
      </c>
      <c r="W3803">
        <f t="shared" si="1659"/>
        <v>0</v>
      </c>
      <c r="X3803">
        <f t="shared" si="1659"/>
        <v>0</v>
      </c>
      <c r="Y3803">
        <f t="shared" si="1659"/>
        <v>0</v>
      </c>
      <c r="Z3803">
        <f t="shared" si="1659"/>
        <v>1</v>
      </c>
      <c r="AA3803">
        <f t="shared" si="1659"/>
        <v>0</v>
      </c>
      <c r="AB3803">
        <f t="shared" si="1659"/>
        <v>0</v>
      </c>
      <c r="AC3803">
        <f t="shared" si="1658"/>
        <v>0</v>
      </c>
      <c r="AD3803">
        <f t="shared" si="1658"/>
        <v>0</v>
      </c>
      <c r="AE3803">
        <f t="shared" si="1658"/>
        <v>0</v>
      </c>
      <c r="AF3803">
        <f t="shared" si="1658"/>
        <v>1</v>
      </c>
      <c r="AG3803">
        <f t="shared" si="1658"/>
        <v>0</v>
      </c>
      <c r="AH3803">
        <f t="shared" si="1658"/>
        <v>0</v>
      </c>
      <c r="AI3803">
        <f t="shared" si="1658"/>
        <v>0</v>
      </c>
      <c r="AJ3803">
        <f t="shared" ca="1" si="1640"/>
        <v>1</v>
      </c>
      <c r="AK3803">
        <f t="shared" ca="1" si="1650"/>
        <v>0</v>
      </c>
      <c r="AL3803">
        <f t="shared" ca="1" si="1651"/>
        <v>0</v>
      </c>
      <c r="AM3803">
        <f t="shared" ca="1" si="1641"/>
        <v>0</v>
      </c>
      <c r="AN3803">
        <f t="shared" ca="1" si="1652"/>
        <v>0</v>
      </c>
      <c r="AO3803">
        <f t="shared" ca="1" si="1653"/>
        <v>1</v>
      </c>
      <c r="AP3803">
        <f t="shared" ca="1" si="1642"/>
        <v>0</v>
      </c>
      <c r="AQ3803">
        <f t="shared" ca="1" si="1654"/>
        <v>1</v>
      </c>
      <c r="AR3803">
        <f t="shared" ca="1" si="1655"/>
        <v>0</v>
      </c>
      <c r="AS3803">
        <v>0</v>
      </c>
      <c r="AT3803">
        <v>0</v>
      </c>
      <c r="AU3803">
        <f t="shared" ca="1" si="1657"/>
        <v>0</v>
      </c>
      <c r="AV3803">
        <f t="shared" ca="1" si="1657"/>
        <v>1</v>
      </c>
      <c r="AW3803">
        <f t="shared" ca="1" si="1657"/>
        <v>0</v>
      </c>
      <c r="AX3803">
        <v>0</v>
      </c>
    </row>
    <row r="3804" spans="1:50" x14ac:dyDescent="0.25">
      <c r="A3804" s="2">
        <v>42657</v>
      </c>
      <c r="B3804">
        <v>2804</v>
      </c>
      <c r="C3804">
        <v>16</v>
      </c>
      <c r="D3804">
        <f t="shared" ca="1" si="1643"/>
        <v>18.633098974300694</v>
      </c>
      <c r="E3804">
        <f t="shared" ca="1" si="1644"/>
        <v>-2.6330989743006938</v>
      </c>
      <c r="F3804" t="str">
        <f t="shared" ca="1" si="1645"/>
        <v>medium</v>
      </c>
      <c r="G3804">
        <v>1952</v>
      </c>
      <c r="H3804">
        <f t="shared" si="1646"/>
        <v>1952</v>
      </c>
      <c r="I3804">
        <f t="shared" ca="1" si="1647"/>
        <v>1198.6823250610707</v>
      </c>
      <c r="J3804">
        <f t="shared" ca="1" si="1648"/>
        <v>753.31767493892926</v>
      </c>
      <c r="K3804" t="str">
        <f t="shared" ca="1" si="1649"/>
        <v>high</v>
      </c>
      <c r="L3804">
        <v>9.1999999999999993</v>
      </c>
      <c r="M3804" t="str">
        <f t="shared" si="1660"/>
        <v>medium</v>
      </c>
      <c r="N3804">
        <f t="shared" ref="N3804:N3867" si="1661">MONTH(A3804)</f>
        <v>10</v>
      </c>
      <c r="O3804">
        <f t="shared" ref="O3804:O3867" si="1662">WEEKDAY(A3804,2)</f>
        <v>5</v>
      </c>
      <c r="P3804" t="str">
        <f t="shared" ref="P3804:P3867" si="1663">VLOOKUP(O3804,$O$581:$P$587,2,0)</f>
        <v>pátek</v>
      </c>
      <c r="Q3804">
        <f t="shared" si="1659"/>
        <v>0</v>
      </c>
      <c r="R3804">
        <f t="shared" si="1659"/>
        <v>0</v>
      </c>
      <c r="S3804">
        <f t="shared" si="1659"/>
        <v>0</v>
      </c>
      <c r="T3804">
        <f t="shared" si="1659"/>
        <v>0</v>
      </c>
      <c r="U3804">
        <f t="shared" si="1659"/>
        <v>0</v>
      </c>
      <c r="V3804">
        <f t="shared" si="1659"/>
        <v>0</v>
      </c>
      <c r="W3804">
        <f t="shared" si="1659"/>
        <v>0</v>
      </c>
      <c r="X3804">
        <f t="shared" si="1659"/>
        <v>0</v>
      </c>
      <c r="Y3804">
        <f t="shared" si="1659"/>
        <v>0</v>
      </c>
      <c r="Z3804">
        <f t="shared" si="1659"/>
        <v>1</v>
      </c>
      <c r="AA3804">
        <f t="shared" si="1659"/>
        <v>0</v>
      </c>
      <c r="AB3804">
        <f t="shared" si="1659"/>
        <v>0</v>
      </c>
      <c r="AC3804">
        <f t="shared" si="1658"/>
        <v>0</v>
      </c>
      <c r="AD3804">
        <f t="shared" si="1658"/>
        <v>0</v>
      </c>
      <c r="AE3804">
        <f t="shared" si="1658"/>
        <v>0</v>
      </c>
      <c r="AF3804">
        <f t="shared" si="1658"/>
        <v>0</v>
      </c>
      <c r="AG3804">
        <f t="shared" si="1658"/>
        <v>1</v>
      </c>
      <c r="AH3804">
        <f t="shared" si="1658"/>
        <v>0</v>
      </c>
      <c r="AI3804">
        <f t="shared" si="1658"/>
        <v>0</v>
      </c>
      <c r="AJ3804">
        <f t="shared" ca="1" si="1640"/>
        <v>1</v>
      </c>
      <c r="AK3804">
        <f t="shared" ca="1" si="1650"/>
        <v>0</v>
      </c>
      <c r="AL3804">
        <f t="shared" ca="1" si="1651"/>
        <v>0</v>
      </c>
      <c r="AM3804">
        <f t="shared" ca="1" si="1641"/>
        <v>0</v>
      </c>
      <c r="AN3804">
        <f t="shared" ca="1" si="1652"/>
        <v>0</v>
      </c>
      <c r="AO3804">
        <f t="shared" ca="1" si="1653"/>
        <v>1</v>
      </c>
      <c r="AP3804">
        <f t="shared" ca="1" si="1642"/>
        <v>0</v>
      </c>
      <c r="AQ3804">
        <f t="shared" ca="1" si="1654"/>
        <v>1</v>
      </c>
      <c r="AR3804">
        <f t="shared" ca="1" si="1655"/>
        <v>0</v>
      </c>
      <c r="AS3804">
        <v>0</v>
      </c>
      <c r="AT3804">
        <v>0</v>
      </c>
      <c r="AU3804">
        <f t="shared" ca="1" si="1657"/>
        <v>0</v>
      </c>
      <c r="AV3804">
        <f t="shared" ca="1" si="1657"/>
        <v>1</v>
      </c>
      <c r="AW3804">
        <f t="shared" ca="1" si="1657"/>
        <v>0</v>
      </c>
      <c r="AX3804">
        <v>0</v>
      </c>
    </row>
    <row r="3805" spans="1:50" x14ac:dyDescent="0.25">
      <c r="A3805" s="2">
        <v>42658</v>
      </c>
      <c r="B3805">
        <v>2805</v>
      </c>
      <c r="C3805">
        <v>26</v>
      </c>
      <c r="D3805">
        <f t="shared" ca="1" si="1643"/>
        <v>18.630060137680751</v>
      </c>
      <c r="E3805">
        <f t="shared" ca="1" si="1644"/>
        <v>7.3699398623192494</v>
      </c>
      <c r="F3805" t="str">
        <f t="shared" ca="1" si="1645"/>
        <v>high</v>
      </c>
      <c r="G3805">
        <v>1052</v>
      </c>
      <c r="H3805">
        <f t="shared" si="1646"/>
        <v>1052</v>
      </c>
      <c r="I3805">
        <f t="shared" ca="1" si="1647"/>
        <v>1198.6342542282653</v>
      </c>
      <c r="J3805">
        <f t="shared" ca="1" si="1648"/>
        <v>-146.63425422826526</v>
      </c>
      <c r="K3805" t="str">
        <f t="shared" ca="1" si="1649"/>
        <v>medium</v>
      </c>
      <c r="L3805">
        <v>11.8</v>
      </c>
      <c r="M3805" t="str">
        <f t="shared" si="1660"/>
        <v>medium</v>
      </c>
      <c r="N3805">
        <f t="shared" si="1661"/>
        <v>10</v>
      </c>
      <c r="O3805">
        <f t="shared" si="1662"/>
        <v>6</v>
      </c>
      <c r="P3805" t="str">
        <f t="shared" si="1663"/>
        <v>sobota</v>
      </c>
      <c r="Q3805">
        <f t="shared" si="1659"/>
        <v>0</v>
      </c>
      <c r="R3805">
        <f t="shared" si="1659"/>
        <v>0</v>
      </c>
      <c r="S3805">
        <f t="shared" si="1659"/>
        <v>0</v>
      </c>
      <c r="T3805">
        <f t="shared" si="1659"/>
        <v>0</v>
      </c>
      <c r="U3805">
        <f t="shared" si="1659"/>
        <v>0</v>
      </c>
      <c r="V3805">
        <f t="shared" si="1659"/>
        <v>0</v>
      </c>
      <c r="W3805">
        <f t="shared" si="1659"/>
        <v>0</v>
      </c>
      <c r="X3805">
        <f t="shared" si="1659"/>
        <v>0</v>
      </c>
      <c r="Y3805">
        <f t="shared" si="1659"/>
        <v>0</v>
      </c>
      <c r="Z3805">
        <f t="shared" si="1659"/>
        <v>1</v>
      </c>
      <c r="AA3805">
        <f t="shared" si="1659"/>
        <v>0</v>
      </c>
      <c r="AB3805">
        <f t="shared" si="1659"/>
        <v>0</v>
      </c>
      <c r="AC3805">
        <f t="shared" si="1658"/>
        <v>0</v>
      </c>
      <c r="AD3805">
        <f t="shared" si="1658"/>
        <v>0</v>
      </c>
      <c r="AE3805">
        <f t="shared" si="1658"/>
        <v>0</v>
      </c>
      <c r="AF3805">
        <f t="shared" si="1658"/>
        <v>0</v>
      </c>
      <c r="AG3805">
        <f t="shared" si="1658"/>
        <v>0</v>
      </c>
      <c r="AH3805">
        <f t="shared" si="1658"/>
        <v>1</v>
      </c>
      <c r="AI3805">
        <f t="shared" si="1658"/>
        <v>0</v>
      </c>
      <c r="AJ3805">
        <f t="shared" ca="1" si="1640"/>
        <v>1</v>
      </c>
      <c r="AK3805">
        <f t="shared" ca="1" si="1650"/>
        <v>0</v>
      </c>
      <c r="AL3805">
        <f t="shared" ca="1" si="1651"/>
        <v>0</v>
      </c>
      <c r="AM3805">
        <f t="shared" ca="1" si="1641"/>
        <v>0</v>
      </c>
      <c r="AN3805">
        <f t="shared" ca="1" si="1652"/>
        <v>0</v>
      </c>
      <c r="AO3805">
        <f t="shared" ca="1" si="1653"/>
        <v>1</v>
      </c>
      <c r="AP3805">
        <f t="shared" ca="1" si="1642"/>
        <v>0</v>
      </c>
      <c r="AQ3805">
        <f t="shared" ca="1" si="1654"/>
        <v>1</v>
      </c>
      <c r="AR3805">
        <f t="shared" ca="1" si="1655"/>
        <v>0</v>
      </c>
      <c r="AS3805">
        <v>0</v>
      </c>
      <c r="AT3805">
        <v>0</v>
      </c>
      <c r="AU3805">
        <f t="shared" ca="1" si="1657"/>
        <v>0</v>
      </c>
      <c r="AV3805">
        <f t="shared" ca="1" si="1657"/>
        <v>0</v>
      </c>
      <c r="AW3805">
        <f t="shared" ca="1" si="1657"/>
        <v>1</v>
      </c>
      <c r="AX3805">
        <v>0</v>
      </c>
    </row>
    <row r="3806" spans="1:50" x14ac:dyDescent="0.25">
      <c r="A3806" s="2">
        <v>42659</v>
      </c>
      <c r="B3806">
        <v>2806</v>
      </c>
      <c r="C3806">
        <v>14</v>
      </c>
      <c r="D3806">
        <f t="shared" ca="1" si="1643"/>
        <v>18.627016722515997</v>
      </c>
      <c r="E3806">
        <f t="shared" ca="1" si="1644"/>
        <v>-4.6270167225159966</v>
      </c>
      <c r="F3806" t="str">
        <f t="shared" ca="1" si="1645"/>
        <v>low</v>
      </c>
      <c r="G3806">
        <v>1052</v>
      </c>
      <c r="H3806">
        <f t="shared" si="1646"/>
        <v>1052</v>
      </c>
      <c r="I3806">
        <f t="shared" ca="1" si="1647"/>
        <v>1198.5860336431956</v>
      </c>
      <c r="J3806">
        <f t="shared" ca="1" si="1648"/>
        <v>-146.58603364319561</v>
      </c>
      <c r="K3806" t="str">
        <f t="shared" ca="1" si="1649"/>
        <v>medium</v>
      </c>
      <c r="L3806">
        <v>11.8</v>
      </c>
      <c r="M3806" t="str">
        <f t="shared" si="1660"/>
        <v>medium</v>
      </c>
      <c r="N3806">
        <f t="shared" si="1661"/>
        <v>10</v>
      </c>
      <c r="O3806">
        <f t="shared" si="1662"/>
        <v>7</v>
      </c>
      <c r="P3806" t="str">
        <f t="shared" si="1663"/>
        <v>neděle</v>
      </c>
      <c r="Q3806">
        <f t="shared" ref="Q3806:AB3827" si="1664">VLOOKUP($N3806,$V$31:$AH$42,Q$592+1,0)</f>
        <v>0</v>
      </c>
      <c r="R3806">
        <f t="shared" si="1664"/>
        <v>0</v>
      </c>
      <c r="S3806">
        <f t="shared" si="1664"/>
        <v>0</v>
      </c>
      <c r="T3806">
        <f t="shared" si="1664"/>
        <v>0</v>
      </c>
      <c r="U3806">
        <f t="shared" si="1664"/>
        <v>0</v>
      </c>
      <c r="V3806">
        <f t="shared" si="1664"/>
        <v>0</v>
      </c>
      <c r="W3806">
        <f t="shared" si="1664"/>
        <v>0</v>
      </c>
      <c r="X3806">
        <f t="shared" si="1664"/>
        <v>0</v>
      </c>
      <c r="Y3806">
        <f t="shared" si="1664"/>
        <v>0</v>
      </c>
      <c r="Z3806">
        <f t="shared" si="1664"/>
        <v>1</v>
      </c>
      <c r="AA3806">
        <f t="shared" si="1664"/>
        <v>0</v>
      </c>
      <c r="AB3806">
        <f t="shared" si="1664"/>
        <v>0</v>
      </c>
      <c r="AC3806">
        <f t="shared" si="1658"/>
        <v>0</v>
      </c>
      <c r="AD3806">
        <f t="shared" si="1658"/>
        <v>0</v>
      </c>
      <c r="AE3806">
        <f t="shared" si="1658"/>
        <v>0</v>
      </c>
      <c r="AF3806">
        <f t="shared" si="1658"/>
        <v>0</v>
      </c>
      <c r="AG3806">
        <f t="shared" si="1658"/>
        <v>0</v>
      </c>
      <c r="AH3806">
        <f t="shared" si="1658"/>
        <v>0</v>
      </c>
      <c r="AI3806">
        <f t="shared" si="1658"/>
        <v>1</v>
      </c>
      <c r="AJ3806">
        <f t="shared" ca="1" si="1640"/>
        <v>1</v>
      </c>
      <c r="AK3806">
        <f t="shared" ca="1" si="1650"/>
        <v>0</v>
      </c>
      <c r="AL3806">
        <f t="shared" ca="1" si="1651"/>
        <v>0</v>
      </c>
      <c r="AM3806">
        <f t="shared" ca="1" si="1641"/>
        <v>0</v>
      </c>
      <c r="AN3806">
        <f t="shared" ca="1" si="1652"/>
        <v>0</v>
      </c>
      <c r="AO3806">
        <f t="shared" ca="1" si="1653"/>
        <v>1</v>
      </c>
      <c r="AP3806">
        <f t="shared" ca="1" si="1642"/>
        <v>0</v>
      </c>
      <c r="AQ3806">
        <f t="shared" ca="1" si="1654"/>
        <v>1</v>
      </c>
      <c r="AR3806">
        <f t="shared" ca="1" si="1655"/>
        <v>0</v>
      </c>
      <c r="AS3806">
        <v>0</v>
      </c>
      <c r="AT3806">
        <v>0</v>
      </c>
      <c r="AU3806">
        <f t="shared" ca="1" si="1657"/>
        <v>1</v>
      </c>
      <c r="AV3806">
        <f t="shared" ca="1" si="1657"/>
        <v>0</v>
      </c>
      <c r="AW3806">
        <f t="shared" ca="1" si="1657"/>
        <v>0</v>
      </c>
      <c r="AX3806">
        <v>0</v>
      </c>
    </row>
    <row r="3807" spans="1:50" x14ac:dyDescent="0.25">
      <c r="A3807" s="2">
        <v>42660</v>
      </c>
      <c r="B3807">
        <v>2807</v>
      </c>
      <c r="C3807">
        <v>24</v>
      </c>
      <c r="D3807">
        <f t="shared" ca="1" si="1643"/>
        <v>18.623968728806425</v>
      </c>
      <c r="E3807">
        <f t="shared" ca="1" si="1644"/>
        <v>5.3760312711935754</v>
      </c>
      <c r="F3807" t="str">
        <f t="shared" ca="1" si="1645"/>
        <v>high</v>
      </c>
      <c r="G3807">
        <v>1234</v>
      </c>
      <c r="H3807">
        <f t="shared" si="1646"/>
        <v>1234</v>
      </c>
      <c r="I3807">
        <f t="shared" ca="1" si="1647"/>
        <v>1198.5376633058618</v>
      </c>
      <c r="J3807">
        <f t="shared" ca="1" si="1648"/>
        <v>35.46233669413823</v>
      </c>
      <c r="K3807" t="str">
        <f t="shared" ca="1" si="1649"/>
        <v>medium</v>
      </c>
      <c r="L3807">
        <v>8</v>
      </c>
      <c r="M3807" t="str">
        <f t="shared" si="1660"/>
        <v>medium</v>
      </c>
      <c r="N3807">
        <f t="shared" si="1661"/>
        <v>10</v>
      </c>
      <c r="O3807">
        <f t="shared" si="1662"/>
        <v>1</v>
      </c>
      <c r="P3807" t="str">
        <f t="shared" si="1663"/>
        <v>pondělí</v>
      </c>
      <c r="Q3807">
        <f t="shared" si="1664"/>
        <v>0</v>
      </c>
      <c r="R3807">
        <f t="shared" si="1664"/>
        <v>0</v>
      </c>
      <c r="S3807">
        <f t="shared" si="1664"/>
        <v>0</v>
      </c>
      <c r="T3807">
        <f t="shared" si="1664"/>
        <v>0</v>
      </c>
      <c r="U3807">
        <f t="shared" si="1664"/>
        <v>0</v>
      </c>
      <c r="V3807">
        <f t="shared" si="1664"/>
        <v>0</v>
      </c>
      <c r="W3807">
        <f t="shared" si="1664"/>
        <v>0</v>
      </c>
      <c r="X3807">
        <f t="shared" si="1664"/>
        <v>0</v>
      </c>
      <c r="Y3807">
        <f t="shared" si="1664"/>
        <v>0</v>
      </c>
      <c r="Z3807">
        <f t="shared" si="1664"/>
        <v>1</v>
      </c>
      <c r="AA3807">
        <f t="shared" si="1664"/>
        <v>0</v>
      </c>
      <c r="AB3807">
        <f t="shared" si="1664"/>
        <v>0</v>
      </c>
      <c r="AC3807">
        <f t="shared" si="1658"/>
        <v>1</v>
      </c>
      <c r="AD3807">
        <f t="shared" si="1658"/>
        <v>0</v>
      </c>
      <c r="AE3807">
        <f t="shared" si="1658"/>
        <v>0</v>
      </c>
      <c r="AF3807">
        <f t="shared" si="1658"/>
        <v>0</v>
      </c>
      <c r="AG3807">
        <f t="shared" si="1658"/>
        <v>0</v>
      </c>
      <c r="AH3807">
        <f t="shared" si="1658"/>
        <v>0</v>
      </c>
      <c r="AI3807">
        <f t="shared" si="1658"/>
        <v>0</v>
      </c>
      <c r="AJ3807">
        <f t="shared" ca="1" si="1640"/>
        <v>1</v>
      </c>
      <c r="AK3807">
        <f t="shared" ca="1" si="1650"/>
        <v>0</v>
      </c>
      <c r="AL3807">
        <f t="shared" ca="1" si="1651"/>
        <v>0</v>
      </c>
      <c r="AM3807">
        <f t="shared" ca="1" si="1641"/>
        <v>0</v>
      </c>
      <c r="AN3807">
        <f t="shared" ca="1" si="1652"/>
        <v>0</v>
      </c>
      <c r="AO3807">
        <f t="shared" ca="1" si="1653"/>
        <v>1</v>
      </c>
      <c r="AP3807">
        <f t="shared" ca="1" si="1642"/>
        <v>0</v>
      </c>
      <c r="AQ3807">
        <f t="shared" ca="1" si="1654"/>
        <v>1</v>
      </c>
      <c r="AR3807">
        <f t="shared" ca="1" si="1655"/>
        <v>0</v>
      </c>
      <c r="AS3807">
        <v>0</v>
      </c>
      <c r="AT3807">
        <v>0</v>
      </c>
      <c r="AU3807">
        <f t="shared" ca="1" si="1657"/>
        <v>0</v>
      </c>
      <c r="AV3807">
        <f t="shared" ca="1" si="1657"/>
        <v>0</v>
      </c>
      <c r="AW3807">
        <f t="shared" ca="1" si="1657"/>
        <v>1</v>
      </c>
      <c r="AX3807">
        <v>0</v>
      </c>
    </row>
    <row r="3808" spans="1:50" x14ac:dyDescent="0.25">
      <c r="A3808" s="2">
        <v>42661</v>
      </c>
      <c r="B3808">
        <v>2808</v>
      </c>
      <c r="C3808">
        <v>27</v>
      </c>
      <c r="D3808">
        <f t="shared" ca="1" si="1643"/>
        <v>18.620916156552035</v>
      </c>
      <c r="E3808">
        <f t="shared" ca="1" si="1644"/>
        <v>8.3790838434479653</v>
      </c>
      <c r="F3808" t="str">
        <f t="shared" ca="1" si="1645"/>
        <v>high</v>
      </c>
      <c r="G3808">
        <v>1269</v>
      </c>
      <c r="H3808">
        <f t="shared" si="1646"/>
        <v>1269</v>
      </c>
      <c r="I3808">
        <f t="shared" ca="1" si="1647"/>
        <v>1198.489143216264</v>
      </c>
      <c r="J3808">
        <f t="shared" ca="1" si="1648"/>
        <v>70.510856783736017</v>
      </c>
      <c r="K3808" t="str">
        <f t="shared" ca="1" si="1649"/>
        <v>medium</v>
      </c>
      <c r="L3808">
        <v>8.4</v>
      </c>
      <c r="M3808" t="str">
        <f t="shared" si="1660"/>
        <v>medium</v>
      </c>
      <c r="N3808">
        <f t="shared" si="1661"/>
        <v>10</v>
      </c>
      <c r="O3808">
        <f t="shared" si="1662"/>
        <v>2</v>
      </c>
      <c r="P3808" t="str">
        <f t="shared" si="1663"/>
        <v>úterý</v>
      </c>
      <c r="Q3808">
        <f t="shared" si="1664"/>
        <v>0</v>
      </c>
      <c r="R3808">
        <f t="shared" si="1664"/>
        <v>0</v>
      </c>
      <c r="S3808">
        <f t="shared" si="1664"/>
        <v>0</v>
      </c>
      <c r="T3808">
        <f t="shared" si="1664"/>
        <v>0</v>
      </c>
      <c r="U3808">
        <f t="shared" si="1664"/>
        <v>0</v>
      </c>
      <c r="V3808">
        <f t="shared" si="1664"/>
        <v>0</v>
      </c>
      <c r="W3808">
        <f t="shared" si="1664"/>
        <v>0</v>
      </c>
      <c r="X3808">
        <f t="shared" si="1664"/>
        <v>0</v>
      </c>
      <c r="Y3808">
        <f t="shared" si="1664"/>
        <v>0</v>
      </c>
      <c r="Z3808">
        <f t="shared" si="1664"/>
        <v>1</v>
      </c>
      <c r="AA3808">
        <f t="shared" si="1664"/>
        <v>0</v>
      </c>
      <c r="AB3808">
        <f t="shared" si="1664"/>
        <v>0</v>
      </c>
      <c r="AC3808">
        <f t="shared" si="1658"/>
        <v>0</v>
      </c>
      <c r="AD3808">
        <f t="shared" si="1658"/>
        <v>1</v>
      </c>
      <c r="AE3808">
        <f t="shared" si="1658"/>
        <v>0</v>
      </c>
      <c r="AF3808">
        <f t="shared" si="1658"/>
        <v>0</v>
      </c>
      <c r="AG3808">
        <f t="shared" si="1658"/>
        <v>0</v>
      </c>
      <c r="AH3808">
        <f t="shared" si="1658"/>
        <v>0</v>
      </c>
      <c r="AI3808">
        <f t="shared" si="1658"/>
        <v>0</v>
      </c>
      <c r="AJ3808">
        <f t="shared" ca="1" si="1640"/>
        <v>1</v>
      </c>
      <c r="AK3808">
        <f t="shared" ca="1" si="1650"/>
        <v>0</v>
      </c>
      <c r="AL3808">
        <f t="shared" ca="1" si="1651"/>
        <v>0</v>
      </c>
      <c r="AM3808">
        <f t="shared" ca="1" si="1641"/>
        <v>0</v>
      </c>
      <c r="AN3808">
        <f t="shared" ca="1" si="1652"/>
        <v>0</v>
      </c>
      <c r="AO3808">
        <f t="shared" ca="1" si="1653"/>
        <v>1</v>
      </c>
      <c r="AP3808">
        <f t="shared" ca="1" si="1642"/>
        <v>0</v>
      </c>
      <c r="AQ3808">
        <f t="shared" ca="1" si="1654"/>
        <v>1</v>
      </c>
      <c r="AR3808">
        <f t="shared" ca="1" si="1655"/>
        <v>0</v>
      </c>
      <c r="AS3808">
        <v>0</v>
      </c>
      <c r="AT3808">
        <v>0</v>
      </c>
      <c r="AU3808">
        <f t="shared" ca="1" si="1657"/>
        <v>0</v>
      </c>
      <c r="AV3808">
        <f t="shared" ca="1" si="1657"/>
        <v>0</v>
      </c>
      <c r="AW3808">
        <f t="shared" ca="1" si="1657"/>
        <v>1</v>
      </c>
      <c r="AX3808">
        <v>0</v>
      </c>
    </row>
    <row r="3809" spans="1:50" x14ac:dyDescent="0.25">
      <c r="A3809" s="2">
        <v>42662</v>
      </c>
      <c r="B3809">
        <v>2809</v>
      </c>
      <c r="C3809">
        <v>24</v>
      </c>
      <c r="D3809">
        <f t="shared" ca="1" si="1643"/>
        <v>18.617859005752834</v>
      </c>
      <c r="E3809">
        <f t="shared" ca="1" si="1644"/>
        <v>5.3821409942471661</v>
      </c>
      <c r="F3809" t="str">
        <f t="shared" ca="1" si="1645"/>
        <v>high</v>
      </c>
      <c r="G3809">
        <v>2390</v>
      </c>
      <c r="H3809">
        <f t="shared" si="1646"/>
        <v>2390</v>
      </c>
      <c r="I3809">
        <f t="shared" ca="1" si="1647"/>
        <v>1198.440473374402</v>
      </c>
      <c r="J3809">
        <f t="shared" ca="1" si="1648"/>
        <v>1191.559526625598</v>
      </c>
      <c r="K3809" t="str">
        <f t="shared" ca="1" si="1649"/>
        <v>high</v>
      </c>
      <c r="L3809">
        <v>8.9</v>
      </c>
      <c r="M3809" t="str">
        <f t="shared" si="1660"/>
        <v>medium</v>
      </c>
      <c r="N3809">
        <f t="shared" si="1661"/>
        <v>10</v>
      </c>
      <c r="O3809">
        <f t="shared" si="1662"/>
        <v>3</v>
      </c>
      <c r="P3809" t="str">
        <f t="shared" si="1663"/>
        <v>středa</v>
      </c>
      <c r="Q3809">
        <f t="shared" si="1664"/>
        <v>0</v>
      </c>
      <c r="R3809">
        <f t="shared" si="1664"/>
        <v>0</v>
      </c>
      <c r="S3809">
        <f t="shared" si="1664"/>
        <v>0</v>
      </c>
      <c r="T3809">
        <f t="shared" si="1664"/>
        <v>0</v>
      </c>
      <c r="U3809">
        <f t="shared" si="1664"/>
        <v>0</v>
      </c>
      <c r="V3809">
        <f t="shared" si="1664"/>
        <v>0</v>
      </c>
      <c r="W3809">
        <f t="shared" si="1664"/>
        <v>0</v>
      </c>
      <c r="X3809">
        <f t="shared" si="1664"/>
        <v>0</v>
      </c>
      <c r="Y3809">
        <f t="shared" si="1664"/>
        <v>0</v>
      </c>
      <c r="Z3809">
        <f t="shared" si="1664"/>
        <v>1</v>
      </c>
      <c r="AA3809">
        <f t="shared" si="1664"/>
        <v>0</v>
      </c>
      <c r="AB3809">
        <f t="shared" si="1664"/>
        <v>0</v>
      </c>
      <c r="AC3809">
        <f t="shared" si="1658"/>
        <v>0</v>
      </c>
      <c r="AD3809">
        <f t="shared" si="1658"/>
        <v>0</v>
      </c>
      <c r="AE3809">
        <f t="shared" si="1658"/>
        <v>1</v>
      </c>
      <c r="AF3809">
        <f t="shared" si="1658"/>
        <v>0</v>
      </c>
      <c r="AG3809">
        <f t="shared" si="1658"/>
        <v>0</v>
      </c>
      <c r="AH3809">
        <f t="shared" si="1658"/>
        <v>0</v>
      </c>
      <c r="AI3809">
        <f t="shared" si="1658"/>
        <v>0</v>
      </c>
      <c r="AJ3809">
        <f t="shared" ca="1" si="1640"/>
        <v>1</v>
      </c>
      <c r="AK3809">
        <f t="shared" ca="1" si="1650"/>
        <v>0</v>
      </c>
      <c r="AL3809">
        <f t="shared" ca="1" si="1651"/>
        <v>0</v>
      </c>
      <c r="AM3809">
        <f t="shared" ca="1" si="1641"/>
        <v>0</v>
      </c>
      <c r="AN3809">
        <f t="shared" ca="1" si="1652"/>
        <v>0</v>
      </c>
      <c r="AO3809">
        <f t="shared" ca="1" si="1653"/>
        <v>1</v>
      </c>
      <c r="AP3809">
        <f t="shared" ca="1" si="1642"/>
        <v>0</v>
      </c>
      <c r="AQ3809">
        <f t="shared" ca="1" si="1654"/>
        <v>1</v>
      </c>
      <c r="AR3809">
        <f t="shared" ca="1" si="1655"/>
        <v>0</v>
      </c>
      <c r="AS3809">
        <v>1</v>
      </c>
      <c r="AT3809">
        <v>0</v>
      </c>
      <c r="AU3809">
        <f t="shared" ca="1" si="1657"/>
        <v>0</v>
      </c>
      <c r="AV3809">
        <f t="shared" ca="1" si="1657"/>
        <v>0</v>
      </c>
      <c r="AW3809">
        <f t="shared" ca="1" si="1657"/>
        <v>1</v>
      </c>
      <c r="AX3809">
        <v>0</v>
      </c>
    </row>
    <row r="3810" spans="1:50" x14ac:dyDescent="0.25">
      <c r="A3810" s="2">
        <v>42663</v>
      </c>
      <c r="B3810">
        <v>2810</v>
      </c>
      <c r="C3810">
        <v>35</v>
      </c>
      <c r="D3810">
        <f t="shared" ca="1" si="1643"/>
        <v>18.614797276408815</v>
      </c>
      <c r="E3810">
        <f t="shared" ca="1" si="1644"/>
        <v>16.385202723591185</v>
      </c>
      <c r="F3810" t="str">
        <f t="shared" ca="1" si="1645"/>
        <v>high</v>
      </c>
      <c r="G3810">
        <v>1888</v>
      </c>
      <c r="H3810">
        <f t="shared" si="1646"/>
        <v>1888</v>
      </c>
      <c r="I3810">
        <f t="shared" ca="1" si="1647"/>
        <v>1198.3916537802756</v>
      </c>
      <c r="J3810">
        <f t="shared" ca="1" si="1648"/>
        <v>689.60834621972435</v>
      </c>
      <c r="K3810" t="str">
        <f t="shared" ca="1" si="1649"/>
        <v>high</v>
      </c>
      <c r="L3810">
        <v>7.7</v>
      </c>
      <c r="M3810" t="str">
        <f t="shared" si="1660"/>
        <v>medium</v>
      </c>
      <c r="N3810">
        <f t="shared" si="1661"/>
        <v>10</v>
      </c>
      <c r="O3810">
        <f t="shared" si="1662"/>
        <v>4</v>
      </c>
      <c r="P3810" t="str">
        <f t="shared" si="1663"/>
        <v>čtvrtek</v>
      </c>
      <c r="Q3810">
        <f t="shared" si="1664"/>
        <v>0</v>
      </c>
      <c r="R3810">
        <f t="shared" si="1664"/>
        <v>0</v>
      </c>
      <c r="S3810">
        <f t="shared" si="1664"/>
        <v>0</v>
      </c>
      <c r="T3810">
        <f t="shared" si="1664"/>
        <v>0</v>
      </c>
      <c r="U3810">
        <f t="shared" si="1664"/>
        <v>0</v>
      </c>
      <c r="V3810">
        <f t="shared" si="1664"/>
        <v>0</v>
      </c>
      <c r="W3810">
        <f t="shared" si="1664"/>
        <v>0</v>
      </c>
      <c r="X3810">
        <f t="shared" si="1664"/>
        <v>0</v>
      </c>
      <c r="Y3810">
        <f t="shared" si="1664"/>
        <v>0</v>
      </c>
      <c r="Z3810">
        <f t="shared" si="1664"/>
        <v>1</v>
      </c>
      <c r="AA3810">
        <f t="shared" si="1664"/>
        <v>0</v>
      </c>
      <c r="AB3810">
        <f t="shared" si="1664"/>
        <v>0</v>
      </c>
      <c r="AC3810">
        <f t="shared" si="1658"/>
        <v>0</v>
      </c>
      <c r="AD3810">
        <f t="shared" ref="AC3810:AI3846" si="1665">VLOOKUP($O3810,$V$74:$AC$80,AD$592+1,0)</f>
        <v>0</v>
      </c>
      <c r="AE3810">
        <f t="shared" si="1665"/>
        <v>0</v>
      </c>
      <c r="AF3810">
        <f t="shared" si="1665"/>
        <v>1</v>
      </c>
      <c r="AG3810">
        <f t="shared" si="1665"/>
        <v>0</v>
      </c>
      <c r="AH3810">
        <f t="shared" si="1665"/>
        <v>0</v>
      </c>
      <c r="AI3810">
        <f t="shared" si="1665"/>
        <v>0</v>
      </c>
      <c r="AJ3810">
        <f t="shared" ca="1" si="1640"/>
        <v>1</v>
      </c>
      <c r="AK3810">
        <f t="shared" ca="1" si="1650"/>
        <v>0</v>
      </c>
      <c r="AL3810">
        <f t="shared" ca="1" si="1651"/>
        <v>0</v>
      </c>
      <c r="AM3810">
        <f t="shared" ca="1" si="1641"/>
        <v>0</v>
      </c>
      <c r="AN3810">
        <f t="shared" ca="1" si="1652"/>
        <v>0</v>
      </c>
      <c r="AO3810">
        <f t="shared" ca="1" si="1653"/>
        <v>1</v>
      </c>
      <c r="AP3810">
        <f t="shared" ca="1" si="1642"/>
        <v>0</v>
      </c>
      <c r="AQ3810">
        <f t="shared" ca="1" si="1654"/>
        <v>1</v>
      </c>
      <c r="AR3810">
        <f t="shared" ca="1" si="1655"/>
        <v>0</v>
      </c>
      <c r="AS3810">
        <v>1</v>
      </c>
      <c r="AT3810">
        <v>0</v>
      </c>
      <c r="AU3810">
        <f t="shared" ca="1" si="1657"/>
        <v>0</v>
      </c>
      <c r="AV3810">
        <f t="shared" ca="1" si="1657"/>
        <v>0</v>
      </c>
      <c r="AW3810">
        <f t="shared" ca="1" si="1657"/>
        <v>1</v>
      </c>
      <c r="AX3810">
        <v>0</v>
      </c>
    </row>
    <row r="3811" spans="1:50" x14ac:dyDescent="0.25">
      <c r="A3811" s="2">
        <v>42664</v>
      </c>
      <c r="B3811">
        <v>2811</v>
      </c>
      <c r="C3811">
        <v>18</v>
      </c>
      <c r="D3811">
        <f t="shared" ca="1" si="1643"/>
        <v>18.611730968519986</v>
      </c>
      <c r="E3811">
        <f t="shared" ca="1" si="1644"/>
        <v>-0.61173096851998565</v>
      </c>
      <c r="F3811" t="str">
        <f t="shared" ca="1" si="1645"/>
        <v>medium</v>
      </c>
      <c r="G3811">
        <v>1262</v>
      </c>
      <c r="H3811">
        <f t="shared" si="1646"/>
        <v>1262</v>
      </c>
      <c r="I3811">
        <f t="shared" ca="1" si="1647"/>
        <v>1198.3426844338856</v>
      </c>
      <c r="J3811">
        <f t="shared" ca="1" si="1648"/>
        <v>63.657315566114448</v>
      </c>
      <c r="K3811" t="str">
        <f t="shared" ca="1" si="1649"/>
        <v>medium</v>
      </c>
      <c r="L3811">
        <v>6.1</v>
      </c>
      <c r="M3811" t="str">
        <f t="shared" si="1660"/>
        <v>medium</v>
      </c>
      <c r="N3811">
        <f t="shared" si="1661"/>
        <v>10</v>
      </c>
      <c r="O3811">
        <f t="shared" si="1662"/>
        <v>5</v>
      </c>
      <c r="P3811" t="str">
        <f t="shared" si="1663"/>
        <v>pátek</v>
      </c>
      <c r="Q3811">
        <f t="shared" si="1664"/>
        <v>0</v>
      </c>
      <c r="R3811">
        <f t="shared" si="1664"/>
        <v>0</v>
      </c>
      <c r="S3811">
        <f t="shared" si="1664"/>
        <v>0</v>
      </c>
      <c r="T3811">
        <f t="shared" si="1664"/>
        <v>0</v>
      </c>
      <c r="U3811">
        <f t="shared" si="1664"/>
        <v>0</v>
      </c>
      <c r="V3811">
        <f t="shared" si="1664"/>
        <v>0</v>
      </c>
      <c r="W3811">
        <f t="shared" si="1664"/>
        <v>0</v>
      </c>
      <c r="X3811">
        <f t="shared" si="1664"/>
        <v>0</v>
      </c>
      <c r="Y3811">
        <f t="shared" si="1664"/>
        <v>0</v>
      </c>
      <c r="Z3811">
        <f t="shared" si="1664"/>
        <v>1</v>
      </c>
      <c r="AA3811">
        <f t="shared" si="1664"/>
        <v>0</v>
      </c>
      <c r="AB3811">
        <f t="shared" si="1664"/>
        <v>0</v>
      </c>
      <c r="AC3811">
        <f t="shared" si="1665"/>
        <v>0</v>
      </c>
      <c r="AD3811">
        <f t="shared" si="1665"/>
        <v>0</v>
      </c>
      <c r="AE3811">
        <f t="shared" si="1665"/>
        <v>0</v>
      </c>
      <c r="AF3811">
        <f t="shared" si="1665"/>
        <v>0</v>
      </c>
      <c r="AG3811">
        <f t="shared" si="1665"/>
        <v>1</v>
      </c>
      <c r="AH3811">
        <f t="shared" si="1665"/>
        <v>0</v>
      </c>
      <c r="AI3811">
        <f t="shared" si="1665"/>
        <v>0</v>
      </c>
      <c r="AJ3811">
        <f t="shared" ca="1" si="1640"/>
        <v>1</v>
      </c>
      <c r="AK3811">
        <f t="shared" ca="1" si="1650"/>
        <v>0</v>
      </c>
      <c r="AL3811">
        <f t="shared" ca="1" si="1651"/>
        <v>0</v>
      </c>
      <c r="AM3811">
        <f t="shared" ca="1" si="1641"/>
        <v>0</v>
      </c>
      <c r="AN3811">
        <f t="shared" ca="1" si="1652"/>
        <v>0</v>
      </c>
      <c r="AO3811">
        <f t="shared" ca="1" si="1653"/>
        <v>1</v>
      </c>
      <c r="AP3811">
        <f t="shared" ca="1" si="1642"/>
        <v>0</v>
      </c>
      <c r="AQ3811">
        <f t="shared" ca="1" si="1654"/>
        <v>1</v>
      </c>
      <c r="AR3811">
        <f t="shared" ca="1" si="1655"/>
        <v>0</v>
      </c>
      <c r="AS3811">
        <v>1</v>
      </c>
      <c r="AT3811">
        <v>0</v>
      </c>
      <c r="AU3811">
        <f t="shared" ca="1" si="1657"/>
        <v>0</v>
      </c>
      <c r="AV3811">
        <f t="shared" ca="1" si="1657"/>
        <v>1</v>
      </c>
      <c r="AW3811">
        <f t="shared" ca="1" si="1657"/>
        <v>0</v>
      </c>
      <c r="AX3811">
        <v>0</v>
      </c>
    </row>
    <row r="3812" spans="1:50" x14ac:dyDescent="0.25">
      <c r="A3812" s="2">
        <v>42665</v>
      </c>
      <c r="B3812">
        <v>2812</v>
      </c>
      <c r="C3812">
        <v>12</v>
      </c>
      <c r="D3812">
        <f t="shared" ca="1" si="1643"/>
        <v>18.608660082086338</v>
      </c>
      <c r="E3812">
        <f t="shared" ca="1" si="1644"/>
        <v>-6.6086600820863382</v>
      </c>
      <c r="F3812" t="str">
        <f t="shared" ca="1" si="1645"/>
        <v>low</v>
      </c>
      <c r="G3812">
        <v>296</v>
      </c>
      <c r="H3812">
        <f t="shared" si="1646"/>
        <v>296</v>
      </c>
      <c r="I3812">
        <f t="shared" ca="1" si="1647"/>
        <v>1198.2935653352311</v>
      </c>
      <c r="J3812">
        <f t="shared" ca="1" si="1648"/>
        <v>-902.29356533523105</v>
      </c>
      <c r="K3812" t="str">
        <f t="shared" ca="1" si="1649"/>
        <v>low</v>
      </c>
      <c r="L3812">
        <v>5.6</v>
      </c>
      <c r="M3812" t="str">
        <f t="shared" si="1660"/>
        <v>medium</v>
      </c>
      <c r="N3812">
        <f t="shared" si="1661"/>
        <v>10</v>
      </c>
      <c r="O3812">
        <f t="shared" si="1662"/>
        <v>6</v>
      </c>
      <c r="P3812" t="str">
        <f t="shared" si="1663"/>
        <v>sobota</v>
      </c>
      <c r="Q3812">
        <f t="shared" si="1664"/>
        <v>0</v>
      </c>
      <c r="R3812">
        <f t="shared" si="1664"/>
        <v>0</v>
      </c>
      <c r="S3812">
        <f t="shared" si="1664"/>
        <v>0</v>
      </c>
      <c r="T3812">
        <f t="shared" si="1664"/>
        <v>0</v>
      </c>
      <c r="U3812">
        <f t="shared" si="1664"/>
        <v>0</v>
      </c>
      <c r="V3812">
        <f t="shared" si="1664"/>
        <v>0</v>
      </c>
      <c r="W3812">
        <f t="shared" si="1664"/>
        <v>0</v>
      </c>
      <c r="X3812">
        <f t="shared" si="1664"/>
        <v>0</v>
      </c>
      <c r="Y3812">
        <f t="shared" si="1664"/>
        <v>0</v>
      </c>
      <c r="Z3812">
        <f t="shared" si="1664"/>
        <v>1</v>
      </c>
      <c r="AA3812">
        <f t="shared" si="1664"/>
        <v>0</v>
      </c>
      <c r="AB3812">
        <f t="shared" si="1664"/>
        <v>0</v>
      </c>
      <c r="AC3812">
        <f t="shared" si="1665"/>
        <v>0</v>
      </c>
      <c r="AD3812">
        <f t="shared" si="1665"/>
        <v>0</v>
      </c>
      <c r="AE3812">
        <f t="shared" si="1665"/>
        <v>0</v>
      </c>
      <c r="AF3812">
        <f t="shared" si="1665"/>
        <v>0</v>
      </c>
      <c r="AG3812">
        <f t="shared" si="1665"/>
        <v>0</v>
      </c>
      <c r="AH3812">
        <f t="shared" si="1665"/>
        <v>1</v>
      </c>
      <c r="AI3812">
        <f t="shared" si="1665"/>
        <v>0</v>
      </c>
      <c r="AJ3812">
        <f t="shared" ca="1" si="1640"/>
        <v>1</v>
      </c>
      <c r="AK3812">
        <f t="shared" ca="1" si="1650"/>
        <v>0</v>
      </c>
      <c r="AL3812">
        <f t="shared" ca="1" si="1651"/>
        <v>0</v>
      </c>
      <c r="AM3812">
        <f t="shared" ca="1" si="1641"/>
        <v>0</v>
      </c>
      <c r="AN3812">
        <f t="shared" ca="1" si="1652"/>
        <v>1</v>
      </c>
      <c r="AO3812">
        <f t="shared" ca="1" si="1653"/>
        <v>0</v>
      </c>
      <c r="AP3812">
        <f t="shared" ca="1" si="1642"/>
        <v>0</v>
      </c>
      <c r="AQ3812">
        <f t="shared" ca="1" si="1654"/>
        <v>1</v>
      </c>
      <c r="AR3812">
        <f t="shared" ca="1" si="1655"/>
        <v>0</v>
      </c>
      <c r="AS3812">
        <v>0</v>
      </c>
      <c r="AT3812">
        <v>0</v>
      </c>
      <c r="AU3812">
        <f t="shared" ca="1" si="1657"/>
        <v>1</v>
      </c>
      <c r="AV3812">
        <f t="shared" ca="1" si="1657"/>
        <v>0</v>
      </c>
      <c r="AW3812">
        <f t="shared" ca="1" si="1657"/>
        <v>0</v>
      </c>
      <c r="AX3812">
        <v>0</v>
      </c>
    </row>
    <row r="3813" spans="1:50" x14ac:dyDescent="0.25">
      <c r="A3813" s="2">
        <v>42666</v>
      </c>
      <c r="B3813">
        <v>2813</v>
      </c>
      <c r="C3813">
        <v>10</v>
      </c>
      <c r="D3813">
        <f t="shared" ca="1" si="1643"/>
        <v>18.605584617107873</v>
      </c>
      <c r="E3813">
        <f t="shared" ca="1" si="1644"/>
        <v>-8.6055846171078727</v>
      </c>
      <c r="F3813" t="str">
        <f t="shared" ca="1" si="1645"/>
        <v>low</v>
      </c>
      <c r="G3813">
        <v>684</v>
      </c>
      <c r="H3813">
        <f t="shared" si="1646"/>
        <v>684</v>
      </c>
      <c r="I3813">
        <f t="shared" ca="1" si="1647"/>
        <v>1198.2442964843126</v>
      </c>
      <c r="J3813">
        <f t="shared" ca="1" si="1648"/>
        <v>-514.2442964843126</v>
      </c>
      <c r="K3813" t="str">
        <f t="shared" ca="1" si="1649"/>
        <v>low</v>
      </c>
      <c r="L3813">
        <v>8.1999999999999993</v>
      </c>
      <c r="M3813" t="str">
        <f t="shared" si="1660"/>
        <v>medium</v>
      </c>
      <c r="N3813">
        <f t="shared" si="1661"/>
        <v>10</v>
      </c>
      <c r="O3813">
        <f t="shared" si="1662"/>
        <v>7</v>
      </c>
      <c r="P3813" t="str">
        <f t="shared" si="1663"/>
        <v>neděle</v>
      </c>
      <c r="Q3813">
        <f t="shared" si="1664"/>
        <v>0</v>
      </c>
      <c r="R3813">
        <f t="shared" si="1664"/>
        <v>0</v>
      </c>
      <c r="S3813">
        <f t="shared" si="1664"/>
        <v>0</v>
      </c>
      <c r="T3813">
        <f t="shared" si="1664"/>
        <v>0</v>
      </c>
      <c r="U3813">
        <f t="shared" si="1664"/>
        <v>0</v>
      </c>
      <c r="V3813">
        <f t="shared" si="1664"/>
        <v>0</v>
      </c>
      <c r="W3813">
        <f t="shared" si="1664"/>
        <v>0</v>
      </c>
      <c r="X3813">
        <f t="shared" si="1664"/>
        <v>0</v>
      </c>
      <c r="Y3813">
        <f t="shared" si="1664"/>
        <v>0</v>
      </c>
      <c r="Z3813">
        <f t="shared" si="1664"/>
        <v>1</v>
      </c>
      <c r="AA3813">
        <f t="shared" si="1664"/>
        <v>0</v>
      </c>
      <c r="AB3813">
        <f t="shared" si="1664"/>
        <v>0</v>
      </c>
      <c r="AC3813">
        <f t="shared" si="1665"/>
        <v>0</v>
      </c>
      <c r="AD3813">
        <f t="shared" si="1665"/>
        <v>0</v>
      </c>
      <c r="AE3813">
        <f t="shared" si="1665"/>
        <v>0</v>
      </c>
      <c r="AF3813">
        <f t="shared" si="1665"/>
        <v>0</v>
      </c>
      <c r="AG3813">
        <f t="shared" si="1665"/>
        <v>0</v>
      </c>
      <c r="AH3813">
        <f t="shared" si="1665"/>
        <v>0</v>
      </c>
      <c r="AI3813">
        <f t="shared" si="1665"/>
        <v>1</v>
      </c>
      <c r="AJ3813">
        <f t="shared" ca="1" si="1640"/>
        <v>1</v>
      </c>
      <c r="AK3813">
        <f t="shared" ca="1" si="1650"/>
        <v>0</v>
      </c>
      <c r="AL3813">
        <f t="shared" ca="1" si="1651"/>
        <v>0</v>
      </c>
      <c r="AM3813">
        <f t="shared" ca="1" si="1641"/>
        <v>0</v>
      </c>
      <c r="AN3813">
        <f t="shared" ca="1" si="1652"/>
        <v>1</v>
      </c>
      <c r="AO3813">
        <f t="shared" ca="1" si="1653"/>
        <v>0</v>
      </c>
      <c r="AP3813">
        <f t="shared" ca="1" si="1642"/>
        <v>0</v>
      </c>
      <c r="AQ3813">
        <f t="shared" ca="1" si="1654"/>
        <v>1</v>
      </c>
      <c r="AR3813">
        <f t="shared" ca="1" si="1655"/>
        <v>0</v>
      </c>
      <c r="AS3813">
        <v>0</v>
      </c>
      <c r="AT3813">
        <v>0</v>
      </c>
      <c r="AU3813">
        <f t="shared" ca="1" si="1657"/>
        <v>1</v>
      </c>
      <c r="AV3813">
        <f t="shared" ca="1" si="1657"/>
        <v>0</v>
      </c>
      <c r="AW3813">
        <f t="shared" ca="1" si="1657"/>
        <v>0</v>
      </c>
      <c r="AX3813">
        <v>0</v>
      </c>
    </row>
    <row r="3814" spans="1:50" x14ac:dyDescent="0.25">
      <c r="A3814" s="2">
        <v>42667</v>
      </c>
      <c r="B3814">
        <v>2814</v>
      </c>
      <c r="C3814">
        <v>29</v>
      </c>
      <c r="D3814">
        <f t="shared" ca="1" si="1643"/>
        <v>18.602504573584589</v>
      </c>
      <c r="E3814">
        <f t="shared" ca="1" si="1644"/>
        <v>10.397495426415411</v>
      </c>
      <c r="F3814" t="str">
        <f t="shared" ca="1" si="1645"/>
        <v>high</v>
      </c>
      <c r="G3814">
        <v>1601</v>
      </c>
      <c r="H3814">
        <f t="shared" si="1646"/>
        <v>1601</v>
      </c>
      <c r="I3814">
        <f t="shared" ca="1" si="1647"/>
        <v>1198.1948778811297</v>
      </c>
      <c r="J3814">
        <f t="shared" ca="1" si="1648"/>
        <v>402.80512211887026</v>
      </c>
      <c r="K3814" t="str">
        <f t="shared" ca="1" si="1649"/>
        <v>high</v>
      </c>
      <c r="L3814">
        <v>10.9</v>
      </c>
      <c r="M3814" t="str">
        <f t="shared" si="1660"/>
        <v>medium</v>
      </c>
      <c r="N3814">
        <f t="shared" si="1661"/>
        <v>10</v>
      </c>
      <c r="O3814">
        <f t="shared" si="1662"/>
        <v>1</v>
      </c>
      <c r="P3814" t="str">
        <f t="shared" si="1663"/>
        <v>pondělí</v>
      </c>
      <c r="Q3814">
        <f t="shared" si="1664"/>
        <v>0</v>
      </c>
      <c r="R3814">
        <f t="shared" si="1664"/>
        <v>0</v>
      </c>
      <c r="S3814">
        <f t="shared" si="1664"/>
        <v>0</v>
      </c>
      <c r="T3814">
        <f t="shared" si="1664"/>
        <v>0</v>
      </c>
      <c r="U3814">
        <f t="shared" si="1664"/>
        <v>0</v>
      </c>
      <c r="V3814">
        <f t="shared" si="1664"/>
        <v>0</v>
      </c>
      <c r="W3814">
        <f t="shared" si="1664"/>
        <v>0</v>
      </c>
      <c r="X3814">
        <f t="shared" si="1664"/>
        <v>0</v>
      </c>
      <c r="Y3814">
        <f t="shared" si="1664"/>
        <v>0</v>
      </c>
      <c r="Z3814">
        <f t="shared" si="1664"/>
        <v>1</v>
      </c>
      <c r="AA3814">
        <f t="shared" si="1664"/>
        <v>0</v>
      </c>
      <c r="AB3814">
        <f t="shared" si="1664"/>
        <v>0</v>
      </c>
      <c r="AC3814">
        <f t="shared" si="1665"/>
        <v>1</v>
      </c>
      <c r="AD3814">
        <f t="shared" si="1665"/>
        <v>0</v>
      </c>
      <c r="AE3814">
        <f t="shared" si="1665"/>
        <v>0</v>
      </c>
      <c r="AF3814">
        <f t="shared" si="1665"/>
        <v>0</v>
      </c>
      <c r="AG3814">
        <f t="shared" si="1665"/>
        <v>0</v>
      </c>
      <c r="AH3814">
        <f t="shared" si="1665"/>
        <v>0</v>
      </c>
      <c r="AI3814">
        <f t="shared" si="1665"/>
        <v>0</v>
      </c>
      <c r="AJ3814">
        <f t="shared" ca="1" si="1640"/>
        <v>1</v>
      </c>
      <c r="AK3814">
        <f t="shared" ca="1" si="1650"/>
        <v>0</v>
      </c>
      <c r="AL3814">
        <f t="shared" ca="1" si="1651"/>
        <v>0</v>
      </c>
      <c r="AM3814">
        <f t="shared" ca="1" si="1641"/>
        <v>0</v>
      </c>
      <c r="AN3814">
        <f t="shared" ca="1" si="1652"/>
        <v>1</v>
      </c>
      <c r="AO3814">
        <f t="shared" ca="1" si="1653"/>
        <v>0</v>
      </c>
      <c r="AP3814">
        <f t="shared" ca="1" si="1642"/>
        <v>0</v>
      </c>
      <c r="AQ3814">
        <f t="shared" ca="1" si="1654"/>
        <v>1</v>
      </c>
      <c r="AR3814">
        <f t="shared" ca="1" si="1655"/>
        <v>0</v>
      </c>
      <c r="AS3814">
        <v>0</v>
      </c>
      <c r="AT3814">
        <v>0</v>
      </c>
      <c r="AU3814">
        <f t="shared" ca="1" si="1657"/>
        <v>0</v>
      </c>
      <c r="AV3814">
        <f t="shared" ca="1" si="1657"/>
        <v>0</v>
      </c>
      <c r="AW3814">
        <f t="shared" ca="1" si="1657"/>
        <v>1</v>
      </c>
      <c r="AX3814">
        <v>0</v>
      </c>
    </row>
    <row r="3815" spans="1:50" x14ac:dyDescent="0.25">
      <c r="A3815" s="2">
        <v>42668</v>
      </c>
      <c r="B3815">
        <v>2815</v>
      </c>
      <c r="C3815">
        <v>21</v>
      </c>
      <c r="D3815">
        <f t="shared" ca="1" si="1643"/>
        <v>18.599419951516495</v>
      </c>
      <c r="E3815">
        <f t="shared" ca="1" si="1644"/>
        <v>2.4005800484835049</v>
      </c>
      <c r="F3815" t="str">
        <f t="shared" ca="1" si="1645"/>
        <v>high</v>
      </c>
      <c r="G3815">
        <v>2572</v>
      </c>
      <c r="H3815">
        <f t="shared" si="1646"/>
        <v>2572</v>
      </c>
      <c r="I3815">
        <f t="shared" ca="1" si="1647"/>
        <v>1198.1453095256829</v>
      </c>
      <c r="J3815">
        <f t="shared" ca="1" si="1648"/>
        <v>1373.8546904743171</v>
      </c>
      <c r="K3815" t="str">
        <f t="shared" ca="1" si="1649"/>
        <v>high</v>
      </c>
      <c r="L3815">
        <v>13.5</v>
      </c>
      <c r="M3815" t="str">
        <f t="shared" si="1660"/>
        <v>medium</v>
      </c>
      <c r="N3815">
        <f t="shared" si="1661"/>
        <v>10</v>
      </c>
      <c r="O3815">
        <f t="shared" si="1662"/>
        <v>2</v>
      </c>
      <c r="P3815" t="str">
        <f t="shared" si="1663"/>
        <v>úterý</v>
      </c>
      <c r="Q3815">
        <f t="shared" si="1664"/>
        <v>0</v>
      </c>
      <c r="R3815">
        <f t="shared" si="1664"/>
        <v>0</v>
      </c>
      <c r="S3815">
        <f t="shared" si="1664"/>
        <v>0</v>
      </c>
      <c r="T3815">
        <f t="shared" si="1664"/>
        <v>0</v>
      </c>
      <c r="U3815">
        <f t="shared" si="1664"/>
        <v>0</v>
      </c>
      <c r="V3815">
        <f t="shared" si="1664"/>
        <v>0</v>
      </c>
      <c r="W3815">
        <f t="shared" si="1664"/>
        <v>0</v>
      </c>
      <c r="X3815">
        <f t="shared" si="1664"/>
        <v>0</v>
      </c>
      <c r="Y3815">
        <f t="shared" si="1664"/>
        <v>0</v>
      </c>
      <c r="Z3815">
        <f t="shared" si="1664"/>
        <v>1</v>
      </c>
      <c r="AA3815">
        <f t="shared" si="1664"/>
        <v>0</v>
      </c>
      <c r="AB3815">
        <f t="shared" si="1664"/>
        <v>0</v>
      </c>
      <c r="AC3815">
        <f t="shared" si="1665"/>
        <v>0</v>
      </c>
      <c r="AD3815">
        <f t="shared" si="1665"/>
        <v>1</v>
      </c>
      <c r="AE3815">
        <f t="shared" si="1665"/>
        <v>0</v>
      </c>
      <c r="AF3815">
        <f t="shared" si="1665"/>
        <v>0</v>
      </c>
      <c r="AG3815">
        <f t="shared" si="1665"/>
        <v>0</v>
      </c>
      <c r="AH3815">
        <f t="shared" si="1665"/>
        <v>0</v>
      </c>
      <c r="AI3815">
        <f t="shared" si="1665"/>
        <v>0</v>
      </c>
      <c r="AJ3815">
        <f t="shared" ca="1" si="1640"/>
        <v>1</v>
      </c>
      <c r="AK3815">
        <f t="shared" ca="1" si="1650"/>
        <v>0</v>
      </c>
      <c r="AL3815">
        <f t="shared" ca="1" si="1651"/>
        <v>0</v>
      </c>
      <c r="AM3815">
        <f t="shared" ca="1" si="1641"/>
        <v>0</v>
      </c>
      <c r="AN3815">
        <f t="shared" ca="1" si="1652"/>
        <v>1</v>
      </c>
      <c r="AO3815">
        <f t="shared" ca="1" si="1653"/>
        <v>0</v>
      </c>
      <c r="AP3815">
        <f t="shared" ca="1" si="1642"/>
        <v>0</v>
      </c>
      <c r="AQ3815">
        <f t="shared" ca="1" si="1654"/>
        <v>1</v>
      </c>
      <c r="AR3815">
        <f t="shared" ca="1" si="1655"/>
        <v>0</v>
      </c>
      <c r="AS3815">
        <v>0</v>
      </c>
      <c r="AT3815">
        <v>0</v>
      </c>
      <c r="AU3815">
        <f t="shared" ca="1" si="1657"/>
        <v>0</v>
      </c>
      <c r="AV3815">
        <f t="shared" ca="1" si="1657"/>
        <v>0</v>
      </c>
      <c r="AW3815">
        <f t="shared" ca="1" si="1657"/>
        <v>1</v>
      </c>
      <c r="AX3815">
        <v>0</v>
      </c>
    </row>
    <row r="3816" spans="1:50" x14ac:dyDescent="0.25">
      <c r="A3816" s="2">
        <v>42669</v>
      </c>
      <c r="B3816">
        <v>2816</v>
      </c>
      <c r="C3816">
        <v>26</v>
      </c>
      <c r="D3816">
        <f t="shared" ca="1" si="1643"/>
        <v>18.59633075090359</v>
      </c>
      <c r="E3816">
        <f t="shared" ca="1" si="1644"/>
        <v>7.40366924909641</v>
      </c>
      <c r="F3816" t="str">
        <f t="shared" ca="1" si="1645"/>
        <v>high</v>
      </c>
      <c r="G3816">
        <v>3127</v>
      </c>
      <c r="H3816">
        <f t="shared" si="1646"/>
        <v>3127</v>
      </c>
      <c r="I3816">
        <f t="shared" ca="1" si="1647"/>
        <v>1198.0955914179719</v>
      </c>
      <c r="J3816">
        <f t="shared" ca="1" si="1648"/>
        <v>1928.9044085820281</v>
      </c>
      <c r="K3816" t="str">
        <f t="shared" ca="1" si="1649"/>
        <v>high</v>
      </c>
      <c r="L3816">
        <v>10.1</v>
      </c>
      <c r="M3816" t="str">
        <f t="shared" si="1660"/>
        <v>medium</v>
      </c>
      <c r="N3816">
        <f t="shared" si="1661"/>
        <v>10</v>
      </c>
      <c r="O3816">
        <f t="shared" si="1662"/>
        <v>3</v>
      </c>
      <c r="P3816" t="str">
        <f t="shared" si="1663"/>
        <v>středa</v>
      </c>
      <c r="Q3816">
        <f t="shared" si="1664"/>
        <v>0</v>
      </c>
      <c r="R3816">
        <f t="shared" si="1664"/>
        <v>0</v>
      </c>
      <c r="S3816">
        <f t="shared" si="1664"/>
        <v>0</v>
      </c>
      <c r="T3816">
        <f t="shared" si="1664"/>
        <v>0</v>
      </c>
      <c r="U3816">
        <f t="shared" si="1664"/>
        <v>0</v>
      </c>
      <c r="V3816">
        <f t="shared" si="1664"/>
        <v>0</v>
      </c>
      <c r="W3816">
        <f t="shared" si="1664"/>
        <v>0</v>
      </c>
      <c r="X3816">
        <f t="shared" si="1664"/>
        <v>0</v>
      </c>
      <c r="Y3816">
        <f t="shared" si="1664"/>
        <v>0</v>
      </c>
      <c r="Z3816">
        <f t="shared" si="1664"/>
        <v>1</v>
      </c>
      <c r="AA3816">
        <f t="shared" si="1664"/>
        <v>0</v>
      </c>
      <c r="AB3816">
        <f t="shared" si="1664"/>
        <v>0</v>
      </c>
      <c r="AC3816">
        <f t="shared" si="1665"/>
        <v>0</v>
      </c>
      <c r="AD3816">
        <f t="shared" si="1665"/>
        <v>0</v>
      </c>
      <c r="AE3816">
        <f t="shared" si="1665"/>
        <v>1</v>
      </c>
      <c r="AF3816">
        <f t="shared" si="1665"/>
        <v>0</v>
      </c>
      <c r="AG3816">
        <f t="shared" si="1665"/>
        <v>0</v>
      </c>
      <c r="AH3816">
        <f t="shared" si="1665"/>
        <v>0</v>
      </c>
      <c r="AI3816">
        <f t="shared" si="1665"/>
        <v>0</v>
      </c>
      <c r="AJ3816">
        <f t="shared" ca="1" si="1640"/>
        <v>1</v>
      </c>
      <c r="AK3816">
        <f t="shared" ca="1" si="1650"/>
        <v>0</v>
      </c>
      <c r="AL3816">
        <f t="shared" ca="1" si="1651"/>
        <v>0</v>
      </c>
      <c r="AM3816">
        <f t="shared" ca="1" si="1641"/>
        <v>0</v>
      </c>
      <c r="AN3816">
        <f t="shared" ca="1" si="1652"/>
        <v>0</v>
      </c>
      <c r="AO3816">
        <f t="shared" ca="1" si="1653"/>
        <v>1</v>
      </c>
      <c r="AP3816">
        <f t="shared" ca="1" si="1642"/>
        <v>0</v>
      </c>
      <c r="AQ3816">
        <f t="shared" ca="1" si="1654"/>
        <v>1</v>
      </c>
      <c r="AR3816">
        <f t="shared" ca="1" si="1655"/>
        <v>0</v>
      </c>
      <c r="AS3816">
        <v>0</v>
      </c>
      <c r="AT3816">
        <v>0</v>
      </c>
      <c r="AU3816">
        <f t="shared" ca="1" si="1657"/>
        <v>0</v>
      </c>
      <c r="AV3816">
        <f t="shared" ca="1" si="1657"/>
        <v>0</v>
      </c>
      <c r="AW3816">
        <f t="shared" ca="1" si="1657"/>
        <v>1</v>
      </c>
      <c r="AX3816">
        <v>0</v>
      </c>
    </row>
    <row r="3817" spans="1:50" x14ac:dyDescent="0.25">
      <c r="A3817" s="2">
        <v>42670</v>
      </c>
      <c r="B3817">
        <v>2817</v>
      </c>
      <c r="C3817">
        <v>27</v>
      </c>
      <c r="D3817">
        <f t="shared" ca="1" si="1643"/>
        <v>18.59323697174586</v>
      </c>
      <c r="E3817">
        <f t="shared" ca="1" si="1644"/>
        <v>8.4067630282541401</v>
      </c>
      <c r="F3817" t="str">
        <f t="shared" ca="1" si="1645"/>
        <v>high</v>
      </c>
      <c r="G3817">
        <v>1534</v>
      </c>
      <c r="H3817">
        <f t="shared" si="1646"/>
        <v>1534</v>
      </c>
      <c r="I3817">
        <f t="shared" ca="1" si="1647"/>
        <v>1198.045723557997</v>
      </c>
      <c r="J3817">
        <f t="shared" ca="1" si="1648"/>
        <v>335.95427644200299</v>
      </c>
      <c r="K3817" t="str">
        <f t="shared" ca="1" si="1649"/>
        <v>high</v>
      </c>
      <c r="L3817">
        <v>7.1</v>
      </c>
      <c r="M3817" t="str">
        <f t="shared" si="1660"/>
        <v>medium</v>
      </c>
      <c r="N3817">
        <f t="shared" si="1661"/>
        <v>10</v>
      </c>
      <c r="O3817">
        <f t="shared" si="1662"/>
        <v>4</v>
      </c>
      <c r="P3817" t="str">
        <f t="shared" si="1663"/>
        <v>čtvrtek</v>
      </c>
      <c r="Q3817">
        <f t="shared" si="1664"/>
        <v>0</v>
      </c>
      <c r="R3817">
        <f t="shared" si="1664"/>
        <v>0</v>
      </c>
      <c r="S3817">
        <f t="shared" si="1664"/>
        <v>0</v>
      </c>
      <c r="T3817">
        <f t="shared" si="1664"/>
        <v>0</v>
      </c>
      <c r="U3817">
        <f t="shared" si="1664"/>
        <v>0</v>
      </c>
      <c r="V3817">
        <f t="shared" si="1664"/>
        <v>0</v>
      </c>
      <c r="W3817">
        <f t="shared" si="1664"/>
        <v>0</v>
      </c>
      <c r="X3817">
        <f t="shared" si="1664"/>
        <v>0</v>
      </c>
      <c r="Y3817">
        <f t="shared" si="1664"/>
        <v>0</v>
      </c>
      <c r="Z3817">
        <f t="shared" si="1664"/>
        <v>1</v>
      </c>
      <c r="AA3817">
        <f t="shared" si="1664"/>
        <v>0</v>
      </c>
      <c r="AB3817">
        <f t="shared" si="1664"/>
        <v>0</v>
      </c>
      <c r="AC3817">
        <f t="shared" si="1665"/>
        <v>0</v>
      </c>
      <c r="AD3817">
        <f t="shared" si="1665"/>
        <v>0</v>
      </c>
      <c r="AE3817">
        <f t="shared" si="1665"/>
        <v>0</v>
      </c>
      <c r="AF3817">
        <f t="shared" si="1665"/>
        <v>1</v>
      </c>
      <c r="AG3817">
        <f t="shared" si="1665"/>
        <v>0</v>
      </c>
      <c r="AH3817">
        <f t="shared" si="1665"/>
        <v>0</v>
      </c>
      <c r="AI3817">
        <f t="shared" si="1665"/>
        <v>0</v>
      </c>
      <c r="AJ3817">
        <f t="shared" ref="AJ3817:AJ3880" ca="1" si="1666">VLOOKUP(INDIRECT($AJ$590&amp;ROW($A3817)+AJ$591),$F$17:$I$19,AJ$592+1,0)</f>
        <v>1</v>
      </c>
      <c r="AK3817">
        <f t="shared" ca="1" si="1650"/>
        <v>0</v>
      </c>
      <c r="AL3817">
        <f t="shared" ca="1" si="1651"/>
        <v>0</v>
      </c>
      <c r="AM3817">
        <f t="shared" ref="AM3817:AM3880" ca="1" si="1667">VLOOKUP(INDIRECT($AJ$590&amp;ROW($A3817)+AM$591),$F$17:$I$19,AM$592+1,0)</f>
        <v>0</v>
      </c>
      <c r="AN3817">
        <f t="shared" ca="1" si="1652"/>
        <v>0</v>
      </c>
      <c r="AO3817">
        <f t="shared" ca="1" si="1653"/>
        <v>1</v>
      </c>
      <c r="AP3817">
        <f t="shared" ref="AP3817:AP3880" ca="1" si="1668">VLOOKUP(INDIRECT($AJ$590&amp;ROW($A3817)+AP$591),$F$17:$I$19,AP$592+1,0)</f>
        <v>0</v>
      </c>
      <c r="AQ3817">
        <f t="shared" ca="1" si="1654"/>
        <v>1</v>
      </c>
      <c r="AR3817">
        <f t="shared" ca="1" si="1655"/>
        <v>0</v>
      </c>
      <c r="AS3817">
        <v>0</v>
      </c>
      <c r="AT3817">
        <v>0</v>
      </c>
      <c r="AU3817">
        <f t="shared" ca="1" si="1657"/>
        <v>0</v>
      </c>
      <c r="AV3817">
        <f t="shared" ca="1" si="1657"/>
        <v>0</v>
      </c>
      <c r="AW3817">
        <f t="shared" ca="1" si="1657"/>
        <v>1</v>
      </c>
      <c r="AX3817">
        <v>0</v>
      </c>
    </row>
    <row r="3818" spans="1:50" x14ac:dyDescent="0.25">
      <c r="A3818" s="2">
        <v>42671</v>
      </c>
      <c r="B3818">
        <v>2818</v>
      </c>
      <c r="C3818">
        <v>15</v>
      </c>
      <c r="D3818">
        <f t="shared" ca="1" si="1643"/>
        <v>18.590138614043319</v>
      </c>
      <c r="E3818">
        <f t="shared" ca="1" si="1644"/>
        <v>-3.5901386140433189</v>
      </c>
      <c r="F3818" t="str">
        <f t="shared" ca="1" si="1645"/>
        <v>low</v>
      </c>
      <c r="G3818">
        <v>811</v>
      </c>
      <c r="H3818">
        <f t="shared" si="1646"/>
        <v>811</v>
      </c>
      <c r="I3818">
        <f t="shared" ca="1" si="1647"/>
        <v>1197.9957059457574</v>
      </c>
      <c r="J3818">
        <f t="shared" ca="1" si="1648"/>
        <v>-386.99570594575744</v>
      </c>
      <c r="K3818" t="str">
        <f t="shared" ca="1" si="1649"/>
        <v>low</v>
      </c>
      <c r="L3818">
        <v>6.3</v>
      </c>
      <c r="M3818" t="str">
        <f t="shared" si="1660"/>
        <v>medium</v>
      </c>
      <c r="N3818">
        <f t="shared" si="1661"/>
        <v>10</v>
      </c>
      <c r="O3818">
        <f t="shared" si="1662"/>
        <v>5</v>
      </c>
      <c r="P3818" t="str">
        <f t="shared" si="1663"/>
        <v>pátek</v>
      </c>
      <c r="Q3818">
        <f t="shared" si="1664"/>
        <v>0</v>
      </c>
      <c r="R3818">
        <f t="shared" si="1664"/>
        <v>0</v>
      </c>
      <c r="S3818">
        <f t="shared" si="1664"/>
        <v>0</v>
      </c>
      <c r="T3818">
        <f t="shared" si="1664"/>
        <v>0</v>
      </c>
      <c r="U3818">
        <f t="shared" si="1664"/>
        <v>0</v>
      </c>
      <c r="V3818">
        <f t="shared" si="1664"/>
        <v>0</v>
      </c>
      <c r="W3818">
        <f t="shared" si="1664"/>
        <v>0</v>
      </c>
      <c r="X3818">
        <f t="shared" si="1664"/>
        <v>0</v>
      </c>
      <c r="Y3818">
        <f t="shared" si="1664"/>
        <v>0</v>
      </c>
      <c r="Z3818">
        <f t="shared" si="1664"/>
        <v>1</v>
      </c>
      <c r="AA3818">
        <f t="shared" si="1664"/>
        <v>0</v>
      </c>
      <c r="AB3818">
        <f t="shared" si="1664"/>
        <v>0</v>
      </c>
      <c r="AC3818">
        <f t="shared" si="1665"/>
        <v>0</v>
      </c>
      <c r="AD3818">
        <f t="shared" si="1665"/>
        <v>0</v>
      </c>
      <c r="AE3818">
        <f t="shared" si="1665"/>
        <v>0</v>
      </c>
      <c r="AF3818">
        <f t="shared" si="1665"/>
        <v>0</v>
      </c>
      <c r="AG3818">
        <f t="shared" si="1665"/>
        <v>1</v>
      </c>
      <c r="AH3818">
        <f t="shared" si="1665"/>
        <v>0</v>
      </c>
      <c r="AI3818">
        <f t="shared" si="1665"/>
        <v>0</v>
      </c>
      <c r="AJ3818">
        <f t="shared" ca="1" si="1666"/>
        <v>1</v>
      </c>
      <c r="AK3818">
        <f t="shared" ca="1" si="1650"/>
        <v>0</v>
      </c>
      <c r="AL3818">
        <f t="shared" ca="1" si="1651"/>
        <v>0</v>
      </c>
      <c r="AM3818">
        <f t="shared" ca="1" si="1667"/>
        <v>0</v>
      </c>
      <c r="AN3818">
        <f t="shared" ca="1" si="1652"/>
        <v>0</v>
      </c>
      <c r="AO3818">
        <f t="shared" ca="1" si="1653"/>
        <v>1</v>
      </c>
      <c r="AP3818">
        <f t="shared" ca="1" si="1668"/>
        <v>0</v>
      </c>
      <c r="AQ3818">
        <f t="shared" ca="1" si="1654"/>
        <v>1</v>
      </c>
      <c r="AR3818">
        <f t="shared" ca="1" si="1655"/>
        <v>0</v>
      </c>
      <c r="AS3818">
        <v>0</v>
      </c>
      <c r="AT3818">
        <v>0</v>
      </c>
      <c r="AU3818">
        <f t="shared" ca="1" si="1657"/>
        <v>1</v>
      </c>
      <c r="AV3818">
        <f t="shared" ca="1" si="1657"/>
        <v>0</v>
      </c>
      <c r="AW3818">
        <f t="shared" ca="1" si="1657"/>
        <v>0</v>
      </c>
      <c r="AX3818">
        <v>0</v>
      </c>
    </row>
    <row r="3819" spans="1:50" x14ac:dyDescent="0.25">
      <c r="A3819" s="2">
        <v>42672</v>
      </c>
      <c r="B3819">
        <v>2819</v>
      </c>
      <c r="C3819">
        <v>16</v>
      </c>
      <c r="D3819">
        <f t="shared" ref="D3819:D3882" ca="1" si="1669">$D$554*B3819^2+$D$558*B3819+$D$562</f>
        <v>18.58703567779596</v>
      </c>
      <c r="E3819">
        <f t="shared" ref="E3819:E3882" ca="1" si="1670">C3819-D3819</f>
        <v>-2.58703567779596</v>
      </c>
      <c r="F3819" t="str">
        <f t="shared" ref="F3819:F3882" ca="1" si="1671">VLOOKUP(E3819,$A$3:$C$6,3)</f>
        <v>medium</v>
      </c>
      <c r="G3819">
        <v>1049</v>
      </c>
      <c r="H3819">
        <f t="shared" ref="H3819:H3882" si="1672">IF(G3819&gt;$H$592,$G$592,G3819)</f>
        <v>1049</v>
      </c>
      <c r="I3819">
        <f t="shared" ref="I3819:I3882" ca="1" si="1673">$J$554*B3819^2+$J$558*B3819+$J$562</f>
        <v>1197.9455385812541</v>
      </c>
      <c r="J3819">
        <f t="shared" ref="J3819:J3882" ca="1" si="1674">H3819-I3819</f>
        <v>-148.94553858125414</v>
      </c>
      <c r="K3819" t="str">
        <f t="shared" ref="K3819:K3882" ca="1" si="1675">VLOOKUP(J3819,$A$10:$C$13,3)</f>
        <v>medium</v>
      </c>
      <c r="L3819">
        <v>10</v>
      </c>
      <c r="M3819" t="str">
        <f t="shared" si="1660"/>
        <v>medium</v>
      </c>
      <c r="N3819">
        <f t="shared" si="1661"/>
        <v>10</v>
      </c>
      <c r="O3819">
        <f t="shared" si="1662"/>
        <v>6</v>
      </c>
      <c r="P3819" t="str">
        <f t="shared" si="1663"/>
        <v>sobota</v>
      </c>
      <c r="Q3819">
        <f t="shared" si="1664"/>
        <v>0</v>
      </c>
      <c r="R3819">
        <f t="shared" si="1664"/>
        <v>0</v>
      </c>
      <c r="S3819">
        <f t="shared" si="1664"/>
        <v>0</v>
      </c>
      <c r="T3819">
        <f t="shared" si="1664"/>
        <v>0</v>
      </c>
      <c r="U3819">
        <f t="shared" si="1664"/>
        <v>0</v>
      </c>
      <c r="V3819">
        <f t="shared" si="1664"/>
        <v>0</v>
      </c>
      <c r="W3819">
        <f t="shared" si="1664"/>
        <v>0</v>
      </c>
      <c r="X3819">
        <f t="shared" si="1664"/>
        <v>0</v>
      </c>
      <c r="Y3819">
        <f t="shared" si="1664"/>
        <v>0</v>
      </c>
      <c r="Z3819">
        <f t="shared" si="1664"/>
        <v>1</v>
      </c>
      <c r="AA3819">
        <f t="shared" si="1664"/>
        <v>0</v>
      </c>
      <c r="AB3819">
        <f t="shared" si="1664"/>
        <v>0</v>
      </c>
      <c r="AC3819">
        <f t="shared" si="1665"/>
        <v>0</v>
      </c>
      <c r="AD3819">
        <f t="shared" si="1665"/>
        <v>0</v>
      </c>
      <c r="AE3819">
        <f t="shared" si="1665"/>
        <v>0</v>
      </c>
      <c r="AF3819">
        <f t="shared" si="1665"/>
        <v>0</v>
      </c>
      <c r="AG3819">
        <f t="shared" si="1665"/>
        <v>0</v>
      </c>
      <c r="AH3819">
        <f t="shared" si="1665"/>
        <v>1</v>
      </c>
      <c r="AI3819">
        <f t="shared" si="1665"/>
        <v>0</v>
      </c>
      <c r="AJ3819">
        <f t="shared" ca="1" si="1666"/>
        <v>1</v>
      </c>
      <c r="AK3819">
        <f t="shared" ref="AK3819:AK3882" ca="1" si="1676">VLOOKUP(INDIRECT($AJ$590&amp;ROW($A3819)+AJ$591),$F$17:$I$19,AK$592+1,0)</f>
        <v>0</v>
      </c>
      <c r="AL3819">
        <f t="shared" ref="AL3819:AL3882" ca="1" si="1677">VLOOKUP(INDIRECT($AJ$590&amp;ROW($A3819)+AJ$591),$F$17:$I$19,AL$592+1,0)</f>
        <v>0</v>
      </c>
      <c r="AM3819">
        <f t="shared" ca="1" si="1667"/>
        <v>0</v>
      </c>
      <c r="AN3819">
        <f t="shared" ref="AN3819:AN3882" ca="1" si="1678">VLOOKUP(INDIRECT($AJ$590&amp;ROW($A3819)+AM$591),$F$17:$I$19,AN$592+1,0)</f>
        <v>0</v>
      </c>
      <c r="AO3819">
        <f t="shared" ref="AO3819:AO3882" ca="1" si="1679">VLOOKUP(INDIRECT($AJ$590&amp;ROW($A3819)+AM$591),$F$17:$I$19,AO$592+1,0)</f>
        <v>1</v>
      </c>
      <c r="AP3819">
        <f t="shared" ca="1" si="1668"/>
        <v>0</v>
      </c>
      <c r="AQ3819">
        <f t="shared" ref="AQ3819:AQ3882" ca="1" si="1680">VLOOKUP(INDIRECT($AJ$590&amp;ROW($A3819)+AP$591),$F$17:$I$19,AQ$592+1,0)</f>
        <v>1</v>
      </c>
      <c r="AR3819">
        <f t="shared" ref="AR3819:AR3882" ca="1" si="1681">VLOOKUP(INDIRECT($AJ$590&amp;ROW($A3819)+AP$591),$F$17:$I$19,AR$592+1,0)</f>
        <v>0</v>
      </c>
      <c r="AS3819">
        <v>1</v>
      </c>
      <c r="AT3819">
        <v>0</v>
      </c>
      <c r="AU3819">
        <f t="shared" ca="1" si="1657"/>
        <v>0</v>
      </c>
      <c r="AV3819">
        <f t="shared" ca="1" si="1657"/>
        <v>1</v>
      </c>
      <c r="AW3819">
        <f t="shared" ca="1" si="1657"/>
        <v>0</v>
      </c>
      <c r="AX3819">
        <v>0</v>
      </c>
    </row>
    <row r="3820" spans="1:50" x14ac:dyDescent="0.25">
      <c r="A3820" s="2">
        <v>42673</v>
      </c>
      <c r="B3820">
        <v>2820</v>
      </c>
      <c r="C3820">
        <v>15</v>
      </c>
      <c r="D3820">
        <f t="shared" ca="1" si="1669"/>
        <v>18.58392816300379</v>
      </c>
      <c r="E3820">
        <f t="shared" ca="1" si="1670"/>
        <v>-3.5839281630037902</v>
      </c>
      <c r="F3820" t="str">
        <f t="shared" ca="1" si="1671"/>
        <v>low</v>
      </c>
      <c r="G3820">
        <v>585</v>
      </c>
      <c r="H3820">
        <f t="shared" si="1672"/>
        <v>585</v>
      </c>
      <c r="I3820">
        <f t="shared" ca="1" si="1673"/>
        <v>1197.8952214644864</v>
      </c>
      <c r="J3820">
        <f t="shared" ca="1" si="1674"/>
        <v>-612.89522146448644</v>
      </c>
      <c r="K3820" t="str">
        <f t="shared" ca="1" si="1675"/>
        <v>low</v>
      </c>
      <c r="L3820">
        <v>7.8</v>
      </c>
      <c r="M3820" t="str">
        <f t="shared" si="1660"/>
        <v>medium</v>
      </c>
      <c r="N3820">
        <f t="shared" si="1661"/>
        <v>10</v>
      </c>
      <c r="O3820">
        <f t="shared" si="1662"/>
        <v>7</v>
      </c>
      <c r="P3820" t="str">
        <f t="shared" si="1663"/>
        <v>neděle</v>
      </c>
      <c r="Q3820">
        <f t="shared" si="1664"/>
        <v>0</v>
      </c>
      <c r="R3820">
        <f t="shared" si="1664"/>
        <v>0</v>
      </c>
      <c r="S3820">
        <f t="shared" si="1664"/>
        <v>0</v>
      </c>
      <c r="T3820">
        <f t="shared" si="1664"/>
        <v>0</v>
      </c>
      <c r="U3820">
        <f t="shared" si="1664"/>
        <v>0</v>
      </c>
      <c r="V3820">
        <f t="shared" si="1664"/>
        <v>0</v>
      </c>
      <c r="W3820">
        <f t="shared" si="1664"/>
        <v>0</v>
      </c>
      <c r="X3820">
        <f t="shared" si="1664"/>
        <v>0</v>
      </c>
      <c r="Y3820">
        <f t="shared" si="1664"/>
        <v>0</v>
      </c>
      <c r="Z3820">
        <f t="shared" si="1664"/>
        <v>1</v>
      </c>
      <c r="AA3820">
        <f t="shared" si="1664"/>
        <v>0</v>
      </c>
      <c r="AB3820">
        <f t="shared" si="1664"/>
        <v>0</v>
      </c>
      <c r="AC3820">
        <f t="shared" si="1665"/>
        <v>0</v>
      </c>
      <c r="AD3820">
        <f t="shared" si="1665"/>
        <v>0</v>
      </c>
      <c r="AE3820">
        <f t="shared" si="1665"/>
        <v>0</v>
      </c>
      <c r="AF3820">
        <f t="shared" si="1665"/>
        <v>0</v>
      </c>
      <c r="AG3820">
        <f t="shared" si="1665"/>
        <v>0</v>
      </c>
      <c r="AH3820">
        <f t="shared" si="1665"/>
        <v>0</v>
      </c>
      <c r="AI3820">
        <f t="shared" si="1665"/>
        <v>1</v>
      </c>
      <c r="AJ3820">
        <f t="shared" ca="1" si="1666"/>
        <v>1</v>
      </c>
      <c r="AK3820">
        <f t="shared" ca="1" si="1676"/>
        <v>0</v>
      </c>
      <c r="AL3820">
        <f t="shared" ca="1" si="1677"/>
        <v>0</v>
      </c>
      <c r="AM3820">
        <f t="shared" ca="1" si="1667"/>
        <v>0</v>
      </c>
      <c r="AN3820">
        <f t="shared" ca="1" si="1678"/>
        <v>0</v>
      </c>
      <c r="AO3820">
        <f t="shared" ca="1" si="1679"/>
        <v>1</v>
      </c>
      <c r="AP3820">
        <f t="shared" ca="1" si="1668"/>
        <v>0</v>
      </c>
      <c r="AQ3820">
        <f t="shared" ca="1" si="1680"/>
        <v>1</v>
      </c>
      <c r="AR3820">
        <f t="shared" ca="1" si="1681"/>
        <v>0</v>
      </c>
      <c r="AS3820">
        <v>1</v>
      </c>
      <c r="AT3820">
        <v>0</v>
      </c>
      <c r="AU3820">
        <f t="shared" ca="1" si="1657"/>
        <v>1</v>
      </c>
      <c r="AV3820">
        <f t="shared" ca="1" si="1657"/>
        <v>0</v>
      </c>
      <c r="AW3820">
        <f t="shared" ca="1" si="1657"/>
        <v>0</v>
      </c>
      <c r="AX3820">
        <v>0</v>
      </c>
    </row>
    <row r="3821" spans="1:50" x14ac:dyDescent="0.25">
      <c r="A3821" s="2">
        <v>42674</v>
      </c>
      <c r="B3821">
        <v>2821</v>
      </c>
      <c r="C3821">
        <v>22</v>
      </c>
      <c r="D3821">
        <f t="shared" ca="1" si="1669"/>
        <v>18.580816069666795</v>
      </c>
      <c r="E3821">
        <f t="shared" ca="1" si="1670"/>
        <v>3.4191839303332046</v>
      </c>
      <c r="F3821" t="str">
        <f t="shared" ca="1" si="1671"/>
        <v>high</v>
      </c>
      <c r="G3821">
        <v>1627</v>
      </c>
      <c r="H3821">
        <f t="shared" si="1672"/>
        <v>1627</v>
      </c>
      <c r="I3821">
        <f t="shared" ca="1" si="1673"/>
        <v>1197.8447545954548</v>
      </c>
      <c r="J3821">
        <f t="shared" ca="1" si="1674"/>
        <v>429.15524540454521</v>
      </c>
      <c r="K3821" t="str">
        <f t="shared" ca="1" si="1675"/>
        <v>high</v>
      </c>
      <c r="L3821">
        <v>6</v>
      </c>
      <c r="M3821" t="str">
        <f t="shared" si="1660"/>
        <v>medium</v>
      </c>
      <c r="N3821">
        <f t="shared" si="1661"/>
        <v>10</v>
      </c>
      <c r="O3821">
        <f t="shared" si="1662"/>
        <v>1</v>
      </c>
      <c r="P3821" t="str">
        <f t="shared" si="1663"/>
        <v>pondělí</v>
      </c>
      <c r="Q3821">
        <f t="shared" si="1664"/>
        <v>0</v>
      </c>
      <c r="R3821">
        <f t="shared" si="1664"/>
        <v>0</v>
      </c>
      <c r="S3821">
        <f t="shared" si="1664"/>
        <v>0</v>
      </c>
      <c r="T3821">
        <f t="shared" si="1664"/>
        <v>0</v>
      </c>
      <c r="U3821">
        <f t="shared" si="1664"/>
        <v>0</v>
      </c>
      <c r="V3821">
        <f t="shared" si="1664"/>
        <v>0</v>
      </c>
      <c r="W3821">
        <f t="shared" si="1664"/>
        <v>0</v>
      </c>
      <c r="X3821">
        <f t="shared" si="1664"/>
        <v>0</v>
      </c>
      <c r="Y3821">
        <f t="shared" si="1664"/>
        <v>0</v>
      </c>
      <c r="Z3821">
        <f t="shared" si="1664"/>
        <v>1</v>
      </c>
      <c r="AA3821">
        <f t="shared" si="1664"/>
        <v>0</v>
      </c>
      <c r="AB3821">
        <f t="shared" si="1664"/>
        <v>0</v>
      </c>
      <c r="AC3821">
        <f t="shared" si="1665"/>
        <v>1</v>
      </c>
      <c r="AD3821">
        <f t="shared" si="1665"/>
        <v>0</v>
      </c>
      <c r="AE3821">
        <f t="shared" si="1665"/>
        <v>0</v>
      </c>
      <c r="AF3821">
        <f t="shared" si="1665"/>
        <v>0</v>
      </c>
      <c r="AG3821">
        <f t="shared" si="1665"/>
        <v>0</v>
      </c>
      <c r="AH3821">
        <f t="shared" si="1665"/>
        <v>0</v>
      </c>
      <c r="AI3821">
        <f t="shared" si="1665"/>
        <v>0</v>
      </c>
      <c r="AJ3821">
        <f t="shared" ca="1" si="1666"/>
        <v>0</v>
      </c>
      <c r="AK3821">
        <f t="shared" ca="1" si="1676"/>
        <v>1</v>
      </c>
      <c r="AL3821">
        <f t="shared" ca="1" si="1677"/>
        <v>0</v>
      </c>
      <c r="AM3821">
        <f t="shared" ca="1" si="1667"/>
        <v>0</v>
      </c>
      <c r="AN3821">
        <f t="shared" ca="1" si="1678"/>
        <v>0</v>
      </c>
      <c r="AO3821">
        <f t="shared" ca="1" si="1679"/>
        <v>1</v>
      </c>
      <c r="AP3821">
        <f t="shared" ca="1" si="1668"/>
        <v>0</v>
      </c>
      <c r="AQ3821">
        <f t="shared" ca="1" si="1680"/>
        <v>1</v>
      </c>
      <c r="AR3821">
        <f t="shared" ca="1" si="1681"/>
        <v>0</v>
      </c>
      <c r="AS3821">
        <v>0</v>
      </c>
      <c r="AT3821">
        <v>0</v>
      </c>
      <c r="AU3821">
        <f t="shared" ca="1" si="1657"/>
        <v>0</v>
      </c>
      <c r="AV3821">
        <f t="shared" ca="1" si="1657"/>
        <v>0</v>
      </c>
      <c r="AW3821">
        <f t="shared" ca="1" si="1657"/>
        <v>1</v>
      </c>
      <c r="AX3821">
        <v>0</v>
      </c>
    </row>
    <row r="3822" spans="1:50" x14ac:dyDescent="0.25">
      <c r="A3822" s="2">
        <v>42675</v>
      </c>
      <c r="B3822">
        <v>2822</v>
      </c>
      <c r="C3822">
        <v>25</v>
      </c>
      <c r="D3822">
        <f t="shared" ca="1" si="1669"/>
        <v>18.577699397784997</v>
      </c>
      <c r="E3822">
        <f t="shared" ca="1" si="1670"/>
        <v>6.4223006022150031</v>
      </c>
      <c r="F3822" t="str">
        <f t="shared" ca="1" si="1671"/>
        <v>high</v>
      </c>
      <c r="G3822">
        <v>1842</v>
      </c>
      <c r="H3822">
        <f t="shared" si="1672"/>
        <v>1842</v>
      </c>
      <c r="I3822">
        <f t="shared" ca="1" si="1673"/>
        <v>1197.794137974159</v>
      </c>
      <c r="J3822">
        <f t="shared" ca="1" si="1674"/>
        <v>644.20586202584104</v>
      </c>
      <c r="K3822" t="str">
        <f t="shared" ca="1" si="1675"/>
        <v>high</v>
      </c>
      <c r="L3822">
        <v>9</v>
      </c>
      <c r="M3822" t="str">
        <f t="shared" si="1660"/>
        <v>medium</v>
      </c>
      <c r="N3822">
        <f t="shared" si="1661"/>
        <v>11</v>
      </c>
      <c r="O3822">
        <f t="shared" si="1662"/>
        <v>2</v>
      </c>
      <c r="P3822" t="str">
        <f t="shared" si="1663"/>
        <v>úterý</v>
      </c>
      <c r="Q3822">
        <f t="shared" si="1664"/>
        <v>0</v>
      </c>
      <c r="R3822">
        <f t="shared" si="1664"/>
        <v>0</v>
      </c>
      <c r="S3822">
        <f t="shared" si="1664"/>
        <v>0</v>
      </c>
      <c r="T3822">
        <f t="shared" si="1664"/>
        <v>0</v>
      </c>
      <c r="U3822">
        <f t="shared" si="1664"/>
        <v>0</v>
      </c>
      <c r="V3822">
        <f t="shared" si="1664"/>
        <v>0</v>
      </c>
      <c r="W3822">
        <f t="shared" si="1664"/>
        <v>0</v>
      </c>
      <c r="X3822">
        <f t="shared" si="1664"/>
        <v>0</v>
      </c>
      <c r="Y3822">
        <f t="shared" si="1664"/>
        <v>0</v>
      </c>
      <c r="Z3822">
        <f t="shared" si="1664"/>
        <v>0</v>
      </c>
      <c r="AA3822">
        <f t="shared" si="1664"/>
        <v>1</v>
      </c>
      <c r="AB3822">
        <f t="shared" si="1664"/>
        <v>0</v>
      </c>
      <c r="AC3822">
        <f t="shared" si="1665"/>
        <v>0</v>
      </c>
      <c r="AD3822">
        <f t="shared" si="1665"/>
        <v>1</v>
      </c>
      <c r="AE3822">
        <f t="shared" si="1665"/>
        <v>0</v>
      </c>
      <c r="AF3822">
        <f t="shared" si="1665"/>
        <v>0</v>
      </c>
      <c r="AG3822">
        <f t="shared" si="1665"/>
        <v>0</v>
      </c>
      <c r="AH3822">
        <f t="shared" si="1665"/>
        <v>0</v>
      </c>
      <c r="AI3822">
        <f t="shared" si="1665"/>
        <v>0</v>
      </c>
      <c r="AJ3822">
        <f t="shared" ca="1" si="1666"/>
        <v>1</v>
      </c>
      <c r="AK3822">
        <f t="shared" ca="1" si="1676"/>
        <v>0</v>
      </c>
      <c r="AL3822">
        <f t="shared" ca="1" si="1677"/>
        <v>0</v>
      </c>
      <c r="AM3822">
        <f t="shared" ca="1" si="1667"/>
        <v>0</v>
      </c>
      <c r="AN3822">
        <f t="shared" ca="1" si="1678"/>
        <v>0</v>
      </c>
      <c r="AO3822">
        <f t="shared" ca="1" si="1679"/>
        <v>1</v>
      </c>
      <c r="AP3822">
        <f t="shared" ca="1" si="1668"/>
        <v>0</v>
      </c>
      <c r="AQ3822">
        <f t="shared" ca="1" si="1680"/>
        <v>1</v>
      </c>
      <c r="AR3822">
        <f t="shared" ca="1" si="1681"/>
        <v>0</v>
      </c>
      <c r="AS3822">
        <v>0</v>
      </c>
      <c r="AT3822">
        <v>0</v>
      </c>
      <c r="AU3822">
        <f t="shared" ca="1" si="1657"/>
        <v>0</v>
      </c>
      <c r="AV3822">
        <f t="shared" ca="1" si="1657"/>
        <v>0</v>
      </c>
      <c r="AW3822">
        <f t="shared" ca="1" si="1657"/>
        <v>1</v>
      </c>
      <c r="AX3822">
        <v>0</v>
      </c>
    </row>
    <row r="3823" spans="1:50" x14ac:dyDescent="0.25">
      <c r="A3823" s="2">
        <v>42676</v>
      </c>
      <c r="B3823">
        <v>2823</v>
      </c>
      <c r="C3823">
        <v>14</v>
      </c>
      <c r="D3823">
        <f t="shared" ca="1" si="1669"/>
        <v>18.574578147358373</v>
      </c>
      <c r="E3823">
        <f t="shared" ca="1" si="1670"/>
        <v>-4.5745781473583733</v>
      </c>
      <c r="F3823" t="str">
        <f t="shared" ca="1" si="1671"/>
        <v>low</v>
      </c>
      <c r="G3823">
        <v>992</v>
      </c>
      <c r="H3823">
        <f t="shared" si="1672"/>
        <v>992</v>
      </c>
      <c r="I3823">
        <f t="shared" ca="1" si="1673"/>
        <v>1197.7433716005989</v>
      </c>
      <c r="J3823">
        <f t="shared" ca="1" si="1674"/>
        <v>-205.74337160059895</v>
      </c>
      <c r="K3823" t="str">
        <f t="shared" ca="1" si="1675"/>
        <v>medium</v>
      </c>
      <c r="L3823">
        <v>5.8</v>
      </c>
      <c r="M3823" t="str">
        <f t="shared" si="1660"/>
        <v>medium</v>
      </c>
      <c r="N3823">
        <f t="shared" si="1661"/>
        <v>11</v>
      </c>
      <c r="O3823">
        <f t="shared" si="1662"/>
        <v>3</v>
      </c>
      <c r="P3823" t="str">
        <f t="shared" si="1663"/>
        <v>středa</v>
      </c>
      <c r="Q3823">
        <f t="shared" si="1664"/>
        <v>0</v>
      </c>
      <c r="R3823">
        <f t="shared" si="1664"/>
        <v>0</v>
      </c>
      <c r="S3823">
        <f t="shared" si="1664"/>
        <v>0</v>
      </c>
      <c r="T3823">
        <f t="shared" si="1664"/>
        <v>0</v>
      </c>
      <c r="U3823">
        <f t="shared" si="1664"/>
        <v>0</v>
      </c>
      <c r="V3823">
        <f t="shared" si="1664"/>
        <v>0</v>
      </c>
      <c r="W3823">
        <f t="shared" si="1664"/>
        <v>0</v>
      </c>
      <c r="X3823">
        <f t="shared" si="1664"/>
        <v>0</v>
      </c>
      <c r="Y3823">
        <f t="shared" si="1664"/>
        <v>0</v>
      </c>
      <c r="Z3823">
        <f t="shared" si="1664"/>
        <v>0</v>
      </c>
      <c r="AA3823">
        <f t="shared" si="1664"/>
        <v>1</v>
      </c>
      <c r="AB3823">
        <f t="shared" si="1664"/>
        <v>0</v>
      </c>
      <c r="AC3823">
        <f t="shared" si="1665"/>
        <v>0</v>
      </c>
      <c r="AD3823">
        <f t="shared" si="1665"/>
        <v>0</v>
      </c>
      <c r="AE3823">
        <f t="shared" si="1665"/>
        <v>1</v>
      </c>
      <c r="AF3823">
        <f t="shared" si="1665"/>
        <v>0</v>
      </c>
      <c r="AG3823">
        <f t="shared" si="1665"/>
        <v>0</v>
      </c>
      <c r="AH3823">
        <f t="shared" si="1665"/>
        <v>0</v>
      </c>
      <c r="AI3823">
        <f t="shared" si="1665"/>
        <v>0</v>
      </c>
      <c r="AJ3823">
        <f t="shared" ca="1" si="1666"/>
        <v>1</v>
      </c>
      <c r="AK3823">
        <f t="shared" ca="1" si="1676"/>
        <v>0</v>
      </c>
      <c r="AL3823">
        <f t="shared" ca="1" si="1677"/>
        <v>0</v>
      </c>
      <c r="AM3823">
        <f t="shared" ca="1" si="1667"/>
        <v>0</v>
      </c>
      <c r="AN3823">
        <f t="shared" ca="1" si="1678"/>
        <v>0</v>
      </c>
      <c r="AO3823">
        <f t="shared" ca="1" si="1679"/>
        <v>1</v>
      </c>
      <c r="AP3823">
        <f t="shared" ca="1" si="1668"/>
        <v>0</v>
      </c>
      <c r="AQ3823">
        <f t="shared" ca="1" si="1680"/>
        <v>1</v>
      </c>
      <c r="AR3823">
        <f t="shared" ca="1" si="1681"/>
        <v>0</v>
      </c>
      <c r="AS3823">
        <v>0</v>
      </c>
      <c r="AT3823">
        <v>0</v>
      </c>
      <c r="AU3823">
        <f t="shared" ca="1" si="1657"/>
        <v>1</v>
      </c>
      <c r="AV3823">
        <f t="shared" ca="1" si="1657"/>
        <v>0</v>
      </c>
      <c r="AW3823">
        <f t="shared" ca="1" si="1657"/>
        <v>0</v>
      </c>
      <c r="AX3823">
        <v>0</v>
      </c>
    </row>
    <row r="3824" spans="1:50" x14ac:dyDescent="0.25">
      <c r="A3824" s="2">
        <v>42677</v>
      </c>
      <c r="B3824">
        <v>2824</v>
      </c>
      <c r="C3824">
        <v>24</v>
      </c>
      <c r="D3824">
        <f t="shared" ca="1" si="1669"/>
        <v>18.571452318386939</v>
      </c>
      <c r="E3824">
        <f t="shared" ca="1" si="1670"/>
        <v>5.4285476816130611</v>
      </c>
      <c r="F3824" t="str">
        <f t="shared" ca="1" si="1671"/>
        <v>high</v>
      </c>
      <c r="G3824">
        <v>1511</v>
      </c>
      <c r="H3824">
        <f t="shared" si="1672"/>
        <v>1511</v>
      </c>
      <c r="I3824">
        <f t="shared" ca="1" si="1673"/>
        <v>1197.6924554747748</v>
      </c>
      <c r="J3824">
        <f t="shared" ca="1" si="1674"/>
        <v>313.30754452522524</v>
      </c>
      <c r="K3824" t="str">
        <f t="shared" ca="1" si="1675"/>
        <v>high</v>
      </c>
      <c r="L3824">
        <v>3.4</v>
      </c>
      <c r="M3824" t="str">
        <f t="shared" si="1660"/>
        <v>low</v>
      </c>
      <c r="N3824">
        <f t="shared" si="1661"/>
        <v>11</v>
      </c>
      <c r="O3824">
        <f t="shared" si="1662"/>
        <v>4</v>
      </c>
      <c r="P3824" t="str">
        <f t="shared" si="1663"/>
        <v>čtvrtek</v>
      </c>
      <c r="Q3824">
        <f t="shared" si="1664"/>
        <v>0</v>
      </c>
      <c r="R3824">
        <f t="shared" si="1664"/>
        <v>0</v>
      </c>
      <c r="S3824">
        <f t="shared" si="1664"/>
        <v>0</v>
      </c>
      <c r="T3824">
        <f t="shared" si="1664"/>
        <v>0</v>
      </c>
      <c r="U3824">
        <f t="shared" si="1664"/>
        <v>0</v>
      </c>
      <c r="V3824">
        <f t="shared" si="1664"/>
        <v>0</v>
      </c>
      <c r="W3824">
        <f t="shared" si="1664"/>
        <v>0</v>
      </c>
      <c r="X3824">
        <f t="shared" si="1664"/>
        <v>0</v>
      </c>
      <c r="Y3824">
        <f t="shared" si="1664"/>
        <v>0</v>
      </c>
      <c r="Z3824">
        <f t="shared" si="1664"/>
        <v>0</v>
      </c>
      <c r="AA3824">
        <f t="shared" si="1664"/>
        <v>1</v>
      </c>
      <c r="AB3824">
        <f t="shared" si="1664"/>
        <v>0</v>
      </c>
      <c r="AC3824">
        <f t="shared" si="1665"/>
        <v>0</v>
      </c>
      <c r="AD3824">
        <f t="shared" si="1665"/>
        <v>0</v>
      </c>
      <c r="AE3824">
        <f t="shared" si="1665"/>
        <v>0</v>
      </c>
      <c r="AF3824">
        <f t="shared" si="1665"/>
        <v>1</v>
      </c>
      <c r="AG3824">
        <f t="shared" si="1665"/>
        <v>0</v>
      </c>
      <c r="AH3824">
        <f t="shared" si="1665"/>
        <v>0</v>
      </c>
      <c r="AI3824">
        <f t="shared" si="1665"/>
        <v>0</v>
      </c>
      <c r="AJ3824">
        <f t="shared" ca="1" si="1666"/>
        <v>0</v>
      </c>
      <c r="AK3824">
        <f t="shared" ca="1" si="1676"/>
        <v>0</v>
      </c>
      <c r="AL3824">
        <f t="shared" ca="1" si="1677"/>
        <v>1</v>
      </c>
      <c r="AM3824">
        <f t="shared" ca="1" si="1667"/>
        <v>0</v>
      </c>
      <c r="AN3824">
        <f t="shared" ca="1" si="1678"/>
        <v>0</v>
      </c>
      <c r="AO3824">
        <f t="shared" ca="1" si="1679"/>
        <v>1</v>
      </c>
      <c r="AP3824">
        <f t="shared" ca="1" si="1668"/>
        <v>1</v>
      </c>
      <c r="AQ3824">
        <f t="shared" ca="1" si="1680"/>
        <v>0</v>
      </c>
      <c r="AR3824">
        <f t="shared" ca="1" si="1681"/>
        <v>0</v>
      </c>
      <c r="AS3824">
        <v>1</v>
      </c>
      <c r="AT3824">
        <v>0</v>
      </c>
      <c r="AU3824">
        <f t="shared" ca="1" si="1657"/>
        <v>0</v>
      </c>
      <c r="AV3824">
        <f t="shared" ca="1" si="1657"/>
        <v>0</v>
      </c>
      <c r="AW3824">
        <f t="shared" ca="1" si="1657"/>
        <v>1</v>
      </c>
      <c r="AX3824">
        <v>1</v>
      </c>
    </row>
    <row r="3825" spans="1:50" x14ac:dyDescent="0.25">
      <c r="A3825" s="2">
        <v>42678</v>
      </c>
      <c r="B3825">
        <v>2825</v>
      </c>
      <c r="C3825">
        <v>22</v>
      </c>
      <c r="D3825">
        <f t="shared" ca="1" si="1669"/>
        <v>18.568321910870694</v>
      </c>
      <c r="E3825">
        <f t="shared" ca="1" si="1670"/>
        <v>3.4316780891293064</v>
      </c>
      <c r="F3825" t="str">
        <f t="shared" ca="1" si="1671"/>
        <v>high</v>
      </c>
      <c r="G3825">
        <v>745</v>
      </c>
      <c r="H3825">
        <f t="shared" si="1672"/>
        <v>745</v>
      </c>
      <c r="I3825">
        <f t="shared" ca="1" si="1673"/>
        <v>1197.6413895966866</v>
      </c>
      <c r="J3825">
        <f t="shared" ca="1" si="1674"/>
        <v>-452.64138959668662</v>
      </c>
      <c r="K3825" t="str">
        <f t="shared" ca="1" si="1675"/>
        <v>low</v>
      </c>
      <c r="L3825">
        <v>1.8</v>
      </c>
      <c r="M3825" t="str">
        <f t="shared" si="1660"/>
        <v>low</v>
      </c>
      <c r="N3825">
        <f t="shared" si="1661"/>
        <v>11</v>
      </c>
      <c r="O3825">
        <f t="shared" si="1662"/>
        <v>5</v>
      </c>
      <c r="P3825" t="str">
        <f t="shared" si="1663"/>
        <v>pátek</v>
      </c>
      <c r="Q3825">
        <f t="shared" si="1664"/>
        <v>0</v>
      </c>
      <c r="R3825">
        <f t="shared" si="1664"/>
        <v>0</v>
      </c>
      <c r="S3825">
        <f t="shared" si="1664"/>
        <v>0</v>
      </c>
      <c r="T3825">
        <f t="shared" si="1664"/>
        <v>0</v>
      </c>
      <c r="U3825">
        <f t="shared" si="1664"/>
        <v>0</v>
      </c>
      <c r="V3825">
        <f t="shared" si="1664"/>
        <v>0</v>
      </c>
      <c r="W3825">
        <f t="shared" si="1664"/>
        <v>0</v>
      </c>
      <c r="X3825">
        <f t="shared" si="1664"/>
        <v>0</v>
      </c>
      <c r="Y3825">
        <f t="shared" si="1664"/>
        <v>0</v>
      </c>
      <c r="Z3825">
        <f t="shared" si="1664"/>
        <v>0</v>
      </c>
      <c r="AA3825">
        <f t="shared" si="1664"/>
        <v>1</v>
      </c>
      <c r="AB3825">
        <f t="shared" si="1664"/>
        <v>0</v>
      </c>
      <c r="AC3825">
        <f t="shared" si="1665"/>
        <v>0</v>
      </c>
      <c r="AD3825">
        <f t="shared" si="1665"/>
        <v>0</v>
      </c>
      <c r="AE3825">
        <f t="shared" si="1665"/>
        <v>0</v>
      </c>
      <c r="AF3825">
        <f t="shared" si="1665"/>
        <v>0</v>
      </c>
      <c r="AG3825">
        <f t="shared" si="1665"/>
        <v>1</v>
      </c>
      <c r="AH3825">
        <f t="shared" si="1665"/>
        <v>0</v>
      </c>
      <c r="AI3825">
        <f t="shared" si="1665"/>
        <v>0</v>
      </c>
      <c r="AJ3825">
        <f t="shared" ca="1" si="1666"/>
        <v>1</v>
      </c>
      <c r="AK3825">
        <f t="shared" ca="1" si="1676"/>
        <v>0</v>
      </c>
      <c r="AL3825">
        <f t="shared" ca="1" si="1677"/>
        <v>0</v>
      </c>
      <c r="AM3825">
        <f t="shared" ca="1" si="1667"/>
        <v>0</v>
      </c>
      <c r="AN3825">
        <f t="shared" ca="1" si="1678"/>
        <v>1</v>
      </c>
      <c r="AO3825">
        <f t="shared" ca="1" si="1679"/>
        <v>0</v>
      </c>
      <c r="AP3825">
        <f t="shared" ca="1" si="1668"/>
        <v>1</v>
      </c>
      <c r="AQ3825">
        <f t="shared" ca="1" si="1680"/>
        <v>0</v>
      </c>
      <c r="AR3825">
        <f t="shared" ca="1" si="1681"/>
        <v>0</v>
      </c>
      <c r="AS3825">
        <v>0</v>
      </c>
      <c r="AT3825">
        <v>0</v>
      </c>
      <c r="AU3825">
        <f t="shared" ca="1" si="1657"/>
        <v>0</v>
      </c>
      <c r="AV3825">
        <f t="shared" ca="1" si="1657"/>
        <v>0</v>
      </c>
      <c r="AW3825">
        <f t="shared" ca="1" si="1657"/>
        <v>1</v>
      </c>
      <c r="AX3825">
        <v>0</v>
      </c>
    </row>
    <row r="3826" spans="1:50" x14ac:dyDescent="0.25">
      <c r="A3826" s="2">
        <v>42679</v>
      </c>
      <c r="B3826">
        <v>2826</v>
      </c>
      <c r="C3826">
        <v>11</v>
      </c>
      <c r="D3826">
        <f t="shared" ca="1" si="1669"/>
        <v>18.565186924809623</v>
      </c>
      <c r="E3826">
        <f t="shared" ca="1" si="1670"/>
        <v>-7.5651869248096233</v>
      </c>
      <c r="F3826" t="str">
        <f t="shared" ca="1" si="1671"/>
        <v>low</v>
      </c>
      <c r="G3826">
        <v>2290</v>
      </c>
      <c r="H3826">
        <f t="shared" si="1672"/>
        <v>2290</v>
      </c>
      <c r="I3826">
        <f t="shared" ca="1" si="1673"/>
        <v>1197.5901739663341</v>
      </c>
      <c r="J3826">
        <f t="shared" ca="1" si="1674"/>
        <v>1092.4098260336659</v>
      </c>
      <c r="K3826" t="str">
        <f t="shared" ca="1" si="1675"/>
        <v>high</v>
      </c>
      <c r="L3826">
        <v>5.4</v>
      </c>
      <c r="M3826" t="str">
        <f t="shared" si="1660"/>
        <v>medium</v>
      </c>
      <c r="N3826">
        <f t="shared" si="1661"/>
        <v>11</v>
      </c>
      <c r="O3826">
        <f t="shared" si="1662"/>
        <v>6</v>
      </c>
      <c r="P3826" t="str">
        <f t="shared" si="1663"/>
        <v>sobota</v>
      </c>
      <c r="Q3826">
        <f t="shared" si="1664"/>
        <v>0</v>
      </c>
      <c r="R3826">
        <f t="shared" si="1664"/>
        <v>0</v>
      </c>
      <c r="S3826">
        <f t="shared" si="1664"/>
        <v>0</v>
      </c>
      <c r="T3826">
        <f t="shared" si="1664"/>
        <v>0</v>
      </c>
      <c r="U3826">
        <f t="shared" si="1664"/>
        <v>0</v>
      </c>
      <c r="V3826">
        <f t="shared" si="1664"/>
        <v>0</v>
      </c>
      <c r="W3826">
        <f t="shared" si="1664"/>
        <v>0</v>
      </c>
      <c r="X3826">
        <f t="shared" si="1664"/>
        <v>0</v>
      </c>
      <c r="Y3826">
        <f t="shared" si="1664"/>
        <v>0</v>
      </c>
      <c r="Z3826">
        <f t="shared" si="1664"/>
        <v>0</v>
      </c>
      <c r="AA3826">
        <f t="shared" si="1664"/>
        <v>1</v>
      </c>
      <c r="AB3826">
        <f t="shared" si="1664"/>
        <v>0</v>
      </c>
      <c r="AC3826">
        <f t="shared" si="1665"/>
        <v>0</v>
      </c>
      <c r="AD3826">
        <f t="shared" si="1665"/>
        <v>0</v>
      </c>
      <c r="AE3826">
        <f t="shared" si="1665"/>
        <v>0</v>
      </c>
      <c r="AF3826">
        <f t="shared" si="1665"/>
        <v>0</v>
      </c>
      <c r="AG3826">
        <f t="shared" si="1665"/>
        <v>0</v>
      </c>
      <c r="AH3826">
        <f t="shared" si="1665"/>
        <v>1</v>
      </c>
      <c r="AI3826">
        <f t="shared" si="1665"/>
        <v>0</v>
      </c>
      <c r="AJ3826">
        <f t="shared" ca="1" si="1666"/>
        <v>0</v>
      </c>
      <c r="AK3826">
        <f t="shared" ca="1" si="1676"/>
        <v>1</v>
      </c>
      <c r="AL3826">
        <f t="shared" ca="1" si="1677"/>
        <v>0</v>
      </c>
      <c r="AM3826">
        <f t="shared" ca="1" si="1667"/>
        <v>0</v>
      </c>
      <c r="AN3826">
        <f t="shared" ca="1" si="1678"/>
        <v>1</v>
      </c>
      <c r="AO3826">
        <f t="shared" ca="1" si="1679"/>
        <v>0</v>
      </c>
      <c r="AP3826">
        <f t="shared" ca="1" si="1668"/>
        <v>0</v>
      </c>
      <c r="AQ3826">
        <f t="shared" ca="1" si="1680"/>
        <v>1</v>
      </c>
      <c r="AR3826">
        <f t="shared" ca="1" si="1681"/>
        <v>0</v>
      </c>
      <c r="AS3826">
        <v>0</v>
      </c>
      <c r="AT3826">
        <v>0</v>
      </c>
      <c r="AU3826">
        <f t="shared" ca="1" si="1657"/>
        <v>1</v>
      </c>
      <c r="AV3826">
        <f t="shared" ca="1" si="1657"/>
        <v>0</v>
      </c>
      <c r="AW3826">
        <f t="shared" ca="1" si="1657"/>
        <v>0</v>
      </c>
      <c r="AX3826">
        <v>0</v>
      </c>
    </row>
    <row r="3827" spans="1:50" x14ac:dyDescent="0.25">
      <c r="A3827" s="2">
        <v>42680</v>
      </c>
      <c r="B3827">
        <v>2827</v>
      </c>
      <c r="C3827">
        <v>21</v>
      </c>
      <c r="D3827">
        <f t="shared" ca="1" si="1669"/>
        <v>18.562047360203742</v>
      </c>
      <c r="E3827">
        <f t="shared" ca="1" si="1670"/>
        <v>2.4379526397962579</v>
      </c>
      <c r="F3827" t="str">
        <f t="shared" ca="1" si="1671"/>
        <v>high</v>
      </c>
      <c r="G3827">
        <v>1309</v>
      </c>
      <c r="H3827">
        <f t="shared" si="1672"/>
        <v>1309</v>
      </c>
      <c r="I3827">
        <f t="shared" ca="1" si="1673"/>
        <v>1197.5388085837176</v>
      </c>
      <c r="J3827">
        <f t="shared" ca="1" si="1674"/>
        <v>111.46119141628242</v>
      </c>
      <c r="K3827" t="str">
        <f t="shared" ca="1" si="1675"/>
        <v>high</v>
      </c>
      <c r="L3827">
        <v>7</v>
      </c>
      <c r="M3827" t="str">
        <f t="shared" si="1660"/>
        <v>medium</v>
      </c>
      <c r="N3827">
        <f t="shared" si="1661"/>
        <v>11</v>
      </c>
      <c r="O3827">
        <f t="shared" si="1662"/>
        <v>7</v>
      </c>
      <c r="P3827" t="str">
        <f t="shared" si="1663"/>
        <v>neděle</v>
      </c>
      <c r="Q3827">
        <f t="shared" si="1664"/>
        <v>0</v>
      </c>
      <c r="R3827">
        <f t="shared" si="1664"/>
        <v>0</v>
      </c>
      <c r="S3827">
        <f t="shared" si="1664"/>
        <v>0</v>
      </c>
      <c r="T3827">
        <f t="shared" ref="Q3827:AB3848" si="1682">VLOOKUP($N3827,$V$31:$AH$42,T$592+1,0)</f>
        <v>0</v>
      </c>
      <c r="U3827">
        <f t="shared" si="1682"/>
        <v>0</v>
      </c>
      <c r="V3827">
        <f t="shared" si="1682"/>
        <v>0</v>
      </c>
      <c r="W3827">
        <f t="shared" si="1682"/>
        <v>0</v>
      </c>
      <c r="X3827">
        <f t="shared" si="1682"/>
        <v>0</v>
      </c>
      <c r="Y3827">
        <f t="shared" si="1682"/>
        <v>0</v>
      </c>
      <c r="Z3827">
        <f t="shared" si="1682"/>
        <v>0</v>
      </c>
      <c r="AA3827">
        <f t="shared" si="1682"/>
        <v>1</v>
      </c>
      <c r="AB3827">
        <f t="shared" si="1682"/>
        <v>0</v>
      </c>
      <c r="AC3827">
        <f t="shared" si="1665"/>
        <v>0</v>
      </c>
      <c r="AD3827">
        <f t="shared" si="1665"/>
        <v>0</v>
      </c>
      <c r="AE3827">
        <f t="shared" si="1665"/>
        <v>0</v>
      </c>
      <c r="AF3827">
        <f t="shared" si="1665"/>
        <v>0</v>
      </c>
      <c r="AG3827">
        <f t="shared" si="1665"/>
        <v>0</v>
      </c>
      <c r="AH3827">
        <f t="shared" si="1665"/>
        <v>0</v>
      </c>
      <c r="AI3827">
        <f t="shared" si="1665"/>
        <v>1</v>
      </c>
      <c r="AJ3827">
        <f t="shared" ca="1" si="1666"/>
        <v>0</v>
      </c>
      <c r="AK3827">
        <f t="shared" ca="1" si="1676"/>
        <v>1</v>
      </c>
      <c r="AL3827">
        <f t="shared" ca="1" si="1677"/>
        <v>0</v>
      </c>
      <c r="AM3827">
        <f t="shared" ca="1" si="1667"/>
        <v>0</v>
      </c>
      <c r="AN3827">
        <f t="shared" ca="1" si="1678"/>
        <v>1</v>
      </c>
      <c r="AO3827">
        <f t="shared" ca="1" si="1679"/>
        <v>0</v>
      </c>
      <c r="AP3827">
        <f t="shared" ca="1" si="1668"/>
        <v>0</v>
      </c>
      <c r="AQ3827">
        <f t="shared" ca="1" si="1680"/>
        <v>1</v>
      </c>
      <c r="AR3827">
        <f t="shared" ca="1" si="1681"/>
        <v>0</v>
      </c>
      <c r="AS3827">
        <v>1</v>
      </c>
      <c r="AT3827">
        <v>0</v>
      </c>
      <c r="AU3827">
        <f t="shared" ca="1" si="1657"/>
        <v>0</v>
      </c>
      <c r="AV3827">
        <f t="shared" ca="1" si="1657"/>
        <v>0</v>
      </c>
      <c r="AW3827">
        <f t="shared" ca="1" si="1657"/>
        <v>1</v>
      </c>
      <c r="AX3827">
        <v>0</v>
      </c>
    </row>
    <row r="3828" spans="1:50" x14ac:dyDescent="0.25">
      <c r="A3828" s="2">
        <v>42681</v>
      </c>
      <c r="B3828">
        <v>2828</v>
      </c>
      <c r="C3828">
        <v>21</v>
      </c>
      <c r="D3828">
        <f t="shared" ca="1" si="1669"/>
        <v>18.55890321705305</v>
      </c>
      <c r="E3828">
        <f t="shared" ca="1" si="1670"/>
        <v>2.4410967829469499</v>
      </c>
      <c r="F3828" t="str">
        <f t="shared" ca="1" si="1671"/>
        <v>high</v>
      </c>
      <c r="G3828">
        <v>655</v>
      </c>
      <c r="H3828">
        <f t="shared" si="1672"/>
        <v>655</v>
      </c>
      <c r="I3828">
        <f t="shared" ca="1" si="1673"/>
        <v>1197.4872934488371</v>
      </c>
      <c r="J3828">
        <f t="shared" ca="1" si="1674"/>
        <v>-542.48729344883714</v>
      </c>
      <c r="K3828" t="str">
        <f t="shared" ca="1" si="1675"/>
        <v>low</v>
      </c>
      <c r="L3828">
        <v>3.9</v>
      </c>
      <c r="M3828" t="str">
        <f t="shared" si="1660"/>
        <v>low</v>
      </c>
      <c r="N3828">
        <f t="shared" si="1661"/>
        <v>11</v>
      </c>
      <c r="O3828">
        <f t="shared" si="1662"/>
        <v>1</v>
      </c>
      <c r="P3828" t="str">
        <f t="shared" si="1663"/>
        <v>pondělí</v>
      </c>
      <c r="Q3828">
        <f t="shared" si="1682"/>
        <v>0</v>
      </c>
      <c r="R3828">
        <f t="shared" si="1682"/>
        <v>0</v>
      </c>
      <c r="S3828">
        <f t="shared" si="1682"/>
        <v>0</v>
      </c>
      <c r="T3828">
        <f t="shared" si="1682"/>
        <v>0</v>
      </c>
      <c r="U3828">
        <f t="shared" si="1682"/>
        <v>0</v>
      </c>
      <c r="V3828">
        <f t="shared" si="1682"/>
        <v>0</v>
      </c>
      <c r="W3828">
        <f t="shared" si="1682"/>
        <v>0</v>
      </c>
      <c r="X3828">
        <f t="shared" si="1682"/>
        <v>0</v>
      </c>
      <c r="Y3828">
        <f t="shared" si="1682"/>
        <v>0</v>
      </c>
      <c r="Z3828">
        <f t="shared" si="1682"/>
        <v>0</v>
      </c>
      <c r="AA3828">
        <f t="shared" si="1682"/>
        <v>1</v>
      </c>
      <c r="AB3828">
        <f t="shared" si="1682"/>
        <v>0</v>
      </c>
      <c r="AC3828">
        <f t="shared" si="1665"/>
        <v>1</v>
      </c>
      <c r="AD3828">
        <f t="shared" si="1665"/>
        <v>0</v>
      </c>
      <c r="AE3828">
        <f t="shared" si="1665"/>
        <v>0</v>
      </c>
      <c r="AF3828">
        <f t="shared" si="1665"/>
        <v>0</v>
      </c>
      <c r="AG3828">
        <f t="shared" si="1665"/>
        <v>0</v>
      </c>
      <c r="AH3828">
        <f t="shared" si="1665"/>
        <v>0</v>
      </c>
      <c r="AI3828">
        <f t="shared" si="1665"/>
        <v>0</v>
      </c>
      <c r="AJ3828">
        <f t="shared" ca="1" si="1666"/>
        <v>0</v>
      </c>
      <c r="AK3828">
        <f t="shared" ca="1" si="1676"/>
        <v>1</v>
      </c>
      <c r="AL3828">
        <f t="shared" ca="1" si="1677"/>
        <v>0</v>
      </c>
      <c r="AM3828">
        <f t="shared" ca="1" si="1667"/>
        <v>0</v>
      </c>
      <c r="AN3828">
        <f t="shared" ca="1" si="1678"/>
        <v>1</v>
      </c>
      <c r="AO3828">
        <f t="shared" ca="1" si="1679"/>
        <v>0</v>
      </c>
      <c r="AP3828">
        <f t="shared" ca="1" si="1668"/>
        <v>1</v>
      </c>
      <c r="AQ3828">
        <f t="shared" ca="1" si="1680"/>
        <v>0</v>
      </c>
      <c r="AR3828">
        <f t="shared" ca="1" si="1681"/>
        <v>0</v>
      </c>
      <c r="AS3828">
        <v>1</v>
      </c>
      <c r="AT3828">
        <v>0</v>
      </c>
      <c r="AU3828">
        <f t="shared" ca="1" si="1657"/>
        <v>0</v>
      </c>
      <c r="AV3828">
        <f t="shared" ca="1" si="1657"/>
        <v>0</v>
      </c>
      <c r="AW3828">
        <f t="shared" ca="1" si="1657"/>
        <v>1</v>
      </c>
      <c r="AX3828">
        <v>0</v>
      </c>
    </row>
    <row r="3829" spans="1:50" x14ac:dyDescent="0.25">
      <c r="A3829" s="2">
        <v>42682</v>
      </c>
      <c r="B3829">
        <v>2829</v>
      </c>
      <c r="C3829">
        <v>19</v>
      </c>
      <c r="D3829">
        <f t="shared" ca="1" si="1669"/>
        <v>18.555754495357533</v>
      </c>
      <c r="E3829">
        <f t="shared" ca="1" si="1670"/>
        <v>0.44424550464246693</v>
      </c>
      <c r="F3829" t="str">
        <f t="shared" ca="1" si="1671"/>
        <v>medium</v>
      </c>
      <c r="G3829">
        <v>719</v>
      </c>
      <c r="H3829">
        <f t="shared" si="1672"/>
        <v>719</v>
      </c>
      <c r="I3829">
        <f t="shared" ca="1" si="1673"/>
        <v>1197.4356285616923</v>
      </c>
      <c r="J3829">
        <f t="shared" ca="1" si="1674"/>
        <v>-478.43562856169228</v>
      </c>
      <c r="K3829" t="str">
        <f t="shared" ca="1" si="1675"/>
        <v>low</v>
      </c>
      <c r="L3829">
        <v>1.2</v>
      </c>
      <c r="M3829" t="str">
        <f t="shared" si="1660"/>
        <v>low</v>
      </c>
      <c r="N3829">
        <f t="shared" si="1661"/>
        <v>11</v>
      </c>
      <c r="O3829">
        <f t="shared" si="1662"/>
        <v>2</v>
      </c>
      <c r="P3829" t="str">
        <f t="shared" si="1663"/>
        <v>úterý</v>
      </c>
      <c r="Q3829">
        <f t="shared" si="1682"/>
        <v>0</v>
      </c>
      <c r="R3829">
        <f t="shared" si="1682"/>
        <v>0</v>
      </c>
      <c r="S3829">
        <f t="shared" si="1682"/>
        <v>0</v>
      </c>
      <c r="T3829">
        <f t="shared" si="1682"/>
        <v>0</v>
      </c>
      <c r="U3829">
        <f t="shared" si="1682"/>
        <v>0</v>
      </c>
      <c r="V3829">
        <f t="shared" si="1682"/>
        <v>0</v>
      </c>
      <c r="W3829">
        <f t="shared" si="1682"/>
        <v>0</v>
      </c>
      <c r="X3829">
        <f t="shared" si="1682"/>
        <v>0</v>
      </c>
      <c r="Y3829">
        <f t="shared" si="1682"/>
        <v>0</v>
      </c>
      <c r="Z3829">
        <f t="shared" si="1682"/>
        <v>0</v>
      </c>
      <c r="AA3829">
        <f t="shared" si="1682"/>
        <v>1</v>
      </c>
      <c r="AB3829">
        <f t="shared" si="1682"/>
        <v>0</v>
      </c>
      <c r="AC3829">
        <f t="shared" si="1665"/>
        <v>0</v>
      </c>
      <c r="AD3829">
        <f t="shared" si="1665"/>
        <v>1</v>
      </c>
      <c r="AE3829">
        <f t="shared" si="1665"/>
        <v>0</v>
      </c>
      <c r="AF3829">
        <f t="shared" si="1665"/>
        <v>0</v>
      </c>
      <c r="AG3829">
        <f t="shared" si="1665"/>
        <v>0</v>
      </c>
      <c r="AH3829">
        <f t="shared" si="1665"/>
        <v>0</v>
      </c>
      <c r="AI3829">
        <f t="shared" si="1665"/>
        <v>0</v>
      </c>
      <c r="AJ3829">
        <f t="shared" ca="1" si="1666"/>
        <v>0</v>
      </c>
      <c r="AK3829">
        <f t="shared" ca="1" si="1676"/>
        <v>1</v>
      </c>
      <c r="AL3829">
        <f t="shared" ca="1" si="1677"/>
        <v>0</v>
      </c>
      <c r="AM3829">
        <f t="shared" ca="1" si="1667"/>
        <v>0</v>
      </c>
      <c r="AN3829">
        <f t="shared" ca="1" si="1678"/>
        <v>1</v>
      </c>
      <c r="AO3829">
        <f t="shared" ca="1" si="1679"/>
        <v>0</v>
      </c>
      <c r="AP3829">
        <f t="shared" ca="1" si="1668"/>
        <v>1</v>
      </c>
      <c r="AQ3829">
        <f t="shared" ca="1" si="1680"/>
        <v>0</v>
      </c>
      <c r="AR3829">
        <f t="shared" ca="1" si="1681"/>
        <v>0</v>
      </c>
      <c r="AS3829">
        <v>0</v>
      </c>
      <c r="AT3829">
        <v>0</v>
      </c>
      <c r="AU3829">
        <f t="shared" ref="AU3829:AW3892" ca="1" si="1683">VLOOKUP(INDIRECT($AU$590&amp;ROW($A3829)),$F$17:$I$19,AU$592+1,0)</f>
        <v>0</v>
      </c>
      <c r="AV3829">
        <f t="shared" ca="1" si="1683"/>
        <v>1</v>
      </c>
      <c r="AW3829">
        <f t="shared" ca="1" si="1683"/>
        <v>0</v>
      </c>
      <c r="AX3829">
        <v>0</v>
      </c>
    </row>
    <row r="3830" spans="1:50" x14ac:dyDescent="0.25">
      <c r="A3830" s="2">
        <v>42683</v>
      </c>
      <c r="B3830">
        <v>2830</v>
      </c>
      <c r="C3830">
        <v>22</v>
      </c>
      <c r="D3830">
        <f t="shared" ca="1" si="1669"/>
        <v>18.552601195117205</v>
      </c>
      <c r="E3830">
        <f t="shared" ca="1" si="1670"/>
        <v>3.4473988048827948</v>
      </c>
      <c r="F3830" t="str">
        <f t="shared" ca="1" si="1671"/>
        <v>high</v>
      </c>
      <c r="G3830">
        <v>1397</v>
      </c>
      <c r="H3830">
        <f t="shared" si="1672"/>
        <v>1397</v>
      </c>
      <c r="I3830">
        <f t="shared" ca="1" si="1673"/>
        <v>1197.3838139222833</v>
      </c>
      <c r="J3830">
        <f t="shared" ca="1" si="1674"/>
        <v>199.61618607771675</v>
      </c>
      <c r="K3830" t="str">
        <f t="shared" ca="1" si="1675"/>
        <v>high</v>
      </c>
      <c r="L3830">
        <v>-0.6</v>
      </c>
      <c r="M3830" t="str">
        <f t="shared" si="1660"/>
        <v>low</v>
      </c>
      <c r="N3830">
        <f t="shared" si="1661"/>
        <v>11</v>
      </c>
      <c r="O3830">
        <f t="shared" si="1662"/>
        <v>3</v>
      </c>
      <c r="P3830" t="str">
        <f t="shared" si="1663"/>
        <v>středa</v>
      </c>
      <c r="Q3830">
        <f t="shared" si="1682"/>
        <v>0</v>
      </c>
      <c r="R3830">
        <f t="shared" si="1682"/>
        <v>0</v>
      </c>
      <c r="S3830">
        <f t="shared" si="1682"/>
        <v>0</v>
      </c>
      <c r="T3830">
        <f t="shared" si="1682"/>
        <v>0</v>
      </c>
      <c r="U3830">
        <f t="shared" si="1682"/>
        <v>0</v>
      </c>
      <c r="V3830">
        <f t="shared" si="1682"/>
        <v>0</v>
      </c>
      <c r="W3830">
        <f t="shared" si="1682"/>
        <v>0</v>
      </c>
      <c r="X3830">
        <f t="shared" si="1682"/>
        <v>0</v>
      </c>
      <c r="Y3830">
        <f t="shared" si="1682"/>
        <v>0</v>
      </c>
      <c r="Z3830">
        <f t="shared" si="1682"/>
        <v>0</v>
      </c>
      <c r="AA3830">
        <f t="shared" si="1682"/>
        <v>1</v>
      </c>
      <c r="AB3830">
        <f t="shared" si="1682"/>
        <v>0</v>
      </c>
      <c r="AC3830">
        <f t="shared" si="1665"/>
        <v>0</v>
      </c>
      <c r="AD3830">
        <f t="shared" si="1665"/>
        <v>0</v>
      </c>
      <c r="AE3830">
        <f t="shared" si="1665"/>
        <v>1</v>
      </c>
      <c r="AF3830">
        <f t="shared" si="1665"/>
        <v>0</v>
      </c>
      <c r="AG3830">
        <f t="shared" si="1665"/>
        <v>0</v>
      </c>
      <c r="AH3830">
        <f t="shared" si="1665"/>
        <v>0</v>
      </c>
      <c r="AI3830">
        <f t="shared" si="1665"/>
        <v>0</v>
      </c>
      <c r="AJ3830">
        <f t="shared" ca="1" si="1666"/>
        <v>0</v>
      </c>
      <c r="AK3830">
        <f t="shared" ca="1" si="1676"/>
        <v>0</v>
      </c>
      <c r="AL3830">
        <f t="shared" ca="1" si="1677"/>
        <v>1</v>
      </c>
      <c r="AM3830">
        <f t="shared" ca="1" si="1667"/>
        <v>0</v>
      </c>
      <c r="AN3830">
        <f t="shared" ca="1" si="1678"/>
        <v>1</v>
      </c>
      <c r="AO3830">
        <f t="shared" ca="1" si="1679"/>
        <v>0</v>
      </c>
      <c r="AP3830">
        <f t="shared" ca="1" si="1668"/>
        <v>1</v>
      </c>
      <c r="AQ3830">
        <f t="shared" ca="1" si="1680"/>
        <v>0</v>
      </c>
      <c r="AR3830">
        <f t="shared" ca="1" si="1681"/>
        <v>0</v>
      </c>
      <c r="AS3830">
        <v>0</v>
      </c>
      <c r="AT3830">
        <v>0</v>
      </c>
      <c r="AU3830">
        <f t="shared" ca="1" si="1683"/>
        <v>0</v>
      </c>
      <c r="AV3830">
        <f t="shared" ca="1" si="1683"/>
        <v>0</v>
      </c>
      <c r="AW3830">
        <f t="shared" ca="1" si="1683"/>
        <v>1</v>
      </c>
      <c r="AX3830">
        <v>0</v>
      </c>
    </row>
    <row r="3831" spans="1:50" x14ac:dyDescent="0.25">
      <c r="A3831" s="2">
        <v>42684</v>
      </c>
      <c r="B3831">
        <v>2831</v>
      </c>
      <c r="C3831">
        <v>28</v>
      </c>
      <c r="D3831">
        <f t="shared" ca="1" si="1669"/>
        <v>18.549443316332059</v>
      </c>
      <c r="E3831">
        <f t="shared" ca="1" si="1670"/>
        <v>9.4505566836679407</v>
      </c>
      <c r="F3831" t="str">
        <f t="shared" ca="1" si="1671"/>
        <v>high</v>
      </c>
      <c r="G3831">
        <v>2295</v>
      </c>
      <c r="H3831">
        <f t="shared" si="1672"/>
        <v>2295</v>
      </c>
      <c r="I3831">
        <f t="shared" ca="1" si="1673"/>
        <v>1197.3318495306103</v>
      </c>
      <c r="J3831">
        <f t="shared" ca="1" si="1674"/>
        <v>1097.6681504693897</v>
      </c>
      <c r="K3831" t="str">
        <f t="shared" ca="1" si="1675"/>
        <v>high</v>
      </c>
      <c r="L3831">
        <v>0.5</v>
      </c>
      <c r="M3831" t="str">
        <f t="shared" si="1660"/>
        <v>low</v>
      </c>
      <c r="N3831">
        <f t="shared" si="1661"/>
        <v>11</v>
      </c>
      <c r="O3831">
        <f t="shared" si="1662"/>
        <v>4</v>
      </c>
      <c r="P3831" t="str">
        <f t="shared" si="1663"/>
        <v>čtvrtek</v>
      </c>
      <c r="Q3831">
        <f t="shared" si="1682"/>
        <v>0</v>
      </c>
      <c r="R3831">
        <f t="shared" si="1682"/>
        <v>0</v>
      </c>
      <c r="S3831">
        <f t="shared" si="1682"/>
        <v>0</v>
      </c>
      <c r="T3831">
        <f t="shared" si="1682"/>
        <v>0</v>
      </c>
      <c r="U3831">
        <f t="shared" si="1682"/>
        <v>0</v>
      </c>
      <c r="V3831">
        <f t="shared" si="1682"/>
        <v>0</v>
      </c>
      <c r="W3831">
        <f t="shared" si="1682"/>
        <v>0</v>
      </c>
      <c r="X3831">
        <f t="shared" si="1682"/>
        <v>0</v>
      </c>
      <c r="Y3831">
        <f t="shared" si="1682"/>
        <v>0</v>
      </c>
      <c r="Z3831">
        <f t="shared" si="1682"/>
        <v>0</v>
      </c>
      <c r="AA3831">
        <f t="shared" si="1682"/>
        <v>1</v>
      </c>
      <c r="AB3831">
        <f t="shared" si="1682"/>
        <v>0</v>
      </c>
      <c r="AC3831">
        <f t="shared" si="1665"/>
        <v>0</v>
      </c>
      <c r="AD3831">
        <f t="shared" si="1665"/>
        <v>0</v>
      </c>
      <c r="AE3831">
        <f t="shared" si="1665"/>
        <v>0</v>
      </c>
      <c r="AF3831">
        <f t="shared" si="1665"/>
        <v>1</v>
      </c>
      <c r="AG3831">
        <f t="shared" si="1665"/>
        <v>0</v>
      </c>
      <c r="AH3831">
        <f t="shared" si="1665"/>
        <v>0</v>
      </c>
      <c r="AI3831">
        <f t="shared" si="1665"/>
        <v>0</v>
      </c>
      <c r="AJ3831">
        <f t="shared" ca="1" si="1666"/>
        <v>0</v>
      </c>
      <c r="AK3831">
        <f t="shared" ca="1" si="1676"/>
        <v>0</v>
      </c>
      <c r="AL3831">
        <f t="shared" ca="1" si="1677"/>
        <v>1</v>
      </c>
      <c r="AM3831">
        <f t="shared" ca="1" si="1667"/>
        <v>0</v>
      </c>
      <c r="AN3831">
        <f t="shared" ca="1" si="1678"/>
        <v>1</v>
      </c>
      <c r="AO3831">
        <f t="shared" ca="1" si="1679"/>
        <v>0</v>
      </c>
      <c r="AP3831">
        <f t="shared" ca="1" si="1668"/>
        <v>1</v>
      </c>
      <c r="AQ3831">
        <f t="shared" ca="1" si="1680"/>
        <v>0</v>
      </c>
      <c r="AR3831">
        <f t="shared" ca="1" si="1681"/>
        <v>0</v>
      </c>
      <c r="AS3831">
        <v>0</v>
      </c>
      <c r="AT3831">
        <v>0</v>
      </c>
      <c r="AU3831">
        <f t="shared" ca="1" si="1683"/>
        <v>0</v>
      </c>
      <c r="AV3831">
        <f t="shared" ca="1" si="1683"/>
        <v>0</v>
      </c>
      <c r="AW3831">
        <f t="shared" ca="1" si="1683"/>
        <v>1</v>
      </c>
      <c r="AX3831">
        <v>0</v>
      </c>
    </row>
    <row r="3832" spans="1:50" x14ac:dyDescent="0.25">
      <c r="A3832" s="2">
        <v>42685</v>
      </c>
      <c r="B3832">
        <v>2832</v>
      </c>
      <c r="C3832">
        <v>20</v>
      </c>
      <c r="D3832">
        <f t="shared" ca="1" si="1669"/>
        <v>18.546280859002103</v>
      </c>
      <c r="E3832">
        <f t="shared" ca="1" si="1670"/>
        <v>1.4537191409978973</v>
      </c>
      <c r="F3832" t="str">
        <f t="shared" ca="1" si="1671"/>
        <v>medium</v>
      </c>
      <c r="G3832">
        <v>1592</v>
      </c>
      <c r="H3832">
        <f t="shared" si="1672"/>
        <v>1592</v>
      </c>
      <c r="I3832">
        <f t="shared" ca="1" si="1673"/>
        <v>1197.2797353866729</v>
      </c>
      <c r="J3832">
        <f t="shared" ca="1" si="1674"/>
        <v>394.72026461332712</v>
      </c>
      <c r="K3832" t="str">
        <f t="shared" ca="1" si="1675"/>
        <v>high</v>
      </c>
      <c r="L3832">
        <v>1.6</v>
      </c>
      <c r="M3832" t="str">
        <f t="shared" si="1660"/>
        <v>low</v>
      </c>
      <c r="N3832">
        <f t="shared" si="1661"/>
        <v>11</v>
      </c>
      <c r="O3832">
        <f t="shared" si="1662"/>
        <v>5</v>
      </c>
      <c r="P3832" t="str">
        <f t="shared" si="1663"/>
        <v>pátek</v>
      </c>
      <c r="Q3832">
        <f t="shared" si="1682"/>
        <v>0</v>
      </c>
      <c r="R3832">
        <f t="shared" si="1682"/>
        <v>0</v>
      </c>
      <c r="S3832">
        <f t="shared" si="1682"/>
        <v>0</v>
      </c>
      <c r="T3832">
        <f t="shared" si="1682"/>
        <v>0</v>
      </c>
      <c r="U3832">
        <f t="shared" si="1682"/>
        <v>0</v>
      </c>
      <c r="V3832">
        <f t="shared" si="1682"/>
        <v>0</v>
      </c>
      <c r="W3832">
        <f t="shared" si="1682"/>
        <v>0</v>
      </c>
      <c r="X3832">
        <f t="shared" si="1682"/>
        <v>0</v>
      </c>
      <c r="Y3832">
        <f t="shared" si="1682"/>
        <v>0</v>
      </c>
      <c r="Z3832">
        <f t="shared" si="1682"/>
        <v>0</v>
      </c>
      <c r="AA3832">
        <f t="shared" si="1682"/>
        <v>1</v>
      </c>
      <c r="AB3832">
        <f t="shared" si="1682"/>
        <v>0</v>
      </c>
      <c r="AC3832">
        <f t="shared" si="1665"/>
        <v>0</v>
      </c>
      <c r="AD3832">
        <f t="shared" si="1665"/>
        <v>0</v>
      </c>
      <c r="AE3832">
        <f t="shared" si="1665"/>
        <v>0</v>
      </c>
      <c r="AF3832">
        <f t="shared" si="1665"/>
        <v>0</v>
      </c>
      <c r="AG3832">
        <f t="shared" si="1665"/>
        <v>1</v>
      </c>
      <c r="AH3832">
        <f t="shared" si="1665"/>
        <v>0</v>
      </c>
      <c r="AI3832">
        <f t="shared" si="1665"/>
        <v>0</v>
      </c>
      <c r="AJ3832">
        <f t="shared" ca="1" si="1666"/>
        <v>0</v>
      </c>
      <c r="AK3832">
        <f t="shared" ca="1" si="1676"/>
        <v>1</v>
      </c>
      <c r="AL3832">
        <f t="shared" ca="1" si="1677"/>
        <v>0</v>
      </c>
      <c r="AM3832">
        <f t="shared" ca="1" si="1667"/>
        <v>0</v>
      </c>
      <c r="AN3832">
        <f t="shared" ca="1" si="1678"/>
        <v>1</v>
      </c>
      <c r="AO3832">
        <f t="shared" ca="1" si="1679"/>
        <v>0</v>
      </c>
      <c r="AP3832">
        <f t="shared" ca="1" si="1668"/>
        <v>1</v>
      </c>
      <c r="AQ3832">
        <f t="shared" ca="1" si="1680"/>
        <v>0</v>
      </c>
      <c r="AR3832">
        <f t="shared" ca="1" si="1681"/>
        <v>0</v>
      </c>
      <c r="AS3832">
        <v>0</v>
      </c>
      <c r="AT3832">
        <v>0</v>
      </c>
      <c r="AU3832">
        <f t="shared" ca="1" si="1683"/>
        <v>0</v>
      </c>
      <c r="AV3832">
        <f t="shared" ca="1" si="1683"/>
        <v>1</v>
      </c>
      <c r="AW3832">
        <f t="shared" ca="1" si="1683"/>
        <v>0</v>
      </c>
      <c r="AX3832">
        <v>0</v>
      </c>
    </row>
    <row r="3833" spans="1:50" x14ac:dyDescent="0.25">
      <c r="A3833" s="2">
        <v>42686</v>
      </c>
      <c r="B3833">
        <v>2833</v>
      </c>
      <c r="C3833">
        <v>24</v>
      </c>
      <c r="D3833">
        <f t="shared" ca="1" si="1669"/>
        <v>18.543113823127328</v>
      </c>
      <c r="E3833">
        <f t="shared" ca="1" si="1670"/>
        <v>5.456886176872672</v>
      </c>
      <c r="F3833" t="str">
        <f t="shared" ca="1" si="1671"/>
        <v>high</v>
      </c>
      <c r="G3833">
        <v>2059</v>
      </c>
      <c r="H3833">
        <f t="shared" si="1672"/>
        <v>2059</v>
      </c>
      <c r="I3833">
        <f t="shared" ca="1" si="1673"/>
        <v>1197.2274714904715</v>
      </c>
      <c r="J3833">
        <f t="shared" ca="1" si="1674"/>
        <v>861.77252850952846</v>
      </c>
      <c r="K3833" t="str">
        <f t="shared" ca="1" si="1675"/>
        <v>high</v>
      </c>
      <c r="L3833">
        <v>1.9</v>
      </c>
      <c r="M3833" t="str">
        <f t="shared" si="1660"/>
        <v>low</v>
      </c>
      <c r="N3833">
        <f t="shared" si="1661"/>
        <v>11</v>
      </c>
      <c r="O3833">
        <f t="shared" si="1662"/>
        <v>6</v>
      </c>
      <c r="P3833" t="str">
        <f t="shared" si="1663"/>
        <v>sobota</v>
      </c>
      <c r="Q3833">
        <f t="shared" si="1682"/>
        <v>0</v>
      </c>
      <c r="R3833">
        <f t="shared" si="1682"/>
        <v>0</v>
      </c>
      <c r="S3833">
        <f t="shared" si="1682"/>
        <v>0</v>
      </c>
      <c r="T3833">
        <f t="shared" si="1682"/>
        <v>0</v>
      </c>
      <c r="U3833">
        <f t="shared" si="1682"/>
        <v>0</v>
      </c>
      <c r="V3833">
        <f t="shared" si="1682"/>
        <v>0</v>
      </c>
      <c r="W3833">
        <f t="shared" si="1682"/>
        <v>0</v>
      </c>
      <c r="X3833">
        <f t="shared" si="1682"/>
        <v>0</v>
      </c>
      <c r="Y3833">
        <f t="shared" si="1682"/>
        <v>0</v>
      </c>
      <c r="Z3833">
        <f t="shared" si="1682"/>
        <v>0</v>
      </c>
      <c r="AA3833">
        <f t="shared" si="1682"/>
        <v>1</v>
      </c>
      <c r="AB3833">
        <f t="shared" si="1682"/>
        <v>0</v>
      </c>
      <c r="AC3833">
        <f t="shared" si="1665"/>
        <v>0</v>
      </c>
      <c r="AD3833">
        <f t="shared" si="1665"/>
        <v>0</v>
      </c>
      <c r="AE3833">
        <f t="shared" si="1665"/>
        <v>0</v>
      </c>
      <c r="AF3833">
        <f t="shared" si="1665"/>
        <v>0</v>
      </c>
      <c r="AG3833">
        <f t="shared" si="1665"/>
        <v>0</v>
      </c>
      <c r="AH3833">
        <f t="shared" si="1665"/>
        <v>1</v>
      </c>
      <c r="AI3833">
        <f t="shared" si="1665"/>
        <v>0</v>
      </c>
      <c r="AJ3833">
        <f t="shared" ca="1" si="1666"/>
        <v>0</v>
      </c>
      <c r="AK3833">
        <f t="shared" ca="1" si="1676"/>
        <v>1</v>
      </c>
      <c r="AL3833">
        <f t="shared" ca="1" si="1677"/>
        <v>0</v>
      </c>
      <c r="AM3833">
        <f t="shared" ca="1" si="1667"/>
        <v>0</v>
      </c>
      <c r="AN3833">
        <f t="shared" ca="1" si="1678"/>
        <v>1</v>
      </c>
      <c r="AO3833">
        <f t="shared" ca="1" si="1679"/>
        <v>0</v>
      </c>
      <c r="AP3833">
        <f t="shared" ca="1" si="1668"/>
        <v>1</v>
      </c>
      <c r="AQ3833">
        <f t="shared" ca="1" si="1680"/>
        <v>0</v>
      </c>
      <c r="AR3833">
        <f t="shared" ca="1" si="1681"/>
        <v>0</v>
      </c>
      <c r="AS3833">
        <v>0</v>
      </c>
      <c r="AT3833">
        <v>0</v>
      </c>
      <c r="AU3833">
        <f t="shared" ca="1" si="1683"/>
        <v>0</v>
      </c>
      <c r="AV3833">
        <f t="shared" ca="1" si="1683"/>
        <v>0</v>
      </c>
      <c r="AW3833">
        <f t="shared" ca="1" si="1683"/>
        <v>1</v>
      </c>
      <c r="AX3833">
        <v>0</v>
      </c>
    </row>
    <row r="3834" spans="1:50" x14ac:dyDescent="0.25">
      <c r="A3834" s="2">
        <v>42687</v>
      </c>
      <c r="B3834">
        <v>2834</v>
      </c>
      <c r="C3834">
        <v>14</v>
      </c>
      <c r="D3834">
        <f t="shared" ca="1" si="1669"/>
        <v>18.539942208707743</v>
      </c>
      <c r="E3834">
        <f t="shared" ca="1" si="1670"/>
        <v>-4.5399422087077426</v>
      </c>
      <c r="F3834" t="str">
        <f t="shared" ca="1" si="1671"/>
        <v>low</v>
      </c>
      <c r="G3834">
        <v>1625</v>
      </c>
      <c r="H3834">
        <f t="shared" si="1672"/>
        <v>1625</v>
      </c>
      <c r="I3834">
        <f t="shared" ca="1" si="1673"/>
        <v>1197.175057842006</v>
      </c>
      <c r="J3834">
        <f t="shared" ca="1" si="1674"/>
        <v>427.82494215799397</v>
      </c>
      <c r="K3834" t="str">
        <f t="shared" ca="1" si="1675"/>
        <v>high</v>
      </c>
      <c r="L3834">
        <v>0.7</v>
      </c>
      <c r="M3834" t="str">
        <f t="shared" si="1660"/>
        <v>low</v>
      </c>
      <c r="N3834">
        <f t="shared" si="1661"/>
        <v>11</v>
      </c>
      <c r="O3834">
        <f t="shared" si="1662"/>
        <v>7</v>
      </c>
      <c r="P3834" t="str">
        <f t="shared" si="1663"/>
        <v>neděle</v>
      </c>
      <c r="Q3834">
        <f t="shared" si="1682"/>
        <v>0</v>
      </c>
      <c r="R3834">
        <f t="shared" si="1682"/>
        <v>0</v>
      </c>
      <c r="S3834">
        <f t="shared" si="1682"/>
        <v>0</v>
      </c>
      <c r="T3834">
        <f t="shared" si="1682"/>
        <v>0</v>
      </c>
      <c r="U3834">
        <f t="shared" si="1682"/>
        <v>0</v>
      </c>
      <c r="V3834">
        <f t="shared" si="1682"/>
        <v>0</v>
      </c>
      <c r="W3834">
        <f t="shared" si="1682"/>
        <v>0</v>
      </c>
      <c r="X3834">
        <f t="shared" si="1682"/>
        <v>0</v>
      </c>
      <c r="Y3834">
        <f t="shared" si="1682"/>
        <v>0</v>
      </c>
      <c r="Z3834">
        <f t="shared" si="1682"/>
        <v>0</v>
      </c>
      <c r="AA3834">
        <f t="shared" si="1682"/>
        <v>1</v>
      </c>
      <c r="AB3834">
        <f t="shared" si="1682"/>
        <v>0</v>
      </c>
      <c r="AC3834">
        <f t="shared" si="1665"/>
        <v>0</v>
      </c>
      <c r="AD3834">
        <f t="shared" si="1665"/>
        <v>0</v>
      </c>
      <c r="AE3834">
        <f t="shared" si="1665"/>
        <v>0</v>
      </c>
      <c r="AF3834">
        <f t="shared" si="1665"/>
        <v>0</v>
      </c>
      <c r="AG3834">
        <f t="shared" si="1665"/>
        <v>0</v>
      </c>
      <c r="AH3834">
        <f t="shared" si="1665"/>
        <v>0</v>
      </c>
      <c r="AI3834">
        <f t="shared" si="1665"/>
        <v>1</v>
      </c>
      <c r="AJ3834">
        <f t="shared" ca="1" si="1666"/>
        <v>0</v>
      </c>
      <c r="AK3834">
        <f t="shared" ca="1" si="1676"/>
        <v>1</v>
      </c>
      <c r="AL3834">
        <f t="shared" ca="1" si="1677"/>
        <v>0</v>
      </c>
      <c r="AM3834">
        <f t="shared" ca="1" si="1667"/>
        <v>0</v>
      </c>
      <c r="AN3834">
        <f t="shared" ca="1" si="1678"/>
        <v>1</v>
      </c>
      <c r="AO3834">
        <f t="shared" ca="1" si="1679"/>
        <v>0</v>
      </c>
      <c r="AP3834">
        <f t="shared" ca="1" si="1668"/>
        <v>1</v>
      </c>
      <c r="AQ3834">
        <f t="shared" ca="1" si="1680"/>
        <v>0</v>
      </c>
      <c r="AR3834">
        <f t="shared" ca="1" si="1681"/>
        <v>0</v>
      </c>
      <c r="AS3834">
        <v>0</v>
      </c>
      <c r="AT3834">
        <v>0</v>
      </c>
      <c r="AU3834">
        <f t="shared" ca="1" si="1683"/>
        <v>1</v>
      </c>
      <c r="AV3834">
        <f t="shared" ca="1" si="1683"/>
        <v>0</v>
      </c>
      <c r="AW3834">
        <f t="shared" ca="1" si="1683"/>
        <v>0</v>
      </c>
      <c r="AX3834">
        <v>0</v>
      </c>
    </row>
    <row r="3835" spans="1:50" x14ac:dyDescent="0.25">
      <c r="A3835" s="2">
        <v>42688</v>
      </c>
      <c r="B3835">
        <v>2835</v>
      </c>
      <c r="C3835">
        <v>17</v>
      </c>
      <c r="D3835">
        <f t="shared" ca="1" si="1669"/>
        <v>18.536766015743332</v>
      </c>
      <c r="E3835">
        <f t="shared" ca="1" si="1670"/>
        <v>-1.536766015743332</v>
      </c>
      <c r="F3835" t="str">
        <f t="shared" ca="1" si="1671"/>
        <v>medium</v>
      </c>
      <c r="G3835">
        <v>730</v>
      </c>
      <c r="H3835">
        <f t="shared" si="1672"/>
        <v>730</v>
      </c>
      <c r="I3835">
        <f t="shared" ca="1" si="1673"/>
        <v>1197.1224944412763</v>
      </c>
      <c r="J3835">
        <f t="shared" ca="1" si="1674"/>
        <v>-467.12249444127633</v>
      </c>
      <c r="K3835" t="str">
        <f t="shared" ca="1" si="1675"/>
        <v>low</v>
      </c>
      <c r="L3835">
        <v>1.4</v>
      </c>
      <c r="M3835" t="str">
        <f t="shared" si="1660"/>
        <v>low</v>
      </c>
      <c r="N3835">
        <f t="shared" si="1661"/>
        <v>11</v>
      </c>
      <c r="O3835">
        <f t="shared" si="1662"/>
        <v>1</v>
      </c>
      <c r="P3835" t="str">
        <f t="shared" si="1663"/>
        <v>pondělí</v>
      </c>
      <c r="Q3835">
        <f t="shared" si="1682"/>
        <v>0</v>
      </c>
      <c r="R3835">
        <f t="shared" si="1682"/>
        <v>0</v>
      </c>
      <c r="S3835">
        <f t="shared" si="1682"/>
        <v>0</v>
      </c>
      <c r="T3835">
        <f t="shared" si="1682"/>
        <v>0</v>
      </c>
      <c r="U3835">
        <f t="shared" si="1682"/>
        <v>0</v>
      </c>
      <c r="V3835">
        <f t="shared" si="1682"/>
        <v>0</v>
      </c>
      <c r="W3835">
        <f t="shared" si="1682"/>
        <v>0</v>
      </c>
      <c r="X3835">
        <f t="shared" si="1682"/>
        <v>0</v>
      </c>
      <c r="Y3835">
        <f t="shared" si="1682"/>
        <v>0</v>
      </c>
      <c r="Z3835">
        <f t="shared" si="1682"/>
        <v>0</v>
      </c>
      <c r="AA3835">
        <f t="shared" si="1682"/>
        <v>1</v>
      </c>
      <c r="AB3835">
        <f t="shared" si="1682"/>
        <v>0</v>
      </c>
      <c r="AC3835">
        <f t="shared" si="1665"/>
        <v>1</v>
      </c>
      <c r="AD3835">
        <f t="shared" si="1665"/>
        <v>0</v>
      </c>
      <c r="AE3835">
        <f t="shared" si="1665"/>
        <v>0</v>
      </c>
      <c r="AF3835">
        <f t="shared" si="1665"/>
        <v>0</v>
      </c>
      <c r="AG3835">
        <f t="shared" si="1665"/>
        <v>0</v>
      </c>
      <c r="AH3835">
        <f t="shared" si="1665"/>
        <v>0</v>
      </c>
      <c r="AI3835">
        <f t="shared" si="1665"/>
        <v>0</v>
      </c>
      <c r="AJ3835">
        <f t="shared" ca="1" si="1666"/>
        <v>0</v>
      </c>
      <c r="AK3835">
        <f t="shared" ca="1" si="1676"/>
        <v>1</v>
      </c>
      <c r="AL3835">
        <f t="shared" ca="1" si="1677"/>
        <v>0</v>
      </c>
      <c r="AM3835">
        <f t="shared" ca="1" si="1667"/>
        <v>0</v>
      </c>
      <c r="AN3835">
        <f t="shared" ca="1" si="1678"/>
        <v>1</v>
      </c>
      <c r="AO3835">
        <f t="shared" ca="1" si="1679"/>
        <v>0</v>
      </c>
      <c r="AP3835">
        <f t="shared" ca="1" si="1668"/>
        <v>1</v>
      </c>
      <c r="AQ3835">
        <f t="shared" ca="1" si="1680"/>
        <v>0</v>
      </c>
      <c r="AR3835">
        <f t="shared" ca="1" si="1681"/>
        <v>0</v>
      </c>
      <c r="AS3835">
        <v>0</v>
      </c>
      <c r="AT3835">
        <v>0</v>
      </c>
      <c r="AU3835">
        <f t="shared" ca="1" si="1683"/>
        <v>0</v>
      </c>
      <c r="AV3835">
        <f t="shared" ca="1" si="1683"/>
        <v>1</v>
      </c>
      <c r="AW3835">
        <f t="shared" ca="1" si="1683"/>
        <v>0</v>
      </c>
      <c r="AX3835">
        <v>0</v>
      </c>
    </row>
    <row r="3836" spans="1:50" x14ac:dyDescent="0.25">
      <c r="A3836" s="2">
        <v>42689</v>
      </c>
      <c r="B3836">
        <v>2836</v>
      </c>
      <c r="C3836">
        <v>21</v>
      </c>
      <c r="D3836">
        <f t="shared" ca="1" si="1669"/>
        <v>18.533585244234111</v>
      </c>
      <c r="E3836">
        <f t="shared" ca="1" si="1670"/>
        <v>2.4664147557658893</v>
      </c>
      <c r="F3836" t="str">
        <f t="shared" ca="1" si="1671"/>
        <v>high</v>
      </c>
      <c r="G3836">
        <v>1398</v>
      </c>
      <c r="H3836">
        <f t="shared" si="1672"/>
        <v>1398</v>
      </c>
      <c r="I3836">
        <f t="shared" ca="1" si="1673"/>
        <v>1197.0697812882825</v>
      </c>
      <c r="J3836">
        <f t="shared" ca="1" si="1674"/>
        <v>200.93021871171754</v>
      </c>
      <c r="K3836" t="str">
        <f t="shared" ca="1" si="1675"/>
        <v>high</v>
      </c>
      <c r="L3836">
        <v>-2.4</v>
      </c>
      <c r="M3836" t="str">
        <f t="shared" si="1660"/>
        <v>low</v>
      </c>
      <c r="N3836">
        <f t="shared" si="1661"/>
        <v>11</v>
      </c>
      <c r="O3836">
        <f t="shared" si="1662"/>
        <v>2</v>
      </c>
      <c r="P3836" t="str">
        <f t="shared" si="1663"/>
        <v>úterý</v>
      </c>
      <c r="Q3836">
        <f t="shared" si="1682"/>
        <v>0</v>
      </c>
      <c r="R3836">
        <f t="shared" si="1682"/>
        <v>0</v>
      </c>
      <c r="S3836">
        <f t="shared" si="1682"/>
        <v>0</v>
      </c>
      <c r="T3836">
        <f t="shared" si="1682"/>
        <v>0</v>
      </c>
      <c r="U3836">
        <f t="shared" si="1682"/>
        <v>0</v>
      </c>
      <c r="V3836">
        <f t="shared" si="1682"/>
        <v>0</v>
      </c>
      <c r="W3836">
        <f t="shared" si="1682"/>
        <v>0</v>
      </c>
      <c r="X3836">
        <f t="shared" si="1682"/>
        <v>0</v>
      </c>
      <c r="Y3836">
        <f t="shared" si="1682"/>
        <v>0</v>
      </c>
      <c r="Z3836">
        <f t="shared" si="1682"/>
        <v>0</v>
      </c>
      <c r="AA3836">
        <f t="shared" si="1682"/>
        <v>1</v>
      </c>
      <c r="AB3836">
        <f t="shared" si="1682"/>
        <v>0</v>
      </c>
      <c r="AC3836">
        <f t="shared" si="1665"/>
        <v>0</v>
      </c>
      <c r="AD3836">
        <f t="shared" si="1665"/>
        <v>1</v>
      </c>
      <c r="AE3836">
        <f t="shared" si="1665"/>
        <v>0</v>
      </c>
      <c r="AF3836">
        <f t="shared" si="1665"/>
        <v>0</v>
      </c>
      <c r="AG3836">
        <f t="shared" si="1665"/>
        <v>0</v>
      </c>
      <c r="AH3836">
        <f t="shared" si="1665"/>
        <v>0</v>
      </c>
      <c r="AI3836">
        <f t="shared" si="1665"/>
        <v>0</v>
      </c>
      <c r="AJ3836">
        <f t="shared" ca="1" si="1666"/>
        <v>0</v>
      </c>
      <c r="AK3836">
        <f t="shared" ca="1" si="1676"/>
        <v>1</v>
      </c>
      <c r="AL3836">
        <f t="shared" ca="1" si="1677"/>
        <v>0</v>
      </c>
      <c r="AM3836">
        <f t="shared" ca="1" si="1667"/>
        <v>0</v>
      </c>
      <c r="AN3836">
        <f t="shared" ca="1" si="1678"/>
        <v>1</v>
      </c>
      <c r="AO3836">
        <f t="shared" ca="1" si="1679"/>
        <v>0</v>
      </c>
      <c r="AP3836">
        <f t="shared" ca="1" si="1668"/>
        <v>1</v>
      </c>
      <c r="AQ3836">
        <f t="shared" ca="1" si="1680"/>
        <v>0</v>
      </c>
      <c r="AR3836">
        <f t="shared" ca="1" si="1681"/>
        <v>0</v>
      </c>
      <c r="AS3836">
        <v>0</v>
      </c>
      <c r="AT3836">
        <v>0</v>
      </c>
      <c r="AU3836">
        <f t="shared" ca="1" si="1683"/>
        <v>0</v>
      </c>
      <c r="AV3836">
        <f t="shared" ca="1" si="1683"/>
        <v>0</v>
      </c>
      <c r="AW3836">
        <f t="shared" ca="1" si="1683"/>
        <v>1</v>
      </c>
      <c r="AX3836">
        <v>0</v>
      </c>
    </row>
    <row r="3837" spans="1:50" x14ac:dyDescent="0.25">
      <c r="A3837" s="2">
        <v>42690</v>
      </c>
      <c r="B3837">
        <v>2837</v>
      </c>
      <c r="C3837">
        <v>27</v>
      </c>
      <c r="D3837">
        <f t="shared" ca="1" si="1669"/>
        <v>18.530399894180071</v>
      </c>
      <c r="E3837">
        <f t="shared" ca="1" si="1670"/>
        <v>8.4696001058199286</v>
      </c>
      <c r="F3837" t="str">
        <f t="shared" ca="1" si="1671"/>
        <v>high</v>
      </c>
      <c r="G3837">
        <v>2161</v>
      </c>
      <c r="H3837">
        <f t="shared" si="1672"/>
        <v>2161</v>
      </c>
      <c r="I3837">
        <f t="shared" ca="1" si="1673"/>
        <v>1197.0169183830244</v>
      </c>
      <c r="J3837">
        <f t="shared" ca="1" si="1674"/>
        <v>963.9830816169756</v>
      </c>
      <c r="K3837" t="str">
        <f t="shared" ca="1" si="1675"/>
        <v>high</v>
      </c>
      <c r="L3837">
        <v>1.2</v>
      </c>
      <c r="M3837" t="str">
        <f t="shared" si="1660"/>
        <v>low</v>
      </c>
      <c r="N3837">
        <f t="shared" si="1661"/>
        <v>11</v>
      </c>
      <c r="O3837">
        <f t="shared" si="1662"/>
        <v>3</v>
      </c>
      <c r="P3837" t="str">
        <f t="shared" si="1663"/>
        <v>středa</v>
      </c>
      <c r="Q3837">
        <f t="shared" si="1682"/>
        <v>0</v>
      </c>
      <c r="R3837">
        <f t="shared" si="1682"/>
        <v>0</v>
      </c>
      <c r="S3837">
        <f t="shared" si="1682"/>
        <v>0</v>
      </c>
      <c r="T3837">
        <f t="shared" si="1682"/>
        <v>0</v>
      </c>
      <c r="U3837">
        <f t="shared" si="1682"/>
        <v>0</v>
      </c>
      <c r="V3837">
        <f t="shared" si="1682"/>
        <v>0</v>
      </c>
      <c r="W3837">
        <f t="shared" si="1682"/>
        <v>0</v>
      </c>
      <c r="X3837">
        <f t="shared" si="1682"/>
        <v>0</v>
      </c>
      <c r="Y3837">
        <f t="shared" si="1682"/>
        <v>0</v>
      </c>
      <c r="Z3837">
        <f t="shared" si="1682"/>
        <v>0</v>
      </c>
      <c r="AA3837">
        <f t="shared" si="1682"/>
        <v>1</v>
      </c>
      <c r="AB3837">
        <f t="shared" si="1682"/>
        <v>0</v>
      </c>
      <c r="AC3837">
        <f t="shared" si="1665"/>
        <v>0</v>
      </c>
      <c r="AD3837">
        <f t="shared" si="1665"/>
        <v>0</v>
      </c>
      <c r="AE3837">
        <f t="shared" si="1665"/>
        <v>1</v>
      </c>
      <c r="AF3837">
        <f t="shared" si="1665"/>
        <v>0</v>
      </c>
      <c r="AG3837">
        <f t="shared" si="1665"/>
        <v>0</v>
      </c>
      <c r="AH3837">
        <f t="shared" si="1665"/>
        <v>0</v>
      </c>
      <c r="AI3837">
        <f t="shared" si="1665"/>
        <v>0</v>
      </c>
      <c r="AJ3837">
        <f t="shared" ca="1" si="1666"/>
        <v>0</v>
      </c>
      <c r="AK3837">
        <f t="shared" ca="1" si="1676"/>
        <v>1</v>
      </c>
      <c r="AL3837">
        <f t="shared" ca="1" si="1677"/>
        <v>0</v>
      </c>
      <c r="AM3837">
        <f t="shared" ca="1" si="1667"/>
        <v>0</v>
      </c>
      <c r="AN3837">
        <f t="shared" ca="1" si="1678"/>
        <v>1</v>
      </c>
      <c r="AO3837">
        <f t="shared" ca="1" si="1679"/>
        <v>0</v>
      </c>
      <c r="AP3837">
        <f t="shared" ca="1" si="1668"/>
        <v>1</v>
      </c>
      <c r="AQ3837">
        <f t="shared" ca="1" si="1680"/>
        <v>0</v>
      </c>
      <c r="AR3837">
        <f t="shared" ca="1" si="1681"/>
        <v>0</v>
      </c>
      <c r="AS3837">
        <v>1</v>
      </c>
      <c r="AT3837">
        <v>0</v>
      </c>
      <c r="AU3837">
        <f t="shared" ca="1" si="1683"/>
        <v>0</v>
      </c>
      <c r="AV3837">
        <f t="shared" ca="1" si="1683"/>
        <v>0</v>
      </c>
      <c r="AW3837">
        <f t="shared" ca="1" si="1683"/>
        <v>1</v>
      </c>
      <c r="AX3837">
        <v>0</v>
      </c>
    </row>
    <row r="3838" spans="1:50" x14ac:dyDescent="0.25">
      <c r="A3838" s="2">
        <v>42691</v>
      </c>
      <c r="B3838">
        <v>2838</v>
      </c>
      <c r="C3838">
        <v>22</v>
      </c>
      <c r="D3838">
        <f t="shared" ca="1" si="1669"/>
        <v>18.527209965581221</v>
      </c>
      <c r="E3838">
        <f t="shared" ca="1" si="1670"/>
        <v>3.4727900344187788</v>
      </c>
      <c r="F3838" t="str">
        <f t="shared" ca="1" si="1671"/>
        <v>high</v>
      </c>
      <c r="G3838">
        <v>1727</v>
      </c>
      <c r="H3838">
        <f t="shared" si="1672"/>
        <v>1727</v>
      </c>
      <c r="I3838">
        <f t="shared" ca="1" si="1673"/>
        <v>1196.9639057255024</v>
      </c>
      <c r="J3838">
        <f t="shared" ca="1" si="1674"/>
        <v>530.0360942744976</v>
      </c>
      <c r="K3838" t="str">
        <f t="shared" ca="1" si="1675"/>
        <v>high</v>
      </c>
      <c r="L3838">
        <v>3.2</v>
      </c>
      <c r="M3838" t="str">
        <f t="shared" si="1660"/>
        <v>low</v>
      </c>
      <c r="N3838">
        <f t="shared" si="1661"/>
        <v>11</v>
      </c>
      <c r="O3838">
        <f t="shared" si="1662"/>
        <v>4</v>
      </c>
      <c r="P3838" t="str">
        <f t="shared" si="1663"/>
        <v>čtvrtek</v>
      </c>
      <c r="Q3838">
        <f t="shared" si="1682"/>
        <v>0</v>
      </c>
      <c r="R3838">
        <f t="shared" si="1682"/>
        <v>0</v>
      </c>
      <c r="S3838">
        <f t="shared" si="1682"/>
        <v>0</v>
      </c>
      <c r="T3838">
        <f t="shared" si="1682"/>
        <v>0</v>
      </c>
      <c r="U3838">
        <f t="shared" si="1682"/>
        <v>0</v>
      </c>
      <c r="V3838">
        <f t="shared" si="1682"/>
        <v>0</v>
      </c>
      <c r="W3838">
        <f t="shared" si="1682"/>
        <v>0</v>
      </c>
      <c r="X3838">
        <f t="shared" si="1682"/>
        <v>0</v>
      </c>
      <c r="Y3838">
        <f t="shared" si="1682"/>
        <v>0</v>
      </c>
      <c r="Z3838">
        <f t="shared" si="1682"/>
        <v>0</v>
      </c>
      <c r="AA3838">
        <f t="shared" si="1682"/>
        <v>1</v>
      </c>
      <c r="AB3838">
        <f t="shared" si="1682"/>
        <v>0</v>
      </c>
      <c r="AC3838">
        <f t="shared" si="1665"/>
        <v>0</v>
      </c>
      <c r="AD3838">
        <f t="shared" si="1665"/>
        <v>0</v>
      </c>
      <c r="AE3838">
        <f t="shared" si="1665"/>
        <v>0</v>
      </c>
      <c r="AF3838">
        <f t="shared" si="1665"/>
        <v>1</v>
      </c>
      <c r="AG3838">
        <f t="shared" si="1665"/>
        <v>0</v>
      </c>
      <c r="AH3838">
        <f t="shared" si="1665"/>
        <v>0</v>
      </c>
      <c r="AI3838">
        <f t="shared" si="1665"/>
        <v>0</v>
      </c>
      <c r="AJ3838">
        <f t="shared" ca="1" si="1666"/>
        <v>0</v>
      </c>
      <c r="AK3838">
        <f t="shared" ca="1" si="1676"/>
        <v>1</v>
      </c>
      <c r="AL3838">
        <f t="shared" ca="1" si="1677"/>
        <v>0</v>
      </c>
      <c r="AM3838">
        <f t="shared" ca="1" si="1667"/>
        <v>0</v>
      </c>
      <c r="AN3838">
        <f t="shared" ca="1" si="1678"/>
        <v>1</v>
      </c>
      <c r="AO3838">
        <f t="shared" ca="1" si="1679"/>
        <v>0</v>
      </c>
      <c r="AP3838">
        <f t="shared" ca="1" si="1668"/>
        <v>1</v>
      </c>
      <c r="AQ3838">
        <f t="shared" ca="1" si="1680"/>
        <v>0</v>
      </c>
      <c r="AR3838">
        <f t="shared" ca="1" si="1681"/>
        <v>0</v>
      </c>
      <c r="AS3838">
        <v>1</v>
      </c>
      <c r="AT3838">
        <v>0</v>
      </c>
      <c r="AU3838">
        <f t="shared" ca="1" si="1683"/>
        <v>0</v>
      </c>
      <c r="AV3838">
        <f t="shared" ca="1" si="1683"/>
        <v>0</v>
      </c>
      <c r="AW3838">
        <f t="shared" ca="1" si="1683"/>
        <v>1</v>
      </c>
      <c r="AX3838">
        <v>0</v>
      </c>
    </row>
    <row r="3839" spans="1:50" x14ac:dyDescent="0.25">
      <c r="A3839" s="2">
        <v>42692</v>
      </c>
      <c r="B3839">
        <v>2839</v>
      </c>
      <c r="C3839">
        <v>29</v>
      </c>
      <c r="D3839">
        <f t="shared" ca="1" si="1669"/>
        <v>18.524015458437553</v>
      </c>
      <c r="E3839">
        <f t="shared" ca="1" si="1670"/>
        <v>10.475984541562447</v>
      </c>
      <c r="F3839" t="str">
        <f t="shared" ca="1" si="1671"/>
        <v>high</v>
      </c>
      <c r="G3839">
        <v>2136</v>
      </c>
      <c r="H3839">
        <f t="shared" si="1672"/>
        <v>2136</v>
      </c>
      <c r="I3839">
        <f t="shared" ca="1" si="1673"/>
        <v>1196.9107433157162</v>
      </c>
      <c r="J3839">
        <f t="shared" ca="1" si="1674"/>
        <v>939.08925668428378</v>
      </c>
      <c r="K3839" t="str">
        <f t="shared" ca="1" si="1675"/>
        <v>high</v>
      </c>
      <c r="L3839">
        <v>5.6</v>
      </c>
      <c r="M3839" t="str">
        <f t="shared" si="1660"/>
        <v>medium</v>
      </c>
      <c r="N3839">
        <f t="shared" si="1661"/>
        <v>11</v>
      </c>
      <c r="O3839">
        <f t="shared" si="1662"/>
        <v>5</v>
      </c>
      <c r="P3839" t="str">
        <f t="shared" si="1663"/>
        <v>pátek</v>
      </c>
      <c r="Q3839">
        <f t="shared" si="1682"/>
        <v>0</v>
      </c>
      <c r="R3839">
        <f t="shared" si="1682"/>
        <v>0</v>
      </c>
      <c r="S3839">
        <f t="shared" si="1682"/>
        <v>0</v>
      </c>
      <c r="T3839">
        <f t="shared" si="1682"/>
        <v>0</v>
      </c>
      <c r="U3839">
        <f t="shared" si="1682"/>
        <v>0</v>
      </c>
      <c r="V3839">
        <f t="shared" si="1682"/>
        <v>0</v>
      </c>
      <c r="W3839">
        <f t="shared" si="1682"/>
        <v>0</v>
      </c>
      <c r="X3839">
        <f t="shared" si="1682"/>
        <v>0</v>
      </c>
      <c r="Y3839">
        <f t="shared" si="1682"/>
        <v>0</v>
      </c>
      <c r="Z3839">
        <f t="shared" si="1682"/>
        <v>0</v>
      </c>
      <c r="AA3839">
        <f t="shared" si="1682"/>
        <v>1</v>
      </c>
      <c r="AB3839">
        <f t="shared" si="1682"/>
        <v>0</v>
      </c>
      <c r="AC3839">
        <f t="shared" si="1665"/>
        <v>0</v>
      </c>
      <c r="AD3839">
        <f t="shared" si="1665"/>
        <v>0</v>
      </c>
      <c r="AE3839">
        <f t="shared" si="1665"/>
        <v>0</v>
      </c>
      <c r="AF3839">
        <f t="shared" si="1665"/>
        <v>0</v>
      </c>
      <c r="AG3839">
        <f t="shared" si="1665"/>
        <v>1</v>
      </c>
      <c r="AH3839">
        <f t="shared" si="1665"/>
        <v>0</v>
      </c>
      <c r="AI3839">
        <f t="shared" si="1665"/>
        <v>0</v>
      </c>
      <c r="AJ3839">
        <f t="shared" ca="1" si="1666"/>
        <v>0</v>
      </c>
      <c r="AK3839">
        <f t="shared" ca="1" si="1676"/>
        <v>1</v>
      </c>
      <c r="AL3839">
        <f t="shared" ca="1" si="1677"/>
        <v>0</v>
      </c>
      <c r="AM3839">
        <f t="shared" ca="1" si="1667"/>
        <v>0</v>
      </c>
      <c r="AN3839">
        <f t="shared" ca="1" si="1678"/>
        <v>1</v>
      </c>
      <c r="AO3839">
        <f t="shared" ca="1" si="1679"/>
        <v>0</v>
      </c>
      <c r="AP3839">
        <f t="shared" ca="1" si="1668"/>
        <v>0</v>
      </c>
      <c r="AQ3839">
        <f t="shared" ca="1" si="1680"/>
        <v>1</v>
      </c>
      <c r="AR3839">
        <f t="shared" ca="1" si="1681"/>
        <v>0</v>
      </c>
      <c r="AS3839">
        <v>1</v>
      </c>
      <c r="AT3839">
        <v>0</v>
      </c>
      <c r="AU3839">
        <f t="shared" ca="1" si="1683"/>
        <v>0</v>
      </c>
      <c r="AV3839">
        <f t="shared" ca="1" si="1683"/>
        <v>0</v>
      </c>
      <c r="AW3839">
        <f t="shared" ca="1" si="1683"/>
        <v>1</v>
      </c>
      <c r="AX3839">
        <v>0</v>
      </c>
    </row>
    <row r="3840" spans="1:50" x14ac:dyDescent="0.25">
      <c r="A3840" s="2">
        <v>42693</v>
      </c>
      <c r="B3840">
        <v>2840</v>
      </c>
      <c r="C3840">
        <v>17</v>
      </c>
      <c r="D3840">
        <f t="shared" ca="1" si="1669"/>
        <v>18.520816372749067</v>
      </c>
      <c r="E3840">
        <f t="shared" ca="1" si="1670"/>
        <v>-1.5208163727490671</v>
      </c>
      <c r="F3840" t="str">
        <f t="shared" ca="1" si="1671"/>
        <v>medium</v>
      </c>
      <c r="G3840">
        <v>1178</v>
      </c>
      <c r="H3840">
        <f t="shared" si="1672"/>
        <v>1178</v>
      </c>
      <c r="I3840">
        <f t="shared" ca="1" si="1673"/>
        <v>1196.8574311536659</v>
      </c>
      <c r="J3840">
        <f t="shared" ca="1" si="1674"/>
        <v>-18.857431153665857</v>
      </c>
      <c r="K3840" t="str">
        <f t="shared" ca="1" si="1675"/>
        <v>medium</v>
      </c>
      <c r="L3840">
        <v>7.4</v>
      </c>
      <c r="M3840" t="str">
        <f t="shared" si="1660"/>
        <v>medium</v>
      </c>
      <c r="N3840">
        <f t="shared" si="1661"/>
        <v>11</v>
      </c>
      <c r="O3840">
        <f t="shared" si="1662"/>
        <v>6</v>
      </c>
      <c r="P3840" t="str">
        <f t="shared" si="1663"/>
        <v>sobota</v>
      </c>
      <c r="Q3840">
        <f t="shared" si="1682"/>
        <v>0</v>
      </c>
      <c r="R3840">
        <f t="shared" si="1682"/>
        <v>0</v>
      </c>
      <c r="S3840">
        <f t="shared" si="1682"/>
        <v>0</v>
      </c>
      <c r="T3840">
        <f t="shared" si="1682"/>
        <v>0</v>
      </c>
      <c r="U3840">
        <f t="shared" si="1682"/>
        <v>0</v>
      </c>
      <c r="V3840">
        <f t="shared" si="1682"/>
        <v>0</v>
      </c>
      <c r="W3840">
        <f t="shared" si="1682"/>
        <v>0</v>
      </c>
      <c r="X3840">
        <f t="shared" si="1682"/>
        <v>0</v>
      </c>
      <c r="Y3840">
        <f t="shared" si="1682"/>
        <v>0</v>
      </c>
      <c r="Z3840">
        <f t="shared" si="1682"/>
        <v>0</v>
      </c>
      <c r="AA3840">
        <f t="shared" si="1682"/>
        <v>1</v>
      </c>
      <c r="AB3840">
        <f t="shared" si="1682"/>
        <v>0</v>
      </c>
      <c r="AC3840">
        <f t="shared" si="1665"/>
        <v>0</v>
      </c>
      <c r="AD3840">
        <f t="shared" si="1665"/>
        <v>0</v>
      </c>
      <c r="AE3840">
        <f t="shared" si="1665"/>
        <v>0</v>
      </c>
      <c r="AF3840">
        <f t="shared" si="1665"/>
        <v>0</v>
      </c>
      <c r="AG3840">
        <f t="shared" si="1665"/>
        <v>0</v>
      </c>
      <c r="AH3840">
        <f t="shared" si="1665"/>
        <v>1</v>
      </c>
      <c r="AI3840">
        <f t="shared" si="1665"/>
        <v>0</v>
      </c>
      <c r="AJ3840">
        <f t="shared" ca="1" si="1666"/>
        <v>0</v>
      </c>
      <c r="AK3840">
        <f t="shared" ca="1" si="1676"/>
        <v>1</v>
      </c>
      <c r="AL3840">
        <f t="shared" ca="1" si="1677"/>
        <v>0</v>
      </c>
      <c r="AM3840">
        <f t="shared" ca="1" si="1667"/>
        <v>0</v>
      </c>
      <c r="AN3840">
        <f t="shared" ca="1" si="1678"/>
        <v>1</v>
      </c>
      <c r="AO3840">
        <f t="shared" ca="1" si="1679"/>
        <v>0</v>
      </c>
      <c r="AP3840">
        <f t="shared" ca="1" si="1668"/>
        <v>0</v>
      </c>
      <c r="AQ3840">
        <f t="shared" ca="1" si="1680"/>
        <v>1</v>
      </c>
      <c r="AR3840">
        <f t="shared" ca="1" si="1681"/>
        <v>0</v>
      </c>
      <c r="AS3840">
        <v>1</v>
      </c>
      <c r="AT3840">
        <v>1</v>
      </c>
      <c r="AU3840">
        <f t="shared" ca="1" si="1683"/>
        <v>0</v>
      </c>
      <c r="AV3840">
        <f t="shared" ca="1" si="1683"/>
        <v>1</v>
      </c>
      <c r="AW3840">
        <f t="shared" ca="1" si="1683"/>
        <v>0</v>
      </c>
      <c r="AX3840">
        <v>0</v>
      </c>
    </row>
    <row r="3841" spans="1:50" x14ac:dyDescent="0.25">
      <c r="A3841" s="2">
        <v>42694</v>
      </c>
      <c r="B3841">
        <v>2841</v>
      </c>
      <c r="C3841">
        <v>13</v>
      </c>
      <c r="D3841">
        <f t="shared" ca="1" si="1669"/>
        <v>18.51761270851577</v>
      </c>
      <c r="E3841">
        <f t="shared" ca="1" si="1670"/>
        <v>-5.5176127085157702</v>
      </c>
      <c r="F3841" t="str">
        <f t="shared" ca="1" si="1671"/>
        <v>low</v>
      </c>
      <c r="G3841">
        <v>555</v>
      </c>
      <c r="H3841">
        <f t="shared" si="1672"/>
        <v>555</v>
      </c>
      <c r="I3841">
        <f t="shared" ca="1" si="1673"/>
        <v>1196.8039692393513</v>
      </c>
      <c r="J3841">
        <f t="shared" ca="1" si="1674"/>
        <v>-641.80396923935132</v>
      </c>
      <c r="K3841" t="str">
        <f t="shared" ca="1" si="1675"/>
        <v>low</v>
      </c>
      <c r="L3841">
        <v>7.7</v>
      </c>
      <c r="M3841" t="str">
        <f t="shared" si="1660"/>
        <v>medium</v>
      </c>
      <c r="N3841">
        <f t="shared" si="1661"/>
        <v>11</v>
      </c>
      <c r="O3841">
        <f t="shared" si="1662"/>
        <v>7</v>
      </c>
      <c r="P3841" t="str">
        <f t="shared" si="1663"/>
        <v>neděle</v>
      </c>
      <c r="Q3841">
        <f t="shared" si="1682"/>
        <v>0</v>
      </c>
      <c r="R3841">
        <f t="shared" si="1682"/>
        <v>0</v>
      </c>
      <c r="S3841">
        <f t="shared" si="1682"/>
        <v>0</v>
      </c>
      <c r="T3841">
        <f t="shared" si="1682"/>
        <v>0</v>
      </c>
      <c r="U3841">
        <f t="shared" si="1682"/>
        <v>0</v>
      </c>
      <c r="V3841">
        <f t="shared" si="1682"/>
        <v>0</v>
      </c>
      <c r="W3841">
        <f t="shared" si="1682"/>
        <v>0</v>
      </c>
      <c r="X3841">
        <f t="shared" si="1682"/>
        <v>0</v>
      </c>
      <c r="Y3841">
        <f t="shared" si="1682"/>
        <v>0</v>
      </c>
      <c r="Z3841">
        <f t="shared" si="1682"/>
        <v>0</v>
      </c>
      <c r="AA3841">
        <f t="shared" si="1682"/>
        <v>1</v>
      </c>
      <c r="AB3841">
        <f t="shared" si="1682"/>
        <v>0</v>
      </c>
      <c r="AC3841">
        <f t="shared" si="1665"/>
        <v>0</v>
      </c>
      <c r="AD3841">
        <f t="shared" si="1665"/>
        <v>0</v>
      </c>
      <c r="AE3841">
        <f t="shared" si="1665"/>
        <v>0</v>
      </c>
      <c r="AF3841">
        <f t="shared" si="1665"/>
        <v>0</v>
      </c>
      <c r="AG3841">
        <f t="shared" si="1665"/>
        <v>0</v>
      </c>
      <c r="AH3841">
        <f t="shared" si="1665"/>
        <v>0</v>
      </c>
      <c r="AI3841">
        <f t="shared" si="1665"/>
        <v>1</v>
      </c>
      <c r="AJ3841">
        <f t="shared" ca="1" si="1666"/>
        <v>0</v>
      </c>
      <c r="AK3841">
        <f t="shared" ca="1" si="1676"/>
        <v>1</v>
      </c>
      <c r="AL3841">
        <f t="shared" ca="1" si="1677"/>
        <v>0</v>
      </c>
      <c r="AM3841">
        <f t="shared" ca="1" si="1667"/>
        <v>0</v>
      </c>
      <c r="AN3841">
        <f t="shared" ca="1" si="1678"/>
        <v>1</v>
      </c>
      <c r="AO3841">
        <f t="shared" ca="1" si="1679"/>
        <v>0</v>
      </c>
      <c r="AP3841">
        <f t="shared" ca="1" si="1668"/>
        <v>0</v>
      </c>
      <c r="AQ3841">
        <f t="shared" ca="1" si="1680"/>
        <v>1</v>
      </c>
      <c r="AR3841">
        <f t="shared" ca="1" si="1681"/>
        <v>0</v>
      </c>
      <c r="AS3841">
        <v>1</v>
      </c>
      <c r="AT3841">
        <v>0</v>
      </c>
      <c r="AU3841">
        <f t="shared" ca="1" si="1683"/>
        <v>1</v>
      </c>
      <c r="AV3841">
        <f t="shared" ca="1" si="1683"/>
        <v>0</v>
      </c>
      <c r="AW3841">
        <f t="shared" ca="1" si="1683"/>
        <v>0</v>
      </c>
      <c r="AX3841">
        <v>0</v>
      </c>
    </row>
    <row r="3842" spans="1:50" x14ac:dyDescent="0.25">
      <c r="A3842" s="2">
        <v>42695</v>
      </c>
      <c r="B3842">
        <v>2842</v>
      </c>
      <c r="C3842">
        <v>25</v>
      </c>
      <c r="D3842">
        <f t="shared" ca="1" si="1669"/>
        <v>18.514404465737655</v>
      </c>
      <c r="E3842">
        <f t="shared" ca="1" si="1670"/>
        <v>6.4855955342623446</v>
      </c>
      <c r="F3842" t="str">
        <f t="shared" ca="1" si="1671"/>
        <v>high</v>
      </c>
      <c r="G3842">
        <v>2662</v>
      </c>
      <c r="H3842">
        <f t="shared" si="1672"/>
        <v>2662</v>
      </c>
      <c r="I3842">
        <f t="shared" ca="1" si="1673"/>
        <v>1196.7503575727728</v>
      </c>
      <c r="J3842">
        <f t="shared" ca="1" si="1674"/>
        <v>1465.2496424272272</v>
      </c>
      <c r="K3842" t="str">
        <f t="shared" ca="1" si="1675"/>
        <v>high</v>
      </c>
      <c r="L3842">
        <v>9.5</v>
      </c>
      <c r="M3842" t="str">
        <f t="shared" si="1660"/>
        <v>medium</v>
      </c>
      <c r="N3842">
        <f t="shared" si="1661"/>
        <v>11</v>
      </c>
      <c r="O3842">
        <f t="shared" si="1662"/>
        <v>1</v>
      </c>
      <c r="P3842" t="str">
        <f t="shared" si="1663"/>
        <v>pondělí</v>
      </c>
      <c r="Q3842">
        <f t="shared" si="1682"/>
        <v>0</v>
      </c>
      <c r="R3842">
        <f t="shared" si="1682"/>
        <v>0</v>
      </c>
      <c r="S3842">
        <f t="shared" si="1682"/>
        <v>0</v>
      </c>
      <c r="T3842">
        <f t="shared" si="1682"/>
        <v>0</v>
      </c>
      <c r="U3842">
        <f t="shared" si="1682"/>
        <v>0</v>
      </c>
      <c r="V3842">
        <f t="shared" si="1682"/>
        <v>0</v>
      </c>
      <c r="W3842">
        <f t="shared" si="1682"/>
        <v>0</v>
      </c>
      <c r="X3842">
        <f t="shared" si="1682"/>
        <v>0</v>
      </c>
      <c r="Y3842">
        <f t="shared" si="1682"/>
        <v>0</v>
      </c>
      <c r="Z3842">
        <f t="shared" si="1682"/>
        <v>0</v>
      </c>
      <c r="AA3842">
        <f t="shared" si="1682"/>
        <v>1</v>
      </c>
      <c r="AB3842">
        <f t="shared" si="1682"/>
        <v>0</v>
      </c>
      <c r="AC3842">
        <f t="shared" si="1665"/>
        <v>1</v>
      </c>
      <c r="AD3842">
        <f t="shared" si="1665"/>
        <v>0</v>
      </c>
      <c r="AE3842">
        <f t="shared" si="1665"/>
        <v>0</v>
      </c>
      <c r="AF3842">
        <f t="shared" si="1665"/>
        <v>0</v>
      </c>
      <c r="AG3842">
        <f t="shared" si="1665"/>
        <v>0</v>
      </c>
      <c r="AH3842">
        <f t="shared" si="1665"/>
        <v>0</v>
      </c>
      <c r="AI3842">
        <f t="shared" si="1665"/>
        <v>0</v>
      </c>
      <c r="AJ3842">
        <f t="shared" ca="1" si="1666"/>
        <v>0</v>
      </c>
      <c r="AK3842">
        <f t="shared" ca="1" si="1676"/>
        <v>1</v>
      </c>
      <c r="AL3842">
        <f t="shared" ca="1" si="1677"/>
        <v>0</v>
      </c>
      <c r="AM3842">
        <f t="shared" ca="1" si="1667"/>
        <v>0</v>
      </c>
      <c r="AN3842">
        <f t="shared" ca="1" si="1678"/>
        <v>1</v>
      </c>
      <c r="AO3842">
        <f t="shared" ca="1" si="1679"/>
        <v>0</v>
      </c>
      <c r="AP3842">
        <f t="shared" ca="1" si="1668"/>
        <v>0</v>
      </c>
      <c r="AQ3842">
        <f t="shared" ca="1" si="1680"/>
        <v>1</v>
      </c>
      <c r="AR3842">
        <f t="shared" ca="1" si="1681"/>
        <v>0</v>
      </c>
      <c r="AS3842">
        <v>0</v>
      </c>
      <c r="AT3842">
        <v>0</v>
      </c>
      <c r="AU3842">
        <f t="shared" ca="1" si="1683"/>
        <v>0</v>
      </c>
      <c r="AV3842">
        <f t="shared" ca="1" si="1683"/>
        <v>0</v>
      </c>
      <c r="AW3842">
        <f t="shared" ca="1" si="1683"/>
        <v>1</v>
      </c>
      <c r="AX3842">
        <v>0</v>
      </c>
    </row>
    <row r="3843" spans="1:50" x14ac:dyDescent="0.25">
      <c r="A3843" s="2">
        <v>42696</v>
      </c>
      <c r="B3843">
        <v>2843</v>
      </c>
      <c r="C3843">
        <v>24</v>
      </c>
      <c r="D3843">
        <f t="shared" ca="1" si="1669"/>
        <v>18.511191644414723</v>
      </c>
      <c r="E3843">
        <f t="shared" ca="1" si="1670"/>
        <v>5.4888083555852774</v>
      </c>
      <c r="F3843" t="str">
        <f t="shared" ca="1" si="1671"/>
        <v>high</v>
      </c>
      <c r="G3843">
        <v>761</v>
      </c>
      <c r="H3843">
        <f t="shared" si="1672"/>
        <v>761</v>
      </c>
      <c r="I3843">
        <f t="shared" ca="1" si="1673"/>
        <v>1196.6965961539299</v>
      </c>
      <c r="J3843">
        <f t="shared" ca="1" si="1674"/>
        <v>-435.69659615392993</v>
      </c>
      <c r="K3843" t="str">
        <f t="shared" ca="1" si="1675"/>
        <v>low</v>
      </c>
      <c r="L3843">
        <v>9.1</v>
      </c>
      <c r="M3843" t="str">
        <f t="shared" si="1660"/>
        <v>medium</v>
      </c>
      <c r="N3843">
        <f t="shared" si="1661"/>
        <v>11</v>
      </c>
      <c r="O3843">
        <f t="shared" si="1662"/>
        <v>2</v>
      </c>
      <c r="P3843" t="str">
        <f t="shared" si="1663"/>
        <v>úterý</v>
      </c>
      <c r="Q3843">
        <f t="shared" si="1682"/>
        <v>0</v>
      </c>
      <c r="R3843">
        <f t="shared" si="1682"/>
        <v>0</v>
      </c>
      <c r="S3843">
        <f t="shared" si="1682"/>
        <v>0</v>
      </c>
      <c r="T3843">
        <f t="shared" si="1682"/>
        <v>0</v>
      </c>
      <c r="U3843">
        <f t="shared" si="1682"/>
        <v>0</v>
      </c>
      <c r="V3843">
        <f t="shared" si="1682"/>
        <v>0</v>
      </c>
      <c r="W3843">
        <f t="shared" si="1682"/>
        <v>0</v>
      </c>
      <c r="X3843">
        <f t="shared" si="1682"/>
        <v>0</v>
      </c>
      <c r="Y3843">
        <f t="shared" si="1682"/>
        <v>0</v>
      </c>
      <c r="Z3843">
        <f t="shared" si="1682"/>
        <v>0</v>
      </c>
      <c r="AA3843">
        <f t="shared" si="1682"/>
        <v>1</v>
      </c>
      <c r="AB3843">
        <f t="shared" si="1682"/>
        <v>0</v>
      </c>
      <c r="AC3843">
        <f t="shared" si="1665"/>
        <v>0</v>
      </c>
      <c r="AD3843">
        <f t="shared" si="1665"/>
        <v>1</v>
      </c>
      <c r="AE3843">
        <f t="shared" si="1665"/>
        <v>0</v>
      </c>
      <c r="AF3843">
        <f t="shared" si="1665"/>
        <v>0</v>
      </c>
      <c r="AG3843">
        <f t="shared" si="1665"/>
        <v>0</v>
      </c>
      <c r="AH3843">
        <f t="shared" si="1665"/>
        <v>0</v>
      </c>
      <c r="AI3843">
        <f t="shared" si="1665"/>
        <v>0</v>
      </c>
      <c r="AJ3843">
        <f t="shared" ca="1" si="1666"/>
        <v>0</v>
      </c>
      <c r="AK3843">
        <f t="shared" ca="1" si="1676"/>
        <v>0</v>
      </c>
      <c r="AL3843">
        <f t="shared" ca="1" si="1677"/>
        <v>1</v>
      </c>
      <c r="AM3843">
        <f t="shared" ca="1" si="1667"/>
        <v>0</v>
      </c>
      <c r="AN3843">
        <f t="shared" ca="1" si="1678"/>
        <v>1</v>
      </c>
      <c r="AO3843">
        <f t="shared" ca="1" si="1679"/>
        <v>0</v>
      </c>
      <c r="AP3843">
        <f t="shared" ca="1" si="1668"/>
        <v>0</v>
      </c>
      <c r="AQ3843">
        <f t="shared" ca="1" si="1680"/>
        <v>1</v>
      </c>
      <c r="AR3843">
        <f t="shared" ca="1" si="1681"/>
        <v>0</v>
      </c>
      <c r="AS3843">
        <v>0</v>
      </c>
      <c r="AT3843">
        <v>0</v>
      </c>
      <c r="AU3843">
        <f t="shared" ca="1" si="1683"/>
        <v>0</v>
      </c>
      <c r="AV3843">
        <f t="shared" ca="1" si="1683"/>
        <v>0</v>
      </c>
      <c r="AW3843">
        <f t="shared" ca="1" si="1683"/>
        <v>1</v>
      </c>
      <c r="AX3843">
        <v>0</v>
      </c>
    </row>
    <row r="3844" spans="1:50" x14ac:dyDescent="0.25">
      <c r="A3844" s="2">
        <v>42697</v>
      </c>
      <c r="B3844">
        <v>2844</v>
      </c>
      <c r="C3844">
        <v>13</v>
      </c>
      <c r="D3844">
        <f t="shared" ca="1" si="1669"/>
        <v>18.507974244546979</v>
      </c>
      <c r="E3844">
        <f t="shared" ca="1" si="1670"/>
        <v>-5.507974244546979</v>
      </c>
      <c r="F3844" t="str">
        <f t="shared" ca="1" si="1671"/>
        <v>low</v>
      </c>
      <c r="G3844">
        <v>207</v>
      </c>
      <c r="H3844">
        <f t="shared" si="1672"/>
        <v>207</v>
      </c>
      <c r="I3844">
        <f t="shared" ca="1" si="1673"/>
        <v>1196.6426849828231</v>
      </c>
      <c r="J3844">
        <f t="shared" ca="1" si="1674"/>
        <v>-989.64268498282308</v>
      </c>
      <c r="K3844" t="str">
        <f t="shared" ca="1" si="1675"/>
        <v>low</v>
      </c>
      <c r="L3844">
        <v>8.4</v>
      </c>
      <c r="M3844" t="str">
        <f t="shared" si="1660"/>
        <v>medium</v>
      </c>
      <c r="N3844">
        <f t="shared" si="1661"/>
        <v>11</v>
      </c>
      <c r="O3844">
        <f t="shared" si="1662"/>
        <v>3</v>
      </c>
      <c r="P3844" t="str">
        <f t="shared" si="1663"/>
        <v>středa</v>
      </c>
      <c r="Q3844">
        <f t="shared" si="1682"/>
        <v>0</v>
      </c>
      <c r="R3844">
        <f t="shared" si="1682"/>
        <v>0</v>
      </c>
      <c r="S3844">
        <f t="shared" si="1682"/>
        <v>0</v>
      </c>
      <c r="T3844">
        <f t="shared" si="1682"/>
        <v>0</v>
      </c>
      <c r="U3844">
        <f t="shared" si="1682"/>
        <v>0</v>
      </c>
      <c r="V3844">
        <f t="shared" si="1682"/>
        <v>0</v>
      </c>
      <c r="W3844">
        <f t="shared" si="1682"/>
        <v>0</v>
      </c>
      <c r="X3844">
        <f t="shared" si="1682"/>
        <v>0</v>
      </c>
      <c r="Y3844">
        <f t="shared" si="1682"/>
        <v>0</v>
      </c>
      <c r="Z3844">
        <f t="shared" si="1682"/>
        <v>0</v>
      </c>
      <c r="AA3844">
        <f t="shared" si="1682"/>
        <v>1</v>
      </c>
      <c r="AB3844">
        <f t="shared" si="1682"/>
        <v>0</v>
      </c>
      <c r="AC3844">
        <f t="shared" si="1665"/>
        <v>0</v>
      </c>
      <c r="AD3844">
        <f t="shared" si="1665"/>
        <v>0</v>
      </c>
      <c r="AE3844">
        <f t="shared" si="1665"/>
        <v>1</v>
      </c>
      <c r="AF3844">
        <f t="shared" si="1665"/>
        <v>0</v>
      </c>
      <c r="AG3844">
        <f t="shared" si="1665"/>
        <v>0</v>
      </c>
      <c r="AH3844">
        <f t="shared" si="1665"/>
        <v>0</v>
      </c>
      <c r="AI3844">
        <f t="shared" si="1665"/>
        <v>0</v>
      </c>
      <c r="AJ3844">
        <f t="shared" ca="1" si="1666"/>
        <v>0</v>
      </c>
      <c r="AK3844">
        <f t="shared" ca="1" si="1676"/>
        <v>1</v>
      </c>
      <c r="AL3844">
        <f t="shared" ca="1" si="1677"/>
        <v>0</v>
      </c>
      <c r="AM3844">
        <f t="shared" ca="1" si="1667"/>
        <v>0</v>
      </c>
      <c r="AN3844">
        <f t="shared" ca="1" si="1678"/>
        <v>1</v>
      </c>
      <c r="AO3844">
        <f t="shared" ca="1" si="1679"/>
        <v>0</v>
      </c>
      <c r="AP3844">
        <f t="shared" ca="1" si="1668"/>
        <v>0</v>
      </c>
      <c r="AQ3844">
        <f t="shared" ca="1" si="1680"/>
        <v>1</v>
      </c>
      <c r="AR3844">
        <f t="shared" ca="1" si="1681"/>
        <v>0</v>
      </c>
      <c r="AS3844">
        <v>0</v>
      </c>
      <c r="AT3844">
        <v>0</v>
      </c>
      <c r="AU3844">
        <f t="shared" ca="1" si="1683"/>
        <v>1</v>
      </c>
      <c r="AV3844">
        <f t="shared" ca="1" si="1683"/>
        <v>0</v>
      </c>
      <c r="AW3844">
        <f t="shared" ca="1" si="1683"/>
        <v>0</v>
      </c>
      <c r="AX3844">
        <v>0</v>
      </c>
    </row>
    <row r="3845" spans="1:50" x14ac:dyDescent="0.25">
      <c r="A3845" s="2">
        <v>42698</v>
      </c>
      <c r="B3845">
        <v>2845</v>
      </c>
      <c r="C3845">
        <v>24</v>
      </c>
      <c r="D3845">
        <f t="shared" ca="1" si="1669"/>
        <v>18.504752266134417</v>
      </c>
      <c r="E3845">
        <f t="shared" ca="1" si="1670"/>
        <v>5.4952477338655825</v>
      </c>
      <c r="F3845" t="str">
        <f t="shared" ca="1" si="1671"/>
        <v>high</v>
      </c>
      <c r="G3845">
        <v>1257</v>
      </c>
      <c r="H3845">
        <f t="shared" si="1672"/>
        <v>1257</v>
      </c>
      <c r="I3845">
        <f t="shared" ca="1" si="1673"/>
        <v>1196.5886240594521</v>
      </c>
      <c r="J3845">
        <f t="shared" ca="1" si="1674"/>
        <v>60.411375940547941</v>
      </c>
      <c r="K3845" t="str">
        <f t="shared" ca="1" si="1675"/>
        <v>medium</v>
      </c>
      <c r="L3845">
        <v>7.1</v>
      </c>
      <c r="M3845" t="str">
        <f t="shared" si="1660"/>
        <v>medium</v>
      </c>
      <c r="N3845">
        <f t="shared" si="1661"/>
        <v>11</v>
      </c>
      <c r="O3845">
        <f t="shared" si="1662"/>
        <v>4</v>
      </c>
      <c r="P3845" t="str">
        <f t="shared" si="1663"/>
        <v>čtvrtek</v>
      </c>
      <c r="Q3845">
        <f t="shared" si="1682"/>
        <v>0</v>
      </c>
      <c r="R3845">
        <f t="shared" si="1682"/>
        <v>0</v>
      </c>
      <c r="S3845">
        <f t="shared" si="1682"/>
        <v>0</v>
      </c>
      <c r="T3845">
        <f t="shared" si="1682"/>
        <v>0</v>
      </c>
      <c r="U3845">
        <f t="shared" si="1682"/>
        <v>0</v>
      </c>
      <c r="V3845">
        <f t="shared" si="1682"/>
        <v>0</v>
      </c>
      <c r="W3845">
        <f t="shared" si="1682"/>
        <v>0</v>
      </c>
      <c r="X3845">
        <f t="shared" si="1682"/>
        <v>0</v>
      </c>
      <c r="Y3845">
        <f t="shared" si="1682"/>
        <v>0</v>
      </c>
      <c r="Z3845">
        <f t="shared" si="1682"/>
        <v>0</v>
      </c>
      <c r="AA3845">
        <f t="shared" si="1682"/>
        <v>1</v>
      </c>
      <c r="AB3845">
        <f t="shared" si="1682"/>
        <v>0</v>
      </c>
      <c r="AC3845">
        <f t="shared" si="1665"/>
        <v>0</v>
      </c>
      <c r="AD3845">
        <f t="shared" si="1665"/>
        <v>0</v>
      </c>
      <c r="AE3845">
        <f t="shared" si="1665"/>
        <v>0</v>
      </c>
      <c r="AF3845">
        <f t="shared" si="1665"/>
        <v>1</v>
      </c>
      <c r="AG3845">
        <f t="shared" si="1665"/>
        <v>0</v>
      </c>
      <c r="AH3845">
        <f t="shared" si="1665"/>
        <v>0</v>
      </c>
      <c r="AI3845">
        <f t="shared" si="1665"/>
        <v>0</v>
      </c>
      <c r="AJ3845">
        <f t="shared" ca="1" si="1666"/>
        <v>0</v>
      </c>
      <c r="AK3845">
        <f t="shared" ca="1" si="1676"/>
        <v>1</v>
      </c>
      <c r="AL3845">
        <f t="shared" ca="1" si="1677"/>
        <v>0</v>
      </c>
      <c r="AM3845">
        <f t="shared" ca="1" si="1667"/>
        <v>0</v>
      </c>
      <c r="AN3845">
        <f t="shared" ca="1" si="1678"/>
        <v>1</v>
      </c>
      <c r="AO3845">
        <f t="shared" ca="1" si="1679"/>
        <v>0</v>
      </c>
      <c r="AP3845">
        <f t="shared" ca="1" si="1668"/>
        <v>0</v>
      </c>
      <c r="AQ3845">
        <f t="shared" ca="1" si="1680"/>
        <v>1</v>
      </c>
      <c r="AR3845">
        <f t="shared" ca="1" si="1681"/>
        <v>0</v>
      </c>
      <c r="AS3845">
        <v>0</v>
      </c>
      <c r="AT3845">
        <v>0</v>
      </c>
      <c r="AU3845">
        <f t="shared" ca="1" si="1683"/>
        <v>0</v>
      </c>
      <c r="AV3845">
        <f t="shared" ca="1" si="1683"/>
        <v>0</v>
      </c>
      <c r="AW3845">
        <f t="shared" ca="1" si="1683"/>
        <v>1</v>
      </c>
      <c r="AX3845">
        <v>0</v>
      </c>
    </row>
    <row r="3846" spans="1:50" x14ac:dyDescent="0.25">
      <c r="A3846" s="2">
        <v>42699</v>
      </c>
      <c r="B3846">
        <v>2846</v>
      </c>
      <c r="C3846">
        <v>28</v>
      </c>
      <c r="D3846">
        <f t="shared" ca="1" si="1669"/>
        <v>18.501525709177045</v>
      </c>
      <c r="E3846">
        <f t="shared" ca="1" si="1670"/>
        <v>9.4984742908229549</v>
      </c>
      <c r="F3846" t="str">
        <f t="shared" ca="1" si="1671"/>
        <v>high</v>
      </c>
      <c r="G3846">
        <v>1773</v>
      </c>
      <c r="H3846">
        <f t="shared" si="1672"/>
        <v>1773</v>
      </c>
      <c r="I3846">
        <f t="shared" ca="1" si="1673"/>
        <v>1196.5344133838169</v>
      </c>
      <c r="J3846">
        <f t="shared" ca="1" si="1674"/>
        <v>576.46558661618315</v>
      </c>
      <c r="K3846" t="str">
        <f t="shared" ca="1" si="1675"/>
        <v>high</v>
      </c>
      <c r="L3846">
        <v>6.7</v>
      </c>
      <c r="M3846" t="str">
        <f t="shared" si="1660"/>
        <v>medium</v>
      </c>
      <c r="N3846">
        <f t="shared" si="1661"/>
        <v>11</v>
      </c>
      <c r="O3846">
        <f t="shared" si="1662"/>
        <v>5</v>
      </c>
      <c r="P3846" t="str">
        <f t="shared" si="1663"/>
        <v>pátek</v>
      </c>
      <c r="Q3846">
        <f t="shared" si="1682"/>
        <v>0</v>
      </c>
      <c r="R3846">
        <f t="shared" si="1682"/>
        <v>0</v>
      </c>
      <c r="S3846">
        <f t="shared" si="1682"/>
        <v>0</v>
      </c>
      <c r="T3846">
        <f t="shared" si="1682"/>
        <v>0</v>
      </c>
      <c r="U3846">
        <f t="shared" si="1682"/>
        <v>0</v>
      </c>
      <c r="V3846">
        <f t="shared" si="1682"/>
        <v>0</v>
      </c>
      <c r="W3846">
        <f t="shared" si="1682"/>
        <v>0</v>
      </c>
      <c r="X3846">
        <f t="shared" si="1682"/>
        <v>0</v>
      </c>
      <c r="Y3846">
        <f t="shared" si="1682"/>
        <v>0</v>
      </c>
      <c r="Z3846">
        <f t="shared" si="1682"/>
        <v>0</v>
      </c>
      <c r="AA3846">
        <f t="shared" si="1682"/>
        <v>1</v>
      </c>
      <c r="AB3846">
        <f t="shared" si="1682"/>
        <v>0</v>
      </c>
      <c r="AC3846">
        <f t="shared" si="1665"/>
        <v>0</v>
      </c>
      <c r="AD3846">
        <f t="shared" si="1665"/>
        <v>0</v>
      </c>
      <c r="AE3846">
        <f t="shared" si="1665"/>
        <v>0</v>
      </c>
      <c r="AF3846">
        <f t="shared" si="1665"/>
        <v>0</v>
      </c>
      <c r="AG3846">
        <f t="shared" ref="AC3846:AI3882" si="1684">VLOOKUP($O3846,$V$74:$AC$80,AG$592+1,0)</f>
        <v>1</v>
      </c>
      <c r="AH3846">
        <f t="shared" si="1684"/>
        <v>0</v>
      </c>
      <c r="AI3846">
        <f t="shared" si="1684"/>
        <v>0</v>
      </c>
      <c r="AJ3846">
        <f t="shared" ca="1" si="1666"/>
        <v>0</v>
      </c>
      <c r="AK3846">
        <f t="shared" ca="1" si="1676"/>
        <v>1</v>
      </c>
      <c r="AL3846">
        <f t="shared" ca="1" si="1677"/>
        <v>0</v>
      </c>
      <c r="AM3846">
        <f t="shared" ca="1" si="1667"/>
        <v>0</v>
      </c>
      <c r="AN3846">
        <f t="shared" ca="1" si="1678"/>
        <v>1</v>
      </c>
      <c r="AO3846">
        <f t="shared" ca="1" si="1679"/>
        <v>0</v>
      </c>
      <c r="AP3846">
        <f t="shared" ca="1" si="1668"/>
        <v>0</v>
      </c>
      <c r="AQ3846">
        <f t="shared" ca="1" si="1680"/>
        <v>1</v>
      </c>
      <c r="AR3846">
        <f t="shared" ca="1" si="1681"/>
        <v>0</v>
      </c>
      <c r="AS3846">
        <v>0</v>
      </c>
      <c r="AT3846">
        <v>0</v>
      </c>
      <c r="AU3846">
        <f t="shared" ca="1" si="1683"/>
        <v>0</v>
      </c>
      <c r="AV3846">
        <f t="shared" ca="1" si="1683"/>
        <v>0</v>
      </c>
      <c r="AW3846">
        <f t="shared" ca="1" si="1683"/>
        <v>1</v>
      </c>
      <c r="AX3846">
        <v>0</v>
      </c>
    </row>
    <row r="3847" spans="1:50" x14ac:dyDescent="0.25">
      <c r="A3847" s="2">
        <v>42700</v>
      </c>
      <c r="B3847">
        <v>2847</v>
      </c>
      <c r="C3847">
        <v>15</v>
      </c>
      <c r="D3847">
        <f t="shared" ca="1" si="1669"/>
        <v>18.498294573674848</v>
      </c>
      <c r="E3847">
        <f t="shared" ca="1" si="1670"/>
        <v>-3.4982945736748476</v>
      </c>
      <c r="F3847" t="str">
        <f t="shared" ca="1" si="1671"/>
        <v>low</v>
      </c>
      <c r="G3847">
        <v>598</v>
      </c>
      <c r="H3847">
        <f t="shared" si="1672"/>
        <v>598</v>
      </c>
      <c r="I3847">
        <f t="shared" ca="1" si="1673"/>
        <v>1196.4800529559175</v>
      </c>
      <c r="J3847">
        <f t="shared" ca="1" si="1674"/>
        <v>-598.48005295591747</v>
      </c>
      <c r="K3847" t="str">
        <f t="shared" ca="1" si="1675"/>
        <v>low</v>
      </c>
      <c r="L3847">
        <v>6.7</v>
      </c>
      <c r="M3847" t="str">
        <f t="shared" si="1660"/>
        <v>medium</v>
      </c>
      <c r="N3847">
        <f t="shared" si="1661"/>
        <v>11</v>
      </c>
      <c r="O3847">
        <f t="shared" si="1662"/>
        <v>6</v>
      </c>
      <c r="P3847" t="str">
        <f t="shared" si="1663"/>
        <v>sobota</v>
      </c>
      <c r="Q3847">
        <f t="shared" si="1682"/>
        <v>0</v>
      </c>
      <c r="R3847">
        <f t="shared" si="1682"/>
        <v>0</v>
      </c>
      <c r="S3847">
        <f t="shared" si="1682"/>
        <v>0</v>
      </c>
      <c r="T3847">
        <f t="shared" si="1682"/>
        <v>0</v>
      </c>
      <c r="U3847">
        <f t="shared" si="1682"/>
        <v>0</v>
      </c>
      <c r="V3847">
        <f t="shared" si="1682"/>
        <v>0</v>
      </c>
      <c r="W3847">
        <f t="shared" si="1682"/>
        <v>0</v>
      </c>
      <c r="X3847">
        <f t="shared" si="1682"/>
        <v>0</v>
      </c>
      <c r="Y3847">
        <f t="shared" si="1682"/>
        <v>0</v>
      </c>
      <c r="Z3847">
        <f t="shared" si="1682"/>
        <v>0</v>
      </c>
      <c r="AA3847">
        <f t="shared" si="1682"/>
        <v>1</v>
      </c>
      <c r="AB3847">
        <f t="shared" si="1682"/>
        <v>0</v>
      </c>
      <c r="AC3847">
        <f t="shared" si="1684"/>
        <v>0</v>
      </c>
      <c r="AD3847">
        <f t="shared" si="1684"/>
        <v>0</v>
      </c>
      <c r="AE3847">
        <f t="shared" si="1684"/>
        <v>0</v>
      </c>
      <c r="AF3847">
        <f t="shared" si="1684"/>
        <v>0</v>
      </c>
      <c r="AG3847">
        <f t="shared" si="1684"/>
        <v>0</v>
      </c>
      <c r="AH3847">
        <f t="shared" si="1684"/>
        <v>1</v>
      </c>
      <c r="AI3847">
        <f t="shared" si="1684"/>
        <v>0</v>
      </c>
      <c r="AJ3847">
        <f t="shared" ca="1" si="1666"/>
        <v>0</v>
      </c>
      <c r="AK3847">
        <f t="shared" ca="1" si="1676"/>
        <v>1</v>
      </c>
      <c r="AL3847">
        <f t="shared" ca="1" si="1677"/>
        <v>0</v>
      </c>
      <c r="AM3847">
        <f t="shared" ca="1" si="1667"/>
        <v>0</v>
      </c>
      <c r="AN3847">
        <f t="shared" ca="1" si="1678"/>
        <v>1</v>
      </c>
      <c r="AO3847">
        <f t="shared" ca="1" si="1679"/>
        <v>0</v>
      </c>
      <c r="AP3847">
        <f t="shared" ca="1" si="1668"/>
        <v>0</v>
      </c>
      <c r="AQ3847">
        <f t="shared" ca="1" si="1680"/>
        <v>1</v>
      </c>
      <c r="AR3847">
        <f t="shared" ca="1" si="1681"/>
        <v>0</v>
      </c>
      <c r="AS3847">
        <v>0</v>
      </c>
      <c r="AT3847">
        <v>0</v>
      </c>
      <c r="AU3847">
        <f t="shared" ca="1" si="1683"/>
        <v>1</v>
      </c>
      <c r="AV3847">
        <f t="shared" ca="1" si="1683"/>
        <v>0</v>
      </c>
      <c r="AW3847">
        <f t="shared" ca="1" si="1683"/>
        <v>0</v>
      </c>
      <c r="AX3847">
        <v>0</v>
      </c>
    </row>
    <row r="3848" spans="1:50" x14ac:dyDescent="0.25">
      <c r="A3848" s="2">
        <v>42701</v>
      </c>
      <c r="B3848">
        <v>2848</v>
      </c>
      <c r="C3848">
        <v>11</v>
      </c>
      <c r="D3848">
        <f t="shared" ca="1" si="1669"/>
        <v>18.495058859627839</v>
      </c>
      <c r="E3848">
        <f t="shared" ca="1" si="1670"/>
        <v>-7.4950588596278394</v>
      </c>
      <c r="F3848" t="str">
        <f t="shared" ca="1" si="1671"/>
        <v>low</v>
      </c>
      <c r="G3848">
        <v>495</v>
      </c>
      <c r="H3848">
        <f t="shared" si="1672"/>
        <v>495</v>
      </c>
      <c r="I3848">
        <f t="shared" ca="1" si="1673"/>
        <v>1196.4255427757539</v>
      </c>
      <c r="J3848">
        <f t="shared" ca="1" si="1674"/>
        <v>-701.42554277575391</v>
      </c>
      <c r="K3848" t="str">
        <f t="shared" ca="1" si="1675"/>
        <v>low</v>
      </c>
      <c r="L3848">
        <v>5.0999999999999996</v>
      </c>
      <c r="M3848" t="str">
        <f t="shared" si="1660"/>
        <v>medium</v>
      </c>
      <c r="N3848">
        <f t="shared" si="1661"/>
        <v>11</v>
      </c>
      <c r="O3848">
        <f t="shared" si="1662"/>
        <v>7</v>
      </c>
      <c r="P3848" t="str">
        <f t="shared" si="1663"/>
        <v>neděle</v>
      </c>
      <c r="Q3848">
        <f t="shared" si="1682"/>
        <v>0</v>
      </c>
      <c r="R3848">
        <f t="shared" si="1682"/>
        <v>0</v>
      </c>
      <c r="S3848">
        <f t="shared" si="1682"/>
        <v>0</v>
      </c>
      <c r="T3848">
        <f t="shared" si="1682"/>
        <v>0</v>
      </c>
      <c r="U3848">
        <f t="shared" si="1682"/>
        <v>0</v>
      </c>
      <c r="V3848">
        <f t="shared" si="1682"/>
        <v>0</v>
      </c>
      <c r="W3848">
        <f t="shared" ref="Q3848:AB3869" si="1685">VLOOKUP($N3848,$V$31:$AH$42,W$592+1,0)</f>
        <v>0</v>
      </c>
      <c r="X3848">
        <f t="shared" si="1685"/>
        <v>0</v>
      </c>
      <c r="Y3848">
        <f t="shared" si="1685"/>
        <v>0</v>
      </c>
      <c r="Z3848">
        <f t="shared" si="1685"/>
        <v>0</v>
      </c>
      <c r="AA3848">
        <f t="shared" si="1685"/>
        <v>1</v>
      </c>
      <c r="AB3848">
        <f t="shared" si="1685"/>
        <v>0</v>
      </c>
      <c r="AC3848">
        <f t="shared" si="1684"/>
        <v>0</v>
      </c>
      <c r="AD3848">
        <f t="shared" si="1684"/>
        <v>0</v>
      </c>
      <c r="AE3848">
        <f t="shared" si="1684"/>
        <v>0</v>
      </c>
      <c r="AF3848">
        <f t="shared" si="1684"/>
        <v>0</v>
      </c>
      <c r="AG3848">
        <f t="shared" si="1684"/>
        <v>0</v>
      </c>
      <c r="AH3848">
        <f t="shared" si="1684"/>
        <v>0</v>
      </c>
      <c r="AI3848">
        <f t="shared" si="1684"/>
        <v>1</v>
      </c>
      <c r="AJ3848">
        <f t="shared" ca="1" si="1666"/>
        <v>0</v>
      </c>
      <c r="AK3848">
        <f t="shared" ca="1" si="1676"/>
        <v>1</v>
      </c>
      <c r="AL3848">
        <f t="shared" ca="1" si="1677"/>
        <v>0</v>
      </c>
      <c r="AM3848">
        <f t="shared" ca="1" si="1667"/>
        <v>0</v>
      </c>
      <c r="AN3848">
        <f t="shared" ca="1" si="1678"/>
        <v>1</v>
      </c>
      <c r="AO3848">
        <f t="shared" ca="1" si="1679"/>
        <v>0</v>
      </c>
      <c r="AP3848">
        <f t="shared" ca="1" si="1668"/>
        <v>0</v>
      </c>
      <c r="AQ3848">
        <f t="shared" ca="1" si="1680"/>
        <v>1</v>
      </c>
      <c r="AR3848">
        <f t="shared" ca="1" si="1681"/>
        <v>0</v>
      </c>
      <c r="AS3848">
        <v>0</v>
      </c>
      <c r="AT3848">
        <v>0</v>
      </c>
      <c r="AU3848">
        <f t="shared" ca="1" si="1683"/>
        <v>1</v>
      </c>
      <c r="AV3848">
        <f t="shared" ca="1" si="1683"/>
        <v>0</v>
      </c>
      <c r="AW3848">
        <f t="shared" ca="1" si="1683"/>
        <v>0</v>
      </c>
      <c r="AX3848">
        <v>0</v>
      </c>
    </row>
    <row r="3849" spans="1:50" x14ac:dyDescent="0.25">
      <c r="A3849" s="2">
        <v>42702</v>
      </c>
      <c r="B3849">
        <v>2849</v>
      </c>
      <c r="C3849">
        <v>22</v>
      </c>
      <c r="D3849">
        <f t="shared" ca="1" si="1669"/>
        <v>18.491818567036013</v>
      </c>
      <c r="E3849">
        <f t="shared" ca="1" si="1670"/>
        <v>3.5081814329639869</v>
      </c>
      <c r="F3849" t="str">
        <f t="shared" ca="1" si="1671"/>
        <v>high</v>
      </c>
      <c r="G3849">
        <v>5196</v>
      </c>
      <c r="H3849">
        <f t="shared" si="1672"/>
        <v>5196</v>
      </c>
      <c r="I3849">
        <f t="shared" ca="1" si="1673"/>
        <v>1196.3708828433264</v>
      </c>
      <c r="J3849">
        <f t="shared" ca="1" si="1674"/>
        <v>3999.6291171566736</v>
      </c>
      <c r="K3849" t="str">
        <f t="shared" ca="1" si="1675"/>
        <v>high</v>
      </c>
      <c r="L3849">
        <v>0.8</v>
      </c>
      <c r="M3849" t="str">
        <f t="shared" si="1660"/>
        <v>low</v>
      </c>
      <c r="N3849">
        <f t="shared" si="1661"/>
        <v>11</v>
      </c>
      <c r="O3849">
        <f t="shared" si="1662"/>
        <v>1</v>
      </c>
      <c r="P3849" t="str">
        <f t="shared" si="1663"/>
        <v>pondělí</v>
      </c>
      <c r="Q3849">
        <f t="shared" si="1685"/>
        <v>0</v>
      </c>
      <c r="R3849">
        <f t="shared" si="1685"/>
        <v>0</v>
      </c>
      <c r="S3849">
        <f t="shared" si="1685"/>
        <v>0</v>
      </c>
      <c r="T3849">
        <f t="shared" si="1685"/>
        <v>0</v>
      </c>
      <c r="U3849">
        <f t="shared" si="1685"/>
        <v>0</v>
      </c>
      <c r="V3849">
        <f t="shared" si="1685"/>
        <v>0</v>
      </c>
      <c r="W3849">
        <f t="shared" si="1685"/>
        <v>0</v>
      </c>
      <c r="X3849">
        <f t="shared" si="1685"/>
        <v>0</v>
      </c>
      <c r="Y3849">
        <f t="shared" si="1685"/>
        <v>0</v>
      </c>
      <c r="Z3849">
        <f t="shared" si="1685"/>
        <v>0</v>
      </c>
      <c r="AA3849">
        <f t="shared" si="1685"/>
        <v>1</v>
      </c>
      <c r="AB3849">
        <f t="shared" si="1685"/>
        <v>0</v>
      </c>
      <c r="AC3849">
        <f t="shared" si="1684"/>
        <v>1</v>
      </c>
      <c r="AD3849">
        <f t="shared" si="1684"/>
        <v>0</v>
      </c>
      <c r="AE3849">
        <f t="shared" si="1684"/>
        <v>0</v>
      </c>
      <c r="AF3849">
        <f t="shared" si="1684"/>
        <v>0</v>
      </c>
      <c r="AG3849">
        <f t="shared" si="1684"/>
        <v>0</v>
      </c>
      <c r="AH3849">
        <f t="shared" si="1684"/>
        <v>0</v>
      </c>
      <c r="AI3849">
        <f t="shared" si="1684"/>
        <v>0</v>
      </c>
      <c r="AJ3849">
        <f t="shared" ca="1" si="1666"/>
        <v>0</v>
      </c>
      <c r="AK3849">
        <f t="shared" ca="1" si="1676"/>
        <v>1</v>
      </c>
      <c r="AL3849">
        <f t="shared" ca="1" si="1677"/>
        <v>0</v>
      </c>
      <c r="AM3849">
        <f t="shared" ca="1" si="1667"/>
        <v>0</v>
      </c>
      <c r="AN3849">
        <f t="shared" ca="1" si="1678"/>
        <v>1</v>
      </c>
      <c r="AO3849">
        <f t="shared" ca="1" si="1679"/>
        <v>0</v>
      </c>
      <c r="AP3849">
        <f t="shared" ca="1" si="1668"/>
        <v>1</v>
      </c>
      <c r="AQ3849">
        <f t="shared" ca="1" si="1680"/>
        <v>0</v>
      </c>
      <c r="AR3849">
        <f t="shared" ca="1" si="1681"/>
        <v>0</v>
      </c>
      <c r="AS3849">
        <v>0</v>
      </c>
      <c r="AT3849">
        <v>0</v>
      </c>
      <c r="AU3849">
        <f t="shared" ca="1" si="1683"/>
        <v>0</v>
      </c>
      <c r="AV3849">
        <f t="shared" ca="1" si="1683"/>
        <v>0</v>
      </c>
      <c r="AW3849">
        <f t="shared" ca="1" si="1683"/>
        <v>1</v>
      </c>
      <c r="AX3849">
        <v>0</v>
      </c>
    </row>
    <row r="3850" spans="1:50" x14ac:dyDescent="0.25">
      <c r="A3850" s="2">
        <v>42703</v>
      </c>
      <c r="B3850">
        <v>2850</v>
      </c>
      <c r="C3850">
        <v>16</v>
      </c>
      <c r="D3850">
        <f t="shared" ca="1" si="1669"/>
        <v>18.488573695899376</v>
      </c>
      <c r="E3850">
        <f t="shared" ca="1" si="1670"/>
        <v>-2.488573695899376</v>
      </c>
      <c r="F3850" t="str">
        <f t="shared" ca="1" si="1671"/>
        <v>medium</v>
      </c>
      <c r="G3850">
        <v>1213</v>
      </c>
      <c r="H3850">
        <f t="shared" si="1672"/>
        <v>1213</v>
      </c>
      <c r="I3850">
        <f t="shared" ca="1" si="1673"/>
        <v>1196.3160731586345</v>
      </c>
      <c r="J3850">
        <f t="shared" ca="1" si="1674"/>
        <v>16.683926841365519</v>
      </c>
      <c r="K3850" t="str">
        <f t="shared" ca="1" si="1675"/>
        <v>medium</v>
      </c>
      <c r="L3850">
        <v>-1.1000000000000001</v>
      </c>
      <c r="M3850" t="str">
        <f t="shared" si="1660"/>
        <v>low</v>
      </c>
      <c r="N3850">
        <f t="shared" si="1661"/>
        <v>11</v>
      </c>
      <c r="O3850">
        <f t="shared" si="1662"/>
        <v>2</v>
      </c>
      <c r="P3850" t="str">
        <f t="shared" si="1663"/>
        <v>úterý</v>
      </c>
      <c r="Q3850">
        <f t="shared" si="1685"/>
        <v>0</v>
      </c>
      <c r="R3850">
        <f t="shared" si="1685"/>
        <v>0</v>
      </c>
      <c r="S3850">
        <f t="shared" si="1685"/>
        <v>0</v>
      </c>
      <c r="T3850">
        <f t="shared" si="1685"/>
        <v>0</v>
      </c>
      <c r="U3850">
        <f t="shared" si="1685"/>
        <v>0</v>
      </c>
      <c r="V3850">
        <f t="shared" si="1685"/>
        <v>0</v>
      </c>
      <c r="W3850">
        <f t="shared" si="1685"/>
        <v>0</v>
      </c>
      <c r="X3850">
        <f t="shared" si="1685"/>
        <v>0</v>
      </c>
      <c r="Y3850">
        <f t="shared" si="1685"/>
        <v>0</v>
      </c>
      <c r="Z3850">
        <f t="shared" si="1685"/>
        <v>0</v>
      </c>
      <c r="AA3850">
        <f t="shared" si="1685"/>
        <v>1</v>
      </c>
      <c r="AB3850">
        <f t="shared" si="1685"/>
        <v>0</v>
      </c>
      <c r="AC3850">
        <f t="shared" si="1684"/>
        <v>0</v>
      </c>
      <c r="AD3850">
        <f t="shared" si="1684"/>
        <v>1</v>
      </c>
      <c r="AE3850">
        <f t="shared" si="1684"/>
        <v>0</v>
      </c>
      <c r="AF3850">
        <f t="shared" si="1684"/>
        <v>0</v>
      </c>
      <c r="AG3850">
        <f t="shared" si="1684"/>
        <v>0</v>
      </c>
      <c r="AH3850">
        <f t="shared" si="1684"/>
        <v>0</v>
      </c>
      <c r="AI3850">
        <f t="shared" si="1684"/>
        <v>0</v>
      </c>
      <c r="AJ3850">
        <f t="shared" ca="1" si="1666"/>
        <v>0</v>
      </c>
      <c r="AK3850">
        <f t="shared" ca="1" si="1676"/>
        <v>1</v>
      </c>
      <c r="AL3850">
        <f t="shared" ca="1" si="1677"/>
        <v>0</v>
      </c>
      <c r="AM3850">
        <f t="shared" ca="1" si="1667"/>
        <v>0</v>
      </c>
      <c r="AN3850">
        <f t="shared" ca="1" si="1678"/>
        <v>1</v>
      </c>
      <c r="AO3850">
        <f t="shared" ca="1" si="1679"/>
        <v>0</v>
      </c>
      <c r="AP3850">
        <f t="shared" ca="1" si="1668"/>
        <v>1</v>
      </c>
      <c r="AQ3850">
        <f t="shared" ca="1" si="1680"/>
        <v>0</v>
      </c>
      <c r="AR3850">
        <f t="shared" ca="1" si="1681"/>
        <v>0</v>
      </c>
      <c r="AS3850">
        <v>0</v>
      </c>
      <c r="AT3850">
        <v>0</v>
      </c>
      <c r="AU3850">
        <f t="shared" ca="1" si="1683"/>
        <v>0</v>
      </c>
      <c r="AV3850">
        <f t="shared" ca="1" si="1683"/>
        <v>1</v>
      </c>
      <c r="AW3850">
        <f t="shared" ca="1" si="1683"/>
        <v>0</v>
      </c>
      <c r="AX3850">
        <v>0</v>
      </c>
    </row>
    <row r="3851" spans="1:50" x14ac:dyDescent="0.25">
      <c r="A3851" s="2">
        <v>42704</v>
      </c>
      <c r="B3851">
        <v>2851</v>
      </c>
      <c r="C3851">
        <v>26</v>
      </c>
      <c r="D3851">
        <f t="shared" ca="1" si="1669"/>
        <v>18.485324246217921</v>
      </c>
      <c r="E3851">
        <f t="shared" ca="1" si="1670"/>
        <v>7.514675753782079</v>
      </c>
      <c r="F3851" t="str">
        <f t="shared" ca="1" si="1671"/>
        <v>high</v>
      </c>
      <c r="G3851">
        <v>1494</v>
      </c>
      <c r="H3851">
        <f t="shared" si="1672"/>
        <v>1494</v>
      </c>
      <c r="I3851">
        <f t="shared" ca="1" si="1673"/>
        <v>1196.2611137216786</v>
      </c>
      <c r="J3851">
        <f t="shared" ca="1" si="1674"/>
        <v>297.73888627832139</v>
      </c>
      <c r="K3851" t="str">
        <f t="shared" ca="1" si="1675"/>
        <v>high</v>
      </c>
      <c r="L3851">
        <v>-2.6</v>
      </c>
      <c r="M3851" t="str">
        <f t="shared" si="1660"/>
        <v>low</v>
      </c>
      <c r="N3851">
        <f t="shared" si="1661"/>
        <v>11</v>
      </c>
      <c r="O3851">
        <f t="shared" si="1662"/>
        <v>3</v>
      </c>
      <c r="P3851" t="str">
        <f t="shared" si="1663"/>
        <v>středa</v>
      </c>
      <c r="Q3851">
        <f t="shared" si="1685"/>
        <v>0</v>
      </c>
      <c r="R3851">
        <f t="shared" si="1685"/>
        <v>0</v>
      </c>
      <c r="S3851">
        <f t="shared" si="1685"/>
        <v>0</v>
      </c>
      <c r="T3851">
        <f t="shared" si="1685"/>
        <v>0</v>
      </c>
      <c r="U3851">
        <f t="shared" si="1685"/>
        <v>0</v>
      </c>
      <c r="V3851">
        <f t="shared" si="1685"/>
        <v>0</v>
      </c>
      <c r="W3851">
        <f t="shared" si="1685"/>
        <v>0</v>
      </c>
      <c r="X3851">
        <f t="shared" si="1685"/>
        <v>0</v>
      </c>
      <c r="Y3851">
        <f t="shared" si="1685"/>
        <v>0</v>
      </c>
      <c r="Z3851">
        <f t="shared" si="1685"/>
        <v>0</v>
      </c>
      <c r="AA3851">
        <f t="shared" si="1685"/>
        <v>1</v>
      </c>
      <c r="AB3851">
        <f t="shared" si="1685"/>
        <v>0</v>
      </c>
      <c r="AC3851">
        <f t="shared" si="1684"/>
        <v>0</v>
      </c>
      <c r="AD3851">
        <f t="shared" si="1684"/>
        <v>0</v>
      </c>
      <c r="AE3851">
        <f t="shared" si="1684"/>
        <v>1</v>
      </c>
      <c r="AF3851">
        <f t="shared" si="1684"/>
        <v>0</v>
      </c>
      <c r="AG3851">
        <f t="shared" si="1684"/>
        <v>0</v>
      </c>
      <c r="AH3851">
        <f t="shared" si="1684"/>
        <v>0</v>
      </c>
      <c r="AI3851">
        <f t="shared" si="1684"/>
        <v>0</v>
      </c>
      <c r="AJ3851">
        <f t="shared" ca="1" si="1666"/>
        <v>1</v>
      </c>
      <c r="AK3851">
        <f t="shared" ca="1" si="1676"/>
        <v>0</v>
      </c>
      <c r="AL3851">
        <f t="shared" ca="1" si="1677"/>
        <v>0</v>
      </c>
      <c r="AM3851">
        <f t="shared" ca="1" si="1667"/>
        <v>0</v>
      </c>
      <c r="AN3851">
        <f t="shared" ca="1" si="1678"/>
        <v>1</v>
      </c>
      <c r="AO3851">
        <f t="shared" ca="1" si="1679"/>
        <v>0</v>
      </c>
      <c r="AP3851">
        <f t="shared" ca="1" si="1668"/>
        <v>1</v>
      </c>
      <c r="AQ3851">
        <f t="shared" ca="1" si="1680"/>
        <v>0</v>
      </c>
      <c r="AR3851">
        <f t="shared" ca="1" si="1681"/>
        <v>0</v>
      </c>
      <c r="AS3851">
        <v>0</v>
      </c>
      <c r="AT3851">
        <v>0</v>
      </c>
      <c r="AU3851">
        <f t="shared" ca="1" si="1683"/>
        <v>0</v>
      </c>
      <c r="AV3851">
        <f t="shared" ca="1" si="1683"/>
        <v>0</v>
      </c>
      <c r="AW3851">
        <f t="shared" ca="1" si="1683"/>
        <v>1</v>
      </c>
      <c r="AX3851">
        <v>0</v>
      </c>
    </row>
    <row r="3852" spans="1:50" x14ac:dyDescent="0.25">
      <c r="A3852" s="2">
        <v>42705</v>
      </c>
      <c r="B3852">
        <v>2852</v>
      </c>
      <c r="C3852">
        <v>27</v>
      </c>
      <c r="D3852">
        <f t="shared" ca="1" si="1669"/>
        <v>18.482070217991655</v>
      </c>
      <c r="E3852">
        <f t="shared" ca="1" si="1670"/>
        <v>8.5179297820083448</v>
      </c>
      <c r="F3852" t="str">
        <f t="shared" ca="1" si="1671"/>
        <v>high</v>
      </c>
      <c r="G3852">
        <v>2270</v>
      </c>
      <c r="H3852">
        <f t="shared" si="1672"/>
        <v>2270</v>
      </c>
      <c r="I3852">
        <f t="shared" ca="1" si="1673"/>
        <v>1196.2060045324588</v>
      </c>
      <c r="J3852">
        <f t="shared" ca="1" si="1674"/>
        <v>1073.7939954675412</v>
      </c>
      <c r="K3852" t="str">
        <f t="shared" ca="1" si="1675"/>
        <v>high</v>
      </c>
      <c r="L3852">
        <v>3.2</v>
      </c>
      <c r="M3852" t="str">
        <f t="shared" si="1660"/>
        <v>low</v>
      </c>
      <c r="N3852">
        <f t="shared" si="1661"/>
        <v>12</v>
      </c>
      <c r="O3852">
        <f t="shared" si="1662"/>
        <v>4</v>
      </c>
      <c r="P3852" t="str">
        <f t="shared" si="1663"/>
        <v>čtvrtek</v>
      </c>
      <c r="Q3852">
        <f t="shared" si="1685"/>
        <v>0</v>
      </c>
      <c r="R3852">
        <f t="shared" si="1685"/>
        <v>0</v>
      </c>
      <c r="S3852">
        <f t="shared" si="1685"/>
        <v>0</v>
      </c>
      <c r="T3852">
        <f t="shared" si="1685"/>
        <v>0</v>
      </c>
      <c r="U3852">
        <f t="shared" si="1685"/>
        <v>0</v>
      </c>
      <c r="V3852">
        <f t="shared" si="1685"/>
        <v>0</v>
      </c>
      <c r="W3852">
        <f t="shared" si="1685"/>
        <v>0</v>
      </c>
      <c r="X3852">
        <f t="shared" si="1685"/>
        <v>0</v>
      </c>
      <c r="Y3852">
        <f t="shared" si="1685"/>
        <v>0</v>
      </c>
      <c r="Z3852">
        <f t="shared" si="1685"/>
        <v>0</v>
      </c>
      <c r="AA3852">
        <f t="shared" si="1685"/>
        <v>0</v>
      </c>
      <c r="AB3852">
        <f t="shared" si="1685"/>
        <v>1</v>
      </c>
      <c r="AC3852">
        <f t="shared" si="1684"/>
        <v>0</v>
      </c>
      <c r="AD3852">
        <f t="shared" si="1684"/>
        <v>0</v>
      </c>
      <c r="AE3852">
        <f t="shared" si="1684"/>
        <v>0</v>
      </c>
      <c r="AF3852">
        <f t="shared" si="1684"/>
        <v>1</v>
      </c>
      <c r="AG3852">
        <f t="shared" si="1684"/>
        <v>0</v>
      </c>
      <c r="AH3852">
        <f t="shared" si="1684"/>
        <v>0</v>
      </c>
      <c r="AI3852">
        <f t="shared" si="1684"/>
        <v>0</v>
      </c>
      <c r="AJ3852">
        <f t="shared" ca="1" si="1666"/>
        <v>0</v>
      </c>
      <c r="AK3852">
        <f t="shared" ca="1" si="1676"/>
        <v>1</v>
      </c>
      <c r="AL3852">
        <f t="shared" ca="1" si="1677"/>
        <v>0</v>
      </c>
      <c r="AM3852">
        <f t="shared" ca="1" si="1667"/>
        <v>0</v>
      </c>
      <c r="AN3852">
        <f t="shared" ca="1" si="1678"/>
        <v>1</v>
      </c>
      <c r="AO3852">
        <f t="shared" ca="1" si="1679"/>
        <v>0</v>
      </c>
      <c r="AP3852">
        <f t="shared" ca="1" si="1668"/>
        <v>1</v>
      </c>
      <c r="AQ3852">
        <f t="shared" ca="1" si="1680"/>
        <v>0</v>
      </c>
      <c r="AR3852">
        <f t="shared" ca="1" si="1681"/>
        <v>0</v>
      </c>
      <c r="AS3852">
        <v>0</v>
      </c>
      <c r="AT3852">
        <v>0</v>
      </c>
      <c r="AU3852">
        <f t="shared" ca="1" si="1683"/>
        <v>0</v>
      </c>
      <c r="AV3852">
        <f t="shared" ca="1" si="1683"/>
        <v>0</v>
      </c>
      <c r="AW3852">
        <f t="shared" ca="1" si="1683"/>
        <v>1</v>
      </c>
      <c r="AX3852">
        <v>0</v>
      </c>
    </row>
    <row r="3853" spans="1:50" x14ac:dyDescent="0.25">
      <c r="A3853" s="2">
        <v>42706</v>
      </c>
      <c r="B3853">
        <v>2853</v>
      </c>
      <c r="C3853">
        <v>26</v>
      </c>
      <c r="D3853">
        <f t="shared" ca="1" si="1669"/>
        <v>18.478811611220571</v>
      </c>
      <c r="E3853">
        <f t="shared" ca="1" si="1670"/>
        <v>7.5211883887794286</v>
      </c>
      <c r="F3853" t="str">
        <f t="shared" ca="1" si="1671"/>
        <v>high</v>
      </c>
      <c r="G3853">
        <v>2020</v>
      </c>
      <c r="H3853">
        <f t="shared" si="1672"/>
        <v>2020</v>
      </c>
      <c r="I3853">
        <f t="shared" ca="1" si="1673"/>
        <v>1196.1507455909746</v>
      </c>
      <c r="J3853">
        <f t="shared" ca="1" si="1674"/>
        <v>823.84925440902543</v>
      </c>
      <c r="K3853" t="str">
        <f t="shared" ca="1" si="1675"/>
        <v>high</v>
      </c>
      <c r="L3853">
        <v>3.9</v>
      </c>
      <c r="M3853" t="str">
        <f t="shared" si="1660"/>
        <v>low</v>
      </c>
      <c r="N3853">
        <f t="shared" si="1661"/>
        <v>12</v>
      </c>
      <c r="O3853">
        <f t="shared" si="1662"/>
        <v>5</v>
      </c>
      <c r="P3853" t="str">
        <f t="shared" si="1663"/>
        <v>pátek</v>
      </c>
      <c r="Q3853">
        <f t="shared" si="1685"/>
        <v>0</v>
      </c>
      <c r="R3853">
        <f t="shared" si="1685"/>
        <v>0</v>
      </c>
      <c r="S3853">
        <f t="shared" si="1685"/>
        <v>0</v>
      </c>
      <c r="T3853">
        <f t="shared" si="1685"/>
        <v>0</v>
      </c>
      <c r="U3853">
        <f t="shared" si="1685"/>
        <v>0</v>
      </c>
      <c r="V3853">
        <f t="shared" si="1685"/>
        <v>0</v>
      </c>
      <c r="W3853">
        <f t="shared" si="1685"/>
        <v>0</v>
      </c>
      <c r="X3853">
        <f t="shared" si="1685"/>
        <v>0</v>
      </c>
      <c r="Y3853">
        <f t="shared" si="1685"/>
        <v>0</v>
      </c>
      <c r="Z3853">
        <f t="shared" si="1685"/>
        <v>0</v>
      </c>
      <c r="AA3853">
        <f t="shared" si="1685"/>
        <v>0</v>
      </c>
      <c r="AB3853">
        <f t="shared" si="1685"/>
        <v>1</v>
      </c>
      <c r="AC3853">
        <f t="shared" si="1684"/>
        <v>0</v>
      </c>
      <c r="AD3853">
        <f t="shared" si="1684"/>
        <v>0</v>
      </c>
      <c r="AE3853">
        <f t="shared" si="1684"/>
        <v>0</v>
      </c>
      <c r="AF3853">
        <f t="shared" si="1684"/>
        <v>0</v>
      </c>
      <c r="AG3853">
        <f t="shared" si="1684"/>
        <v>1</v>
      </c>
      <c r="AH3853">
        <f t="shared" si="1684"/>
        <v>0</v>
      </c>
      <c r="AI3853">
        <f t="shared" si="1684"/>
        <v>0</v>
      </c>
      <c r="AJ3853">
        <f t="shared" ca="1" si="1666"/>
        <v>1</v>
      </c>
      <c r="AK3853">
        <f t="shared" ca="1" si="1676"/>
        <v>0</v>
      </c>
      <c r="AL3853">
        <f t="shared" ca="1" si="1677"/>
        <v>0</v>
      </c>
      <c r="AM3853">
        <f t="shared" ca="1" si="1667"/>
        <v>0</v>
      </c>
      <c r="AN3853">
        <f t="shared" ca="1" si="1678"/>
        <v>1</v>
      </c>
      <c r="AO3853">
        <f t="shared" ca="1" si="1679"/>
        <v>0</v>
      </c>
      <c r="AP3853">
        <f t="shared" ca="1" si="1668"/>
        <v>1</v>
      </c>
      <c r="AQ3853">
        <f t="shared" ca="1" si="1680"/>
        <v>0</v>
      </c>
      <c r="AR3853">
        <f t="shared" ca="1" si="1681"/>
        <v>0</v>
      </c>
      <c r="AS3853">
        <v>1</v>
      </c>
      <c r="AT3853">
        <v>0</v>
      </c>
      <c r="AU3853">
        <f t="shared" ca="1" si="1683"/>
        <v>0</v>
      </c>
      <c r="AV3853">
        <f t="shared" ca="1" si="1683"/>
        <v>0</v>
      </c>
      <c r="AW3853">
        <f t="shared" ca="1" si="1683"/>
        <v>1</v>
      </c>
      <c r="AX3853">
        <v>0</v>
      </c>
    </row>
    <row r="3854" spans="1:50" x14ac:dyDescent="0.25">
      <c r="A3854" s="2">
        <v>42707</v>
      </c>
      <c r="B3854">
        <v>2854</v>
      </c>
      <c r="C3854">
        <v>21</v>
      </c>
      <c r="D3854">
        <f t="shared" ca="1" si="1669"/>
        <v>18.47554842590467</v>
      </c>
      <c r="E3854">
        <f t="shared" ca="1" si="1670"/>
        <v>2.5244515740953304</v>
      </c>
      <c r="F3854" t="str">
        <f t="shared" ca="1" si="1671"/>
        <v>high</v>
      </c>
      <c r="G3854">
        <v>1019</v>
      </c>
      <c r="H3854">
        <f t="shared" si="1672"/>
        <v>1019</v>
      </c>
      <c r="I3854">
        <f t="shared" ca="1" si="1673"/>
        <v>1196.0953368972262</v>
      </c>
      <c r="J3854">
        <f t="shared" ca="1" si="1674"/>
        <v>-177.09533689722616</v>
      </c>
      <c r="K3854" t="str">
        <f t="shared" ca="1" si="1675"/>
        <v>medium</v>
      </c>
      <c r="L3854">
        <v>-0.2</v>
      </c>
      <c r="M3854" t="str">
        <f t="shared" si="1660"/>
        <v>low</v>
      </c>
      <c r="N3854">
        <f t="shared" si="1661"/>
        <v>12</v>
      </c>
      <c r="O3854">
        <f t="shared" si="1662"/>
        <v>6</v>
      </c>
      <c r="P3854" t="str">
        <f t="shared" si="1663"/>
        <v>sobota</v>
      </c>
      <c r="Q3854">
        <f t="shared" si="1685"/>
        <v>0</v>
      </c>
      <c r="R3854">
        <f t="shared" si="1685"/>
        <v>0</v>
      </c>
      <c r="S3854">
        <f t="shared" si="1685"/>
        <v>0</v>
      </c>
      <c r="T3854">
        <f t="shared" si="1685"/>
        <v>0</v>
      </c>
      <c r="U3854">
        <f t="shared" si="1685"/>
        <v>0</v>
      </c>
      <c r="V3854">
        <f t="shared" si="1685"/>
        <v>0</v>
      </c>
      <c r="W3854">
        <f t="shared" si="1685"/>
        <v>0</v>
      </c>
      <c r="X3854">
        <f t="shared" si="1685"/>
        <v>0</v>
      </c>
      <c r="Y3854">
        <f t="shared" si="1685"/>
        <v>0</v>
      </c>
      <c r="Z3854">
        <f t="shared" si="1685"/>
        <v>0</v>
      </c>
      <c r="AA3854">
        <f t="shared" si="1685"/>
        <v>0</v>
      </c>
      <c r="AB3854">
        <f t="shared" si="1685"/>
        <v>1</v>
      </c>
      <c r="AC3854">
        <f t="shared" si="1684"/>
        <v>0</v>
      </c>
      <c r="AD3854">
        <f t="shared" si="1684"/>
        <v>0</v>
      </c>
      <c r="AE3854">
        <f t="shared" si="1684"/>
        <v>0</v>
      </c>
      <c r="AF3854">
        <f t="shared" si="1684"/>
        <v>0</v>
      </c>
      <c r="AG3854">
        <f t="shared" si="1684"/>
        <v>0</v>
      </c>
      <c r="AH3854">
        <f t="shared" si="1684"/>
        <v>1</v>
      </c>
      <c r="AI3854">
        <f t="shared" si="1684"/>
        <v>0</v>
      </c>
      <c r="AJ3854">
        <f t="shared" ca="1" si="1666"/>
        <v>1</v>
      </c>
      <c r="AK3854">
        <f t="shared" ca="1" si="1676"/>
        <v>0</v>
      </c>
      <c r="AL3854">
        <f t="shared" ca="1" si="1677"/>
        <v>0</v>
      </c>
      <c r="AM3854">
        <f t="shared" ca="1" si="1667"/>
        <v>0</v>
      </c>
      <c r="AN3854">
        <f t="shared" ca="1" si="1678"/>
        <v>1</v>
      </c>
      <c r="AO3854">
        <f t="shared" ca="1" si="1679"/>
        <v>0</v>
      </c>
      <c r="AP3854">
        <f t="shared" ca="1" si="1668"/>
        <v>1</v>
      </c>
      <c r="AQ3854">
        <f t="shared" ca="1" si="1680"/>
        <v>0</v>
      </c>
      <c r="AR3854">
        <f t="shared" ca="1" si="1681"/>
        <v>0</v>
      </c>
      <c r="AS3854">
        <v>1</v>
      </c>
      <c r="AT3854">
        <v>0</v>
      </c>
      <c r="AU3854">
        <f t="shared" ca="1" si="1683"/>
        <v>0</v>
      </c>
      <c r="AV3854">
        <f t="shared" ca="1" si="1683"/>
        <v>0</v>
      </c>
      <c r="AW3854">
        <f t="shared" ca="1" si="1683"/>
        <v>1</v>
      </c>
      <c r="AX3854">
        <v>0</v>
      </c>
    </row>
    <row r="3855" spans="1:50" x14ac:dyDescent="0.25">
      <c r="A3855" s="2">
        <v>42708</v>
      </c>
      <c r="B3855">
        <v>2855</v>
      </c>
      <c r="C3855">
        <v>13</v>
      </c>
      <c r="D3855">
        <f t="shared" ca="1" si="1669"/>
        <v>18.47228066204395</v>
      </c>
      <c r="E3855">
        <f t="shared" ca="1" si="1670"/>
        <v>-5.4722806620439499</v>
      </c>
      <c r="F3855" t="str">
        <f t="shared" ca="1" si="1671"/>
        <v>low</v>
      </c>
      <c r="G3855">
        <v>780</v>
      </c>
      <c r="H3855">
        <f t="shared" si="1672"/>
        <v>780</v>
      </c>
      <c r="I3855">
        <f t="shared" ca="1" si="1673"/>
        <v>1196.0397784512138</v>
      </c>
      <c r="J3855">
        <f t="shared" ca="1" si="1674"/>
        <v>-416.03977845121381</v>
      </c>
      <c r="K3855" t="str">
        <f t="shared" ca="1" si="1675"/>
        <v>low</v>
      </c>
      <c r="L3855">
        <v>-3.6</v>
      </c>
      <c r="M3855" t="str">
        <f t="shared" si="1660"/>
        <v>low</v>
      </c>
      <c r="N3855">
        <f t="shared" si="1661"/>
        <v>12</v>
      </c>
      <c r="O3855">
        <f t="shared" si="1662"/>
        <v>7</v>
      </c>
      <c r="P3855" t="str">
        <f t="shared" si="1663"/>
        <v>neděle</v>
      </c>
      <c r="Q3855">
        <f t="shared" si="1685"/>
        <v>0</v>
      </c>
      <c r="R3855">
        <f t="shared" si="1685"/>
        <v>0</v>
      </c>
      <c r="S3855">
        <f t="shared" si="1685"/>
        <v>0</v>
      </c>
      <c r="T3855">
        <f t="shared" si="1685"/>
        <v>0</v>
      </c>
      <c r="U3855">
        <f t="shared" si="1685"/>
        <v>0</v>
      </c>
      <c r="V3855">
        <f t="shared" si="1685"/>
        <v>0</v>
      </c>
      <c r="W3855">
        <f t="shared" si="1685"/>
        <v>0</v>
      </c>
      <c r="X3855">
        <f t="shared" si="1685"/>
        <v>0</v>
      </c>
      <c r="Y3855">
        <f t="shared" si="1685"/>
        <v>0</v>
      </c>
      <c r="Z3855">
        <f t="shared" si="1685"/>
        <v>0</v>
      </c>
      <c r="AA3855">
        <f t="shared" si="1685"/>
        <v>0</v>
      </c>
      <c r="AB3855">
        <f t="shared" si="1685"/>
        <v>1</v>
      </c>
      <c r="AC3855">
        <f t="shared" si="1684"/>
        <v>0</v>
      </c>
      <c r="AD3855">
        <f t="shared" si="1684"/>
        <v>0</v>
      </c>
      <c r="AE3855">
        <f t="shared" si="1684"/>
        <v>0</v>
      </c>
      <c r="AF3855">
        <f t="shared" si="1684"/>
        <v>0</v>
      </c>
      <c r="AG3855">
        <f t="shared" si="1684"/>
        <v>0</v>
      </c>
      <c r="AH3855">
        <f t="shared" si="1684"/>
        <v>0</v>
      </c>
      <c r="AI3855">
        <f t="shared" si="1684"/>
        <v>1</v>
      </c>
      <c r="AJ3855">
        <f t="shared" ca="1" si="1666"/>
        <v>0</v>
      </c>
      <c r="AK3855">
        <f t="shared" ca="1" si="1676"/>
        <v>1</v>
      </c>
      <c r="AL3855">
        <f t="shared" ca="1" si="1677"/>
        <v>0</v>
      </c>
      <c r="AM3855">
        <f t="shared" ca="1" si="1667"/>
        <v>0</v>
      </c>
      <c r="AN3855">
        <f t="shared" ca="1" si="1678"/>
        <v>1</v>
      </c>
      <c r="AO3855">
        <f t="shared" ca="1" si="1679"/>
        <v>0</v>
      </c>
      <c r="AP3855">
        <f t="shared" ca="1" si="1668"/>
        <v>1</v>
      </c>
      <c r="AQ3855">
        <f t="shared" ca="1" si="1680"/>
        <v>0</v>
      </c>
      <c r="AR3855">
        <f t="shared" ca="1" si="1681"/>
        <v>0</v>
      </c>
      <c r="AS3855">
        <v>0</v>
      </c>
      <c r="AT3855">
        <v>0</v>
      </c>
      <c r="AU3855">
        <f t="shared" ca="1" si="1683"/>
        <v>1</v>
      </c>
      <c r="AV3855">
        <f t="shared" ca="1" si="1683"/>
        <v>0</v>
      </c>
      <c r="AW3855">
        <f t="shared" ca="1" si="1683"/>
        <v>0</v>
      </c>
      <c r="AX3855">
        <v>0</v>
      </c>
    </row>
    <row r="3856" spans="1:50" x14ac:dyDescent="0.25">
      <c r="A3856" s="2">
        <v>42709</v>
      </c>
      <c r="B3856">
        <v>2856</v>
      </c>
      <c r="C3856">
        <v>24</v>
      </c>
      <c r="D3856">
        <f t="shared" ca="1" si="1669"/>
        <v>18.469008319638419</v>
      </c>
      <c r="E3856">
        <f t="shared" ca="1" si="1670"/>
        <v>5.5309916803615806</v>
      </c>
      <c r="F3856" t="str">
        <f t="shared" ca="1" si="1671"/>
        <v>high</v>
      </c>
      <c r="G3856">
        <v>987</v>
      </c>
      <c r="H3856">
        <f t="shared" si="1672"/>
        <v>987</v>
      </c>
      <c r="I3856">
        <f t="shared" ca="1" si="1673"/>
        <v>1195.984070252937</v>
      </c>
      <c r="J3856">
        <f t="shared" ca="1" si="1674"/>
        <v>-208.98407025293704</v>
      </c>
      <c r="K3856" t="str">
        <f t="shared" ca="1" si="1675"/>
        <v>medium</v>
      </c>
      <c r="L3856">
        <v>-3.4</v>
      </c>
      <c r="M3856" t="str">
        <f t="shared" si="1660"/>
        <v>low</v>
      </c>
      <c r="N3856">
        <f t="shared" si="1661"/>
        <v>12</v>
      </c>
      <c r="O3856">
        <f t="shared" si="1662"/>
        <v>1</v>
      </c>
      <c r="P3856" t="str">
        <f t="shared" si="1663"/>
        <v>pondělí</v>
      </c>
      <c r="Q3856">
        <f t="shared" si="1685"/>
        <v>0</v>
      </c>
      <c r="R3856">
        <f t="shared" si="1685"/>
        <v>0</v>
      </c>
      <c r="S3856">
        <f t="shared" si="1685"/>
        <v>0</v>
      </c>
      <c r="T3856">
        <f t="shared" si="1685"/>
        <v>0</v>
      </c>
      <c r="U3856">
        <f t="shared" si="1685"/>
        <v>0</v>
      </c>
      <c r="V3856">
        <f t="shared" si="1685"/>
        <v>0</v>
      </c>
      <c r="W3856">
        <f t="shared" si="1685"/>
        <v>0</v>
      </c>
      <c r="X3856">
        <f t="shared" si="1685"/>
        <v>0</v>
      </c>
      <c r="Y3856">
        <f t="shared" si="1685"/>
        <v>0</v>
      </c>
      <c r="Z3856">
        <f t="shared" si="1685"/>
        <v>0</v>
      </c>
      <c r="AA3856">
        <f t="shared" si="1685"/>
        <v>0</v>
      </c>
      <c r="AB3856">
        <f t="shared" si="1685"/>
        <v>1</v>
      </c>
      <c r="AC3856">
        <f t="shared" si="1684"/>
        <v>1</v>
      </c>
      <c r="AD3856">
        <f t="shared" si="1684"/>
        <v>0</v>
      </c>
      <c r="AE3856">
        <f t="shared" si="1684"/>
        <v>0</v>
      </c>
      <c r="AF3856">
        <f t="shared" si="1684"/>
        <v>0</v>
      </c>
      <c r="AG3856">
        <f t="shared" si="1684"/>
        <v>0</v>
      </c>
      <c r="AH3856">
        <f t="shared" si="1684"/>
        <v>0</v>
      </c>
      <c r="AI3856">
        <f t="shared" si="1684"/>
        <v>0</v>
      </c>
      <c r="AJ3856">
        <f t="shared" ca="1" si="1666"/>
        <v>0</v>
      </c>
      <c r="AK3856">
        <f t="shared" ca="1" si="1676"/>
        <v>1</v>
      </c>
      <c r="AL3856">
        <f t="shared" ca="1" si="1677"/>
        <v>0</v>
      </c>
      <c r="AM3856">
        <f t="shared" ca="1" si="1667"/>
        <v>1</v>
      </c>
      <c r="AN3856">
        <f t="shared" ca="1" si="1678"/>
        <v>0</v>
      </c>
      <c r="AO3856">
        <f t="shared" ca="1" si="1679"/>
        <v>0</v>
      </c>
      <c r="AP3856">
        <f t="shared" ca="1" si="1668"/>
        <v>1</v>
      </c>
      <c r="AQ3856">
        <f t="shared" ca="1" si="1680"/>
        <v>0</v>
      </c>
      <c r="AR3856">
        <f t="shared" ca="1" si="1681"/>
        <v>0</v>
      </c>
      <c r="AS3856">
        <v>0</v>
      </c>
      <c r="AT3856">
        <v>0</v>
      </c>
      <c r="AU3856">
        <f t="shared" ca="1" si="1683"/>
        <v>0</v>
      </c>
      <c r="AV3856">
        <f t="shared" ca="1" si="1683"/>
        <v>0</v>
      </c>
      <c r="AW3856">
        <f t="shared" ca="1" si="1683"/>
        <v>1</v>
      </c>
      <c r="AX3856">
        <v>0</v>
      </c>
    </row>
    <row r="3857" spans="1:50" x14ac:dyDescent="0.25">
      <c r="A3857" s="2">
        <v>42710</v>
      </c>
      <c r="B3857">
        <v>2857</v>
      </c>
      <c r="C3857">
        <v>17</v>
      </c>
      <c r="D3857">
        <f t="shared" ca="1" si="1669"/>
        <v>18.465731398688071</v>
      </c>
      <c r="E3857">
        <f t="shared" ca="1" si="1670"/>
        <v>-1.4657313986880709</v>
      </c>
      <c r="F3857" t="str">
        <f t="shared" ca="1" si="1671"/>
        <v>medium</v>
      </c>
      <c r="G3857">
        <v>493</v>
      </c>
      <c r="H3857">
        <f t="shared" si="1672"/>
        <v>493</v>
      </c>
      <c r="I3857">
        <f t="shared" ca="1" si="1673"/>
        <v>1195.9282123023966</v>
      </c>
      <c r="J3857">
        <f t="shared" ca="1" si="1674"/>
        <v>-702.92821230239656</v>
      </c>
      <c r="K3857" t="str">
        <f t="shared" ca="1" si="1675"/>
        <v>low</v>
      </c>
      <c r="L3857">
        <v>-1.1000000000000001</v>
      </c>
      <c r="M3857" t="str">
        <f t="shared" si="1660"/>
        <v>low</v>
      </c>
      <c r="N3857">
        <f t="shared" si="1661"/>
        <v>12</v>
      </c>
      <c r="O3857">
        <f t="shared" si="1662"/>
        <v>2</v>
      </c>
      <c r="P3857" t="str">
        <f t="shared" si="1663"/>
        <v>úterý</v>
      </c>
      <c r="Q3857">
        <f t="shared" si="1685"/>
        <v>0</v>
      </c>
      <c r="R3857">
        <f t="shared" si="1685"/>
        <v>0</v>
      </c>
      <c r="S3857">
        <f t="shared" si="1685"/>
        <v>0</v>
      </c>
      <c r="T3857">
        <f t="shared" si="1685"/>
        <v>0</v>
      </c>
      <c r="U3857">
        <f t="shared" si="1685"/>
        <v>0</v>
      </c>
      <c r="V3857">
        <f t="shared" si="1685"/>
        <v>0</v>
      </c>
      <c r="W3857">
        <f t="shared" si="1685"/>
        <v>0</v>
      </c>
      <c r="X3857">
        <f t="shared" si="1685"/>
        <v>0</v>
      </c>
      <c r="Y3857">
        <f t="shared" si="1685"/>
        <v>0</v>
      </c>
      <c r="Z3857">
        <f t="shared" si="1685"/>
        <v>0</v>
      </c>
      <c r="AA3857">
        <f t="shared" si="1685"/>
        <v>0</v>
      </c>
      <c r="AB3857">
        <f t="shared" si="1685"/>
        <v>1</v>
      </c>
      <c r="AC3857">
        <f t="shared" si="1684"/>
        <v>0</v>
      </c>
      <c r="AD3857">
        <f t="shared" si="1684"/>
        <v>1</v>
      </c>
      <c r="AE3857">
        <f t="shared" si="1684"/>
        <v>0</v>
      </c>
      <c r="AF3857">
        <f t="shared" si="1684"/>
        <v>0</v>
      </c>
      <c r="AG3857">
        <f t="shared" si="1684"/>
        <v>0</v>
      </c>
      <c r="AH3857">
        <f t="shared" si="1684"/>
        <v>0</v>
      </c>
      <c r="AI3857">
        <f t="shared" si="1684"/>
        <v>0</v>
      </c>
      <c r="AJ3857">
        <f t="shared" ca="1" si="1666"/>
        <v>0</v>
      </c>
      <c r="AK3857">
        <f t="shared" ca="1" si="1676"/>
        <v>1</v>
      </c>
      <c r="AL3857">
        <f t="shared" ca="1" si="1677"/>
        <v>0</v>
      </c>
      <c r="AM3857">
        <f t="shared" ca="1" si="1667"/>
        <v>1</v>
      </c>
      <c r="AN3857">
        <f t="shared" ca="1" si="1678"/>
        <v>0</v>
      </c>
      <c r="AO3857">
        <f t="shared" ca="1" si="1679"/>
        <v>0</v>
      </c>
      <c r="AP3857">
        <f t="shared" ca="1" si="1668"/>
        <v>1</v>
      </c>
      <c r="AQ3857">
        <f t="shared" ca="1" si="1680"/>
        <v>0</v>
      </c>
      <c r="AR3857">
        <f t="shared" ca="1" si="1681"/>
        <v>0</v>
      </c>
      <c r="AS3857">
        <v>0</v>
      </c>
      <c r="AT3857">
        <v>0</v>
      </c>
      <c r="AU3857">
        <f t="shared" ca="1" si="1683"/>
        <v>0</v>
      </c>
      <c r="AV3857">
        <f t="shared" ca="1" si="1683"/>
        <v>1</v>
      </c>
      <c r="AW3857">
        <f t="shared" ca="1" si="1683"/>
        <v>0</v>
      </c>
      <c r="AX3857">
        <v>0</v>
      </c>
    </row>
    <row r="3858" spans="1:50" x14ac:dyDescent="0.25">
      <c r="A3858" s="2">
        <v>42711</v>
      </c>
      <c r="B3858">
        <v>2858</v>
      </c>
      <c r="C3858">
        <v>18</v>
      </c>
      <c r="D3858">
        <f t="shared" ca="1" si="1669"/>
        <v>18.462449899192912</v>
      </c>
      <c r="E3858">
        <f t="shared" ca="1" si="1670"/>
        <v>-0.46244989919291157</v>
      </c>
      <c r="F3858" t="str">
        <f t="shared" ca="1" si="1671"/>
        <v>medium</v>
      </c>
      <c r="G3858">
        <v>654</v>
      </c>
      <c r="H3858">
        <f t="shared" si="1672"/>
        <v>654</v>
      </c>
      <c r="I3858">
        <f t="shared" ca="1" si="1673"/>
        <v>1195.8722045995917</v>
      </c>
      <c r="J3858">
        <f t="shared" ca="1" si="1674"/>
        <v>-541.87220459959167</v>
      </c>
      <c r="K3858" t="str">
        <f t="shared" ca="1" si="1675"/>
        <v>low</v>
      </c>
      <c r="L3858">
        <v>-0.8</v>
      </c>
      <c r="M3858" t="str">
        <f t="shared" si="1660"/>
        <v>low</v>
      </c>
      <c r="N3858">
        <f t="shared" si="1661"/>
        <v>12</v>
      </c>
      <c r="O3858">
        <f t="shared" si="1662"/>
        <v>3</v>
      </c>
      <c r="P3858" t="str">
        <f t="shared" si="1663"/>
        <v>středa</v>
      </c>
      <c r="Q3858">
        <f t="shared" si="1685"/>
        <v>0</v>
      </c>
      <c r="R3858">
        <f t="shared" si="1685"/>
        <v>0</v>
      </c>
      <c r="S3858">
        <f t="shared" si="1685"/>
        <v>0</v>
      </c>
      <c r="T3858">
        <f t="shared" si="1685"/>
        <v>0</v>
      </c>
      <c r="U3858">
        <f t="shared" si="1685"/>
        <v>0</v>
      </c>
      <c r="V3858">
        <f t="shared" si="1685"/>
        <v>0</v>
      </c>
      <c r="W3858">
        <f t="shared" si="1685"/>
        <v>0</v>
      </c>
      <c r="X3858">
        <f t="shared" si="1685"/>
        <v>0</v>
      </c>
      <c r="Y3858">
        <f t="shared" si="1685"/>
        <v>0</v>
      </c>
      <c r="Z3858">
        <f t="shared" si="1685"/>
        <v>0</v>
      </c>
      <c r="AA3858">
        <f t="shared" si="1685"/>
        <v>0</v>
      </c>
      <c r="AB3858">
        <f t="shared" si="1685"/>
        <v>1</v>
      </c>
      <c r="AC3858">
        <f t="shared" si="1684"/>
        <v>0</v>
      </c>
      <c r="AD3858">
        <f t="shared" si="1684"/>
        <v>0</v>
      </c>
      <c r="AE3858">
        <f t="shared" si="1684"/>
        <v>1</v>
      </c>
      <c r="AF3858">
        <f t="shared" si="1684"/>
        <v>0</v>
      </c>
      <c r="AG3858">
        <f t="shared" si="1684"/>
        <v>0</v>
      </c>
      <c r="AH3858">
        <f t="shared" si="1684"/>
        <v>0</v>
      </c>
      <c r="AI3858">
        <f t="shared" si="1684"/>
        <v>0</v>
      </c>
      <c r="AJ3858">
        <f t="shared" ca="1" si="1666"/>
        <v>0</v>
      </c>
      <c r="AK3858">
        <f t="shared" ca="1" si="1676"/>
        <v>0</v>
      </c>
      <c r="AL3858">
        <f t="shared" ca="1" si="1677"/>
        <v>1</v>
      </c>
      <c r="AM3858">
        <f t="shared" ca="1" si="1667"/>
        <v>0</v>
      </c>
      <c r="AN3858">
        <f t="shared" ca="1" si="1678"/>
        <v>1</v>
      </c>
      <c r="AO3858">
        <f t="shared" ca="1" si="1679"/>
        <v>0</v>
      </c>
      <c r="AP3858">
        <f t="shared" ca="1" si="1668"/>
        <v>1</v>
      </c>
      <c r="AQ3858">
        <f t="shared" ca="1" si="1680"/>
        <v>0</v>
      </c>
      <c r="AR3858">
        <f t="shared" ca="1" si="1681"/>
        <v>0</v>
      </c>
      <c r="AS3858">
        <v>0</v>
      </c>
      <c r="AT3858">
        <v>0</v>
      </c>
      <c r="AU3858">
        <f t="shared" ca="1" si="1683"/>
        <v>0</v>
      </c>
      <c r="AV3858">
        <f t="shared" ca="1" si="1683"/>
        <v>1</v>
      </c>
      <c r="AW3858">
        <f t="shared" ca="1" si="1683"/>
        <v>0</v>
      </c>
      <c r="AX3858">
        <v>0</v>
      </c>
    </row>
    <row r="3859" spans="1:50" x14ac:dyDescent="0.25">
      <c r="A3859" s="2">
        <v>42712</v>
      </c>
      <c r="B3859">
        <v>2859</v>
      </c>
      <c r="C3859">
        <v>26</v>
      </c>
      <c r="D3859">
        <f t="shared" ca="1" si="1669"/>
        <v>18.459163821152927</v>
      </c>
      <c r="E3859">
        <f t="shared" ca="1" si="1670"/>
        <v>7.5408361788470728</v>
      </c>
      <c r="F3859" t="str">
        <f t="shared" ca="1" si="1671"/>
        <v>high</v>
      </c>
      <c r="G3859">
        <v>1505</v>
      </c>
      <c r="H3859">
        <f t="shared" si="1672"/>
        <v>1505</v>
      </c>
      <c r="I3859">
        <f t="shared" ca="1" si="1673"/>
        <v>1195.8160471445226</v>
      </c>
      <c r="J3859">
        <f t="shared" ca="1" si="1674"/>
        <v>309.1839528554774</v>
      </c>
      <c r="K3859" t="str">
        <f t="shared" ca="1" si="1675"/>
        <v>high</v>
      </c>
      <c r="L3859">
        <v>-1.7</v>
      </c>
      <c r="M3859" t="str">
        <f t="shared" si="1660"/>
        <v>low</v>
      </c>
      <c r="N3859">
        <f t="shared" si="1661"/>
        <v>12</v>
      </c>
      <c r="O3859">
        <f t="shared" si="1662"/>
        <v>4</v>
      </c>
      <c r="P3859" t="str">
        <f t="shared" si="1663"/>
        <v>čtvrtek</v>
      </c>
      <c r="Q3859">
        <f t="shared" si="1685"/>
        <v>0</v>
      </c>
      <c r="R3859">
        <f t="shared" si="1685"/>
        <v>0</v>
      </c>
      <c r="S3859">
        <f t="shared" si="1685"/>
        <v>0</v>
      </c>
      <c r="T3859">
        <f t="shared" si="1685"/>
        <v>0</v>
      </c>
      <c r="U3859">
        <f t="shared" si="1685"/>
        <v>0</v>
      </c>
      <c r="V3859">
        <f t="shared" si="1685"/>
        <v>0</v>
      </c>
      <c r="W3859">
        <f t="shared" si="1685"/>
        <v>0</v>
      </c>
      <c r="X3859">
        <f t="shared" si="1685"/>
        <v>0</v>
      </c>
      <c r="Y3859">
        <f t="shared" si="1685"/>
        <v>0</v>
      </c>
      <c r="Z3859">
        <f t="shared" si="1685"/>
        <v>0</v>
      </c>
      <c r="AA3859">
        <f t="shared" si="1685"/>
        <v>0</v>
      </c>
      <c r="AB3859">
        <f t="shared" si="1685"/>
        <v>1</v>
      </c>
      <c r="AC3859">
        <f t="shared" si="1684"/>
        <v>0</v>
      </c>
      <c r="AD3859">
        <f t="shared" si="1684"/>
        <v>0</v>
      </c>
      <c r="AE3859">
        <f t="shared" si="1684"/>
        <v>0</v>
      </c>
      <c r="AF3859">
        <f t="shared" si="1684"/>
        <v>1</v>
      </c>
      <c r="AG3859">
        <f t="shared" si="1684"/>
        <v>0</v>
      </c>
      <c r="AH3859">
        <f t="shared" si="1684"/>
        <v>0</v>
      </c>
      <c r="AI3859">
        <f t="shared" si="1684"/>
        <v>0</v>
      </c>
      <c r="AJ3859">
        <f t="shared" ca="1" si="1666"/>
        <v>0</v>
      </c>
      <c r="AK3859">
        <f t="shared" ca="1" si="1676"/>
        <v>1</v>
      </c>
      <c r="AL3859">
        <f t="shared" ca="1" si="1677"/>
        <v>0</v>
      </c>
      <c r="AM3859">
        <f t="shared" ca="1" si="1667"/>
        <v>0</v>
      </c>
      <c r="AN3859">
        <f t="shared" ca="1" si="1678"/>
        <v>1</v>
      </c>
      <c r="AO3859">
        <f t="shared" ca="1" si="1679"/>
        <v>0</v>
      </c>
      <c r="AP3859">
        <f t="shared" ca="1" si="1668"/>
        <v>1</v>
      </c>
      <c r="AQ3859">
        <f t="shared" ca="1" si="1680"/>
        <v>0</v>
      </c>
      <c r="AR3859">
        <f t="shared" ca="1" si="1681"/>
        <v>0</v>
      </c>
      <c r="AS3859">
        <v>0</v>
      </c>
      <c r="AT3859">
        <v>0</v>
      </c>
      <c r="AU3859">
        <f t="shared" ca="1" si="1683"/>
        <v>0</v>
      </c>
      <c r="AV3859">
        <f t="shared" ca="1" si="1683"/>
        <v>0</v>
      </c>
      <c r="AW3859">
        <f t="shared" ca="1" si="1683"/>
        <v>1</v>
      </c>
      <c r="AX3859">
        <v>0</v>
      </c>
    </row>
    <row r="3860" spans="1:50" x14ac:dyDescent="0.25">
      <c r="A3860" s="2">
        <v>42713</v>
      </c>
      <c r="B3860">
        <v>2860</v>
      </c>
      <c r="C3860">
        <v>17</v>
      </c>
      <c r="D3860">
        <f t="shared" ca="1" si="1669"/>
        <v>18.455873164568139</v>
      </c>
      <c r="E3860">
        <f t="shared" ca="1" si="1670"/>
        <v>-1.4558731645681391</v>
      </c>
      <c r="F3860" t="str">
        <f t="shared" ca="1" si="1671"/>
        <v>medium</v>
      </c>
      <c r="G3860">
        <v>926</v>
      </c>
      <c r="H3860">
        <f t="shared" si="1672"/>
        <v>926</v>
      </c>
      <c r="I3860">
        <f t="shared" ca="1" si="1673"/>
        <v>1195.7597399371894</v>
      </c>
      <c r="J3860">
        <f t="shared" ca="1" si="1674"/>
        <v>-269.75973993718935</v>
      </c>
      <c r="K3860" t="str">
        <f t="shared" ca="1" si="1675"/>
        <v>medium</v>
      </c>
      <c r="L3860">
        <v>-0.9</v>
      </c>
      <c r="M3860" t="str">
        <f t="shared" ref="M3860:M3923" si="1686">VLOOKUP(L3860,$A$17:$C$20,3)</f>
        <v>low</v>
      </c>
      <c r="N3860">
        <f t="shared" si="1661"/>
        <v>12</v>
      </c>
      <c r="O3860">
        <f t="shared" si="1662"/>
        <v>5</v>
      </c>
      <c r="P3860" t="str">
        <f t="shared" si="1663"/>
        <v>pátek</v>
      </c>
      <c r="Q3860">
        <f t="shared" si="1685"/>
        <v>0</v>
      </c>
      <c r="R3860">
        <f t="shared" si="1685"/>
        <v>0</v>
      </c>
      <c r="S3860">
        <f t="shared" si="1685"/>
        <v>0</v>
      </c>
      <c r="T3860">
        <f t="shared" si="1685"/>
        <v>0</v>
      </c>
      <c r="U3860">
        <f t="shared" si="1685"/>
        <v>0</v>
      </c>
      <c r="V3860">
        <f t="shared" si="1685"/>
        <v>0</v>
      </c>
      <c r="W3860">
        <f t="shared" si="1685"/>
        <v>0</v>
      </c>
      <c r="X3860">
        <f t="shared" si="1685"/>
        <v>0</v>
      </c>
      <c r="Y3860">
        <f t="shared" si="1685"/>
        <v>0</v>
      </c>
      <c r="Z3860">
        <f t="shared" si="1685"/>
        <v>0</v>
      </c>
      <c r="AA3860">
        <f t="shared" si="1685"/>
        <v>0</v>
      </c>
      <c r="AB3860">
        <f t="shared" si="1685"/>
        <v>1</v>
      </c>
      <c r="AC3860">
        <f t="shared" si="1684"/>
        <v>0</v>
      </c>
      <c r="AD3860">
        <f t="shared" si="1684"/>
        <v>0</v>
      </c>
      <c r="AE3860">
        <f t="shared" si="1684"/>
        <v>0</v>
      </c>
      <c r="AF3860">
        <f t="shared" si="1684"/>
        <v>0</v>
      </c>
      <c r="AG3860">
        <f t="shared" si="1684"/>
        <v>1</v>
      </c>
      <c r="AH3860">
        <f t="shared" si="1684"/>
        <v>0</v>
      </c>
      <c r="AI3860">
        <f t="shared" si="1684"/>
        <v>0</v>
      </c>
      <c r="AJ3860">
        <f t="shared" ca="1" si="1666"/>
        <v>0</v>
      </c>
      <c r="AK3860">
        <f t="shared" ca="1" si="1676"/>
        <v>1</v>
      </c>
      <c r="AL3860">
        <f t="shared" ca="1" si="1677"/>
        <v>0</v>
      </c>
      <c r="AM3860">
        <f t="shared" ca="1" si="1667"/>
        <v>1</v>
      </c>
      <c r="AN3860">
        <f t="shared" ca="1" si="1678"/>
        <v>0</v>
      </c>
      <c r="AO3860">
        <f t="shared" ca="1" si="1679"/>
        <v>0</v>
      </c>
      <c r="AP3860">
        <f t="shared" ca="1" si="1668"/>
        <v>1</v>
      </c>
      <c r="AQ3860">
        <f t="shared" ca="1" si="1680"/>
        <v>0</v>
      </c>
      <c r="AR3860">
        <f t="shared" ca="1" si="1681"/>
        <v>0</v>
      </c>
      <c r="AS3860">
        <v>0</v>
      </c>
      <c r="AT3860">
        <v>0</v>
      </c>
      <c r="AU3860">
        <f t="shared" ca="1" si="1683"/>
        <v>0</v>
      </c>
      <c r="AV3860">
        <f t="shared" ca="1" si="1683"/>
        <v>1</v>
      </c>
      <c r="AW3860">
        <f t="shared" ca="1" si="1683"/>
        <v>0</v>
      </c>
      <c r="AX3860">
        <v>0</v>
      </c>
    </row>
    <row r="3861" spans="1:50" x14ac:dyDescent="0.25">
      <c r="A3861" s="2">
        <v>42714</v>
      </c>
      <c r="B3861">
        <v>2861</v>
      </c>
      <c r="C3861">
        <v>25</v>
      </c>
      <c r="D3861">
        <f t="shared" ca="1" si="1669"/>
        <v>18.452577929438526</v>
      </c>
      <c r="E3861">
        <f t="shared" ca="1" si="1670"/>
        <v>6.5474220705614741</v>
      </c>
      <c r="F3861" t="str">
        <f t="shared" ca="1" si="1671"/>
        <v>high</v>
      </c>
      <c r="G3861">
        <v>1789</v>
      </c>
      <c r="H3861">
        <f t="shared" si="1672"/>
        <v>1789</v>
      </c>
      <c r="I3861">
        <f t="shared" ca="1" si="1673"/>
        <v>1195.7032829775922</v>
      </c>
      <c r="J3861">
        <f t="shared" ca="1" si="1674"/>
        <v>593.29671702240785</v>
      </c>
      <c r="K3861" t="str">
        <f t="shared" ca="1" si="1675"/>
        <v>high</v>
      </c>
      <c r="L3861">
        <v>3.9</v>
      </c>
      <c r="M3861" t="str">
        <f t="shared" si="1686"/>
        <v>low</v>
      </c>
      <c r="N3861">
        <f t="shared" si="1661"/>
        <v>12</v>
      </c>
      <c r="O3861">
        <f t="shared" si="1662"/>
        <v>6</v>
      </c>
      <c r="P3861" t="str">
        <f t="shared" si="1663"/>
        <v>sobota</v>
      </c>
      <c r="Q3861">
        <f t="shared" si="1685"/>
        <v>0</v>
      </c>
      <c r="R3861">
        <f t="shared" si="1685"/>
        <v>0</v>
      </c>
      <c r="S3861">
        <f t="shared" si="1685"/>
        <v>0</v>
      </c>
      <c r="T3861">
        <f t="shared" si="1685"/>
        <v>0</v>
      </c>
      <c r="U3861">
        <f t="shared" si="1685"/>
        <v>0</v>
      </c>
      <c r="V3861">
        <f t="shared" si="1685"/>
        <v>0</v>
      </c>
      <c r="W3861">
        <f t="shared" si="1685"/>
        <v>0</v>
      </c>
      <c r="X3861">
        <f t="shared" si="1685"/>
        <v>0</v>
      </c>
      <c r="Y3861">
        <f t="shared" si="1685"/>
        <v>0</v>
      </c>
      <c r="Z3861">
        <f t="shared" si="1685"/>
        <v>0</v>
      </c>
      <c r="AA3861">
        <f t="shared" si="1685"/>
        <v>0</v>
      </c>
      <c r="AB3861">
        <f t="shared" si="1685"/>
        <v>1</v>
      </c>
      <c r="AC3861">
        <f t="shared" si="1684"/>
        <v>0</v>
      </c>
      <c r="AD3861">
        <f t="shared" si="1684"/>
        <v>0</v>
      </c>
      <c r="AE3861">
        <f t="shared" si="1684"/>
        <v>0</v>
      </c>
      <c r="AF3861">
        <f t="shared" si="1684"/>
        <v>0</v>
      </c>
      <c r="AG3861">
        <f t="shared" si="1684"/>
        <v>0</v>
      </c>
      <c r="AH3861">
        <f t="shared" si="1684"/>
        <v>1</v>
      </c>
      <c r="AI3861">
        <f t="shared" si="1684"/>
        <v>0</v>
      </c>
      <c r="AJ3861">
        <f t="shared" ca="1" si="1666"/>
        <v>0</v>
      </c>
      <c r="AK3861">
        <f t="shared" ca="1" si="1676"/>
        <v>0</v>
      </c>
      <c r="AL3861">
        <f t="shared" ca="1" si="1677"/>
        <v>1</v>
      </c>
      <c r="AM3861">
        <f t="shared" ca="1" si="1667"/>
        <v>1</v>
      </c>
      <c r="AN3861">
        <f t="shared" ca="1" si="1678"/>
        <v>0</v>
      </c>
      <c r="AO3861">
        <f t="shared" ca="1" si="1679"/>
        <v>0</v>
      </c>
      <c r="AP3861">
        <f t="shared" ca="1" si="1668"/>
        <v>1</v>
      </c>
      <c r="AQ3861">
        <f t="shared" ca="1" si="1680"/>
        <v>0</v>
      </c>
      <c r="AR3861">
        <f t="shared" ca="1" si="1681"/>
        <v>0</v>
      </c>
      <c r="AS3861">
        <v>0</v>
      </c>
      <c r="AT3861">
        <v>0</v>
      </c>
      <c r="AU3861">
        <f t="shared" ca="1" si="1683"/>
        <v>0</v>
      </c>
      <c r="AV3861">
        <f t="shared" ca="1" si="1683"/>
        <v>0</v>
      </c>
      <c r="AW3861">
        <f t="shared" ca="1" si="1683"/>
        <v>1</v>
      </c>
      <c r="AX3861">
        <v>0</v>
      </c>
    </row>
    <row r="3862" spans="1:50" x14ac:dyDescent="0.25">
      <c r="A3862" s="2">
        <v>42715</v>
      </c>
      <c r="B3862">
        <v>2862</v>
      </c>
      <c r="C3862">
        <v>11</v>
      </c>
      <c r="D3862">
        <f t="shared" ca="1" si="1669"/>
        <v>18.449278115764102</v>
      </c>
      <c r="E3862">
        <f t="shared" ca="1" si="1670"/>
        <v>-7.4492781157641019</v>
      </c>
      <c r="F3862" t="str">
        <f t="shared" ca="1" si="1671"/>
        <v>low</v>
      </c>
      <c r="G3862">
        <v>996</v>
      </c>
      <c r="H3862">
        <f t="shared" si="1672"/>
        <v>996</v>
      </c>
      <c r="I3862">
        <f t="shared" ca="1" si="1673"/>
        <v>1195.6466762657305</v>
      </c>
      <c r="J3862">
        <f t="shared" ca="1" si="1674"/>
        <v>-199.64667626573055</v>
      </c>
      <c r="K3862" t="str">
        <f t="shared" ca="1" si="1675"/>
        <v>medium</v>
      </c>
      <c r="L3862">
        <v>3.1</v>
      </c>
      <c r="M3862" t="str">
        <f t="shared" si="1686"/>
        <v>low</v>
      </c>
      <c r="N3862">
        <f t="shared" si="1661"/>
        <v>12</v>
      </c>
      <c r="O3862">
        <f t="shared" si="1662"/>
        <v>7</v>
      </c>
      <c r="P3862" t="str">
        <f t="shared" si="1663"/>
        <v>neděle</v>
      </c>
      <c r="Q3862">
        <f t="shared" si="1685"/>
        <v>0</v>
      </c>
      <c r="R3862">
        <f t="shared" si="1685"/>
        <v>0</v>
      </c>
      <c r="S3862">
        <f t="shared" si="1685"/>
        <v>0</v>
      </c>
      <c r="T3862">
        <f t="shared" si="1685"/>
        <v>0</v>
      </c>
      <c r="U3862">
        <f t="shared" si="1685"/>
        <v>0</v>
      </c>
      <c r="V3862">
        <f t="shared" si="1685"/>
        <v>0</v>
      </c>
      <c r="W3862">
        <f t="shared" si="1685"/>
        <v>0</v>
      </c>
      <c r="X3862">
        <f t="shared" si="1685"/>
        <v>0</v>
      </c>
      <c r="Y3862">
        <f t="shared" si="1685"/>
        <v>0</v>
      </c>
      <c r="Z3862">
        <f t="shared" si="1685"/>
        <v>0</v>
      </c>
      <c r="AA3862">
        <f t="shared" si="1685"/>
        <v>0</v>
      </c>
      <c r="AB3862">
        <f t="shared" si="1685"/>
        <v>1</v>
      </c>
      <c r="AC3862">
        <f t="shared" si="1684"/>
        <v>0</v>
      </c>
      <c r="AD3862">
        <f t="shared" si="1684"/>
        <v>0</v>
      </c>
      <c r="AE3862">
        <f t="shared" si="1684"/>
        <v>0</v>
      </c>
      <c r="AF3862">
        <f t="shared" si="1684"/>
        <v>0</v>
      </c>
      <c r="AG3862">
        <f t="shared" si="1684"/>
        <v>0</v>
      </c>
      <c r="AH3862">
        <f t="shared" si="1684"/>
        <v>0</v>
      </c>
      <c r="AI3862">
        <f t="shared" si="1684"/>
        <v>1</v>
      </c>
      <c r="AJ3862">
        <f t="shared" ca="1" si="1666"/>
        <v>0</v>
      </c>
      <c r="AK3862">
        <f t="shared" ca="1" si="1676"/>
        <v>0</v>
      </c>
      <c r="AL3862">
        <f t="shared" ca="1" si="1677"/>
        <v>1</v>
      </c>
      <c r="AM3862">
        <f t="shared" ca="1" si="1667"/>
        <v>1</v>
      </c>
      <c r="AN3862">
        <f t="shared" ca="1" si="1678"/>
        <v>0</v>
      </c>
      <c r="AO3862">
        <f t="shared" ca="1" si="1679"/>
        <v>0</v>
      </c>
      <c r="AP3862">
        <f t="shared" ca="1" si="1668"/>
        <v>1</v>
      </c>
      <c r="AQ3862">
        <f t="shared" ca="1" si="1680"/>
        <v>0</v>
      </c>
      <c r="AR3862">
        <f t="shared" ca="1" si="1681"/>
        <v>0</v>
      </c>
      <c r="AS3862">
        <v>0</v>
      </c>
      <c r="AT3862">
        <v>0</v>
      </c>
      <c r="AU3862">
        <f t="shared" ca="1" si="1683"/>
        <v>1</v>
      </c>
      <c r="AV3862">
        <f t="shared" ca="1" si="1683"/>
        <v>0</v>
      </c>
      <c r="AW3862">
        <f t="shared" ca="1" si="1683"/>
        <v>0</v>
      </c>
      <c r="AX3862">
        <v>0</v>
      </c>
    </row>
    <row r="3863" spans="1:50" x14ac:dyDescent="0.25">
      <c r="A3863" s="2">
        <v>42716</v>
      </c>
      <c r="B3863">
        <v>2863</v>
      </c>
      <c r="C3863">
        <v>22</v>
      </c>
      <c r="D3863">
        <f t="shared" ca="1" si="1669"/>
        <v>18.44597372354486</v>
      </c>
      <c r="E3863">
        <f t="shared" ca="1" si="1670"/>
        <v>3.55402627645514</v>
      </c>
      <c r="F3863" t="str">
        <f t="shared" ca="1" si="1671"/>
        <v>high</v>
      </c>
      <c r="G3863">
        <v>821</v>
      </c>
      <c r="H3863">
        <f t="shared" si="1672"/>
        <v>821</v>
      </c>
      <c r="I3863">
        <f t="shared" ca="1" si="1673"/>
        <v>1195.589919801605</v>
      </c>
      <c r="J3863">
        <f t="shared" ca="1" si="1674"/>
        <v>-374.58991980160499</v>
      </c>
      <c r="K3863" t="str">
        <f t="shared" ca="1" si="1675"/>
        <v>low</v>
      </c>
      <c r="L3863">
        <v>4</v>
      </c>
      <c r="M3863" t="str">
        <f t="shared" si="1686"/>
        <v>low</v>
      </c>
      <c r="N3863">
        <f t="shared" si="1661"/>
        <v>12</v>
      </c>
      <c r="O3863">
        <f t="shared" si="1662"/>
        <v>1</v>
      </c>
      <c r="P3863" t="str">
        <f t="shared" si="1663"/>
        <v>pondělí</v>
      </c>
      <c r="Q3863">
        <f t="shared" si="1685"/>
        <v>0</v>
      </c>
      <c r="R3863">
        <f t="shared" si="1685"/>
        <v>0</v>
      </c>
      <c r="S3863">
        <f t="shared" si="1685"/>
        <v>0</v>
      </c>
      <c r="T3863">
        <f t="shared" si="1685"/>
        <v>0</v>
      </c>
      <c r="U3863">
        <f t="shared" si="1685"/>
        <v>0</v>
      </c>
      <c r="V3863">
        <f t="shared" si="1685"/>
        <v>0</v>
      </c>
      <c r="W3863">
        <f t="shared" si="1685"/>
        <v>0</v>
      </c>
      <c r="X3863">
        <f t="shared" si="1685"/>
        <v>0</v>
      </c>
      <c r="Y3863">
        <f t="shared" si="1685"/>
        <v>0</v>
      </c>
      <c r="Z3863">
        <f t="shared" si="1685"/>
        <v>0</v>
      </c>
      <c r="AA3863">
        <f t="shared" si="1685"/>
        <v>0</v>
      </c>
      <c r="AB3863">
        <f t="shared" si="1685"/>
        <v>1</v>
      </c>
      <c r="AC3863">
        <f t="shared" si="1684"/>
        <v>1</v>
      </c>
      <c r="AD3863">
        <f t="shared" si="1684"/>
        <v>0</v>
      </c>
      <c r="AE3863">
        <f t="shared" si="1684"/>
        <v>0</v>
      </c>
      <c r="AF3863">
        <f t="shared" si="1684"/>
        <v>0</v>
      </c>
      <c r="AG3863">
        <f t="shared" si="1684"/>
        <v>0</v>
      </c>
      <c r="AH3863">
        <f t="shared" si="1684"/>
        <v>0</v>
      </c>
      <c r="AI3863">
        <f t="shared" si="1684"/>
        <v>0</v>
      </c>
      <c r="AJ3863">
        <f t="shared" ca="1" si="1666"/>
        <v>0</v>
      </c>
      <c r="AK3863">
        <f t="shared" ca="1" si="1676"/>
        <v>0</v>
      </c>
      <c r="AL3863">
        <f t="shared" ca="1" si="1677"/>
        <v>1</v>
      </c>
      <c r="AM3863">
        <f t="shared" ca="1" si="1667"/>
        <v>1</v>
      </c>
      <c r="AN3863">
        <f t="shared" ca="1" si="1678"/>
        <v>0</v>
      </c>
      <c r="AO3863">
        <f t="shared" ca="1" si="1679"/>
        <v>0</v>
      </c>
      <c r="AP3863">
        <f t="shared" ca="1" si="1668"/>
        <v>1</v>
      </c>
      <c r="AQ3863">
        <f t="shared" ca="1" si="1680"/>
        <v>0</v>
      </c>
      <c r="AR3863">
        <f t="shared" ca="1" si="1681"/>
        <v>0</v>
      </c>
      <c r="AS3863">
        <v>0</v>
      </c>
      <c r="AT3863">
        <v>0</v>
      </c>
      <c r="AU3863">
        <f t="shared" ca="1" si="1683"/>
        <v>0</v>
      </c>
      <c r="AV3863">
        <f t="shared" ca="1" si="1683"/>
        <v>0</v>
      </c>
      <c r="AW3863">
        <f t="shared" ca="1" si="1683"/>
        <v>1</v>
      </c>
      <c r="AX3863">
        <v>0</v>
      </c>
    </row>
    <row r="3864" spans="1:50" x14ac:dyDescent="0.25">
      <c r="A3864" s="2">
        <v>42717</v>
      </c>
      <c r="B3864">
        <v>2864</v>
      </c>
      <c r="C3864">
        <v>23</v>
      </c>
      <c r="D3864">
        <f t="shared" ca="1" si="1669"/>
        <v>18.4426647527808</v>
      </c>
      <c r="E3864">
        <f t="shared" ca="1" si="1670"/>
        <v>4.5573352472191999</v>
      </c>
      <c r="F3864" t="str">
        <f t="shared" ca="1" si="1671"/>
        <v>high</v>
      </c>
      <c r="G3864">
        <v>462</v>
      </c>
      <c r="H3864">
        <f t="shared" si="1672"/>
        <v>462</v>
      </c>
      <c r="I3864">
        <f t="shared" ca="1" si="1673"/>
        <v>1195.5330135852155</v>
      </c>
      <c r="J3864">
        <f t="shared" ca="1" si="1674"/>
        <v>-733.53301358521549</v>
      </c>
      <c r="K3864" t="str">
        <f t="shared" ca="1" si="1675"/>
        <v>low</v>
      </c>
      <c r="L3864">
        <v>-3.6</v>
      </c>
      <c r="M3864" t="str">
        <f t="shared" si="1686"/>
        <v>low</v>
      </c>
      <c r="N3864">
        <f t="shared" si="1661"/>
        <v>12</v>
      </c>
      <c r="O3864">
        <f t="shared" si="1662"/>
        <v>2</v>
      </c>
      <c r="P3864" t="str">
        <f t="shared" si="1663"/>
        <v>úterý</v>
      </c>
      <c r="Q3864">
        <f t="shared" si="1685"/>
        <v>0</v>
      </c>
      <c r="R3864">
        <f t="shared" si="1685"/>
        <v>0</v>
      </c>
      <c r="S3864">
        <f t="shared" si="1685"/>
        <v>0</v>
      </c>
      <c r="T3864">
        <f t="shared" si="1685"/>
        <v>0</v>
      </c>
      <c r="U3864">
        <f t="shared" si="1685"/>
        <v>0</v>
      </c>
      <c r="V3864">
        <f t="shared" si="1685"/>
        <v>0</v>
      </c>
      <c r="W3864">
        <f t="shared" si="1685"/>
        <v>0</v>
      </c>
      <c r="X3864">
        <f t="shared" si="1685"/>
        <v>0</v>
      </c>
      <c r="Y3864">
        <f t="shared" si="1685"/>
        <v>0</v>
      </c>
      <c r="Z3864">
        <f t="shared" si="1685"/>
        <v>0</v>
      </c>
      <c r="AA3864">
        <f t="shared" si="1685"/>
        <v>0</v>
      </c>
      <c r="AB3864">
        <f t="shared" si="1685"/>
        <v>1</v>
      </c>
      <c r="AC3864">
        <f t="shared" si="1684"/>
        <v>0</v>
      </c>
      <c r="AD3864">
        <f t="shared" si="1684"/>
        <v>1</v>
      </c>
      <c r="AE3864">
        <f t="shared" si="1684"/>
        <v>0</v>
      </c>
      <c r="AF3864">
        <f t="shared" si="1684"/>
        <v>0</v>
      </c>
      <c r="AG3864">
        <f t="shared" si="1684"/>
        <v>0</v>
      </c>
      <c r="AH3864">
        <f t="shared" si="1684"/>
        <v>0</v>
      </c>
      <c r="AI3864">
        <f t="shared" si="1684"/>
        <v>0</v>
      </c>
      <c r="AJ3864">
        <f t="shared" ca="1" si="1666"/>
        <v>0</v>
      </c>
      <c r="AK3864">
        <f t="shared" ca="1" si="1676"/>
        <v>0</v>
      </c>
      <c r="AL3864">
        <f t="shared" ca="1" si="1677"/>
        <v>1</v>
      </c>
      <c r="AM3864">
        <f t="shared" ca="1" si="1667"/>
        <v>1</v>
      </c>
      <c r="AN3864">
        <f t="shared" ca="1" si="1678"/>
        <v>0</v>
      </c>
      <c r="AO3864">
        <f t="shared" ca="1" si="1679"/>
        <v>0</v>
      </c>
      <c r="AP3864">
        <f t="shared" ca="1" si="1668"/>
        <v>1</v>
      </c>
      <c r="AQ3864">
        <f t="shared" ca="1" si="1680"/>
        <v>0</v>
      </c>
      <c r="AR3864">
        <f t="shared" ca="1" si="1681"/>
        <v>0</v>
      </c>
      <c r="AS3864">
        <v>1</v>
      </c>
      <c r="AT3864">
        <v>0</v>
      </c>
      <c r="AU3864">
        <f t="shared" ca="1" si="1683"/>
        <v>0</v>
      </c>
      <c r="AV3864">
        <f t="shared" ca="1" si="1683"/>
        <v>0</v>
      </c>
      <c r="AW3864">
        <f t="shared" ca="1" si="1683"/>
        <v>1</v>
      </c>
      <c r="AX3864">
        <v>0</v>
      </c>
    </row>
    <row r="3865" spans="1:50" x14ac:dyDescent="0.25">
      <c r="A3865" s="2">
        <v>42718</v>
      </c>
      <c r="B3865">
        <v>2865</v>
      </c>
      <c r="C3865">
        <v>27</v>
      </c>
      <c r="D3865">
        <f t="shared" ca="1" si="1669"/>
        <v>18.439351203471929</v>
      </c>
      <c r="E3865">
        <f t="shared" ca="1" si="1670"/>
        <v>8.5606487965280706</v>
      </c>
      <c r="F3865" t="str">
        <f t="shared" ca="1" si="1671"/>
        <v>high</v>
      </c>
      <c r="G3865">
        <v>1470</v>
      </c>
      <c r="H3865">
        <f t="shared" si="1672"/>
        <v>1470</v>
      </c>
      <c r="I3865">
        <f t="shared" ca="1" si="1673"/>
        <v>1195.4759576165616</v>
      </c>
      <c r="J3865">
        <f t="shared" ca="1" si="1674"/>
        <v>274.52404238343843</v>
      </c>
      <c r="K3865" t="str">
        <f t="shared" ca="1" si="1675"/>
        <v>high</v>
      </c>
      <c r="L3865">
        <v>-1.7</v>
      </c>
      <c r="M3865" t="str">
        <f t="shared" si="1686"/>
        <v>low</v>
      </c>
      <c r="N3865">
        <f t="shared" si="1661"/>
        <v>12</v>
      </c>
      <c r="O3865">
        <f t="shared" si="1662"/>
        <v>3</v>
      </c>
      <c r="P3865" t="str">
        <f t="shared" si="1663"/>
        <v>středa</v>
      </c>
      <c r="Q3865">
        <f t="shared" si="1685"/>
        <v>0</v>
      </c>
      <c r="R3865">
        <f t="shared" si="1685"/>
        <v>0</v>
      </c>
      <c r="S3865">
        <f t="shared" si="1685"/>
        <v>0</v>
      </c>
      <c r="T3865">
        <f t="shared" si="1685"/>
        <v>0</v>
      </c>
      <c r="U3865">
        <f t="shared" si="1685"/>
        <v>0</v>
      </c>
      <c r="V3865">
        <f t="shared" si="1685"/>
        <v>0</v>
      </c>
      <c r="W3865">
        <f t="shared" si="1685"/>
        <v>0</v>
      </c>
      <c r="X3865">
        <f t="shared" si="1685"/>
        <v>0</v>
      </c>
      <c r="Y3865">
        <f t="shared" si="1685"/>
        <v>0</v>
      </c>
      <c r="Z3865">
        <f t="shared" si="1685"/>
        <v>0</v>
      </c>
      <c r="AA3865">
        <f t="shared" si="1685"/>
        <v>0</v>
      </c>
      <c r="AB3865">
        <f t="shared" si="1685"/>
        <v>1</v>
      </c>
      <c r="AC3865">
        <f t="shared" si="1684"/>
        <v>0</v>
      </c>
      <c r="AD3865">
        <f t="shared" si="1684"/>
        <v>0</v>
      </c>
      <c r="AE3865">
        <f t="shared" si="1684"/>
        <v>1</v>
      </c>
      <c r="AF3865">
        <f t="shared" si="1684"/>
        <v>0</v>
      </c>
      <c r="AG3865">
        <f t="shared" si="1684"/>
        <v>0</v>
      </c>
      <c r="AH3865">
        <f t="shared" si="1684"/>
        <v>0</v>
      </c>
      <c r="AI3865">
        <f t="shared" si="1684"/>
        <v>0</v>
      </c>
      <c r="AJ3865">
        <f t="shared" ca="1" si="1666"/>
        <v>0</v>
      </c>
      <c r="AK3865">
        <f t="shared" ca="1" si="1676"/>
        <v>0</v>
      </c>
      <c r="AL3865">
        <f t="shared" ca="1" si="1677"/>
        <v>1</v>
      </c>
      <c r="AM3865">
        <f t="shared" ca="1" si="1667"/>
        <v>1</v>
      </c>
      <c r="AN3865">
        <f t="shared" ca="1" si="1678"/>
        <v>0</v>
      </c>
      <c r="AO3865">
        <f t="shared" ca="1" si="1679"/>
        <v>0</v>
      </c>
      <c r="AP3865">
        <f t="shared" ca="1" si="1668"/>
        <v>1</v>
      </c>
      <c r="AQ3865">
        <f t="shared" ca="1" si="1680"/>
        <v>0</v>
      </c>
      <c r="AR3865">
        <f t="shared" ca="1" si="1681"/>
        <v>0</v>
      </c>
      <c r="AS3865">
        <v>0</v>
      </c>
      <c r="AT3865">
        <v>0</v>
      </c>
      <c r="AU3865">
        <f t="shared" ca="1" si="1683"/>
        <v>0</v>
      </c>
      <c r="AV3865">
        <f t="shared" ca="1" si="1683"/>
        <v>0</v>
      </c>
      <c r="AW3865">
        <f t="shared" ca="1" si="1683"/>
        <v>1</v>
      </c>
      <c r="AX3865">
        <v>0</v>
      </c>
    </row>
    <row r="3866" spans="1:50" x14ac:dyDescent="0.25">
      <c r="A3866" s="2">
        <v>42719</v>
      </c>
      <c r="B3866">
        <v>2866</v>
      </c>
      <c r="C3866">
        <v>36</v>
      </c>
      <c r="D3866">
        <f t="shared" ca="1" si="1669"/>
        <v>18.436033075618241</v>
      </c>
      <c r="E3866">
        <f t="shared" ca="1" si="1670"/>
        <v>17.563966924381759</v>
      </c>
      <c r="F3866" t="str">
        <f t="shared" ca="1" si="1671"/>
        <v>high</v>
      </c>
      <c r="G3866">
        <v>1939</v>
      </c>
      <c r="H3866">
        <f t="shared" si="1672"/>
        <v>1939</v>
      </c>
      <c r="I3866">
        <f t="shared" ca="1" si="1673"/>
        <v>1195.4187518956435</v>
      </c>
      <c r="J3866">
        <f t="shared" ca="1" si="1674"/>
        <v>743.58124810435652</v>
      </c>
      <c r="K3866" t="str">
        <f t="shared" ca="1" si="1675"/>
        <v>high</v>
      </c>
      <c r="L3866">
        <v>0.8</v>
      </c>
      <c r="M3866" t="str">
        <f t="shared" si="1686"/>
        <v>low</v>
      </c>
      <c r="N3866">
        <f t="shared" si="1661"/>
        <v>12</v>
      </c>
      <c r="O3866">
        <f t="shared" si="1662"/>
        <v>4</v>
      </c>
      <c r="P3866" t="str">
        <f t="shared" si="1663"/>
        <v>čtvrtek</v>
      </c>
      <c r="Q3866">
        <f t="shared" si="1685"/>
        <v>0</v>
      </c>
      <c r="R3866">
        <f t="shared" si="1685"/>
        <v>0</v>
      </c>
      <c r="S3866">
        <f t="shared" si="1685"/>
        <v>0</v>
      </c>
      <c r="T3866">
        <f t="shared" si="1685"/>
        <v>0</v>
      </c>
      <c r="U3866">
        <f t="shared" si="1685"/>
        <v>0</v>
      </c>
      <c r="V3866">
        <f t="shared" si="1685"/>
        <v>0</v>
      </c>
      <c r="W3866">
        <f t="shared" si="1685"/>
        <v>0</v>
      </c>
      <c r="X3866">
        <f t="shared" si="1685"/>
        <v>0</v>
      </c>
      <c r="Y3866">
        <f t="shared" si="1685"/>
        <v>0</v>
      </c>
      <c r="Z3866">
        <f t="shared" si="1685"/>
        <v>0</v>
      </c>
      <c r="AA3866">
        <f t="shared" si="1685"/>
        <v>0</v>
      </c>
      <c r="AB3866">
        <f t="shared" si="1685"/>
        <v>1</v>
      </c>
      <c r="AC3866">
        <f t="shared" si="1684"/>
        <v>0</v>
      </c>
      <c r="AD3866">
        <f t="shared" si="1684"/>
        <v>0</v>
      </c>
      <c r="AE3866">
        <f t="shared" si="1684"/>
        <v>0</v>
      </c>
      <c r="AF3866">
        <f t="shared" si="1684"/>
        <v>1</v>
      </c>
      <c r="AG3866">
        <f t="shared" si="1684"/>
        <v>0</v>
      </c>
      <c r="AH3866">
        <f t="shared" si="1684"/>
        <v>0</v>
      </c>
      <c r="AI3866">
        <f t="shared" si="1684"/>
        <v>0</v>
      </c>
      <c r="AJ3866">
        <f t="shared" ca="1" si="1666"/>
        <v>0</v>
      </c>
      <c r="AK3866">
        <f t="shared" ca="1" si="1676"/>
        <v>0</v>
      </c>
      <c r="AL3866">
        <f t="shared" ca="1" si="1677"/>
        <v>1</v>
      </c>
      <c r="AM3866">
        <f t="shared" ca="1" si="1667"/>
        <v>1</v>
      </c>
      <c r="AN3866">
        <f t="shared" ca="1" si="1678"/>
        <v>0</v>
      </c>
      <c r="AO3866">
        <f t="shared" ca="1" si="1679"/>
        <v>0</v>
      </c>
      <c r="AP3866">
        <f t="shared" ca="1" si="1668"/>
        <v>1</v>
      </c>
      <c r="AQ3866">
        <f t="shared" ca="1" si="1680"/>
        <v>0</v>
      </c>
      <c r="AR3866">
        <f t="shared" ca="1" si="1681"/>
        <v>0</v>
      </c>
      <c r="AS3866">
        <v>1</v>
      </c>
      <c r="AT3866">
        <v>0</v>
      </c>
      <c r="AU3866">
        <f t="shared" ca="1" si="1683"/>
        <v>0</v>
      </c>
      <c r="AV3866">
        <f t="shared" ca="1" si="1683"/>
        <v>0</v>
      </c>
      <c r="AW3866">
        <f t="shared" ca="1" si="1683"/>
        <v>1</v>
      </c>
      <c r="AX3866">
        <v>0</v>
      </c>
    </row>
    <row r="3867" spans="1:50" x14ac:dyDescent="0.25">
      <c r="A3867" s="2">
        <v>42720</v>
      </c>
      <c r="B3867">
        <v>2867</v>
      </c>
      <c r="C3867">
        <v>27</v>
      </c>
      <c r="D3867">
        <f t="shared" ca="1" si="1669"/>
        <v>18.432710369219741</v>
      </c>
      <c r="E3867">
        <f t="shared" ca="1" si="1670"/>
        <v>8.5672896307802588</v>
      </c>
      <c r="F3867" t="str">
        <f t="shared" ca="1" si="1671"/>
        <v>high</v>
      </c>
      <c r="G3867">
        <v>1738</v>
      </c>
      <c r="H3867">
        <f t="shared" si="1672"/>
        <v>1738</v>
      </c>
      <c r="I3867">
        <f t="shared" ca="1" si="1673"/>
        <v>1195.3613964224614</v>
      </c>
      <c r="J3867">
        <f t="shared" ca="1" si="1674"/>
        <v>542.63860357753856</v>
      </c>
      <c r="K3867" t="str">
        <f t="shared" ca="1" si="1675"/>
        <v>high</v>
      </c>
      <c r="L3867">
        <v>-0.9</v>
      </c>
      <c r="M3867" t="str">
        <f t="shared" si="1686"/>
        <v>low</v>
      </c>
      <c r="N3867">
        <f t="shared" si="1661"/>
        <v>12</v>
      </c>
      <c r="O3867">
        <f t="shared" si="1662"/>
        <v>5</v>
      </c>
      <c r="P3867" t="str">
        <f t="shared" si="1663"/>
        <v>pátek</v>
      </c>
      <c r="Q3867">
        <f t="shared" si="1685"/>
        <v>0</v>
      </c>
      <c r="R3867">
        <f t="shared" si="1685"/>
        <v>0</v>
      </c>
      <c r="S3867">
        <f t="shared" si="1685"/>
        <v>0</v>
      </c>
      <c r="T3867">
        <f t="shared" si="1685"/>
        <v>0</v>
      </c>
      <c r="U3867">
        <f t="shared" si="1685"/>
        <v>0</v>
      </c>
      <c r="V3867">
        <f t="shared" si="1685"/>
        <v>0</v>
      </c>
      <c r="W3867">
        <f t="shared" si="1685"/>
        <v>0</v>
      </c>
      <c r="X3867">
        <f t="shared" si="1685"/>
        <v>0</v>
      </c>
      <c r="Y3867">
        <f t="shared" si="1685"/>
        <v>0</v>
      </c>
      <c r="Z3867">
        <f t="shared" si="1685"/>
        <v>0</v>
      </c>
      <c r="AA3867">
        <f t="shared" si="1685"/>
        <v>0</v>
      </c>
      <c r="AB3867">
        <f t="shared" si="1685"/>
        <v>1</v>
      </c>
      <c r="AC3867">
        <f t="shared" si="1684"/>
        <v>0</v>
      </c>
      <c r="AD3867">
        <f t="shared" si="1684"/>
        <v>0</v>
      </c>
      <c r="AE3867">
        <f t="shared" si="1684"/>
        <v>0</v>
      </c>
      <c r="AF3867">
        <f t="shared" si="1684"/>
        <v>0</v>
      </c>
      <c r="AG3867">
        <f t="shared" si="1684"/>
        <v>1</v>
      </c>
      <c r="AH3867">
        <f t="shared" si="1684"/>
        <v>0</v>
      </c>
      <c r="AI3867">
        <f t="shared" si="1684"/>
        <v>0</v>
      </c>
      <c r="AJ3867">
        <f t="shared" ca="1" si="1666"/>
        <v>0</v>
      </c>
      <c r="AK3867">
        <f t="shared" ca="1" si="1676"/>
        <v>0</v>
      </c>
      <c r="AL3867">
        <f t="shared" ca="1" si="1677"/>
        <v>1</v>
      </c>
      <c r="AM3867">
        <f t="shared" ca="1" si="1667"/>
        <v>1</v>
      </c>
      <c r="AN3867">
        <f t="shared" ca="1" si="1678"/>
        <v>0</v>
      </c>
      <c r="AO3867">
        <f t="shared" ca="1" si="1679"/>
        <v>0</v>
      </c>
      <c r="AP3867">
        <f t="shared" ca="1" si="1668"/>
        <v>1</v>
      </c>
      <c r="AQ3867">
        <f t="shared" ca="1" si="1680"/>
        <v>0</v>
      </c>
      <c r="AR3867">
        <f t="shared" ca="1" si="1681"/>
        <v>0</v>
      </c>
      <c r="AS3867">
        <v>0</v>
      </c>
      <c r="AT3867">
        <v>0</v>
      </c>
      <c r="AU3867">
        <f t="shared" ca="1" si="1683"/>
        <v>0</v>
      </c>
      <c r="AV3867">
        <f t="shared" ca="1" si="1683"/>
        <v>0</v>
      </c>
      <c r="AW3867">
        <f t="shared" ca="1" si="1683"/>
        <v>1</v>
      </c>
      <c r="AX3867">
        <v>0</v>
      </c>
    </row>
    <row r="3868" spans="1:50" x14ac:dyDescent="0.25">
      <c r="A3868" s="2">
        <v>42721</v>
      </c>
      <c r="B3868">
        <v>2868</v>
      </c>
      <c r="C3868">
        <v>15</v>
      </c>
      <c r="D3868">
        <f t="shared" ca="1" si="1669"/>
        <v>18.429383084276424</v>
      </c>
      <c r="E3868">
        <f t="shared" ca="1" si="1670"/>
        <v>-3.4293830842764237</v>
      </c>
      <c r="F3868" t="str">
        <f t="shared" ca="1" si="1671"/>
        <v>low</v>
      </c>
      <c r="G3868">
        <v>427</v>
      </c>
      <c r="H3868">
        <f t="shared" si="1672"/>
        <v>427</v>
      </c>
      <c r="I3868">
        <f t="shared" ca="1" si="1673"/>
        <v>1195.3038911970152</v>
      </c>
      <c r="J3868">
        <f t="shared" ca="1" si="1674"/>
        <v>-768.30389119701522</v>
      </c>
      <c r="K3868" t="str">
        <f t="shared" ca="1" si="1675"/>
        <v>low</v>
      </c>
      <c r="L3868">
        <v>-3.3</v>
      </c>
      <c r="M3868" t="str">
        <f t="shared" si="1686"/>
        <v>low</v>
      </c>
      <c r="N3868">
        <f t="shared" ref="N3868:N3931" si="1687">MONTH(A3868)</f>
        <v>12</v>
      </c>
      <c r="O3868">
        <f t="shared" ref="O3868:O3931" si="1688">WEEKDAY(A3868,2)</f>
        <v>6</v>
      </c>
      <c r="P3868" t="str">
        <f t="shared" ref="P3868:P3931" si="1689">VLOOKUP(O3868,$O$581:$P$587,2,0)</f>
        <v>sobota</v>
      </c>
      <c r="Q3868">
        <f t="shared" si="1685"/>
        <v>0</v>
      </c>
      <c r="R3868">
        <f t="shared" si="1685"/>
        <v>0</v>
      </c>
      <c r="S3868">
        <f t="shared" si="1685"/>
        <v>0</v>
      </c>
      <c r="T3868">
        <f t="shared" si="1685"/>
        <v>0</v>
      </c>
      <c r="U3868">
        <f t="shared" si="1685"/>
        <v>0</v>
      </c>
      <c r="V3868">
        <f t="shared" si="1685"/>
        <v>0</v>
      </c>
      <c r="W3868">
        <f t="shared" si="1685"/>
        <v>0</v>
      </c>
      <c r="X3868">
        <f t="shared" si="1685"/>
        <v>0</v>
      </c>
      <c r="Y3868">
        <f t="shared" si="1685"/>
        <v>0</v>
      </c>
      <c r="Z3868">
        <f t="shared" si="1685"/>
        <v>0</v>
      </c>
      <c r="AA3868">
        <f t="shared" si="1685"/>
        <v>0</v>
      </c>
      <c r="AB3868">
        <f t="shared" si="1685"/>
        <v>1</v>
      </c>
      <c r="AC3868">
        <f t="shared" si="1684"/>
        <v>0</v>
      </c>
      <c r="AD3868">
        <f t="shared" si="1684"/>
        <v>0</v>
      </c>
      <c r="AE3868">
        <f t="shared" si="1684"/>
        <v>0</v>
      </c>
      <c r="AF3868">
        <f t="shared" si="1684"/>
        <v>0</v>
      </c>
      <c r="AG3868">
        <f t="shared" si="1684"/>
        <v>0</v>
      </c>
      <c r="AH3868">
        <f t="shared" si="1684"/>
        <v>1</v>
      </c>
      <c r="AI3868">
        <f t="shared" si="1684"/>
        <v>0</v>
      </c>
      <c r="AJ3868">
        <f t="shared" ca="1" si="1666"/>
        <v>0</v>
      </c>
      <c r="AK3868">
        <f t="shared" ca="1" si="1676"/>
        <v>0</v>
      </c>
      <c r="AL3868">
        <f t="shared" ca="1" si="1677"/>
        <v>1</v>
      </c>
      <c r="AM3868">
        <f t="shared" ca="1" si="1667"/>
        <v>1</v>
      </c>
      <c r="AN3868">
        <f t="shared" ca="1" si="1678"/>
        <v>0</v>
      </c>
      <c r="AO3868">
        <f t="shared" ca="1" si="1679"/>
        <v>0</v>
      </c>
      <c r="AP3868">
        <f t="shared" ca="1" si="1668"/>
        <v>1</v>
      </c>
      <c r="AQ3868">
        <f t="shared" ca="1" si="1680"/>
        <v>0</v>
      </c>
      <c r="AR3868">
        <f t="shared" ca="1" si="1681"/>
        <v>0</v>
      </c>
      <c r="AS3868">
        <v>0</v>
      </c>
      <c r="AT3868">
        <v>0</v>
      </c>
      <c r="AU3868">
        <f t="shared" ca="1" si="1683"/>
        <v>1</v>
      </c>
      <c r="AV3868">
        <f t="shared" ca="1" si="1683"/>
        <v>0</v>
      </c>
      <c r="AW3868">
        <f t="shared" ca="1" si="1683"/>
        <v>0</v>
      </c>
      <c r="AX3868">
        <v>0</v>
      </c>
    </row>
    <row r="3869" spans="1:50" x14ac:dyDescent="0.25">
      <c r="A3869" s="2">
        <v>42722</v>
      </c>
      <c r="B3869">
        <v>2869</v>
      </c>
      <c r="C3869">
        <v>16</v>
      </c>
      <c r="D3869">
        <f t="shared" ca="1" si="1669"/>
        <v>18.426051220788288</v>
      </c>
      <c r="E3869">
        <f t="shared" ca="1" si="1670"/>
        <v>-2.4260512207882883</v>
      </c>
      <c r="F3869" t="str">
        <f t="shared" ca="1" si="1671"/>
        <v>medium</v>
      </c>
      <c r="G3869">
        <v>1818</v>
      </c>
      <c r="H3869">
        <f t="shared" si="1672"/>
        <v>1818</v>
      </c>
      <c r="I3869">
        <f t="shared" ca="1" si="1673"/>
        <v>1195.2462362193046</v>
      </c>
      <c r="J3869">
        <f t="shared" ca="1" si="1674"/>
        <v>622.75376378069541</v>
      </c>
      <c r="K3869" t="str">
        <f t="shared" ca="1" si="1675"/>
        <v>high</v>
      </c>
      <c r="L3869">
        <v>-0.4</v>
      </c>
      <c r="M3869" t="str">
        <f t="shared" si="1686"/>
        <v>low</v>
      </c>
      <c r="N3869">
        <f t="shared" si="1687"/>
        <v>12</v>
      </c>
      <c r="O3869">
        <f t="shared" si="1688"/>
        <v>7</v>
      </c>
      <c r="P3869" t="str">
        <f t="shared" si="1689"/>
        <v>neděle</v>
      </c>
      <c r="Q3869">
        <f t="shared" si="1685"/>
        <v>0</v>
      </c>
      <c r="R3869">
        <f t="shared" si="1685"/>
        <v>0</v>
      </c>
      <c r="S3869">
        <f t="shared" si="1685"/>
        <v>0</v>
      </c>
      <c r="T3869">
        <f t="shared" si="1685"/>
        <v>0</v>
      </c>
      <c r="U3869">
        <f t="shared" si="1685"/>
        <v>0</v>
      </c>
      <c r="V3869">
        <f t="shared" si="1685"/>
        <v>0</v>
      </c>
      <c r="W3869">
        <f t="shared" si="1685"/>
        <v>0</v>
      </c>
      <c r="X3869">
        <f t="shared" si="1685"/>
        <v>0</v>
      </c>
      <c r="Y3869">
        <f t="shared" si="1685"/>
        <v>0</v>
      </c>
      <c r="Z3869">
        <f t="shared" ref="Q3869:AB3890" si="1690">VLOOKUP($N3869,$V$31:$AH$42,Z$592+1,0)</f>
        <v>0</v>
      </c>
      <c r="AA3869">
        <f t="shared" si="1690"/>
        <v>0</v>
      </c>
      <c r="AB3869">
        <f t="shared" si="1690"/>
        <v>1</v>
      </c>
      <c r="AC3869">
        <f t="shared" si="1684"/>
        <v>0</v>
      </c>
      <c r="AD3869">
        <f t="shared" si="1684"/>
        <v>0</v>
      </c>
      <c r="AE3869">
        <f t="shared" si="1684"/>
        <v>0</v>
      </c>
      <c r="AF3869">
        <f t="shared" si="1684"/>
        <v>0</v>
      </c>
      <c r="AG3869">
        <f t="shared" si="1684"/>
        <v>0</v>
      </c>
      <c r="AH3869">
        <f t="shared" si="1684"/>
        <v>0</v>
      </c>
      <c r="AI3869">
        <f t="shared" si="1684"/>
        <v>1</v>
      </c>
      <c r="AJ3869">
        <f t="shared" ca="1" si="1666"/>
        <v>0</v>
      </c>
      <c r="AK3869">
        <f t="shared" ca="1" si="1676"/>
        <v>0</v>
      </c>
      <c r="AL3869">
        <f t="shared" ca="1" si="1677"/>
        <v>1</v>
      </c>
      <c r="AM3869">
        <f t="shared" ca="1" si="1667"/>
        <v>1</v>
      </c>
      <c r="AN3869">
        <f t="shared" ca="1" si="1678"/>
        <v>0</v>
      </c>
      <c r="AO3869">
        <f t="shared" ca="1" si="1679"/>
        <v>0</v>
      </c>
      <c r="AP3869">
        <f t="shared" ca="1" si="1668"/>
        <v>1</v>
      </c>
      <c r="AQ3869">
        <f t="shared" ca="1" si="1680"/>
        <v>0</v>
      </c>
      <c r="AR3869">
        <f t="shared" ca="1" si="1681"/>
        <v>0</v>
      </c>
      <c r="AS3869">
        <v>0</v>
      </c>
      <c r="AT3869">
        <v>0</v>
      </c>
      <c r="AU3869">
        <f t="shared" ca="1" si="1683"/>
        <v>0</v>
      </c>
      <c r="AV3869">
        <f t="shared" ca="1" si="1683"/>
        <v>1</v>
      </c>
      <c r="AW3869">
        <f t="shared" ca="1" si="1683"/>
        <v>0</v>
      </c>
      <c r="AX3869">
        <v>0</v>
      </c>
    </row>
    <row r="3870" spans="1:50" x14ac:dyDescent="0.25">
      <c r="A3870" s="2">
        <v>42723</v>
      </c>
      <c r="B3870">
        <v>2870</v>
      </c>
      <c r="C3870">
        <v>23</v>
      </c>
      <c r="D3870">
        <f t="shared" ca="1" si="1669"/>
        <v>18.422714778755342</v>
      </c>
      <c r="E3870">
        <f t="shared" ca="1" si="1670"/>
        <v>4.577285221244658</v>
      </c>
      <c r="F3870" t="str">
        <f t="shared" ca="1" si="1671"/>
        <v>high</v>
      </c>
      <c r="G3870">
        <v>1230</v>
      </c>
      <c r="H3870">
        <f t="shared" si="1672"/>
        <v>1230</v>
      </c>
      <c r="I3870">
        <f t="shared" ca="1" si="1673"/>
        <v>1195.18843148933</v>
      </c>
      <c r="J3870">
        <f t="shared" ca="1" si="1674"/>
        <v>34.811568510669986</v>
      </c>
      <c r="K3870" t="str">
        <f t="shared" ca="1" si="1675"/>
        <v>medium</v>
      </c>
      <c r="L3870">
        <v>-0.9</v>
      </c>
      <c r="M3870" t="str">
        <f t="shared" si="1686"/>
        <v>low</v>
      </c>
      <c r="N3870">
        <f t="shared" si="1687"/>
        <v>12</v>
      </c>
      <c r="O3870">
        <f t="shared" si="1688"/>
        <v>1</v>
      </c>
      <c r="P3870" t="str">
        <f t="shared" si="1689"/>
        <v>pondělí</v>
      </c>
      <c r="Q3870">
        <f t="shared" si="1690"/>
        <v>0</v>
      </c>
      <c r="R3870">
        <f t="shared" si="1690"/>
        <v>0</v>
      </c>
      <c r="S3870">
        <f t="shared" si="1690"/>
        <v>0</v>
      </c>
      <c r="T3870">
        <f t="shared" si="1690"/>
        <v>0</v>
      </c>
      <c r="U3870">
        <f t="shared" si="1690"/>
        <v>0</v>
      </c>
      <c r="V3870">
        <f t="shared" si="1690"/>
        <v>0</v>
      </c>
      <c r="W3870">
        <f t="shared" si="1690"/>
        <v>0</v>
      </c>
      <c r="X3870">
        <f t="shared" si="1690"/>
        <v>0</v>
      </c>
      <c r="Y3870">
        <f t="shared" si="1690"/>
        <v>0</v>
      </c>
      <c r="Z3870">
        <f t="shared" si="1690"/>
        <v>0</v>
      </c>
      <c r="AA3870">
        <f t="shared" si="1690"/>
        <v>0</v>
      </c>
      <c r="AB3870">
        <f t="shared" si="1690"/>
        <v>1</v>
      </c>
      <c r="AC3870">
        <f t="shared" si="1684"/>
        <v>1</v>
      </c>
      <c r="AD3870">
        <f t="shared" si="1684"/>
        <v>0</v>
      </c>
      <c r="AE3870">
        <f t="shared" si="1684"/>
        <v>0</v>
      </c>
      <c r="AF3870">
        <f t="shared" si="1684"/>
        <v>0</v>
      </c>
      <c r="AG3870">
        <f t="shared" si="1684"/>
        <v>0</v>
      </c>
      <c r="AH3870">
        <f t="shared" si="1684"/>
        <v>0</v>
      </c>
      <c r="AI3870">
        <f t="shared" si="1684"/>
        <v>0</v>
      </c>
      <c r="AJ3870">
        <f t="shared" ca="1" si="1666"/>
        <v>0</v>
      </c>
      <c r="AK3870">
        <f t="shared" ca="1" si="1676"/>
        <v>0</v>
      </c>
      <c r="AL3870">
        <f t="shared" ca="1" si="1677"/>
        <v>1</v>
      </c>
      <c r="AM3870">
        <f t="shared" ca="1" si="1667"/>
        <v>1</v>
      </c>
      <c r="AN3870">
        <f t="shared" ca="1" si="1678"/>
        <v>0</v>
      </c>
      <c r="AO3870">
        <f t="shared" ca="1" si="1679"/>
        <v>0</v>
      </c>
      <c r="AP3870">
        <f t="shared" ca="1" si="1668"/>
        <v>1</v>
      </c>
      <c r="AQ3870">
        <f t="shared" ca="1" si="1680"/>
        <v>0</v>
      </c>
      <c r="AR3870">
        <f t="shared" ca="1" si="1681"/>
        <v>0</v>
      </c>
      <c r="AS3870">
        <v>1</v>
      </c>
      <c r="AT3870">
        <v>1</v>
      </c>
      <c r="AU3870">
        <f t="shared" ca="1" si="1683"/>
        <v>0</v>
      </c>
      <c r="AV3870">
        <f t="shared" ca="1" si="1683"/>
        <v>0</v>
      </c>
      <c r="AW3870">
        <f t="shared" ca="1" si="1683"/>
        <v>1</v>
      </c>
      <c r="AX3870">
        <v>0</v>
      </c>
    </row>
    <row r="3871" spans="1:50" x14ac:dyDescent="0.25">
      <c r="A3871" s="2">
        <v>42724</v>
      </c>
      <c r="B3871">
        <v>2871</v>
      </c>
      <c r="C3871">
        <v>26</v>
      </c>
      <c r="D3871">
        <f t="shared" ca="1" si="1669"/>
        <v>18.419373758177571</v>
      </c>
      <c r="E3871">
        <f t="shared" ca="1" si="1670"/>
        <v>7.5806262418224293</v>
      </c>
      <c r="F3871" t="str">
        <f t="shared" ca="1" si="1671"/>
        <v>high</v>
      </c>
      <c r="G3871">
        <v>1445</v>
      </c>
      <c r="H3871">
        <f t="shared" si="1672"/>
        <v>1445</v>
      </c>
      <c r="I3871">
        <f t="shared" ca="1" si="1673"/>
        <v>1195.1304770070915</v>
      </c>
      <c r="J3871">
        <f t="shared" ca="1" si="1674"/>
        <v>249.86952299290851</v>
      </c>
      <c r="K3871" t="str">
        <f t="shared" ca="1" si="1675"/>
        <v>high</v>
      </c>
      <c r="L3871">
        <v>-3.3</v>
      </c>
      <c r="M3871" t="str">
        <f t="shared" si="1686"/>
        <v>low</v>
      </c>
      <c r="N3871">
        <f t="shared" si="1687"/>
        <v>12</v>
      </c>
      <c r="O3871">
        <f t="shared" si="1688"/>
        <v>2</v>
      </c>
      <c r="P3871" t="str">
        <f t="shared" si="1689"/>
        <v>úterý</v>
      </c>
      <c r="Q3871">
        <f t="shared" si="1690"/>
        <v>0</v>
      </c>
      <c r="R3871">
        <f t="shared" si="1690"/>
        <v>0</v>
      </c>
      <c r="S3871">
        <f t="shared" si="1690"/>
        <v>0</v>
      </c>
      <c r="T3871">
        <f t="shared" si="1690"/>
        <v>0</v>
      </c>
      <c r="U3871">
        <f t="shared" si="1690"/>
        <v>0</v>
      </c>
      <c r="V3871">
        <f t="shared" si="1690"/>
        <v>0</v>
      </c>
      <c r="W3871">
        <f t="shared" si="1690"/>
        <v>0</v>
      </c>
      <c r="X3871">
        <f t="shared" si="1690"/>
        <v>0</v>
      </c>
      <c r="Y3871">
        <f t="shared" si="1690"/>
        <v>0</v>
      </c>
      <c r="Z3871">
        <f t="shared" si="1690"/>
        <v>0</v>
      </c>
      <c r="AA3871">
        <f t="shared" si="1690"/>
        <v>0</v>
      </c>
      <c r="AB3871">
        <f t="shared" si="1690"/>
        <v>1</v>
      </c>
      <c r="AC3871">
        <f t="shared" si="1684"/>
        <v>0</v>
      </c>
      <c r="AD3871">
        <f t="shared" si="1684"/>
        <v>1</v>
      </c>
      <c r="AE3871">
        <f t="shared" si="1684"/>
        <v>0</v>
      </c>
      <c r="AF3871">
        <f t="shared" si="1684"/>
        <v>0</v>
      </c>
      <c r="AG3871">
        <f t="shared" si="1684"/>
        <v>0</v>
      </c>
      <c r="AH3871">
        <f t="shared" si="1684"/>
        <v>0</v>
      </c>
      <c r="AI3871">
        <f t="shared" si="1684"/>
        <v>0</v>
      </c>
      <c r="AJ3871">
        <f t="shared" ca="1" si="1666"/>
        <v>0</v>
      </c>
      <c r="AK3871">
        <f t="shared" ca="1" si="1676"/>
        <v>1</v>
      </c>
      <c r="AL3871">
        <f t="shared" ca="1" si="1677"/>
        <v>0</v>
      </c>
      <c r="AM3871">
        <f t="shared" ca="1" si="1667"/>
        <v>0</v>
      </c>
      <c r="AN3871">
        <f t="shared" ca="1" si="1678"/>
        <v>1</v>
      </c>
      <c r="AO3871">
        <f t="shared" ca="1" si="1679"/>
        <v>0</v>
      </c>
      <c r="AP3871">
        <f t="shared" ca="1" si="1668"/>
        <v>1</v>
      </c>
      <c r="AQ3871">
        <f t="shared" ca="1" si="1680"/>
        <v>0</v>
      </c>
      <c r="AR3871">
        <f t="shared" ca="1" si="1681"/>
        <v>0</v>
      </c>
      <c r="AS3871">
        <v>1</v>
      </c>
      <c r="AT3871">
        <v>1</v>
      </c>
      <c r="AU3871">
        <f t="shared" ca="1" si="1683"/>
        <v>0</v>
      </c>
      <c r="AV3871">
        <f t="shared" ca="1" si="1683"/>
        <v>0</v>
      </c>
      <c r="AW3871">
        <f t="shared" ca="1" si="1683"/>
        <v>1</v>
      </c>
      <c r="AX3871">
        <v>0</v>
      </c>
    </row>
    <row r="3872" spans="1:50" x14ac:dyDescent="0.25">
      <c r="A3872" s="2">
        <v>42725</v>
      </c>
      <c r="B3872">
        <v>2872</v>
      </c>
      <c r="C3872">
        <v>24</v>
      </c>
      <c r="D3872">
        <f t="shared" ca="1" si="1669"/>
        <v>18.416028159054996</v>
      </c>
      <c r="E3872">
        <f t="shared" ca="1" si="1670"/>
        <v>5.5839718409450043</v>
      </c>
      <c r="F3872" t="str">
        <f t="shared" ca="1" si="1671"/>
        <v>high</v>
      </c>
      <c r="G3872">
        <v>2841</v>
      </c>
      <c r="H3872">
        <f t="shared" si="1672"/>
        <v>2841</v>
      </c>
      <c r="I3872">
        <f t="shared" ca="1" si="1673"/>
        <v>1195.0723727725888</v>
      </c>
      <c r="J3872">
        <f t="shared" ca="1" si="1674"/>
        <v>1645.9276272274112</v>
      </c>
      <c r="K3872" t="str">
        <f t="shared" ca="1" si="1675"/>
        <v>high</v>
      </c>
      <c r="L3872">
        <v>-4</v>
      </c>
      <c r="M3872" t="str">
        <f t="shared" si="1686"/>
        <v>low</v>
      </c>
      <c r="N3872">
        <f t="shared" si="1687"/>
        <v>12</v>
      </c>
      <c r="O3872">
        <f t="shared" si="1688"/>
        <v>3</v>
      </c>
      <c r="P3872" t="str">
        <f t="shared" si="1689"/>
        <v>středa</v>
      </c>
      <c r="Q3872">
        <f t="shared" si="1690"/>
        <v>0</v>
      </c>
      <c r="R3872">
        <f t="shared" si="1690"/>
        <v>0</v>
      </c>
      <c r="S3872">
        <f t="shared" si="1690"/>
        <v>0</v>
      </c>
      <c r="T3872">
        <f t="shared" si="1690"/>
        <v>0</v>
      </c>
      <c r="U3872">
        <f t="shared" si="1690"/>
        <v>0</v>
      </c>
      <c r="V3872">
        <f t="shared" si="1690"/>
        <v>0</v>
      </c>
      <c r="W3872">
        <f t="shared" si="1690"/>
        <v>0</v>
      </c>
      <c r="X3872">
        <f t="shared" si="1690"/>
        <v>0</v>
      </c>
      <c r="Y3872">
        <f t="shared" si="1690"/>
        <v>0</v>
      </c>
      <c r="Z3872">
        <f t="shared" si="1690"/>
        <v>0</v>
      </c>
      <c r="AA3872">
        <f t="shared" si="1690"/>
        <v>0</v>
      </c>
      <c r="AB3872">
        <f t="shared" si="1690"/>
        <v>1</v>
      </c>
      <c r="AC3872">
        <f t="shared" si="1684"/>
        <v>0</v>
      </c>
      <c r="AD3872">
        <f t="shared" si="1684"/>
        <v>0</v>
      </c>
      <c r="AE3872">
        <f t="shared" si="1684"/>
        <v>1</v>
      </c>
      <c r="AF3872">
        <f t="shared" si="1684"/>
        <v>0</v>
      </c>
      <c r="AG3872">
        <f t="shared" si="1684"/>
        <v>0</v>
      </c>
      <c r="AH3872">
        <f t="shared" si="1684"/>
        <v>0</v>
      </c>
      <c r="AI3872">
        <f t="shared" si="1684"/>
        <v>0</v>
      </c>
      <c r="AJ3872">
        <f t="shared" ca="1" si="1666"/>
        <v>0</v>
      </c>
      <c r="AK3872">
        <f t="shared" ca="1" si="1676"/>
        <v>1</v>
      </c>
      <c r="AL3872">
        <f t="shared" ca="1" si="1677"/>
        <v>0</v>
      </c>
      <c r="AM3872">
        <f t="shared" ca="1" si="1667"/>
        <v>0</v>
      </c>
      <c r="AN3872">
        <f t="shared" ca="1" si="1678"/>
        <v>1</v>
      </c>
      <c r="AO3872">
        <f t="shared" ca="1" si="1679"/>
        <v>0</v>
      </c>
      <c r="AP3872">
        <f t="shared" ca="1" si="1668"/>
        <v>1</v>
      </c>
      <c r="AQ3872">
        <f t="shared" ca="1" si="1680"/>
        <v>0</v>
      </c>
      <c r="AR3872">
        <f t="shared" ca="1" si="1681"/>
        <v>0</v>
      </c>
      <c r="AS3872">
        <v>0</v>
      </c>
      <c r="AT3872">
        <v>1</v>
      </c>
      <c r="AU3872">
        <f t="shared" ca="1" si="1683"/>
        <v>0</v>
      </c>
      <c r="AV3872">
        <f t="shared" ca="1" si="1683"/>
        <v>0</v>
      </c>
      <c r="AW3872">
        <f t="shared" ca="1" si="1683"/>
        <v>1</v>
      </c>
      <c r="AX3872">
        <v>0</v>
      </c>
    </row>
    <row r="3873" spans="1:50" x14ac:dyDescent="0.25">
      <c r="A3873" s="2">
        <v>42726</v>
      </c>
      <c r="B3873">
        <v>2873</v>
      </c>
      <c r="C3873">
        <v>27</v>
      </c>
      <c r="D3873">
        <f t="shared" ca="1" si="1669"/>
        <v>18.412677981387596</v>
      </c>
      <c r="E3873">
        <f t="shared" ca="1" si="1670"/>
        <v>8.5873220186124044</v>
      </c>
      <c r="F3873" t="str">
        <f t="shared" ca="1" si="1671"/>
        <v>high</v>
      </c>
      <c r="G3873">
        <v>1018</v>
      </c>
      <c r="H3873">
        <f t="shared" si="1672"/>
        <v>1018</v>
      </c>
      <c r="I3873">
        <f t="shared" ca="1" si="1673"/>
        <v>1195.0141187858217</v>
      </c>
      <c r="J3873">
        <f t="shared" ca="1" si="1674"/>
        <v>-177.01411878582167</v>
      </c>
      <c r="K3873" t="str">
        <f t="shared" ca="1" si="1675"/>
        <v>medium</v>
      </c>
      <c r="L3873">
        <v>-3.7</v>
      </c>
      <c r="M3873" t="str">
        <f t="shared" si="1686"/>
        <v>low</v>
      </c>
      <c r="N3873">
        <f t="shared" si="1687"/>
        <v>12</v>
      </c>
      <c r="O3873">
        <f t="shared" si="1688"/>
        <v>4</v>
      </c>
      <c r="P3873" t="str">
        <f t="shared" si="1689"/>
        <v>čtvrtek</v>
      </c>
      <c r="Q3873">
        <f t="shared" si="1690"/>
        <v>0</v>
      </c>
      <c r="R3873">
        <f t="shared" si="1690"/>
        <v>0</v>
      </c>
      <c r="S3873">
        <f t="shared" si="1690"/>
        <v>0</v>
      </c>
      <c r="T3873">
        <f t="shared" si="1690"/>
        <v>0</v>
      </c>
      <c r="U3873">
        <f t="shared" si="1690"/>
        <v>0</v>
      </c>
      <c r="V3873">
        <f t="shared" si="1690"/>
        <v>0</v>
      </c>
      <c r="W3873">
        <f t="shared" si="1690"/>
        <v>0</v>
      </c>
      <c r="X3873">
        <f t="shared" si="1690"/>
        <v>0</v>
      </c>
      <c r="Y3873">
        <f t="shared" si="1690"/>
        <v>0</v>
      </c>
      <c r="Z3873">
        <f t="shared" si="1690"/>
        <v>0</v>
      </c>
      <c r="AA3873">
        <f t="shared" si="1690"/>
        <v>0</v>
      </c>
      <c r="AB3873">
        <f t="shared" si="1690"/>
        <v>1</v>
      </c>
      <c r="AC3873">
        <f t="shared" si="1684"/>
        <v>0</v>
      </c>
      <c r="AD3873">
        <f t="shared" si="1684"/>
        <v>0</v>
      </c>
      <c r="AE3873">
        <f t="shared" si="1684"/>
        <v>0</v>
      </c>
      <c r="AF3873">
        <f t="shared" si="1684"/>
        <v>1</v>
      </c>
      <c r="AG3873">
        <f t="shared" si="1684"/>
        <v>0</v>
      </c>
      <c r="AH3873">
        <f t="shared" si="1684"/>
        <v>0</v>
      </c>
      <c r="AI3873">
        <f t="shared" si="1684"/>
        <v>0</v>
      </c>
      <c r="AJ3873">
        <f t="shared" ca="1" si="1666"/>
        <v>0</v>
      </c>
      <c r="AK3873">
        <f t="shared" ca="1" si="1676"/>
        <v>1</v>
      </c>
      <c r="AL3873">
        <f t="shared" ca="1" si="1677"/>
        <v>0</v>
      </c>
      <c r="AM3873">
        <f t="shared" ca="1" si="1667"/>
        <v>0</v>
      </c>
      <c r="AN3873">
        <f t="shared" ca="1" si="1678"/>
        <v>1</v>
      </c>
      <c r="AO3873">
        <f t="shared" ca="1" si="1679"/>
        <v>0</v>
      </c>
      <c r="AP3873">
        <f t="shared" ca="1" si="1668"/>
        <v>1</v>
      </c>
      <c r="AQ3873">
        <f t="shared" ca="1" si="1680"/>
        <v>0</v>
      </c>
      <c r="AR3873">
        <f t="shared" ca="1" si="1681"/>
        <v>0</v>
      </c>
      <c r="AS3873">
        <v>0</v>
      </c>
      <c r="AT3873">
        <v>1</v>
      </c>
      <c r="AU3873">
        <f t="shared" ca="1" si="1683"/>
        <v>0</v>
      </c>
      <c r="AV3873">
        <f t="shared" ca="1" si="1683"/>
        <v>0</v>
      </c>
      <c r="AW3873">
        <f t="shared" ca="1" si="1683"/>
        <v>1</v>
      </c>
      <c r="AX3873">
        <v>0</v>
      </c>
    </row>
    <row r="3874" spans="1:50" x14ac:dyDescent="0.25">
      <c r="A3874" s="2">
        <v>42727</v>
      </c>
      <c r="B3874">
        <v>2874</v>
      </c>
      <c r="C3874">
        <v>22</v>
      </c>
      <c r="D3874">
        <f t="shared" ca="1" si="1669"/>
        <v>18.409323225175385</v>
      </c>
      <c r="E3874">
        <f t="shared" ca="1" si="1670"/>
        <v>3.5906767748246153</v>
      </c>
      <c r="F3874" t="str">
        <f t="shared" ca="1" si="1671"/>
        <v>high</v>
      </c>
      <c r="G3874">
        <v>1015</v>
      </c>
      <c r="H3874">
        <f t="shared" si="1672"/>
        <v>1015</v>
      </c>
      <c r="I3874">
        <f t="shared" ca="1" si="1673"/>
        <v>1194.9557150467908</v>
      </c>
      <c r="J3874">
        <f t="shared" ca="1" si="1674"/>
        <v>-179.95571504679083</v>
      </c>
      <c r="K3874" t="str">
        <f t="shared" ca="1" si="1675"/>
        <v>medium</v>
      </c>
      <c r="L3874">
        <v>-3</v>
      </c>
      <c r="M3874" t="str">
        <f t="shared" si="1686"/>
        <v>low</v>
      </c>
      <c r="N3874">
        <f t="shared" si="1687"/>
        <v>12</v>
      </c>
      <c r="O3874">
        <f t="shared" si="1688"/>
        <v>5</v>
      </c>
      <c r="P3874" t="str">
        <f t="shared" si="1689"/>
        <v>pátek</v>
      </c>
      <c r="Q3874">
        <f t="shared" si="1690"/>
        <v>0</v>
      </c>
      <c r="R3874">
        <f t="shared" si="1690"/>
        <v>0</v>
      </c>
      <c r="S3874">
        <f t="shared" si="1690"/>
        <v>0</v>
      </c>
      <c r="T3874">
        <f t="shared" si="1690"/>
        <v>0</v>
      </c>
      <c r="U3874">
        <f t="shared" si="1690"/>
        <v>0</v>
      </c>
      <c r="V3874">
        <f t="shared" si="1690"/>
        <v>0</v>
      </c>
      <c r="W3874">
        <f t="shared" si="1690"/>
        <v>0</v>
      </c>
      <c r="X3874">
        <f t="shared" si="1690"/>
        <v>0</v>
      </c>
      <c r="Y3874">
        <f t="shared" si="1690"/>
        <v>0</v>
      </c>
      <c r="Z3874">
        <f t="shared" si="1690"/>
        <v>0</v>
      </c>
      <c r="AA3874">
        <f t="shared" si="1690"/>
        <v>0</v>
      </c>
      <c r="AB3874">
        <f t="shared" si="1690"/>
        <v>1</v>
      </c>
      <c r="AC3874">
        <f t="shared" si="1684"/>
        <v>0</v>
      </c>
      <c r="AD3874">
        <f t="shared" si="1684"/>
        <v>0</v>
      </c>
      <c r="AE3874">
        <f t="shared" si="1684"/>
        <v>0</v>
      </c>
      <c r="AF3874">
        <f t="shared" si="1684"/>
        <v>0</v>
      </c>
      <c r="AG3874">
        <f t="shared" si="1684"/>
        <v>1</v>
      </c>
      <c r="AH3874">
        <f t="shared" si="1684"/>
        <v>0</v>
      </c>
      <c r="AI3874">
        <f t="shared" si="1684"/>
        <v>0</v>
      </c>
      <c r="AJ3874">
        <f t="shared" ca="1" si="1666"/>
        <v>0</v>
      </c>
      <c r="AK3874">
        <f t="shared" ca="1" si="1676"/>
        <v>1</v>
      </c>
      <c r="AL3874">
        <f t="shared" ca="1" si="1677"/>
        <v>0</v>
      </c>
      <c r="AM3874">
        <f t="shared" ca="1" si="1667"/>
        <v>0</v>
      </c>
      <c r="AN3874">
        <f t="shared" ca="1" si="1678"/>
        <v>1</v>
      </c>
      <c r="AO3874">
        <f t="shared" ca="1" si="1679"/>
        <v>0</v>
      </c>
      <c r="AP3874">
        <f t="shared" ca="1" si="1668"/>
        <v>1</v>
      </c>
      <c r="AQ3874">
        <f t="shared" ca="1" si="1680"/>
        <v>0</v>
      </c>
      <c r="AR3874">
        <f t="shared" ca="1" si="1681"/>
        <v>0</v>
      </c>
      <c r="AS3874">
        <v>0</v>
      </c>
      <c r="AT3874">
        <v>1</v>
      </c>
      <c r="AU3874">
        <f t="shared" ca="1" si="1683"/>
        <v>0</v>
      </c>
      <c r="AV3874">
        <f t="shared" ca="1" si="1683"/>
        <v>0</v>
      </c>
      <c r="AW3874">
        <f t="shared" ca="1" si="1683"/>
        <v>1</v>
      </c>
      <c r="AX3874">
        <v>0</v>
      </c>
    </row>
    <row r="3875" spans="1:50" x14ac:dyDescent="0.25">
      <c r="A3875" s="2">
        <v>42728</v>
      </c>
      <c r="B3875">
        <v>2875</v>
      </c>
      <c r="C3875">
        <v>13</v>
      </c>
      <c r="D3875">
        <f t="shared" ca="1" si="1669"/>
        <v>18.405963890418356</v>
      </c>
      <c r="E3875">
        <f t="shared" ca="1" si="1670"/>
        <v>-5.4059638904183558</v>
      </c>
      <c r="F3875" t="str">
        <f t="shared" ca="1" si="1671"/>
        <v>low</v>
      </c>
      <c r="G3875">
        <v>380</v>
      </c>
      <c r="H3875">
        <f t="shared" si="1672"/>
        <v>380</v>
      </c>
      <c r="I3875">
        <f t="shared" ca="1" si="1673"/>
        <v>1194.8971615554954</v>
      </c>
      <c r="J3875">
        <f t="shared" ca="1" si="1674"/>
        <v>-814.89716155549536</v>
      </c>
      <c r="K3875" t="str">
        <f t="shared" ca="1" si="1675"/>
        <v>low</v>
      </c>
      <c r="L3875">
        <v>-0.6</v>
      </c>
      <c r="M3875" t="str">
        <f t="shared" si="1686"/>
        <v>low</v>
      </c>
      <c r="N3875">
        <f t="shared" si="1687"/>
        <v>12</v>
      </c>
      <c r="O3875">
        <f t="shared" si="1688"/>
        <v>6</v>
      </c>
      <c r="P3875" t="str">
        <f t="shared" si="1689"/>
        <v>sobota</v>
      </c>
      <c r="Q3875">
        <f t="shared" si="1690"/>
        <v>0</v>
      </c>
      <c r="R3875">
        <f t="shared" si="1690"/>
        <v>0</v>
      </c>
      <c r="S3875">
        <f t="shared" si="1690"/>
        <v>0</v>
      </c>
      <c r="T3875">
        <f t="shared" si="1690"/>
        <v>0</v>
      </c>
      <c r="U3875">
        <f t="shared" si="1690"/>
        <v>0</v>
      </c>
      <c r="V3875">
        <f t="shared" si="1690"/>
        <v>0</v>
      </c>
      <c r="W3875">
        <f t="shared" si="1690"/>
        <v>0</v>
      </c>
      <c r="X3875">
        <f t="shared" si="1690"/>
        <v>0</v>
      </c>
      <c r="Y3875">
        <f t="shared" si="1690"/>
        <v>0</v>
      </c>
      <c r="Z3875">
        <f t="shared" si="1690"/>
        <v>0</v>
      </c>
      <c r="AA3875">
        <f t="shared" si="1690"/>
        <v>0</v>
      </c>
      <c r="AB3875">
        <f t="shared" si="1690"/>
        <v>1</v>
      </c>
      <c r="AC3875">
        <f t="shared" si="1684"/>
        <v>0</v>
      </c>
      <c r="AD3875">
        <f t="shared" si="1684"/>
        <v>0</v>
      </c>
      <c r="AE3875">
        <f t="shared" si="1684"/>
        <v>0</v>
      </c>
      <c r="AF3875">
        <f t="shared" si="1684"/>
        <v>0</v>
      </c>
      <c r="AG3875">
        <f t="shared" si="1684"/>
        <v>0</v>
      </c>
      <c r="AH3875">
        <f t="shared" si="1684"/>
        <v>1</v>
      </c>
      <c r="AI3875">
        <f t="shared" si="1684"/>
        <v>0</v>
      </c>
      <c r="AJ3875">
        <f t="shared" ca="1" si="1666"/>
        <v>0</v>
      </c>
      <c r="AK3875">
        <f t="shared" ca="1" si="1676"/>
        <v>0</v>
      </c>
      <c r="AL3875">
        <f t="shared" ca="1" si="1677"/>
        <v>1</v>
      </c>
      <c r="AM3875">
        <f t="shared" ca="1" si="1667"/>
        <v>0</v>
      </c>
      <c r="AN3875">
        <f t="shared" ca="1" si="1678"/>
        <v>1</v>
      </c>
      <c r="AO3875">
        <f t="shared" ca="1" si="1679"/>
        <v>0</v>
      </c>
      <c r="AP3875">
        <f t="shared" ca="1" si="1668"/>
        <v>1</v>
      </c>
      <c r="AQ3875">
        <f t="shared" ca="1" si="1680"/>
        <v>0</v>
      </c>
      <c r="AR3875">
        <f t="shared" ca="1" si="1681"/>
        <v>0</v>
      </c>
      <c r="AS3875">
        <v>1</v>
      </c>
      <c r="AT3875">
        <v>0</v>
      </c>
      <c r="AU3875">
        <f t="shared" ca="1" si="1683"/>
        <v>1</v>
      </c>
      <c r="AV3875">
        <f t="shared" ca="1" si="1683"/>
        <v>0</v>
      </c>
      <c r="AW3875">
        <f t="shared" ca="1" si="1683"/>
        <v>0</v>
      </c>
      <c r="AX3875">
        <v>0</v>
      </c>
    </row>
    <row r="3876" spans="1:50" x14ac:dyDescent="0.25">
      <c r="A3876" s="2">
        <v>42729</v>
      </c>
      <c r="B3876">
        <v>2876</v>
      </c>
      <c r="C3876">
        <v>9</v>
      </c>
      <c r="D3876">
        <f t="shared" ca="1" si="1669"/>
        <v>18.402599977116516</v>
      </c>
      <c r="E3876">
        <f t="shared" ca="1" si="1670"/>
        <v>-9.4025999771165161</v>
      </c>
      <c r="F3876" t="str">
        <f t="shared" ca="1" si="1671"/>
        <v>low</v>
      </c>
      <c r="G3876">
        <v>589</v>
      </c>
      <c r="H3876">
        <f t="shared" si="1672"/>
        <v>589</v>
      </c>
      <c r="I3876">
        <f t="shared" ca="1" si="1673"/>
        <v>1194.8384583119359</v>
      </c>
      <c r="J3876">
        <f t="shared" ca="1" si="1674"/>
        <v>-605.83845831193594</v>
      </c>
      <c r="K3876" t="str">
        <f t="shared" ca="1" si="1675"/>
        <v>low</v>
      </c>
      <c r="L3876">
        <v>3.3</v>
      </c>
      <c r="M3876" t="str">
        <f t="shared" si="1686"/>
        <v>low</v>
      </c>
      <c r="N3876">
        <f t="shared" si="1687"/>
        <v>12</v>
      </c>
      <c r="O3876">
        <f t="shared" si="1688"/>
        <v>7</v>
      </c>
      <c r="P3876" t="str">
        <f t="shared" si="1689"/>
        <v>neděle</v>
      </c>
      <c r="Q3876">
        <f t="shared" si="1690"/>
        <v>0</v>
      </c>
      <c r="R3876">
        <f t="shared" si="1690"/>
        <v>0</v>
      </c>
      <c r="S3876">
        <f t="shared" si="1690"/>
        <v>0</v>
      </c>
      <c r="T3876">
        <f t="shared" si="1690"/>
        <v>0</v>
      </c>
      <c r="U3876">
        <f t="shared" si="1690"/>
        <v>0</v>
      </c>
      <c r="V3876">
        <f t="shared" si="1690"/>
        <v>0</v>
      </c>
      <c r="W3876">
        <f t="shared" si="1690"/>
        <v>0</v>
      </c>
      <c r="X3876">
        <f t="shared" si="1690"/>
        <v>0</v>
      </c>
      <c r="Y3876">
        <f t="shared" si="1690"/>
        <v>0</v>
      </c>
      <c r="Z3876">
        <f t="shared" si="1690"/>
        <v>0</v>
      </c>
      <c r="AA3876">
        <f t="shared" si="1690"/>
        <v>0</v>
      </c>
      <c r="AB3876">
        <f t="shared" si="1690"/>
        <v>1</v>
      </c>
      <c r="AC3876">
        <f t="shared" si="1684"/>
        <v>0</v>
      </c>
      <c r="AD3876">
        <f t="shared" si="1684"/>
        <v>0</v>
      </c>
      <c r="AE3876">
        <f t="shared" si="1684"/>
        <v>0</v>
      </c>
      <c r="AF3876">
        <f t="shared" si="1684"/>
        <v>0</v>
      </c>
      <c r="AG3876">
        <f t="shared" si="1684"/>
        <v>0</v>
      </c>
      <c r="AH3876">
        <f t="shared" si="1684"/>
        <v>0</v>
      </c>
      <c r="AI3876">
        <f t="shared" si="1684"/>
        <v>1</v>
      </c>
      <c r="AJ3876">
        <f t="shared" ca="1" si="1666"/>
        <v>0</v>
      </c>
      <c r="AK3876">
        <f t="shared" ca="1" si="1676"/>
        <v>0</v>
      </c>
      <c r="AL3876">
        <f t="shared" ca="1" si="1677"/>
        <v>1</v>
      </c>
      <c r="AM3876">
        <f t="shared" ca="1" si="1667"/>
        <v>0</v>
      </c>
      <c r="AN3876">
        <f t="shared" ca="1" si="1678"/>
        <v>1</v>
      </c>
      <c r="AO3876">
        <f t="shared" ca="1" si="1679"/>
        <v>0</v>
      </c>
      <c r="AP3876">
        <f t="shared" ca="1" si="1668"/>
        <v>1</v>
      </c>
      <c r="AQ3876">
        <f t="shared" ca="1" si="1680"/>
        <v>0</v>
      </c>
      <c r="AR3876">
        <f t="shared" ca="1" si="1681"/>
        <v>0</v>
      </c>
      <c r="AS3876">
        <v>1</v>
      </c>
      <c r="AT3876">
        <v>0</v>
      </c>
      <c r="AU3876">
        <f t="shared" ca="1" si="1683"/>
        <v>1</v>
      </c>
      <c r="AV3876">
        <f t="shared" ca="1" si="1683"/>
        <v>0</v>
      </c>
      <c r="AW3876">
        <f t="shared" ca="1" si="1683"/>
        <v>0</v>
      </c>
      <c r="AX3876">
        <v>0</v>
      </c>
    </row>
    <row r="3877" spans="1:50" x14ac:dyDescent="0.25">
      <c r="A3877" s="2">
        <v>42730</v>
      </c>
      <c r="B3877">
        <v>2877</v>
      </c>
      <c r="C3877">
        <v>15</v>
      </c>
      <c r="D3877">
        <f t="shared" ca="1" si="1669"/>
        <v>18.399231485269851</v>
      </c>
      <c r="E3877">
        <f t="shared" ca="1" si="1670"/>
        <v>-3.3992314852698513</v>
      </c>
      <c r="F3877" t="str">
        <f t="shared" ca="1" si="1671"/>
        <v>low</v>
      </c>
      <c r="G3877">
        <v>1151</v>
      </c>
      <c r="H3877">
        <f t="shared" si="1672"/>
        <v>1151</v>
      </c>
      <c r="I3877">
        <f t="shared" ca="1" si="1673"/>
        <v>1194.7796053161123</v>
      </c>
      <c r="J3877">
        <f t="shared" ca="1" si="1674"/>
        <v>-43.779605316112338</v>
      </c>
      <c r="K3877" t="str">
        <f t="shared" ca="1" si="1675"/>
        <v>medium</v>
      </c>
      <c r="L3877">
        <v>7.3</v>
      </c>
      <c r="M3877" t="str">
        <f t="shared" si="1686"/>
        <v>medium</v>
      </c>
      <c r="N3877">
        <f t="shared" si="1687"/>
        <v>12</v>
      </c>
      <c r="O3877">
        <f t="shared" si="1688"/>
        <v>1</v>
      </c>
      <c r="P3877" t="str">
        <f t="shared" si="1689"/>
        <v>pondělí</v>
      </c>
      <c r="Q3877">
        <f t="shared" si="1690"/>
        <v>0</v>
      </c>
      <c r="R3877">
        <f t="shared" si="1690"/>
        <v>0</v>
      </c>
      <c r="S3877">
        <f t="shared" si="1690"/>
        <v>0</v>
      </c>
      <c r="T3877">
        <f t="shared" si="1690"/>
        <v>0</v>
      </c>
      <c r="U3877">
        <f t="shared" si="1690"/>
        <v>0</v>
      </c>
      <c r="V3877">
        <f t="shared" si="1690"/>
        <v>0</v>
      </c>
      <c r="W3877">
        <f t="shared" si="1690"/>
        <v>0</v>
      </c>
      <c r="X3877">
        <f t="shared" si="1690"/>
        <v>0</v>
      </c>
      <c r="Y3877">
        <f t="shared" si="1690"/>
        <v>0</v>
      </c>
      <c r="Z3877">
        <f t="shared" si="1690"/>
        <v>0</v>
      </c>
      <c r="AA3877">
        <f t="shared" si="1690"/>
        <v>0</v>
      </c>
      <c r="AB3877">
        <f t="shared" si="1690"/>
        <v>1</v>
      </c>
      <c r="AC3877">
        <f t="shared" si="1684"/>
        <v>1</v>
      </c>
      <c r="AD3877">
        <f t="shared" si="1684"/>
        <v>0</v>
      </c>
      <c r="AE3877">
        <f t="shared" si="1684"/>
        <v>0</v>
      </c>
      <c r="AF3877">
        <f t="shared" si="1684"/>
        <v>0</v>
      </c>
      <c r="AG3877">
        <f t="shared" si="1684"/>
        <v>0</v>
      </c>
      <c r="AH3877">
        <f t="shared" si="1684"/>
        <v>0</v>
      </c>
      <c r="AI3877">
        <f t="shared" si="1684"/>
        <v>0</v>
      </c>
      <c r="AJ3877">
        <f t="shared" ca="1" si="1666"/>
        <v>0</v>
      </c>
      <c r="AK3877">
        <f t="shared" ca="1" si="1676"/>
        <v>0</v>
      </c>
      <c r="AL3877">
        <f t="shared" ca="1" si="1677"/>
        <v>1</v>
      </c>
      <c r="AM3877">
        <f t="shared" ca="1" si="1667"/>
        <v>0</v>
      </c>
      <c r="AN3877">
        <f t="shared" ca="1" si="1678"/>
        <v>1</v>
      </c>
      <c r="AO3877">
        <f t="shared" ca="1" si="1679"/>
        <v>0</v>
      </c>
      <c r="AP3877">
        <f t="shared" ca="1" si="1668"/>
        <v>0</v>
      </c>
      <c r="AQ3877">
        <f t="shared" ca="1" si="1680"/>
        <v>1</v>
      </c>
      <c r="AR3877">
        <f t="shared" ca="1" si="1681"/>
        <v>0</v>
      </c>
      <c r="AS3877">
        <v>1</v>
      </c>
      <c r="AT3877">
        <v>0</v>
      </c>
      <c r="AU3877">
        <f t="shared" ca="1" si="1683"/>
        <v>1</v>
      </c>
      <c r="AV3877">
        <f t="shared" ca="1" si="1683"/>
        <v>0</v>
      </c>
      <c r="AW3877">
        <f t="shared" ca="1" si="1683"/>
        <v>0</v>
      </c>
      <c r="AX3877">
        <v>0</v>
      </c>
    </row>
    <row r="3878" spans="1:50" x14ac:dyDescent="0.25">
      <c r="A3878" s="2">
        <v>42731</v>
      </c>
      <c r="B3878">
        <v>2878</v>
      </c>
      <c r="C3878">
        <v>14</v>
      </c>
      <c r="D3878">
        <f t="shared" ca="1" si="1669"/>
        <v>18.395858414878383</v>
      </c>
      <c r="E3878">
        <f t="shared" ca="1" si="1670"/>
        <v>-4.3958584148783828</v>
      </c>
      <c r="F3878" t="str">
        <f t="shared" ca="1" si="1671"/>
        <v>low</v>
      </c>
      <c r="G3878">
        <v>580</v>
      </c>
      <c r="H3878">
        <f t="shared" si="1672"/>
        <v>580</v>
      </c>
      <c r="I3878">
        <f t="shared" ca="1" si="1673"/>
        <v>1194.7206025680248</v>
      </c>
      <c r="J3878">
        <f t="shared" ca="1" si="1674"/>
        <v>-614.72060256802479</v>
      </c>
      <c r="K3878" t="str">
        <f t="shared" ca="1" si="1675"/>
        <v>low</v>
      </c>
      <c r="L3878">
        <v>4.2</v>
      </c>
      <c r="M3878" t="str">
        <f t="shared" si="1686"/>
        <v>low</v>
      </c>
      <c r="N3878">
        <f t="shared" si="1687"/>
        <v>12</v>
      </c>
      <c r="O3878">
        <f t="shared" si="1688"/>
        <v>2</v>
      </c>
      <c r="P3878" t="str">
        <f t="shared" si="1689"/>
        <v>úterý</v>
      </c>
      <c r="Q3878">
        <f t="shared" si="1690"/>
        <v>0</v>
      </c>
      <c r="R3878">
        <f t="shared" si="1690"/>
        <v>0</v>
      </c>
      <c r="S3878">
        <f t="shared" si="1690"/>
        <v>0</v>
      </c>
      <c r="T3878">
        <f t="shared" si="1690"/>
        <v>0</v>
      </c>
      <c r="U3878">
        <f t="shared" si="1690"/>
        <v>0</v>
      </c>
      <c r="V3878">
        <f t="shared" si="1690"/>
        <v>0</v>
      </c>
      <c r="W3878">
        <f t="shared" si="1690"/>
        <v>0</v>
      </c>
      <c r="X3878">
        <f t="shared" si="1690"/>
        <v>0</v>
      </c>
      <c r="Y3878">
        <f t="shared" si="1690"/>
        <v>0</v>
      </c>
      <c r="Z3878">
        <f t="shared" si="1690"/>
        <v>0</v>
      </c>
      <c r="AA3878">
        <f t="shared" si="1690"/>
        <v>0</v>
      </c>
      <c r="AB3878">
        <f t="shared" si="1690"/>
        <v>1</v>
      </c>
      <c r="AC3878">
        <f t="shared" si="1684"/>
        <v>0</v>
      </c>
      <c r="AD3878">
        <f t="shared" si="1684"/>
        <v>1</v>
      </c>
      <c r="AE3878">
        <f t="shared" si="1684"/>
        <v>0</v>
      </c>
      <c r="AF3878">
        <f t="shared" si="1684"/>
        <v>0</v>
      </c>
      <c r="AG3878">
        <f t="shared" si="1684"/>
        <v>0</v>
      </c>
      <c r="AH3878">
        <f t="shared" si="1684"/>
        <v>0</v>
      </c>
      <c r="AI3878">
        <f t="shared" si="1684"/>
        <v>0</v>
      </c>
      <c r="AJ3878">
        <f t="shared" ca="1" si="1666"/>
        <v>0</v>
      </c>
      <c r="AK3878">
        <f t="shared" ca="1" si="1676"/>
        <v>0</v>
      </c>
      <c r="AL3878">
        <f t="shared" ca="1" si="1677"/>
        <v>1</v>
      </c>
      <c r="AM3878">
        <f t="shared" ca="1" si="1667"/>
        <v>0</v>
      </c>
      <c r="AN3878">
        <f t="shared" ca="1" si="1678"/>
        <v>1</v>
      </c>
      <c r="AO3878">
        <f t="shared" ca="1" si="1679"/>
        <v>0</v>
      </c>
      <c r="AP3878">
        <f t="shared" ca="1" si="1668"/>
        <v>1</v>
      </c>
      <c r="AQ3878">
        <f t="shared" ca="1" si="1680"/>
        <v>0</v>
      </c>
      <c r="AR3878">
        <f t="shared" ca="1" si="1681"/>
        <v>0</v>
      </c>
      <c r="AS3878">
        <v>0</v>
      </c>
      <c r="AT3878">
        <v>0</v>
      </c>
      <c r="AU3878">
        <f t="shared" ca="1" si="1683"/>
        <v>1</v>
      </c>
      <c r="AV3878">
        <f t="shared" ca="1" si="1683"/>
        <v>0</v>
      </c>
      <c r="AW3878">
        <f t="shared" ca="1" si="1683"/>
        <v>0</v>
      </c>
      <c r="AX3878">
        <v>0</v>
      </c>
    </row>
    <row r="3879" spans="1:50" x14ac:dyDescent="0.25">
      <c r="A3879" s="2">
        <v>42732</v>
      </c>
      <c r="B3879">
        <v>2879</v>
      </c>
      <c r="C3879">
        <v>16</v>
      </c>
      <c r="D3879">
        <f t="shared" ca="1" si="1669"/>
        <v>18.392480765942089</v>
      </c>
      <c r="E3879">
        <f t="shared" ca="1" si="1670"/>
        <v>-2.3924807659420892</v>
      </c>
      <c r="F3879" t="str">
        <f t="shared" ca="1" si="1671"/>
        <v>medium</v>
      </c>
      <c r="G3879">
        <v>526</v>
      </c>
      <c r="H3879">
        <f t="shared" si="1672"/>
        <v>526</v>
      </c>
      <c r="I3879">
        <f t="shared" ca="1" si="1673"/>
        <v>1194.6614500676728</v>
      </c>
      <c r="J3879">
        <f t="shared" ca="1" si="1674"/>
        <v>-668.66145006767283</v>
      </c>
      <c r="K3879" t="str">
        <f t="shared" ca="1" si="1675"/>
        <v>low</v>
      </c>
      <c r="L3879">
        <v>2.8</v>
      </c>
      <c r="M3879" t="str">
        <f t="shared" si="1686"/>
        <v>low</v>
      </c>
      <c r="N3879">
        <f t="shared" si="1687"/>
        <v>12</v>
      </c>
      <c r="O3879">
        <f t="shared" si="1688"/>
        <v>3</v>
      </c>
      <c r="P3879" t="str">
        <f t="shared" si="1689"/>
        <v>středa</v>
      </c>
      <c r="Q3879">
        <f t="shared" si="1690"/>
        <v>0</v>
      </c>
      <c r="R3879">
        <f t="shared" si="1690"/>
        <v>0</v>
      </c>
      <c r="S3879">
        <f t="shared" si="1690"/>
        <v>0</v>
      </c>
      <c r="T3879">
        <f t="shared" si="1690"/>
        <v>0</v>
      </c>
      <c r="U3879">
        <f t="shared" si="1690"/>
        <v>0</v>
      </c>
      <c r="V3879">
        <f t="shared" si="1690"/>
        <v>0</v>
      </c>
      <c r="W3879">
        <f t="shared" si="1690"/>
        <v>0</v>
      </c>
      <c r="X3879">
        <f t="shared" si="1690"/>
        <v>0</v>
      </c>
      <c r="Y3879">
        <f t="shared" si="1690"/>
        <v>0</v>
      </c>
      <c r="Z3879">
        <f t="shared" si="1690"/>
        <v>0</v>
      </c>
      <c r="AA3879">
        <f t="shared" si="1690"/>
        <v>0</v>
      </c>
      <c r="AB3879">
        <f t="shared" si="1690"/>
        <v>1</v>
      </c>
      <c r="AC3879">
        <f t="shared" si="1684"/>
        <v>0</v>
      </c>
      <c r="AD3879">
        <f t="shared" si="1684"/>
        <v>0</v>
      </c>
      <c r="AE3879">
        <f t="shared" si="1684"/>
        <v>1</v>
      </c>
      <c r="AF3879">
        <f t="shared" si="1684"/>
        <v>0</v>
      </c>
      <c r="AG3879">
        <f t="shared" si="1684"/>
        <v>0</v>
      </c>
      <c r="AH3879">
        <f t="shared" si="1684"/>
        <v>0</v>
      </c>
      <c r="AI3879">
        <f t="shared" si="1684"/>
        <v>0</v>
      </c>
      <c r="AJ3879">
        <f t="shared" ca="1" si="1666"/>
        <v>0</v>
      </c>
      <c r="AK3879">
        <f t="shared" ca="1" si="1676"/>
        <v>0</v>
      </c>
      <c r="AL3879">
        <f t="shared" ca="1" si="1677"/>
        <v>1</v>
      </c>
      <c r="AM3879">
        <f t="shared" ca="1" si="1667"/>
        <v>0</v>
      </c>
      <c r="AN3879">
        <f t="shared" ca="1" si="1678"/>
        <v>1</v>
      </c>
      <c r="AO3879">
        <f t="shared" ca="1" si="1679"/>
        <v>0</v>
      </c>
      <c r="AP3879">
        <f t="shared" ca="1" si="1668"/>
        <v>1</v>
      </c>
      <c r="AQ3879">
        <f t="shared" ca="1" si="1680"/>
        <v>0</v>
      </c>
      <c r="AR3879">
        <f t="shared" ca="1" si="1681"/>
        <v>0</v>
      </c>
      <c r="AS3879">
        <v>1</v>
      </c>
      <c r="AT3879">
        <v>0</v>
      </c>
      <c r="AU3879">
        <f t="shared" ca="1" si="1683"/>
        <v>0</v>
      </c>
      <c r="AV3879">
        <f t="shared" ca="1" si="1683"/>
        <v>1</v>
      </c>
      <c r="AW3879">
        <f t="shared" ca="1" si="1683"/>
        <v>0</v>
      </c>
      <c r="AX3879">
        <v>0</v>
      </c>
    </row>
    <row r="3880" spans="1:50" x14ac:dyDescent="0.25">
      <c r="A3880" s="2">
        <v>42733</v>
      </c>
      <c r="B3880">
        <v>2880</v>
      </c>
      <c r="C3880">
        <v>15</v>
      </c>
      <c r="D3880">
        <f t="shared" ca="1" si="1669"/>
        <v>18.389098538460985</v>
      </c>
      <c r="E3880">
        <f t="shared" ca="1" si="1670"/>
        <v>-3.3890985384609849</v>
      </c>
      <c r="F3880" t="str">
        <f t="shared" ca="1" si="1671"/>
        <v>low</v>
      </c>
      <c r="G3880">
        <v>368</v>
      </c>
      <c r="H3880">
        <f t="shared" si="1672"/>
        <v>368</v>
      </c>
      <c r="I3880">
        <f t="shared" ca="1" si="1673"/>
        <v>1194.6021478150569</v>
      </c>
      <c r="J3880">
        <f t="shared" ca="1" si="1674"/>
        <v>-826.60214781505692</v>
      </c>
      <c r="K3880" t="str">
        <f t="shared" ca="1" si="1675"/>
        <v>low</v>
      </c>
      <c r="L3880">
        <v>-1.1000000000000001</v>
      </c>
      <c r="M3880" t="str">
        <f t="shared" si="1686"/>
        <v>low</v>
      </c>
      <c r="N3880">
        <f t="shared" si="1687"/>
        <v>12</v>
      </c>
      <c r="O3880">
        <f t="shared" si="1688"/>
        <v>4</v>
      </c>
      <c r="P3880" t="str">
        <f t="shared" si="1689"/>
        <v>čtvrtek</v>
      </c>
      <c r="Q3880">
        <f t="shared" si="1690"/>
        <v>0</v>
      </c>
      <c r="R3880">
        <f t="shared" si="1690"/>
        <v>0</v>
      </c>
      <c r="S3880">
        <f t="shared" si="1690"/>
        <v>0</v>
      </c>
      <c r="T3880">
        <f t="shared" si="1690"/>
        <v>0</v>
      </c>
      <c r="U3880">
        <f t="shared" si="1690"/>
        <v>0</v>
      </c>
      <c r="V3880">
        <f t="shared" si="1690"/>
        <v>0</v>
      </c>
      <c r="W3880">
        <f t="shared" si="1690"/>
        <v>0</v>
      </c>
      <c r="X3880">
        <f t="shared" si="1690"/>
        <v>0</v>
      </c>
      <c r="Y3880">
        <f t="shared" si="1690"/>
        <v>0</v>
      </c>
      <c r="Z3880">
        <f t="shared" si="1690"/>
        <v>0</v>
      </c>
      <c r="AA3880">
        <f t="shared" si="1690"/>
        <v>0</v>
      </c>
      <c r="AB3880">
        <f t="shared" si="1690"/>
        <v>1</v>
      </c>
      <c r="AC3880">
        <f t="shared" si="1684"/>
        <v>0</v>
      </c>
      <c r="AD3880">
        <f t="shared" si="1684"/>
        <v>0</v>
      </c>
      <c r="AE3880">
        <f t="shared" si="1684"/>
        <v>0</v>
      </c>
      <c r="AF3880">
        <f t="shared" si="1684"/>
        <v>1</v>
      </c>
      <c r="AG3880">
        <f t="shared" si="1684"/>
        <v>0</v>
      </c>
      <c r="AH3880">
        <f t="shared" si="1684"/>
        <v>0</v>
      </c>
      <c r="AI3880">
        <f t="shared" si="1684"/>
        <v>0</v>
      </c>
      <c r="AJ3880">
        <f t="shared" ca="1" si="1666"/>
        <v>0</v>
      </c>
      <c r="AK3880">
        <f t="shared" ca="1" si="1676"/>
        <v>0</v>
      </c>
      <c r="AL3880">
        <f t="shared" ca="1" si="1677"/>
        <v>1</v>
      </c>
      <c r="AM3880">
        <f t="shared" ca="1" si="1667"/>
        <v>0</v>
      </c>
      <c r="AN3880">
        <f t="shared" ca="1" si="1678"/>
        <v>1</v>
      </c>
      <c r="AO3880">
        <f t="shared" ca="1" si="1679"/>
        <v>0</v>
      </c>
      <c r="AP3880">
        <f t="shared" ca="1" si="1668"/>
        <v>1</v>
      </c>
      <c r="AQ3880">
        <f t="shared" ca="1" si="1680"/>
        <v>0</v>
      </c>
      <c r="AR3880">
        <f t="shared" ca="1" si="1681"/>
        <v>0</v>
      </c>
      <c r="AS3880">
        <v>0</v>
      </c>
      <c r="AT3880">
        <v>0</v>
      </c>
      <c r="AU3880">
        <f t="shared" ca="1" si="1683"/>
        <v>1</v>
      </c>
      <c r="AV3880">
        <f t="shared" ca="1" si="1683"/>
        <v>0</v>
      </c>
      <c r="AW3880">
        <f t="shared" ca="1" si="1683"/>
        <v>0</v>
      </c>
      <c r="AX3880">
        <v>0</v>
      </c>
    </row>
    <row r="3881" spans="1:50" x14ac:dyDescent="0.25">
      <c r="A3881" s="2">
        <v>42734</v>
      </c>
      <c r="B3881">
        <v>2881</v>
      </c>
      <c r="C3881">
        <v>23</v>
      </c>
      <c r="D3881">
        <f t="shared" ca="1" si="1669"/>
        <v>18.38571173243507</v>
      </c>
      <c r="E3881">
        <f t="shared" ca="1" si="1670"/>
        <v>4.6142882675649304</v>
      </c>
      <c r="F3881" t="str">
        <f t="shared" ca="1" si="1671"/>
        <v>high</v>
      </c>
      <c r="G3881">
        <v>1402</v>
      </c>
      <c r="H3881">
        <f t="shared" si="1672"/>
        <v>1402</v>
      </c>
      <c r="I3881">
        <f t="shared" ca="1" si="1673"/>
        <v>1194.5426958101768</v>
      </c>
      <c r="J3881">
        <f t="shared" ca="1" si="1674"/>
        <v>207.45730418982316</v>
      </c>
      <c r="K3881" t="str">
        <f t="shared" ca="1" si="1675"/>
        <v>high</v>
      </c>
      <c r="L3881">
        <v>-3.7</v>
      </c>
      <c r="M3881" t="str">
        <f t="shared" si="1686"/>
        <v>low</v>
      </c>
      <c r="N3881">
        <f t="shared" si="1687"/>
        <v>12</v>
      </c>
      <c r="O3881">
        <f t="shared" si="1688"/>
        <v>5</v>
      </c>
      <c r="P3881" t="str">
        <f t="shared" si="1689"/>
        <v>pátek</v>
      </c>
      <c r="Q3881">
        <f t="shared" si="1690"/>
        <v>0</v>
      </c>
      <c r="R3881">
        <f t="shared" si="1690"/>
        <v>0</v>
      </c>
      <c r="S3881">
        <f t="shared" si="1690"/>
        <v>0</v>
      </c>
      <c r="T3881">
        <f t="shared" si="1690"/>
        <v>0</v>
      </c>
      <c r="U3881">
        <f t="shared" si="1690"/>
        <v>0</v>
      </c>
      <c r="V3881">
        <f t="shared" si="1690"/>
        <v>0</v>
      </c>
      <c r="W3881">
        <f t="shared" si="1690"/>
        <v>0</v>
      </c>
      <c r="X3881">
        <f t="shared" si="1690"/>
        <v>0</v>
      </c>
      <c r="Y3881">
        <f t="shared" si="1690"/>
        <v>0</v>
      </c>
      <c r="Z3881">
        <f t="shared" si="1690"/>
        <v>0</v>
      </c>
      <c r="AA3881">
        <f t="shared" si="1690"/>
        <v>0</v>
      </c>
      <c r="AB3881">
        <f t="shared" si="1690"/>
        <v>1</v>
      </c>
      <c r="AC3881">
        <f t="shared" si="1684"/>
        <v>0</v>
      </c>
      <c r="AD3881">
        <f t="shared" si="1684"/>
        <v>0</v>
      </c>
      <c r="AE3881">
        <f t="shared" si="1684"/>
        <v>0</v>
      </c>
      <c r="AF3881">
        <f t="shared" si="1684"/>
        <v>0</v>
      </c>
      <c r="AG3881">
        <f t="shared" si="1684"/>
        <v>1</v>
      </c>
      <c r="AH3881">
        <f t="shared" si="1684"/>
        <v>0</v>
      </c>
      <c r="AI3881">
        <f t="shared" si="1684"/>
        <v>0</v>
      </c>
      <c r="AJ3881">
        <f t="shared" ref="AJ3881:AJ3944" ca="1" si="1691">VLOOKUP(INDIRECT($AJ$590&amp;ROW($A3881)+AJ$591),$F$17:$I$19,AJ$592+1,0)</f>
        <v>0</v>
      </c>
      <c r="AK3881">
        <f t="shared" ca="1" si="1676"/>
        <v>0</v>
      </c>
      <c r="AL3881">
        <f t="shared" ca="1" si="1677"/>
        <v>1</v>
      </c>
      <c r="AM3881">
        <f t="shared" ref="AM3881:AM3944" ca="1" si="1692">VLOOKUP(INDIRECT($AJ$590&amp;ROW($A3881)+AM$591),$F$17:$I$19,AM$592+1,0)</f>
        <v>1</v>
      </c>
      <c r="AN3881">
        <f t="shared" ca="1" si="1678"/>
        <v>0</v>
      </c>
      <c r="AO3881">
        <f t="shared" ca="1" si="1679"/>
        <v>0</v>
      </c>
      <c r="AP3881">
        <f t="shared" ref="AP3881:AP3944" ca="1" si="1693">VLOOKUP(INDIRECT($AJ$590&amp;ROW($A3881)+AP$591),$F$17:$I$19,AP$592+1,0)</f>
        <v>1</v>
      </c>
      <c r="AQ3881">
        <f t="shared" ca="1" si="1680"/>
        <v>0</v>
      </c>
      <c r="AR3881">
        <f t="shared" ca="1" si="1681"/>
        <v>0</v>
      </c>
      <c r="AS3881">
        <v>0</v>
      </c>
      <c r="AT3881">
        <v>0</v>
      </c>
      <c r="AU3881">
        <f t="shared" ca="1" si="1683"/>
        <v>0</v>
      </c>
      <c r="AV3881">
        <f t="shared" ca="1" si="1683"/>
        <v>0</v>
      </c>
      <c r="AW3881">
        <f t="shared" ca="1" si="1683"/>
        <v>1</v>
      </c>
      <c r="AX3881">
        <v>0</v>
      </c>
    </row>
    <row r="3882" spans="1:50" x14ac:dyDescent="0.25">
      <c r="A3882" s="2">
        <v>42735</v>
      </c>
      <c r="B3882">
        <v>2882</v>
      </c>
      <c r="C3882">
        <v>15</v>
      </c>
      <c r="D3882">
        <f t="shared" ca="1" si="1669"/>
        <v>18.382320347864329</v>
      </c>
      <c r="E3882">
        <f t="shared" ca="1" si="1670"/>
        <v>-3.3823203478643293</v>
      </c>
      <c r="F3882" t="str">
        <f t="shared" ca="1" si="1671"/>
        <v>low</v>
      </c>
      <c r="G3882">
        <v>450</v>
      </c>
      <c r="H3882">
        <f t="shared" si="1672"/>
        <v>450</v>
      </c>
      <c r="I3882">
        <f t="shared" ca="1" si="1673"/>
        <v>1194.4830940530328</v>
      </c>
      <c r="J3882">
        <f t="shared" ca="1" si="1674"/>
        <v>-744.4830940530328</v>
      </c>
      <c r="K3882" t="str">
        <f t="shared" ca="1" si="1675"/>
        <v>low</v>
      </c>
      <c r="L3882">
        <v>-7.2</v>
      </c>
      <c r="M3882" t="str">
        <f t="shared" si="1686"/>
        <v>low</v>
      </c>
      <c r="N3882">
        <f t="shared" si="1687"/>
        <v>12</v>
      </c>
      <c r="O3882">
        <f t="shared" si="1688"/>
        <v>6</v>
      </c>
      <c r="P3882" t="str">
        <f t="shared" si="1689"/>
        <v>sobota</v>
      </c>
      <c r="Q3882">
        <f t="shared" si="1690"/>
        <v>0</v>
      </c>
      <c r="R3882">
        <f t="shared" si="1690"/>
        <v>0</v>
      </c>
      <c r="S3882">
        <f t="shared" si="1690"/>
        <v>0</v>
      </c>
      <c r="T3882">
        <f t="shared" si="1690"/>
        <v>0</v>
      </c>
      <c r="U3882">
        <f t="shared" si="1690"/>
        <v>0</v>
      </c>
      <c r="V3882">
        <f t="shared" si="1690"/>
        <v>0</v>
      </c>
      <c r="W3882">
        <f t="shared" si="1690"/>
        <v>0</v>
      </c>
      <c r="X3882">
        <f t="shared" si="1690"/>
        <v>0</v>
      </c>
      <c r="Y3882">
        <f t="shared" si="1690"/>
        <v>0</v>
      </c>
      <c r="Z3882">
        <f t="shared" si="1690"/>
        <v>0</v>
      </c>
      <c r="AA3882">
        <f t="shared" si="1690"/>
        <v>0</v>
      </c>
      <c r="AB3882">
        <f t="shared" si="1690"/>
        <v>1</v>
      </c>
      <c r="AC3882">
        <f t="shared" si="1684"/>
        <v>0</v>
      </c>
      <c r="AD3882">
        <f t="shared" si="1684"/>
        <v>0</v>
      </c>
      <c r="AE3882">
        <f t="shared" si="1684"/>
        <v>0</v>
      </c>
      <c r="AF3882">
        <f t="shared" si="1684"/>
        <v>0</v>
      </c>
      <c r="AG3882">
        <f t="shared" si="1684"/>
        <v>0</v>
      </c>
      <c r="AH3882">
        <f t="shared" si="1684"/>
        <v>1</v>
      </c>
      <c r="AI3882">
        <f t="shared" si="1684"/>
        <v>0</v>
      </c>
      <c r="AJ3882">
        <f t="shared" ca="1" si="1691"/>
        <v>0</v>
      </c>
      <c r="AK3882">
        <f t="shared" ca="1" si="1676"/>
        <v>0</v>
      </c>
      <c r="AL3882">
        <f t="shared" ca="1" si="1677"/>
        <v>1</v>
      </c>
      <c r="AM3882">
        <f t="shared" ca="1" si="1692"/>
        <v>1</v>
      </c>
      <c r="AN3882">
        <f t="shared" ca="1" si="1678"/>
        <v>0</v>
      </c>
      <c r="AO3882">
        <f t="shared" ca="1" si="1679"/>
        <v>0</v>
      </c>
      <c r="AP3882">
        <f t="shared" ca="1" si="1693"/>
        <v>1</v>
      </c>
      <c r="AQ3882">
        <f t="shared" ca="1" si="1680"/>
        <v>0</v>
      </c>
      <c r="AR3882">
        <f t="shared" ca="1" si="1681"/>
        <v>0</v>
      </c>
      <c r="AS3882">
        <v>0</v>
      </c>
      <c r="AT3882">
        <v>0</v>
      </c>
      <c r="AU3882">
        <f t="shared" ca="1" si="1683"/>
        <v>1</v>
      </c>
      <c r="AV3882">
        <f t="shared" ca="1" si="1683"/>
        <v>0</v>
      </c>
      <c r="AW3882">
        <f t="shared" ca="1" si="1683"/>
        <v>0</v>
      </c>
      <c r="AX3882">
        <v>0</v>
      </c>
    </row>
    <row r="3883" spans="1:50" x14ac:dyDescent="0.25">
      <c r="A3883" s="2">
        <v>42736</v>
      </c>
      <c r="B3883">
        <v>2883</v>
      </c>
      <c r="C3883">
        <v>12</v>
      </c>
      <c r="D3883">
        <f t="shared" ref="D3883:D3946" ca="1" si="1694">$D$554*B3883^2+$D$558*B3883+$D$562</f>
        <v>18.378924384748778</v>
      </c>
      <c r="E3883">
        <f t="shared" ref="E3883:E3946" ca="1" si="1695">C3883-D3883</f>
        <v>-6.3789243847487782</v>
      </c>
      <c r="F3883" t="str">
        <f t="shared" ref="F3883:F3946" ca="1" si="1696">VLOOKUP(E3883,$A$3:$C$6,3)</f>
        <v>low</v>
      </c>
      <c r="G3883">
        <v>663</v>
      </c>
      <c r="H3883">
        <f t="shared" ref="H3883:H3946" si="1697">IF(G3883&gt;$H$592,$G$592,G3883)</f>
        <v>663</v>
      </c>
      <c r="I3883">
        <f t="shared" ref="I3883:I3946" ca="1" si="1698">$J$554*B3883^2+$J$558*B3883+$J$562</f>
        <v>1194.4233425436241</v>
      </c>
      <c r="J3883">
        <f t="shared" ref="J3883:J3946" ca="1" si="1699">H3883-I3883</f>
        <v>-531.42334254362413</v>
      </c>
      <c r="K3883" t="str">
        <f t="shared" ref="K3883:K3946" ca="1" si="1700">VLOOKUP(J3883,$A$10:$C$13,3)</f>
        <v>low</v>
      </c>
      <c r="L3883">
        <v>-7.7</v>
      </c>
      <c r="M3883" t="str">
        <f t="shared" si="1686"/>
        <v>low</v>
      </c>
      <c r="N3883">
        <f t="shared" si="1687"/>
        <v>1</v>
      </c>
      <c r="O3883">
        <f t="shared" si="1688"/>
        <v>7</v>
      </c>
      <c r="P3883" t="str">
        <f t="shared" si="1689"/>
        <v>neděle</v>
      </c>
      <c r="Q3883">
        <f t="shared" si="1690"/>
        <v>1</v>
      </c>
      <c r="R3883">
        <f t="shared" si="1690"/>
        <v>0</v>
      </c>
      <c r="S3883">
        <f t="shared" si="1690"/>
        <v>0</v>
      </c>
      <c r="T3883">
        <f t="shared" si="1690"/>
        <v>0</v>
      </c>
      <c r="U3883">
        <f t="shared" si="1690"/>
        <v>0</v>
      </c>
      <c r="V3883">
        <f t="shared" si="1690"/>
        <v>0</v>
      </c>
      <c r="W3883">
        <f t="shared" si="1690"/>
        <v>0</v>
      </c>
      <c r="X3883">
        <f t="shared" si="1690"/>
        <v>0</v>
      </c>
      <c r="Y3883">
        <f t="shared" si="1690"/>
        <v>0</v>
      </c>
      <c r="Z3883">
        <f t="shared" si="1690"/>
        <v>0</v>
      </c>
      <c r="AA3883">
        <f t="shared" si="1690"/>
        <v>0</v>
      </c>
      <c r="AB3883">
        <f t="shared" si="1690"/>
        <v>0</v>
      </c>
      <c r="AC3883">
        <f t="shared" ref="AC3883:AI3919" si="1701">VLOOKUP($O3883,$V$74:$AC$80,AC$592+1,0)</f>
        <v>0</v>
      </c>
      <c r="AD3883">
        <f t="shared" si="1701"/>
        <v>0</v>
      </c>
      <c r="AE3883">
        <f t="shared" si="1701"/>
        <v>0</v>
      </c>
      <c r="AF3883">
        <f t="shared" si="1701"/>
        <v>0</v>
      </c>
      <c r="AG3883">
        <f t="shared" si="1701"/>
        <v>0</v>
      </c>
      <c r="AH3883">
        <f t="shared" si="1701"/>
        <v>0</v>
      </c>
      <c r="AI3883">
        <f t="shared" si="1701"/>
        <v>1</v>
      </c>
      <c r="AJ3883">
        <f t="shared" ca="1" si="1691"/>
        <v>0</v>
      </c>
      <c r="AK3883">
        <f t="shared" ref="AK3883:AK3946" ca="1" si="1702">VLOOKUP(INDIRECT($AJ$590&amp;ROW($A3883)+AJ$591),$F$17:$I$19,AK$592+1,0)</f>
        <v>0</v>
      </c>
      <c r="AL3883">
        <f t="shared" ref="AL3883:AL3946" ca="1" si="1703">VLOOKUP(INDIRECT($AJ$590&amp;ROW($A3883)+AJ$591),$F$17:$I$19,AL$592+1,0)</f>
        <v>1</v>
      </c>
      <c r="AM3883">
        <f t="shared" ca="1" si="1692"/>
        <v>1</v>
      </c>
      <c r="AN3883">
        <f t="shared" ref="AN3883:AN3946" ca="1" si="1704">VLOOKUP(INDIRECT($AJ$590&amp;ROW($A3883)+AM$591),$F$17:$I$19,AN$592+1,0)</f>
        <v>0</v>
      </c>
      <c r="AO3883">
        <f t="shared" ref="AO3883:AO3946" ca="1" si="1705">VLOOKUP(INDIRECT($AJ$590&amp;ROW($A3883)+AM$591),$F$17:$I$19,AO$592+1,0)</f>
        <v>0</v>
      </c>
      <c r="AP3883">
        <f t="shared" ca="1" si="1693"/>
        <v>1</v>
      </c>
      <c r="AQ3883">
        <f t="shared" ref="AQ3883:AQ3946" ca="1" si="1706">VLOOKUP(INDIRECT($AJ$590&amp;ROW($A3883)+AP$591),$F$17:$I$19,AQ$592+1,0)</f>
        <v>0</v>
      </c>
      <c r="AR3883">
        <f t="shared" ref="AR3883:AR3946" ca="1" si="1707">VLOOKUP(INDIRECT($AJ$590&amp;ROW($A3883)+AP$591),$F$17:$I$19,AR$592+1,0)</f>
        <v>0</v>
      </c>
      <c r="AS3883">
        <v>0</v>
      </c>
      <c r="AT3883">
        <v>0</v>
      </c>
      <c r="AU3883">
        <f t="shared" ca="1" si="1683"/>
        <v>1</v>
      </c>
      <c r="AV3883">
        <f t="shared" ca="1" si="1683"/>
        <v>0</v>
      </c>
      <c r="AW3883">
        <f t="shared" ca="1" si="1683"/>
        <v>0</v>
      </c>
      <c r="AX3883">
        <v>0</v>
      </c>
    </row>
    <row r="3884" spans="1:50" x14ac:dyDescent="0.25">
      <c r="A3884" s="2">
        <v>42737</v>
      </c>
      <c r="B3884">
        <v>2884</v>
      </c>
      <c r="C3884">
        <v>7</v>
      </c>
      <c r="D3884">
        <f t="shared" ca="1" si="1694"/>
        <v>18.375523843088416</v>
      </c>
      <c r="E3884">
        <f t="shared" ca="1" si="1695"/>
        <v>-11.375523843088416</v>
      </c>
      <c r="F3884" t="str">
        <f t="shared" ca="1" si="1696"/>
        <v>low</v>
      </c>
      <c r="G3884">
        <v>665</v>
      </c>
      <c r="H3884">
        <f t="shared" si="1697"/>
        <v>665</v>
      </c>
      <c r="I3884">
        <f t="shared" ca="1" si="1698"/>
        <v>1194.3634412819517</v>
      </c>
      <c r="J3884">
        <f t="shared" ca="1" si="1699"/>
        <v>-529.36344128195174</v>
      </c>
      <c r="K3884" t="str">
        <f t="shared" ca="1" si="1700"/>
        <v>low</v>
      </c>
      <c r="L3884">
        <v>-5.7</v>
      </c>
      <c r="M3884" t="str">
        <f t="shared" si="1686"/>
        <v>low</v>
      </c>
      <c r="N3884">
        <f t="shared" si="1687"/>
        <v>1</v>
      </c>
      <c r="O3884">
        <f t="shared" si="1688"/>
        <v>1</v>
      </c>
      <c r="P3884" t="str">
        <f t="shared" si="1689"/>
        <v>pondělí</v>
      </c>
      <c r="Q3884">
        <f t="shared" si="1690"/>
        <v>1</v>
      </c>
      <c r="R3884">
        <f t="shared" si="1690"/>
        <v>0</v>
      </c>
      <c r="S3884">
        <f t="shared" si="1690"/>
        <v>0</v>
      </c>
      <c r="T3884">
        <f t="shared" si="1690"/>
        <v>0</v>
      </c>
      <c r="U3884">
        <f t="shared" si="1690"/>
        <v>0</v>
      </c>
      <c r="V3884">
        <f t="shared" si="1690"/>
        <v>0</v>
      </c>
      <c r="W3884">
        <f t="shared" si="1690"/>
        <v>0</v>
      </c>
      <c r="X3884">
        <f t="shared" si="1690"/>
        <v>0</v>
      </c>
      <c r="Y3884">
        <f t="shared" si="1690"/>
        <v>0</v>
      </c>
      <c r="Z3884">
        <f t="shared" si="1690"/>
        <v>0</v>
      </c>
      <c r="AA3884">
        <f t="shared" si="1690"/>
        <v>0</v>
      </c>
      <c r="AB3884">
        <f t="shared" si="1690"/>
        <v>0</v>
      </c>
      <c r="AC3884">
        <f t="shared" si="1701"/>
        <v>1</v>
      </c>
      <c r="AD3884">
        <f t="shared" si="1701"/>
        <v>0</v>
      </c>
      <c r="AE3884">
        <f t="shared" si="1701"/>
        <v>0</v>
      </c>
      <c r="AF3884">
        <f t="shared" si="1701"/>
        <v>0</v>
      </c>
      <c r="AG3884">
        <f t="shared" si="1701"/>
        <v>0</v>
      </c>
      <c r="AH3884">
        <f t="shared" si="1701"/>
        <v>0</v>
      </c>
      <c r="AI3884">
        <f t="shared" si="1701"/>
        <v>0</v>
      </c>
      <c r="AJ3884">
        <f t="shared" ca="1" si="1691"/>
        <v>0</v>
      </c>
      <c r="AK3884">
        <f t="shared" ca="1" si="1702"/>
        <v>0</v>
      </c>
      <c r="AL3884">
        <f t="shared" ca="1" si="1703"/>
        <v>1</v>
      </c>
      <c r="AM3884">
        <f t="shared" ca="1" si="1692"/>
        <v>1</v>
      </c>
      <c r="AN3884">
        <f t="shared" ca="1" si="1704"/>
        <v>0</v>
      </c>
      <c r="AO3884">
        <f t="shared" ca="1" si="1705"/>
        <v>0</v>
      </c>
      <c r="AP3884">
        <f t="shared" ca="1" si="1693"/>
        <v>1</v>
      </c>
      <c r="AQ3884">
        <f t="shared" ca="1" si="1706"/>
        <v>0</v>
      </c>
      <c r="AR3884">
        <f t="shared" ca="1" si="1707"/>
        <v>0</v>
      </c>
      <c r="AS3884">
        <v>0</v>
      </c>
      <c r="AT3884">
        <v>0</v>
      </c>
      <c r="AU3884">
        <f t="shared" ca="1" si="1683"/>
        <v>1</v>
      </c>
      <c r="AV3884">
        <f t="shared" ca="1" si="1683"/>
        <v>0</v>
      </c>
      <c r="AW3884">
        <f t="shared" ca="1" si="1683"/>
        <v>0</v>
      </c>
      <c r="AX3884">
        <v>0</v>
      </c>
    </row>
    <row r="3885" spans="1:50" x14ac:dyDescent="0.25">
      <c r="A3885" s="2">
        <v>42738</v>
      </c>
      <c r="B3885">
        <v>2885</v>
      </c>
      <c r="C3885">
        <v>18</v>
      </c>
      <c r="D3885">
        <f t="shared" ca="1" si="1694"/>
        <v>18.372118722883229</v>
      </c>
      <c r="E3885">
        <f t="shared" ca="1" si="1695"/>
        <v>-0.37211872288322922</v>
      </c>
      <c r="F3885" t="str">
        <f t="shared" ca="1" si="1696"/>
        <v>medium</v>
      </c>
      <c r="G3885">
        <v>727</v>
      </c>
      <c r="H3885">
        <f t="shared" si="1697"/>
        <v>727</v>
      </c>
      <c r="I3885">
        <f t="shared" ca="1" si="1698"/>
        <v>1194.3033902680149</v>
      </c>
      <c r="J3885">
        <f t="shared" ca="1" si="1699"/>
        <v>-467.30339026801494</v>
      </c>
      <c r="K3885" t="str">
        <f t="shared" ca="1" si="1700"/>
        <v>low</v>
      </c>
      <c r="L3885">
        <v>-1.9</v>
      </c>
      <c r="M3885" t="str">
        <f t="shared" si="1686"/>
        <v>low</v>
      </c>
      <c r="N3885">
        <f t="shared" si="1687"/>
        <v>1</v>
      </c>
      <c r="O3885">
        <f t="shared" si="1688"/>
        <v>2</v>
      </c>
      <c r="P3885" t="str">
        <f t="shared" si="1689"/>
        <v>úterý</v>
      </c>
      <c r="Q3885">
        <f t="shared" si="1690"/>
        <v>1</v>
      </c>
      <c r="R3885">
        <f t="shared" si="1690"/>
        <v>0</v>
      </c>
      <c r="S3885">
        <f t="shared" si="1690"/>
        <v>0</v>
      </c>
      <c r="T3885">
        <f t="shared" si="1690"/>
        <v>0</v>
      </c>
      <c r="U3885">
        <f t="shared" si="1690"/>
        <v>0</v>
      </c>
      <c r="V3885">
        <f t="shared" si="1690"/>
        <v>0</v>
      </c>
      <c r="W3885">
        <f t="shared" si="1690"/>
        <v>0</v>
      </c>
      <c r="X3885">
        <f t="shared" si="1690"/>
        <v>0</v>
      </c>
      <c r="Y3885">
        <f t="shared" si="1690"/>
        <v>0</v>
      </c>
      <c r="Z3885">
        <f t="shared" si="1690"/>
        <v>0</v>
      </c>
      <c r="AA3885">
        <f t="shared" si="1690"/>
        <v>0</v>
      </c>
      <c r="AB3885">
        <f t="shared" si="1690"/>
        <v>0</v>
      </c>
      <c r="AC3885">
        <f t="shared" si="1701"/>
        <v>0</v>
      </c>
      <c r="AD3885">
        <f t="shared" si="1701"/>
        <v>1</v>
      </c>
      <c r="AE3885">
        <f t="shared" si="1701"/>
        <v>0</v>
      </c>
      <c r="AF3885">
        <f t="shared" si="1701"/>
        <v>0</v>
      </c>
      <c r="AG3885">
        <f t="shared" si="1701"/>
        <v>0</v>
      </c>
      <c r="AH3885">
        <f t="shared" si="1701"/>
        <v>0</v>
      </c>
      <c r="AI3885">
        <f t="shared" si="1701"/>
        <v>0</v>
      </c>
      <c r="AJ3885">
        <f t="shared" ca="1" si="1691"/>
        <v>0</v>
      </c>
      <c r="AK3885">
        <f t="shared" ca="1" si="1702"/>
        <v>0</v>
      </c>
      <c r="AL3885">
        <f t="shared" ca="1" si="1703"/>
        <v>1</v>
      </c>
      <c r="AM3885">
        <f t="shared" ca="1" si="1692"/>
        <v>1</v>
      </c>
      <c r="AN3885">
        <f t="shared" ca="1" si="1704"/>
        <v>0</v>
      </c>
      <c r="AO3885">
        <f t="shared" ca="1" si="1705"/>
        <v>0</v>
      </c>
      <c r="AP3885">
        <f t="shared" ca="1" si="1693"/>
        <v>1</v>
      </c>
      <c r="AQ3885">
        <f t="shared" ca="1" si="1706"/>
        <v>0</v>
      </c>
      <c r="AR3885">
        <f t="shared" ca="1" si="1707"/>
        <v>0</v>
      </c>
      <c r="AS3885">
        <v>1</v>
      </c>
      <c r="AT3885">
        <v>1</v>
      </c>
      <c r="AU3885">
        <f t="shared" ca="1" si="1683"/>
        <v>0</v>
      </c>
      <c r="AV3885">
        <f t="shared" ca="1" si="1683"/>
        <v>1</v>
      </c>
      <c r="AW3885">
        <f t="shared" ca="1" si="1683"/>
        <v>0</v>
      </c>
      <c r="AX3885">
        <v>0</v>
      </c>
    </row>
    <row r="3886" spans="1:50" x14ac:dyDescent="0.25">
      <c r="A3886" s="2">
        <v>42739</v>
      </c>
      <c r="B3886">
        <v>2886</v>
      </c>
      <c r="C3886">
        <v>20</v>
      </c>
      <c r="D3886">
        <f t="shared" ca="1" si="1694"/>
        <v>18.368709024133231</v>
      </c>
      <c r="E3886">
        <f t="shared" ca="1" si="1695"/>
        <v>1.6312909758667686</v>
      </c>
      <c r="F3886" t="str">
        <f t="shared" ca="1" si="1696"/>
        <v>medium</v>
      </c>
      <c r="G3886">
        <v>2797</v>
      </c>
      <c r="H3886">
        <f t="shared" si="1697"/>
        <v>2797</v>
      </c>
      <c r="I3886">
        <f t="shared" ca="1" si="1698"/>
        <v>1194.2431895018144</v>
      </c>
      <c r="J3886">
        <f t="shared" ca="1" si="1699"/>
        <v>1602.7568104981856</v>
      </c>
      <c r="K3886" t="str">
        <f t="shared" ca="1" si="1700"/>
        <v>high</v>
      </c>
      <c r="L3886">
        <v>1.1000000000000001</v>
      </c>
      <c r="M3886" t="str">
        <f t="shared" si="1686"/>
        <v>low</v>
      </c>
      <c r="N3886">
        <f t="shared" si="1687"/>
        <v>1</v>
      </c>
      <c r="O3886">
        <f t="shared" si="1688"/>
        <v>3</v>
      </c>
      <c r="P3886" t="str">
        <f t="shared" si="1689"/>
        <v>středa</v>
      </c>
      <c r="Q3886">
        <f t="shared" si="1690"/>
        <v>1</v>
      </c>
      <c r="R3886">
        <f t="shared" si="1690"/>
        <v>0</v>
      </c>
      <c r="S3886">
        <f t="shared" si="1690"/>
        <v>0</v>
      </c>
      <c r="T3886">
        <f t="shared" si="1690"/>
        <v>0</v>
      </c>
      <c r="U3886">
        <f t="shared" si="1690"/>
        <v>0</v>
      </c>
      <c r="V3886">
        <f t="shared" si="1690"/>
        <v>0</v>
      </c>
      <c r="W3886">
        <f t="shared" si="1690"/>
        <v>0</v>
      </c>
      <c r="X3886">
        <f t="shared" si="1690"/>
        <v>0</v>
      </c>
      <c r="Y3886">
        <f t="shared" si="1690"/>
        <v>0</v>
      </c>
      <c r="Z3886">
        <f t="shared" si="1690"/>
        <v>0</v>
      </c>
      <c r="AA3886">
        <f t="shared" si="1690"/>
        <v>0</v>
      </c>
      <c r="AB3886">
        <f t="shared" si="1690"/>
        <v>0</v>
      </c>
      <c r="AC3886">
        <f t="shared" si="1701"/>
        <v>0</v>
      </c>
      <c r="AD3886">
        <f t="shared" si="1701"/>
        <v>0</v>
      </c>
      <c r="AE3886">
        <f t="shared" si="1701"/>
        <v>1</v>
      </c>
      <c r="AF3886">
        <f t="shared" si="1701"/>
        <v>0</v>
      </c>
      <c r="AG3886">
        <f t="shared" si="1701"/>
        <v>0</v>
      </c>
      <c r="AH3886">
        <f t="shared" si="1701"/>
        <v>0</v>
      </c>
      <c r="AI3886">
        <f t="shared" si="1701"/>
        <v>0</v>
      </c>
      <c r="AJ3886">
        <f t="shared" ca="1" si="1691"/>
        <v>0</v>
      </c>
      <c r="AK3886">
        <f t="shared" ca="1" si="1702"/>
        <v>0</v>
      </c>
      <c r="AL3886">
        <f t="shared" ca="1" si="1703"/>
        <v>1</v>
      </c>
      <c r="AM3886">
        <f t="shared" ca="1" si="1692"/>
        <v>1</v>
      </c>
      <c r="AN3886">
        <f t="shared" ca="1" si="1704"/>
        <v>0</v>
      </c>
      <c r="AO3886">
        <f t="shared" ca="1" si="1705"/>
        <v>0</v>
      </c>
      <c r="AP3886">
        <f t="shared" ca="1" si="1693"/>
        <v>1</v>
      </c>
      <c r="AQ3886">
        <f t="shared" ca="1" si="1706"/>
        <v>0</v>
      </c>
      <c r="AR3886">
        <f t="shared" ca="1" si="1707"/>
        <v>0</v>
      </c>
      <c r="AS3886">
        <v>1</v>
      </c>
      <c r="AT3886">
        <v>0</v>
      </c>
      <c r="AU3886">
        <f t="shared" ca="1" si="1683"/>
        <v>0</v>
      </c>
      <c r="AV3886">
        <f t="shared" ca="1" si="1683"/>
        <v>1</v>
      </c>
      <c r="AW3886">
        <f t="shared" ca="1" si="1683"/>
        <v>0</v>
      </c>
      <c r="AX3886">
        <v>0</v>
      </c>
    </row>
    <row r="3887" spans="1:50" x14ac:dyDescent="0.25">
      <c r="A3887" s="2">
        <v>42740</v>
      </c>
      <c r="B3887">
        <v>2887</v>
      </c>
      <c r="C3887">
        <v>11</v>
      </c>
      <c r="D3887">
        <f t="shared" ca="1" si="1694"/>
        <v>18.365294746838423</v>
      </c>
      <c r="E3887">
        <f t="shared" ca="1" si="1695"/>
        <v>-7.3652947468384227</v>
      </c>
      <c r="F3887" t="str">
        <f t="shared" ca="1" si="1696"/>
        <v>low</v>
      </c>
      <c r="G3887">
        <v>674</v>
      </c>
      <c r="H3887">
        <f t="shared" si="1697"/>
        <v>674</v>
      </c>
      <c r="I3887">
        <f t="shared" ca="1" si="1698"/>
        <v>1194.1828389833495</v>
      </c>
      <c r="J3887">
        <f t="shared" ca="1" si="1699"/>
        <v>-520.18283898334948</v>
      </c>
      <c r="K3887" t="str">
        <f t="shared" ca="1" si="1700"/>
        <v>low</v>
      </c>
      <c r="L3887">
        <v>-3.2</v>
      </c>
      <c r="M3887" t="str">
        <f t="shared" si="1686"/>
        <v>low</v>
      </c>
      <c r="N3887">
        <f t="shared" si="1687"/>
        <v>1</v>
      </c>
      <c r="O3887">
        <f t="shared" si="1688"/>
        <v>4</v>
      </c>
      <c r="P3887" t="str">
        <f t="shared" si="1689"/>
        <v>čtvrtek</v>
      </c>
      <c r="Q3887">
        <f t="shared" si="1690"/>
        <v>1</v>
      </c>
      <c r="R3887">
        <f t="shared" si="1690"/>
        <v>0</v>
      </c>
      <c r="S3887">
        <f t="shared" si="1690"/>
        <v>0</v>
      </c>
      <c r="T3887">
        <f t="shared" si="1690"/>
        <v>0</v>
      </c>
      <c r="U3887">
        <f t="shared" si="1690"/>
        <v>0</v>
      </c>
      <c r="V3887">
        <f t="shared" si="1690"/>
        <v>0</v>
      </c>
      <c r="W3887">
        <f t="shared" si="1690"/>
        <v>0</v>
      </c>
      <c r="X3887">
        <f t="shared" si="1690"/>
        <v>0</v>
      </c>
      <c r="Y3887">
        <f t="shared" si="1690"/>
        <v>0</v>
      </c>
      <c r="Z3887">
        <f t="shared" si="1690"/>
        <v>0</v>
      </c>
      <c r="AA3887">
        <f t="shared" si="1690"/>
        <v>0</v>
      </c>
      <c r="AB3887">
        <f t="shared" si="1690"/>
        <v>0</v>
      </c>
      <c r="AC3887">
        <f t="shared" si="1701"/>
        <v>0</v>
      </c>
      <c r="AD3887">
        <f t="shared" si="1701"/>
        <v>0</v>
      </c>
      <c r="AE3887">
        <f t="shared" si="1701"/>
        <v>0</v>
      </c>
      <c r="AF3887">
        <f t="shared" si="1701"/>
        <v>1</v>
      </c>
      <c r="AG3887">
        <f t="shared" si="1701"/>
        <v>0</v>
      </c>
      <c r="AH3887">
        <f t="shared" si="1701"/>
        <v>0</v>
      </c>
      <c r="AI3887">
        <f t="shared" si="1701"/>
        <v>0</v>
      </c>
      <c r="AJ3887">
        <f t="shared" ca="1" si="1691"/>
        <v>0</v>
      </c>
      <c r="AK3887">
        <f t="shared" ca="1" si="1702"/>
        <v>0</v>
      </c>
      <c r="AL3887">
        <f t="shared" ca="1" si="1703"/>
        <v>1</v>
      </c>
      <c r="AM3887">
        <f t="shared" ca="1" si="1692"/>
        <v>1</v>
      </c>
      <c r="AN3887">
        <f t="shared" ca="1" si="1704"/>
        <v>0</v>
      </c>
      <c r="AO3887">
        <f t="shared" ca="1" si="1705"/>
        <v>0</v>
      </c>
      <c r="AP3887">
        <f t="shared" ca="1" si="1693"/>
        <v>1</v>
      </c>
      <c r="AQ3887">
        <f t="shared" ca="1" si="1706"/>
        <v>0</v>
      </c>
      <c r="AR3887">
        <f t="shared" ca="1" si="1707"/>
        <v>0</v>
      </c>
      <c r="AS3887">
        <v>0</v>
      </c>
      <c r="AT3887">
        <v>1</v>
      </c>
      <c r="AU3887">
        <f t="shared" ca="1" si="1683"/>
        <v>1</v>
      </c>
      <c r="AV3887">
        <f t="shared" ca="1" si="1683"/>
        <v>0</v>
      </c>
      <c r="AW3887">
        <f t="shared" ca="1" si="1683"/>
        <v>0</v>
      </c>
      <c r="AX3887">
        <v>0</v>
      </c>
    </row>
    <row r="3888" spans="1:50" x14ac:dyDescent="0.25">
      <c r="A3888" s="2">
        <v>42741</v>
      </c>
      <c r="B3888">
        <v>2888</v>
      </c>
      <c r="C3888">
        <v>16</v>
      </c>
      <c r="D3888">
        <f t="shared" ca="1" si="1694"/>
        <v>18.361875890998789</v>
      </c>
      <c r="E3888">
        <f t="shared" ca="1" si="1695"/>
        <v>-2.3618758909987889</v>
      </c>
      <c r="F3888" t="str">
        <f t="shared" ca="1" si="1696"/>
        <v>medium</v>
      </c>
      <c r="G3888">
        <v>692</v>
      </c>
      <c r="H3888">
        <f t="shared" si="1697"/>
        <v>692</v>
      </c>
      <c r="I3888">
        <f t="shared" ca="1" si="1698"/>
        <v>1194.1223387126206</v>
      </c>
      <c r="J3888">
        <f t="shared" ca="1" si="1699"/>
        <v>-502.1223387126206</v>
      </c>
      <c r="K3888" t="str">
        <f t="shared" ca="1" si="1700"/>
        <v>low</v>
      </c>
      <c r="L3888">
        <v>-7.5</v>
      </c>
      <c r="M3888" t="str">
        <f t="shared" si="1686"/>
        <v>low</v>
      </c>
      <c r="N3888">
        <f t="shared" si="1687"/>
        <v>1</v>
      </c>
      <c r="O3888">
        <f t="shared" si="1688"/>
        <v>5</v>
      </c>
      <c r="P3888" t="str">
        <f t="shared" si="1689"/>
        <v>pátek</v>
      </c>
      <c r="Q3888">
        <f t="shared" si="1690"/>
        <v>1</v>
      </c>
      <c r="R3888">
        <f t="shared" si="1690"/>
        <v>0</v>
      </c>
      <c r="S3888">
        <f t="shared" si="1690"/>
        <v>0</v>
      </c>
      <c r="T3888">
        <f t="shared" si="1690"/>
        <v>0</v>
      </c>
      <c r="U3888">
        <f t="shared" si="1690"/>
        <v>0</v>
      </c>
      <c r="V3888">
        <f t="shared" si="1690"/>
        <v>0</v>
      </c>
      <c r="W3888">
        <f t="shared" si="1690"/>
        <v>0</v>
      </c>
      <c r="X3888">
        <f t="shared" si="1690"/>
        <v>0</v>
      </c>
      <c r="Y3888">
        <f t="shared" si="1690"/>
        <v>0</v>
      </c>
      <c r="Z3888">
        <f t="shared" si="1690"/>
        <v>0</v>
      </c>
      <c r="AA3888">
        <f t="shared" si="1690"/>
        <v>0</v>
      </c>
      <c r="AB3888">
        <f t="shared" si="1690"/>
        <v>0</v>
      </c>
      <c r="AC3888">
        <f t="shared" si="1701"/>
        <v>0</v>
      </c>
      <c r="AD3888">
        <f t="shared" si="1701"/>
        <v>0</v>
      </c>
      <c r="AE3888">
        <f t="shared" si="1701"/>
        <v>0</v>
      </c>
      <c r="AF3888">
        <f t="shared" si="1701"/>
        <v>0</v>
      </c>
      <c r="AG3888">
        <f t="shared" si="1701"/>
        <v>1</v>
      </c>
      <c r="AH3888">
        <f t="shared" si="1701"/>
        <v>0</v>
      </c>
      <c r="AI3888">
        <f t="shared" si="1701"/>
        <v>0</v>
      </c>
      <c r="AJ3888">
        <f t="shared" ca="1" si="1691"/>
        <v>0</v>
      </c>
      <c r="AK3888">
        <f t="shared" ca="1" si="1702"/>
        <v>0</v>
      </c>
      <c r="AL3888">
        <f t="shared" ca="1" si="1703"/>
        <v>1</v>
      </c>
      <c r="AM3888">
        <f t="shared" ca="1" si="1692"/>
        <v>1</v>
      </c>
      <c r="AN3888">
        <f t="shared" ca="1" si="1704"/>
        <v>0</v>
      </c>
      <c r="AO3888">
        <f t="shared" ca="1" si="1705"/>
        <v>0</v>
      </c>
      <c r="AP3888">
        <f t="shared" ca="1" si="1693"/>
        <v>1</v>
      </c>
      <c r="AQ3888">
        <f t="shared" ca="1" si="1706"/>
        <v>0</v>
      </c>
      <c r="AR3888">
        <f t="shared" ca="1" si="1707"/>
        <v>0</v>
      </c>
      <c r="AS3888">
        <v>1</v>
      </c>
      <c r="AT3888">
        <v>1</v>
      </c>
      <c r="AU3888">
        <f t="shared" ca="1" si="1683"/>
        <v>0</v>
      </c>
      <c r="AV3888">
        <f t="shared" ca="1" si="1683"/>
        <v>1</v>
      </c>
      <c r="AW3888">
        <f t="shared" ca="1" si="1683"/>
        <v>0</v>
      </c>
      <c r="AX3888">
        <v>0</v>
      </c>
    </row>
    <row r="3889" spans="1:50" x14ac:dyDescent="0.25">
      <c r="A3889" s="2">
        <v>42742</v>
      </c>
      <c r="B3889">
        <v>2889</v>
      </c>
      <c r="C3889">
        <v>15</v>
      </c>
      <c r="D3889">
        <f t="shared" ca="1" si="1694"/>
        <v>18.358452456614344</v>
      </c>
      <c r="E3889">
        <f t="shared" ca="1" si="1695"/>
        <v>-3.3584524566143443</v>
      </c>
      <c r="F3889" t="str">
        <f t="shared" ca="1" si="1696"/>
        <v>low</v>
      </c>
      <c r="G3889">
        <v>779</v>
      </c>
      <c r="H3889">
        <f t="shared" si="1697"/>
        <v>779</v>
      </c>
      <c r="I3889">
        <f t="shared" ca="1" si="1698"/>
        <v>1194.0616886896273</v>
      </c>
      <c r="J3889">
        <f t="shared" ca="1" si="1699"/>
        <v>-415.06168868962732</v>
      </c>
      <c r="K3889" t="str">
        <f t="shared" ca="1" si="1700"/>
        <v>low</v>
      </c>
      <c r="L3889">
        <v>-11.9</v>
      </c>
      <c r="M3889" t="str">
        <f t="shared" si="1686"/>
        <v>low</v>
      </c>
      <c r="N3889">
        <f t="shared" si="1687"/>
        <v>1</v>
      </c>
      <c r="O3889">
        <f t="shared" si="1688"/>
        <v>6</v>
      </c>
      <c r="P3889" t="str">
        <f t="shared" si="1689"/>
        <v>sobota</v>
      </c>
      <c r="Q3889">
        <f t="shared" si="1690"/>
        <v>1</v>
      </c>
      <c r="R3889">
        <f t="shared" si="1690"/>
        <v>0</v>
      </c>
      <c r="S3889">
        <f t="shared" si="1690"/>
        <v>0</v>
      </c>
      <c r="T3889">
        <f t="shared" si="1690"/>
        <v>0</v>
      </c>
      <c r="U3889">
        <f t="shared" si="1690"/>
        <v>0</v>
      </c>
      <c r="V3889">
        <f t="shared" si="1690"/>
        <v>0</v>
      </c>
      <c r="W3889">
        <f t="shared" si="1690"/>
        <v>0</v>
      </c>
      <c r="X3889">
        <f t="shared" si="1690"/>
        <v>0</v>
      </c>
      <c r="Y3889">
        <f t="shared" si="1690"/>
        <v>0</v>
      </c>
      <c r="Z3889">
        <f t="shared" si="1690"/>
        <v>0</v>
      </c>
      <c r="AA3889">
        <f t="shared" si="1690"/>
        <v>0</v>
      </c>
      <c r="AB3889">
        <f t="shared" si="1690"/>
        <v>0</v>
      </c>
      <c r="AC3889">
        <f t="shared" si="1701"/>
        <v>0</v>
      </c>
      <c r="AD3889">
        <f t="shared" si="1701"/>
        <v>0</v>
      </c>
      <c r="AE3889">
        <f t="shared" si="1701"/>
        <v>0</v>
      </c>
      <c r="AF3889">
        <f t="shared" si="1701"/>
        <v>0</v>
      </c>
      <c r="AG3889">
        <f t="shared" si="1701"/>
        <v>0</v>
      </c>
      <c r="AH3889">
        <f t="shared" si="1701"/>
        <v>1</v>
      </c>
      <c r="AI3889">
        <f t="shared" si="1701"/>
        <v>0</v>
      </c>
      <c r="AJ3889">
        <f t="shared" ca="1" si="1691"/>
        <v>0</v>
      </c>
      <c r="AK3889">
        <f t="shared" ca="1" si="1702"/>
        <v>0</v>
      </c>
      <c r="AL3889">
        <f t="shared" ca="1" si="1703"/>
        <v>1</v>
      </c>
      <c r="AM3889">
        <f t="shared" ca="1" si="1692"/>
        <v>1</v>
      </c>
      <c r="AN3889">
        <f t="shared" ca="1" si="1704"/>
        <v>0</v>
      </c>
      <c r="AO3889">
        <f t="shared" ca="1" si="1705"/>
        <v>0</v>
      </c>
      <c r="AP3889">
        <f t="shared" ca="1" si="1693"/>
        <v>1</v>
      </c>
      <c r="AQ3889">
        <f t="shared" ca="1" si="1706"/>
        <v>0</v>
      </c>
      <c r="AR3889">
        <f t="shared" ca="1" si="1707"/>
        <v>0</v>
      </c>
      <c r="AS3889">
        <v>1</v>
      </c>
      <c r="AT3889">
        <v>1</v>
      </c>
      <c r="AU3889">
        <f t="shared" ca="1" si="1683"/>
        <v>1</v>
      </c>
      <c r="AV3889">
        <f t="shared" ca="1" si="1683"/>
        <v>0</v>
      </c>
      <c r="AW3889">
        <f t="shared" ca="1" si="1683"/>
        <v>0</v>
      </c>
      <c r="AX3889">
        <v>0</v>
      </c>
    </row>
    <row r="3890" spans="1:50" x14ac:dyDescent="0.25">
      <c r="A3890" s="2">
        <v>42743</v>
      </c>
      <c r="B3890">
        <v>2890</v>
      </c>
      <c r="C3890">
        <v>17</v>
      </c>
      <c r="D3890">
        <f t="shared" ca="1" si="1694"/>
        <v>18.355024443685082</v>
      </c>
      <c r="E3890">
        <f t="shared" ca="1" si="1695"/>
        <v>-1.3550244436850818</v>
      </c>
      <c r="F3890" t="str">
        <f t="shared" ca="1" si="1696"/>
        <v>medium</v>
      </c>
      <c r="G3890">
        <v>790</v>
      </c>
      <c r="H3890">
        <f t="shared" si="1697"/>
        <v>790</v>
      </c>
      <c r="I3890">
        <f t="shared" ca="1" si="1698"/>
        <v>1194.0008889143699</v>
      </c>
      <c r="J3890">
        <f t="shared" ca="1" si="1699"/>
        <v>-404.00088891436985</v>
      </c>
      <c r="K3890" t="str">
        <f t="shared" ca="1" si="1700"/>
        <v>low</v>
      </c>
      <c r="L3890">
        <v>-9.6999999999999993</v>
      </c>
      <c r="M3890" t="str">
        <f t="shared" si="1686"/>
        <v>low</v>
      </c>
      <c r="N3890">
        <f t="shared" si="1687"/>
        <v>1</v>
      </c>
      <c r="O3890">
        <f t="shared" si="1688"/>
        <v>7</v>
      </c>
      <c r="P3890" t="str">
        <f t="shared" si="1689"/>
        <v>neděle</v>
      </c>
      <c r="Q3890">
        <f t="shared" si="1690"/>
        <v>1</v>
      </c>
      <c r="R3890">
        <f t="shared" si="1690"/>
        <v>0</v>
      </c>
      <c r="S3890">
        <f t="shared" si="1690"/>
        <v>0</v>
      </c>
      <c r="T3890">
        <f t="shared" si="1690"/>
        <v>0</v>
      </c>
      <c r="U3890">
        <f t="shared" si="1690"/>
        <v>0</v>
      </c>
      <c r="V3890">
        <f t="shared" si="1690"/>
        <v>0</v>
      </c>
      <c r="W3890">
        <f t="shared" si="1690"/>
        <v>0</v>
      </c>
      <c r="X3890">
        <f t="shared" si="1690"/>
        <v>0</v>
      </c>
      <c r="Y3890">
        <f t="shared" si="1690"/>
        <v>0</v>
      </c>
      <c r="Z3890">
        <f t="shared" si="1690"/>
        <v>0</v>
      </c>
      <c r="AA3890">
        <f t="shared" si="1690"/>
        <v>0</v>
      </c>
      <c r="AB3890">
        <f t="shared" si="1690"/>
        <v>0</v>
      </c>
      <c r="AC3890">
        <f t="shared" si="1701"/>
        <v>0</v>
      </c>
      <c r="AD3890">
        <f t="shared" si="1701"/>
        <v>0</v>
      </c>
      <c r="AE3890">
        <f t="shared" si="1701"/>
        <v>0</v>
      </c>
      <c r="AF3890">
        <f t="shared" si="1701"/>
        <v>0</v>
      </c>
      <c r="AG3890">
        <f t="shared" si="1701"/>
        <v>0</v>
      </c>
      <c r="AH3890">
        <f t="shared" si="1701"/>
        <v>0</v>
      </c>
      <c r="AI3890">
        <f t="shared" si="1701"/>
        <v>1</v>
      </c>
      <c r="AJ3890">
        <f t="shared" ca="1" si="1691"/>
        <v>0</v>
      </c>
      <c r="AK3890">
        <f t="shared" ca="1" si="1702"/>
        <v>0</v>
      </c>
      <c r="AL3890">
        <f t="shared" ca="1" si="1703"/>
        <v>1</v>
      </c>
      <c r="AM3890">
        <f t="shared" ca="1" si="1692"/>
        <v>1</v>
      </c>
      <c r="AN3890">
        <f t="shared" ca="1" si="1704"/>
        <v>0</v>
      </c>
      <c r="AO3890">
        <f t="shared" ca="1" si="1705"/>
        <v>0</v>
      </c>
      <c r="AP3890">
        <f t="shared" ca="1" si="1693"/>
        <v>1</v>
      </c>
      <c r="AQ3890">
        <f t="shared" ca="1" si="1706"/>
        <v>0</v>
      </c>
      <c r="AR3890">
        <f t="shared" ca="1" si="1707"/>
        <v>0</v>
      </c>
      <c r="AS3890">
        <v>1</v>
      </c>
      <c r="AT3890">
        <v>1</v>
      </c>
      <c r="AU3890">
        <f t="shared" ca="1" si="1683"/>
        <v>0</v>
      </c>
      <c r="AV3890">
        <f t="shared" ca="1" si="1683"/>
        <v>1</v>
      </c>
      <c r="AW3890">
        <f t="shared" ca="1" si="1683"/>
        <v>0</v>
      </c>
      <c r="AX3890">
        <v>0</v>
      </c>
    </row>
    <row r="3891" spans="1:50" x14ac:dyDescent="0.25">
      <c r="A3891" s="2">
        <v>42744</v>
      </c>
      <c r="B3891">
        <v>2891</v>
      </c>
      <c r="C3891">
        <v>25</v>
      </c>
      <c r="D3891">
        <f t="shared" ca="1" si="1694"/>
        <v>18.351591852211008</v>
      </c>
      <c r="E3891">
        <f t="shared" ca="1" si="1695"/>
        <v>6.6484081477889916</v>
      </c>
      <c r="F3891" t="str">
        <f t="shared" ca="1" si="1696"/>
        <v>high</v>
      </c>
      <c r="G3891">
        <v>1948</v>
      </c>
      <c r="H3891">
        <f t="shared" si="1697"/>
        <v>1948</v>
      </c>
      <c r="I3891">
        <f t="shared" ca="1" si="1698"/>
        <v>1193.9399393868484</v>
      </c>
      <c r="J3891">
        <f t="shared" ca="1" si="1699"/>
        <v>754.06006061315156</v>
      </c>
      <c r="K3891" t="str">
        <f t="shared" ca="1" si="1700"/>
        <v>high</v>
      </c>
      <c r="L3891">
        <v>-7.4</v>
      </c>
      <c r="M3891" t="str">
        <f t="shared" si="1686"/>
        <v>low</v>
      </c>
      <c r="N3891">
        <f t="shared" si="1687"/>
        <v>1</v>
      </c>
      <c r="O3891">
        <f t="shared" si="1688"/>
        <v>1</v>
      </c>
      <c r="P3891" t="str">
        <f t="shared" si="1689"/>
        <v>pondělí</v>
      </c>
      <c r="Q3891">
        <f t="shared" ref="Q3891:AB3912" si="1708">VLOOKUP($N3891,$V$31:$AH$42,Q$592+1,0)</f>
        <v>1</v>
      </c>
      <c r="R3891">
        <f t="shared" si="1708"/>
        <v>0</v>
      </c>
      <c r="S3891">
        <f t="shared" si="1708"/>
        <v>0</v>
      </c>
      <c r="T3891">
        <f t="shared" si="1708"/>
        <v>0</v>
      </c>
      <c r="U3891">
        <f t="shared" si="1708"/>
        <v>0</v>
      </c>
      <c r="V3891">
        <f t="shared" si="1708"/>
        <v>0</v>
      </c>
      <c r="W3891">
        <f t="shared" si="1708"/>
        <v>0</v>
      </c>
      <c r="X3891">
        <f t="shared" si="1708"/>
        <v>0</v>
      </c>
      <c r="Y3891">
        <f t="shared" si="1708"/>
        <v>0</v>
      </c>
      <c r="Z3891">
        <f t="shared" si="1708"/>
        <v>0</v>
      </c>
      <c r="AA3891">
        <f t="shared" si="1708"/>
        <v>0</v>
      </c>
      <c r="AB3891">
        <f t="shared" si="1708"/>
        <v>0</v>
      </c>
      <c r="AC3891">
        <f t="shared" si="1701"/>
        <v>1</v>
      </c>
      <c r="AD3891">
        <f t="shared" si="1701"/>
        <v>0</v>
      </c>
      <c r="AE3891">
        <f t="shared" si="1701"/>
        <v>0</v>
      </c>
      <c r="AF3891">
        <f t="shared" si="1701"/>
        <v>0</v>
      </c>
      <c r="AG3891">
        <f t="shared" si="1701"/>
        <v>0</v>
      </c>
      <c r="AH3891">
        <f t="shared" si="1701"/>
        <v>0</v>
      </c>
      <c r="AI3891">
        <f t="shared" si="1701"/>
        <v>0</v>
      </c>
      <c r="AJ3891">
        <f t="shared" ca="1" si="1691"/>
        <v>0</v>
      </c>
      <c r="AK3891">
        <f t="shared" ca="1" si="1702"/>
        <v>0</v>
      </c>
      <c r="AL3891">
        <f t="shared" ca="1" si="1703"/>
        <v>1</v>
      </c>
      <c r="AM3891">
        <f t="shared" ca="1" si="1692"/>
        <v>1</v>
      </c>
      <c r="AN3891">
        <f t="shared" ca="1" si="1704"/>
        <v>0</v>
      </c>
      <c r="AO3891">
        <f t="shared" ca="1" si="1705"/>
        <v>0</v>
      </c>
      <c r="AP3891">
        <f t="shared" ca="1" si="1693"/>
        <v>1</v>
      </c>
      <c r="AQ3891">
        <f t="shared" ca="1" si="1706"/>
        <v>0</v>
      </c>
      <c r="AR3891">
        <f t="shared" ca="1" si="1707"/>
        <v>0</v>
      </c>
      <c r="AS3891">
        <v>1</v>
      </c>
      <c r="AT3891">
        <v>1</v>
      </c>
      <c r="AU3891">
        <f t="shared" ca="1" si="1683"/>
        <v>0</v>
      </c>
      <c r="AV3891">
        <f t="shared" ca="1" si="1683"/>
        <v>0</v>
      </c>
      <c r="AW3891">
        <f t="shared" ca="1" si="1683"/>
        <v>1</v>
      </c>
      <c r="AX3891">
        <v>0</v>
      </c>
    </row>
    <row r="3892" spans="1:50" x14ac:dyDescent="0.25">
      <c r="A3892" s="2">
        <v>42745</v>
      </c>
      <c r="B3892">
        <v>2892</v>
      </c>
      <c r="C3892">
        <v>12</v>
      </c>
      <c r="D3892">
        <f t="shared" ca="1" si="1694"/>
        <v>18.348154682192117</v>
      </c>
      <c r="E3892">
        <f t="shared" ca="1" si="1695"/>
        <v>-6.3481546821921171</v>
      </c>
      <c r="F3892" t="str">
        <f t="shared" ca="1" si="1696"/>
        <v>low</v>
      </c>
      <c r="G3892">
        <v>1292</v>
      </c>
      <c r="H3892">
        <f t="shared" si="1697"/>
        <v>1292</v>
      </c>
      <c r="I3892">
        <f t="shared" ca="1" si="1698"/>
        <v>1193.8788401070628</v>
      </c>
      <c r="J3892">
        <f t="shared" ca="1" si="1699"/>
        <v>98.121159892937158</v>
      </c>
      <c r="K3892" t="str">
        <f t="shared" ca="1" si="1700"/>
        <v>medium</v>
      </c>
      <c r="L3892">
        <v>-9.5</v>
      </c>
      <c r="M3892" t="str">
        <f t="shared" si="1686"/>
        <v>low</v>
      </c>
      <c r="N3892">
        <f t="shared" si="1687"/>
        <v>1</v>
      </c>
      <c r="O3892">
        <f t="shared" si="1688"/>
        <v>2</v>
      </c>
      <c r="P3892" t="str">
        <f t="shared" si="1689"/>
        <v>úterý</v>
      </c>
      <c r="Q3892">
        <f t="shared" si="1708"/>
        <v>1</v>
      </c>
      <c r="R3892">
        <f t="shared" si="1708"/>
        <v>0</v>
      </c>
      <c r="S3892">
        <f t="shared" si="1708"/>
        <v>0</v>
      </c>
      <c r="T3892">
        <f t="shared" si="1708"/>
        <v>0</v>
      </c>
      <c r="U3892">
        <f t="shared" si="1708"/>
        <v>0</v>
      </c>
      <c r="V3892">
        <f t="shared" si="1708"/>
        <v>0</v>
      </c>
      <c r="W3892">
        <f t="shared" si="1708"/>
        <v>0</v>
      </c>
      <c r="X3892">
        <f t="shared" si="1708"/>
        <v>0</v>
      </c>
      <c r="Y3892">
        <f t="shared" si="1708"/>
        <v>0</v>
      </c>
      <c r="Z3892">
        <f t="shared" si="1708"/>
        <v>0</v>
      </c>
      <c r="AA3892">
        <f t="shared" si="1708"/>
        <v>0</v>
      </c>
      <c r="AB3892">
        <f t="shared" si="1708"/>
        <v>0</v>
      </c>
      <c r="AC3892">
        <f t="shared" si="1701"/>
        <v>0</v>
      </c>
      <c r="AD3892">
        <f t="shared" si="1701"/>
        <v>1</v>
      </c>
      <c r="AE3892">
        <f t="shared" si="1701"/>
        <v>0</v>
      </c>
      <c r="AF3892">
        <f t="shared" si="1701"/>
        <v>0</v>
      </c>
      <c r="AG3892">
        <f t="shared" si="1701"/>
        <v>0</v>
      </c>
      <c r="AH3892">
        <f t="shared" si="1701"/>
        <v>0</v>
      </c>
      <c r="AI3892">
        <f t="shared" si="1701"/>
        <v>0</v>
      </c>
      <c r="AJ3892">
        <f t="shared" ca="1" si="1691"/>
        <v>0</v>
      </c>
      <c r="AK3892">
        <f t="shared" ca="1" si="1702"/>
        <v>0</v>
      </c>
      <c r="AL3892">
        <f t="shared" ca="1" si="1703"/>
        <v>1</v>
      </c>
      <c r="AM3892">
        <f t="shared" ca="1" si="1692"/>
        <v>1</v>
      </c>
      <c r="AN3892">
        <f t="shared" ca="1" si="1704"/>
        <v>0</v>
      </c>
      <c r="AO3892">
        <f t="shared" ca="1" si="1705"/>
        <v>0</v>
      </c>
      <c r="AP3892">
        <f t="shared" ca="1" si="1693"/>
        <v>1</v>
      </c>
      <c r="AQ3892">
        <f t="shared" ca="1" si="1706"/>
        <v>0</v>
      </c>
      <c r="AR3892">
        <f t="shared" ca="1" si="1707"/>
        <v>0</v>
      </c>
      <c r="AS3892">
        <v>1</v>
      </c>
      <c r="AT3892">
        <v>1</v>
      </c>
      <c r="AU3892">
        <f t="shared" ca="1" si="1683"/>
        <v>1</v>
      </c>
      <c r="AV3892">
        <f t="shared" ca="1" si="1683"/>
        <v>0</v>
      </c>
      <c r="AW3892">
        <f t="shared" ca="1" si="1683"/>
        <v>0</v>
      </c>
      <c r="AX3892">
        <v>0</v>
      </c>
    </row>
    <row r="3893" spans="1:50" x14ac:dyDescent="0.25">
      <c r="A3893" s="2">
        <v>42746</v>
      </c>
      <c r="B3893">
        <v>2893</v>
      </c>
      <c r="C3893">
        <v>24</v>
      </c>
      <c r="D3893">
        <f t="shared" ca="1" si="1694"/>
        <v>18.344712933628408</v>
      </c>
      <c r="E3893">
        <f t="shared" ca="1" si="1695"/>
        <v>5.6552870663715922</v>
      </c>
      <c r="F3893" t="str">
        <f t="shared" ca="1" si="1696"/>
        <v>high</v>
      </c>
      <c r="G3893">
        <v>941</v>
      </c>
      <c r="H3893">
        <f t="shared" si="1697"/>
        <v>941</v>
      </c>
      <c r="I3893">
        <f t="shared" ca="1" si="1698"/>
        <v>1193.8175910750128</v>
      </c>
      <c r="J3893">
        <f t="shared" ca="1" si="1699"/>
        <v>-252.81759107501284</v>
      </c>
      <c r="K3893" t="str">
        <f t="shared" ca="1" si="1700"/>
        <v>medium</v>
      </c>
      <c r="L3893">
        <v>-8.8000000000000007</v>
      </c>
      <c r="M3893" t="str">
        <f t="shared" si="1686"/>
        <v>low</v>
      </c>
      <c r="N3893">
        <f t="shared" si="1687"/>
        <v>1</v>
      </c>
      <c r="O3893">
        <f t="shared" si="1688"/>
        <v>3</v>
      </c>
      <c r="P3893" t="str">
        <f t="shared" si="1689"/>
        <v>středa</v>
      </c>
      <c r="Q3893">
        <f t="shared" si="1708"/>
        <v>1</v>
      </c>
      <c r="R3893">
        <f t="shared" si="1708"/>
        <v>0</v>
      </c>
      <c r="S3893">
        <f t="shared" si="1708"/>
        <v>0</v>
      </c>
      <c r="T3893">
        <f t="shared" si="1708"/>
        <v>0</v>
      </c>
      <c r="U3893">
        <f t="shared" si="1708"/>
        <v>0</v>
      </c>
      <c r="V3893">
        <f t="shared" si="1708"/>
        <v>0</v>
      </c>
      <c r="W3893">
        <f t="shared" si="1708"/>
        <v>0</v>
      </c>
      <c r="X3893">
        <f t="shared" si="1708"/>
        <v>0</v>
      </c>
      <c r="Y3893">
        <f t="shared" si="1708"/>
        <v>0</v>
      </c>
      <c r="Z3893">
        <f t="shared" si="1708"/>
        <v>0</v>
      </c>
      <c r="AA3893">
        <f t="shared" si="1708"/>
        <v>0</v>
      </c>
      <c r="AB3893">
        <f t="shared" si="1708"/>
        <v>0</v>
      </c>
      <c r="AC3893">
        <f t="shared" si="1701"/>
        <v>0</v>
      </c>
      <c r="AD3893">
        <f t="shared" si="1701"/>
        <v>0</v>
      </c>
      <c r="AE3893">
        <f t="shared" si="1701"/>
        <v>1</v>
      </c>
      <c r="AF3893">
        <f t="shared" si="1701"/>
        <v>0</v>
      </c>
      <c r="AG3893">
        <f t="shared" si="1701"/>
        <v>0</v>
      </c>
      <c r="AH3893">
        <f t="shared" si="1701"/>
        <v>0</v>
      </c>
      <c r="AI3893">
        <f t="shared" si="1701"/>
        <v>0</v>
      </c>
      <c r="AJ3893">
        <f t="shared" ca="1" si="1691"/>
        <v>0</v>
      </c>
      <c r="AK3893">
        <f t="shared" ca="1" si="1702"/>
        <v>0</v>
      </c>
      <c r="AL3893">
        <f t="shared" ca="1" si="1703"/>
        <v>1</v>
      </c>
      <c r="AM3893">
        <f t="shared" ca="1" si="1692"/>
        <v>1</v>
      </c>
      <c r="AN3893">
        <f t="shared" ca="1" si="1704"/>
        <v>0</v>
      </c>
      <c r="AO3893">
        <f t="shared" ca="1" si="1705"/>
        <v>0</v>
      </c>
      <c r="AP3893">
        <f t="shared" ca="1" si="1693"/>
        <v>1</v>
      </c>
      <c r="AQ3893">
        <f t="shared" ca="1" si="1706"/>
        <v>0</v>
      </c>
      <c r="AR3893">
        <f t="shared" ca="1" si="1707"/>
        <v>0</v>
      </c>
      <c r="AS3893">
        <v>1</v>
      </c>
      <c r="AT3893">
        <v>1</v>
      </c>
      <c r="AU3893">
        <f t="shared" ref="AU3893:AW3956" ca="1" si="1709">VLOOKUP(INDIRECT($AU$590&amp;ROW($A3893)),$F$17:$I$19,AU$592+1,0)</f>
        <v>0</v>
      </c>
      <c r="AV3893">
        <f t="shared" ca="1" si="1709"/>
        <v>0</v>
      </c>
      <c r="AW3893">
        <f t="shared" ca="1" si="1709"/>
        <v>1</v>
      </c>
      <c r="AX3893">
        <v>0</v>
      </c>
    </row>
    <row r="3894" spans="1:50" x14ac:dyDescent="0.25">
      <c r="A3894" s="2">
        <v>42747</v>
      </c>
      <c r="B3894">
        <v>2894</v>
      </c>
      <c r="C3894">
        <v>28</v>
      </c>
      <c r="D3894">
        <f t="shared" ca="1" si="1694"/>
        <v>18.341266606519888</v>
      </c>
      <c r="E3894">
        <f t="shared" ca="1" si="1695"/>
        <v>9.6587333934801123</v>
      </c>
      <c r="F3894" t="str">
        <f t="shared" ca="1" si="1696"/>
        <v>high</v>
      </c>
      <c r="G3894">
        <v>1481</v>
      </c>
      <c r="H3894">
        <f t="shared" si="1697"/>
        <v>1481</v>
      </c>
      <c r="I3894">
        <f t="shared" ca="1" si="1698"/>
        <v>1193.7561922906989</v>
      </c>
      <c r="J3894">
        <f t="shared" ca="1" si="1699"/>
        <v>287.24380770930111</v>
      </c>
      <c r="K3894" t="str">
        <f t="shared" ca="1" si="1700"/>
        <v>high</v>
      </c>
      <c r="L3894">
        <v>-1.6</v>
      </c>
      <c r="M3894" t="str">
        <f t="shared" si="1686"/>
        <v>low</v>
      </c>
      <c r="N3894">
        <f t="shared" si="1687"/>
        <v>1</v>
      </c>
      <c r="O3894">
        <f t="shared" si="1688"/>
        <v>4</v>
      </c>
      <c r="P3894" t="str">
        <f t="shared" si="1689"/>
        <v>čtvrtek</v>
      </c>
      <c r="Q3894">
        <f t="shared" si="1708"/>
        <v>1</v>
      </c>
      <c r="R3894">
        <f t="shared" si="1708"/>
        <v>0</v>
      </c>
      <c r="S3894">
        <f t="shared" si="1708"/>
        <v>0</v>
      </c>
      <c r="T3894">
        <f t="shared" si="1708"/>
        <v>0</v>
      </c>
      <c r="U3894">
        <f t="shared" si="1708"/>
        <v>0</v>
      </c>
      <c r="V3894">
        <f t="shared" si="1708"/>
        <v>0</v>
      </c>
      <c r="W3894">
        <f t="shared" si="1708"/>
        <v>0</v>
      </c>
      <c r="X3894">
        <f t="shared" si="1708"/>
        <v>0</v>
      </c>
      <c r="Y3894">
        <f t="shared" si="1708"/>
        <v>0</v>
      </c>
      <c r="Z3894">
        <f t="shared" si="1708"/>
        <v>0</v>
      </c>
      <c r="AA3894">
        <f t="shared" si="1708"/>
        <v>0</v>
      </c>
      <c r="AB3894">
        <f t="shared" si="1708"/>
        <v>0</v>
      </c>
      <c r="AC3894">
        <f t="shared" si="1701"/>
        <v>0</v>
      </c>
      <c r="AD3894">
        <f t="shared" si="1701"/>
        <v>0</v>
      </c>
      <c r="AE3894">
        <f t="shared" si="1701"/>
        <v>0</v>
      </c>
      <c r="AF3894">
        <f t="shared" si="1701"/>
        <v>1</v>
      </c>
      <c r="AG3894">
        <f t="shared" si="1701"/>
        <v>0</v>
      </c>
      <c r="AH3894">
        <f t="shared" si="1701"/>
        <v>0</v>
      </c>
      <c r="AI3894">
        <f t="shared" si="1701"/>
        <v>0</v>
      </c>
      <c r="AJ3894">
        <f t="shared" ca="1" si="1691"/>
        <v>0</v>
      </c>
      <c r="AK3894">
        <f t="shared" ca="1" si="1702"/>
        <v>0</v>
      </c>
      <c r="AL3894">
        <f t="shared" ca="1" si="1703"/>
        <v>1</v>
      </c>
      <c r="AM3894">
        <f t="shared" ca="1" si="1692"/>
        <v>1</v>
      </c>
      <c r="AN3894">
        <f t="shared" ca="1" si="1704"/>
        <v>0</v>
      </c>
      <c r="AO3894">
        <f t="shared" ca="1" si="1705"/>
        <v>0</v>
      </c>
      <c r="AP3894">
        <f t="shared" ca="1" si="1693"/>
        <v>1</v>
      </c>
      <c r="AQ3894">
        <f t="shared" ca="1" si="1706"/>
        <v>0</v>
      </c>
      <c r="AR3894">
        <f t="shared" ca="1" si="1707"/>
        <v>0</v>
      </c>
      <c r="AS3894">
        <v>1</v>
      </c>
      <c r="AT3894">
        <v>0</v>
      </c>
      <c r="AU3894">
        <f t="shared" ca="1" si="1709"/>
        <v>0</v>
      </c>
      <c r="AV3894">
        <f t="shared" ca="1" si="1709"/>
        <v>0</v>
      </c>
      <c r="AW3894">
        <f t="shared" ca="1" si="1709"/>
        <v>1</v>
      </c>
      <c r="AX3894">
        <v>0</v>
      </c>
    </row>
    <row r="3895" spans="1:50" x14ac:dyDescent="0.25">
      <c r="A3895" s="2">
        <v>42748</v>
      </c>
      <c r="B3895">
        <v>2895</v>
      </c>
      <c r="C3895">
        <v>22</v>
      </c>
      <c r="D3895">
        <f t="shared" ca="1" si="1694"/>
        <v>18.33781570086655</v>
      </c>
      <c r="E3895">
        <f t="shared" ca="1" si="1695"/>
        <v>3.6621842991334503</v>
      </c>
      <c r="F3895" t="str">
        <f t="shared" ca="1" si="1696"/>
        <v>high</v>
      </c>
      <c r="G3895">
        <v>2133</v>
      </c>
      <c r="H3895">
        <f t="shared" si="1697"/>
        <v>2133</v>
      </c>
      <c r="I3895">
        <f t="shared" ca="1" si="1698"/>
        <v>1193.694643754121</v>
      </c>
      <c r="J3895">
        <f t="shared" ca="1" si="1699"/>
        <v>939.30535624587901</v>
      </c>
      <c r="K3895" t="str">
        <f t="shared" ca="1" si="1700"/>
        <v>high</v>
      </c>
      <c r="L3895">
        <v>1.7</v>
      </c>
      <c r="M3895" t="str">
        <f t="shared" si="1686"/>
        <v>low</v>
      </c>
      <c r="N3895">
        <f t="shared" si="1687"/>
        <v>1</v>
      </c>
      <c r="O3895">
        <f t="shared" si="1688"/>
        <v>5</v>
      </c>
      <c r="P3895" t="str">
        <f t="shared" si="1689"/>
        <v>pátek</v>
      </c>
      <c r="Q3895">
        <f t="shared" si="1708"/>
        <v>1</v>
      </c>
      <c r="R3895">
        <f t="shared" si="1708"/>
        <v>0</v>
      </c>
      <c r="S3895">
        <f t="shared" si="1708"/>
        <v>0</v>
      </c>
      <c r="T3895">
        <f t="shared" si="1708"/>
        <v>0</v>
      </c>
      <c r="U3895">
        <f t="shared" si="1708"/>
        <v>0</v>
      </c>
      <c r="V3895">
        <f t="shared" si="1708"/>
        <v>0</v>
      </c>
      <c r="W3895">
        <f t="shared" si="1708"/>
        <v>0</v>
      </c>
      <c r="X3895">
        <f t="shared" si="1708"/>
        <v>0</v>
      </c>
      <c r="Y3895">
        <f t="shared" si="1708"/>
        <v>0</v>
      </c>
      <c r="Z3895">
        <f t="shared" si="1708"/>
        <v>0</v>
      </c>
      <c r="AA3895">
        <f t="shared" si="1708"/>
        <v>0</v>
      </c>
      <c r="AB3895">
        <f t="shared" si="1708"/>
        <v>0</v>
      </c>
      <c r="AC3895">
        <f t="shared" si="1701"/>
        <v>0</v>
      </c>
      <c r="AD3895">
        <f t="shared" si="1701"/>
        <v>0</v>
      </c>
      <c r="AE3895">
        <f t="shared" si="1701"/>
        <v>0</v>
      </c>
      <c r="AF3895">
        <f t="shared" si="1701"/>
        <v>0</v>
      </c>
      <c r="AG3895">
        <f t="shared" si="1701"/>
        <v>1</v>
      </c>
      <c r="AH3895">
        <f t="shared" si="1701"/>
        <v>0</v>
      </c>
      <c r="AI3895">
        <f t="shared" si="1701"/>
        <v>0</v>
      </c>
      <c r="AJ3895">
        <f t="shared" ca="1" si="1691"/>
        <v>0</v>
      </c>
      <c r="AK3895">
        <f t="shared" ca="1" si="1702"/>
        <v>0</v>
      </c>
      <c r="AL3895">
        <f t="shared" ca="1" si="1703"/>
        <v>1</v>
      </c>
      <c r="AM3895">
        <f t="shared" ca="1" si="1692"/>
        <v>1</v>
      </c>
      <c r="AN3895">
        <f t="shared" ca="1" si="1704"/>
        <v>0</v>
      </c>
      <c r="AO3895">
        <f t="shared" ca="1" si="1705"/>
        <v>0</v>
      </c>
      <c r="AP3895">
        <f t="shared" ca="1" si="1693"/>
        <v>1</v>
      </c>
      <c r="AQ3895">
        <f t="shared" ca="1" si="1706"/>
        <v>0</v>
      </c>
      <c r="AR3895">
        <f t="shared" ca="1" si="1707"/>
        <v>0</v>
      </c>
      <c r="AS3895">
        <v>1</v>
      </c>
      <c r="AT3895">
        <v>1</v>
      </c>
      <c r="AU3895">
        <f t="shared" ca="1" si="1709"/>
        <v>0</v>
      </c>
      <c r="AV3895">
        <f t="shared" ca="1" si="1709"/>
        <v>0</v>
      </c>
      <c r="AW3895">
        <f t="shared" ca="1" si="1709"/>
        <v>1</v>
      </c>
      <c r="AX3895">
        <v>0</v>
      </c>
    </row>
    <row r="3896" spans="1:50" x14ac:dyDescent="0.25">
      <c r="A3896" s="2">
        <v>42749</v>
      </c>
      <c r="B3896">
        <v>2896</v>
      </c>
      <c r="C3896">
        <v>19</v>
      </c>
      <c r="D3896">
        <f t="shared" ca="1" si="1694"/>
        <v>18.334360216668394</v>
      </c>
      <c r="E3896">
        <f t="shared" ca="1" si="1695"/>
        <v>0.66563978333160634</v>
      </c>
      <c r="F3896" t="str">
        <f t="shared" ca="1" si="1696"/>
        <v>medium</v>
      </c>
      <c r="G3896">
        <v>1278</v>
      </c>
      <c r="H3896">
        <f t="shared" si="1697"/>
        <v>1278</v>
      </c>
      <c r="I3896">
        <f t="shared" ca="1" si="1698"/>
        <v>1193.6329454652787</v>
      </c>
      <c r="J3896">
        <f t="shared" ca="1" si="1699"/>
        <v>84.367054534721319</v>
      </c>
      <c r="K3896" t="str">
        <f t="shared" ca="1" si="1700"/>
        <v>medium</v>
      </c>
      <c r="L3896">
        <v>-0.9</v>
      </c>
      <c r="M3896" t="str">
        <f t="shared" si="1686"/>
        <v>low</v>
      </c>
      <c r="N3896">
        <f t="shared" si="1687"/>
        <v>1</v>
      </c>
      <c r="O3896">
        <f t="shared" si="1688"/>
        <v>6</v>
      </c>
      <c r="P3896" t="str">
        <f t="shared" si="1689"/>
        <v>sobota</v>
      </c>
      <c r="Q3896">
        <f t="shared" si="1708"/>
        <v>1</v>
      </c>
      <c r="R3896">
        <f t="shared" si="1708"/>
        <v>0</v>
      </c>
      <c r="S3896">
        <f t="shared" si="1708"/>
        <v>0</v>
      </c>
      <c r="T3896">
        <f t="shared" si="1708"/>
        <v>0</v>
      </c>
      <c r="U3896">
        <f t="shared" si="1708"/>
        <v>0</v>
      </c>
      <c r="V3896">
        <f t="shared" si="1708"/>
        <v>0</v>
      </c>
      <c r="W3896">
        <f t="shared" si="1708"/>
        <v>0</v>
      </c>
      <c r="X3896">
        <f t="shared" si="1708"/>
        <v>0</v>
      </c>
      <c r="Y3896">
        <f t="shared" si="1708"/>
        <v>0</v>
      </c>
      <c r="Z3896">
        <f t="shared" si="1708"/>
        <v>0</v>
      </c>
      <c r="AA3896">
        <f t="shared" si="1708"/>
        <v>0</v>
      </c>
      <c r="AB3896">
        <f t="shared" si="1708"/>
        <v>0</v>
      </c>
      <c r="AC3896">
        <f t="shared" si="1701"/>
        <v>0</v>
      </c>
      <c r="AD3896">
        <f t="shared" si="1701"/>
        <v>0</v>
      </c>
      <c r="AE3896">
        <f t="shared" si="1701"/>
        <v>0</v>
      </c>
      <c r="AF3896">
        <f t="shared" si="1701"/>
        <v>0</v>
      </c>
      <c r="AG3896">
        <f t="shared" si="1701"/>
        <v>0</v>
      </c>
      <c r="AH3896">
        <f t="shared" si="1701"/>
        <v>1</v>
      </c>
      <c r="AI3896">
        <f t="shared" si="1701"/>
        <v>0</v>
      </c>
      <c r="AJ3896">
        <f t="shared" ca="1" si="1691"/>
        <v>0</v>
      </c>
      <c r="AK3896">
        <f t="shared" ca="1" si="1702"/>
        <v>0</v>
      </c>
      <c r="AL3896">
        <f t="shared" ca="1" si="1703"/>
        <v>1</v>
      </c>
      <c r="AM3896">
        <f t="shared" ca="1" si="1692"/>
        <v>1</v>
      </c>
      <c r="AN3896">
        <f t="shared" ca="1" si="1704"/>
        <v>0</v>
      </c>
      <c r="AO3896">
        <f t="shared" ca="1" si="1705"/>
        <v>0</v>
      </c>
      <c r="AP3896">
        <f t="shared" ca="1" si="1693"/>
        <v>1</v>
      </c>
      <c r="AQ3896">
        <f t="shared" ca="1" si="1706"/>
        <v>0</v>
      </c>
      <c r="AR3896">
        <f t="shared" ca="1" si="1707"/>
        <v>0</v>
      </c>
      <c r="AS3896">
        <v>0</v>
      </c>
      <c r="AT3896">
        <v>0</v>
      </c>
      <c r="AU3896">
        <f t="shared" ca="1" si="1709"/>
        <v>0</v>
      </c>
      <c r="AV3896">
        <f t="shared" ca="1" si="1709"/>
        <v>1</v>
      </c>
      <c r="AW3896">
        <f t="shared" ca="1" si="1709"/>
        <v>0</v>
      </c>
      <c r="AX3896">
        <v>0</v>
      </c>
    </row>
    <row r="3897" spans="1:50" x14ac:dyDescent="0.25">
      <c r="A3897" s="2">
        <v>42750</v>
      </c>
      <c r="B3897">
        <v>2897</v>
      </c>
      <c r="C3897">
        <v>18</v>
      </c>
      <c r="D3897">
        <f t="shared" ca="1" si="1694"/>
        <v>18.330900153925427</v>
      </c>
      <c r="E3897">
        <f t="shared" ca="1" si="1695"/>
        <v>-0.33090015392542682</v>
      </c>
      <c r="F3897" t="str">
        <f t="shared" ca="1" si="1696"/>
        <v>medium</v>
      </c>
      <c r="G3897">
        <v>617</v>
      </c>
      <c r="H3897">
        <f t="shared" si="1697"/>
        <v>617</v>
      </c>
      <c r="I3897">
        <f t="shared" ca="1" si="1698"/>
        <v>1193.5710974241724</v>
      </c>
      <c r="J3897">
        <f t="shared" ca="1" si="1699"/>
        <v>-576.57109742417242</v>
      </c>
      <c r="K3897" t="str">
        <f t="shared" ca="1" si="1700"/>
        <v>low</v>
      </c>
      <c r="L3897">
        <v>-4.2</v>
      </c>
      <c r="M3897" t="str">
        <f t="shared" si="1686"/>
        <v>low</v>
      </c>
      <c r="N3897">
        <f t="shared" si="1687"/>
        <v>1</v>
      </c>
      <c r="O3897">
        <f t="shared" si="1688"/>
        <v>7</v>
      </c>
      <c r="P3897" t="str">
        <f t="shared" si="1689"/>
        <v>neděle</v>
      </c>
      <c r="Q3897">
        <f t="shared" si="1708"/>
        <v>1</v>
      </c>
      <c r="R3897">
        <f t="shared" si="1708"/>
        <v>0</v>
      </c>
      <c r="S3897">
        <f t="shared" si="1708"/>
        <v>0</v>
      </c>
      <c r="T3897">
        <f t="shared" si="1708"/>
        <v>0</v>
      </c>
      <c r="U3897">
        <f t="shared" si="1708"/>
        <v>0</v>
      </c>
      <c r="V3897">
        <f t="shared" si="1708"/>
        <v>0</v>
      </c>
      <c r="W3897">
        <f t="shared" si="1708"/>
        <v>0</v>
      </c>
      <c r="X3897">
        <f t="shared" si="1708"/>
        <v>0</v>
      </c>
      <c r="Y3897">
        <f t="shared" si="1708"/>
        <v>0</v>
      </c>
      <c r="Z3897">
        <f t="shared" si="1708"/>
        <v>0</v>
      </c>
      <c r="AA3897">
        <f t="shared" si="1708"/>
        <v>0</v>
      </c>
      <c r="AB3897">
        <f t="shared" si="1708"/>
        <v>0</v>
      </c>
      <c r="AC3897">
        <f t="shared" si="1701"/>
        <v>0</v>
      </c>
      <c r="AD3897">
        <f t="shared" si="1701"/>
        <v>0</v>
      </c>
      <c r="AE3897">
        <f t="shared" si="1701"/>
        <v>0</v>
      </c>
      <c r="AF3897">
        <f t="shared" si="1701"/>
        <v>0</v>
      </c>
      <c r="AG3897">
        <f t="shared" si="1701"/>
        <v>0</v>
      </c>
      <c r="AH3897">
        <f t="shared" si="1701"/>
        <v>0</v>
      </c>
      <c r="AI3897">
        <f t="shared" si="1701"/>
        <v>1</v>
      </c>
      <c r="AJ3897">
        <f t="shared" ca="1" si="1691"/>
        <v>0</v>
      </c>
      <c r="AK3897">
        <f t="shared" ca="1" si="1702"/>
        <v>0</v>
      </c>
      <c r="AL3897">
        <f t="shared" ca="1" si="1703"/>
        <v>1</v>
      </c>
      <c r="AM3897">
        <f t="shared" ca="1" si="1692"/>
        <v>1</v>
      </c>
      <c r="AN3897">
        <f t="shared" ca="1" si="1704"/>
        <v>0</v>
      </c>
      <c r="AO3897">
        <f t="shared" ca="1" si="1705"/>
        <v>0</v>
      </c>
      <c r="AP3897">
        <f t="shared" ca="1" si="1693"/>
        <v>1</v>
      </c>
      <c r="AQ3897">
        <f t="shared" ca="1" si="1706"/>
        <v>0</v>
      </c>
      <c r="AR3897">
        <f t="shared" ca="1" si="1707"/>
        <v>0</v>
      </c>
      <c r="AS3897">
        <v>1</v>
      </c>
      <c r="AT3897">
        <v>1</v>
      </c>
      <c r="AU3897">
        <f t="shared" ca="1" si="1709"/>
        <v>0</v>
      </c>
      <c r="AV3897">
        <f t="shared" ca="1" si="1709"/>
        <v>1</v>
      </c>
      <c r="AW3897">
        <f t="shared" ca="1" si="1709"/>
        <v>0</v>
      </c>
      <c r="AX3897">
        <v>0</v>
      </c>
    </row>
    <row r="3898" spans="1:50" x14ac:dyDescent="0.25">
      <c r="A3898" s="2">
        <v>42751</v>
      </c>
      <c r="B3898">
        <v>2898</v>
      </c>
      <c r="C3898">
        <v>19</v>
      </c>
      <c r="D3898">
        <f t="shared" ca="1" si="1694"/>
        <v>18.327435512637642</v>
      </c>
      <c r="E3898">
        <f t="shared" ca="1" si="1695"/>
        <v>0.67256448736235797</v>
      </c>
      <c r="F3898" t="str">
        <f t="shared" ca="1" si="1696"/>
        <v>medium</v>
      </c>
      <c r="G3898">
        <v>830</v>
      </c>
      <c r="H3898">
        <f t="shared" si="1697"/>
        <v>830</v>
      </c>
      <c r="I3898">
        <f t="shared" ca="1" si="1698"/>
        <v>1193.509099630802</v>
      </c>
      <c r="J3898">
        <f t="shared" ca="1" si="1699"/>
        <v>-363.50909963080198</v>
      </c>
      <c r="K3898" t="str">
        <f t="shared" ca="1" si="1700"/>
        <v>low</v>
      </c>
      <c r="L3898">
        <v>-7.8</v>
      </c>
      <c r="M3898" t="str">
        <f t="shared" si="1686"/>
        <v>low</v>
      </c>
      <c r="N3898">
        <f t="shared" si="1687"/>
        <v>1</v>
      </c>
      <c r="O3898">
        <f t="shared" si="1688"/>
        <v>1</v>
      </c>
      <c r="P3898" t="str">
        <f t="shared" si="1689"/>
        <v>pondělí</v>
      </c>
      <c r="Q3898">
        <f t="shared" si="1708"/>
        <v>1</v>
      </c>
      <c r="R3898">
        <f t="shared" si="1708"/>
        <v>0</v>
      </c>
      <c r="S3898">
        <f t="shared" si="1708"/>
        <v>0</v>
      </c>
      <c r="T3898">
        <f t="shared" si="1708"/>
        <v>0</v>
      </c>
      <c r="U3898">
        <f t="shared" si="1708"/>
        <v>0</v>
      </c>
      <c r="V3898">
        <f t="shared" si="1708"/>
        <v>0</v>
      </c>
      <c r="W3898">
        <f t="shared" si="1708"/>
        <v>0</v>
      </c>
      <c r="X3898">
        <f t="shared" si="1708"/>
        <v>0</v>
      </c>
      <c r="Y3898">
        <f t="shared" si="1708"/>
        <v>0</v>
      </c>
      <c r="Z3898">
        <f t="shared" si="1708"/>
        <v>0</v>
      </c>
      <c r="AA3898">
        <f t="shared" si="1708"/>
        <v>0</v>
      </c>
      <c r="AB3898">
        <f t="shared" si="1708"/>
        <v>0</v>
      </c>
      <c r="AC3898">
        <f t="shared" si="1701"/>
        <v>1</v>
      </c>
      <c r="AD3898">
        <f t="shared" si="1701"/>
        <v>0</v>
      </c>
      <c r="AE3898">
        <f t="shared" si="1701"/>
        <v>0</v>
      </c>
      <c r="AF3898">
        <f t="shared" si="1701"/>
        <v>0</v>
      </c>
      <c r="AG3898">
        <f t="shared" si="1701"/>
        <v>0</v>
      </c>
      <c r="AH3898">
        <f t="shared" si="1701"/>
        <v>0</v>
      </c>
      <c r="AI3898">
        <f t="shared" si="1701"/>
        <v>0</v>
      </c>
      <c r="AJ3898">
        <f t="shared" ca="1" si="1691"/>
        <v>0</v>
      </c>
      <c r="AK3898">
        <f t="shared" ca="1" si="1702"/>
        <v>0</v>
      </c>
      <c r="AL3898">
        <f t="shared" ca="1" si="1703"/>
        <v>1</v>
      </c>
      <c r="AM3898">
        <f t="shared" ca="1" si="1692"/>
        <v>1</v>
      </c>
      <c r="AN3898">
        <f t="shared" ca="1" si="1704"/>
        <v>0</v>
      </c>
      <c r="AO3898">
        <f t="shared" ca="1" si="1705"/>
        <v>0</v>
      </c>
      <c r="AP3898">
        <f t="shared" ca="1" si="1693"/>
        <v>1</v>
      </c>
      <c r="AQ3898">
        <f t="shared" ca="1" si="1706"/>
        <v>0</v>
      </c>
      <c r="AR3898">
        <f t="shared" ca="1" si="1707"/>
        <v>0</v>
      </c>
      <c r="AS3898">
        <v>1</v>
      </c>
      <c r="AT3898">
        <v>1</v>
      </c>
      <c r="AU3898">
        <f t="shared" ca="1" si="1709"/>
        <v>0</v>
      </c>
      <c r="AV3898">
        <f t="shared" ca="1" si="1709"/>
        <v>1</v>
      </c>
      <c r="AW3898">
        <f t="shared" ca="1" si="1709"/>
        <v>0</v>
      </c>
      <c r="AX3898">
        <v>0</v>
      </c>
    </row>
    <row r="3899" spans="1:50" x14ac:dyDescent="0.25">
      <c r="A3899" s="2">
        <v>42752</v>
      </c>
      <c r="B3899">
        <v>2899</v>
      </c>
      <c r="C3899">
        <v>24</v>
      </c>
      <c r="D3899">
        <f t="shared" ca="1" si="1694"/>
        <v>18.323966292805039</v>
      </c>
      <c r="E3899">
        <f t="shared" ca="1" si="1695"/>
        <v>5.6760337071949607</v>
      </c>
      <c r="F3899" t="str">
        <f t="shared" ca="1" si="1696"/>
        <v>high</v>
      </c>
      <c r="G3899">
        <v>2217</v>
      </c>
      <c r="H3899">
        <f t="shared" si="1697"/>
        <v>2217</v>
      </c>
      <c r="I3899">
        <f t="shared" ca="1" si="1698"/>
        <v>1193.4469520851674</v>
      </c>
      <c r="J3899">
        <f t="shared" ca="1" si="1699"/>
        <v>1023.5530479148326</v>
      </c>
      <c r="K3899" t="str">
        <f t="shared" ca="1" si="1700"/>
        <v>high</v>
      </c>
      <c r="L3899">
        <v>-2.7</v>
      </c>
      <c r="M3899" t="str">
        <f t="shared" si="1686"/>
        <v>low</v>
      </c>
      <c r="N3899">
        <f t="shared" si="1687"/>
        <v>1</v>
      </c>
      <c r="O3899">
        <f t="shared" si="1688"/>
        <v>2</v>
      </c>
      <c r="P3899" t="str">
        <f t="shared" si="1689"/>
        <v>úterý</v>
      </c>
      <c r="Q3899">
        <f t="shared" si="1708"/>
        <v>1</v>
      </c>
      <c r="R3899">
        <f t="shared" si="1708"/>
        <v>0</v>
      </c>
      <c r="S3899">
        <f t="shared" si="1708"/>
        <v>0</v>
      </c>
      <c r="T3899">
        <f t="shared" si="1708"/>
        <v>0</v>
      </c>
      <c r="U3899">
        <f t="shared" si="1708"/>
        <v>0</v>
      </c>
      <c r="V3899">
        <f t="shared" si="1708"/>
        <v>0</v>
      </c>
      <c r="W3899">
        <f t="shared" si="1708"/>
        <v>0</v>
      </c>
      <c r="X3899">
        <f t="shared" si="1708"/>
        <v>0</v>
      </c>
      <c r="Y3899">
        <f t="shared" si="1708"/>
        <v>0</v>
      </c>
      <c r="Z3899">
        <f t="shared" si="1708"/>
        <v>0</v>
      </c>
      <c r="AA3899">
        <f t="shared" si="1708"/>
        <v>0</v>
      </c>
      <c r="AB3899">
        <f t="shared" si="1708"/>
        <v>0</v>
      </c>
      <c r="AC3899">
        <f t="shared" si="1701"/>
        <v>0</v>
      </c>
      <c r="AD3899">
        <f t="shared" si="1701"/>
        <v>1</v>
      </c>
      <c r="AE3899">
        <f t="shared" si="1701"/>
        <v>0</v>
      </c>
      <c r="AF3899">
        <f t="shared" si="1701"/>
        <v>0</v>
      </c>
      <c r="AG3899">
        <f t="shared" si="1701"/>
        <v>0</v>
      </c>
      <c r="AH3899">
        <f t="shared" si="1701"/>
        <v>0</v>
      </c>
      <c r="AI3899">
        <f t="shared" si="1701"/>
        <v>0</v>
      </c>
      <c r="AJ3899">
        <f t="shared" ca="1" si="1691"/>
        <v>0</v>
      </c>
      <c r="AK3899">
        <f t="shared" ca="1" si="1702"/>
        <v>0</v>
      </c>
      <c r="AL3899">
        <f t="shared" ca="1" si="1703"/>
        <v>1</v>
      </c>
      <c r="AM3899">
        <f t="shared" ca="1" si="1692"/>
        <v>1</v>
      </c>
      <c r="AN3899">
        <f t="shared" ca="1" si="1704"/>
        <v>0</v>
      </c>
      <c r="AO3899">
        <f t="shared" ca="1" si="1705"/>
        <v>0</v>
      </c>
      <c r="AP3899">
        <f t="shared" ca="1" si="1693"/>
        <v>1</v>
      </c>
      <c r="AQ3899">
        <f t="shared" ca="1" si="1706"/>
        <v>0</v>
      </c>
      <c r="AR3899">
        <f t="shared" ca="1" si="1707"/>
        <v>0</v>
      </c>
      <c r="AS3899">
        <v>0</v>
      </c>
      <c r="AT3899">
        <v>1</v>
      </c>
      <c r="AU3899">
        <f t="shared" ca="1" si="1709"/>
        <v>0</v>
      </c>
      <c r="AV3899">
        <f t="shared" ca="1" si="1709"/>
        <v>0</v>
      </c>
      <c r="AW3899">
        <f t="shared" ca="1" si="1709"/>
        <v>1</v>
      </c>
      <c r="AX3899">
        <v>0</v>
      </c>
    </row>
    <row r="3900" spans="1:50" x14ac:dyDescent="0.25">
      <c r="A3900" s="2">
        <v>42753</v>
      </c>
      <c r="B3900">
        <v>2900</v>
      </c>
      <c r="C3900">
        <v>23</v>
      </c>
      <c r="D3900">
        <f t="shared" ca="1" si="1694"/>
        <v>18.320492494427626</v>
      </c>
      <c r="E3900">
        <f t="shared" ca="1" si="1695"/>
        <v>4.6795075055723743</v>
      </c>
      <c r="F3900" t="str">
        <f t="shared" ca="1" si="1696"/>
        <v>high</v>
      </c>
      <c r="G3900">
        <v>1482</v>
      </c>
      <c r="H3900">
        <f t="shared" si="1697"/>
        <v>1482</v>
      </c>
      <c r="I3900">
        <f t="shared" ca="1" si="1698"/>
        <v>1193.3846547872686</v>
      </c>
      <c r="J3900">
        <f t="shared" ca="1" si="1699"/>
        <v>288.61534521273143</v>
      </c>
      <c r="K3900" t="str">
        <f t="shared" ca="1" si="1700"/>
        <v>high</v>
      </c>
      <c r="L3900">
        <v>-4.3</v>
      </c>
      <c r="M3900" t="str">
        <f t="shared" si="1686"/>
        <v>low</v>
      </c>
      <c r="N3900">
        <f t="shared" si="1687"/>
        <v>1</v>
      </c>
      <c r="O3900">
        <f t="shared" si="1688"/>
        <v>3</v>
      </c>
      <c r="P3900" t="str">
        <f t="shared" si="1689"/>
        <v>středa</v>
      </c>
      <c r="Q3900">
        <f t="shared" si="1708"/>
        <v>1</v>
      </c>
      <c r="R3900">
        <f t="shared" si="1708"/>
        <v>0</v>
      </c>
      <c r="S3900">
        <f t="shared" si="1708"/>
        <v>0</v>
      </c>
      <c r="T3900">
        <f t="shared" si="1708"/>
        <v>0</v>
      </c>
      <c r="U3900">
        <f t="shared" si="1708"/>
        <v>0</v>
      </c>
      <c r="V3900">
        <f t="shared" si="1708"/>
        <v>0</v>
      </c>
      <c r="W3900">
        <f t="shared" si="1708"/>
        <v>0</v>
      </c>
      <c r="X3900">
        <f t="shared" si="1708"/>
        <v>0</v>
      </c>
      <c r="Y3900">
        <f t="shared" si="1708"/>
        <v>0</v>
      </c>
      <c r="Z3900">
        <f t="shared" si="1708"/>
        <v>0</v>
      </c>
      <c r="AA3900">
        <f t="shared" si="1708"/>
        <v>0</v>
      </c>
      <c r="AB3900">
        <f t="shared" si="1708"/>
        <v>0</v>
      </c>
      <c r="AC3900">
        <f t="shared" si="1701"/>
        <v>0</v>
      </c>
      <c r="AD3900">
        <f t="shared" si="1701"/>
        <v>0</v>
      </c>
      <c r="AE3900">
        <f t="shared" si="1701"/>
        <v>1</v>
      </c>
      <c r="AF3900">
        <f t="shared" si="1701"/>
        <v>0</v>
      </c>
      <c r="AG3900">
        <f t="shared" si="1701"/>
        <v>0</v>
      </c>
      <c r="AH3900">
        <f t="shared" si="1701"/>
        <v>0</v>
      </c>
      <c r="AI3900">
        <f t="shared" si="1701"/>
        <v>0</v>
      </c>
      <c r="AJ3900">
        <f t="shared" ca="1" si="1691"/>
        <v>0</v>
      </c>
      <c r="AK3900">
        <f t="shared" ca="1" si="1702"/>
        <v>0</v>
      </c>
      <c r="AL3900">
        <f t="shared" ca="1" si="1703"/>
        <v>1</v>
      </c>
      <c r="AM3900">
        <f t="shared" ca="1" si="1692"/>
        <v>1</v>
      </c>
      <c r="AN3900">
        <f t="shared" ca="1" si="1704"/>
        <v>0</v>
      </c>
      <c r="AO3900">
        <f t="shared" ca="1" si="1705"/>
        <v>0</v>
      </c>
      <c r="AP3900">
        <f t="shared" ca="1" si="1693"/>
        <v>1</v>
      </c>
      <c r="AQ3900">
        <f t="shared" ca="1" si="1706"/>
        <v>0</v>
      </c>
      <c r="AR3900">
        <f t="shared" ca="1" si="1707"/>
        <v>0</v>
      </c>
      <c r="AS3900">
        <v>1</v>
      </c>
      <c r="AT3900">
        <v>1</v>
      </c>
      <c r="AU3900">
        <f t="shared" ca="1" si="1709"/>
        <v>0</v>
      </c>
      <c r="AV3900">
        <f t="shared" ca="1" si="1709"/>
        <v>0</v>
      </c>
      <c r="AW3900">
        <f t="shared" ca="1" si="1709"/>
        <v>1</v>
      </c>
      <c r="AX3900">
        <v>0</v>
      </c>
    </row>
    <row r="3901" spans="1:50" x14ac:dyDescent="0.25">
      <c r="A3901" s="2">
        <v>42754</v>
      </c>
      <c r="B3901">
        <v>2901</v>
      </c>
      <c r="C3901">
        <v>21</v>
      </c>
      <c r="D3901">
        <f t="shared" ca="1" si="1694"/>
        <v>18.317014117505394</v>
      </c>
      <c r="E3901">
        <f t="shared" ca="1" si="1695"/>
        <v>2.6829858824946058</v>
      </c>
      <c r="F3901" t="str">
        <f t="shared" ca="1" si="1696"/>
        <v>high</v>
      </c>
      <c r="G3901">
        <v>1224</v>
      </c>
      <c r="H3901">
        <f t="shared" si="1697"/>
        <v>1224</v>
      </c>
      <c r="I3901">
        <f t="shared" ca="1" si="1698"/>
        <v>1193.3222077371056</v>
      </c>
      <c r="J3901">
        <f t="shared" ca="1" si="1699"/>
        <v>30.6777922628944</v>
      </c>
      <c r="K3901" t="str">
        <f t="shared" ca="1" si="1700"/>
        <v>medium</v>
      </c>
      <c r="L3901">
        <v>-9.4</v>
      </c>
      <c r="M3901" t="str">
        <f t="shared" si="1686"/>
        <v>low</v>
      </c>
      <c r="N3901">
        <f t="shared" si="1687"/>
        <v>1</v>
      </c>
      <c r="O3901">
        <f t="shared" si="1688"/>
        <v>4</v>
      </c>
      <c r="P3901" t="str">
        <f t="shared" si="1689"/>
        <v>čtvrtek</v>
      </c>
      <c r="Q3901">
        <f t="shared" si="1708"/>
        <v>1</v>
      </c>
      <c r="R3901">
        <f t="shared" si="1708"/>
        <v>0</v>
      </c>
      <c r="S3901">
        <f t="shared" si="1708"/>
        <v>0</v>
      </c>
      <c r="T3901">
        <f t="shared" si="1708"/>
        <v>0</v>
      </c>
      <c r="U3901">
        <f t="shared" si="1708"/>
        <v>0</v>
      </c>
      <c r="V3901">
        <f t="shared" si="1708"/>
        <v>0</v>
      </c>
      <c r="W3901">
        <f t="shared" si="1708"/>
        <v>0</v>
      </c>
      <c r="X3901">
        <f t="shared" si="1708"/>
        <v>0</v>
      </c>
      <c r="Y3901">
        <f t="shared" si="1708"/>
        <v>0</v>
      </c>
      <c r="Z3901">
        <f t="shared" si="1708"/>
        <v>0</v>
      </c>
      <c r="AA3901">
        <f t="shared" si="1708"/>
        <v>0</v>
      </c>
      <c r="AB3901">
        <f t="shared" si="1708"/>
        <v>0</v>
      </c>
      <c r="AC3901">
        <f t="shared" si="1701"/>
        <v>0</v>
      </c>
      <c r="AD3901">
        <f t="shared" si="1701"/>
        <v>0</v>
      </c>
      <c r="AE3901">
        <f t="shared" si="1701"/>
        <v>0</v>
      </c>
      <c r="AF3901">
        <f t="shared" si="1701"/>
        <v>1</v>
      </c>
      <c r="AG3901">
        <f t="shared" si="1701"/>
        <v>0</v>
      </c>
      <c r="AH3901">
        <f t="shared" si="1701"/>
        <v>0</v>
      </c>
      <c r="AI3901">
        <f t="shared" si="1701"/>
        <v>0</v>
      </c>
      <c r="AJ3901">
        <f t="shared" ca="1" si="1691"/>
        <v>0</v>
      </c>
      <c r="AK3901">
        <f t="shared" ca="1" si="1702"/>
        <v>0</v>
      </c>
      <c r="AL3901">
        <f t="shared" ca="1" si="1703"/>
        <v>1</v>
      </c>
      <c r="AM3901">
        <f t="shared" ca="1" si="1692"/>
        <v>1</v>
      </c>
      <c r="AN3901">
        <f t="shared" ca="1" si="1704"/>
        <v>0</v>
      </c>
      <c r="AO3901">
        <f t="shared" ca="1" si="1705"/>
        <v>0</v>
      </c>
      <c r="AP3901">
        <f t="shared" ca="1" si="1693"/>
        <v>1</v>
      </c>
      <c r="AQ3901">
        <f t="shared" ca="1" si="1706"/>
        <v>0</v>
      </c>
      <c r="AR3901">
        <f t="shared" ca="1" si="1707"/>
        <v>0</v>
      </c>
      <c r="AS3901">
        <v>1</v>
      </c>
      <c r="AT3901">
        <v>1</v>
      </c>
      <c r="AU3901">
        <f t="shared" ca="1" si="1709"/>
        <v>0</v>
      </c>
      <c r="AV3901">
        <f t="shared" ca="1" si="1709"/>
        <v>0</v>
      </c>
      <c r="AW3901">
        <f t="shared" ca="1" si="1709"/>
        <v>1</v>
      </c>
      <c r="AX3901">
        <v>0</v>
      </c>
    </row>
    <row r="3902" spans="1:50" x14ac:dyDescent="0.25">
      <c r="A3902" s="2">
        <v>42755</v>
      </c>
      <c r="B3902">
        <v>2902</v>
      </c>
      <c r="C3902">
        <v>30</v>
      </c>
      <c r="D3902">
        <f t="shared" ca="1" si="1694"/>
        <v>18.313531162038345</v>
      </c>
      <c r="E3902">
        <f t="shared" ca="1" si="1695"/>
        <v>11.686468837961655</v>
      </c>
      <c r="F3902" t="str">
        <f t="shared" ca="1" si="1696"/>
        <v>high</v>
      </c>
      <c r="G3902">
        <v>2650</v>
      </c>
      <c r="H3902">
        <f t="shared" si="1697"/>
        <v>2650</v>
      </c>
      <c r="I3902">
        <f t="shared" ca="1" si="1698"/>
        <v>1193.2596109346789</v>
      </c>
      <c r="J3902">
        <f t="shared" ca="1" si="1699"/>
        <v>1456.7403890653211</v>
      </c>
      <c r="K3902" t="str">
        <f t="shared" ca="1" si="1700"/>
        <v>high</v>
      </c>
      <c r="L3902">
        <v>-9.9</v>
      </c>
      <c r="M3902" t="str">
        <f t="shared" si="1686"/>
        <v>low</v>
      </c>
      <c r="N3902">
        <f t="shared" si="1687"/>
        <v>1</v>
      </c>
      <c r="O3902">
        <f t="shared" si="1688"/>
        <v>5</v>
      </c>
      <c r="P3902" t="str">
        <f t="shared" si="1689"/>
        <v>pátek</v>
      </c>
      <c r="Q3902">
        <f t="shared" si="1708"/>
        <v>1</v>
      </c>
      <c r="R3902">
        <f t="shared" si="1708"/>
        <v>0</v>
      </c>
      <c r="S3902">
        <f t="shared" si="1708"/>
        <v>0</v>
      </c>
      <c r="T3902">
        <f t="shared" si="1708"/>
        <v>0</v>
      </c>
      <c r="U3902">
        <f t="shared" si="1708"/>
        <v>0</v>
      </c>
      <c r="V3902">
        <f t="shared" si="1708"/>
        <v>0</v>
      </c>
      <c r="W3902">
        <f t="shared" si="1708"/>
        <v>0</v>
      </c>
      <c r="X3902">
        <f t="shared" si="1708"/>
        <v>0</v>
      </c>
      <c r="Y3902">
        <f t="shared" si="1708"/>
        <v>0</v>
      </c>
      <c r="Z3902">
        <f t="shared" si="1708"/>
        <v>0</v>
      </c>
      <c r="AA3902">
        <f t="shared" si="1708"/>
        <v>0</v>
      </c>
      <c r="AB3902">
        <f t="shared" si="1708"/>
        <v>0</v>
      </c>
      <c r="AC3902">
        <f t="shared" si="1701"/>
        <v>0</v>
      </c>
      <c r="AD3902">
        <f t="shared" si="1701"/>
        <v>0</v>
      </c>
      <c r="AE3902">
        <f t="shared" si="1701"/>
        <v>0</v>
      </c>
      <c r="AF3902">
        <f t="shared" si="1701"/>
        <v>0</v>
      </c>
      <c r="AG3902">
        <f t="shared" si="1701"/>
        <v>1</v>
      </c>
      <c r="AH3902">
        <f t="shared" si="1701"/>
        <v>0</v>
      </c>
      <c r="AI3902">
        <f t="shared" si="1701"/>
        <v>0</v>
      </c>
      <c r="AJ3902">
        <f t="shared" ca="1" si="1691"/>
        <v>0</v>
      </c>
      <c r="AK3902">
        <f t="shared" ca="1" si="1702"/>
        <v>0</v>
      </c>
      <c r="AL3902">
        <f t="shared" ca="1" si="1703"/>
        <v>1</v>
      </c>
      <c r="AM3902">
        <f t="shared" ca="1" si="1692"/>
        <v>1</v>
      </c>
      <c r="AN3902">
        <f t="shared" ca="1" si="1704"/>
        <v>0</v>
      </c>
      <c r="AO3902">
        <f t="shared" ca="1" si="1705"/>
        <v>0</v>
      </c>
      <c r="AP3902">
        <f t="shared" ca="1" si="1693"/>
        <v>1</v>
      </c>
      <c r="AQ3902">
        <f t="shared" ca="1" si="1706"/>
        <v>0</v>
      </c>
      <c r="AR3902">
        <f t="shared" ca="1" si="1707"/>
        <v>0</v>
      </c>
      <c r="AS3902">
        <v>1</v>
      </c>
      <c r="AT3902">
        <v>1</v>
      </c>
      <c r="AU3902">
        <f t="shared" ca="1" si="1709"/>
        <v>0</v>
      </c>
      <c r="AV3902">
        <f t="shared" ca="1" si="1709"/>
        <v>0</v>
      </c>
      <c r="AW3902">
        <f t="shared" ca="1" si="1709"/>
        <v>1</v>
      </c>
      <c r="AX3902">
        <v>0</v>
      </c>
    </row>
    <row r="3903" spans="1:50" x14ac:dyDescent="0.25">
      <c r="A3903" s="2">
        <v>42756</v>
      </c>
      <c r="B3903">
        <v>2903</v>
      </c>
      <c r="C3903">
        <v>16</v>
      </c>
      <c r="D3903">
        <f t="shared" ca="1" si="1694"/>
        <v>18.310043628026484</v>
      </c>
      <c r="E3903">
        <f t="shared" ca="1" si="1695"/>
        <v>-2.3100436280264844</v>
      </c>
      <c r="F3903" t="str">
        <f t="shared" ca="1" si="1696"/>
        <v>medium</v>
      </c>
      <c r="G3903">
        <v>1066</v>
      </c>
      <c r="H3903">
        <f t="shared" si="1697"/>
        <v>1066</v>
      </c>
      <c r="I3903">
        <f t="shared" ca="1" si="1698"/>
        <v>1193.1968643799878</v>
      </c>
      <c r="J3903">
        <f t="shared" ca="1" si="1699"/>
        <v>-127.1968643799878</v>
      </c>
      <c r="K3903" t="str">
        <f t="shared" ca="1" si="1700"/>
        <v>medium</v>
      </c>
      <c r="L3903">
        <v>-7.1</v>
      </c>
      <c r="M3903" t="str">
        <f t="shared" si="1686"/>
        <v>low</v>
      </c>
      <c r="N3903">
        <f t="shared" si="1687"/>
        <v>1</v>
      </c>
      <c r="O3903">
        <f t="shared" si="1688"/>
        <v>6</v>
      </c>
      <c r="P3903" t="str">
        <f t="shared" si="1689"/>
        <v>sobota</v>
      </c>
      <c r="Q3903">
        <f t="shared" si="1708"/>
        <v>1</v>
      </c>
      <c r="R3903">
        <f t="shared" si="1708"/>
        <v>0</v>
      </c>
      <c r="S3903">
        <f t="shared" si="1708"/>
        <v>0</v>
      </c>
      <c r="T3903">
        <f t="shared" si="1708"/>
        <v>0</v>
      </c>
      <c r="U3903">
        <f t="shared" si="1708"/>
        <v>0</v>
      </c>
      <c r="V3903">
        <f t="shared" si="1708"/>
        <v>0</v>
      </c>
      <c r="W3903">
        <f t="shared" si="1708"/>
        <v>0</v>
      </c>
      <c r="X3903">
        <f t="shared" si="1708"/>
        <v>0</v>
      </c>
      <c r="Y3903">
        <f t="shared" si="1708"/>
        <v>0</v>
      </c>
      <c r="Z3903">
        <f t="shared" si="1708"/>
        <v>0</v>
      </c>
      <c r="AA3903">
        <f t="shared" si="1708"/>
        <v>0</v>
      </c>
      <c r="AB3903">
        <f t="shared" si="1708"/>
        <v>0</v>
      </c>
      <c r="AC3903">
        <f t="shared" si="1701"/>
        <v>0</v>
      </c>
      <c r="AD3903">
        <f t="shared" si="1701"/>
        <v>0</v>
      </c>
      <c r="AE3903">
        <f t="shared" si="1701"/>
        <v>0</v>
      </c>
      <c r="AF3903">
        <f t="shared" si="1701"/>
        <v>0</v>
      </c>
      <c r="AG3903">
        <f t="shared" si="1701"/>
        <v>0</v>
      </c>
      <c r="AH3903">
        <f t="shared" si="1701"/>
        <v>1</v>
      </c>
      <c r="AI3903">
        <f t="shared" si="1701"/>
        <v>0</v>
      </c>
      <c r="AJ3903">
        <f t="shared" ca="1" si="1691"/>
        <v>0</v>
      </c>
      <c r="AK3903">
        <f t="shared" ca="1" si="1702"/>
        <v>0</v>
      </c>
      <c r="AL3903">
        <f t="shared" ca="1" si="1703"/>
        <v>1</v>
      </c>
      <c r="AM3903">
        <f t="shared" ca="1" si="1692"/>
        <v>1</v>
      </c>
      <c r="AN3903">
        <f t="shared" ca="1" si="1704"/>
        <v>0</v>
      </c>
      <c r="AO3903">
        <f t="shared" ca="1" si="1705"/>
        <v>0</v>
      </c>
      <c r="AP3903">
        <f t="shared" ca="1" si="1693"/>
        <v>1</v>
      </c>
      <c r="AQ3903">
        <f t="shared" ca="1" si="1706"/>
        <v>0</v>
      </c>
      <c r="AR3903">
        <f t="shared" ca="1" si="1707"/>
        <v>0</v>
      </c>
      <c r="AS3903">
        <v>0</v>
      </c>
      <c r="AT3903">
        <v>1</v>
      </c>
      <c r="AU3903">
        <f t="shared" ca="1" si="1709"/>
        <v>0</v>
      </c>
      <c r="AV3903">
        <f t="shared" ca="1" si="1709"/>
        <v>1</v>
      </c>
      <c r="AW3903">
        <f t="shared" ca="1" si="1709"/>
        <v>0</v>
      </c>
      <c r="AX3903">
        <v>0</v>
      </c>
    </row>
    <row r="3904" spans="1:50" x14ac:dyDescent="0.25">
      <c r="A3904" s="2">
        <v>42757</v>
      </c>
      <c r="B3904">
        <v>2904</v>
      </c>
      <c r="C3904">
        <v>13</v>
      </c>
      <c r="D3904">
        <f t="shared" ca="1" si="1694"/>
        <v>18.306551515469806</v>
      </c>
      <c r="E3904">
        <f t="shared" ca="1" si="1695"/>
        <v>-5.3065515154698062</v>
      </c>
      <c r="F3904" t="str">
        <f t="shared" ca="1" si="1696"/>
        <v>low</v>
      </c>
      <c r="G3904">
        <v>459</v>
      </c>
      <c r="H3904">
        <f t="shared" si="1697"/>
        <v>459</v>
      </c>
      <c r="I3904">
        <f t="shared" ca="1" si="1698"/>
        <v>1193.1339680730325</v>
      </c>
      <c r="J3904">
        <f t="shared" ca="1" si="1699"/>
        <v>-734.13396807303252</v>
      </c>
      <c r="K3904" t="str">
        <f t="shared" ca="1" si="1700"/>
        <v>low</v>
      </c>
      <c r="L3904">
        <v>-6.2</v>
      </c>
      <c r="M3904" t="str">
        <f t="shared" si="1686"/>
        <v>low</v>
      </c>
      <c r="N3904">
        <f t="shared" si="1687"/>
        <v>1</v>
      </c>
      <c r="O3904">
        <f t="shared" si="1688"/>
        <v>7</v>
      </c>
      <c r="P3904" t="str">
        <f t="shared" si="1689"/>
        <v>neděle</v>
      </c>
      <c r="Q3904">
        <f t="shared" si="1708"/>
        <v>1</v>
      </c>
      <c r="R3904">
        <f t="shared" si="1708"/>
        <v>0</v>
      </c>
      <c r="S3904">
        <f t="shared" si="1708"/>
        <v>0</v>
      </c>
      <c r="T3904">
        <f t="shared" si="1708"/>
        <v>0</v>
      </c>
      <c r="U3904">
        <f t="shared" si="1708"/>
        <v>0</v>
      </c>
      <c r="V3904">
        <f t="shared" si="1708"/>
        <v>0</v>
      </c>
      <c r="W3904">
        <f t="shared" si="1708"/>
        <v>0</v>
      </c>
      <c r="X3904">
        <f t="shared" si="1708"/>
        <v>0</v>
      </c>
      <c r="Y3904">
        <f t="shared" si="1708"/>
        <v>0</v>
      </c>
      <c r="Z3904">
        <f t="shared" si="1708"/>
        <v>0</v>
      </c>
      <c r="AA3904">
        <f t="shared" si="1708"/>
        <v>0</v>
      </c>
      <c r="AB3904">
        <f t="shared" si="1708"/>
        <v>0</v>
      </c>
      <c r="AC3904">
        <f t="shared" si="1701"/>
        <v>0</v>
      </c>
      <c r="AD3904">
        <f t="shared" si="1701"/>
        <v>0</v>
      </c>
      <c r="AE3904">
        <f t="shared" si="1701"/>
        <v>0</v>
      </c>
      <c r="AF3904">
        <f t="shared" si="1701"/>
        <v>0</v>
      </c>
      <c r="AG3904">
        <f t="shared" si="1701"/>
        <v>0</v>
      </c>
      <c r="AH3904">
        <f t="shared" si="1701"/>
        <v>0</v>
      </c>
      <c r="AI3904">
        <f t="shared" si="1701"/>
        <v>1</v>
      </c>
      <c r="AJ3904">
        <f t="shared" ca="1" si="1691"/>
        <v>0</v>
      </c>
      <c r="AK3904">
        <f t="shared" ca="1" si="1702"/>
        <v>0</v>
      </c>
      <c r="AL3904">
        <f t="shared" ca="1" si="1703"/>
        <v>1</v>
      </c>
      <c r="AM3904">
        <f t="shared" ca="1" si="1692"/>
        <v>1</v>
      </c>
      <c r="AN3904">
        <f t="shared" ca="1" si="1704"/>
        <v>0</v>
      </c>
      <c r="AO3904">
        <f t="shared" ca="1" si="1705"/>
        <v>0</v>
      </c>
      <c r="AP3904">
        <f t="shared" ca="1" si="1693"/>
        <v>1</v>
      </c>
      <c r="AQ3904">
        <f t="shared" ca="1" si="1706"/>
        <v>0</v>
      </c>
      <c r="AR3904">
        <f t="shared" ca="1" si="1707"/>
        <v>0</v>
      </c>
      <c r="AS3904">
        <v>1</v>
      </c>
      <c r="AT3904">
        <v>1</v>
      </c>
      <c r="AU3904">
        <f t="shared" ca="1" si="1709"/>
        <v>1</v>
      </c>
      <c r="AV3904">
        <f t="shared" ca="1" si="1709"/>
        <v>0</v>
      </c>
      <c r="AW3904">
        <f t="shared" ca="1" si="1709"/>
        <v>0</v>
      </c>
      <c r="AX3904">
        <v>0</v>
      </c>
    </row>
    <row r="3905" spans="1:50" x14ac:dyDescent="0.25">
      <c r="A3905" s="2">
        <v>42758</v>
      </c>
      <c r="B3905">
        <v>2905</v>
      </c>
      <c r="C3905">
        <v>20</v>
      </c>
      <c r="D3905">
        <f t="shared" ca="1" si="1694"/>
        <v>18.30305482436831</v>
      </c>
      <c r="E3905">
        <f t="shared" ca="1" si="1695"/>
        <v>1.69694517563169</v>
      </c>
      <c r="F3905" t="str">
        <f t="shared" ca="1" si="1696"/>
        <v>medium</v>
      </c>
      <c r="G3905">
        <v>939</v>
      </c>
      <c r="H3905">
        <f t="shared" si="1697"/>
        <v>939</v>
      </c>
      <c r="I3905">
        <f t="shared" ca="1" si="1698"/>
        <v>1193.0709220138128</v>
      </c>
      <c r="J3905">
        <f t="shared" ca="1" si="1699"/>
        <v>-254.07092201381283</v>
      </c>
      <c r="K3905" t="str">
        <f t="shared" ca="1" si="1700"/>
        <v>medium</v>
      </c>
      <c r="L3905">
        <v>-4.5</v>
      </c>
      <c r="M3905" t="str">
        <f t="shared" si="1686"/>
        <v>low</v>
      </c>
      <c r="N3905">
        <f t="shared" si="1687"/>
        <v>1</v>
      </c>
      <c r="O3905">
        <f t="shared" si="1688"/>
        <v>1</v>
      </c>
      <c r="P3905" t="str">
        <f t="shared" si="1689"/>
        <v>pondělí</v>
      </c>
      <c r="Q3905">
        <f t="shared" si="1708"/>
        <v>1</v>
      </c>
      <c r="R3905">
        <f t="shared" si="1708"/>
        <v>0</v>
      </c>
      <c r="S3905">
        <f t="shared" si="1708"/>
        <v>0</v>
      </c>
      <c r="T3905">
        <f t="shared" si="1708"/>
        <v>0</v>
      </c>
      <c r="U3905">
        <f t="shared" si="1708"/>
        <v>0</v>
      </c>
      <c r="V3905">
        <f t="shared" si="1708"/>
        <v>0</v>
      </c>
      <c r="W3905">
        <f t="shared" si="1708"/>
        <v>0</v>
      </c>
      <c r="X3905">
        <f t="shared" si="1708"/>
        <v>0</v>
      </c>
      <c r="Y3905">
        <f t="shared" si="1708"/>
        <v>0</v>
      </c>
      <c r="Z3905">
        <f t="shared" si="1708"/>
        <v>0</v>
      </c>
      <c r="AA3905">
        <f t="shared" si="1708"/>
        <v>0</v>
      </c>
      <c r="AB3905">
        <f t="shared" si="1708"/>
        <v>0</v>
      </c>
      <c r="AC3905">
        <f t="shared" si="1701"/>
        <v>1</v>
      </c>
      <c r="AD3905">
        <f t="shared" si="1701"/>
        <v>0</v>
      </c>
      <c r="AE3905">
        <f t="shared" si="1701"/>
        <v>0</v>
      </c>
      <c r="AF3905">
        <f t="shared" si="1701"/>
        <v>0</v>
      </c>
      <c r="AG3905">
        <f t="shared" si="1701"/>
        <v>0</v>
      </c>
      <c r="AH3905">
        <f t="shared" si="1701"/>
        <v>0</v>
      </c>
      <c r="AI3905">
        <f t="shared" si="1701"/>
        <v>0</v>
      </c>
      <c r="AJ3905">
        <f t="shared" ca="1" si="1691"/>
        <v>0</v>
      </c>
      <c r="AK3905">
        <f t="shared" ca="1" si="1702"/>
        <v>0</v>
      </c>
      <c r="AL3905">
        <f t="shared" ca="1" si="1703"/>
        <v>1</v>
      </c>
      <c r="AM3905">
        <f t="shared" ca="1" si="1692"/>
        <v>1</v>
      </c>
      <c r="AN3905">
        <f t="shared" ca="1" si="1704"/>
        <v>0</v>
      </c>
      <c r="AO3905">
        <f t="shared" ca="1" si="1705"/>
        <v>0</v>
      </c>
      <c r="AP3905">
        <f t="shared" ca="1" si="1693"/>
        <v>1</v>
      </c>
      <c r="AQ3905">
        <f t="shared" ca="1" si="1706"/>
        <v>0</v>
      </c>
      <c r="AR3905">
        <f t="shared" ca="1" si="1707"/>
        <v>0</v>
      </c>
      <c r="AS3905">
        <v>1</v>
      </c>
      <c r="AT3905">
        <v>1</v>
      </c>
      <c r="AU3905">
        <f t="shared" ca="1" si="1709"/>
        <v>0</v>
      </c>
      <c r="AV3905">
        <f t="shared" ca="1" si="1709"/>
        <v>1</v>
      </c>
      <c r="AW3905">
        <f t="shared" ca="1" si="1709"/>
        <v>0</v>
      </c>
      <c r="AX3905">
        <v>0</v>
      </c>
    </row>
    <row r="3906" spans="1:50" x14ac:dyDescent="0.25">
      <c r="A3906" s="2">
        <v>42759</v>
      </c>
      <c r="B3906">
        <v>2906</v>
      </c>
      <c r="C3906">
        <v>18</v>
      </c>
      <c r="D3906">
        <f t="shared" ca="1" si="1694"/>
        <v>18.299553554722003</v>
      </c>
      <c r="E3906">
        <f t="shared" ca="1" si="1695"/>
        <v>-0.29955355472200296</v>
      </c>
      <c r="F3906" t="str">
        <f t="shared" ca="1" si="1696"/>
        <v>medium</v>
      </c>
      <c r="G3906">
        <v>688</v>
      </c>
      <c r="H3906">
        <f t="shared" si="1697"/>
        <v>688</v>
      </c>
      <c r="I3906">
        <f t="shared" ca="1" si="1698"/>
        <v>1193.0077262023292</v>
      </c>
      <c r="J3906">
        <f t="shared" ca="1" si="1699"/>
        <v>-505.0077262023292</v>
      </c>
      <c r="K3906" t="str">
        <f t="shared" ca="1" si="1700"/>
        <v>low</v>
      </c>
      <c r="L3906">
        <v>-4.4000000000000004</v>
      </c>
      <c r="M3906" t="str">
        <f t="shared" si="1686"/>
        <v>low</v>
      </c>
      <c r="N3906">
        <f t="shared" si="1687"/>
        <v>1</v>
      </c>
      <c r="O3906">
        <f t="shared" si="1688"/>
        <v>2</v>
      </c>
      <c r="P3906" t="str">
        <f t="shared" si="1689"/>
        <v>úterý</v>
      </c>
      <c r="Q3906">
        <f t="shared" si="1708"/>
        <v>1</v>
      </c>
      <c r="R3906">
        <f t="shared" si="1708"/>
        <v>0</v>
      </c>
      <c r="S3906">
        <f t="shared" si="1708"/>
        <v>0</v>
      </c>
      <c r="T3906">
        <f t="shared" si="1708"/>
        <v>0</v>
      </c>
      <c r="U3906">
        <f t="shared" si="1708"/>
        <v>0</v>
      </c>
      <c r="V3906">
        <f t="shared" si="1708"/>
        <v>0</v>
      </c>
      <c r="W3906">
        <f t="shared" si="1708"/>
        <v>0</v>
      </c>
      <c r="X3906">
        <f t="shared" si="1708"/>
        <v>0</v>
      </c>
      <c r="Y3906">
        <f t="shared" si="1708"/>
        <v>0</v>
      </c>
      <c r="Z3906">
        <f t="shared" si="1708"/>
        <v>0</v>
      </c>
      <c r="AA3906">
        <f t="shared" si="1708"/>
        <v>0</v>
      </c>
      <c r="AB3906">
        <f t="shared" si="1708"/>
        <v>0</v>
      </c>
      <c r="AC3906">
        <f t="shared" si="1701"/>
        <v>0</v>
      </c>
      <c r="AD3906">
        <f t="shared" si="1701"/>
        <v>1</v>
      </c>
      <c r="AE3906">
        <f t="shared" si="1701"/>
        <v>0</v>
      </c>
      <c r="AF3906">
        <f t="shared" si="1701"/>
        <v>0</v>
      </c>
      <c r="AG3906">
        <f t="shared" si="1701"/>
        <v>0</v>
      </c>
      <c r="AH3906">
        <f t="shared" si="1701"/>
        <v>0</v>
      </c>
      <c r="AI3906">
        <f t="shared" si="1701"/>
        <v>0</v>
      </c>
      <c r="AJ3906">
        <f t="shared" ca="1" si="1691"/>
        <v>0</v>
      </c>
      <c r="AK3906">
        <f t="shared" ca="1" si="1702"/>
        <v>0</v>
      </c>
      <c r="AL3906">
        <f t="shared" ca="1" si="1703"/>
        <v>1</v>
      </c>
      <c r="AM3906">
        <f t="shared" ca="1" si="1692"/>
        <v>1</v>
      </c>
      <c r="AN3906">
        <f t="shared" ca="1" si="1704"/>
        <v>0</v>
      </c>
      <c r="AO3906">
        <f t="shared" ca="1" si="1705"/>
        <v>0</v>
      </c>
      <c r="AP3906">
        <f t="shared" ca="1" si="1693"/>
        <v>1</v>
      </c>
      <c r="AQ3906">
        <f t="shared" ca="1" si="1706"/>
        <v>0</v>
      </c>
      <c r="AR3906">
        <f t="shared" ca="1" si="1707"/>
        <v>0</v>
      </c>
      <c r="AS3906">
        <v>1</v>
      </c>
      <c r="AT3906">
        <v>1</v>
      </c>
      <c r="AU3906">
        <f t="shared" ca="1" si="1709"/>
        <v>0</v>
      </c>
      <c r="AV3906">
        <f t="shared" ca="1" si="1709"/>
        <v>1</v>
      </c>
      <c r="AW3906">
        <f t="shared" ca="1" si="1709"/>
        <v>0</v>
      </c>
      <c r="AX3906">
        <v>0</v>
      </c>
    </row>
    <row r="3907" spans="1:50" x14ac:dyDescent="0.25">
      <c r="A3907" s="2">
        <v>42760</v>
      </c>
      <c r="B3907">
        <v>2907</v>
      </c>
      <c r="C3907">
        <v>18</v>
      </c>
      <c r="D3907">
        <f t="shared" ca="1" si="1694"/>
        <v>18.296047706530878</v>
      </c>
      <c r="E3907">
        <f t="shared" ca="1" si="1695"/>
        <v>-0.29604770653087797</v>
      </c>
      <c r="F3907" t="str">
        <f t="shared" ca="1" si="1696"/>
        <v>medium</v>
      </c>
      <c r="G3907">
        <v>662</v>
      </c>
      <c r="H3907">
        <f t="shared" si="1697"/>
        <v>662</v>
      </c>
      <c r="I3907">
        <f t="shared" ca="1" si="1698"/>
        <v>1192.9443806385816</v>
      </c>
      <c r="J3907">
        <f t="shared" ca="1" si="1699"/>
        <v>-530.94438063858161</v>
      </c>
      <c r="K3907" t="str">
        <f t="shared" ca="1" si="1700"/>
        <v>low</v>
      </c>
      <c r="L3907">
        <v>-1.8</v>
      </c>
      <c r="M3907" t="str">
        <f t="shared" si="1686"/>
        <v>low</v>
      </c>
      <c r="N3907">
        <f t="shared" si="1687"/>
        <v>1</v>
      </c>
      <c r="O3907">
        <f t="shared" si="1688"/>
        <v>3</v>
      </c>
      <c r="P3907" t="str">
        <f t="shared" si="1689"/>
        <v>středa</v>
      </c>
      <c r="Q3907">
        <f t="shared" si="1708"/>
        <v>1</v>
      </c>
      <c r="R3907">
        <f t="shared" si="1708"/>
        <v>0</v>
      </c>
      <c r="S3907">
        <f t="shared" si="1708"/>
        <v>0</v>
      </c>
      <c r="T3907">
        <f t="shared" si="1708"/>
        <v>0</v>
      </c>
      <c r="U3907">
        <f t="shared" si="1708"/>
        <v>0</v>
      </c>
      <c r="V3907">
        <f t="shared" si="1708"/>
        <v>0</v>
      </c>
      <c r="W3907">
        <f t="shared" si="1708"/>
        <v>0</v>
      </c>
      <c r="X3907">
        <f t="shared" si="1708"/>
        <v>0</v>
      </c>
      <c r="Y3907">
        <f t="shared" si="1708"/>
        <v>0</v>
      </c>
      <c r="Z3907">
        <f t="shared" si="1708"/>
        <v>0</v>
      </c>
      <c r="AA3907">
        <f t="shared" si="1708"/>
        <v>0</v>
      </c>
      <c r="AB3907">
        <f t="shared" si="1708"/>
        <v>0</v>
      </c>
      <c r="AC3907">
        <f t="shared" si="1701"/>
        <v>0</v>
      </c>
      <c r="AD3907">
        <f t="shared" si="1701"/>
        <v>0</v>
      </c>
      <c r="AE3907">
        <f t="shared" si="1701"/>
        <v>1</v>
      </c>
      <c r="AF3907">
        <f t="shared" si="1701"/>
        <v>0</v>
      </c>
      <c r="AG3907">
        <f t="shared" si="1701"/>
        <v>0</v>
      </c>
      <c r="AH3907">
        <f t="shared" si="1701"/>
        <v>0</v>
      </c>
      <c r="AI3907">
        <f t="shared" si="1701"/>
        <v>0</v>
      </c>
      <c r="AJ3907">
        <f t="shared" ca="1" si="1691"/>
        <v>0</v>
      </c>
      <c r="AK3907">
        <f t="shared" ca="1" si="1702"/>
        <v>0</v>
      </c>
      <c r="AL3907">
        <f t="shared" ca="1" si="1703"/>
        <v>1</v>
      </c>
      <c r="AM3907">
        <f t="shared" ca="1" si="1692"/>
        <v>1</v>
      </c>
      <c r="AN3907">
        <f t="shared" ca="1" si="1704"/>
        <v>0</v>
      </c>
      <c r="AO3907">
        <f t="shared" ca="1" si="1705"/>
        <v>0</v>
      </c>
      <c r="AP3907">
        <f t="shared" ca="1" si="1693"/>
        <v>1</v>
      </c>
      <c r="AQ3907">
        <f t="shared" ca="1" si="1706"/>
        <v>0</v>
      </c>
      <c r="AR3907">
        <f t="shared" ca="1" si="1707"/>
        <v>0</v>
      </c>
      <c r="AS3907">
        <v>1</v>
      </c>
      <c r="AT3907">
        <v>1</v>
      </c>
      <c r="AU3907">
        <f t="shared" ca="1" si="1709"/>
        <v>0</v>
      </c>
      <c r="AV3907">
        <f t="shared" ca="1" si="1709"/>
        <v>1</v>
      </c>
      <c r="AW3907">
        <f t="shared" ca="1" si="1709"/>
        <v>0</v>
      </c>
      <c r="AX3907">
        <v>0</v>
      </c>
    </row>
    <row r="3908" spans="1:50" x14ac:dyDescent="0.25">
      <c r="A3908" s="2">
        <v>42761</v>
      </c>
      <c r="B3908">
        <v>2908</v>
      </c>
      <c r="C3908">
        <v>18</v>
      </c>
      <c r="D3908">
        <f t="shared" ca="1" si="1694"/>
        <v>18.292537279794942</v>
      </c>
      <c r="E3908">
        <f t="shared" ca="1" si="1695"/>
        <v>-0.29253727979494215</v>
      </c>
      <c r="F3908" t="str">
        <f t="shared" ca="1" si="1696"/>
        <v>medium</v>
      </c>
      <c r="G3908">
        <v>1122</v>
      </c>
      <c r="H3908">
        <f t="shared" si="1697"/>
        <v>1122</v>
      </c>
      <c r="I3908">
        <f t="shared" ca="1" si="1698"/>
        <v>1192.8808853225696</v>
      </c>
      <c r="J3908">
        <f t="shared" ca="1" si="1699"/>
        <v>-70.880885322569611</v>
      </c>
      <c r="K3908" t="str">
        <f t="shared" ca="1" si="1700"/>
        <v>medium</v>
      </c>
      <c r="L3908">
        <v>-1.8</v>
      </c>
      <c r="M3908" t="str">
        <f t="shared" si="1686"/>
        <v>low</v>
      </c>
      <c r="N3908">
        <f t="shared" si="1687"/>
        <v>1</v>
      </c>
      <c r="O3908">
        <f t="shared" si="1688"/>
        <v>4</v>
      </c>
      <c r="P3908" t="str">
        <f t="shared" si="1689"/>
        <v>čtvrtek</v>
      </c>
      <c r="Q3908">
        <f t="shared" si="1708"/>
        <v>1</v>
      </c>
      <c r="R3908">
        <f t="shared" si="1708"/>
        <v>0</v>
      </c>
      <c r="S3908">
        <f t="shared" si="1708"/>
        <v>0</v>
      </c>
      <c r="T3908">
        <f t="shared" si="1708"/>
        <v>0</v>
      </c>
      <c r="U3908">
        <f t="shared" si="1708"/>
        <v>0</v>
      </c>
      <c r="V3908">
        <f t="shared" si="1708"/>
        <v>0</v>
      </c>
      <c r="W3908">
        <f t="shared" si="1708"/>
        <v>0</v>
      </c>
      <c r="X3908">
        <f t="shared" si="1708"/>
        <v>0</v>
      </c>
      <c r="Y3908">
        <f t="shared" si="1708"/>
        <v>0</v>
      </c>
      <c r="Z3908">
        <f t="shared" si="1708"/>
        <v>0</v>
      </c>
      <c r="AA3908">
        <f t="shared" si="1708"/>
        <v>0</v>
      </c>
      <c r="AB3908">
        <f t="shared" si="1708"/>
        <v>0</v>
      </c>
      <c r="AC3908">
        <f t="shared" si="1701"/>
        <v>0</v>
      </c>
      <c r="AD3908">
        <f t="shared" si="1701"/>
        <v>0</v>
      </c>
      <c r="AE3908">
        <f t="shared" si="1701"/>
        <v>0</v>
      </c>
      <c r="AF3908">
        <f t="shared" si="1701"/>
        <v>1</v>
      </c>
      <c r="AG3908">
        <f t="shared" si="1701"/>
        <v>0</v>
      </c>
      <c r="AH3908">
        <f t="shared" si="1701"/>
        <v>0</v>
      </c>
      <c r="AI3908">
        <f t="shared" si="1701"/>
        <v>0</v>
      </c>
      <c r="AJ3908">
        <f t="shared" ca="1" si="1691"/>
        <v>0</v>
      </c>
      <c r="AK3908">
        <f t="shared" ca="1" si="1702"/>
        <v>0</v>
      </c>
      <c r="AL3908">
        <f t="shared" ca="1" si="1703"/>
        <v>1</v>
      </c>
      <c r="AM3908">
        <f t="shared" ca="1" si="1692"/>
        <v>1</v>
      </c>
      <c r="AN3908">
        <f t="shared" ca="1" si="1704"/>
        <v>0</v>
      </c>
      <c r="AO3908">
        <f t="shared" ca="1" si="1705"/>
        <v>0</v>
      </c>
      <c r="AP3908">
        <f t="shared" ca="1" si="1693"/>
        <v>1</v>
      </c>
      <c r="AQ3908">
        <f t="shared" ca="1" si="1706"/>
        <v>0</v>
      </c>
      <c r="AR3908">
        <f t="shared" ca="1" si="1707"/>
        <v>0</v>
      </c>
      <c r="AS3908">
        <v>1</v>
      </c>
      <c r="AT3908">
        <v>1</v>
      </c>
      <c r="AU3908">
        <f t="shared" ca="1" si="1709"/>
        <v>0</v>
      </c>
      <c r="AV3908">
        <f t="shared" ca="1" si="1709"/>
        <v>1</v>
      </c>
      <c r="AW3908">
        <f t="shared" ca="1" si="1709"/>
        <v>0</v>
      </c>
      <c r="AX3908">
        <v>0</v>
      </c>
    </row>
    <row r="3909" spans="1:50" x14ac:dyDescent="0.25">
      <c r="A3909" s="2">
        <v>42762</v>
      </c>
      <c r="B3909">
        <v>2909</v>
      </c>
      <c r="C3909">
        <v>18</v>
      </c>
      <c r="D3909">
        <f t="shared" ca="1" si="1694"/>
        <v>18.289022274514188</v>
      </c>
      <c r="E3909">
        <f t="shared" ca="1" si="1695"/>
        <v>-0.28902227451418838</v>
      </c>
      <c r="F3909" t="str">
        <f t="shared" ca="1" si="1696"/>
        <v>medium</v>
      </c>
      <c r="G3909">
        <v>767</v>
      </c>
      <c r="H3909">
        <f t="shared" si="1697"/>
        <v>767</v>
      </c>
      <c r="I3909">
        <f t="shared" ca="1" si="1698"/>
        <v>1192.8172402542937</v>
      </c>
      <c r="J3909">
        <f t="shared" ca="1" si="1699"/>
        <v>-425.81724025429367</v>
      </c>
      <c r="K3909" t="str">
        <f t="shared" ca="1" si="1700"/>
        <v>low</v>
      </c>
      <c r="L3909">
        <v>-6</v>
      </c>
      <c r="M3909" t="str">
        <f t="shared" si="1686"/>
        <v>low</v>
      </c>
      <c r="N3909">
        <f t="shared" si="1687"/>
        <v>1</v>
      </c>
      <c r="O3909">
        <f t="shared" si="1688"/>
        <v>5</v>
      </c>
      <c r="P3909" t="str">
        <f t="shared" si="1689"/>
        <v>pátek</v>
      </c>
      <c r="Q3909">
        <f t="shared" si="1708"/>
        <v>1</v>
      </c>
      <c r="R3909">
        <f t="shared" si="1708"/>
        <v>0</v>
      </c>
      <c r="S3909">
        <f t="shared" si="1708"/>
        <v>0</v>
      </c>
      <c r="T3909">
        <f t="shared" si="1708"/>
        <v>0</v>
      </c>
      <c r="U3909">
        <f t="shared" si="1708"/>
        <v>0</v>
      </c>
      <c r="V3909">
        <f t="shared" si="1708"/>
        <v>0</v>
      </c>
      <c r="W3909">
        <f t="shared" si="1708"/>
        <v>0</v>
      </c>
      <c r="X3909">
        <f t="shared" si="1708"/>
        <v>0</v>
      </c>
      <c r="Y3909">
        <f t="shared" si="1708"/>
        <v>0</v>
      </c>
      <c r="Z3909">
        <f t="shared" si="1708"/>
        <v>0</v>
      </c>
      <c r="AA3909">
        <f t="shared" si="1708"/>
        <v>0</v>
      </c>
      <c r="AB3909">
        <f t="shared" si="1708"/>
        <v>0</v>
      </c>
      <c r="AC3909">
        <f t="shared" si="1701"/>
        <v>0</v>
      </c>
      <c r="AD3909">
        <f t="shared" si="1701"/>
        <v>0</v>
      </c>
      <c r="AE3909">
        <f t="shared" si="1701"/>
        <v>0</v>
      </c>
      <c r="AF3909">
        <f t="shared" si="1701"/>
        <v>0</v>
      </c>
      <c r="AG3909">
        <f t="shared" si="1701"/>
        <v>1</v>
      </c>
      <c r="AH3909">
        <f t="shared" si="1701"/>
        <v>0</v>
      </c>
      <c r="AI3909">
        <f t="shared" si="1701"/>
        <v>0</v>
      </c>
      <c r="AJ3909">
        <f t="shared" ca="1" si="1691"/>
        <v>0</v>
      </c>
      <c r="AK3909">
        <f t="shared" ca="1" si="1702"/>
        <v>0</v>
      </c>
      <c r="AL3909">
        <f t="shared" ca="1" si="1703"/>
        <v>1</v>
      </c>
      <c r="AM3909">
        <f t="shared" ca="1" si="1692"/>
        <v>0</v>
      </c>
      <c r="AN3909">
        <f t="shared" ca="1" si="1704"/>
        <v>1</v>
      </c>
      <c r="AO3909">
        <f t="shared" ca="1" si="1705"/>
        <v>0</v>
      </c>
      <c r="AP3909">
        <f t="shared" ca="1" si="1693"/>
        <v>1</v>
      </c>
      <c r="AQ3909">
        <f t="shared" ca="1" si="1706"/>
        <v>0</v>
      </c>
      <c r="AR3909">
        <f t="shared" ca="1" si="1707"/>
        <v>0</v>
      </c>
      <c r="AS3909">
        <v>0</v>
      </c>
      <c r="AT3909">
        <v>1</v>
      </c>
      <c r="AU3909">
        <f t="shared" ca="1" si="1709"/>
        <v>0</v>
      </c>
      <c r="AV3909">
        <f t="shared" ca="1" si="1709"/>
        <v>1</v>
      </c>
      <c r="AW3909">
        <f t="shared" ca="1" si="1709"/>
        <v>0</v>
      </c>
      <c r="AX3909">
        <v>0</v>
      </c>
    </row>
    <row r="3910" spans="1:50" x14ac:dyDescent="0.25">
      <c r="A3910" s="2">
        <v>42763</v>
      </c>
      <c r="B3910">
        <v>2910</v>
      </c>
      <c r="C3910">
        <v>10</v>
      </c>
      <c r="D3910">
        <f t="shared" ca="1" si="1694"/>
        <v>18.285502690688617</v>
      </c>
      <c r="E3910">
        <f t="shared" ca="1" si="1695"/>
        <v>-8.2855026906886167</v>
      </c>
      <c r="F3910" t="str">
        <f t="shared" ca="1" si="1696"/>
        <v>low</v>
      </c>
      <c r="G3910">
        <v>251</v>
      </c>
      <c r="H3910">
        <f t="shared" si="1697"/>
        <v>251</v>
      </c>
      <c r="I3910">
        <f t="shared" ca="1" si="1698"/>
        <v>1192.7534454337535</v>
      </c>
      <c r="J3910">
        <f t="shared" ca="1" si="1699"/>
        <v>-941.75344543375354</v>
      </c>
      <c r="K3910" t="str">
        <f t="shared" ca="1" si="1700"/>
        <v>low</v>
      </c>
      <c r="L3910">
        <v>-6.3</v>
      </c>
      <c r="M3910" t="str">
        <f t="shared" si="1686"/>
        <v>low</v>
      </c>
      <c r="N3910">
        <f t="shared" si="1687"/>
        <v>1</v>
      </c>
      <c r="O3910">
        <f t="shared" si="1688"/>
        <v>6</v>
      </c>
      <c r="P3910" t="str">
        <f t="shared" si="1689"/>
        <v>sobota</v>
      </c>
      <c r="Q3910">
        <f t="shared" si="1708"/>
        <v>1</v>
      </c>
      <c r="R3910">
        <f t="shared" si="1708"/>
        <v>0</v>
      </c>
      <c r="S3910">
        <f t="shared" si="1708"/>
        <v>0</v>
      </c>
      <c r="T3910">
        <f t="shared" si="1708"/>
        <v>0</v>
      </c>
      <c r="U3910">
        <f t="shared" si="1708"/>
        <v>0</v>
      </c>
      <c r="V3910">
        <f t="shared" si="1708"/>
        <v>0</v>
      </c>
      <c r="W3910">
        <f t="shared" si="1708"/>
        <v>0</v>
      </c>
      <c r="X3910">
        <f t="shared" si="1708"/>
        <v>0</v>
      </c>
      <c r="Y3910">
        <f t="shared" si="1708"/>
        <v>0</v>
      </c>
      <c r="Z3910">
        <f t="shared" si="1708"/>
        <v>0</v>
      </c>
      <c r="AA3910">
        <f t="shared" si="1708"/>
        <v>0</v>
      </c>
      <c r="AB3910">
        <f t="shared" si="1708"/>
        <v>0</v>
      </c>
      <c r="AC3910">
        <f t="shared" si="1701"/>
        <v>0</v>
      </c>
      <c r="AD3910">
        <f t="shared" si="1701"/>
        <v>0</v>
      </c>
      <c r="AE3910">
        <f t="shared" si="1701"/>
        <v>0</v>
      </c>
      <c r="AF3910">
        <f t="shared" si="1701"/>
        <v>0</v>
      </c>
      <c r="AG3910">
        <f t="shared" si="1701"/>
        <v>0</v>
      </c>
      <c r="AH3910">
        <f t="shared" si="1701"/>
        <v>1</v>
      </c>
      <c r="AI3910">
        <f t="shared" si="1701"/>
        <v>0</v>
      </c>
      <c r="AJ3910">
        <f t="shared" ca="1" si="1691"/>
        <v>0</v>
      </c>
      <c r="AK3910">
        <f t="shared" ca="1" si="1702"/>
        <v>0</v>
      </c>
      <c r="AL3910">
        <f t="shared" ca="1" si="1703"/>
        <v>1</v>
      </c>
      <c r="AM3910">
        <f t="shared" ca="1" si="1692"/>
        <v>1</v>
      </c>
      <c r="AN3910">
        <f t="shared" ca="1" si="1704"/>
        <v>0</v>
      </c>
      <c r="AO3910">
        <f t="shared" ca="1" si="1705"/>
        <v>0</v>
      </c>
      <c r="AP3910">
        <f t="shared" ca="1" si="1693"/>
        <v>1</v>
      </c>
      <c r="AQ3910">
        <f t="shared" ca="1" si="1706"/>
        <v>0</v>
      </c>
      <c r="AR3910">
        <f t="shared" ca="1" si="1707"/>
        <v>0</v>
      </c>
      <c r="AS3910">
        <v>1</v>
      </c>
      <c r="AT3910">
        <v>1</v>
      </c>
      <c r="AU3910">
        <f t="shared" ca="1" si="1709"/>
        <v>1</v>
      </c>
      <c r="AV3910">
        <f t="shared" ca="1" si="1709"/>
        <v>0</v>
      </c>
      <c r="AW3910">
        <f t="shared" ca="1" si="1709"/>
        <v>0</v>
      </c>
      <c r="AX3910">
        <v>0</v>
      </c>
    </row>
    <row r="3911" spans="1:50" x14ac:dyDescent="0.25">
      <c r="A3911" s="2">
        <v>42764</v>
      </c>
      <c r="B3911">
        <v>2911</v>
      </c>
      <c r="C3911">
        <v>9</v>
      </c>
      <c r="D3911">
        <f t="shared" ca="1" si="1694"/>
        <v>18.281978528318227</v>
      </c>
      <c r="E3911">
        <f t="shared" ca="1" si="1695"/>
        <v>-9.281978528318227</v>
      </c>
      <c r="F3911" t="str">
        <f t="shared" ca="1" si="1696"/>
        <v>low</v>
      </c>
      <c r="G3911">
        <v>631</v>
      </c>
      <c r="H3911">
        <f t="shared" si="1697"/>
        <v>631</v>
      </c>
      <c r="I3911">
        <f t="shared" ca="1" si="1698"/>
        <v>1192.6895008609492</v>
      </c>
      <c r="J3911">
        <f t="shared" ca="1" si="1699"/>
        <v>-561.68950086094924</v>
      </c>
      <c r="K3911" t="str">
        <f t="shared" ca="1" si="1700"/>
        <v>low</v>
      </c>
      <c r="L3911">
        <v>-6.7</v>
      </c>
      <c r="M3911" t="str">
        <f t="shared" si="1686"/>
        <v>low</v>
      </c>
      <c r="N3911">
        <f t="shared" si="1687"/>
        <v>1</v>
      </c>
      <c r="O3911">
        <f t="shared" si="1688"/>
        <v>7</v>
      </c>
      <c r="P3911" t="str">
        <f t="shared" si="1689"/>
        <v>neděle</v>
      </c>
      <c r="Q3911">
        <f t="shared" si="1708"/>
        <v>1</v>
      </c>
      <c r="R3911">
        <f t="shared" si="1708"/>
        <v>0</v>
      </c>
      <c r="S3911">
        <f t="shared" si="1708"/>
        <v>0</v>
      </c>
      <c r="T3911">
        <f t="shared" si="1708"/>
        <v>0</v>
      </c>
      <c r="U3911">
        <f t="shared" si="1708"/>
        <v>0</v>
      </c>
      <c r="V3911">
        <f t="shared" si="1708"/>
        <v>0</v>
      </c>
      <c r="W3911">
        <f t="shared" si="1708"/>
        <v>0</v>
      </c>
      <c r="X3911">
        <f t="shared" si="1708"/>
        <v>0</v>
      </c>
      <c r="Y3911">
        <f t="shared" si="1708"/>
        <v>0</v>
      </c>
      <c r="Z3911">
        <f t="shared" si="1708"/>
        <v>0</v>
      </c>
      <c r="AA3911">
        <f t="shared" si="1708"/>
        <v>0</v>
      </c>
      <c r="AB3911">
        <f t="shared" si="1708"/>
        <v>0</v>
      </c>
      <c r="AC3911">
        <f t="shared" si="1701"/>
        <v>0</v>
      </c>
      <c r="AD3911">
        <f t="shared" si="1701"/>
        <v>0</v>
      </c>
      <c r="AE3911">
        <f t="shared" si="1701"/>
        <v>0</v>
      </c>
      <c r="AF3911">
        <f t="shared" si="1701"/>
        <v>0</v>
      </c>
      <c r="AG3911">
        <f t="shared" si="1701"/>
        <v>0</v>
      </c>
      <c r="AH3911">
        <f t="shared" si="1701"/>
        <v>0</v>
      </c>
      <c r="AI3911">
        <f t="shared" si="1701"/>
        <v>1</v>
      </c>
      <c r="AJ3911">
        <f t="shared" ca="1" si="1691"/>
        <v>0</v>
      </c>
      <c r="AK3911">
        <f t="shared" ca="1" si="1702"/>
        <v>0</v>
      </c>
      <c r="AL3911">
        <f t="shared" ca="1" si="1703"/>
        <v>1</v>
      </c>
      <c r="AM3911">
        <f t="shared" ca="1" si="1692"/>
        <v>1</v>
      </c>
      <c r="AN3911">
        <f t="shared" ca="1" si="1704"/>
        <v>0</v>
      </c>
      <c r="AO3911">
        <f t="shared" ca="1" si="1705"/>
        <v>0</v>
      </c>
      <c r="AP3911">
        <f t="shared" ca="1" si="1693"/>
        <v>1</v>
      </c>
      <c r="AQ3911">
        <f t="shared" ca="1" si="1706"/>
        <v>0</v>
      </c>
      <c r="AR3911">
        <f t="shared" ca="1" si="1707"/>
        <v>0</v>
      </c>
      <c r="AS3911">
        <v>1</v>
      </c>
      <c r="AT3911">
        <v>1</v>
      </c>
      <c r="AU3911">
        <f t="shared" ca="1" si="1709"/>
        <v>1</v>
      </c>
      <c r="AV3911">
        <f t="shared" ca="1" si="1709"/>
        <v>0</v>
      </c>
      <c r="AW3911">
        <f t="shared" ca="1" si="1709"/>
        <v>0</v>
      </c>
      <c r="AX3911">
        <v>0</v>
      </c>
    </row>
    <row r="3912" spans="1:50" x14ac:dyDescent="0.25">
      <c r="A3912" s="2">
        <v>42765</v>
      </c>
      <c r="B3912">
        <v>2912</v>
      </c>
      <c r="C3912">
        <v>28</v>
      </c>
      <c r="D3912">
        <f t="shared" ca="1" si="1694"/>
        <v>18.278449787403027</v>
      </c>
      <c r="E3912">
        <f t="shared" ca="1" si="1695"/>
        <v>9.7215502125969735</v>
      </c>
      <c r="F3912" t="str">
        <f t="shared" ca="1" si="1696"/>
        <v>high</v>
      </c>
      <c r="G3912">
        <v>1102</v>
      </c>
      <c r="H3912">
        <f t="shared" si="1697"/>
        <v>1102</v>
      </c>
      <c r="I3912">
        <f t="shared" ca="1" si="1698"/>
        <v>1192.6254065358808</v>
      </c>
      <c r="J3912">
        <f t="shared" ca="1" si="1699"/>
        <v>-90.625406535880757</v>
      </c>
      <c r="K3912" t="str">
        <f t="shared" ca="1" si="1700"/>
        <v>medium</v>
      </c>
      <c r="L3912">
        <v>-7.3</v>
      </c>
      <c r="M3912" t="str">
        <f t="shared" si="1686"/>
        <v>low</v>
      </c>
      <c r="N3912">
        <f t="shared" si="1687"/>
        <v>1</v>
      </c>
      <c r="O3912">
        <f t="shared" si="1688"/>
        <v>1</v>
      </c>
      <c r="P3912" t="str">
        <f t="shared" si="1689"/>
        <v>pondělí</v>
      </c>
      <c r="Q3912">
        <f t="shared" si="1708"/>
        <v>1</v>
      </c>
      <c r="R3912">
        <f t="shared" si="1708"/>
        <v>0</v>
      </c>
      <c r="S3912">
        <f t="shared" si="1708"/>
        <v>0</v>
      </c>
      <c r="T3912">
        <f t="shared" ref="Q3912:AB3933" si="1710">VLOOKUP($N3912,$V$31:$AH$42,T$592+1,0)</f>
        <v>0</v>
      </c>
      <c r="U3912">
        <f t="shared" si="1710"/>
        <v>0</v>
      </c>
      <c r="V3912">
        <f t="shared" si="1710"/>
        <v>0</v>
      </c>
      <c r="W3912">
        <f t="shared" si="1710"/>
        <v>0</v>
      </c>
      <c r="X3912">
        <f t="shared" si="1710"/>
        <v>0</v>
      </c>
      <c r="Y3912">
        <f t="shared" si="1710"/>
        <v>0</v>
      </c>
      <c r="Z3912">
        <f t="shared" si="1710"/>
        <v>0</v>
      </c>
      <c r="AA3912">
        <f t="shared" si="1710"/>
        <v>0</v>
      </c>
      <c r="AB3912">
        <f t="shared" si="1710"/>
        <v>0</v>
      </c>
      <c r="AC3912">
        <f t="shared" si="1701"/>
        <v>1</v>
      </c>
      <c r="AD3912">
        <f t="shared" si="1701"/>
        <v>0</v>
      </c>
      <c r="AE3912">
        <f t="shared" si="1701"/>
        <v>0</v>
      </c>
      <c r="AF3912">
        <f t="shared" si="1701"/>
        <v>0</v>
      </c>
      <c r="AG3912">
        <f t="shared" si="1701"/>
        <v>0</v>
      </c>
      <c r="AH3912">
        <f t="shared" si="1701"/>
        <v>0</v>
      </c>
      <c r="AI3912">
        <f t="shared" si="1701"/>
        <v>0</v>
      </c>
      <c r="AJ3912">
        <f t="shared" ca="1" si="1691"/>
        <v>0</v>
      </c>
      <c r="AK3912">
        <f t="shared" ca="1" si="1702"/>
        <v>0</v>
      </c>
      <c r="AL3912">
        <f t="shared" ca="1" si="1703"/>
        <v>1</v>
      </c>
      <c r="AM3912">
        <f t="shared" ca="1" si="1692"/>
        <v>1</v>
      </c>
      <c r="AN3912">
        <f t="shared" ca="1" si="1704"/>
        <v>0</v>
      </c>
      <c r="AO3912">
        <f t="shared" ca="1" si="1705"/>
        <v>0</v>
      </c>
      <c r="AP3912">
        <f t="shared" ca="1" si="1693"/>
        <v>1</v>
      </c>
      <c r="AQ3912">
        <f t="shared" ca="1" si="1706"/>
        <v>0</v>
      </c>
      <c r="AR3912">
        <f t="shared" ca="1" si="1707"/>
        <v>0</v>
      </c>
      <c r="AS3912">
        <v>1</v>
      </c>
      <c r="AT3912">
        <v>1</v>
      </c>
      <c r="AU3912">
        <f t="shared" ca="1" si="1709"/>
        <v>0</v>
      </c>
      <c r="AV3912">
        <f t="shared" ca="1" si="1709"/>
        <v>0</v>
      </c>
      <c r="AW3912">
        <f t="shared" ca="1" si="1709"/>
        <v>1</v>
      </c>
      <c r="AX3912">
        <v>0</v>
      </c>
    </row>
    <row r="3913" spans="1:50" x14ac:dyDescent="0.25">
      <c r="A3913" s="2">
        <v>42766</v>
      </c>
      <c r="B3913">
        <v>2913</v>
      </c>
      <c r="C3913">
        <v>31</v>
      </c>
      <c r="D3913">
        <f t="shared" ca="1" si="1694"/>
        <v>18.274916467943008</v>
      </c>
      <c r="E3913">
        <f t="shared" ca="1" si="1695"/>
        <v>12.725083532056992</v>
      </c>
      <c r="F3913" t="str">
        <f t="shared" ca="1" si="1696"/>
        <v>high</v>
      </c>
      <c r="G3913">
        <v>2985</v>
      </c>
      <c r="H3913">
        <f t="shared" si="1697"/>
        <v>2985</v>
      </c>
      <c r="I3913">
        <f t="shared" ca="1" si="1698"/>
        <v>1192.5611624585481</v>
      </c>
      <c r="J3913">
        <f t="shared" ca="1" si="1699"/>
        <v>1792.4388375414519</v>
      </c>
      <c r="K3913" t="str">
        <f t="shared" ca="1" si="1700"/>
        <v>high</v>
      </c>
      <c r="L3913">
        <v>-5.0999999999999996</v>
      </c>
      <c r="M3913" t="str">
        <f t="shared" si="1686"/>
        <v>low</v>
      </c>
      <c r="N3913">
        <f t="shared" si="1687"/>
        <v>1</v>
      </c>
      <c r="O3913">
        <f t="shared" si="1688"/>
        <v>2</v>
      </c>
      <c r="P3913" t="str">
        <f t="shared" si="1689"/>
        <v>úterý</v>
      </c>
      <c r="Q3913">
        <f t="shared" si="1710"/>
        <v>1</v>
      </c>
      <c r="R3913">
        <f t="shared" si="1710"/>
        <v>0</v>
      </c>
      <c r="S3913">
        <f t="shared" si="1710"/>
        <v>0</v>
      </c>
      <c r="T3913">
        <f t="shared" si="1710"/>
        <v>0</v>
      </c>
      <c r="U3913">
        <f t="shared" si="1710"/>
        <v>0</v>
      </c>
      <c r="V3913">
        <f t="shared" si="1710"/>
        <v>0</v>
      </c>
      <c r="W3913">
        <f t="shared" si="1710"/>
        <v>0</v>
      </c>
      <c r="X3913">
        <f t="shared" si="1710"/>
        <v>0</v>
      </c>
      <c r="Y3913">
        <f t="shared" si="1710"/>
        <v>0</v>
      </c>
      <c r="Z3913">
        <f t="shared" si="1710"/>
        <v>0</v>
      </c>
      <c r="AA3913">
        <f t="shared" si="1710"/>
        <v>0</v>
      </c>
      <c r="AB3913">
        <f t="shared" si="1710"/>
        <v>0</v>
      </c>
      <c r="AC3913">
        <f t="shared" si="1701"/>
        <v>0</v>
      </c>
      <c r="AD3913">
        <f t="shared" si="1701"/>
        <v>1</v>
      </c>
      <c r="AE3913">
        <f t="shared" si="1701"/>
        <v>0</v>
      </c>
      <c r="AF3913">
        <f t="shared" si="1701"/>
        <v>0</v>
      </c>
      <c r="AG3913">
        <f t="shared" si="1701"/>
        <v>0</v>
      </c>
      <c r="AH3913">
        <f t="shared" si="1701"/>
        <v>0</v>
      </c>
      <c r="AI3913">
        <f t="shared" si="1701"/>
        <v>0</v>
      </c>
      <c r="AJ3913">
        <f t="shared" ca="1" si="1691"/>
        <v>0</v>
      </c>
      <c r="AK3913">
        <f t="shared" ca="1" si="1702"/>
        <v>0</v>
      </c>
      <c r="AL3913">
        <f t="shared" ca="1" si="1703"/>
        <v>1</v>
      </c>
      <c r="AM3913">
        <f t="shared" ca="1" si="1692"/>
        <v>1</v>
      </c>
      <c r="AN3913">
        <f t="shared" ca="1" si="1704"/>
        <v>0</v>
      </c>
      <c r="AO3913">
        <f t="shared" ca="1" si="1705"/>
        <v>0</v>
      </c>
      <c r="AP3913">
        <f t="shared" ca="1" si="1693"/>
        <v>1</v>
      </c>
      <c r="AQ3913">
        <f t="shared" ca="1" si="1706"/>
        <v>0</v>
      </c>
      <c r="AR3913">
        <f t="shared" ca="1" si="1707"/>
        <v>0</v>
      </c>
      <c r="AS3913">
        <v>1</v>
      </c>
      <c r="AT3913">
        <v>1</v>
      </c>
      <c r="AU3913">
        <f t="shared" ca="1" si="1709"/>
        <v>0</v>
      </c>
      <c r="AV3913">
        <f t="shared" ca="1" si="1709"/>
        <v>0</v>
      </c>
      <c r="AW3913">
        <f t="shared" ca="1" si="1709"/>
        <v>1</v>
      </c>
      <c r="AX3913">
        <v>0</v>
      </c>
    </row>
    <row r="3914" spans="1:50" x14ac:dyDescent="0.25">
      <c r="A3914" s="2">
        <v>42767</v>
      </c>
      <c r="B3914">
        <v>2914</v>
      </c>
      <c r="C3914">
        <v>31</v>
      </c>
      <c r="D3914">
        <f t="shared" ca="1" si="1694"/>
        <v>18.271378569938172</v>
      </c>
      <c r="E3914">
        <f t="shared" ca="1" si="1695"/>
        <v>12.728621430061828</v>
      </c>
      <c r="F3914" t="str">
        <f t="shared" ca="1" si="1696"/>
        <v>high</v>
      </c>
      <c r="G3914">
        <v>2079</v>
      </c>
      <c r="H3914">
        <f t="shared" si="1697"/>
        <v>2079</v>
      </c>
      <c r="I3914">
        <f t="shared" ca="1" si="1698"/>
        <v>1192.4967686289515</v>
      </c>
      <c r="J3914">
        <f t="shared" ca="1" si="1699"/>
        <v>886.50323137104851</v>
      </c>
      <c r="K3914" t="str">
        <f t="shared" ca="1" si="1700"/>
        <v>high</v>
      </c>
      <c r="L3914">
        <v>-2.1</v>
      </c>
      <c r="M3914" t="str">
        <f t="shared" si="1686"/>
        <v>low</v>
      </c>
      <c r="N3914">
        <f t="shared" si="1687"/>
        <v>2</v>
      </c>
      <c r="O3914">
        <f t="shared" si="1688"/>
        <v>3</v>
      </c>
      <c r="P3914" t="str">
        <f t="shared" si="1689"/>
        <v>středa</v>
      </c>
      <c r="Q3914">
        <f t="shared" si="1710"/>
        <v>0</v>
      </c>
      <c r="R3914">
        <f t="shared" si="1710"/>
        <v>1</v>
      </c>
      <c r="S3914">
        <f t="shared" si="1710"/>
        <v>0</v>
      </c>
      <c r="T3914">
        <f t="shared" si="1710"/>
        <v>0</v>
      </c>
      <c r="U3914">
        <f t="shared" si="1710"/>
        <v>0</v>
      </c>
      <c r="V3914">
        <f t="shared" si="1710"/>
        <v>0</v>
      </c>
      <c r="W3914">
        <f t="shared" si="1710"/>
        <v>0</v>
      </c>
      <c r="X3914">
        <f t="shared" si="1710"/>
        <v>0</v>
      </c>
      <c r="Y3914">
        <f t="shared" si="1710"/>
        <v>0</v>
      </c>
      <c r="Z3914">
        <f t="shared" si="1710"/>
        <v>0</v>
      </c>
      <c r="AA3914">
        <f t="shared" si="1710"/>
        <v>0</v>
      </c>
      <c r="AB3914">
        <f t="shared" si="1710"/>
        <v>0</v>
      </c>
      <c r="AC3914">
        <f t="shared" si="1701"/>
        <v>0</v>
      </c>
      <c r="AD3914">
        <f t="shared" si="1701"/>
        <v>0</v>
      </c>
      <c r="AE3914">
        <f t="shared" si="1701"/>
        <v>1</v>
      </c>
      <c r="AF3914">
        <f t="shared" si="1701"/>
        <v>0</v>
      </c>
      <c r="AG3914">
        <f t="shared" si="1701"/>
        <v>0</v>
      </c>
      <c r="AH3914">
        <f t="shared" si="1701"/>
        <v>0</v>
      </c>
      <c r="AI3914">
        <f t="shared" si="1701"/>
        <v>0</v>
      </c>
      <c r="AJ3914">
        <f t="shared" ca="1" si="1691"/>
        <v>0</v>
      </c>
      <c r="AK3914">
        <f t="shared" ca="1" si="1702"/>
        <v>0</v>
      </c>
      <c r="AL3914">
        <f t="shared" ca="1" si="1703"/>
        <v>1</v>
      </c>
      <c r="AM3914">
        <f t="shared" ca="1" si="1692"/>
        <v>1</v>
      </c>
      <c r="AN3914">
        <f t="shared" ca="1" si="1704"/>
        <v>0</v>
      </c>
      <c r="AO3914">
        <f t="shared" ca="1" si="1705"/>
        <v>0</v>
      </c>
      <c r="AP3914">
        <f t="shared" ca="1" si="1693"/>
        <v>1</v>
      </c>
      <c r="AQ3914">
        <f t="shared" ca="1" si="1706"/>
        <v>0</v>
      </c>
      <c r="AR3914">
        <f t="shared" ca="1" si="1707"/>
        <v>0</v>
      </c>
      <c r="AS3914">
        <v>1</v>
      </c>
      <c r="AT3914">
        <v>0</v>
      </c>
      <c r="AU3914">
        <f t="shared" ca="1" si="1709"/>
        <v>0</v>
      </c>
      <c r="AV3914">
        <f t="shared" ca="1" si="1709"/>
        <v>0</v>
      </c>
      <c r="AW3914">
        <f t="shared" ca="1" si="1709"/>
        <v>1</v>
      </c>
      <c r="AX3914">
        <v>0</v>
      </c>
    </row>
    <row r="3915" spans="1:50" x14ac:dyDescent="0.25">
      <c r="A3915" s="2">
        <v>42768</v>
      </c>
      <c r="B3915">
        <v>2915</v>
      </c>
      <c r="C3915">
        <v>23</v>
      </c>
      <c r="D3915">
        <f t="shared" ca="1" si="1694"/>
        <v>18.267836093388524</v>
      </c>
      <c r="E3915">
        <f t="shared" ca="1" si="1695"/>
        <v>4.7321639066114756</v>
      </c>
      <c r="F3915" t="str">
        <f t="shared" ca="1" si="1696"/>
        <v>high</v>
      </c>
      <c r="G3915">
        <v>1930</v>
      </c>
      <c r="H3915">
        <f t="shared" si="1697"/>
        <v>1930</v>
      </c>
      <c r="I3915">
        <f t="shared" ca="1" si="1698"/>
        <v>1192.4322250470907</v>
      </c>
      <c r="J3915">
        <f t="shared" ca="1" si="1699"/>
        <v>737.5677749529093</v>
      </c>
      <c r="K3915" t="str">
        <f t="shared" ca="1" si="1700"/>
        <v>high</v>
      </c>
      <c r="L3915">
        <v>-0.6</v>
      </c>
      <c r="M3915" t="str">
        <f t="shared" si="1686"/>
        <v>low</v>
      </c>
      <c r="N3915">
        <f t="shared" si="1687"/>
        <v>2</v>
      </c>
      <c r="O3915">
        <f t="shared" si="1688"/>
        <v>4</v>
      </c>
      <c r="P3915" t="str">
        <f t="shared" si="1689"/>
        <v>čtvrtek</v>
      </c>
      <c r="Q3915">
        <f t="shared" si="1710"/>
        <v>0</v>
      </c>
      <c r="R3915">
        <f t="shared" si="1710"/>
        <v>1</v>
      </c>
      <c r="S3915">
        <f t="shared" si="1710"/>
        <v>0</v>
      </c>
      <c r="T3915">
        <f t="shared" si="1710"/>
        <v>0</v>
      </c>
      <c r="U3915">
        <f t="shared" si="1710"/>
        <v>0</v>
      </c>
      <c r="V3915">
        <f t="shared" si="1710"/>
        <v>0</v>
      </c>
      <c r="W3915">
        <f t="shared" si="1710"/>
        <v>0</v>
      </c>
      <c r="X3915">
        <f t="shared" si="1710"/>
        <v>0</v>
      </c>
      <c r="Y3915">
        <f t="shared" si="1710"/>
        <v>0</v>
      </c>
      <c r="Z3915">
        <f t="shared" si="1710"/>
        <v>0</v>
      </c>
      <c r="AA3915">
        <f t="shared" si="1710"/>
        <v>0</v>
      </c>
      <c r="AB3915">
        <f t="shared" si="1710"/>
        <v>0</v>
      </c>
      <c r="AC3915">
        <f t="shared" si="1701"/>
        <v>0</v>
      </c>
      <c r="AD3915">
        <f t="shared" si="1701"/>
        <v>0</v>
      </c>
      <c r="AE3915">
        <f t="shared" si="1701"/>
        <v>0</v>
      </c>
      <c r="AF3915">
        <f t="shared" si="1701"/>
        <v>1</v>
      </c>
      <c r="AG3915">
        <f t="shared" si="1701"/>
        <v>0</v>
      </c>
      <c r="AH3915">
        <f t="shared" si="1701"/>
        <v>0</v>
      </c>
      <c r="AI3915">
        <f t="shared" si="1701"/>
        <v>0</v>
      </c>
      <c r="AJ3915">
        <f t="shared" ca="1" si="1691"/>
        <v>0</v>
      </c>
      <c r="AK3915">
        <f t="shared" ca="1" si="1702"/>
        <v>0</v>
      </c>
      <c r="AL3915">
        <f t="shared" ca="1" si="1703"/>
        <v>1</v>
      </c>
      <c r="AM3915">
        <f t="shared" ca="1" si="1692"/>
        <v>1</v>
      </c>
      <c r="AN3915">
        <f t="shared" ca="1" si="1704"/>
        <v>0</v>
      </c>
      <c r="AO3915">
        <f t="shared" ca="1" si="1705"/>
        <v>0</v>
      </c>
      <c r="AP3915">
        <f t="shared" ca="1" si="1693"/>
        <v>1</v>
      </c>
      <c r="AQ3915">
        <f t="shared" ca="1" si="1706"/>
        <v>0</v>
      </c>
      <c r="AR3915">
        <f t="shared" ca="1" si="1707"/>
        <v>0</v>
      </c>
      <c r="AS3915">
        <v>1</v>
      </c>
      <c r="AT3915">
        <v>1</v>
      </c>
      <c r="AU3915">
        <f t="shared" ca="1" si="1709"/>
        <v>0</v>
      </c>
      <c r="AV3915">
        <f t="shared" ca="1" si="1709"/>
        <v>0</v>
      </c>
      <c r="AW3915">
        <f t="shared" ca="1" si="1709"/>
        <v>1</v>
      </c>
      <c r="AX3915">
        <v>0</v>
      </c>
    </row>
    <row r="3916" spans="1:50" x14ac:dyDescent="0.25">
      <c r="A3916" s="2">
        <v>42769</v>
      </c>
      <c r="B3916">
        <v>2916</v>
      </c>
      <c r="C3916">
        <v>18</v>
      </c>
      <c r="D3916">
        <f t="shared" ca="1" si="1694"/>
        <v>18.264289038294059</v>
      </c>
      <c r="E3916">
        <f t="shared" ca="1" si="1695"/>
        <v>-0.26428903829405925</v>
      </c>
      <c r="F3916" t="str">
        <f t="shared" ca="1" si="1696"/>
        <v>medium</v>
      </c>
      <c r="G3916">
        <v>781</v>
      </c>
      <c r="H3916">
        <f t="shared" si="1697"/>
        <v>781</v>
      </c>
      <c r="I3916">
        <f t="shared" ca="1" si="1698"/>
        <v>1192.3675317129657</v>
      </c>
      <c r="J3916">
        <f t="shared" ca="1" si="1699"/>
        <v>-411.36753171296573</v>
      </c>
      <c r="K3916" t="str">
        <f t="shared" ca="1" si="1700"/>
        <v>low</v>
      </c>
      <c r="L3916">
        <v>0.9</v>
      </c>
      <c r="M3916" t="str">
        <f t="shared" si="1686"/>
        <v>low</v>
      </c>
      <c r="N3916">
        <f t="shared" si="1687"/>
        <v>2</v>
      </c>
      <c r="O3916">
        <f t="shared" si="1688"/>
        <v>5</v>
      </c>
      <c r="P3916" t="str">
        <f t="shared" si="1689"/>
        <v>pátek</v>
      </c>
      <c r="Q3916">
        <f t="shared" si="1710"/>
        <v>0</v>
      </c>
      <c r="R3916">
        <f t="shared" si="1710"/>
        <v>1</v>
      </c>
      <c r="S3916">
        <f t="shared" si="1710"/>
        <v>0</v>
      </c>
      <c r="T3916">
        <f t="shared" si="1710"/>
        <v>0</v>
      </c>
      <c r="U3916">
        <f t="shared" si="1710"/>
        <v>0</v>
      </c>
      <c r="V3916">
        <f t="shared" si="1710"/>
        <v>0</v>
      </c>
      <c r="W3916">
        <f t="shared" si="1710"/>
        <v>0</v>
      </c>
      <c r="X3916">
        <f t="shared" si="1710"/>
        <v>0</v>
      </c>
      <c r="Y3916">
        <f t="shared" si="1710"/>
        <v>0</v>
      </c>
      <c r="Z3916">
        <f t="shared" si="1710"/>
        <v>0</v>
      </c>
      <c r="AA3916">
        <f t="shared" si="1710"/>
        <v>0</v>
      </c>
      <c r="AB3916">
        <f t="shared" si="1710"/>
        <v>0</v>
      </c>
      <c r="AC3916">
        <f t="shared" si="1701"/>
        <v>0</v>
      </c>
      <c r="AD3916">
        <f t="shared" si="1701"/>
        <v>0</v>
      </c>
      <c r="AE3916">
        <f t="shared" si="1701"/>
        <v>0</v>
      </c>
      <c r="AF3916">
        <f t="shared" si="1701"/>
        <v>0</v>
      </c>
      <c r="AG3916">
        <f t="shared" si="1701"/>
        <v>1</v>
      </c>
      <c r="AH3916">
        <f t="shared" si="1701"/>
        <v>0</v>
      </c>
      <c r="AI3916">
        <f t="shared" si="1701"/>
        <v>0</v>
      </c>
      <c r="AJ3916">
        <f t="shared" ca="1" si="1691"/>
        <v>0</v>
      </c>
      <c r="AK3916">
        <f t="shared" ca="1" si="1702"/>
        <v>0</v>
      </c>
      <c r="AL3916">
        <f t="shared" ca="1" si="1703"/>
        <v>1</v>
      </c>
      <c r="AM3916">
        <f t="shared" ca="1" si="1692"/>
        <v>1</v>
      </c>
      <c r="AN3916">
        <f t="shared" ca="1" si="1704"/>
        <v>0</v>
      </c>
      <c r="AO3916">
        <f t="shared" ca="1" si="1705"/>
        <v>0</v>
      </c>
      <c r="AP3916">
        <f t="shared" ca="1" si="1693"/>
        <v>1</v>
      </c>
      <c r="AQ3916">
        <f t="shared" ca="1" si="1706"/>
        <v>0</v>
      </c>
      <c r="AR3916">
        <f t="shared" ca="1" si="1707"/>
        <v>0</v>
      </c>
      <c r="AS3916">
        <v>0</v>
      </c>
      <c r="AT3916">
        <v>1</v>
      </c>
      <c r="AU3916">
        <f t="shared" ca="1" si="1709"/>
        <v>0</v>
      </c>
      <c r="AV3916">
        <f t="shared" ca="1" si="1709"/>
        <v>1</v>
      </c>
      <c r="AW3916">
        <f t="shared" ca="1" si="1709"/>
        <v>0</v>
      </c>
      <c r="AX3916">
        <v>0</v>
      </c>
    </row>
    <row r="3917" spans="1:50" x14ac:dyDescent="0.25">
      <c r="A3917" s="2">
        <v>42770</v>
      </c>
      <c r="B3917">
        <v>2917</v>
      </c>
      <c r="C3917">
        <v>7</v>
      </c>
      <c r="D3917">
        <f t="shared" ca="1" si="1694"/>
        <v>18.260737404654783</v>
      </c>
      <c r="E3917">
        <f t="shared" ca="1" si="1695"/>
        <v>-11.260737404654783</v>
      </c>
      <c r="F3917" t="str">
        <f t="shared" ca="1" si="1696"/>
        <v>low</v>
      </c>
      <c r="G3917">
        <v>724</v>
      </c>
      <c r="H3917">
        <f t="shared" si="1697"/>
        <v>724</v>
      </c>
      <c r="I3917">
        <f t="shared" ca="1" si="1698"/>
        <v>1192.3026886265768</v>
      </c>
      <c r="J3917">
        <f t="shared" ca="1" si="1699"/>
        <v>-468.30268862657681</v>
      </c>
      <c r="K3917" t="str">
        <f t="shared" ca="1" si="1700"/>
        <v>low</v>
      </c>
      <c r="L3917">
        <v>1.2</v>
      </c>
      <c r="M3917" t="str">
        <f t="shared" si="1686"/>
        <v>low</v>
      </c>
      <c r="N3917">
        <f t="shared" si="1687"/>
        <v>2</v>
      </c>
      <c r="O3917">
        <f t="shared" si="1688"/>
        <v>6</v>
      </c>
      <c r="P3917" t="str">
        <f t="shared" si="1689"/>
        <v>sobota</v>
      </c>
      <c r="Q3917">
        <f t="shared" si="1710"/>
        <v>0</v>
      </c>
      <c r="R3917">
        <f t="shared" si="1710"/>
        <v>1</v>
      </c>
      <c r="S3917">
        <f t="shared" si="1710"/>
        <v>0</v>
      </c>
      <c r="T3917">
        <f t="shared" si="1710"/>
        <v>0</v>
      </c>
      <c r="U3917">
        <f t="shared" si="1710"/>
        <v>0</v>
      </c>
      <c r="V3917">
        <f t="shared" si="1710"/>
        <v>0</v>
      </c>
      <c r="W3917">
        <f t="shared" si="1710"/>
        <v>0</v>
      </c>
      <c r="X3917">
        <f t="shared" si="1710"/>
        <v>0</v>
      </c>
      <c r="Y3917">
        <f t="shared" si="1710"/>
        <v>0</v>
      </c>
      <c r="Z3917">
        <f t="shared" si="1710"/>
        <v>0</v>
      </c>
      <c r="AA3917">
        <f t="shared" si="1710"/>
        <v>0</v>
      </c>
      <c r="AB3917">
        <f t="shared" si="1710"/>
        <v>0</v>
      </c>
      <c r="AC3917">
        <f t="shared" si="1701"/>
        <v>0</v>
      </c>
      <c r="AD3917">
        <f t="shared" si="1701"/>
        <v>0</v>
      </c>
      <c r="AE3917">
        <f t="shared" si="1701"/>
        <v>0</v>
      </c>
      <c r="AF3917">
        <f t="shared" si="1701"/>
        <v>0</v>
      </c>
      <c r="AG3917">
        <f t="shared" si="1701"/>
        <v>0</v>
      </c>
      <c r="AH3917">
        <f t="shared" si="1701"/>
        <v>1</v>
      </c>
      <c r="AI3917">
        <f t="shared" si="1701"/>
        <v>0</v>
      </c>
      <c r="AJ3917">
        <f t="shared" ca="1" si="1691"/>
        <v>0</v>
      </c>
      <c r="AK3917">
        <f t="shared" ca="1" si="1702"/>
        <v>0</v>
      </c>
      <c r="AL3917">
        <f t="shared" ca="1" si="1703"/>
        <v>1</v>
      </c>
      <c r="AM3917">
        <f t="shared" ca="1" si="1692"/>
        <v>1</v>
      </c>
      <c r="AN3917">
        <f t="shared" ca="1" si="1704"/>
        <v>0</v>
      </c>
      <c r="AO3917">
        <f t="shared" ca="1" si="1705"/>
        <v>0</v>
      </c>
      <c r="AP3917">
        <f t="shared" ca="1" si="1693"/>
        <v>1</v>
      </c>
      <c r="AQ3917">
        <f t="shared" ca="1" si="1706"/>
        <v>0</v>
      </c>
      <c r="AR3917">
        <f t="shared" ca="1" si="1707"/>
        <v>0</v>
      </c>
      <c r="AS3917">
        <v>1</v>
      </c>
      <c r="AT3917">
        <v>1</v>
      </c>
      <c r="AU3917">
        <f t="shared" ca="1" si="1709"/>
        <v>1</v>
      </c>
      <c r="AV3917">
        <f t="shared" ca="1" si="1709"/>
        <v>0</v>
      </c>
      <c r="AW3917">
        <f t="shared" ca="1" si="1709"/>
        <v>0</v>
      </c>
      <c r="AX3917">
        <v>0</v>
      </c>
    </row>
    <row r="3918" spans="1:50" x14ac:dyDescent="0.25">
      <c r="A3918" s="2">
        <v>42771</v>
      </c>
      <c r="B3918">
        <v>2918</v>
      </c>
      <c r="C3918">
        <v>24</v>
      </c>
      <c r="D3918">
        <f t="shared" ca="1" si="1694"/>
        <v>18.257181192470689</v>
      </c>
      <c r="E3918">
        <f t="shared" ca="1" si="1695"/>
        <v>5.7428188075293107</v>
      </c>
      <c r="F3918" t="str">
        <f t="shared" ca="1" si="1696"/>
        <v>high</v>
      </c>
      <c r="G3918">
        <v>779</v>
      </c>
      <c r="H3918">
        <f t="shared" si="1697"/>
        <v>779</v>
      </c>
      <c r="I3918">
        <f t="shared" ca="1" si="1698"/>
        <v>1192.2376957879235</v>
      </c>
      <c r="J3918">
        <f t="shared" ca="1" si="1699"/>
        <v>-413.23769578792349</v>
      </c>
      <c r="K3918" t="str">
        <f t="shared" ca="1" si="1700"/>
        <v>low</v>
      </c>
      <c r="L3918">
        <v>1.2</v>
      </c>
      <c r="M3918" t="str">
        <f t="shared" si="1686"/>
        <v>low</v>
      </c>
      <c r="N3918">
        <f t="shared" si="1687"/>
        <v>2</v>
      </c>
      <c r="O3918">
        <f t="shared" si="1688"/>
        <v>7</v>
      </c>
      <c r="P3918" t="str">
        <f t="shared" si="1689"/>
        <v>neděle</v>
      </c>
      <c r="Q3918">
        <f t="shared" si="1710"/>
        <v>0</v>
      </c>
      <c r="R3918">
        <f t="shared" si="1710"/>
        <v>1</v>
      </c>
      <c r="S3918">
        <f t="shared" si="1710"/>
        <v>0</v>
      </c>
      <c r="T3918">
        <f t="shared" si="1710"/>
        <v>0</v>
      </c>
      <c r="U3918">
        <f t="shared" si="1710"/>
        <v>0</v>
      </c>
      <c r="V3918">
        <f t="shared" si="1710"/>
        <v>0</v>
      </c>
      <c r="W3918">
        <f t="shared" si="1710"/>
        <v>0</v>
      </c>
      <c r="X3918">
        <f t="shared" si="1710"/>
        <v>0</v>
      </c>
      <c r="Y3918">
        <f t="shared" si="1710"/>
        <v>0</v>
      </c>
      <c r="Z3918">
        <f t="shared" si="1710"/>
        <v>0</v>
      </c>
      <c r="AA3918">
        <f t="shared" si="1710"/>
        <v>0</v>
      </c>
      <c r="AB3918">
        <f t="shared" si="1710"/>
        <v>0</v>
      </c>
      <c r="AC3918">
        <f t="shared" si="1701"/>
        <v>0</v>
      </c>
      <c r="AD3918">
        <f t="shared" si="1701"/>
        <v>0</v>
      </c>
      <c r="AE3918">
        <f t="shared" si="1701"/>
        <v>0</v>
      </c>
      <c r="AF3918">
        <f t="shared" si="1701"/>
        <v>0</v>
      </c>
      <c r="AG3918">
        <f t="shared" si="1701"/>
        <v>0</v>
      </c>
      <c r="AH3918">
        <f t="shared" si="1701"/>
        <v>0</v>
      </c>
      <c r="AI3918">
        <f t="shared" si="1701"/>
        <v>1</v>
      </c>
      <c r="AJ3918">
        <f t="shared" ca="1" si="1691"/>
        <v>0</v>
      </c>
      <c r="AK3918">
        <f t="shared" ca="1" si="1702"/>
        <v>0</v>
      </c>
      <c r="AL3918">
        <f t="shared" ca="1" si="1703"/>
        <v>1</v>
      </c>
      <c r="AM3918">
        <f t="shared" ca="1" si="1692"/>
        <v>1</v>
      </c>
      <c r="AN3918">
        <f t="shared" ca="1" si="1704"/>
        <v>0</v>
      </c>
      <c r="AO3918">
        <f t="shared" ca="1" si="1705"/>
        <v>0</v>
      </c>
      <c r="AP3918">
        <f t="shared" ca="1" si="1693"/>
        <v>1</v>
      </c>
      <c r="AQ3918">
        <f t="shared" ca="1" si="1706"/>
        <v>0</v>
      </c>
      <c r="AR3918">
        <f t="shared" ca="1" si="1707"/>
        <v>0</v>
      </c>
      <c r="AS3918">
        <v>0</v>
      </c>
      <c r="AT3918">
        <v>1</v>
      </c>
      <c r="AU3918">
        <f t="shared" ca="1" si="1709"/>
        <v>0</v>
      </c>
      <c r="AV3918">
        <f t="shared" ca="1" si="1709"/>
        <v>0</v>
      </c>
      <c r="AW3918">
        <f t="shared" ca="1" si="1709"/>
        <v>1</v>
      </c>
      <c r="AX3918">
        <v>0</v>
      </c>
    </row>
    <row r="3919" spans="1:50" x14ac:dyDescent="0.25">
      <c r="A3919" s="2">
        <v>42772</v>
      </c>
      <c r="B3919">
        <v>2919</v>
      </c>
      <c r="C3919">
        <v>14</v>
      </c>
      <c r="D3919">
        <f t="shared" ca="1" si="1694"/>
        <v>18.253620401741777</v>
      </c>
      <c r="E3919">
        <f t="shared" ca="1" si="1695"/>
        <v>-4.2536204017417774</v>
      </c>
      <c r="F3919" t="str">
        <f t="shared" ca="1" si="1696"/>
        <v>low</v>
      </c>
      <c r="G3919">
        <v>574</v>
      </c>
      <c r="H3919">
        <f t="shared" si="1697"/>
        <v>574</v>
      </c>
      <c r="I3919">
        <f t="shared" ca="1" si="1698"/>
        <v>1192.172553197006</v>
      </c>
      <c r="J3919">
        <f t="shared" ca="1" si="1699"/>
        <v>-618.17255319700598</v>
      </c>
      <c r="K3919" t="str">
        <f t="shared" ca="1" si="1700"/>
        <v>low</v>
      </c>
      <c r="L3919">
        <v>1.5</v>
      </c>
      <c r="M3919" t="str">
        <f t="shared" si="1686"/>
        <v>low</v>
      </c>
      <c r="N3919">
        <f t="shared" si="1687"/>
        <v>2</v>
      </c>
      <c r="O3919">
        <f t="shared" si="1688"/>
        <v>1</v>
      </c>
      <c r="P3919" t="str">
        <f t="shared" si="1689"/>
        <v>pondělí</v>
      </c>
      <c r="Q3919">
        <f t="shared" si="1710"/>
        <v>0</v>
      </c>
      <c r="R3919">
        <f t="shared" si="1710"/>
        <v>1</v>
      </c>
      <c r="S3919">
        <f t="shared" si="1710"/>
        <v>0</v>
      </c>
      <c r="T3919">
        <f t="shared" si="1710"/>
        <v>0</v>
      </c>
      <c r="U3919">
        <f t="shared" si="1710"/>
        <v>0</v>
      </c>
      <c r="V3919">
        <f t="shared" si="1710"/>
        <v>0</v>
      </c>
      <c r="W3919">
        <f t="shared" si="1710"/>
        <v>0</v>
      </c>
      <c r="X3919">
        <f t="shared" si="1710"/>
        <v>0</v>
      </c>
      <c r="Y3919">
        <f t="shared" si="1710"/>
        <v>0</v>
      </c>
      <c r="Z3919">
        <f t="shared" si="1710"/>
        <v>0</v>
      </c>
      <c r="AA3919">
        <f t="shared" si="1710"/>
        <v>0</v>
      </c>
      <c r="AB3919">
        <f t="shared" si="1710"/>
        <v>0</v>
      </c>
      <c r="AC3919">
        <f t="shared" si="1701"/>
        <v>1</v>
      </c>
      <c r="AD3919">
        <f t="shared" si="1701"/>
        <v>0</v>
      </c>
      <c r="AE3919">
        <f t="shared" si="1701"/>
        <v>0</v>
      </c>
      <c r="AF3919">
        <f t="shared" ref="AC3919:AI3955" si="1711">VLOOKUP($O3919,$V$74:$AC$80,AF$592+1,0)</f>
        <v>0</v>
      </c>
      <c r="AG3919">
        <f t="shared" si="1711"/>
        <v>0</v>
      </c>
      <c r="AH3919">
        <f t="shared" si="1711"/>
        <v>0</v>
      </c>
      <c r="AI3919">
        <f t="shared" si="1711"/>
        <v>0</v>
      </c>
      <c r="AJ3919">
        <f t="shared" ca="1" si="1691"/>
        <v>0</v>
      </c>
      <c r="AK3919">
        <f t="shared" ca="1" si="1702"/>
        <v>0</v>
      </c>
      <c r="AL3919">
        <f t="shared" ca="1" si="1703"/>
        <v>1</v>
      </c>
      <c r="AM3919">
        <f t="shared" ca="1" si="1692"/>
        <v>1</v>
      </c>
      <c r="AN3919">
        <f t="shared" ca="1" si="1704"/>
        <v>0</v>
      </c>
      <c r="AO3919">
        <f t="shared" ca="1" si="1705"/>
        <v>0</v>
      </c>
      <c r="AP3919">
        <f t="shared" ca="1" si="1693"/>
        <v>1</v>
      </c>
      <c r="AQ3919">
        <f t="shared" ca="1" si="1706"/>
        <v>0</v>
      </c>
      <c r="AR3919">
        <f t="shared" ca="1" si="1707"/>
        <v>0</v>
      </c>
      <c r="AS3919">
        <v>1</v>
      </c>
      <c r="AT3919">
        <v>0</v>
      </c>
      <c r="AU3919">
        <f t="shared" ca="1" si="1709"/>
        <v>1</v>
      </c>
      <c r="AV3919">
        <f t="shared" ca="1" si="1709"/>
        <v>0</v>
      </c>
      <c r="AW3919">
        <f t="shared" ca="1" si="1709"/>
        <v>0</v>
      </c>
      <c r="AX3919">
        <v>0</v>
      </c>
    </row>
    <row r="3920" spans="1:50" x14ac:dyDescent="0.25">
      <c r="A3920" s="2">
        <v>42773</v>
      </c>
      <c r="B3920">
        <v>2920</v>
      </c>
      <c r="C3920">
        <v>17</v>
      </c>
      <c r="D3920">
        <f t="shared" ca="1" si="1694"/>
        <v>18.250055032468048</v>
      </c>
      <c r="E3920">
        <f t="shared" ca="1" si="1695"/>
        <v>-1.2500550324680475</v>
      </c>
      <c r="F3920" t="str">
        <f t="shared" ca="1" si="1696"/>
        <v>medium</v>
      </c>
      <c r="G3920">
        <v>913</v>
      </c>
      <c r="H3920">
        <f t="shared" si="1697"/>
        <v>913</v>
      </c>
      <c r="I3920">
        <f t="shared" ca="1" si="1698"/>
        <v>1192.1072608538245</v>
      </c>
      <c r="J3920">
        <f t="shared" ca="1" si="1699"/>
        <v>-279.10726085382453</v>
      </c>
      <c r="K3920" t="str">
        <f t="shared" ca="1" si="1700"/>
        <v>medium</v>
      </c>
      <c r="L3920">
        <v>-0.3</v>
      </c>
      <c r="M3920" t="str">
        <f t="shared" si="1686"/>
        <v>low</v>
      </c>
      <c r="N3920">
        <f t="shared" si="1687"/>
        <v>2</v>
      </c>
      <c r="O3920">
        <f t="shared" si="1688"/>
        <v>2</v>
      </c>
      <c r="P3920" t="str">
        <f t="shared" si="1689"/>
        <v>úterý</v>
      </c>
      <c r="Q3920">
        <f t="shared" si="1710"/>
        <v>0</v>
      </c>
      <c r="R3920">
        <f t="shared" si="1710"/>
        <v>1</v>
      </c>
      <c r="S3920">
        <f t="shared" si="1710"/>
        <v>0</v>
      </c>
      <c r="T3920">
        <f t="shared" si="1710"/>
        <v>0</v>
      </c>
      <c r="U3920">
        <f t="shared" si="1710"/>
        <v>0</v>
      </c>
      <c r="V3920">
        <f t="shared" si="1710"/>
        <v>0</v>
      </c>
      <c r="W3920">
        <f t="shared" si="1710"/>
        <v>0</v>
      </c>
      <c r="X3920">
        <f t="shared" si="1710"/>
        <v>0</v>
      </c>
      <c r="Y3920">
        <f t="shared" si="1710"/>
        <v>0</v>
      </c>
      <c r="Z3920">
        <f t="shared" si="1710"/>
        <v>0</v>
      </c>
      <c r="AA3920">
        <f t="shared" si="1710"/>
        <v>0</v>
      </c>
      <c r="AB3920">
        <f t="shared" si="1710"/>
        <v>0</v>
      </c>
      <c r="AC3920">
        <f t="shared" si="1711"/>
        <v>0</v>
      </c>
      <c r="AD3920">
        <f t="shared" si="1711"/>
        <v>1</v>
      </c>
      <c r="AE3920">
        <f t="shared" si="1711"/>
        <v>0</v>
      </c>
      <c r="AF3920">
        <f t="shared" si="1711"/>
        <v>0</v>
      </c>
      <c r="AG3920">
        <f t="shared" si="1711"/>
        <v>0</v>
      </c>
      <c r="AH3920">
        <f t="shared" si="1711"/>
        <v>0</v>
      </c>
      <c r="AI3920">
        <f t="shared" si="1711"/>
        <v>0</v>
      </c>
      <c r="AJ3920">
        <f t="shared" ca="1" si="1691"/>
        <v>0</v>
      </c>
      <c r="AK3920">
        <f t="shared" ca="1" si="1702"/>
        <v>0</v>
      </c>
      <c r="AL3920">
        <f t="shared" ca="1" si="1703"/>
        <v>1</v>
      </c>
      <c r="AM3920">
        <f t="shared" ca="1" si="1692"/>
        <v>1</v>
      </c>
      <c r="AN3920">
        <f t="shared" ca="1" si="1704"/>
        <v>0</v>
      </c>
      <c r="AO3920">
        <f t="shared" ca="1" si="1705"/>
        <v>0</v>
      </c>
      <c r="AP3920">
        <f t="shared" ca="1" si="1693"/>
        <v>1</v>
      </c>
      <c r="AQ3920">
        <f t="shared" ca="1" si="1706"/>
        <v>0</v>
      </c>
      <c r="AR3920">
        <f t="shared" ca="1" si="1707"/>
        <v>0</v>
      </c>
      <c r="AS3920">
        <v>1</v>
      </c>
      <c r="AT3920">
        <v>1</v>
      </c>
      <c r="AU3920">
        <f t="shared" ca="1" si="1709"/>
        <v>0</v>
      </c>
      <c r="AV3920">
        <f t="shared" ca="1" si="1709"/>
        <v>1</v>
      </c>
      <c r="AW3920">
        <f t="shared" ca="1" si="1709"/>
        <v>0</v>
      </c>
      <c r="AX3920">
        <v>0</v>
      </c>
    </row>
    <row r="3921" spans="1:50" x14ac:dyDescent="0.25">
      <c r="A3921" s="2">
        <v>42774</v>
      </c>
      <c r="B3921">
        <v>2921</v>
      </c>
      <c r="C3921">
        <v>17</v>
      </c>
      <c r="D3921">
        <f t="shared" ca="1" si="1694"/>
        <v>18.246485084649507</v>
      </c>
      <c r="E3921">
        <f t="shared" ca="1" si="1695"/>
        <v>-1.2464850846495068</v>
      </c>
      <c r="F3921" t="str">
        <f t="shared" ca="1" si="1696"/>
        <v>medium</v>
      </c>
      <c r="G3921">
        <v>647</v>
      </c>
      <c r="H3921">
        <f t="shared" si="1697"/>
        <v>647</v>
      </c>
      <c r="I3921">
        <f t="shared" ca="1" si="1698"/>
        <v>1192.0418187583787</v>
      </c>
      <c r="J3921">
        <f t="shared" ca="1" si="1699"/>
        <v>-545.04181875837867</v>
      </c>
      <c r="K3921" t="str">
        <f t="shared" ca="1" si="1700"/>
        <v>low</v>
      </c>
      <c r="L3921">
        <v>-3.4</v>
      </c>
      <c r="M3921" t="str">
        <f t="shared" si="1686"/>
        <v>low</v>
      </c>
      <c r="N3921">
        <f t="shared" si="1687"/>
        <v>2</v>
      </c>
      <c r="O3921">
        <f t="shared" si="1688"/>
        <v>3</v>
      </c>
      <c r="P3921" t="str">
        <f t="shared" si="1689"/>
        <v>středa</v>
      </c>
      <c r="Q3921">
        <f t="shared" si="1710"/>
        <v>0</v>
      </c>
      <c r="R3921">
        <f t="shared" si="1710"/>
        <v>1</v>
      </c>
      <c r="S3921">
        <f t="shared" si="1710"/>
        <v>0</v>
      </c>
      <c r="T3921">
        <f t="shared" si="1710"/>
        <v>0</v>
      </c>
      <c r="U3921">
        <f t="shared" si="1710"/>
        <v>0</v>
      </c>
      <c r="V3921">
        <f t="shared" si="1710"/>
        <v>0</v>
      </c>
      <c r="W3921">
        <f t="shared" si="1710"/>
        <v>0</v>
      </c>
      <c r="X3921">
        <f t="shared" si="1710"/>
        <v>0</v>
      </c>
      <c r="Y3921">
        <f t="shared" si="1710"/>
        <v>0</v>
      </c>
      <c r="Z3921">
        <f t="shared" si="1710"/>
        <v>0</v>
      </c>
      <c r="AA3921">
        <f t="shared" si="1710"/>
        <v>0</v>
      </c>
      <c r="AB3921">
        <f t="shared" si="1710"/>
        <v>0</v>
      </c>
      <c r="AC3921">
        <f t="shared" si="1711"/>
        <v>0</v>
      </c>
      <c r="AD3921">
        <f t="shared" si="1711"/>
        <v>0</v>
      </c>
      <c r="AE3921">
        <f t="shared" si="1711"/>
        <v>1</v>
      </c>
      <c r="AF3921">
        <f t="shared" si="1711"/>
        <v>0</v>
      </c>
      <c r="AG3921">
        <f t="shared" si="1711"/>
        <v>0</v>
      </c>
      <c r="AH3921">
        <f t="shared" si="1711"/>
        <v>0</v>
      </c>
      <c r="AI3921">
        <f t="shared" si="1711"/>
        <v>0</v>
      </c>
      <c r="AJ3921">
        <f t="shared" ca="1" si="1691"/>
        <v>0</v>
      </c>
      <c r="AK3921">
        <f t="shared" ca="1" si="1702"/>
        <v>0</v>
      </c>
      <c r="AL3921">
        <f t="shared" ca="1" si="1703"/>
        <v>1</v>
      </c>
      <c r="AM3921">
        <f t="shared" ca="1" si="1692"/>
        <v>1</v>
      </c>
      <c r="AN3921">
        <f t="shared" ca="1" si="1704"/>
        <v>0</v>
      </c>
      <c r="AO3921">
        <f t="shared" ca="1" si="1705"/>
        <v>0</v>
      </c>
      <c r="AP3921">
        <f t="shared" ca="1" si="1693"/>
        <v>1</v>
      </c>
      <c r="AQ3921">
        <f t="shared" ca="1" si="1706"/>
        <v>0</v>
      </c>
      <c r="AR3921">
        <f t="shared" ca="1" si="1707"/>
        <v>0</v>
      </c>
      <c r="AS3921">
        <v>1</v>
      </c>
      <c r="AT3921">
        <v>1</v>
      </c>
      <c r="AU3921">
        <f t="shared" ca="1" si="1709"/>
        <v>0</v>
      </c>
      <c r="AV3921">
        <f t="shared" ca="1" si="1709"/>
        <v>1</v>
      </c>
      <c r="AW3921">
        <f t="shared" ca="1" si="1709"/>
        <v>0</v>
      </c>
      <c r="AX3921">
        <v>0</v>
      </c>
    </row>
    <row r="3922" spans="1:50" x14ac:dyDescent="0.25">
      <c r="A3922" s="2">
        <v>42775</v>
      </c>
      <c r="B3922">
        <v>2922</v>
      </c>
      <c r="C3922">
        <v>20</v>
      </c>
      <c r="D3922">
        <f t="shared" ca="1" si="1694"/>
        <v>18.242910558286148</v>
      </c>
      <c r="E3922">
        <f t="shared" ca="1" si="1695"/>
        <v>1.7570894417138518</v>
      </c>
      <c r="F3922" t="str">
        <f t="shared" ca="1" si="1696"/>
        <v>medium</v>
      </c>
      <c r="G3922">
        <v>1736</v>
      </c>
      <c r="H3922">
        <f t="shared" si="1697"/>
        <v>1736</v>
      </c>
      <c r="I3922">
        <f t="shared" ca="1" si="1698"/>
        <v>1191.9762269106691</v>
      </c>
      <c r="J3922">
        <f t="shared" ca="1" si="1699"/>
        <v>544.02377308933092</v>
      </c>
      <c r="K3922" t="str">
        <f t="shared" ca="1" si="1700"/>
        <v>high</v>
      </c>
      <c r="L3922">
        <v>-4.0999999999999996</v>
      </c>
      <c r="M3922" t="str">
        <f t="shared" si="1686"/>
        <v>low</v>
      </c>
      <c r="N3922">
        <f t="shared" si="1687"/>
        <v>2</v>
      </c>
      <c r="O3922">
        <f t="shared" si="1688"/>
        <v>4</v>
      </c>
      <c r="P3922" t="str">
        <f t="shared" si="1689"/>
        <v>čtvrtek</v>
      </c>
      <c r="Q3922">
        <f t="shared" si="1710"/>
        <v>0</v>
      </c>
      <c r="R3922">
        <f t="shared" si="1710"/>
        <v>1</v>
      </c>
      <c r="S3922">
        <f t="shared" si="1710"/>
        <v>0</v>
      </c>
      <c r="T3922">
        <f t="shared" si="1710"/>
        <v>0</v>
      </c>
      <c r="U3922">
        <f t="shared" si="1710"/>
        <v>0</v>
      </c>
      <c r="V3922">
        <f t="shared" si="1710"/>
        <v>0</v>
      </c>
      <c r="W3922">
        <f t="shared" si="1710"/>
        <v>0</v>
      </c>
      <c r="X3922">
        <f t="shared" si="1710"/>
        <v>0</v>
      </c>
      <c r="Y3922">
        <f t="shared" si="1710"/>
        <v>0</v>
      </c>
      <c r="Z3922">
        <f t="shared" si="1710"/>
        <v>0</v>
      </c>
      <c r="AA3922">
        <f t="shared" si="1710"/>
        <v>0</v>
      </c>
      <c r="AB3922">
        <f t="shared" si="1710"/>
        <v>0</v>
      </c>
      <c r="AC3922">
        <f t="shared" si="1711"/>
        <v>0</v>
      </c>
      <c r="AD3922">
        <f t="shared" si="1711"/>
        <v>0</v>
      </c>
      <c r="AE3922">
        <f t="shared" si="1711"/>
        <v>0</v>
      </c>
      <c r="AF3922">
        <f t="shared" si="1711"/>
        <v>1</v>
      </c>
      <c r="AG3922">
        <f t="shared" si="1711"/>
        <v>0</v>
      </c>
      <c r="AH3922">
        <f t="shared" si="1711"/>
        <v>0</v>
      </c>
      <c r="AI3922">
        <f t="shared" si="1711"/>
        <v>0</v>
      </c>
      <c r="AJ3922">
        <f t="shared" ca="1" si="1691"/>
        <v>0</v>
      </c>
      <c r="AK3922">
        <f t="shared" ca="1" si="1702"/>
        <v>0</v>
      </c>
      <c r="AL3922">
        <f t="shared" ca="1" si="1703"/>
        <v>1</v>
      </c>
      <c r="AM3922">
        <f t="shared" ca="1" si="1692"/>
        <v>1</v>
      </c>
      <c r="AN3922">
        <f t="shared" ca="1" si="1704"/>
        <v>0</v>
      </c>
      <c r="AO3922">
        <f t="shared" ca="1" si="1705"/>
        <v>0</v>
      </c>
      <c r="AP3922">
        <f t="shared" ca="1" si="1693"/>
        <v>1</v>
      </c>
      <c r="AQ3922">
        <f t="shared" ca="1" si="1706"/>
        <v>0</v>
      </c>
      <c r="AR3922">
        <f t="shared" ca="1" si="1707"/>
        <v>0</v>
      </c>
      <c r="AS3922">
        <v>0</v>
      </c>
      <c r="AT3922">
        <v>1</v>
      </c>
      <c r="AU3922">
        <f t="shared" ca="1" si="1709"/>
        <v>0</v>
      </c>
      <c r="AV3922">
        <f t="shared" ca="1" si="1709"/>
        <v>1</v>
      </c>
      <c r="AW3922">
        <f t="shared" ca="1" si="1709"/>
        <v>0</v>
      </c>
      <c r="AX3922">
        <v>0</v>
      </c>
    </row>
    <row r="3923" spans="1:50" x14ac:dyDescent="0.25">
      <c r="A3923" s="2">
        <v>42776</v>
      </c>
      <c r="B3923">
        <v>2923</v>
      </c>
      <c r="C3923">
        <v>17</v>
      </c>
      <c r="D3923">
        <f t="shared" ca="1" si="1694"/>
        <v>18.239331453377979</v>
      </c>
      <c r="E3923">
        <f t="shared" ca="1" si="1695"/>
        <v>-1.2393314533779787</v>
      </c>
      <c r="F3923" t="str">
        <f t="shared" ca="1" si="1696"/>
        <v>medium</v>
      </c>
      <c r="G3923">
        <v>710</v>
      </c>
      <c r="H3923">
        <f t="shared" si="1697"/>
        <v>710</v>
      </c>
      <c r="I3923">
        <f t="shared" ca="1" si="1698"/>
        <v>1191.9104853106951</v>
      </c>
      <c r="J3923">
        <f t="shared" ca="1" si="1699"/>
        <v>-481.91048531069509</v>
      </c>
      <c r="K3923" t="str">
        <f t="shared" ca="1" si="1700"/>
        <v>low</v>
      </c>
      <c r="L3923">
        <v>-1.2</v>
      </c>
      <c r="M3923" t="str">
        <f t="shared" si="1686"/>
        <v>low</v>
      </c>
      <c r="N3923">
        <f t="shared" si="1687"/>
        <v>2</v>
      </c>
      <c r="O3923">
        <f t="shared" si="1688"/>
        <v>5</v>
      </c>
      <c r="P3923" t="str">
        <f t="shared" si="1689"/>
        <v>pátek</v>
      </c>
      <c r="Q3923">
        <f t="shared" si="1710"/>
        <v>0</v>
      </c>
      <c r="R3923">
        <f t="shared" si="1710"/>
        <v>1</v>
      </c>
      <c r="S3923">
        <f t="shared" si="1710"/>
        <v>0</v>
      </c>
      <c r="T3923">
        <f t="shared" si="1710"/>
        <v>0</v>
      </c>
      <c r="U3923">
        <f t="shared" si="1710"/>
        <v>0</v>
      </c>
      <c r="V3923">
        <f t="shared" si="1710"/>
        <v>0</v>
      </c>
      <c r="W3923">
        <f t="shared" si="1710"/>
        <v>0</v>
      </c>
      <c r="X3923">
        <f t="shared" si="1710"/>
        <v>0</v>
      </c>
      <c r="Y3923">
        <f t="shared" si="1710"/>
        <v>0</v>
      </c>
      <c r="Z3923">
        <f t="shared" si="1710"/>
        <v>0</v>
      </c>
      <c r="AA3923">
        <f t="shared" si="1710"/>
        <v>0</v>
      </c>
      <c r="AB3923">
        <f t="shared" si="1710"/>
        <v>0</v>
      </c>
      <c r="AC3923">
        <f t="shared" si="1711"/>
        <v>0</v>
      </c>
      <c r="AD3923">
        <f t="shared" si="1711"/>
        <v>0</v>
      </c>
      <c r="AE3923">
        <f t="shared" si="1711"/>
        <v>0</v>
      </c>
      <c r="AF3923">
        <f t="shared" si="1711"/>
        <v>0</v>
      </c>
      <c r="AG3923">
        <f t="shared" si="1711"/>
        <v>1</v>
      </c>
      <c r="AH3923">
        <f t="shared" si="1711"/>
        <v>0</v>
      </c>
      <c r="AI3923">
        <f t="shared" si="1711"/>
        <v>0</v>
      </c>
      <c r="AJ3923">
        <f t="shared" ca="1" si="1691"/>
        <v>0</v>
      </c>
      <c r="AK3923">
        <f t="shared" ca="1" si="1702"/>
        <v>0</v>
      </c>
      <c r="AL3923">
        <f t="shared" ca="1" si="1703"/>
        <v>1</v>
      </c>
      <c r="AM3923">
        <f t="shared" ca="1" si="1692"/>
        <v>1</v>
      </c>
      <c r="AN3923">
        <f t="shared" ca="1" si="1704"/>
        <v>0</v>
      </c>
      <c r="AO3923">
        <f t="shared" ca="1" si="1705"/>
        <v>0</v>
      </c>
      <c r="AP3923">
        <f t="shared" ca="1" si="1693"/>
        <v>1</v>
      </c>
      <c r="AQ3923">
        <f t="shared" ca="1" si="1706"/>
        <v>0</v>
      </c>
      <c r="AR3923">
        <f t="shared" ca="1" si="1707"/>
        <v>0</v>
      </c>
      <c r="AS3923">
        <v>1</v>
      </c>
      <c r="AT3923">
        <v>1</v>
      </c>
      <c r="AU3923">
        <f t="shared" ca="1" si="1709"/>
        <v>0</v>
      </c>
      <c r="AV3923">
        <f t="shared" ca="1" si="1709"/>
        <v>1</v>
      </c>
      <c r="AW3923">
        <f t="shared" ca="1" si="1709"/>
        <v>0</v>
      </c>
      <c r="AX3923">
        <v>0</v>
      </c>
    </row>
    <row r="3924" spans="1:50" x14ac:dyDescent="0.25">
      <c r="A3924" s="2">
        <v>42777</v>
      </c>
      <c r="B3924">
        <v>2924</v>
      </c>
      <c r="C3924">
        <v>12</v>
      </c>
      <c r="D3924">
        <f t="shared" ca="1" si="1694"/>
        <v>18.235747769924991</v>
      </c>
      <c r="E3924">
        <f t="shared" ca="1" si="1695"/>
        <v>-6.2357477699249912</v>
      </c>
      <c r="F3924" t="str">
        <f t="shared" ca="1" si="1696"/>
        <v>low</v>
      </c>
      <c r="G3924">
        <v>587</v>
      </c>
      <c r="H3924">
        <f t="shared" si="1697"/>
        <v>587</v>
      </c>
      <c r="I3924">
        <f t="shared" ca="1" si="1698"/>
        <v>1191.8445939584569</v>
      </c>
      <c r="J3924">
        <f t="shared" ca="1" si="1699"/>
        <v>-604.84459395845693</v>
      </c>
      <c r="K3924" t="str">
        <f t="shared" ca="1" si="1700"/>
        <v>low</v>
      </c>
      <c r="L3924">
        <v>0.3</v>
      </c>
      <c r="M3924" t="str">
        <f t="shared" ref="M3924:M3985" si="1712">VLOOKUP(L3924,$A$17:$C$20,3)</f>
        <v>low</v>
      </c>
      <c r="N3924">
        <f t="shared" si="1687"/>
        <v>2</v>
      </c>
      <c r="O3924">
        <f t="shared" si="1688"/>
        <v>6</v>
      </c>
      <c r="P3924" t="str">
        <f t="shared" si="1689"/>
        <v>sobota</v>
      </c>
      <c r="Q3924">
        <f t="shared" si="1710"/>
        <v>0</v>
      </c>
      <c r="R3924">
        <f t="shared" si="1710"/>
        <v>1</v>
      </c>
      <c r="S3924">
        <f t="shared" si="1710"/>
        <v>0</v>
      </c>
      <c r="T3924">
        <f t="shared" si="1710"/>
        <v>0</v>
      </c>
      <c r="U3924">
        <f t="shared" si="1710"/>
        <v>0</v>
      </c>
      <c r="V3924">
        <f t="shared" si="1710"/>
        <v>0</v>
      </c>
      <c r="W3924">
        <f t="shared" si="1710"/>
        <v>0</v>
      </c>
      <c r="X3924">
        <f t="shared" si="1710"/>
        <v>0</v>
      </c>
      <c r="Y3924">
        <f t="shared" si="1710"/>
        <v>0</v>
      </c>
      <c r="Z3924">
        <f t="shared" si="1710"/>
        <v>0</v>
      </c>
      <c r="AA3924">
        <f t="shared" si="1710"/>
        <v>0</v>
      </c>
      <c r="AB3924">
        <f t="shared" si="1710"/>
        <v>0</v>
      </c>
      <c r="AC3924">
        <f t="shared" si="1711"/>
        <v>0</v>
      </c>
      <c r="AD3924">
        <f t="shared" si="1711"/>
        <v>0</v>
      </c>
      <c r="AE3924">
        <f t="shared" si="1711"/>
        <v>0</v>
      </c>
      <c r="AF3924">
        <f t="shared" si="1711"/>
        <v>0</v>
      </c>
      <c r="AG3924">
        <f t="shared" si="1711"/>
        <v>0</v>
      </c>
      <c r="AH3924">
        <f t="shared" si="1711"/>
        <v>1</v>
      </c>
      <c r="AI3924">
        <f t="shared" si="1711"/>
        <v>0</v>
      </c>
      <c r="AJ3924">
        <f t="shared" ca="1" si="1691"/>
        <v>0</v>
      </c>
      <c r="AK3924">
        <f t="shared" ca="1" si="1702"/>
        <v>0</v>
      </c>
      <c r="AL3924">
        <f t="shared" ca="1" si="1703"/>
        <v>1</v>
      </c>
      <c r="AM3924">
        <f t="shared" ca="1" si="1692"/>
        <v>1</v>
      </c>
      <c r="AN3924">
        <f t="shared" ca="1" si="1704"/>
        <v>0</v>
      </c>
      <c r="AO3924">
        <f t="shared" ca="1" si="1705"/>
        <v>0</v>
      </c>
      <c r="AP3924">
        <f t="shared" ca="1" si="1693"/>
        <v>1</v>
      </c>
      <c r="AQ3924">
        <f t="shared" ca="1" si="1706"/>
        <v>0</v>
      </c>
      <c r="AR3924">
        <f t="shared" ca="1" si="1707"/>
        <v>0</v>
      </c>
      <c r="AS3924">
        <v>1</v>
      </c>
      <c r="AT3924">
        <v>1</v>
      </c>
      <c r="AU3924">
        <f t="shared" ca="1" si="1709"/>
        <v>1</v>
      </c>
      <c r="AV3924">
        <f t="shared" ca="1" si="1709"/>
        <v>0</v>
      </c>
      <c r="AW3924">
        <f t="shared" ca="1" si="1709"/>
        <v>0</v>
      </c>
      <c r="AX3924">
        <v>0</v>
      </c>
    </row>
    <row r="3925" spans="1:50" x14ac:dyDescent="0.25">
      <c r="A3925" s="2">
        <v>42778</v>
      </c>
      <c r="B3925">
        <v>2925</v>
      </c>
      <c r="C3925">
        <v>13</v>
      </c>
      <c r="D3925">
        <f t="shared" ca="1" si="1694"/>
        <v>18.232159507927186</v>
      </c>
      <c r="E3925">
        <f t="shared" ca="1" si="1695"/>
        <v>-5.2321595079271859</v>
      </c>
      <c r="F3925" t="str">
        <f t="shared" ca="1" si="1696"/>
        <v>low</v>
      </c>
      <c r="G3925">
        <v>1060</v>
      </c>
      <c r="H3925">
        <f t="shared" si="1697"/>
        <v>1060</v>
      </c>
      <c r="I3925">
        <f t="shared" ca="1" si="1698"/>
        <v>1191.7785528539548</v>
      </c>
      <c r="J3925">
        <f t="shared" ca="1" si="1699"/>
        <v>-131.77855285395481</v>
      </c>
      <c r="K3925" t="str">
        <f t="shared" ca="1" si="1700"/>
        <v>medium</v>
      </c>
      <c r="L3925">
        <v>1.1000000000000001</v>
      </c>
      <c r="M3925" t="str">
        <f t="shared" si="1712"/>
        <v>low</v>
      </c>
      <c r="N3925">
        <f t="shared" si="1687"/>
        <v>2</v>
      </c>
      <c r="O3925">
        <f t="shared" si="1688"/>
        <v>7</v>
      </c>
      <c r="P3925" t="str">
        <f t="shared" si="1689"/>
        <v>neděle</v>
      </c>
      <c r="Q3925">
        <f t="shared" si="1710"/>
        <v>0</v>
      </c>
      <c r="R3925">
        <f t="shared" si="1710"/>
        <v>1</v>
      </c>
      <c r="S3925">
        <f t="shared" si="1710"/>
        <v>0</v>
      </c>
      <c r="T3925">
        <f t="shared" si="1710"/>
        <v>0</v>
      </c>
      <c r="U3925">
        <f t="shared" si="1710"/>
        <v>0</v>
      </c>
      <c r="V3925">
        <f t="shared" si="1710"/>
        <v>0</v>
      </c>
      <c r="W3925">
        <f t="shared" si="1710"/>
        <v>0</v>
      </c>
      <c r="X3925">
        <f t="shared" si="1710"/>
        <v>0</v>
      </c>
      <c r="Y3925">
        <f t="shared" si="1710"/>
        <v>0</v>
      </c>
      <c r="Z3925">
        <f t="shared" si="1710"/>
        <v>0</v>
      </c>
      <c r="AA3925">
        <f t="shared" si="1710"/>
        <v>0</v>
      </c>
      <c r="AB3925">
        <f t="shared" si="1710"/>
        <v>0</v>
      </c>
      <c r="AC3925">
        <f t="shared" si="1711"/>
        <v>0</v>
      </c>
      <c r="AD3925">
        <f t="shared" si="1711"/>
        <v>0</v>
      </c>
      <c r="AE3925">
        <f t="shared" si="1711"/>
        <v>0</v>
      </c>
      <c r="AF3925">
        <f t="shared" si="1711"/>
        <v>0</v>
      </c>
      <c r="AG3925">
        <f t="shared" si="1711"/>
        <v>0</v>
      </c>
      <c r="AH3925">
        <f t="shared" si="1711"/>
        <v>0</v>
      </c>
      <c r="AI3925">
        <f t="shared" si="1711"/>
        <v>1</v>
      </c>
      <c r="AJ3925">
        <f t="shared" ca="1" si="1691"/>
        <v>0</v>
      </c>
      <c r="AK3925">
        <f t="shared" ca="1" si="1702"/>
        <v>0</v>
      </c>
      <c r="AL3925">
        <f t="shared" ca="1" si="1703"/>
        <v>1</v>
      </c>
      <c r="AM3925">
        <f t="shared" ca="1" si="1692"/>
        <v>1</v>
      </c>
      <c r="AN3925">
        <f t="shared" ca="1" si="1704"/>
        <v>0</v>
      </c>
      <c r="AO3925">
        <f t="shared" ca="1" si="1705"/>
        <v>0</v>
      </c>
      <c r="AP3925">
        <f t="shared" ca="1" si="1693"/>
        <v>1</v>
      </c>
      <c r="AQ3925">
        <f t="shared" ca="1" si="1706"/>
        <v>0</v>
      </c>
      <c r="AR3925">
        <f t="shared" ca="1" si="1707"/>
        <v>0</v>
      </c>
      <c r="AS3925">
        <v>1</v>
      </c>
      <c r="AT3925">
        <v>1</v>
      </c>
      <c r="AU3925">
        <f t="shared" ca="1" si="1709"/>
        <v>1</v>
      </c>
      <c r="AV3925">
        <f t="shared" ca="1" si="1709"/>
        <v>0</v>
      </c>
      <c r="AW3925">
        <f t="shared" ca="1" si="1709"/>
        <v>0</v>
      </c>
      <c r="AX3925">
        <v>0</v>
      </c>
    </row>
    <row r="3926" spans="1:50" x14ac:dyDescent="0.25">
      <c r="A3926" s="2">
        <v>42779</v>
      </c>
      <c r="B3926">
        <v>2926</v>
      </c>
      <c r="C3926">
        <v>15</v>
      </c>
      <c r="D3926">
        <f t="shared" ca="1" si="1694"/>
        <v>18.22856666738457</v>
      </c>
      <c r="E3926">
        <f t="shared" ca="1" si="1695"/>
        <v>-3.2285666673845697</v>
      </c>
      <c r="F3926" t="str">
        <f t="shared" ca="1" si="1696"/>
        <v>low</v>
      </c>
      <c r="G3926">
        <v>629</v>
      </c>
      <c r="H3926">
        <f t="shared" si="1697"/>
        <v>629</v>
      </c>
      <c r="I3926">
        <f t="shared" ca="1" si="1698"/>
        <v>1191.7123619971883</v>
      </c>
      <c r="J3926">
        <f t="shared" ca="1" si="1699"/>
        <v>-562.71236199718828</v>
      </c>
      <c r="K3926" t="str">
        <f t="shared" ca="1" si="1700"/>
        <v>low</v>
      </c>
      <c r="L3926">
        <v>-3</v>
      </c>
      <c r="M3926" t="str">
        <f t="shared" si="1712"/>
        <v>low</v>
      </c>
      <c r="N3926">
        <f t="shared" si="1687"/>
        <v>2</v>
      </c>
      <c r="O3926">
        <f t="shared" si="1688"/>
        <v>1</v>
      </c>
      <c r="P3926" t="str">
        <f t="shared" si="1689"/>
        <v>pondělí</v>
      </c>
      <c r="Q3926">
        <f t="shared" si="1710"/>
        <v>0</v>
      </c>
      <c r="R3926">
        <f t="shared" si="1710"/>
        <v>1</v>
      </c>
      <c r="S3926">
        <f t="shared" si="1710"/>
        <v>0</v>
      </c>
      <c r="T3926">
        <f t="shared" si="1710"/>
        <v>0</v>
      </c>
      <c r="U3926">
        <f t="shared" si="1710"/>
        <v>0</v>
      </c>
      <c r="V3926">
        <f t="shared" si="1710"/>
        <v>0</v>
      </c>
      <c r="W3926">
        <f t="shared" si="1710"/>
        <v>0</v>
      </c>
      <c r="X3926">
        <f t="shared" si="1710"/>
        <v>0</v>
      </c>
      <c r="Y3926">
        <f t="shared" si="1710"/>
        <v>0</v>
      </c>
      <c r="Z3926">
        <f t="shared" si="1710"/>
        <v>0</v>
      </c>
      <c r="AA3926">
        <f t="shared" si="1710"/>
        <v>0</v>
      </c>
      <c r="AB3926">
        <f t="shared" si="1710"/>
        <v>0</v>
      </c>
      <c r="AC3926">
        <f t="shared" si="1711"/>
        <v>1</v>
      </c>
      <c r="AD3926">
        <f t="shared" si="1711"/>
        <v>0</v>
      </c>
      <c r="AE3926">
        <f t="shared" si="1711"/>
        <v>0</v>
      </c>
      <c r="AF3926">
        <f t="shared" si="1711"/>
        <v>0</v>
      </c>
      <c r="AG3926">
        <f t="shared" si="1711"/>
        <v>0</v>
      </c>
      <c r="AH3926">
        <f t="shared" si="1711"/>
        <v>0</v>
      </c>
      <c r="AI3926">
        <f t="shared" si="1711"/>
        <v>0</v>
      </c>
      <c r="AJ3926">
        <f t="shared" ca="1" si="1691"/>
        <v>0</v>
      </c>
      <c r="AK3926">
        <f t="shared" ca="1" si="1702"/>
        <v>0</v>
      </c>
      <c r="AL3926">
        <f t="shared" ca="1" si="1703"/>
        <v>1</v>
      </c>
      <c r="AM3926">
        <f t="shared" ca="1" si="1692"/>
        <v>1</v>
      </c>
      <c r="AN3926">
        <f t="shared" ca="1" si="1704"/>
        <v>0</v>
      </c>
      <c r="AO3926">
        <f t="shared" ca="1" si="1705"/>
        <v>0</v>
      </c>
      <c r="AP3926">
        <f t="shared" ca="1" si="1693"/>
        <v>1</v>
      </c>
      <c r="AQ3926">
        <f t="shared" ca="1" si="1706"/>
        <v>0</v>
      </c>
      <c r="AR3926">
        <f t="shared" ca="1" si="1707"/>
        <v>0</v>
      </c>
      <c r="AS3926">
        <v>1</v>
      </c>
      <c r="AT3926">
        <v>1</v>
      </c>
      <c r="AU3926">
        <f t="shared" ca="1" si="1709"/>
        <v>1</v>
      </c>
      <c r="AV3926">
        <f t="shared" ca="1" si="1709"/>
        <v>0</v>
      </c>
      <c r="AW3926">
        <f t="shared" ca="1" si="1709"/>
        <v>0</v>
      </c>
      <c r="AX3926">
        <v>0</v>
      </c>
    </row>
    <row r="3927" spans="1:50" x14ac:dyDescent="0.25">
      <c r="A3927" s="2">
        <v>42780</v>
      </c>
      <c r="B3927">
        <v>2927</v>
      </c>
      <c r="C3927">
        <v>19</v>
      </c>
      <c r="D3927">
        <f t="shared" ca="1" si="1694"/>
        <v>18.224969248297128</v>
      </c>
      <c r="E3927">
        <f t="shared" ca="1" si="1695"/>
        <v>0.77503075170287161</v>
      </c>
      <c r="F3927" t="str">
        <f t="shared" ca="1" si="1696"/>
        <v>medium</v>
      </c>
      <c r="G3927">
        <v>1062</v>
      </c>
      <c r="H3927">
        <f t="shared" si="1697"/>
        <v>1062</v>
      </c>
      <c r="I3927">
        <f t="shared" ca="1" si="1698"/>
        <v>1191.6460213881578</v>
      </c>
      <c r="J3927">
        <f t="shared" ca="1" si="1699"/>
        <v>-129.64602138815781</v>
      </c>
      <c r="K3927" t="str">
        <f t="shared" ca="1" si="1700"/>
        <v>medium</v>
      </c>
      <c r="L3927">
        <v>-3.3</v>
      </c>
      <c r="M3927" t="str">
        <f t="shared" si="1712"/>
        <v>low</v>
      </c>
      <c r="N3927">
        <f t="shared" si="1687"/>
        <v>2</v>
      </c>
      <c r="O3927">
        <f t="shared" si="1688"/>
        <v>2</v>
      </c>
      <c r="P3927" t="str">
        <f t="shared" si="1689"/>
        <v>úterý</v>
      </c>
      <c r="Q3927">
        <f t="shared" si="1710"/>
        <v>0</v>
      </c>
      <c r="R3927">
        <f t="shared" si="1710"/>
        <v>1</v>
      </c>
      <c r="S3927">
        <f t="shared" si="1710"/>
        <v>0</v>
      </c>
      <c r="T3927">
        <f t="shared" si="1710"/>
        <v>0</v>
      </c>
      <c r="U3927">
        <f t="shared" si="1710"/>
        <v>0</v>
      </c>
      <c r="V3927">
        <f t="shared" si="1710"/>
        <v>0</v>
      </c>
      <c r="W3927">
        <f t="shared" si="1710"/>
        <v>0</v>
      </c>
      <c r="X3927">
        <f t="shared" si="1710"/>
        <v>0</v>
      </c>
      <c r="Y3927">
        <f t="shared" si="1710"/>
        <v>0</v>
      </c>
      <c r="Z3927">
        <f t="shared" si="1710"/>
        <v>0</v>
      </c>
      <c r="AA3927">
        <f t="shared" si="1710"/>
        <v>0</v>
      </c>
      <c r="AB3927">
        <f t="shared" si="1710"/>
        <v>0</v>
      </c>
      <c r="AC3927">
        <f t="shared" si="1711"/>
        <v>0</v>
      </c>
      <c r="AD3927">
        <f t="shared" si="1711"/>
        <v>1</v>
      </c>
      <c r="AE3927">
        <f t="shared" si="1711"/>
        <v>0</v>
      </c>
      <c r="AF3927">
        <f t="shared" si="1711"/>
        <v>0</v>
      </c>
      <c r="AG3927">
        <f t="shared" si="1711"/>
        <v>0</v>
      </c>
      <c r="AH3927">
        <f t="shared" si="1711"/>
        <v>0</v>
      </c>
      <c r="AI3927">
        <f t="shared" si="1711"/>
        <v>0</v>
      </c>
      <c r="AJ3927">
        <f t="shared" ca="1" si="1691"/>
        <v>0</v>
      </c>
      <c r="AK3927">
        <f t="shared" ca="1" si="1702"/>
        <v>0</v>
      </c>
      <c r="AL3927">
        <f t="shared" ca="1" si="1703"/>
        <v>1</v>
      </c>
      <c r="AM3927">
        <f t="shared" ca="1" si="1692"/>
        <v>1</v>
      </c>
      <c r="AN3927">
        <f t="shared" ca="1" si="1704"/>
        <v>0</v>
      </c>
      <c r="AO3927">
        <f t="shared" ca="1" si="1705"/>
        <v>0</v>
      </c>
      <c r="AP3927">
        <f t="shared" ca="1" si="1693"/>
        <v>1</v>
      </c>
      <c r="AQ3927">
        <f t="shared" ca="1" si="1706"/>
        <v>0</v>
      </c>
      <c r="AR3927">
        <f t="shared" ca="1" si="1707"/>
        <v>0</v>
      </c>
      <c r="AS3927">
        <v>1</v>
      </c>
      <c r="AT3927">
        <v>1</v>
      </c>
      <c r="AU3927">
        <f t="shared" ca="1" si="1709"/>
        <v>0</v>
      </c>
      <c r="AV3927">
        <f t="shared" ca="1" si="1709"/>
        <v>1</v>
      </c>
      <c r="AW3927">
        <f t="shared" ca="1" si="1709"/>
        <v>0</v>
      </c>
      <c r="AX3927">
        <v>0</v>
      </c>
    </row>
    <row r="3928" spans="1:50" x14ac:dyDescent="0.25">
      <c r="A3928" s="2">
        <v>42781</v>
      </c>
      <c r="B3928">
        <v>2928</v>
      </c>
      <c r="C3928">
        <v>18</v>
      </c>
      <c r="D3928">
        <f t="shared" ca="1" si="1694"/>
        <v>18.221367250664876</v>
      </c>
      <c r="E3928">
        <f t="shared" ca="1" si="1695"/>
        <v>-0.22136725066487628</v>
      </c>
      <c r="F3928" t="str">
        <f t="shared" ca="1" si="1696"/>
        <v>medium</v>
      </c>
      <c r="G3928">
        <v>1069</v>
      </c>
      <c r="H3928">
        <f t="shared" si="1697"/>
        <v>1069</v>
      </c>
      <c r="I3928">
        <f t="shared" ca="1" si="1698"/>
        <v>1191.5795310268632</v>
      </c>
      <c r="J3928">
        <f t="shared" ca="1" si="1699"/>
        <v>-122.57953102686315</v>
      </c>
      <c r="K3928" t="str">
        <f t="shared" ca="1" si="1700"/>
        <v>medium</v>
      </c>
      <c r="L3928">
        <v>0.8</v>
      </c>
      <c r="M3928" t="str">
        <f t="shared" si="1712"/>
        <v>low</v>
      </c>
      <c r="N3928">
        <f t="shared" si="1687"/>
        <v>2</v>
      </c>
      <c r="O3928">
        <f t="shared" si="1688"/>
        <v>3</v>
      </c>
      <c r="P3928" t="str">
        <f t="shared" si="1689"/>
        <v>středa</v>
      </c>
      <c r="Q3928">
        <f t="shared" si="1710"/>
        <v>0</v>
      </c>
      <c r="R3928">
        <f t="shared" si="1710"/>
        <v>1</v>
      </c>
      <c r="S3928">
        <f t="shared" si="1710"/>
        <v>0</v>
      </c>
      <c r="T3928">
        <f t="shared" si="1710"/>
        <v>0</v>
      </c>
      <c r="U3928">
        <f t="shared" si="1710"/>
        <v>0</v>
      </c>
      <c r="V3928">
        <f t="shared" si="1710"/>
        <v>0</v>
      </c>
      <c r="W3928">
        <f t="shared" si="1710"/>
        <v>0</v>
      </c>
      <c r="X3928">
        <f t="shared" si="1710"/>
        <v>0</v>
      </c>
      <c r="Y3928">
        <f t="shared" si="1710"/>
        <v>0</v>
      </c>
      <c r="Z3928">
        <f t="shared" si="1710"/>
        <v>0</v>
      </c>
      <c r="AA3928">
        <f t="shared" si="1710"/>
        <v>0</v>
      </c>
      <c r="AB3928">
        <f t="shared" si="1710"/>
        <v>0</v>
      </c>
      <c r="AC3928">
        <f t="shared" si="1711"/>
        <v>0</v>
      </c>
      <c r="AD3928">
        <f t="shared" si="1711"/>
        <v>0</v>
      </c>
      <c r="AE3928">
        <f t="shared" si="1711"/>
        <v>1</v>
      </c>
      <c r="AF3928">
        <f t="shared" si="1711"/>
        <v>0</v>
      </c>
      <c r="AG3928">
        <f t="shared" si="1711"/>
        <v>0</v>
      </c>
      <c r="AH3928">
        <f t="shared" si="1711"/>
        <v>0</v>
      </c>
      <c r="AI3928">
        <f t="shared" si="1711"/>
        <v>0</v>
      </c>
      <c r="AJ3928">
        <f t="shared" ca="1" si="1691"/>
        <v>0</v>
      </c>
      <c r="AK3928">
        <f t="shared" ca="1" si="1702"/>
        <v>0</v>
      </c>
      <c r="AL3928">
        <f t="shared" ca="1" si="1703"/>
        <v>1</v>
      </c>
      <c r="AM3928">
        <f t="shared" ca="1" si="1692"/>
        <v>1</v>
      </c>
      <c r="AN3928">
        <f t="shared" ca="1" si="1704"/>
        <v>0</v>
      </c>
      <c r="AO3928">
        <f t="shared" ca="1" si="1705"/>
        <v>0</v>
      </c>
      <c r="AP3928">
        <f t="shared" ca="1" si="1693"/>
        <v>1</v>
      </c>
      <c r="AQ3928">
        <f t="shared" ca="1" si="1706"/>
        <v>0</v>
      </c>
      <c r="AR3928">
        <f t="shared" ca="1" si="1707"/>
        <v>0</v>
      </c>
      <c r="AS3928">
        <v>1</v>
      </c>
      <c r="AT3928">
        <v>1</v>
      </c>
      <c r="AU3928">
        <f t="shared" ca="1" si="1709"/>
        <v>0</v>
      </c>
      <c r="AV3928">
        <f t="shared" ca="1" si="1709"/>
        <v>1</v>
      </c>
      <c r="AW3928">
        <f t="shared" ca="1" si="1709"/>
        <v>0</v>
      </c>
      <c r="AX3928">
        <v>0</v>
      </c>
    </row>
    <row r="3929" spans="1:50" x14ac:dyDescent="0.25">
      <c r="A3929" s="2">
        <v>42782</v>
      </c>
      <c r="B3929">
        <v>2929</v>
      </c>
      <c r="C3929">
        <v>17</v>
      </c>
      <c r="D3929">
        <f t="shared" ca="1" si="1694"/>
        <v>18.217760674487813</v>
      </c>
      <c r="E3929">
        <f t="shared" ca="1" si="1695"/>
        <v>-1.2177606744878133</v>
      </c>
      <c r="F3929" t="str">
        <f t="shared" ca="1" si="1696"/>
        <v>medium</v>
      </c>
      <c r="G3929">
        <v>867</v>
      </c>
      <c r="H3929">
        <f t="shared" si="1697"/>
        <v>867</v>
      </c>
      <c r="I3929">
        <f t="shared" ca="1" si="1698"/>
        <v>1191.5128909133041</v>
      </c>
      <c r="J3929">
        <f t="shared" ca="1" si="1699"/>
        <v>-324.51289091330409</v>
      </c>
      <c r="K3929" t="str">
        <f t="shared" ca="1" si="1700"/>
        <v>medium</v>
      </c>
      <c r="L3929">
        <v>0.7</v>
      </c>
      <c r="M3929" t="str">
        <f t="shared" si="1712"/>
        <v>low</v>
      </c>
      <c r="N3929">
        <f t="shared" si="1687"/>
        <v>2</v>
      </c>
      <c r="O3929">
        <f t="shared" si="1688"/>
        <v>4</v>
      </c>
      <c r="P3929" t="str">
        <f t="shared" si="1689"/>
        <v>čtvrtek</v>
      </c>
      <c r="Q3929">
        <f t="shared" si="1710"/>
        <v>0</v>
      </c>
      <c r="R3929">
        <f t="shared" si="1710"/>
        <v>1</v>
      </c>
      <c r="S3929">
        <f t="shared" si="1710"/>
        <v>0</v>
      </c>
      <c r="T3929">
        <f t="shared" si="1710"/>
        <v>0</v>
      </c>
      <c r="U3929">
        <f t="shared" si="1710"/>
        <v>0</v>
      </c>
      <c r="V3929">
        <f t="shared" si="1710"/>
        <v>0</v>
      </c>
      <c r="W3929">
        <f t="shared" si="1710"/>
        <v>0</v>
      </c>
      <c r="X3929">
        <f t="shared" si="1710"/>
        <v>0</v>
      </c>
      <c r="Y3929">
        <f t="shared" si="1710"/>
        <v>0</v>
      </c>
      <c r="Z3929">
        <f t="shared" si="1710"/>
        <v>0</v>
      </c>
      <c r="AA3929">
        <f t="shared" si="1710"/>
        <v>0</v>
      </c>
      <c r="AB3929">
        <f t="shared" si="1710"/>
        <v>0</v>
      </c>
      <c r="AC3929">
        <f t="shared" si="1711"/>
        <v>0</v>
      </c>
      <c r="AD3929">
        <f t="shared" si="1711"/>
        <v>0</v>
      </c>
      <c r="AE3929">
        <f t="shared" si="1711"/>
        <v>0</v>
      </c>
      <c r="AF3929">
        <f t="shared" si="1711"/>
        <v>1</v>
      </c>
      <c r="AG3929">
        <f t="shared" si="1711"/>
        <v>0</v>
      </c>
      <c r="AH3929">
        <f t="shared" si="1711"/>
        <v>0</v>
      </c>
      <c r="AI3929">
        <f t="shared" si="1711"/>
        <v>0</v>
      </c>
      <c r="AJ3929">
        <f t="shared" ca="1" si="1691"/>
        <v>0</v>
      </c>
      <c r="AK3929">
        <f t="shared" ca="1" si="1702"/>
        <v>0</v>
      </c>
      <c r="AL3929">
        <f t="shared" ca="1" si="1703"/>
        <v>1</v>
      </c>
      <c r="AM3929">
        <f t="shared" ca="1" si="1692"/>
        <v>1</v>
      </c>
      <c r="AN3929">
        <f t="shared" ca="1" si="1704"/>
        <v>0</v>
      </c>
      <c r="AO3929">
        <f t="shared" ca="1" si="1705"/>
        <v>0</v>
      </c>
      <c r="AP3929">
        <f t="shared" ca="1" si="1693"/>
        <v>1</v>
      </c>
      <c r="AQ3929">
        <f t="shared" ca="1" si="1706"/>
        <v>0</v>
      </c>
      <c r="AR3929">
        <f t="shared" ca="1" si="1707"/>
        <v>0</v>
      </c>
      <c r="AS3929">
        <v>1</v>
      </c>
      <c r="AT3929">
        <v>0</v>
      </c>
      <c r="AU3929">
        <f t="shared" ca="1" si="1709"/>
        <v>0</v>
      </c>
      <c r="AV3929">
        <f t="shared" ca="1" si="1709"/>
        <v>1</v>
      </c>
      <c r="AW3929">
        <f t="shared" ca="1" si="1709"/>
        <v>0</v>
      </c>
      <c r="AX3929">
        <v>0</v>
      </c>
    </row>
    <row r="3930" spans="1:50" x14ac:dyDescent="0.25">
      <c r="A3930" s="2">
        <v>42783</v>
      </c>
      <c r="B3930">
        <v>2930</v>
      </c>
      <c r="C3930">
        <v>24</v>
      </c>
      <c r="D3930">
        <f t="shared" ca="1" si="1694"/>
        <v>18.214149519765932</v>
      </c>
      <c r="E3930">
        <f t="shared" ca="1" si="1695"/>
        <v>5.7858504802340676</v>
      </c>
      <c r="F3930" t="str">
        <f t="shared" ca="1" si="1696"/>
        <v>high</v>
      </c>
      <c r="G3930">
        <v>1042</v>
      </c>
      <c r="H3930">
        <f t="shared" si="1697"/>
        <v>1042</v>
      </c>
      <c r="I3930">
        <f t="shared" ca="1" si="1698"/>
        <v>1191.4461010474813</v>
      </c>
      <c r="J3930">
        <f t="shared" ca="1" si="1699"/>
        <v>-149.44610104748131</v>
      </c>
      <c r="K3930" t="str">
        <f t="shared" ca="1" si="1700"/>
        <v>medium</v>
      </c>
      <c r="L3930">
        <v>-1.1000000000000001</v>
      </c>
      <c r="M3930" t="str">
        <f t="shared" si="1712"/>
        <v>low</v>
      </c>
      <c r="N3930">
        <f t="shared" si="1687"/>
        <v>2</v>
      </c>
      <c r="O3930">
        <f t="shared" si="1688"/>
        <v>5</v>
      </c>
      <c r="P3930" t="str">
        <f t="shared" si="1689"/>
        <v>pátek</v>
      </c>
      <c r="Q3930">
        <f t="shared" si="1710"/>
        <v>0</v>
      </c>
      <c r="R3930">
        <f t="shared" si="1710"/>
        <v>1</v>
      </c>
      <c r="S3930">
        <f t="shared" si="1710"/>
        <v>0</v>
      </c>
      <c r="T3930">
        <f t="shared" si="1710"/>
        <v>0</v>
      </c>
      <c r="U3930">
        <f t="shared" si="1710"/>
        <v>0</v>
      </c>
      <c r="V3930">
        <f t="shared" si="1710"/>
        <v>0</v>
      </c>
      <c r="W3930">
        <f t="shared" si="1710"/>
        <v>0</v>
      </c>
      <c r="X3930">
        <f t="shared" si="1710"/>
        <v>0</v>
      </c>
      <c r="Y3930">
        <f t="shared" si="1710"/>
        <v>0</v>
      </c>
      <c r="Z3930">
        <f t="shared" si="1710"/>
        <v>0</v>
      </c>
      <c r="AA3930">
        <f t="shared" si="1710"/>
        <v>0</v>
      </c>
      <c r="AB3930">
        <f t="shared" si="1710"/>
        <v>0</v>
      </c>
      <c r="AC3930">
        <f t="shared" si="1711"/>
        <v>0</v>
      </c>
      <c r="AD3930">
        <f t="shared" si="1711"/>
        <v>0</v>
      </c>
      <c r="AE3930">
        <f t="shared" si="1711"/>
        <v>0</v>
      </c>
      <c r="AF3930">
        <f t="shared" si="1711"/>
        <v>0</v>
      </c>
      <c r="AG3930">
        <f t="shared" si="1711"/>
        <v>1</v>
      </c>
      <c r="AH3930">
        <f t="shared" si="1711"/>
        <v>0</v>
      </c>
      <c r="AI3930">
        <f t="shared" si="1711"/>
        <v>0</v>
      </c>
      <c r="AJ3930">
        <f t="shared" ca="1" si="1691"/>
        <v>0</v>
      </c>
      <c r="AK3930">
        <f t="shared" ca="1" si="1702"/>
        <v>0</v>
      </c>
      <c r="AL3930">
        <f t="shared" ca="1" si="1703"/>
        <v>1</v>
      </c>
      <c r="AM3930">
        <f t="shared" ca="1" si="1692"/>
        <v>1</v>
      </c>
      <c r="AN3930">
        <f t="shared" ca="1" si="1704"/>
        <v>0</v>
      </c>
      <c r="AO3930">
        <f t="shared" ca="1" si="1705"/>
        <v>0</v>
      </c>
      <c r="AP3930">
        <f t="shared" ca="1" si="1693"/>
        <v>1</v>
      </c>
      <c r="AQ3930">
        <f t="shared" ca="1" si="1706"/>
        <v>0</v>
      </c>
      <c r="AR3930">
        <f t="shared" ca="1" si="1707"/>
        <v>0</v>
      </c>
      <c r="AS3930">
        <v>0</v>
      </c>
      <c r="AT3930">
        <v>0</v>
      </c>
      <c r="AU3930">
        <f t="shared" ca="1" si="1709"/>
        <v>0</v>
      </c>
      <c r="AV3930">
        <f t="shared" ca="1" si="1709"/>
        <v>0</v>
      </c>
      <c r="AW3930">
        <f t="shared" ca="1" si="1709"/>
        <v>1</v>
      </c>
      <c r="AX3930">
        <v>0</v>
      </c>
    </row>
    <row r="3931" spans="1:50" x14ac:dyDescent="0.25">
      <c r="A3931" s="2">
        <v>42784</v>
      </c>
      <c r="B3931">
        <v>2931</v>
      </c>
      <c r="C3931">
        <v>20</v>
      </c>
      <c r="D3931">
        <f t="shared" ca="1" si="1694"/>
        <v>18.210533786499234</v>
      </c>
      <c r="E3931">
        <f t="shared" ca="1" si="1695"/>
        <v>1.7894662135007664</v>
      </c>
      <c r="F3931" t="str">
        <f t="shared" ca="1" si="1696"/>
        <v>medium</v>
      </c>
      <c r="G3931">
        <v>720</v>
      </c>
      <c r="H3931">
        <f t="shared" si="1697"/>
        <v>720</v>
      </c>
      <c r="I3931">
        <f t="shared" ca="1" si="1698"/>
        <v>1191.3791614293941</v>
      </c>
      <c r="J3931">
        <f t="shared" ca="1" si="1699"/>
        <v>-471.37916142939412</v>
      </c>
      <c r="K3931" t="str">
        <f t="shared" ca="1" si="1700"/>
        <v>low</v>
      </c>
      <c r="L3931">
        <v>2.1</v>
      </c>
      <c r="M3931" t="str">
        <f t="shared" si="1712"/>
        <v>low</v>
      </c>
      <c r="N3931">
        <f t="shared" si="1687"/>
        <v>2</v>
      </c>
      <c r="O3931">
        <f t="shared" si="1688"/>
        <v>6</v>
      </c>
      <c r="P3931" t="str">
        <f t="shared" si="1689"/>
        <v>sobota</v>
      </c>
      <c r="Q3931">
        <f t="shared" si="1710"/>
        <v>0</v>
      </c>
      <c r="R3931">
        <f t="shared" si="1710"/>
        <v>1</v>
      </c>
      <c r="S3931">
        <f t="shared" si="1710"/>
        <v>0</v>
      </c>
      <c r="T3931">
        <f t="shared" si="1710"/>
        <v>0</v>
      </c>
      <c r="U3931">
        <f t="shared" si="1710"/>
        <v>0</v>
      </c>
      <c r="V3931">
        <f t="shared" si="1710"/>
        <v>0</v>
      </c>
      <c r="W3931">
        <f t="shared" si="1710"/>
        <v>0</v>
      </c>
      <c r="X3931">
        <f t="shared" si="1710"/>
        <v>0</v>
      </c>
      <c r="Y3931">
        <f t="shared" si="1710"/>
        <v>0</v>
      </c>
      <c r="Z3931">
        <f t="shared" si="1710"/>
        <v>0</v>
      </c>
      <c r="AA3931">
        <f t="shared" si="1710"/>
        <v>0</v>
      </c>
      <c r="AB3931">
        <f t="shared" si="1710"/>
        <v>0</v>
      </c>
      <c r="AC3931">
        <f t="shared" si="1711"/>
        <v>0</v>
      </c>
      <c r="AD3931">
        <f t="shared" si="1711"/>
        <v>0</v>
      </c>
      <c r="AE3931">
        <f t="shared" si="1711"/>
        <v>0</v>
      </c>
      <c r="AF3931">
        <f t="shared" si="1711"/>
        <v>0</v>
      </c>
      <c r="AG3931">
        <f t="shared" si="1711"/>
        <v>0</v>
      </c>
      <c r="AH3931">
        <f t="shared" si="1711"/>
        <v>1</v>
      </c>
      <c r="AI3931">
        <f t="shared" si="1711"/>
        <v>0</v>
      </c>
      <c r="AJ3931">
        <f t="shared" ca="1" si="1691"/>
        <v>0</v>
      </c>
      <c r="AK3931">
        <f t="shared" ca="1" si="1702"/>
        <v>0</v>
      </c>
      <c r="AL3931">
        <f t="shared" ca="1" si="1703"/>
        <v>1</v>
      </c>
      <c r="AM3931">
        <f t="shared" ca="1" si="1692"/>
        <v>1</v>
      </c>
      <c r="AN3931">
        <f t="shared" ca="1" si="1704"/>
        <v>0</v>
      </c>
      <c r="AO3931">
        <f t="shared" ca="1" si="1705"/>
        <v>0</v>
      </c>
      <c r="AP3931">
        <f t="shared" ca="1" si="1693"/>
        <v>1</v>
      </c>
      <c r="AQ3931">
        <f t="shared" ca="1" si="1706"/>
        <v>0</v>
      </c>
      <c r="AR3931">
        <f t="shared" ca="1" si="1707"/>
        <v>0</v>
      </c>
      <c r="AS3931">
        <v>1</v>
      </c>
      <c r="AT3931">
        <v>0</v>
      </c>
      <c r="AU3931">
        <f t="shared" ca="1" si="1709"/>
        <v>0</v>
      </c>
      <c r="AV3931">
        <f t="shared" ca="1" si="1709"/>
        <v>1</v>
      </c>
      <c r="AW3931">
        <f t="shared" ca="1" si="1709"/>
        <v>0</v>
      </c>
      <c r="AX3931">
        <v>0</v>
      </c>
    </row>
    <row r="3932" spans="1:50" x14ac:dyDescent="0.25">
      <c r="A3932" s="2">
        <v>42785</v>
      </c>
      <c r="B3932">
        <v>2932</v>
      </c>
      <c r="C3932">
        <v>14</v>
      </c>
      <c r="D3932">
        <f t="shared" ca="1" si="1694"/>
        <v>18.206913474687724</v>
      </c>
      <c r="E3932">
        <f t="shared" ca="1" si="1695"/>
        <v>-4.2069134746877239</v>
      </c>
      <c r="F3932" t="str">
        <f t="shared" ca="1" si="1696"/>
        <v>low</v>
      </c>
      <c r="G3932">
        <v>540</v>
      </c>
      <c r="H3932">
        <f t="shared" si="1697"/>
        <v>540</v>
      </c>
      <c r="I3932">
        <f t="shared" ca="1" si="1698"/>
        <v>1191.3120720590432</v>
      </c>
      <c r="J3932">
        <f t="shared" ca="1" si="1699"/>
        <v>-651.3120720590432</v>
      </c>
      <c r="K3932" t="str">
        <f t="shared" ca="1" si="1700"/>
        <v>low</v>
      </c>
      <c r="L3932">
        <v>0.8</v>
      </c>
      <c r="M3932" t="str">
        <f t="shared" si="1712"/>
        <v>low</v>
      </c>
      <c r="N3932">
        <f t="shared" ref="N3932:N3985" si="1713">MONTH(A3932)</f>
        <v>2</v>
      </c>
      <c r="O3932">
        <f t="shared" ref="O3932:O3985" si="1714">WEEKDAY(A3932,2)</f>
        <v>7</v>
      </c>
      <c r="P3932" t="str">
        <f t="shared" ref="P3932:P3985" si="1715">VLOOKUP(O3932,$O$581:$P$587,2,0)</f>
        <v>neděle</v>
      </c>
      <c r="Q3932">
        <f t="shared" si="1710"/>
        <v>0</v>
      </c>
      <c r="R3932">
        <f t="shared" si="1710"/>
        <v>1</v>
      </c>
      <c r="S3932">
        <f t="shared" si="1710"/>
        <v>0</v>
      </c>
      <c r="T3932">
        <f t="shared" si="1710"/>
        <v>0</v>
      </c>
      <c r="U3932">
        <f t="shared" si="1710"/>
        <v>0</v>
      </c>
      <c r="V3932">
        <f t="shared" si="1710"/>
        <v>0</v>
      </c>
      <c r="W3932">
        <f t="shared" si="1710"/>
        <v>0</v>
      </c>
      <c r="X3932">
        <f t="shared" si="1710"/>
        <v>0</v>
      </c>
      <c r="Y3932">
        <f t="shared" si="1710"/>
        <v>0</v>
      </c>
      <c r="Z3932">
        <f t="shared" si="1710"/>
        <v>0</v>
      </c>
      <c r="AA3932">
        <f t="shared" si="1710"/>
        <v>0</v>
      </c>
      <c r="AB3932">
        <f t="shared" si="1710"/>
        <v>0</v>
      </c>
      <c r="AC3932">
        <f t="shared" si="1711"/>
        <v>0</v>
      </c>
      <c r="AD3932">
        <f t="shared" si="1711"/>
        <v>0</v>
      </c>
      <c r="AE3932">
        <f t="shared" si="1711"/>
        <v>0</v>
      </c>
      <c r="AF3932">
        <f t="shared" si="1711"/>
        <v>0</v>
      </c>
      <c r="AG3932">
        <f t="shared" si="1711"/>
        <v>0</v>
      </c>
      <c r="AH3932">
        <f t="shared" si="1711"/>
        <v>0</v>
      </c>
      <c r="AI3932">
        <f t="shared" si="1711"/>
        <v>1</v>
      </c>
      <c r="AJ3932">
        <f t="shared" ca="1" si="1691"/>
        <v>0</v>
      </c>
      <c r="AK3932">
        <f t="shared" ca="1" si="1702"/>
        <v>0</v>
      </c>
      <c r="AL3932">
        <f t="shared" ca="1" si="1703"/>
        <v>1</v>
      </c>
      <c r="AM3932">
        <f t="shared" ca="1" si="1692"/>
        <v>1</v>
      </c>
      <c r="AN3932">
        <f t="shared" ca="1" si="1704"/>
        <v>0</v>
      </c>
      <c r="AO3932">
        <f t="shared" ca="1" si="1705"/>
        <v>0</v>
      </c>
      <c r="AP3932">
        <f t="shared" ca="1" si="1693"/>
        <v>1</v>
      </c>
      <c r="AQ3932">
        <f t="shared" ca="1" si="1706"/>
        <v>0</v>
      </c>
      <c r="AR3932">
        <f t="shared" ca="1" si="1707"/>
        <v>0</v>
      </c>
      <c r="AS3932">
        <v>0</v>
      </c>
      <c r="AT3932">
        <v>0</v>
      </c>
      <c r="AU3932">
        <f t="shared" ca="1" si="1709"/>
        <v>1</v>
      </c>
      <c r="AV3932">
        <f t="shared" ca="1" si="1709"/>
        <v>0</v>
      </c>
      <c r="AW3932">
        <f t="shared" ca="1" si="1709"/>
        <v>0</v>
      </c>
      <c r="AX3932">
        <v>0</v>
      </c>
    </row>
    <row r="3933" spans="1:50" x14ac:dyDescent="0.25">
      <c r="A3933" s="2">
        <v>42786</v>
      </c>
      <c r="B3933">
        <v>2933</v>
      </c>
      <c r="C3933">
        <v>27</v>
      </c>
      <c r="D3933">
        <f t="shared" ca="1" si="1694"/>
        <v>18.203288584331389</v>
      </c>
      <c r="E3933">
        <f t="shared" ca="1" si="1695"/>
        <v>8.7967114156686108</v>
      </c>
      <c r="F3933" t="str">
        <f t="shared" ca="1" si="1696"/>
        <v>high</v>
      </c>
      <c r="G3933">
        <v>838</v>
      </c>
      <c r="H3933">
        <f t="shared" si="1697"/>
        <v>838</v>
      </c>
      <c r="I3933">
        <f t="shared" ca="1" si="1698"/>
        <v>1191.2448329364279</v>
      </c>
      <c r="J3933">
        <f t="shared" ca="1" si="1699"/>
        <v>-353.24483293642788</v>
      </c>
      <c r="K3933" t="str">
        <f t="shared" ca="1" si="1700"/>
        <v>low</v>
      </c>
      <c r="L3933">
        <v>1.7</v>
      </c>
      <c r="M3933" t="str">
        <f t="shared" si="1712"/>
        <v>low</v>
      </c>
      <c r="N3933">
        <f t="shared" si="1713"/>
        <v>2</v>
      </c>
      <c r="O3933">
        <f t="shared" si="1714"/>
        <v>1</v>
      </c>
      <c r="P3933" t="str">
        <f t="shared" si="1715"/>
        <v>pondělí</v>
      </c>
      <c r="Q3933">
        <f t="shared" si="1710"/>
        <v>0</v>
      </c>
      <c r="R3933">
        <f t="shared" si="1710"/>
        <v>1</v>
      </c>
      <c r="S3933">
        <f t="shared" si="1710"/>
        <v>0</v>
      </c>
      <c r="T3933">
        <f t="shared" si="1710"/>
        <v>0</v>
      </c>
      <c r="U3933">
        <f t="shared" si="1710"/>
        <v>0</v>
      </c>
      <c r="V3933">
        <f t="shared" si="1710"/>
        <v>0</v>
      </c>
      <c r="W3933">
        <f t="shared" ref="Q3933:AB3954" si="1716">VLOOKUP($N3933,$V$31:$AH$42,W$592+1,0)</f>
        <v>0</v>
      </c>
      <c r="X3933">
        <f t="shared" si="1716"/>
        <v>0</v>
      </c>
      <c r="Y3933">
        <f t="shared" si="1716"/>
        <v>0</v>
      </c>
      <c r="Z3933">
        <f t="shared" si="1716"/>
        <v>0</v>
      </c>
      <c r="AA3933">
        <f t="shared" si="1716"/>
        <v>0</v>
      </c>
      <c r="AB3933">
        <f t="shared" si="1716"/>
        <v>0</v>
      </c>
      <c r="AC3933">
        <f t="shared" si="1711"/>
        <v>1</v>
      </c>
      <c r="AD3933">
        <f t="shared" si="1711"/>
        <v>0</v>
      </c>
      <c r="AE3933">
        <f t="shared" si="1711"/>
        <v>0</v>
      </c>
      <c r="AF3933">
        <f t="shared" si="1711"/>
        <v>0</v>
      </c>
      <c r="AG3933">
        <f t="shared" si="1711"/>
        <v>0</v>
      </c>
      <c r="AH3933">
        <f t="shared" si="1711"/>
        <v>0</v>
      </c>
      <c r="AI3933">
        <f t="shared" si="1711"/>
        <v>0</v>
      </c>
      <c r="AJ3933">
        <f t="shared" ca="1" si="1691"/>
        <v>0</v>
      </c>
      <c r="AK3933">
        <f t="shared" ca="1" si="1702"/>
        <v>0</v>
      </c>
      <c r="AL3933">
        <f t="shared" ca="1" si="1703"/>
        <v>1</v>
      </c>
      <c r="AM3933">
        <f t="shared" ca="1" si="1692"/>
        <v>1</v>
      </c>
      <c r="AN3933">
        <f t="shared" ca="1" si="1704"/>
        <v>0</v>
      </c>
      <c r="AO3933">
        <f t="shared" ca="1" si="1705"/>
        <v>0</v>
      </c>
      <c r="AP3933">
        <f t="shared" ca="1" si="1693"/>
        <v>1</v>
      </c>
      <c r="AQ3933">
        <f t="shared" ca="1" si="1706"/>
        <v>0</v>
      </c>
      <c r="AR3933">
        <f t="shared" ca="1" si="1707"/>
        <v>0</v>
      </c>
      <c r="AS3933">
        <v>0</v>
      </c>
      <c r="AT3933">
        <v>0</v>
      </c>
      <c r="AU3933">
        <f t="shared" ca="1" si="1709"/>
        <v>0</v>
      </c>
      <c r="AV3933">
        <f t="shared" ca="1" si="1709"/>
        <v>0</v>
      </c>
      <c r="AW3933">
        <f t="shared" ca="1" si="1709"/>
        <v>1</v>
      </c>
      <c r="AX3933">
        <v>0</v>
      </c>
    </row>
    <row r="3934" spans="1:50" x14ac:dyDescent="0.25">
      <c r="A3934" s="2">
        <v>42787</v>
      </c>
      <c r="B3934">
        <v>2934</v>
      </c>
      <c r="C3934">
        <v>13</v>
      </c>
      <c r="D3934">
        <f t="shared" ca="1" si="1694"/>
        <v>18.199659115430251</v>
      </c>
      <c r="E3934">
        <f t="shared" ca="1" si="1695"/>
        <v>-5.1996591154302507</v>
      </c>
      <c r="F3934" t="str">
        <f t="shared" ca="1" si="1696"/>
        <v>low</v>
      </c>
      <c r="G3934">
        <v>447</v>
      </c>
      <c r="H3934">
        <f t="shared" si="1697"/>
        <v>447</v>
      </c>
      <c r="I3934">
        <f t="shared" ca="1" si="1698"/>
        <v>1191.1774440615484</v>
      </c>
      <c r="J3934">
        <f t="shared" ca="1" si="1699"/>
        <v>-744.17744406154839</v>
      </c>
      <c r="K3934" t="str">
        <f t="shared" ca="1" si="1700"/>
        <v>low</v>
      </c>
      <c r="L3934">
        <v>5.6</v>
      </c>
      <c r="M3934" t="str">
        <f t="shared" si="1712"/>
        <v>medium</v>
      </c>
      <c r="N3934">
        <f t="shared" si="1713"/>
        <v>2</v>
      </c>
      <c r="O3934">
        <f t="shared" si="1714"/>
        <v>2</v>
      </c>
      <c r="P3934" t="str">
        <f t="shared" si="1715"/>
        <v>úterý</v>
      </c>
      <c r="Q3934">
        <f t="shared" si="1716"/>
        <v>0</v>
      </c>
      <c r="R3934">
        <f t="shared" si="1716"/>
        <v>1</v>
      </c>
      <c r="S3934">
        <f t="shared" si="1716"/>
        <v>0</v>
      </c>
      <c r="T3934">
        <f t="shared" si="1716"/>
        <v>0</v>
      </c>
      <c r="U3934">
        <f t="shared" si="1716"/>
        <v>0</v>
      </c>
      <c r="V3934">
        <f t="shared" si="1716"/>
        <v>0</v>
      </c>
      <c r="W3934">
        <f t="shared" si="1716"/>
        <v>0</v>
      </c>
      <c r="X3934">
        <f t="shared" si="1716"/>
        <v>0</v>
      </c>
      <c r="Y3934">
        <f t="shared" si="1716"/>
        <v>0</v>
      </c>
      <c r="Z3934">
        <f t="shared" si="1716"/>
        <v>0</v>
      </c>
      <c r="AA3934">
        <f t="shared" si="1716"/>
        <v>0</v>
      </c>
      <c r="AB3934">
        <f t="shared" si="1716"/>
        <v>0</v>
      </c>
      <c r="AC3934">
        <f t="shared" si="1711"/>
        <v>0</v>
      </c>
      <c r="AD3934">
        <f t="shared" si="1711"/>
        <v>1</v>
      </c>
      <c r="AE3934">
        <f t="shared" si="1711"/>
        <v>0</v>
      </c>
      <c r="AF3934">
        <f t="shared" si="1711"/>
        <v>0</v>
      </c>
      <c r="AG3934">
        <f t="shared" si="1711"/>
        <v>0</v>
      </c>
      <c r="AH3934">
        <f t="shared" si="1711"/>
        <v>0</v>
      </c>
      <c r="AI3934">
        <f t="shared" si="1711"/>
        <v>0</v>
      </c>
      <c r="AJ3934">
        <f t="shared" ca="1" si="1691"/>
        <v>0</v>
      </c>
      <c r="AK3934">
        <f t="shared" ca="1" si="1702"/>
        <v>0</v>
      </c>
      <c r="AL3934">
        <f t="shared" ca="1" si="1703"/>
        <v>1</v>
      </c>
      <c r="AM3934">
        <f t="shared" ca="1" si="1692"/>
        <v>1</v>
      </c>
      <c r="AN3934">
        <f t="shared" ca="1" si="1704"/>
        <v>0</v>
      </c>
      <c r="AO3934">
        <f t="shared" ca="1" si="1705"/>
        <v>0</v>
      </c>
      <c r="AP3934">
        <f t="shared" ca="1" si="1693"/>
        <v>0</v>
      </c>
      <c r="AQ3934">
        <f t="shared" ca="1" si="1706"/>
        <v>1</v>
      </c>
      <c r="AR3934">
        <f t="shared" ca="1" si="1707"/>
        <v>0</v>
      </c>
      <c r="AS3934">
        <v>1</v>
      </c>
      <c r="AT3934">
        <v>0</v>
      </c>
      <c r="AU3934">
        <f t="shared" ca="1" si="1709"/>
        <v>1</v>
      </c>
      <c r="AV3934">
        <f t="shared" ca="1" si="1709"/>
        <v>0</v>
      </c>
      <c r="AW3934">
        <f t="shared" ca="1" si="1709"/>
        <v>0</v>
      </c>
      <c r="AX3934">
        <v>0</v>
      </c>
    </row>
    <row r="3935" spans="1:50" x14ac:dyDescent="0.25">
      <c r="A3935" s="2">
        <v>42788</v>
      </c>
      <c r="B3935">
        <v>2935</v>
      </c>
      <c r="C3935">
        <v>17</v>
      </c>
      <c r="D3935">
        <f t="shared" ca="1" si="1694"/>
        <v>18.196025067984287</v>
      </c>
      <c r="E3935">
        <f t="shared" ca="1" si="1695"/>
        <v>-1.1960250679842872</v>
      </c>
      <c r="F3935" t="str">
        <f t="shared" ca="1" si="1696"/>
        <v>medium</v>
      </c>
      <c r="G3935">
        <v>772</v>
      </c>
      <c r="H3935">
        <f t="shared" si="1697"/>
        <v>772</v>
      </c>
      <c r="I3935">
        <f t="shared" ca="1" si="1698"/>
        <v>1191.1099054344047</v>
      </c>
      <c r="J3935">
        <f t="shared" ca="1" si="1699"/>
        <v>-419.10990543440471</v>
      </c>
      <c r="K3935" t="str">
        <f t="shared" ca="1" si="1700"/>
        <v>low</v>
      </c>
      <c r="L3935">
        <v>5</v>
      </c>
      <c r="M3935" t="str">
        <f t="shared" si="1712"/>
        <v>medium</v>
      </c>
      <c r="N3935">
        <f t="shared" si="1713"/>
        <v>2</v>
      </c>
      <c r="O3935">
        <f t="shared" si="1714"/>
        <v>3</v>
      </c>
      <c r="P3935" t="str">
        <f t="shared" si="1715"/>
        <v>středa</v>
      </c>
      <c r="Q3935">
        <f t="shared" si="1716"/>
        <v>0</v>
      </c>
      <c r="R3935">
        <f t="shared" si="1716"/>
        <v>1</v>
      </c>
      <c r="S3935">
        <f t="shared" si="1716"/>
        <v>0</v>
      </c>
      <c r="T3935">
        <f t="shared" si="1716"/>
        <v>0</v>
      </c>
      <c r="U3935">
        <f t="shared" si="1716"/>
        <v>0</v>
      </c>
      <c r="V3935">
        <f t="shared" si="1716"/>
        <v>0</v>
      </c>
      <c r="W3935">
        <f t="shared" si="1716"/>
        <v>0</v>
      </c>
      <c r="X3935">
        <f t="shared" si="1716"/>
        <v>0</v>
      </c>
      <c r="Y3935">
        <f t="shared" si="1716"/>
        <v>0</v>
      </c>
      <c r="Z3935">
        <f t="shared" si="1716"/>
        <v>0</v>
      </c>
      <c r="AA3935">
        <f t="shared" si="1716"/>
        <v>0</v>
      </c>
      <c r="AB3935">
        <f t="shared" si="1716"/>
        <v>0</v>
      </c>
      <c r="AC3935">
        <f t="shared" si="1711"/>
        <v>0</v>
      </c>
      <c r="AD3935">
        <f t="shared" si="1711"/>
        <v>0</v>
      </c>
      <c r="AE3935">
        <f t="shared" si="1711"/>
        <v>1</v>
      </c>
      <c r="AF3935">
        <f t="shared" si="1711"/>
        <v>0</v>
      </c>
      <c r="AG3935">
        <f t="shared" si="1711"/>
        <v>0</v>
      </c>
      <c r="AH3935">
        <f t="shared" si="1711"/>
        <v>0</v>
      </c>
      <c r="AI3935">
        <f t="shared" si="1711"/>
        <v>0</v>
      </c>
      <c r="AJ3935">
        <f t="shared" ca="1" si="1691"/>
        <v>0</v>
      </c>
      <c r="AK3935">
        <f t="shared" ca="1" si="1702"/>
        <v>0</v>
      </c>
      <c r="AL3935">
        <f t="shared" ca="1" si="1703"/>
        <v>1</v>
      </c>
      <c r="AM3935">
        <f t="shared" ca="1" si="1692"/>
        <v>1</v>
      </c>
      <c r="AN3935">
        <f t="shared" ca="1" si="1704"/>
        <v>0</v>
      </c>
      <c r="AO3935">
        <f t="shared" ca="1" si="1705"/>
        <v>0</v>
      </c>
      <c r="AP3935">
        <f t="shared" ca="1" si="1693"/>
        <v>0</v>
      </c>
      <c r="AQ3935">
        <f t="shared" ca="1" si="1706"/>
        <v>1</v>
      </c>
      <c r="AR3935">
        <f t="shared" ca="1" si="1707"/>
        <v>0</v>
      </c>
      <c r="AS3935">
        <v>1</v>
      </c>
      <c r="AT3935">
        <v>0</v>
      </c>
      <c r="AU3935">
        <f t="shared" ca="1" si="1709"/>
        <v>0</v>
      </c>
      <c r="AV3935">
        <f t="shared" ca="1" si="1709"/>
        <v>1</v>
      </c>
      <c r="AW3935">
        <f t="shared" ca="1" si="1709"/>
        <v>0</v>
      </c>
      <c r="AX3935">
        <v>0</v>
      </c>
    </row>
    <row r="3936" spans="1:50" x14ac:dyDescent="0.25">
      <c r="A3936" s="2">
        <v>42789</v>
      </c>
      <c r="B3936">
        <v>2936</v>
      </c>
      <c r="C3936">
        <v>16</v>
      </c>
      <c r="D3936">
        <f t="shared" ca="1" si="1694"/>
        <v>18.192386441993513</v>
      </c>
      <c r="E3936">
        <f t="shared" ca="1" si="1695"/>
        <v>-2.1923864419935128</v>
      </c>
      <c r="F3936" t="str">
        <f t="shared" ca="1" si="1696"/>
        <v>medium</v>
      </c>
      <c r="G3936">
        <v>1331</v>
      </c>
      <c r="H3936">
        <f t="shared" si="1697"/>
        <v>1331</v>
      </c>
      <c r="I3936">
        <f t="shared" ca="1" si="1698"/>
        <v>1191.0422170549969</v>
      </c>
      <c r="J3936">
        <f t="shared" ca="1" si="1699"/>
        <v>139.95778294500315</v>
      </c>
      <c r="K3936" t="str">
        <f t="shared" ca="1" si="1700"/>
        <v>high</v>
      </c>
      <c r="L3936">
        <v>9.1</v>
      </c>
      <c r="M3936" t="str">
        <f t="shared" si="1712"/>
        <v>medium</v>
      </c>
      <c r="N3936">
        <f t="shared" si="1713"/>
        <v>2</v>
      </c>
      <c r="O3936">
        <f t="shared" si="1714"/>
        <v>4</v>
      </c>
      <c r="P3936" t="str">
        <f t="shared" si="1715"/>
        <v>čtvrtek</v>
      </c>
      <c r="Q3936">
        <f t="shared" si="1716"/>
        <v>0</v>
      </c>
      <c r="R3936">
        <f t="shared" si="1716"/>
        <v>1</v>
      </c>
      <c r="S3936">
        <f t="shared" si="1716"/>
        <v>0</v>
      </c>
      <c r="T3936">
        <f t="shared" si="1716"/>
        <v>0</v>
      </c>
      <c r="U3936">
        <f t="shared" si="1716"/>
        <v>0</v>
      </c>
      <c r="V3936">
        <f t="shared" si="1716"/>
        <v>0</v>
      </c>
      <c r="W3936">
        <f t="shared" si="1716"/>
        <v>0</v>
      </c>
      <c r="X3936">
        <f t="shared" si="1716"/>
        <v>0</v>
      </c>
      <c r="Y3936">
        <f t="shared" si="1716"/>
        <v>0</v>
      </c>
      <c r="Z3936">
        <f t="shared" si="1716"/>
        <v>0</v>
      </c>
      <c r="AA3936">
        <f t="shared" si="1716"/>
        <v>0</v>
      </c>
      <c r="AB3936">
        <f t="shared" si="1716"/>
        <v>0</v>
      </c>
      <c r="AC3936">
        <f t="shared" si="1711"/>
        <v>0</v>
      </c>
      <c r="AD3936">
        <f t="shared" si="1711"/>
        <v>0</v>
      </c>
      <c r="AE3936">
        <f t="shared" si="1711"/>
        <v>0</v>
      </c>
      <c r="AF3936">
        <f t="shared" si="1711"/>
        <v>1</v>
      </c>
      <c r="AG3936">
        <f t="shared" si="1711"/>
        <v>0</v>
      </c>
      <c r="AH3936">
        <f t="shared" si="1711"/>
        <v>0</v>
      </c>
      <c r="AI3936">
        <f t="shared" si="1711"/>
        <v>0</v>
      </c>
      <c r="AJ3936">
        <f t="shared" ca="1" si="1691"/>
        <v>0</v>
      </c>
      <c r="AK3936">
        <f t="shared" ca="1" si="1702"/>
        <v>0</v>
      </c>
      <c r="AL3936">
        <f t="shared" ca="1" si="1703"/>
        <v>1</v>
      </c>
      <c r="AM3936">
        <f t="shared" ca="1" si="1692"/>
        <v>1</v>
      </c>
      <c r="AN3936">
        <f t="shared" ca="1" si="1704"/>
        <v>0</v>
      </c>
      <c r="AO3936">
        <f t="shared" ca="1" si="1705"/>
        <v>0</v>
      </c>
      <c r="AP3936">
        <f t="shared" ca="1" si="1693"/>
        <v>0</v>
      </c>
      <c r="AQ3936">
        <f t="shared" ca="1" si="1706"/>
        <v>1</v>
      </c>
      <c r="AR3936">
        <f t="shared" ca="1" si="1707"/>
        <v>0</v>
      </c>
      <c r="AS3936">
        <v>1</v>
      </c>
      <c r="AT3936">
        <v>0</v>
      </c>
      <c r="AU3936">
        <f t="shared" ca="1" si="1709"/>
        <v>0</v>
      </c>
      <c r="AV3936">
        <f t="shared" ca="1" si="1709"/>
        <v>1</v>
      </c>
      <c r="AW3936">
        <f t="shared" ca="1" si="1709"/>
        <v>0</v>
      </c>
      <c r="AX3936">
        <v>0</v>
      </c>
    </row>
    <row r="3937" spans="1:50" x14ac:dyDescent="0.25">
      <c r="A3937" s="2">
        <v>42790</v>
      </c>
      <c r="B3937">
        <v>2937</v>
      </c>
      <c r="C3937">
        <v>29</v>
      </c>
      <c r="D3937">
        <f t="shared" ca="1" si="1694"/>
        <v>18.188743237457928</v>
      </c>
      <c r="E3937">
        <f t="shared" ca="1" si="1695"/>
        <v>10.811256762542072</v>
      </c>
      <c r="F3937" t="str">
        <f t="shared" ca="1" si="1696"/>
        <v>high</v>
      </c>
      <c r="G3937">
        <v>1320</v>
      </c>
      <c r="H3937">
        <f t="shared" si="1697"/>
        <v>1320</v>
      </c>
      <c r="I3937">
        <f t="shared" ca="1" si="1698"/>
        <v>1190.9743789233248</v>
      </c>
      <c r="J3937">
        <f t="shared" ca="1" si="1699"/>
        <v>129.02562107667518</v>
      </c>
      <c r="K3937" t="str">
        <f t="shared" ca="1" si="1700"/>
        <v>high</v>
      </c>
      <c r="L3937">
        <v>7.1</v>
      </c>
      <c r="M3937" t="str">
        <f t="shared" si="1712"/>
        <v>medium</v>
      </c>
      <c r="N3937">
        <f t="shared" si="1713"/>
        <v>2</v>
      </c>
      <c r="O3937">
        <f t="shared" si="1714"/>
        <v>5</v>
      </c>
      <c r="P3937" t="str">
        <f t="shared" si="1715"/>
        <v>pátek</v>
      </c>
      <c r="Q3937">
        <f t="shared" si="1716"/>
        <v>0</v>
      </c>
      <c r="R3937">
        <f t="shared" si="1716"/>
        <v>1</v>
      </c>
      <c r="S3937">
        <f t="shared" si="1716"/>
        <v>0</v>
      </c>
      <c r="T3937">
        <f t="shared" si="1716"/>
        <v>0</v>
      </c>
      <c r="U3937">
        <f t="shared" si="1716"/>
        <v>0</v>
      </c>
      <c r="V3937">
        <f t="shared" si="1716"/>
        <v>0</v>
      </c>
      <c r="W3937">
        <f t="shared" si="1716"/>
        <v>0</v>
      </c>
      <c r="X3937">
        <f t="shared" si="1716"/>
        <v>0</v>
      </c>
      <c r="Y3937">
        <f t="shared" si="1716"/>
        <v>0</v>
      </c>
      <c r="Z3937">
        <f t="shared" si="1716"/>
        <v>0</v>
      </c>
      <c r="AA3937">
        <f t="shared" si="1716"/>
        <v>0</v>
      </c>
      <c r="AB3937">
        <f t="shared" si="1716"/>
        <v>0</v>
      </c>
      <c r="AC3937">
        <f t="shared" si="1711"/>
        <v>0</v>
      </c>
      <c r="AD3937">
        <f t="shared" si="1711"/>
        <v>0</v>
      </c>
      <c r="AE3937">
        <f t="shared" si="1711"/>
        <v>0</v>
      </c>
      <c r="AF3937">
        <f t="shared" si="1711"/>
        <v>0</v>
      </c>
      <c r="AG3937">
        <f t="shared" si="1711"/>
        <v>1</v>
      </c>
      <c r="AH3937">
        <f t="shared" si="1711"/>
        <v>0</v>
      </c>
      <c r="AI3937">
        <f t="shared" si="1711"/>
        <v>0</v>
      </c>
      <c r="AJ3937">
        <f t="shared" ca="1" si="1691"/>
        <v>0</v>
      </c>
      <c r="AK3937">
        <f t="shared" ca="1" si="1702"/>
        <v>0</v>
      </c>
      <c r="AL3937">
        <f t="shared" ca="1" si="1703"/>
        <v>1</v>
      </c>
      <c r="AM3937">
        <f t="shared" ca="1" si="1692"/>
        <v>1</v>
      </c>
      <c r="AN3937">
        <f t="shared" ca="1" si="1704"/>
        <v>0</v>
      </c>
      <c r="AO3937">
        <f t="shared" ca="1" si="1705"/>
        <v>0</v>
      </c>
      <c r="AP3937">
        <f t="shared" ca="1" si="1693"/>
        <v>0</v>
      </c>
      <c r="AQ3937">
        <f t="shared" ca="1" si="1706"/>
        <v>1</v>
      </c>
      <c r="AR3937">
        <f t="shared" ca="1" si="1707"/>
        <v>0</v>
      </c>
      <c r="AS3937">
        <v>0</v>
      </c>
      <c r="AT3937">
        <v>0</v>
      </c>
      <c r="AU3937">
        <f t="shared" ca="1" si="1709"/>
        <v>0</v>
      </c>
      <c r="AV3937">
        <f t="shared" ca="1" si="1709"/>
        <v>0</v>
      </c>
      <c r="AW3937">
        <f t="shared" ca="1" si="1709"/>
        <v>1</v>
      </c>
      <c r="AX3937">
        <v>0</v>
      </c>
    </row>
    <row r="3938" spans="1:50" x14ac:dyDescent="0.25">
      <c r="A3938" s="2">
        <v>42791</v>
      </c>
      <c r="B3938">
        <v>2938</v>
      </c>
      <c r="C3938">
        <v>14</v>
      </c>
      <c r="D3938">
        <f t="shared" ca="1" si="1694"/>
        <v>18.185095454377517</v>
      </c>
      <c r="E3938">
        <f t="shared" ca="1" si="1695"/>
        <v>-4.1850954543775174</v>
      </c>
      <c r="F3938" t="str">
        <f t="shared" ca="1" si="1696"/>
        <v>low</v>
      </c>
      <c r="G3938">
        <v>1039</v>
      </c>
      <c r="H3938">
        <f t="shared" si="1697"/>
        <v>1039</v>
      </c>
      <c r="I3938">
        <f t="shared" ca="1" si="1698"/>
        <v>1190.9063910393888</v>
      </c>
      <c r="J3938">
        <f t="shared" ca="1" si="1699"/>
        <v>-151.90639103938884</v>
      </c>
      <c r="K3938" t="str">
        <f t="shared" ca="1" si="1700"/>
        <v>medium</v>
      </c>
      <c r="L3938">
        <v>2.2000000000000002</v>
      </c>
      <c r="M3938" t="str">
        <f t="shared" si="1712"/>
        <v>low</v>
      </c>
      <c r="N3938">
        <f t="shared" si="1713"/>
        <v>2</v>
      </c>
      <c r="O3938">
        <f t="shared" si="1714"/>
        <v>6</v>
      </c>
      <c r="P3938" t="str">
        <f t="shared" si="1715"/>
        <v>sobota</v>
      </c>
      <c r="Q3938">
        <f t="shared" si="1716"/>
        <v>0</v>
      </c>
      <c r="R3938">
        <f t="shared" si="1716"/>
        <v>1</v>
      </c>
      <c r="S3938">
        <f t="shared" si="1716"/>
        <v>0</v>
      </c>
      <c r="T3938">
        <f t="shared" si="1716"/>
        <v>0</v>
      </c>
      <c r="U3938">
        <f t="shared" si="1716"/>
        <v>0</v>
      </c>
      <c r="V3938">
        <f t="shared" si="1716"/>
        <v>0</v>
      </c>
      <c r="W3938">
        <f t="shared" si="1716"/>
        <v>0</v>
      </c>
      <c r="X3938">
        <f t="shared" si="1716"/>
        <v>0</v>
      </c>
      <c r="Y3938">
        <f t="shared" si="1716"/>
        <v>0</v>
      </c>
      <c r="Z3938">
        <f t="shared" si="1716"/>
        <v>0</v>
      </c>
      <c r="AA3938">
        <f t="shared" si="1716"/>
        <v>0</v>
      </c>
      <c r="AB3938">
        <f t="shared" si="1716"/>
        <v>0</v>
      </c>
      <c r="AC3938">
        <f t="shared" si="1711"/>
        <v>0</v>
      </c>
      <c r="AD3938">
        <f t="shared" si="1711"/>
        <v>0</v>
      </c>
      <c r="AE3938">
        <f t="shared" si="1711"/>
        <v>0</v>
      </c>
      <c r="AF3938">
        <f t="shared" si="1711"/>
        <v>0</v>
      </c>
      <c r="AG3938">
        <f t="shared" si="1711"/>
        <v>0</v>
      </c>
      <c r="AH3938">
        <f t="shared" si="1711"/>
        <v>1</v>
      </c>
      <c r="AI3938">
        <f t="shared" si="1711"/>
        <v>0</v>
      </c>
      <c r="AJ3938">
        <f t="shared" ca="1" si="1691"/>
        <v>0</v>
      </c>
      <c r="AK3938">
        <f t="shared" ca="1" si="1702"/>
        <v>0</v>
      </c>
      <c r="AL3938">
        <f t="shared" ca="1" si="1703"/>
        <v>1</v>
      </c>
      <c r="AM3938">
        <f t="shared" ca="1" si="1692"/>
        <v>1</v>
      </c>
      <c r="AN3938">
        <f t="shared" ca="1" si="1704"/>
        <v>0</v>
      </c>
      <c r="AO3938">
        <f t="shared" ca="1" si="1705"/>
        <v>0</v>
      </c>
      <c r="AP3938">
        <f t="shared" ca="1" si="1693"/>
        <v>1</v>
      </c>
      <c r="AQ3938">
        <f t="shared" ca="1" si="1706"/>
        <v>0</v>
      </c>
      <c r="AR3938">
        <f t="shared" ca="1" si="1707"/>
        <v>0</v>
      </c>
      <c r="AS3938">
        <v>0</v>
      </c>
      <c r="AT3938">
        <v>0</v>
      </c>
      <c r="AU3938">
        <f t="shared" ca="1" si="1709"/>
        <v>1</v>
      </c>
      <c r="AV3938">
        <f t="shared" ca="1" si="1709"/>
        <v>0</v>
      </c>
      <c r="AW3938">
        <f t="shared" ca="1" si="1709"/>
        <v>0</v>
      </c>
      <c r="AX3938">
        <v>0</v>
      </c>
    </row>
    <row r="3939" spans="1:50" x14ac:dyDescent="0.25">
      <c r="A3939" s="2">
        <v>42792</v>
      </c>
      <c r="B3939">
        <v>2939</v>
      </c>
      <c r="C3939">
        <v>13</v>
      </c>
      <c r="D3939">
        <f t="shared" ca="1" si="1694"/>
        <v>18.181443092752296</v>
      </c>
      <c r="E3939">
        <f t="shared" ca="1" si="1695"/>
        <v>-5.1814430927522963</v>
      </c>
      <c r="F3939" t="str">
        <f t="shared" ca="1" si="1696"/>
        <v>low</v>
      </c>
      <c r="G3939">
        <v>290</v>
      </c>
      <c r="H3939">
        <f t="shared" si="1697"/>
        <v>290</v>
      </c>
      <c r="I3939">
        <f t="shared" ca="1" si="1698"/>
        <v>1190.8382534031887</v>
      </c>
      <c r="J3939">
        <f t="shared" ca="1" si="1699"/>
        <v>-900.83825340318867</v>
      </c>
      <c r="K3939" t="str">
        <f t="shared" ca="1" si="1700"/>
        <v>low</v>
      </c>
      <c r="L3939">
        <v>3.4</v>
      </c>
      <c r="M3939" t="str">
        <f t="shared" si="1712"/>
        <v>low</v>
      </c>
      <c r="N3939">
        <f t="shared" si="1713"/>
        <v>2</v>
      </c>
      <c r="O3939">
        <f t="shared" si="1714"/>
        <v>7</v>
      </c>
      <c r="P3939" t="str">
        <f t="shared" si="1715"/>
        <v>neděle</v>
      </c>
      <c r="Q3939">
        <f t="shared" si="1716"/>
        <v>0</v>
      </c>
      <c r="R3939">
        <f t="shared" si="1716"/>
        <v>1</v>
      </c>
      <c r="S3939">
        <f t="shared" si="1716"/>
        <v>0</v>
      </c>
      <c r="T3939">
        <f t="shared" si="1716"/>
        <v>0</v>
      </c>
      <c r="U3939">
        <f t="shared" si="1716"/>
        <v>0</v>
      </c>
      <c r="V3939">
        <f t="shared" si="1716"/>
        <v>0</v>
      </c>
      <c r="W3939">
        <f t="shared" si="1716"/>
        <v>0</v>
      </c>
      <c r="X3939">
        <f t="shared" si="1716"/>
        <v>0</v>
      </c>
      <c r="Y3939">
        <f t="shared" si="1716"/>
        <v>0</v>
      </c>
      <c r="Z3939">
        <f t="shared" si="1716"/>
        <v>0</v>
      </c>
      <c r="AA3939">
        <f t="shared" si="1716"/>
        <v>0</v>
      </c>
      <c r="AB3939">
        <f t="shared" si="1716"/>
        <v>0</v>
      </c>
      <c r="AC3939">
        <f t="shared" si="1711"/>
        <v>0</v>
      </c>
      <c r="AD3939">
        <f t="shared" si="1711"/>
        <v>0</v>
      </c>
      <c r="AE3939">
        <f t="shared" si="1711"/>
        <v>0</v>
      </c>
      <c r="AF3939">
        <f t="shared" si="1711"/>
        <v>0</v>
      </c>
      <c r="AG3939">
        <f t="shared" si="1711"/>
        <v>0</v>
      </c>
      <c r="AH3939">
        <f t="shared" si="1711"/>
        <v>0</v>
      </c>
      <c r="AI3939">
        <f t="shared" si="1711"/>
        <v>1</v>
      </c>
      <c r="AJ3939">
        <f t="shared" ca="1" si="1691"/>
        <v>0</v>
      </c>
      <c r="AK3939">
        <f t="shared" ca="1" si="1702"/>
        <v>0</v>
      </c>
      <c r="AL3939">
        <f t="shared" ca="1" si="1703"/>
        <v>1</v>
      </c>
      <c r="AM3939">
        <f t="shared" ca="1" si="1692"/>
        <v>1</v>
      </c>
      <c r="AN3939">
        <f t="shared" ca="1" si="1704"/>
        <v>0</v>
      </c>
      <c r="AO3939">
        <f t="shared" ca="1" si="1705"/>
        <v>0</v>
      </c>
      <c r="AP3939">
        <f t="shared" ca="1" si="1693"/>
        <v>1</v>
      </c>
      <c r="AQ3939">
        <f t="shared" ca="1" si="1706"/>
        <v>0</v>
      </c>
      <c r="AR3939">
        <f t="shared" ca="1" si="1707"/>
        <v>0</v>
      </c>
      <c r="AS3939">
        <v>0</v>
      </c>
      <c r="AT3939">
        <v>0</v>
      </c>
      <c r="AU3939">
        <f t="shared" ca="1" si="1709"/>
        <v>1</v>
      </c>
      <c r="AV3939">
        <f t="shared" ca="1" si="1709"/>
        <v>0</v>
      </c>
      <c r="AW3939">
        <f t="shared" ca="1" si="1709"/>
        <v>0</v>
      </c>
      <c r="AX3939">
        <v>0</v>
      </c>
    </row>
    <row r="3940" spans="1:50" x14ac:dyDescent="0.25">
      <c r="A3940" s="2">
        <v>42793</v>
      </c>
      <c r="B3940">
        <v>2940</v>
      </c>
      <c r="C3940">
        <v>19</v>
      </c>
      <c r="D3940">
        <f t="shared" ca="1" si="1694"/>
        <v>18.177786152582257</v>
      </c>
      <c r="E3940">
        <f t="shared" ca="1" si="1695"/>
        <v>0.82221384741774273</v>
      </c>
      <c r="F3940" t="str">
        <f t="shared" ca="1" si="1696"/>
        <v>medium</v>
      </c>
      <c r="G3940">
        <v>770</v>
      </c>
      <c r="H3940">
        <f t="shared" si="1697"/>
        <v>770</v>
      </c>
      <c r="I3940">
        <f t="shared" ca="1" si="1698"/>
        <v>1190.7699660147243</v>
      </c>
      <c r="J3940">
        <f t="shared" ca="1" si="1699"/>
        <v>-420.76996601472433</v>
      </c>
      <c r="K3940" t="str">
        <f t="shared" ca="1" si="1700"/>
        <v>low</v>
      </c>
      <c r="L3940">
        <v>4.5999999999999996</v>
      </c>
      <c r="M3940" t="str">
        <f t="shared" si="1712"/>
        <v>low</v>
      </c>
      <c r="N3940">
        <f t="shared" si="1713"/>
        <v>2</v>
      </c>
      <c r="O3940">
        <f t="shared" si="1714"/>
        <v>1</v>
      </c>
      <c r="P3940" t="str">
        <f t="shared" si="1715"/>
        <v>pondělí</v>
      </c>
      <c r="Q3940">
        <f t="shared" si="1716"/>
        <v>0</v>
      </c>
      <c r="R3940">
        <f t="shared" si="1716"/>
        <v>1</v>
      </c>
      <c r="S3940">
        <f t="shared" si="1716"/>
        <v>0</v>
      </c>
      <c r="T3940">
        <f t="shared" si="1716"/>
        <v>0</v>
      </c>
      <c r="U3940">
        <f t="shared" si="1716"/>
        <v>0</v>
      </c>
      <c r="V3940">
        <f t="shared" si="1716"/>
        <v>0</v>
      </c>
      <c r="W3940">
        <f t="shared" si="1716"/>
        <v>0</v>
      </c>
      <c r="X3940">
        <f t="shared" si="1716"/>
        <v>0</v>
      </c>
      <c r="Y3940">
        <f t="shared" si="1716"/>
        <v>0</v>
      </c>
      <c r="Z3940">
        <f t="shared" si="1716"/>
        <v>0</v>
      </c>
      <c r="AA3940">
        <f t="shared" si="1716"/>
        <v>0</v>
      </c>
      <c r="AB3940">
        <f t="shared" si="1716"/>
        <v>0</v>
      </c>
      <c r="AC3940">
        <f t="shared" si="1711"/>
        <v>1</v>
      </c>
      <c r="AD3940">
        <f t="shared" si="1711"/>
        <v>0</v>
      </c>
      <c r="AE3940">
        <f t="shared" si="1711"/>
        <v>0</v>
      </c>
      <c r="AF3940">
        <f t="shared" si="1711"/>
        <v>0</v>
      </c>
      <c r="AG3940">
        <f t="shared" si="1711"/>
        <v>0</v>
      </c>
      <c r="AH3940">
        <f t="shared" si="1711"/>
        <v>0</v>
      </c>
      <c r="AI3940">
        <f t="shared" si="1711"/>
        <v>0</v>
      </c>
      <c r="AJ3940">
        <f t="shared" ca="1" si="1691"/>
        <v>0</v>
      </c>
      <c r="AK3940">
        <f t="shared" ca="1" si="1702"/>
        <v>0</v>
      </c>
      <c r="AL3940">
        <f t="shared" ca="1" si="1703"/>
        <v>1</v>
      </c>
      <c r="AM3940">
        <f t="shared" ca="1" si="1692"/>
        <v>1</v>
      </c>
      <c r="AN3940">
        <f t="shared" ca="1" si="1704"/>
        <v>0</v>
      </c>
      <c r="AO3940">
        <f t="shared" ca="1" si="1705"/>
        <v>0</v>
      </c>
      <c r="AP3940">
        <f t="shared" ca="1" si="1693"/>
        <v>1</v>
      </c>
      <c r="AQ3940">
        <f t="shared" ca="1" si="1706"/>
        <v>0</v>
      </c>
      <c r="AR3940">
        <f t="shared" ca="1" si="1707"/>
        <v>0</v>
      </c>
      <c r="AS3940">
        <v>0</v>
      </c>
      <c r="AT3940">
        <v>0</v>
      </c>
      <c r="AU3940">
        <f t="shared" ca="1" si="1709"/>
        <v>0</v>
      </c>
      <c r="AV3940">
        <f t="shared" ca="1" si="1709"/>
        <v>1</v>
      </c>
      <c r="AW3940">
        <f t="shared" ca="1" si="1709"/>
        <v>0</v>
      </c>
      <c r="AX3940">
        <v>0</v>
      </c>
    </row>
    <row r="3941" spans="1:50" x14ac:dyDescent="0.25">
      <c r="A3941" s="2">
        <v>42794</v>
      </c>
      <c r="B3941">
        <v>2941</v>
      </c>
      <c r="C3941">
        <v>22</v>
      </c>
      <c r="D3941">
        <f t="shared" ca="1" si="1694"/>
        <v>18.174124633867407</v>
      </c>
      <c r="E3941">
        <f t="shared" ca="1" si="1695"/>
        <v>3.8258753661325926</v>
      </c>
      <c r="F3941" t="str">
        <f t="shared" ca="1" si="1696"/>
        <v>high</v>
      </c>
      <c r="G3941">
        <v>714</v>
      </c>
      <c r="H3941">
        <f t="shared" si="1697"/>
        <v>714</v>
      </c>
      <c r="I3941">
        <f t="shared" ca="1" si="1698"/>
        <v>1190.7015288739958</v>
      </c>
      <c r="J3941">
        <f t="shared" ca="1" si="1699"/>
        <v>-476.70152887399581</v>
      </c>
      <c r="K3941" t="str">
        <f t="shared" ca="1" si="1700"/>
        <v>low</v>
      </c>
      <c r="L3941">
        <v>6.9</v>
      </c>
      <c r="M3941" t="str">
        <f t="shared" si="1712"/>
        <v>medium</v>
      </c>
      <c r="N3941">
        <f t="shared" si="1713"/>
        <v>2</v>
      </c>
      <c r="O3941">
        <f t="shared" si="1714"/>
        <v>2</v>
      </c>
      <c r="P3941" t="str">
        <f t="shared" si="1715"/>
        <v>úterý</v>
      </c>
      <c r="Q3941">
        <f t="shared" si="1716"/>
        <v>0</v>
      </c>
      <c r="R3941">
        <f t="shared" si="1716"/>
        <v>1</v>
      </c>
      <c r="S3941">
        <f t="shared" si="1716"/>
        <v>0</v>
      </c>
      <c r="T3941">
        <f t="shared" si="1716"/>
        <v>0</v>
      </c>
      <c r="U3941">
        <f t="shared" si="1716"/>
        <v>0</v>
      </c>
      <c r="V3941">
        <f t="shared" si="1716"/>
        <v>0</v>
      </c>
      <c r="W3941">
        <f t="shared" si="1716"/>
        <v>0</v>
      </c>
      <c r="X3941">
        <f t="shared" si="1716"/>
        <v>0</v>
      </c>
      <c r="Y3941">
        <f t="shared" si="1716"/>
        <v>0</v>
      </c>
      <c r="Z3941">
        <f t="shared" si="1716"/>
        <v>0</v>
      </c>
      <c r="AA3941">
        <f t="shared" si="1716"/>
        <v>0</v>
      </c>
      <c r="AB3941">
        <f t="shared" si="1716"/>
        <v>0</v>
      </c>
      <c r="AC3941">
        <f t="shared" si="1711"/>
        <v>0</v>
      </c>
      <c r="AD3941">
        <f t="shared" si="1711"/>
        <v>1</v>
      </c>
      <c r="AE3941">
        <f t="shared" si="1711"/>
        <v>0</v>
      </c>
      <c r="AF3941">
        <f t="shared" si="1711"/>
        <v>0</v>
      </c>
      <c r="AG3941">
        <f t="shared" si="1711"/>
        <v>0</v>
      </c>
      <c r="AH3941">
        <f t="shared" si="1711"/>
        <v>0</v>
      </c>
      <c r="AI3941">
        <f t="shared" si="1711"/>
        <v>0</v>
      </c>
      <c r="AJ3941">
        <f t="shared" ca="1" si="1691"/>
        <v>0</v>
      </c>
      <c r="AK3941">
        <f t="shared" ca="1" si="1702"/>
        <v>0</v>
      </c>
      <c r="AL3941">
        <f t="shared" ca="1" si="1703"/>
        <v>1</v>
      </c>
      <c r="AM3941">
        <f t="shared" ca="1" si="1692"/>
        <v>1</v>
      </c>
      <c r="AN3941">
        <f t="shared" ca="1" si="1704"/>
        <v>0</v>
      </c>
      <c r="AO3941">
        <f t="shared" ca="1" si="1705"/>
        <v>0</v>
      </c>
      <c r="AP3941">
        <f t="shared" ca="1" si="1693"/>
        <v>0</v>
      </c>
      <c r="AQ3941">
        <f t="shared" ca="1" si="1706"/>
        <v>1</v>
      </c>
      <c r="AR3941">
        <f t="shared" ca="1" si="1707"/>
        <v>0</v>
      </c>
      <c r="AS3941">
        <v>0</v>
      </c>
      <c r="AT3941">
        <v>0</v>
      </c>
      <c r="AU3941">
        <f t="shared" ca="1" si="1709"/>
        <v>0</v>
      </c>
      <c r="AV3941">
        <f t="shared" ca="1" si="1709"/>
        <v>0</v>
      </c>
      <c r="AW3941">
        <f t="shared" ca="1" si="1709"/>
        <v>1</v>
      </c>
      <c r="AX3941">
        <v>0</v>
      </c>
    </row>
    <row r="3942" spans="1:50" x14ac:dyDescent="0.25">
      <c r="A3942" s="2">
        <v>42795</v>
      </c>
      <c r="B3942">
        <v>2942</v>
      </c>
      <c r="C3942">
        <v>10</v>
      </c>
      <c r="D3942">
        <f t="shared" ca="1" si="1694"/>
        <v>18.17045853660774</v>
      </c>
      <c r="E3942">
        <f t="shared" ca="1" si="1695"/>
        <v>-8.1704585366077396</v>
      </c>
      <c r="F3942" t="str">
        <f t="shared" ca="1" si="1696"/>
        <v>low</v>
      </c>
      <c r="G3942">
        <v>550</v>
      </c>
      <c r="H3942">
        <f t="shared" si="1697"/>
        <v>550</v>
      </c>
      <c r="I3942">
        <f t="shared" ca="1" si="1698"/>
        <v>1190.6329419810031</v>
      </c>
      <c r="J3942">
        <f t="shared" ca="1" si="1699"/>
        <v>-640.63294198100311</v>
      </c>
      <c r="K3942" t="str">
        <f t="shared" ca="1" si="1700"/>
        <v>low</v>
      </c>
      <c r="L3942">
        <v>5.6</v>
      </c>
      <c r="M3942" t="str">
        <f t="shared" si="1712"/>
        <v>medium</v>
      </c>
      <c r="N3942">
        <f t="shared" si="1713"/>
        <v>3</v>
      </c>
      <c r="O3942">
        <f t="shared" si="1714"/>
        <v>3</v>
      </c>
      <c r="P3942" t="str">
        <f t="shared" si="1715"/>
        <v>středa</v>
      </c>
      <c r="Q3942">
        <f t="shared" si="1716"/>
        <v>0</v>
      </c>
      <c r="R3942">
        <f t="shared" si="1716"/>
        <v>0</v>
      </c>
      <c r="S3942">
        <f t="shared" si="1716"/>
        <v>1</v>
      </c>
      <c r="T3942">
        <f t="shared" si="1716"/>
        <v>0</v>
      </c>
      <c r="U3942">
        <f t="shared" si="1716"/>
        <v>0</v>
      </c>
      <c r="V3942">
        <f t="shared" si="1716"/>
        <v>0</v>
      </c>
      <c r="W3942">
        <f t="shared" si="1716"/>
        <v>0</v>
      </c>
      <c r="X3942">
        <f t="shared" si="1716"/>
        <v>0</v>
      </c>
      <c r="Y3942">
        <f t="shared" si="1716"/>
        <v>0</v>
      </c>
      <c r="Z3942">
        <f t="shared" si="1716"/>
        <v>0</v>
      </c>
      <c r="AA3942">
        <f t="shared" si="1716"/>
        <v>0</v>
      </c>
      <c r="AB3942">
        <f t="shared" si="1716"/>
        <v>0</v>
      </c>
      <c r="AC3942">
        <f t="shared" si="1711"/>
        <v>0</v>
      </c>
      <c r="AD3942">
        <f t="shared" si="1711"/>
        <v>0</v>
      </c>
      <c r="AE3942">
        <f t="shared" si="1711"/>
        <v>1</v>
      </c>
      <c r="AF3942">
        <f t="shared" si="1711"/>
        <v>0</v>
      </c>
      <c r="AG3942">
        <f t="shared" si="1711"/>
        <v>0</v>
      </c>
      <c r="AH3942">
        <f t="shared" si="1711"/>
        <v>0</v>
      </c>
      <c r="AI3942">
        <f t="shared" si="1711"/>
        <v>0</v>
      </c>
      <c r="AJ3942">
        <f t="shared" ca="1" si="1691"/>
        <v>0</v>
      </c>
      <c r="AK3942">
        <f t="shared" ca="1" si="1702"/>
        <v>0</v>
      </c>
      <c r="AL3942">
        <f t="shared" ca="1" si="1703"/>
        <v>1</v>
      </c>
      <c r="AM3942">
        <f t="shared" ca="1" si="1692"/>
        <v>1</v>
      </c>
      <c r="AN3942">
        <f t="shared" ca="1" si="1704"/>
        <v>0</v>
      </c>
      <c r="AO3942">
        <f t="shared" ca="1" si="1705"/>
        <v>0</v>
      </c>
      <c r="AP3942">
        <f t="shared" ca="1" si="1693"/>
        <v>0</v>
      </c>
      <c r="AQ3942">
        <f t="shared" ca="1" si="1706"/>
        <v>1</v>
      </c>
      <c r="AR3942">
        <f t="shared" ca="1" si="1707"/>
        <v>0</v>
      </c>
      <c r="AS3942">
        <v>0</v>
      </c>
      <c r="AT3942">
        <v>0</v>
      </c>
      <c r="AU3942">
        <f t="shared" ca="1" si="1709"/>
        <v>1</v>
      </c>
      <c r="AV3942">
        <f t="shared" ca="1" si="1709"/>
        <v>0</v>
      </c>
      <c r="AW3942">
        <f t="shared" ca="1" si="1709"/>
        <v>0</v>
      </c>
      <c r="AX3942">
        <v>0</v>
      </c>
    </row>
    <row r="3943" spans="1:50" x14ac:dyDescent="0.25">
      <c r="A3943" s="2">
        <v>42796</v>
      </c>
      <c r="B3943">
        <v>2943</v>
      </c>
      <c r="C3943">
        <v>11</v>
      </c>
      <c r="D3943">
        <f t="shared" ca="1" si="1694"/>
        <v>18.166787860803254</v>
      </c>
      <c r="E3943">
        <f t="shared" ca="1" si="1695"/>
        <v>-7.1667878608032538</v>
      </c>
      <c r="F3943" t="str">
        <f t="shared" ca="1" si="1696"/>
        <v>low</v>
      </c>
      <c r="G3943">
        <v>352</v>
      </c>
      <c r="H3943">
        <f t="shared" si="1697"/>
        <v>352</v>
      </c>
      <c r="I3943">
        <f t="shared" ca="1" si="1698"/>
        <v>1190.5642053357465</v>
      </c>
      <c r="J3943">
        <f t="shared" ca="1" si="1699"/>
        <v>-838.56420533574646</v>
      </c>
      <c r="K3943" t="str">
        <f t="shared" ca="1" si="1700"/>
        <v>low</v>
      </c>
      <c r="L3943">
        <v>6</v>
      </c>
      <c r="M3943" t="str">
        <f t="shared" si="1712"/>
        <v>medium</v>
      </c>
      <c r="N3943">
        <f t="shared" si="1713"/>
        <v>3</v>
      </c>
      <c r="O3943">
        <f t="shared" si="1714"/>
        <v>4</v>
      </c>
      <c r="P3943" t="str">
        <f t="shared" si="1715"/>
        <v>čtvrtek</v>
      </c>
      <c r="Q3943">
        <f t="shared" si="1716"/>
        <v>0</v>
      </c>
      <c r="R3943">
        <f t="shared" si="1716"/>
        <v>0</v>
      </c>
      <c r="S3943">
        <f t="shared" si="1716"/>
        <v>1</v>
      </c>
      <c r="T3943">
        <f t="shared" si="1716"/>
        <v>0</v>
      </c>
      <c r="U3943">
        <f t="shared" si="1716"/>
        <v>0</v>
      </c>
      <c r="V3943">
        <f t="shared" si="1716"/>
        <v>0</v>
      </c>
      <c r="W3943">
        <f t="shared" si="1716"/>
        <v>0</v>
      </c>
      <c r="X3943">
        <f t="shared" si="1716"/>
        <v>0</v>
      </c>
      <c r="Y3943">
        <f t="shared" si="1716"/>
        <v>0</v>
      </c>
      <c r="Z3943">
        <f t="shared" si="1716"/>
        <v>0</v>
      </c>
      <c r="AA3943">
        <f t="shared" si="1716"/>
        <v>0</v>
      </c>
      <c r="AB3943">
        <f t="shared" si="1716"/>
        <v>0</v>
      </c>
      <c r="AC3943">
        <f t="shared" si="1711"/>
        <v>0</v>
      </c>
      <c r="AD3943">
        <f t="shared" si="1711"/>
        <v>0</v>
      </c>
      <c r="AE3943">
        <f t="shared" si="1711"/>
        <v>0</v>
      </c>
      <c r="AF3943">
        <f t="shared" si="1711"/>
        <v>1</v>
      </c>
      <c r="AG3943">
        <f t="shared" si="1711"/>
        <v>0</v>
      </c>
      <c r="AH3943">
        <f t="shared" si="1711"/>
        <v>0</v>
      </c>
      <c r="AI3943">
        <f t="shared" si="1711"/>
        <v>0</v>
      </c>
      <c r="AJ3943">
        <f t="shared" ca="1" si="1691"/>
        <v>0</v>
      </c>
      <c r="AK3943">
        <f t="shared" ca="1" si="1702"/>
        <v>0</v>
      </c>
      <c r="AL3943">
        <f t="shared" ca="1" si="1703"/>
        <v>1</v>
      </c>
      <c r="AM3943">
        <f t="shared" ca="1" si="1692"/>
        <v>1</v>
      </c>
      <c r="AN3943">
        <f t="shared" ca="1" si="1704"/>
        <v>0</v>
      </c>
      <c r="AO3943">
        <f t="shared" ca="1" si="1705"/>
        <v>0</v>
      </c>
      <c r="AP3943">
        <f t="shared" ca="1" si="1693"/>
        <v>0</v>
      </c>
      <c r="AQ3943">
        <f t="shared" ca="1" si="1706"/>
        <v>1</v>
      </c>
      <c r="AR3943">
        <f t="shared" ca="1" si="1707"/>
        <v>0</v>
      </c>
      <c r="AS3943">
        <v>1</v>
      </c>
      <c r="AT3943">
        <v>0</v>
      </c>
      <c r="AU3943">
        <f t="shared" ca="1" si="1709"/>
        <v>1</v>
      </c>
      <c r="AV3943">
        <f t="shared" ca="1" si="1709"/>
        <v>0</v>
      </c>
      <c r="AW3943">
        <f t="shared" ca="1" si="1709"/>
        <v>0</v>
      </c>
      <c r="AX3943">
        <v>0</v>
      </c>
    </row>
    <row r="3944" spans="1:50" x14ac:dyDescent="0.25">
      <c r="A3944" s="2">
        <v>42797</v>
      </c>
      <c r="B3944">
        <v>2944</v>
      </c>
      <c r="C3944">
        <v>28</v>
      </c>
      <c r="D3944">
        <f t="shared" ca="1" si="1694"/>
        <v>18.163112606453957</v>
      </c>
      <c r="E3944">
        <f t="shared" ca="1" si="1695"/>
        <v>9.8368873935460428</v>
      </c>
      <c r="F3944" t="str">
        <f t="shared" ca="1" si="1696"/>
        <v>high</v>
      </c>
      <c r="G3944">
        <v>2271</v>
      </c>
      <c r="H3944">
        <f t="shared" si="1697"/>
        <v>2271</v>
      </c>
      <c r="I3944">
        <f t="shared" ca="1" si="1698"/>
        <v>1190.4953189382254</v>
      </c>
      <c r="J3944">
        <f t="shared" ca="1" si="1699"/>
        <v>1080.5046810617746</v>
      </c>
      <c r="K3944" t="str">
        <f t="shared" ca="1" si="1700"/>
        <v>high</v>
      </c>
      <c r="L3944">
        <v>6.1</v>
      </c>
      <c r="M3944" t="str">
        <f t="shared" si="1712"/>
        <v>medium</v>
      </c>
      <c r="N3944">
        <f t="shared" si="1713"/>
        <v>3</v>
      </c>
      <c r="O3944">
        <f t="shared" si="1714"/>
        <v>5</v>
      </c>
      <c r="P3944" t="str">
        <f t="shared" si="1715"/>
        <v>pátek</v>
      </c>
      <c r="Q3944">
        <f t="shared" si="1716"/>
        <v>0</v>
      </c>
      <c r="R3944">
        <f t="shared" si="1716"/>
        <v>0</v>
      </c>
      <c r="S3944">
        <f t="shared" si="1716"/>
        <v>1</v>
      </c>
      <c r="T3944">
        <f t="shared" si="1716"/>
        <v>0</v>
      </c>
      <c r="U3944">
        <f t="shared" si="1716"/>
        <v>0</v>
      </c>
      <c r="V3944">
        <f t="shared" si="1716"/>
        <v>0</v>
      </c>
      <c r="W3944">
        <f t="shared" si="1716"/>
        <v>0</v>
      </c>
      <c r="X3944">
        <f t="shared" si="1716"/>
        <v>0</v>
      </c>
      <c r="Y3944">
        <f t="shared" si="1716"/>
        <v>0</v>
      </c>
      <c r="Z3944">
        <f t="shared" si="1716"/>
        <v>0</v>
      </c>
      <c r="AA3944">
        <f t="shared" si="1716"/>
        <v>0</v>
      </c>
      <c r="AB3944">
        <f t="shared" si="1716"/>
        <v>0</v>
      </c>
      <c r="AC3944">
        <f t="shared" si="1711"/>
        <v>0</v>
      </c>
      <c r="AD3944">
        <f t="shared" si="1711"/>
        <v>0</v>
      </c>
      <c r="AE3944">
        <f t="shared" si="1711"/>
        <v>0</v>
      </c>
      <c r="AF3944">
        <f t="shared" si="1711"/>
        <v>0</v>
      </c>
      <c r="AG3944">
        <f t="shared" si="1711"/>
        <v>1</v>
      </c>
      <c r="AH3944">
        <f t="shared" si="1711"/>
        <v>0</v>
      </c>
      <c r="AI3944">
        <f t="shared" si="1711"/>
        <v>0</v>
      </c>
      <c r="AJ3944">
        <f t="shared" ca="1" si="1691"/>
        <v>0</v>
      </c>
      <c r="AK3944">
        <f t="shared" ca="1" si="1702"/>
        <v>0</v>
      </c>
      <c r="AL3944">
        <f t="shared" ca="1" si="1703"/>
        <v>1</v>
      </c>
      <c r="AM3944">
        <f t="shared" ca="1" si="1692"/>
        <v>1</v>
      </c>
      <c r="AN3944">
        <f t="shared" ca="1" si="1704"/>
        <v>0</v>
      </c>
      <c r="AO3944">
        <f t="shared" ca="1" si="1705"/>
        <v>0</v>
      </c>
      <c r="AP3944">
        <f t="shared" ca="1" si="1693"/>
        <v>0</v>
      </c>
      <c r="AQ3944">
        <f t="shared" ca="1" si="1706"/>
        <v>1</v>
      </c>
      <c r="AR3944">
        <f t="shared" ca="1" si="1707"/>
        <v>0</v>
      </c>
      <c r="AS3944">
        <v>1</v>
      </c>
      <c r="AT3944">
        <v>0</v>
      </c>
      <c r="AU3944">
        <f t="shared" ca="1" si="1709"/>
        <v>0</v>
      </c>
      <c r="AV3944">
        <f t="shared" ca="1" si="1709"/>
        <v>0</v>
      </c>
      <c r="AW3944">
        <f t="shared" ca="1" si="1709"/>
        <v>1</v>
      </c>
      <c r="AX3944">
        <v>0</v>
      </c>
    </row>
    <row r="3945" spans="1:50" x14ac:dyDescent="0.25">
      <c r="A3945" s="2">
        <v>42798</v>
      </c>
      <c r="B3945">
        <v>2945</v>
      </c>
      <c r="C3945">
        <v>14</v>
      </c>
      <c r="D3945">
        <f t="shared" ca="1" si="1694"/>
        <v>18.159432773559843</v>
      </c>
      <c r="E3945">
        <f t="shared" ca="1" si="1695"/>
        <v>-4.1594327735598426</v>
      </c>
      <c r="F3945" t="str">
        <f t="shared" ca="1" si="1696"/>
        <v>low</v>
      </c>
      <c r="G3945">
        <v>3248</v>
      </c>
      <c r="H3945">
        <f t="shared" si="1697"/>
        <v>3248</v>
      </c>
      <c r="I3945">
        <f t="shared" ca="1" si="1698"/>
        <v>1190.4262827884404</v>
      </c>
      <c r="J3945">
        <f t="shared" ca="1" si="1699"/>
        <v>2057.5737172115596</v>
      </c>
      <c r="K3945" t="str">
        <f t="shared" ca="1" si="1700"/>
        <v>high</v>
      </c>
      <c r="L3945">
        <v>11.1</v>
      </c>
      <c r="M3945" t="str">
        <f t="shared" si="1712"/>
        <v>medium</v>
      </c>
      <c r="N3945">
        <f t="shared" si="1713"/>
        <v>3</v>
      </c>
      <c r="O3945">
        <f t="shared" si="1714"/>
        <v>6</v>
      </c>
      <c r="P3945" t="str">
        <f t="shared" si="1715"/>
        <v>sobota</v>
      </c>
      <c r="Q3945">
        <f t="shared" si="1716"/>
        <v>0</v>
      </c>
      <c r="R3945">
        <f t="shared" si="1716"/>
        <v>0</v>
      </c>
      <c r="S3945">
        <f t="shared" si="1716"/>
        <v>1</v>
      </c>
      <c r="T3945">
        <f t="shared" si="1716"/>
        <v>0</v>
      </c>
      <c r="U3945">
        <f t="shared" si="1716"/>
        <v>0</v>
      </c>
      <c r="V3945">
        <f t="shared" si="1716"/>
        <v>0</v>
      </c>
      <c r="W3945">
        <f t="shared" si="1716"/>
        <v>0</v>
      </c>
      <c r="X3945">
        <f t="shared" si="1716"/>
        <v>0</v>
      </c>
      <c r="Y3945">
        <f t="shared" si="1716"/>
        <v>0</v>
      </c>
      <c r="Z3945">
        <f t="shared" si="1716"/>
        <v>0</v>
      </c>
      <c r="AA3945">
        <f t="shared" si="1716"/>
        <v>0</v>
      </c>
      <c r="AB3945">
        <f t="shared" si="1716"/>
        <v>0</v>
      </c>
      <c r="AC3945">
        <f t="shared" si="1711"/>
        <v>0</v>
      </c>
      <c r="AD3945">
        <f t="shared" si="1711"/>
        <v>0</v>
      </c>
      <c r="AE3945">
        <f t="shared" si="1711"/>
        <v>0</v>
      </c>
      <c r="AF3945">
        <f t="shared" si="1711"/>
        <v>0</v>
      </c>
      <c r="AG3945">
        <f t="shared" si="1711"/>
        <v>0</v>
      </c>
      <c r="AH3945">
        <f t="shared" si="1711"/>
        <v>1</v>
      </c>
      <c r="AI3945">
        <f t="shared" si="1711"/>
        <v>0</v>
      </c>
      <c r="AJ3945">
        <f t="shared" ref="AJ3945:AJ3985" ca="1" si="1717">VLOOKUP(INDIRECT($AJ$590&amp;ROW($A3945)+AJ$591),$F$17:$I$19,AJ$592+1,0)</f>
        <v>0</v>
      </c>
      <c r="AK3945">
        <f t="shared" ca="1" si="1702"/>
        <v>0</v>
      </c>
      <c r="AL3945">
        <f t="shared" ca="1" si="1703"/>
        <v>1</v>
      </c>
      <c r="AM3945">
        <f t="shared" ref="AM3945:AM3985" ca="1" si="1718">VLOOKUP(INDIRECT($AJ$590&amp;ROW($A3945)+AM$591),$F$17:$I$19,AM$592+1,0)</f>
        <v>1</v>
      </c>
      <c r="AN3945">
        <f t="shared" ca="1" si="1704"/>
        <v>0</v>
      </c>
      <c r="AO3945">
        <f t="shared" ca="1" si="1705"/>
        <v>0</v>
      </c>
      <c r="AP3945">
        <f t="shared" ref="AP3945:AP3985" ca="1" si="1719">VLOOKUP(INDIRECT($AJ$590&amp;ROW($A3945)+AP$591),$F$17:$I$19,AP$592+1,0)</f>
        <v>0</v>
      </c>
      <c r="AQ3945">
        <f t="shared" ca="1" si="1706"/>
        <v>1</v>
      </c>
      <c r="AR3945">
        <f t="shared" ca="1" si="1707"/>
        <v>0</v>
      </c>
      <c r="AS3945">
        <v>0</v>
      </c>
      <c r="AT3945">
        <v>0</v>
      </c>
      <c r="AU3945">
        <f t="shared" ca="1" si="1709"/>
        <v>1</v>
      </c>
      <c r="AV3945">
        <f t="shared" ca="1" si="1709"/>
        <v>0</v>
      </c>
      <c r="AW3945">
        <f t="shared" ca="1" si="1709"/>
        <v>0</v>
      </c>
      <c r="AX3945">
        <v>0</v>
      </c>
    </row>
    <row r="3946" spans="1:50" x14ac:dyDescent="0.25">
      <c r="A3946" s="2">
        <v>42799</v>
      </c>
      <c r="B3946">
        <v>2946</v>
      </c>
      <c r="C3946">
        <v>13</v>
      </c>
      <c r="D3946">
        <f t="shared" ca="1" si="1694"/>
        <v>18.15574836212091</v>
      </c>
      <c r="E3946">
        <f t="shared" ca="1" si="1695"/>
        <v>-5.1557483621209101</v>
      </c>
      <c r="F3946" t="str">
        <f t="shared" ca="1" si="1696"/>
        <v>low</v>
      </c>
      <c r="G3946">
        <v>881</v>
      </c>
      <c r="H3946">
        <f t="shared" si="1697"/>
        <v>881</v>
      </c>
      <c r="I3946">
        <f t="shared" ca="1" si="1698"/>
        <v>1190.3570968863914</v>
      </c>
      <c r="J3946">
        <f t="shared" ca="1" si="1699"/>
        <v>-309.35709688639145</v>
      </c>
      <c r="K3946" t="str">
        <f t="shared" ca="1" si="1700"/>
        <v>medium</v>
      </c>
      <c r="L3946">
        <v>10.4</v>
      </c>
      <c r="M3946" t="str">
        <f t="shared" si="1712"/>
        <v>medium</v>
      </c>
      <c r="N3946">
        <f t="shared" si="1713"/>
        <v>3</v>
      </c>
      <c r="O3946">
        <f t="shared" si="1714"/>
        <v>7</v>
      </c>
      <c r="P3946" t="str">
        <f t="shared" si="1715"/>
        <v>neděle</v>
      </c>
      <c r="Q3946">
        <f t="shared" si="1716"/>
        <v>0</v>
      </c>
      <c r="R3946">
        <f t="shared" si="1716"/>
        <v>0</v>
      </c>
      <c r="S3946">
        <f t="shared" si="1716"/>
        <v>1</v>
      </c>
      <c r="T3946">
        <f t="shared" si="1716"/>
        <v>0</v>
      </c>
      <c r="U3946">
        <f t="shared" si="1716"/>
        <v>0</v>
      </c>
      <c r="V3946">
        <f t="shared" si="1716"/>
        <v>0</v>
      </c>
      <c r="W3946">
        <f t="shared" si="1716"/>
        <v>0</v>
      </c>
      <c r="X3946">
        <f t="shared" si="1716"/>
        <v>0</v>
      </c>
      <c r="Y3946">
        <f t="shared" si="1716"/>
        <v>0</v>
      </c>
      <c r="Z3946">
        <f t="shared" si="1716"/>
        <v>0</v>
      </c>
      <c r="AA3946">
        <f t="shared" si="1716"/>
        <v>0</v>
      </c>
      <c r="AB3946">
        <f t="shared" si="1716"/>
        <v>0</v>
      </c>
      <c r="AC3946">
        <f t="shared" si="1711"/>
        <v>0</v>
      </c>
      <c r="AD3946">
        <f t="shared" si="1711"/>
        <v>0</v>
      </c>
      <c r="AE3946">
        <f t="shared" si="1711"/>
        <v>0</v>
      </c>
      <c r="AF3946">
        <f t="shared" si="1711"/>
        <v>0</v>
      </c>
      <c r="AG3946">
        <f t="shared" si="1711"/>
        <v>0</v>
      </c>
      <c r="AH3946">
        <f t="shared" si="1711"/>
        <v>0</v>
      </c>
      <c r="AI3946">
        <f t="shared" si="1711"/>
        <v>1</v>
      </c>
      <c r="AJ3946">
        <f t="shared" ca="1" si="1717"/>
        <v>0</v>
      </c>
      <c r="AK3946">
        <f t="shared" ca="1" si="1702"/>
        <v>0</v>
      </c>
      <c r="AL3946">
        <f t="shared" ca="1" si="1703"/>
        <v>1</v>
      </c>
      <c r="AM3946">
        <f t="shared" ca="1" si="1718"/>
        <v>1</v>
      </c>
      <c r="AN3946">
        <f t="shared" ca="1" si="1704"/>
        <v>0</v>
      </c>
      <c r="AO3946">
        <f t="shared" ca="1" si="1705"/>
        <v>0</v>
      </c>
      <c r="AP3946">
        <f t="shared" ca="1" si="1719"/>
        <v>0</v>
      </c>
      <c r="AQ3946">
        <f t="shared" ca="1" si="1706"/>
        <v>1</v>
      </c>
      <c r="AR3946">
        <f t="shared" ca="1" si="1707"/>
        <v>0</v>
      </c>
      <c r="AS3946">
        <v>0</v>
      </c>
      <c r="AT3946">
        <v>0</v>
      </c>
      <c r="AU3946">
        <f t="shared" ca="1" si="1709"/>
        <v>1</v>
      </c>
      <c r="AV3946">
        <f t="shared" ca="1" si="1709"/>
        <v>0</v>
      </c>
      <c r="AW3946">
        <f t="shared" ca="1" si="1709"/>
        <v>0</v>
      </c>
      <c r="AX3946">
        <v>0</v>
      </c>
    </row>
    <row r="3947" spans="1:50" x14ac:dyDescent="0.25">
      <c r="A3947" s="2">
        <v>42800</v>
      </c>
      <c r="B3947">
        <v>2947</v>
      </c>
      <c r="C3947">
        <v>13</v>
      </c>
      <c r="D3947">
        <f t="shared" ref="D3947:D3985" ca="1" si="1720">$D$554*B3947^2+$D$558*B3947+$D$562</f>
        <v>18.152059372137167</v>
      </c>
      <c r="E3947">
        <f t="shared" ref="E3947:E3985" ca="1" si="1721">C3947-D3947</f>
        <v>-5.1520593721371668</v>
      </c>
      <c r="F3947" t="str">
        <f t="shared" ref="F3947:F3985" ca="1" si="1722">VLOOKUP(E3947,$A$3:$C$6,3)</f>
        <v>low</v>
      </c>
      <c r="G3947">
        <v>417</v>
      </c>
      <c r="H3947">
        <f t="shared" ref="H3947:H3985" si="1723">IF(G3947&gt;$H$592,$G$592,G3947)</f>
        <v>417</v>
      </c>
      <c r="I3947">
        <f t="shared" ref="I3947:I3985" ca="1" si="1724">$J$554*B3947^2+$J$558*B3947+$J$562</f>
        <v>1190.2877612320781</v>
      </c>
      <c r="J3947">
        <f t="shared" ref="J3947:J3985" ca="1" si="1725">H3947-I3947</f>
        <v>-773.28776123207808</v>
      </c>
      <c r="K3947" t="str">
        <f t="shared" ref="K3947:K3985" ca="1" si="1726">VLOOKUP(J3947,$A$10:$C$13,3)</f>
        <v>low</v>
      </c>
      <c r="L3947">
        <v>5.8</v>
      </c>
      <c r="M3947" t="str">
        <f t="shared" si="1712"/>
        <v>medium</v>
      </c>
      <c r="N3947">
        <f t="shared" si="1713"/>
        <v>3</v>
      </c>
      <c r="O3947">
        <f t="shared" si="1714"/>
        <v>1</v>
      </c>
      <c r="P3947" t="str">
        <f t="shared" si="1715"/>
        <v>pondělí</v>
      </c>
      <c r="Q3947">
        <f t="shared" si="1716"/>
        <v>0</v>
      </c>
      <c r="R3947">
        <f t="shared" si="1716"/>
        <v>0</v>
      </c>
      <c r="S3947">
        <f t="shared" si="1716"/>
        <v>1</v>
      </c>
      <c r="T3947">
        <f t="shared" si="1716"/>
        <v>0</v>
      </c>
      <c r="U3947">
        <f t="shared" si="1716"/>
        <v>0</v>
      </c>
      <c r="V3947">
        <f t="shared" si="1716"/>
        <v>0</v>
      </c>
      <c r="W3947">
        <f t="shared" si="1716"/>
        <v>0</v>
      </c>
      <c r="X3947">
        <f t="shared" si="1716"/>
        <v>0</v>
      </c>
      <c r="Y3947">
        <f t="shared" si="1716"/>
        <v>0</v>
      </c>
      <c r="Z3947">
        <f t="shared" si="1716"/>
        <v>0</v>
      </c>
      <c r="AA3947">
        <f t="shared" si="1716"/>
        <v>0</v>
      </c>
      <c r="AB3947">
        <f t="shared" si="1716"/>
        <v>0</v>
      </c>
      <c r="AC3947">
        <f t="shared" si="1711"/>
        <v>1</v>
      </c>
      <c r="AD3947">
        <f t="shared" si="1711"/>
        <v>0</v>
      </c>
      <c r="AE3947">
        <f t="shared" si="1711"/>
        <v>0</v>
      </c>
      <c r="AF3947">
        <f t="shared" si="1711"/>
        <v>0</v>
      </c>
      <c r="AG3947">
        <f t="shared" si="1711"/>
        <v>0</v>
      </c>
      <c r="AH3947">
        <f t="shared" si="1711"/>
        <v>0</v>
      </c>
      <c r="AI3947">
        <f t="shared" si="1711"/>
        <v>0</v>
      </c>
      <c r="AJ3947">
        <f t="shared" ca="1" si="1717"/>
        <v>0</v>
      </c>
      <c r="AK3947">
        <f t="shared" ref="AK3947:AK3985" ca="1" si="1727">VLOOKUP(INDIRECT($AJ$590&amp;ROW($A3947)+AJ$591),$F$17:$I$19,AK$592+1,0)</f>
        <v>0</v>
      </c>
      <c r="AL3947">
        <f t="shared" ref="AL3947:AL3985" ca="1" si="1728">VLOOKUP(INDIRECT($AJ$590&amp;ROW($A3947)+AJ$591),$F$17:$I$19,AL$592+1,0)</f>
        <v>1</v>
      </c>
      <c r="AM3947">
        <f t="shared" ca="1" si="1718"/>
        <v>1</v>
      </c>
      <c r="AN3947">
        <f t="shared" ref="AN3947:AN3985" ca="1" si="1729">VLOOKUP(INDIRECT($AJ$590&amp;ROW($A3947)+AM$591),$F$17:$I$19,AN$592+1,0)</f>
        <v>0</v>
      </c>
      <c r="AO3947">
        <f t="shared" ref="AO3947:AO3985" ca="1" si="1730">VLOOKUP(INDIRECT($AJ$590&amp;ROW($A3947)+AM$591),$F$17:$I$19,AO$592+1,0)</f>
        <v>0</v>
      </c>
      <c r="AP3947">
        <f t="shared" ca="1" si="1719"/>
        <v>0</v>
      </c>
      <c r="AQ3947">
        <f t="shared" ref="AQ3947:AQ3985" ca="1" si="1731">VLOOKUP(INDIRECT($AJ$590&amp;ROW($A3947)+AP$591),$F$17:$I$19,AQ$592+1,0)</f>
        <v>1</v>
      </c>
      <c r="AR3947">
        <f t="shared" ref="AR3947:AR3985" ca="1" si="1732">VLOOKUP(INDIRECT($AJ$590&amp;ROW($A3947)+AP$591),$F$17:$I$19,AR$592+1,0)</f>
        <v>0</v>
      </c>
      <c r="AS3947">
        <v>1</v>
      </c>
      <c r="AT3947">
        <v>0</v>
      </c>
      <c r="AU3947">
        <f t="shared" ca="1" si="1709"/>
        <v>1</v>
      </c>
      <c r="AV3947">
        <f t="shared" ca="1" si="1709"/>
        <v>0</v>
      </c>
      <c r="AW3947">
        <f t="shared" ca="1" si="1709"/>
        <v>0</v>
      </c>
      <c r="AX3947">
        <v>0</v>
      </c>
    </row>
    <row r="3948" spans="1:50" x14ac:dyDescent="0.25">
      <c r="A3948" s="2">
        <v>42801</v>
      </c>
      <c r="B3948">
        <v>2948</v>
      </c>
      <c r="C3948">
        <v>14</v>
      </c>
      <c r="D3948">
        <f t="shared" ca="1" si="1720"/>
        <v>18.148365803608606</v>
      </c>
      <c r="E3948">
        <f t="shared" ca="1" si="1721"/>
        <v>-4.1483658036086055</v>
      </c>
      <c r="F3948" t="str">
        <f t="shared" ca="1" si="1722"/>
        <v>low</v>
      </c>
      <c r="G3948">
        <v>546</v>
      </c>
      <c r="H3948">
        <f t="shared" si="1723"/>
        <v>546</v>
      </c>
      <c r="I3948">
        <f t="shared" ca="1" si="1724"/>
        <v>1190.2182758255008</v>
      </c>
      <c r="J3948">
        <f t="shared" ca="1" si="1725"/>
        <v>-644.21827582550077</v>
      </c>
      <c r="K3948" t="str">
        <f t="shared" ca="1" si="1726"/>
        <v>low</v>
      </c>
      <c r="L3948">
        <v>5.2</v>
      </c>
      <c r="M3948" t="str">
        <f t="shared" si="1712"/>
        <v>medium</v>
      </c>
      <c r="N3948">
        <f t="shared" si="1713"/>
        <v>3</v>
      </c>
      <c r="O3948">
        <f t="shared" si="1714"/>
        <v>2</v>
      </c>
      <c r="P3948" t="str">
        <f t="shared" si="1715"/>
        <v>úterý</v>
      </c>
      <c r="Q3948">
        <f t="shared" si="1716"/>
        <v>0</v>
      </c>
      <c r="R3948">
        <f t="shared" si="1716"/>
        <v>0</v>
      </c>
      <c r="S3948">
        <f t="shared" si="1716"/>
        <v>1</v>
      </c>
      <c r="T3948">
        <f t="shared" si="1716"/>
        <v>0</v>
      </c>
      <c r="U3948">
        <f t="shared" si="1716"/>
        <v>0</v>
      </c>
      <c r="V3948">
        <f t="shared" si="1716"/>
        <v>0</v>
      </c>
      <c r="W3948">
        <f t="shared" si="1716"/>
        <v>0</v>
      </c>
      <c r="X3948">
        <f t="shared" si="1716"/>
        <v>0</v>
      </c>
      <c r="Y3948">
        <f t="shared" si="1716"/>
        <v>0</v>
      </c>
      <c r="Z3948">
        <f t="shared" si="1716"/>
        <v>0</v>
      </c>
      <c r="AA3948">
        <f t="shared" si="1716"/>
        <v>0</v>
      </c>
      <c r="AB3948">
        <f t="shared" si="1716"/>
        <v>0</v>
      </c>
      <c r="AC3948">
        <f t="shared" si="1711"/>
        <v>0</v>
      </c>
      <c r="AD3948">
        <f t="shared" si="1711"/>
        <v>1</v>
      </c>
      <c r="AE3948">
        <f t="shared" si="1711"/>
        <v>0</v>
      </c>
      <c r="AF3948">
        <f t="shared" si="1711"/>
        <v>0</v>
      </c>
      <c r="AG3948">
        <f t="shared" si="1711"/>
        <v>0</v>
      </c>
      <c r="AH3948">
        <f t="shared" si="1711"/>
        <v>0</v>
      </c>
      <c r="AI3948">
        <f t="shared" si="1711"/>
        <v>0</v>
      </c>
      <c r="AJ3948">
        <f t="shared" ca="1" si="1717"/>
        <v>0</v>
      </c>
      <c r="AK3948">
        <f t="shared" ca="1" si="1727"/>
        <v>0</v>
      </c>
      <c r="AL3948">
        <f t="shared" ca="1" si="1728"/>
        <v>1</v>
      </c>
      <c r="AM3948">
        <f t="shared" ca="1" si="1718"/>
        <v>1</v>
      </c>
      <c r="AN3948">
        <f t="shared" ca="1" si="1729"/>
        <v>0</v>
      </c>
      <c r="AO3948">
        <f t="shared" ca="1" si="1730"/>
        <v>0</v>
      </c>
      <c r="AP3948">
        <f t="shared" ca="1" si="1719"/>
        <v>0</v>
      </c>
      <c r="AQ3948">
        <f t="shared" ca="1" si="1731"/>
        <v>1</v>
      </c>
      <c r="AR3948">
        <f t="shared" ca="1" si="1732"/>
        <v>0</v>
      </c>
      <c r="AS3948">
        <v>1</v>
      </c>
      <c r="AT3948">
        <v>0</v>
      </c>
      <c r="AU3948">
        <f t="shared" ca="1" si="1709"/>
        <v>1</v>
      </c>
      <c r="AV3948">
        <f t="shared" ca="1" si="1709"/>
        <v>0</v>
      </c>
      <c r="AW3948">
        <f t="shared" ca="1" si="1709"/>
        <v>0</v>
      </c>
      <c r="AX3948">
        <v>0</v>
      </c>
    </row>
    <row r="3949" spans="1:50" x14ac:dyDescent="0.25">
      <c r="A3949" s="2">
        <v>42802</v>
      </c>
      <c r="B3949">
        <v>2949</v>
      </c>
      <c r="C3949">
        <v>13</v>
      </c>
      <c r="D3949">
        <f t="shared" ca="1" si="1720"/>
        <v>18.144667656535226</v>
      </c>
      <c r="E3949">
        <f t="shared" ca="1" si="1721"/>
        <v>-5.1446676565352263</v>
      </c>
      <c r="F3949" t="str">
        <f t="shared" ca="1" si="1722"/>
        <v>low</v>
      </c>
      <c r="G3949">
        <v>732</v>
      </c>
      <c r="H3949">
        <f t="shared" si="1723"/>
        <v>732</v>
      </c>
      <c r="I3949">
        <f t="shared" ca="1" si="1724"/>
        <v>1190.148640666659</v>
      </c>
      <c r="J3949">
        <f t="shared" ca="1" si="1725"/>
        <v>-458.14864066665905</v>
      </c>
      <c r="K3949" t="str">
        <f t="shared" ca="1" si="1726"/>
        <v>low</v>
      </c>
      <c r="L3949">
        <v>5.5</v>
      </c>
      <c r="M3949" t="str">
        <f t="shared" si="1712"/>
        <v>medium</v>
      </c>
      <c r="N3949">
        <f t="shared" si="1713"/>
        <v>3</v>
      </c>
      <c r="O3949">
        <f t="shared" si="1714"/>
        <v>3</v>
      </c>
      <c r="P3949" t="str">
        <f t="shared" si="1715"/>
        <v>středa</v>
      </c>
      <c r="Q3949">
        <f t="shared" si="1716"/>
        <v>0</v>
      </c>
      <c r="R3949">
        <f t="shared" si="1716"/>
        <v>0</v>
      </c>
      <c r="S3949">
        <f t="shared" si="1716"/>
        <v>1</v>
      </c>
      <c r="T3949">
        <f t="shared" si="1716"/>
        <v>0</v>
      </c>
      <c r="U3949">
        <f t="shared" si="1716"/>
        <v>0</v>
      </c>
      <c r="V3949">
        <f t="shared" si="1716"/>
        <v>0</v>
      </c>
      <c r="W3949">
        <f t="shared" si="1716"/>
        <v>0</v>
      </c>
      <c r="X3949">
        <f t="shared" si="1716"/>
        <v>0</v>
      </c>
      <c r="Y3949">
        <f t="shared" si="1716"/>
        <v>0</v>
      </c>
      <c r="Z3949">
        <f t="shared" si="1716"/>
        <v>0</v>
      </c>
      <c r="AA3949">
        <f t="shared" si="1716"/>
        <v>0</v>
      </c>
      <c r="AB3949">
        <f t="shared" si="1716"/>
        <v>0</v>
      </c>
      <c r="AC3949">
        <f t="shared" si="1711"/>
        <v>0</v>
      </c>
      <c r="AD3949">
        <f t="shared" si="1711"/>
        <v>0</v>
      </c>
      <c r="AE3949">
        <f t="shared" si="1711"/>
        <v>1</v>
      </c>
      <c r="AF3949">
        <f t="shared" si="1711"/>
        <v>0</v>
      </c>
      <c r="AG3949">
        <f t="shared" si="1711"/>
        <v>0</v>
      </c>
      <c r="AH3949">
        <f t="shared" si="1711"/>
        <v>0</v>
      </c>
      <c r="AI3949">
        <f t="shared" si="1711"/>
        <v>0</v>
      </c>
      <c r="AJ3949">
        <f t="shared" ca="1" si="1717"/>
        <v>0</v>
      </c>
      <c r="AK3949">
        <f t="shared" ca="1" si="1727"/>
        <v>0</v>
      </c>
      <c r="AL3949">
        <f t="shared" ca="1" si="1728"/>
        <v>1</v>
      </c>
      <c r="AM3949">
        <f t="shared" ca="1" si="1718"/>
        <v>1</v>
      </c>
      <c r="AN3949">
        <f t="shared" ca="1" si="1729"/>
        <v>0</v>
      </c>
      <c r="AO3949">
        <f t="shared" ca="1" si="1730"/>
        <v>0</v>
      </c>
      <c r="AP3949">
        <f t="shared" ca="1" si="1719"/>
        <v>0</v>
      </c>
      <c r="AQ3949">
        <f t="shared" ca="1" si="1731"/>
        <v>1</v>
      </c>
      <c r="AR3949">
        <f t="shared" ca="1" si="1732"/>
        <v>0</v>
      </c>
      <c r="AS3949">
        <v>0</v>
      </c>
      <c r="AT3949">
        <v>0</v>
      </c>
      <c r="AU3949">
        <f t="shared" ca="1" si="1709"/>
        <v>1</v>
      </c>
      <c r="AV3949">
        <f t="shared" ca="1" si="1709"/>
        <v>0</v>
      </c>
      <c r="AW3949">
        <f t="shared" ca="1" si="1709"/>
        <v>0</v>
      </c>
      <c r="AX3949">
        <v>0</v>
      </c>
    </row>
    <row r="3950" spans="1:50" x14ac:dyDescent="0.25">
      <c r="A3950" s="2">
        <v>42803</v>
      </c>
      <c r="B3950">
        <v>2950</v>
      </c>
      <c r="C3950">
        <v>10</v>
      </c>
      <c r="D3950">
        <f t="shared" ca="1" si="1720"/>
        <v>18.140964930917036</v>
      </c>
      <c r="E3950">
        <f t="shared" ca="1" si="1721"/>
        <v>-8.1409649309170362</v>
      </c>
      <c r="F3950" t="str">
        <f t="shared" ca="1" si="1722"/>
        <v>low</v>
      </c>
      <c r="G3950">
        <v>429</v>
      </c>
      <c r="H3950">
        <f t="shared" si="1723"/>
        <v>429</v>
      </c>
      <c r="I3950">
        <f t="shared" ca="1" si="1724"/>
        <v>1190.0788557555534</v>
      </c>
      <c r="J3950">
        <f t="shared" ca="1" si="1725"/>
        <v>-761.07885575555338</v>
      </c>
      <c r="K3950" t="str">
        <f t="shared" ca="1" si="1726"/>
        <v>low</v>
      </c>
      <c r="L3950">
        <v>6.2</v>
      </c>
      <c r="M3950" t="str">
        <f t="shared" si="1712"/>
        <v>medium</v>
      </c>
      <c r="N3950">
        <f t="shared" si="1713"/>
        <v>3</v>
      </c>
      <c r="O3950">
        <f t="shared" si="1714"/>
        <v>4</v>
      </c>
      <c r="P3950" t="str">
        <f t="shared" si="1715"/>
        <v>čtvrtek</v>
      </c>
      <c r="Q3950">
        <f t="shared" si="1716"/>
        <v>0</v>
      </c>
      <c r="R3950">
        <f t="shared" si="1716"/>
        <v>0</v>
      </c>
      <c r="S3950">
        <f t="shared" si="1716"/>
        <v>1</v>
      </c>
      <c r="T3950">
        <f t="shared" si="1716"/>
        <v>0</v>
      </c>
      <c r="U3950">
        <f t="shared" si="1716"/>
        <v>0</v>
      </c>
      <c r="V3950">
        <f t="shared" si="1716"/>
        <v>0</v>
      </c>
      <c r="W3950">
        <f t="shared" si="1716"/>
        <v>0</v>
      </c>
      <c r="X3950">
        <f t="shared" si="1716"/>
        <v>0</v>
      </c>
      <c r="Y3950">
        <f t="shared" si="1716"/>
        <v>0</v>
      </c>
      <c r="Z3950">
        <f t="shared" si="1716"/>
        <v>0</v>
      </c>
      <c r="AA3950">
        <f t="shared" si="1716"/>
        <v>0</v>
      </c>
      <c r="AB3950">
        <f t="shared" si="1716"/>
        <v>0</v>
      </c>
      <c r="AC3950">
        <f t="shared" si="1711"/>
        <v>0</v>
      </c>
      <c r="AD3950">
        <f t="shared" si="1711"/>
        <v>0</v>
      </c>
      <c r="AE3950">
        <f t="shared" si="1711"/>
        <v>0</v>
      </c>
      <c r="AF3950">
        <f t="shared" si="1711"/>
        <v>1</v>
      </c>
      <c r="AG3950">
        <f t="shared" si="1711"/>
        <v>0</v>
      </c>
      <c r="AH3950">
        <f t="shared" si="1711"/>
        <v>0</v>
      </c>
      <c r="AI3950">
        <f t="shared" si="1711"/>
        <v>0</v>
      </c>
      <c r="AJ3950">
        <f t="shared" ca="1" si="1717"/>
        <v>0</v>
      </c>
      <c r="AK3950">
        <f t="shared" ca="1" si="1727"/>
        <v>0</v>
      </c>
      <c r="AL3950">
        <f t="shared" ca="1" si="1728"/>
        <v>1</v>
      </c>
      <c r="AM3950">
        <f t="shared" ca="1" si="1718"/>
        <v>1</v>
      </c>
      <c r="AN3950">
        <f t="shared" ca="1" si="1729"/>
        <v>0</v>
      </c>
      <c r="AO3950">
        <f t="shared" ca="1" si="1730"/>
        <v>0</v>
      </c>
      <c r="AP3950">
        <f t="shared" ca="1" si="1719"/>
        <v>0</v>
      </c>
      <c r="AQ3950">
        <f t="shared" ca="1" si="1731"/>
        <v>1</v>
      </c>
      <c r="AR3950">
        <f t="shared" ca="1" si="1732"/>
        <v>0</v>
      </c>
      <c r="AS3950">
        <v>1</v>
      </c>
      <c r="AT3950">
        <v>0</v>
      </c>
      <c r="AU3950">
        <f t="shared" ca="1" si="1709"/>
        <v>1</v>
      </c>
      <c r="AV3950">
        <f t="shared" ca="1" si="1709"/>
        <v>0</v>
      </c>
      <c r="AW3950">
        <f t="shared" ca="1" si="1709"/>
        <v>0</v>
      </c>
      <c r="AX3950">
        <v>0</v>
      </c>
    </row>
    <row r="3951" spans="1:50" x14ac:dyDescent="0.25">
      <c r="A3951" s="2">
        <v>42804</v>
      </c>
      <c r="B3951">
        <v>2951</v>
      </c>
      <c r="C3951">
        <v>18</v>
      </c>
      <c r="D3951">
        <f t="shared" ca="1" si="1720"/>
        <v>18.137257626754028</v>
      </c>
      <c r="E3951">
        <f t="shared" ca="1" si="1721"/>
        <v>-0.13725762675402819</v>
      </c>
      <c r="F3951" t="str">
        <f t="shared" ca="1" si="1722"/>
        <v>medium</v>
      </c>
      <c r="G3951">
        <v>682</v>
      </c>
      <c r="H3951">
        <f t="shared" si="1723"/>
        <v>682</v>
      </c>
      <c r="I3951">
        <f t="shared" ca="1" si="1724"/>
        <v>1190.0089210921835</v>
      </c>
      <c r="J3951">
        <f t="shared" ca="1" si="1725"/>
        <v>-508.00892109218353</v>
      </c>
      <c r="K3951" t="str">
        <f t="shared" ca="1" si="1726"/>
        <v>low</v>
      </c>
      <c r="L3951">
        <v>5.7</v>
      </c>
      <c r="M3951" t="str">
        <f t="shared" si="1712"/>
        <v>medium</v>
      </c>
      <c r="N3951">
        <f t="shared" si="1713"/>
        <v>3</v>
      </c>
      <c r="O3951">
        <f t="shared" si="1714"/>
        <v>5</v>
      </c>
      <c r="P3951" t="str">
        <f t="shared" si="1715"/>
        <v>pátek</v>
      </c>
      <c r="Q3951">
        <f t="shared" si="1716"/>
        <v>0</v>
      </c>
      <c r="R3951">
        <f t="shared" si="1716"/>
        <v>0</v>
      </c>
      <c r="S3951">
        <f t="shared" si="1716"/>
        <v>1</v>
      </c>
      <c r="T3951">
        <f t="shared" si="1716"/>
        <v>0</v>
      </c>
      <c r="U3951">
        <f t="shared" si="1716"/>
        <v>0</v>
      </c>
      <c r="V3951">
        <f t="shared" si="1716"/>
        <v>0</v>
      </c>
      <c r="W3951">
        <f t="shared" si="1716"/>
        <v>0</v>
      </c>
      <c r="X3951">
        <f t="shared" si="1716"/>
        <v>0</v>
      </c>
      <c r="Y3951">
        <f t="shared" si="1716"/>
        <v>0</v>
      </c>
      <c r="Z3951">
        <f t="shared" si="1716"/>
        <v>0</v>
      </c>
      <c r="AA3951">
        <f t="shared" si="1716"/>
        <v>0</v>
      </c>
      <c r="AB3951">
        <f t="shared" si="1716"/>
        <v>0</v>
      </c>
      <c r="AC3951">
        <f t="shared" si="1711"/>
        <v>0</v>
      </c>
      <c r="AD3951">
        <f t="shared" si="1711"/>
        <v>0</v>
      </c>
      <c r="AE3951">
        <f t="shared" si="1711"/>
        <v>0</v>
      </c>
      <c r="AF3951">
        <f t="shared" si="1711"/>
        <v>0</v>
      </c>
      <c r="AG3951">
        <f t="shared" si="1711"/>
        <v>1</v>
      </c>
      <c r="AH3951">
        <f t="shared" si="1711"/>
        <v>0</v>
      </c>
      <c r="AI3951">
        <f t="shared" si="1711"/>
        <v>0</v>
      </c>
      <c r="AJ3951">
        <f t="shared" ca="1" si="1717"/>
        <v>0</v>
      </c>
      <c r="AK3951">
        <f t="shared" ca="1" si="1727"/>
        <v>0</v>
      </c>
      <c r="AL3951">
        <f t="shared" ca="1" si="1728"/>
        <v>1</v>
      </c>
      <c r="AM3951">
        <f t="shared" ca="1" si="1718"/>
        <v>1</v>
      </c>
      <c r="AN3951">
        <f t="shared" ca="1" si="1729"/>
        <v>0</v>
      </c>
      <c r="AO3951">
        <f t="shared" ca="1" si="1730"/>
        <v>0</v>
      </c>
      <c r="AP3951">
        <f t="shared" ca="1" si="1719"/>
        <v>0</v>
      </c>
      <c r="AQ3951">
        <f t="shared" ca="1" si="1731"/>
        <v>1</v>
      </c>
      <c r="AR3951">
        <f t="shared" ca="1" si="1732"/>
        <v>0</v>
      </c>
      <c r="AS3951">
        <v>1</v>
      </c>
      <c r="AT3951">
        <v>0</v>
      </c>
      <c r="AU3951">
        <f t="shared" ca="1" si="1709"/>
        <v>0</v>
      </c>
      <c r="AV3951">
        <f t="shared" ca="1" si="1709"/>
        <v>1</v>
      </c>
      <c r="AW3951">
        <f t="shared" ca="1" si="1709"/>
        <v>0</v>
      </c>
      <c r="AX3951">
        <v>0</v>
      </c>
    </row>
    <row r="3952" spans="1:50" x14ac:dyDescent="0.25">
      <c r="A3952" s="2">
        <v>42805</v>
      </c>
      <c r="B3952">
        <v>2952</v>
      </c>
      <c r="C3952">
        <v>19</v>
      </c>
      <c r="D3952">
        <f t="shared" ca="1" si="1720"/>
        <v>18.133545744046202</v>
      </c>
      <c r="E3952">
        <f t="shared" ca="1" si="1721"/>
        <v>0.86645425595379777</v>
      </c>
      <c r="F3952" t="str">
        <f t="shared" ca="1" si="1722"/>
        <v>medium</v>
      </c>
      <c r="G3952">
        <v>3411</v>
      </c>
      <c r="H3952">
        <f t="shared" si="1723"/>
        <v>3411</v>
      </c>
      <c r="I3952">
        <f t="shared" ca="1" si="1724"/>
        <v>1189.9388366765495</v>
      </c>
      <c r="J3952">
        <f t="shared" ca="1" si="1725"/>
        <v>2221.0611633234503</v>
      </c>
      <c r="K3952" t="str">
        <f t="shared" ca="1" si="1726"/>
        <v>high</v>
      </c>
      <c r="L3952">
        <v>5.9</v>
      </c>
      <c r="M3952" t="str">
        <f t="shared" si="1712"/>
        <v>medium</v>
      </c>
      <c r="N3952">
        <f t="shared" si="1713"/>
        <v>3</v>
      </c>
      <c r="O3952">
        <f t="shared" si="1714"/>
        <v>6</v>
      </c>
      <c r="P3952" t="str">
        <f t="shared" si="1715"/>
        <v>sobota</v>
      </c>
      <c r="Q3952">
        <f t="shared" si="1716"/>
        <v>0</v>
      </c>
      <c r="R3952">
        <f t="shared" si="1716"/>
        <v>0</v>
      </c>
      <c r="S3952">
        <f t="shared" si="1716"/>
        <v>1</v>
      </c>
      <c r="T3952">
        <f t="shared" si="1716"/>
        <v>0</v>
      </c>
      <c r="U3952">
        <f t="shared" si="1716"/>
        <v>0</v>
      </c>
      <c r="V3952">
        <f t="shared" si="1716"/>
        <v>0</v>
      </c>
      <c r="W3952">
        <f t="shared" si="1716"/>
        <v>0</v>
      </c>
      <c r="X3952">
        <f t="shared" si="1716"/>
        <v>0</v>
      </c>
      <c r="Y3952">
        <f t="shared" si="1716"/>
        <v>0</v>
      </c>
      <c r="Z3952">
        <f t="shared" si="1716"/>
        <v>0</v>
      </c>
      <c r="AA3952">
        <f t="shared" si="1716"/>
        <v>0</v>
      </c>
      <c r="AB3952">
        <f t="shared" si="1716"/>
        <v>0</v>
      </c>
      <c r="AC3952">
        <f t="shared" si="1711"/>
        <v>0</v>
      </c>
      <c r="AD3952">
        <f t="shared" si="1711"/>
        <v>0</v>
      </c>
      <c r="AE3952">
        <f t="shared" si="1711"/>
        <v>0</v>
      </c>
      <c r="AF3952">
        <f t="shared" si="1711"/>
        <v>0</v>
      </c>
      <c r="AG3952">
        <f t="shared" si="1711"/>
        <v>0</v>
      </c>
      <c r="AH3952">
        <f t="shared" si="1711"/>
        <v>1</v>
      </c>
      <c r="AI3952">
        <f t="shared" si="1711"/>
        <v>0</v>
      </c>
      <c r="AJ3952">
        <f t="shared" ca="1" si="1717"/>
        <v>0</v>
      </c>
      <c r="AK3952">
        <f t="shared" ca="1" si="1727"/>
        <v>0</v>
      </c>
      <c r="AL3952">
        <f t="shared" ca="1" si="1728"/>
        <v>1</v>
      </c>
      <c r="AM3952">
        <f t="shared" ca="1" si="1718"/>
        <v>1</v>
      </c>
      <c r="AN3952">
        <f t="shared" ca="1" si="1729"/>
        <v>0</v>
      </c>
      <c r="AO3952">
        <f t="shared" ca="1" si="1730"/>
        <v>0</v>
      </c>
      <c r="AP3952">
        <f t="shared" ca="1" si="1719"/>
        <v>0</v>
      </c>
      <c r="AQ3952">
        <f t="shared" ca="1" si="1731"/>
        <v>1</v>
      </c>
      <c r="AR3952">
        <f t="shared" ca="1" si="1732"/>
        <v>0</v>
      </c>
      <c r="AS3952">
        <v>0</v>
      </c>
      <c r="AT3952">
        <v>0</v>
      </c>
      <c r="AU3952">
        <f t="shared" ca="1" si="1709"/>
        <v>0</v>
      </c>
      <c r="AV3952">
        <f t="shared" ca="1" si="1709"/>
        <v>1</v>
      </c>
      <c r="AW3952">
        <f t="shared" ca="1" si="1709"/>
        <v>0</v>
      </c>
      <c r="AX3952">
        <v>0</v>
      </c>
    </row>
    <row r="3953" spans="1:50" x14ac:dyDescent="0.25">
      <c r="A3953" s="2">
        <v>42806</v>
      </c>
      <c r="B3953">
        <v>2953</v>
      </c>
      <c r="C3953">
        <v>11</v>
      </c>
      <c r="D3953">
        <f t="shared" ca="1" si="1720"/>
        <v>18.129829282793565</v>
      </c>
      <c r="E3953">
        <f t="shared" ca="1" si="1721"/>
        <v>-7.1298292827935654</v>
      </c>
      <c r="F3953" t="str">
        <f t="shared" ca="1" si="1722"/>
        <v>low</v>
      </c>
      <c r="G3953">
        <v>1162</v>
      </c>
      <c r="H3953">
        <f t="shared" si="1723"/>
        <v>1162</v>
      </c>
      <c r="I3953">
        <f t="shared" ca="1" si="1724"/>
        <v>1189.8686025086513</v>
      </c>
      <c r="J3953">
        <f t="shared" ca="1" si="1725"/>
        <v>-27.868602508651293</v>
      </c>
      <c r="K3953" t="str">
        <f t="shared" ca="1" si="1726"/>
        <v>medium</v>
      </c>
      <c r="L3953">
        <v>4.9000000000000004</v>
      </c>
      <c r="M3953" t="str">
        <f t="shared" si="1712"/>
        <v>low</v>
      </c>
      <c r="N3953">
        <f t="shared" si="1713"/>
        <v>3</v>
      </c>
      <c r="O3953">
        <f t="shared" si="1714"/>
        <v>7</v>
      </c>
      <c r="P3953" t="str">
        <f t="shared" si="1715"/>
        <v>neděle</v>
      </c>
      <c r="Q3953">
        <f t="shared" si="1716"/>
        <v>0</v>
      </c>
      <c r="R3953">
        <f t="shared" si="1716"/>
        <v>0</v>
      </c>
      <c r="S3953">
        <f t="shared" si="1716"/>
        <v>1</v>
      </c>
      <c r="T3953">
        <f t="shared" si="1716"/>
        <v>0</v>
      </c>
      <c r="U3953">
        <f t="shared" si="1716"/>
        <v>0</v>
      </c>
      <c r="V3953">
        <f t="shared" si="1716"/>
        <v>0</v>
      </c>
      <c r="W3953">
        <f t="shared" si="1716"/>
        <v>0</v>
      </c>
      <c r="X3953">
        <f t="shared" si="1716"/>
        <v>0</v>
      </c>
      <c r="Y3953">
        <f t="shared" si="1716"/>
        <v>0</v>
      </c>
      <c r="Z3953">
        <f t="shared" si="1716"/>
        <v>0</v>
      </c>
      <c r="AA3953">
        <f t="shared" si="1716"/>
        <v>0</v>
      </c>
      <c r="AB3953">
        <f t="shared" si="1716"/>
        <v>0</v>
      </c>
      <c r="AC3953">
        <f t="shared" si="1711"/>
        <v>0</v>
      </c>
      <c r="AD3953">
        <f t="shared" si="1711"/>
        <v>0</v>
      </c>
      <c r="AE3953">
        <f t="shared" si="1711"/>
        <v>0</v>
      </c>
      <c r="AF3953">
        <f t="shared" si="1711"/>
        <v>0</v>
      </c>
      <c r="AG3953">
        <f t="shared" si="1711"/>
        <v>0</v>
      </c>
      <c r="AH3953">
        <f t="shared" si="1711"/>
        <v>0</v>
      </c>
      <c r="AI3953">
        <f t="shared" si="1711"/>
        <v>1</v>
      </c>
      <c r="AJ3953">
        <f t="shared" ca="1" si="1717"/>
        <v>0</v>
      </c>
      <c r="AK3953">
        <f t="shared" ca="1" si="1727"/>
        <v>0</v>
      </c>
      <c r="AL3953">
        <f t="shared" ca="1" si="1728"/>
        <v>1</v>
      </c>
      <c r="AM3953">
        <f t="shared" ca="1" si="1718"/>
        <v>1</v>
      </c>
      <c r="AN3953">
        <f t="shared" ca="1" si="1729"/>
        <v>0</v>
      </c>
      <c r="AO3953">
        <f t="shared" ca="1" si="1730"/>
        <v>0</v>
      </c>
      <c r="AP3953">
        <f t="shared" ca="1" si="1719"/>
        <v>1</v>
      </c>
      <c r="AQ3953">
        <f t="shared" ca="1" si="1731"/>
        <v>0</v>
      </c>
      <c r="AR3953">
        <f t="shared" ca="1" si="1732"/>
        <v>0</v>
      </c>
      <c r="AS3953">
        <v>0</v>
      </c>
      <c r="AT3953">
        <v>0</v>
      </c>
      <c r="AU3953">
        <f t="shared" ca="1" si="1709"/>
        <v>1</v>
      </c>
      <c r="AV3953">
        <f t="shared" ca="1" si="1709"/>
        <v>0</v>
      </c>
      <c r="AW3953">
        <f t="shared" ca="1" si="1709"/>
        <v>0</v>
      </c>
      <c r="AX3953">
        <v>0</v>
      </c>
    </row>
    <row r="3954" spans="1:50" x14ac:dyDescent="0.25">
      <c r="A3954" s="2">
        <v>42807</v>
      </c>
      <c r="B3954">
        <v>2954</v>
      </c>
      <c r="C3954">
        <v>13</v>
      </c>
      <c r="D3954">
        <f t="shared" ca="1" si="1720"/>
        <v>18.126108242996111</v>
      </c>
      <c r="E3954">
        <f t="shared" ca="1" si="1721"/>
        <v>-5.1261082429961107</v>
      </c>
      <c r="F3954" t="str">
        <f t="shared" ca="1" si="1722"/>
        <v>low</v>
      </c>
      <c r="G3954">
        <v>1258</v>
      </c>
      <c r="H3954">
        <f t="shared" si="1723"/>
        <v>1258</v>
      </c>
      <c r="I3954">
        <f t="shared" ca="1" si="1724"/>
        <v>1189.7982185884889</v>
      </c>
      <c r="J3954">
        <f t="shared" ca="1" si="1725"/>
        <v>68.201781411511092</v>
      </c>
      <c r="K3954" t="str">
        <f t="shared" ca="1" si="1726"/>
        <v>medium</v>
      </c>
      <c r="L3954">
        <v>6</v>
      </c>
      <c r="M3954" t="str">
        <f t="shared" si="1712"/>
        <v>medium</v>
      </c>
      <c r="N3954">
        <f t="shared" si="1713"/>
        <v>3</v>
      </c>
      <c r="O3954">
        <f t="shared" si="1714"/>
        <v>1</v>
      </c>
      <c r="P3954" t="str">
        <f t="shared" si="1715"/>
        <v>pondělí</v>
      </c>
      <c r="Q3954">
        <f t="shared" si="1716"/>
        <v>0</v>
      </c>
      <c r="R3954">
        <f t="shared" si="1716"/>
        <v>0</v>
      </c>
      <c r="S3954">
        <f t="shared" si="1716"/>
        <v>1</v>
      </c>
      <c r="T3954">
        <f t="shared" si="1716"/>
        <v>0</v>
      </c>
      <c r="U3954">
        <f t="shared" si="1716"/>
        <v>0</v>
      </c>
      <c r="V3954">
        <f t="shared" si="1716"/>
        <v>0</v>
      </c>
      <c r="W3954">
        <f t="shared" si="1716"/>
        <v>0</v>
      </c>
      <c r="X3954">
        <f t="shared" si="1716"/>
        <v>0</v>
      </c>
      <c r="Y3954">
        <f t="shared" si="1716"/>
        <v>0</v>
      </c>
      <c r="Z3954">
        <f t="shared" ref="Q3954:AB3975" si="1733">VLOOKUP($N3954,$V$31:$AH$42,Z$592+1,0)</f>
        <v>0</v>
      </c>
      <c r="AA3954">
        <f t="shared" si="1733"/>
        <v>0</v>
      </c>
      <c r="AB3954">
        <f t="shared" si="1733"/>
        <v>0</v>
      </c>
      <c r="AC3954">
        <f t="shared" si="1711"/>
        <v>1</v>
      </c>
      <c r="AD3954">
        <f t="shared" si="1711"/>
        <v>0</v>
      </c>
      <c r="AE3954">
        <f t="shared" si="1711"/>
        <v>0</v>
      </c>
      <c r="AF3954">
        <f t="shared" si="1711"/>
        <v>0</v>
      </c>
      <c r="AG3954">
        <f t="shared" si="1711"/>
        <v>0</v>
      </c>
      <c r="AH3954">
        <f t="shared" si="1711"/>
        <v>0</v>
      </c>
      <c r="AI3954">
        <f t="shared" si="1711"/>
        <v>0</v>
      </c>
      <c r="AJ3954">
        <f t="shared" ca="1" si="1717"/>
        <v>0</v>
      </c>
      <c r="AK3954">
        <f t="shared" ca="1" si="1727"/>
        <v>0</v>
      </c>
      <c r="AL3954">
        <f t="shared" ca="1" si="1728"/>
        <v>1</v>
      </c>
      <c r="AM3954">
        <f t="shared" ca="1" si="1718"/>
        <v>1</v>
      </c>
      <c r="AN3954">
        <f t="shared" ca="1" si="1729"/>
        <v>0</v>
      </c>
      <c r="AO3954">
        <f t="shared" ca="1" si="1730"/>
        <v>0</v>
      </c>
      <c r="AP3954">
        <f t="shared" ca="1" si="1719"/>
        <v>0</v>
      </c>
      <c r="AQ3954">
        <f t="shared" ca="1" si="1731"/>
        <v>1</v>
      </c>
      <c r="AR3954">
        <f t="shared" ca="1" si="1732"/>
        <v>0</v>
      </c>
      <c r="AS3954">
        <v>0</v>
      </c>
      <c r="AT3954">
        <v>0</v>
      </c>
      <c r="AU3954">
        <f t="shared" ca="1" si="1709"/>
        <v>1</v>
      </c>
      <c r="AV3954">
        <f t="shared" ca="1" si="1709"/>
        <v>0</v>
      </c>
      <c r="AW3954">
        <f t="shared" ca="1" si="1709"/>
        <v>0</v>
      </c>
      <c r="AX3954">
        <v>0</v>
      </c>
    </row>
    <row r="3955" spans="1:50" x14ac:dyDescent="0.25">
      <c r="A3955" s="2">
        <v>42808</v>
      </c>
      <c r="B3955">
        <v>2955</v>
      </c>
      <c r="C3955">
        <v>22</v>
      </c>
      <c r="D3955">
        <f t="shared" ca="1" si="1720"/>
        <v>18.122382624653838</v>
      </c>
      <c r="E3955">
        <f t="shared" ca="1" si="1721"/>
        <v>3.877617375346162</v>
      </c>
      <c r="F3955" t="str">
        <f t="shared" ca="1" si="1722"/>
        <v>high</v>
      </c>
      <c r="G3955">
        <v>925</v>
      </c>
      <c r="H3955">
        <f t="shared" si="1723"/>
        <v>925</v>
      </c>
      <c r="I3955">
        <f t="shared" ca="1" si="1724"/>
        <v>1189.7276849160626</v>
      </c>
      <c r="J3955">
        <f t="shared" ca="1" si="1725"/>
        <v>-264.72768491606257</v>
      </c>
      <c r="K3955" t="str">
        <f t="shared" ca="1" si="1726"/>
        <v>medium</v>
      </c>
      <c r="L3955">
        <v>5.8</v>
      </c>
      <c r="M3955" t="str">
        <f t="shared" si="1712"/>
        <v>medium</v>
      </c>
      <c r="N3955">
        <f t="shared" si="1713"/>
        <v>3</v>
      </c>
      <c r="O3955">
        <f t="shared" si="1714"/>
        <v>2</v>
      </c>
      <c r="P3955" t="str">
        <f t="shared" si="1715"/>
        <v>úterý</v>
      </c>
      <c r="Q3955">
        <f t="shared" si="1733"/>
        <v>0</v>
      </c>
      <c r="R3955">
        <f t="shared" si="1733"/>
        <v>0</v>
      </c>
      <c r="S3955">
        <f t="shared" si="1733"/>
        <v>1</v>
      </c>
      <c r="T3955">
        <f t="shared" si="1733"/>
        <v>0</v>
      </c>
      <c r="U3955">
        <f t="shared" si="1733"/>
        <v>0</v>
      </c>
      <c r="V3955">
        <f t="shared" si="1733"/>
        <v>0</v>
      </c>
      <c r="W3955">
        <f t="shared" si="1733"/>
        <v>0</v>
      </c>
      <c r="X3955">
        <f t="shared" si="1733"/>
        <v>0</v>
      </c>
      <c r="Y3955">
        <f t="shared" si="1733"/>
        <v>0</v>
      </c>
      <c r="Z3955">
        <f t="shared" si="1733"/>
        <v>0</v>
      </c>
      <c r="AA3955">
        <f t="shared" si="1733"/>
        <v>0</v>
      </c>
      <c r="AB3955">
        <f t="shared" si="1733"/>
        <v>0</v>
      </c>
      <c r="AC3955">
        <f t="shared" si="1711"/>
        <v>0</v>
      </c>
      <c r="AD3955">
        <f t="shared" si="1711"/>
        <v>1</v>
      </c>
      <c r="AE3955">
        <f t="shared" si="1711"/>
        <v>0</v>
      </c>
      <c r="AF3955">
        <f t="shared" si="1711"/>
        <v>0</v>
      </c>
      <c r="AG3955">
        <f t="shared" si="1711"/>
        <v>0</v>
      </c>
      <c r="AH3955">
        <f t="shared" si="1711"/>
        <v>0</v>
      </c>
      <c r="AI3955">
        <f t="shared" ref="AC3955:AI3985" si="1734">VLOOKUP($O3955,$V$74:$AC$80,AI$592+1,0)</f>
        <v>0</v>
      </c>
      <c r="AJ3955">
        <f t="shared" ca="1" si="1717"/>
        <v>0</v>
      </c>
      <c r="AK3955">
        <f t="shared" ca="1" si="1727"/>
        <v>0</v>
      </c>
      <c r="AL3955">
        <f t="shared" ca="1" si="1728"/>
        <v>1</v>
      </c>
      <c r="AM3955">
        <f t="shared" ca="1" si="1718"/>
        <v>1</v>
      </c>
      <c r="AN3955">
        <f t="shared" ca="1" si="1729"/>
        <v>0</v>
      </c>
      <c r="AO3955">
        <f t="shared" ca="1" si="1730"/>
        <v>0</v>
      </c>
      <c r="AP3955">
        <f t="shared" ca="1" si="1719"/>
        <v>0</v>
      </c>
      <c r="AQ3955">
        <f t="shared" ca="1" si="1731"/>
        <v>1</v>
      </c>
      <c r="AR3955">
        <f t="shared" ca="1" si="1732"/>
        <v>0</v>
      </c>
      <c r="AS3955">
        <v>0</v>
      </c>
      <c r="AT3955">
        <v>0</v>
      </c>
      <c r="AU3955">
        <f t="shared" ca="1" si="1709"/>
        <v>0</v>
      </c>
      <c r="AV3955">
        <f t="shared" ca="1" si="1709"/>
        <v>0</v>
      </c>
      <c r="AW3955">
        <f t="shared" ca="1" si="1709"/>
        <v>1</v>
      </c>
      <c r="AX3955">
        <v>0</v>
      </c>
    </row>
    <row r="3956" spans="1:50" x14ac:dyDescent="0.25">
      <c r="A3956" s="2">
        <v>42809</v>
      </c>
      <c r="B3956">
        <v>2956</v>
      </c>
      <c r="C3956">
        <v>14</v>
      </c>
      <c r="D3956">
        <f t="shared" ca="1" si="1720"/>
        <v>18.118652427766754</v>
      </c>
      <c r="E3956">
        <f t="shared" ca="1" si="1721"/>
        <v>-4.1186524277667544</v>
      </c>
      <c r="F3956" t="str">
        <f t="shared" ca="1" si="1722"/>
        <v>low</v>
      </c>
      <c r="G3956">
        <v>622</v>
      </c>
      <c r="H3956">
        <f t="shared" si="1723"/>
        <v>622</v>
      </c>
      <c r="I3956">
        <f t="shared" ca="1" si="1724"/>
        <v>1189.6570014913718</v>
      </c>
      <c r="J3956">
        <f t="shared" ca="1" si="1725"/>
        <v>-567.65700149137183</v>
      </c>
      <c r="K3956" t="str">
        <f t="shared" ca="1" si="1726"/>
        <v>low</v>
      </c>
      <c r="L3956">
        <v>8</v>
      </c>
      <c r="M3956" t="str">
        <f t="shared" si="1712"/>
        <v>medium</v>
      </c>
      <c r="N3956">
        <f t="shared" si="1713"/>
        <v>3</v>
      </c>
      <c r="O3956">
        <f t="shared" si="1714"/>
        <v>3</v>
      </c>
      <c r="P3956" t="str">
        <f t="shared" si="1715"/>
        <v>středa</v>
      </c>
      <c r="Q3956">
        <f t="shared" si="1733"/>
        <v>0</v>
      </c>
      <c r="R3956">
        <f t="shared" si="1733"/>
        <v>0</v>
      </c>
      <c r="S3956">
        <f t="shared" si="1733"/>
        <v>1</v>
      </c>
      <c r="T3956">
        <f t="shared" si="1733"/>
        <v>0</v>
      </c>
      <c r="U3956">
        <f t="shared" si="1733"/>
        <v>0</v>
      </c>
      <c r="V3956">
        <f t="shared" si="1733"/>
        <v>0</v>
      </c>
      <c r="W3956">
        <f t="shared" si="1733"/>
        <v>0</v>
      </c>
      <c r="X3956">
        <f t="shared" si="1733"/>
        <v>0</v>
      </c>
      <c r="Y3956">
        <f t="shared" si="1733"/>
        <v>0</v>
      </c>
      <c r="Z3956">
        <f t="shared" si="1733"/>
        <v>0</v>
      </c>
      <c r="AA3956">
        <f t="shared" si="1733"/>
        <v>0</v>
      </c>
      <c r="AB3956">
        <f t="shared" si="1733"/>
        <v>0</v>
      </c>
      <c r="AC3956">
        <f t="shared" si="1734"/>
        <v>0</v>
      </c>
      <c r="AD3956">
        <f t="shared" si="1734"/>
        <v>0</v>
      </c>
      <c r="AE3956">
        <f t="shared" si="1734"/>
        <v>1</v>
      </c>
      <c r="AF3956">
        <f t="shared" si="1734"/>
        <v>0</v>
      </c>
      <c r="AG3956">
        <f t="shared" si="1734"/>
        <v>0</v>
      </c>
      <c r="AH3956">
        <f t="shared" si="1734"/>
        <v>0</v>
      </c>
      <c r="AI3956">
        <f t="shared" si="1734"/>
        <v>0</v>
      </c>
      <c r="AJ3956">
        <f t="shared" ca="1" si="1717"/>
        <v>0</v>
      </c>
      <c r="AK3956">
        <f t="shared" ca="1" si="1727"/>
        <v>0</v>
      </c>
      <c r="AL3956">
        <f t="shared" ca="1" si="1728"/>
        <v>1</v>
      </c>
      <c r="AM3956">
        <f t="shared" ca="1" si="1718"/>
        <v>1</v>
      </c>
      <c r="AN3956">
        <f t="shared" ca="1" si="1729"/>
        <v>0</v>
      </c>
      <c r="AO3956">
        <f t="shared" ca="1" si="1730"/>
        <v>0</v>
      </c>
      <c r="AP3956">
        <f t="shared" ca="1" si="1719"/>
        <v>0</v>
      </c>
      <c r="AQ3956">
        <f t="shared" ca="1" si="1731"/>
        <v>1</v>
      </c>
      <c r="AR3956">
        <f t="shared" ca="1" si="1732"/>
        <v>0</v>
      </c>
      <c r="AS3956">
        <v>0</v>
      </c>
      <c r="AT3956">
        <v>0</v>
      </c>
      <c r="AU3956">
        <f t="shared" ca="1" si="1709"/>
        <v>1</v>
      </c>
      <c r="AV3956">
        <f t="shared" ca="1" si="1709"/>
        <v>0</v>
      </c>
      <c r="AW3956">
        <f t="shared" ca="1" si="1709"/>
        <v>0</v>
      </c>
      <c r="AX3956">
        <v>0</v>
      </c>
    </row>
    <row r="3957" spans="1:50" x14ac:dyDescent="0.25">
      <c r="A3957" s="2">
        <v>42810</v>
      </c>
      <c r="B3957">
        <v>2957</v>
      </c>
      <c r="C3957">
        <v>20</v>
      </c>
      <c r="D3957">
        <f t="shared" ca="1" si="1720"/>
        <v>18.114917652334853</v>
      </c>
      <c r="E3957">
        <f t="shared" ca="1" si="1721"/>
        <v>1.885082347665147</v>
      </c>
      <c r="F3957" t="str">
        <f t="shared" ca="1" si="1722"/>
        <v>medium</v>
      </c>
      <c r="G3957">
        <v>1847</v>
      </c>
      <c r="H3957">
        <f t="shared" si="1723"/>
        <v>1847</v>
      </c>
      <c r="I3957">
        <f t="shared" ca="1" si="1724"/>
        <v>1189.5861683144171</v>
      </c>
      <c r="J3957">
        <f t="shared" ca="1" si="1725"/>
        <v>657.41383168558286</v>
      </c>
      <c r="K3957" t="str">
        <f t="shared" ca="1" si="1726"/>
        <v>high</v>
      </c>
      <c r="L3957">
        <v>8.3000000000000007</v>
      </c>
      <c r="M3957" t="str">
        <f t="shared" si="1712"/>
        <v>medium</v>
      </c>
      <c r="N3957">
        <f t="shared" si="1713"/>
        <v>3</v>
      </c>
      <c r="O3957">
        <f t="shared" si="1714"/>
        <v>4</v>
      </c>
      <c r="P3957" t="str">
        <f t="shared" si="1715"/>
        <v>čtvrtek</v>
      </c>
      <c r="Q3957">
        <f t="shared" si="1733"/>
        <v>0</v>
      </c>
      <c r="R3957">
        <f t="shared" si="1733"/>
        <v>0</v>
      </c>
      <c r="S3957">
        <f t="shared" si="1733"/>
        <v>1</v>
      </c>
      <c r="T3957">
        <f t="shared" si="1733"/>
        <v>0</v>
      </c>
      <c r="U3957">
        <f t="shared" si="1733"/>
        <v>0</v>
      </c>
      <c r="V3957">
        <f t="shared" si="1733"/>
        <v>0</v>
      </c>
      <c r="W3957">
        <f t="shared" si="1733"/>
        <v>0</v>
      </c>
      <c r="X3957">
        <f t="shared" si="1733"/>
        <v>0</v>
      </c>
      <c r="Y3957">
        <f t="shared" si="1733"/>
        <v>0</v>
      </c>
      <c r="Z3957">
        <f t="shared" si="1733"/>
        <v>0</v>
      </c>
      <c r="AA3957">
        <f t="shared" si="1733"/>
        <v>0</v>
      </c>
      <c r="AB3957">
        <f t="shared" si="1733"/>
        <v>0</v>
      </c>
      <c r="AC3957">
        <f t="shared" si="1734"/>
        <v>0</v>
      </c>
      <c r="AD3957">
        <f t="shared" si="1734"/>
        <v>0</v>
      </c>
      <c r="AE3957">
        <f t="shared" si="1734"/>
        <v>0</v>
      </c>
      <c r="AF3957">
        <f t="shared" si="1734"/>
        <v>1</v>
      </c>
      <c r="AG3957">
        <f t="shared" si="1734"/>
        <v>0</v>
      </c>
      <c r="AH3957">
        <f t="shared" si="1734"/>
        <v>0</v>
      </c>
      <c r="AI3957">
        <f t="shared" si="1734"/>
        <v>0</v>
      </c>
      <c r="AJ3957">
        <f t="shared" ca="1" si="1717"/>
        <v>0</v>
      </c>
      <c r="AK3957">
        <f t="shared" ca="1" si="1727"/>
        <v>0</v>
      </c>
      <c r="AL3957">
        <f t="shared" ca="1" si="1728"/>
        <v>1</v>
      </c>
      <c r="AM3957">
        <f t="shared" ca="1" si="1718"/>
        <v>1</v>
      </c>
      <c r="AN3957">
        <f t="shared" ca="1" si="1729"/>
        <v>0</v>
      </c>
      <c r="AO3957">
        <f t="shared" ca="1" si="1730"/>
        <v>0</v>
      </c>
      <c r="AP3957">
        <f t="shared" ca="1" si="1719"/>
        <v>0</v>
      </c>
      <c r="AQ3957">
        <f t="shared" ca="1" si="1731"/>
        <v>1</v>
      </c>
      <c r="AR3957">
        <f t="shared" ca="1" si="1732"/>
        <v>0</v>
      </c>
      <c r="AS3957">
        <v>0</v>
      </c>
      <c r="AT3957">
        <v>0</v>
      </c>
      <c r="AU3957">
        <f t="shared" ref="AU3957:AW3985" ca="1" si="1735">VLOOKUP(INDIRECT($AU$590&amp;ROW($A3957)),$F$17:$I$19,AU$592+1,0)</f>
        <v>0</v>
      </c>
      <c r="AV3957">
        <f t="shared" ca="1" si="1735"/>
        <v>1</v>
      </c>
      <c r="AW3957">
        <f t="shared" ca="1" si="1735"/>
        <v>0</v>
      </c>
      <c r="AX3957">
        <v>0</v>
      </c>
    </row>
    <row r="3958" spans="1:50" x14ac:dyDescent="0.25">
      <c r="A3958" s="2">
        <v>42811</v>
      </c>
      <c r="B3958">
        <v>2958</v>
      </c>
      <c r="C3958">
        <v>23</v>
      </c>
      <c r="D3958">
        <f t="shared" ca="1" si="1720"/>
        <v>18.111178298358134</v>
      </c>
      <c r="E3958">
        <f t="shared" ca="1" si="1721"/>
        <v>4.8888217016418665</v>
      </c>
      <c r="F3958" t="str">
        <f t="shared" ca="1" si="1722"/>
        <v>high</v>
      </c>
      <c r="G3958">
        <v>662</v>
      </c>
      <c r="H3958">
        <f t="shared" si="1723"/>
        <v>662</v>
      </c>
      <c r="I3958">
        <f t="shared" ca="1" si="1724"/>
        <v>1189.5151853851985</v>
      </c>
      <c r="J3958">
        <f t="shared" ca="1" si="1725"/>
        <v>-527.51518538519849</v>
      </c>
      <c r="K3958" t="str">
        <f t="shared" ca="1" si="1726"/>
        <v>low</v>
      </c>
      <c r="L3958">
        <v>9.1999999999999993</v>
      </c>
      <c r="M3958" t="str">
        <f t="shared" si="1712"/>
        <v>medium</v>
      </c>
      <c r="N3958">
        <f t="shared" si="1713"/>
        <v>3</v>
      </c>
      <c r="O3958">
        <f t="shared" si="1714"/>
        <v>5</v>
      </c>
      <c r="P3958" t="str">
        <f t="shared" si="1715"/>
        <v>pátek</v>
      </c>
      <c r="Q3958">
        <f t="shared" si="1733"/>
        <v>0</v>
      </c>
      <c r="R3958">
        <f t="shared" si="1733"/>
        <v>0</v>
      </c>
      <c r="S3958">
        <f t="shared" si="1733"/>
        <v>1</v>
      </c>
      <c r="T3958">
        <f t="shared" si="1733"/>
        <v>0</v>
      </c>
      <c r="U3958">
        <f t="shared" si="1733"/>
        <v>0</v>
      </c>
      <c r="V3958">
        <f t="shared" si="1733"/>
        <v>0</v>
      </c>
      <c r="W3958">
        <f t="shared" si="1733"/>
        <v>0</v>
      </c>
      <c r="X3958">
        <f t="shared" si="1733"/>
        <v>0</v>
      </c>
      <c r="Y3958">
        <f t="shared" si="1733"/>
        <v>0</v>
      </c>
      <c r="Z3958">
        <f t="shared" si="1733"/>
        <v>0</v>
      </c>
      <c r="AA3958">
        <f t="shared" si="1733"/>
        <v>0</v>
      </c>
      <c r="AB3958">
        <f t="shared" si="1733"/>
        <v>0</v>
      </c>
      <c r="AC3958">
        <f t="shared" si="1734"/>
        <v>0</v>
      </c>
      <c r="AD3958">
        <f t="shared" si="1734"/>
        <v>0</v>
      </c>
      <c r="AE3958">
        <f t="shared" si="1734"/>
        <v>0</v>
      </c>
      <c r="AF3958">
        <f t="shared" si="1734"/>
        <v>0</v>
      </c>
      <c r="AG3958">
        <f t="shared" si="1734"/>
        <v>1</v>
      </c>
      <c r="AH3958">
        <f t="shared" si="1734"/>
        <v>0</v>
      </c>
      <c r="AI3958">
        <f t="shared" si="1734"/>
        <v>0</v>
      </c>
      <c r="AJ3958">
        <f t="shared" ca="1" si="1717"/>
        <v>0</v>
      </c>
      <c r="AK3958">
        <f t="shared" ca="1" si="1727"/>
        <v>0</v>
      </c>
      <c r="AL3958">
        <f t="shared" ca="1" si="1728"/>
        <v>1</v>
      </c>
      <c r="AM3958">
        <f t="shared" ca="1" si="1718"/>
        <v>1</v>
      </c>
      <c r="AN3958">
        <f t="shared" ca="1" si="1729"/>
        <v>0</v>
      </c>
      <c r="AO3958">
        <f t="shared" ca="1" si="1730"/>
        <v>0</v>
      </c>
      <c r="AP3958">
        <f t="shared" ca="1" si="1719"/>
        <v>0</v>
      </c>
      <c r="AQ3958">
        <f t="shared" ca="1" si="1731"/>
        <v>1</v>
      </c>
      <c r="AR3958">
        <f t="shared" ca="1" si="1732"/>
        <v>0</v>
      </c>
      <c r="AS3958">
        <v>0</v>
      </c>
      <c r="AT3958">
        <v>0</v>
      </c>
      <c r="AU3958">
        <f t="shared" ca="1" si="1735"/>
        <v>0</v>
      </c>
      <c r="AV3958">
        <f t="shared" ca="1" si="1735"/>
        <v>0</v>
      </c>
      <c r="AW3958">
        <f t="shared" ca="1" si="1735"/>
        <v>1</v>
      </c>
      <c r="AX3958">
        <v>0</v>
      </c>
    </row>
    <row r="3959" spans="1:50" x14ac:dyDescent="0.25">
      <c r="A3959" s="2">
        <v>42812</v>
      </c>
      <c r="B3959">
        <v>2959</v>
      </c>
      <c r="C3959">
        <v>15</v>
      </c>
      <c r="D3959">
        <f t="shared" ca="1" si="1720"/>
        <v>18.107434365836603</v>
      </c>
      <c r="E3959">
        <f t="shared" ca="1" si="1721"/>
        <v>-3.1074343658366033</v>
      </c>
      <c r="F3959" t="str">
        <f t="shared" ca="1" si="1722"/>
        <v>low</v>
      </c>
      <c r="G3959">
        <v>329</v>
      </c>
      <c r="H3959">
        <f t="shared" si="1723"/>
        <v>329</v>
      </c>
      <c r="I3959">
        <f t="shared" ca="1" si="1724"/>
        <v>1189.4440527037154</v>
      </c>
      <c r="J3959">
        <f t="shared" ca="1" si="1725"/>
        <v>-860.44405270371544</v>
      </c>
      <c r="K3959" t="str">
        <f t="shared" ca="1" si="1726"/>
        <v>low</v>
      </c>
      <c r="L3959">
        <v>7.8</v>
      </c>
      <c r="M3959" t="str">
        <f t="shared" si="1712"/>
        <v>medium</v>
      </c>
      <c r="N3959">
        <f t="shared" si="1713"/>
        <v>3</v>
      </c>
      <c r="O3959">
        <f t="shared" si="1714"/>
        <v>6</v>
      </c>
      <c r="P3959" t="str">
        <f t="shared" si="1715"/>
        <v>sobota</v>
      </c>
      <c r="Q3959">
        <f t="shared" si="1733"/>
        <v>0</v>
      </c>
      <c r="R3959">
        <f t="shared" si="1733"/>
        <v>0</v>
      </c>
      <c r="S3959">
        <f t="shared" si="1733"/>
        <v>1</v>
      </c>
      <c r="T3959">
        <f t="shared" si="1733"/>
        <v>0</v>
      </c>
      <c r="U3959">
        <f t="shared" si="1733"/>
        <v>0</v>
      </c>
      <c r="V3959">
        <f t="shared" si="1733"/>
        <v>0</v>
      </c>
      <c r="W3959">
        <f t="shared" si="1733"/>
        <v>0</v>
      </c>
      <c r="X3959">
        <f t="shared" si="1733"/>
        <v>0</v>
      </c>
      <c r="Y3959">
        <f t="shared" si="1733"/>
        <v>0</v>
      </c>
      <c r="Z3959">
        <f t="shared" si="1733"/>
        <v>0</v>
      </c>
      <c r="AA3959">
        <f t="shared" si="1733"/>
        <v>0</v>
      </c>
      <c r="AB3959">
        <f t="shared" si="1733"/>
        <v>0</v>
      </c>
      <c r="AC3959">
        <f t="shared" si="1734"/>
        <v>0</v>
      </c>
      <c r="AD3959">
        <f t="shared" si="1734"/>
        <v>0</v>
      </c>
      <c r="AE3959">
        <f t="shared" si="1734"/>
        <v>0</v>
      </c>
      <c r="AF3959">
        <f t="shared" si="1734"/>
        <v>0</v>
      </c>
      <c r="AG3959">
        <f t="shared" si="1734"/>
        <v>0</v>
      </c>
      <c r="AH3959">
        <f t="shared" si="1734"/>
        <v>1</v>
      </c>
      <c r="AI3959">
        <f t="shared" si="1734"/>
        <v>0</v>
      </c>
      <c r="AJ3959">
        <f t="shared" ca="1" si="1717"/>
        <v>0</v>
      </c>
      <c r="AK3959">
        <f t="shared" ca="1" si="1727"/>
        <v>0</v>
      </c>
      <c r="AL3959">
        <f t="shared" ca="1" si="1728"/>
        <v>1</v>
      </c>
      <c r="AM3959">
        <f t="shared" ca="1" si="1718"/>
        <v>1</v>
      </c>
      <c r="AN3959">
        <f t="shared" ca="1" si="1729"/>
        <v>0</v>
      </c>
      <c r="AO3959">
        <f t="shared" ca="1" si="1730"/>
        <v>0</v>
      </c>
      <c r="AP3959">
        <f t="shared" ca="1" si="1719"/>
        <v>0</v>
      </c>
      <c r="AQ3959">
        <f t="shared" ca="1" si="1731"/>
        <v>1</v>
      </c>
      <c r="AR3959">
        <f t="shared" ca="1" si="1732"/>
        <v>0</v>
      </c>
      <c r="AS3959">
        <v>1</v>
      </c>
      <c r="AT3959">
        <v>0</v>
      </c>
      <c r="AU3959">
        <f t="shared" ca="1" si="1735"/>
        <v>1</v>
      </c>
      <c r="AV3959">
        <f t="shared" ca="1" si="1735"/>
        <v>0</v>
      </c>
      <c r="AW3959">
        <f t="shared" ca="1" si="1735"/>
        <v>0</v>
      </c>
      <c r="AX3959">
        <v>0</v>
      </c>
    </row>
    <row r="3960" spans="1:50" x14ac:dyDescent="0.25">
      <c r="A3960" s="2">
        <v>42813</v>
      </c>
      <c r="B3960">
        <v>2960</v>
      </c>
      <c r="C3960">
        <v>6</v>
      </c>
      <c r="D3960">
        <f t="shared" ca="1" si="1720"/>
        <v>18.103685854770255</v>
      </c>
      <c r="E3960">
        <f t="shared" ca="1" si="1721"/>
        <v>-12.103685854770255</v>
      </c>
      <c r="F3960" t="str">
        <f t="shared" ca="1" si="1722"/>
        <v>low</v>
      </c>
      <c r="G3960">
        <v>540</v>
      </c>
      <c r="H3960">
        <f t="shared" si="1723"/>
        <v>540</v>
      </c>
      <c r="I3960">
        <f t="shared" ca="1" si="1724"/>
        <v>1189.3727702699682</v>
      </c>
      <c r="J3960">
        <f t="shared" ca="1" si="1725"/>
        <v>-649.37277026996821</v>
      </c>
      <c r="K3960" t="str">
        <f t="shared" ca="1" si="1726"/>
        <v>low</v>
      </c>
      <c r="L3960">
        <v>6.2</v>
      </c>
      <c r="M3960" t="str">
        <f t="shared" si="1712"/>
        <v>medium</v>
      </c>
      <c r="N3960">
        <f t="shared" si="1713"/>
        <v>3</v>
      </c>
      <c r="O3960">
        <f t="shared" si="1714"/>
        <v>7</v>
      </c>
      <c r="P3960" t="str">
        <f t="shared" si="1715"/>
        <v>neděle</v>
      </c>
      <c r="Q3960">
        <f t="shared" si="1733"/>
        <v>0</v>
      </c>
      <c r="R3960">
        <f t="shared" si="1733"/>
        <v>0</v>
      </c>
      <c r="S3960">
        <f t="shared" si="1733"/>
        <v>1</v>
      </c>
      <c r="T3960">
        <f t="shared" si="1733"/>
        <v>0</v>
      </c>
      <c r="U3960">
        <f t="shared" si="1733"/>
        <v>0</v>
      </c>
      <c r="V3960">
        <f t="shared" si="1733"/>
        <v>0</v>
      </c>
      <c r="W3960">
        <f t="shared" si="1733"/>
        <v>0</v>
      </c>
      <c r="X3960">
        <f t="shared" si="1733"/>
        <v>0</v>
      </c>
      <c r="Y3960">
        <f t="shared" si="1733"/>
        <v>0</v>
      </c>
      <c r="Z3960">
        <f t="shared" si="1733"/>
        <v>0</v>
      </c>
      <c r="AA3960">
        <f t="shared" si="1733"/>
        <v>0</v>
      </c>
      <c r="AB3960">
        <f t="shared" si="1733"/>
        <v>0</v>
      </c>
      <c r="AC3960">
        <f t="shared" si="1734"/>
        <v>0</v>
      </c>
      <c r="AD3960">
        <f t="shared" si="1734"/>
        <v>0</v>
      </c>
      <c r="AE3960">
        <f t="shared" si="1734"/>
        <v>0</v>
      </c>
      <c r="AF3960">
        <f t="shared" si="1734"/>
        <v>0</v>
      </c>
      <c r="AG3960">
        <f t="shared" si="1734"/>
        <v>0</v>
      </c>
      <c r="AH3960">
        <f t="shared" si="1734"/>
        <v>0</v>
      </c>
      <c r="AI3960">
        <f t="shared" si="1734"/>
        <v>1</v>
      </c>
      <c r="AJ3960">
        <f t="shared" ca="1" si="1717"/>
        <v>0</v>
      </c>
      <c r="AK3960">
        <f t="shared" ca="1" si="1727"/>
        <v>0</v>
      </c>
      <c r="AL3960">
        <f t="shared" ca="1" si="1728"/>
        <v>1</v>
      </c>
      <c r="AM3960">
        <f t="shared" ca="1" si="1718"/>
        <v>1</v>
      </c>
      <c r="AN3960">
        <f t="shared" ca="1" si="1729"/>
        <v>0</v>
      </c>
      <c r="AO3960">
        <f t="shared" ca="1" si="1730"/>
        <v>0</v>
      </c>
      <c r="AP3960">
        <f t="shared" ca="1" si="1719"/>
        <v>0</v>
      </c>
      <c r="AQ3960">
        <f t="shared" ca="1" si="1731"/>
        <v>1</v>
      </c>
      <c r="AR3960">
        <f t="shared" ca="1" si="1732"/>
        <v>0</v>
      </c>
      <c r="AS3960">
        <v>1</v>
      </c>
      <c r="AT3960">
        <v>0</v>
      </c>
      <c r="AU3960">
        <f t="shared" ca="1" si="1735"/>
        <v>1</v>
      </c>
      <c r="AV3960">
        <f t="shared" ca="1" si="1735"/>
        <v>0</v>
      </c>
      <c r="AW3960">
        <f t="shared" ca="1" si="1735"/>
        <v>0</v>
      </c>
      <c r="AX3960">
        <v>0</v>
      </c>
    </row>
    <row r="3961" spans="1:50" x14ac:dyDescent="0.25">
      <c r="A3961" s="2">
        <v>42814</v>
      </c>
      <c r="B3961">
        <v>2961</v>
      </c>
      <c r="C3961">
        <v>23</v>
      </c>
      <c r="D3961">
        <f t="shared" ca="1" si="1720"/>
        <v>18.099932765159089</v>
      </c>
      <c r="E3961">
        <f t="shared" ca="1" si="1721"/>
        <v>4.9000672348409111</v>
      </c>
      <c r="F3961" t="str">
        <f t="shared" ca="1" si="1722"/>
        <v>high</v>
      </c>
      <c r="G3961">
        <v>821</v>
      </c>
      <c r="H3961">
        <f t="shared" si="1723"/>
        <v>821</v>
      </c>
      <c r="I3961">
        <f t="shared" ca="1" si="1724"/>
        <v>1189.301338083957</v>
      </c>
      <c r="J3961">
        <f t="shared" ca="1" si="1725"/>
        <v>-368.30133808395703</v>
      </c>
      <c r="K3961" t="str">
        <f t="shared" ca="1" si="1726"/>
        <v>low</v>
      </c>
      <c r="L3961">
        <v>11.8</v>
      </c>
      <c r="M3961" t="str">
        <f t="shared" si="1712"/>
        <v>medium</v>
      </c>
      <c r="N3961">
        <f t="shared" si="1713"/>
        <v>3</v>
      </c>
      <c r="O3961">
        <f t="shared" si="1714"/>
        <v>1</v>
      </c>
      <c r="P3961" t="str">
        <f t="shared" si="1715"/>
        <v>pondělí</v>
      </c>
      <c r="Q3961">
        <f t="shared" si="1733"/>
        <v>0</v>
      </c>
      <c r="R3961">
        <f t="shared" si="1733"/>
        <v>0</v>
      </c>
      <c r="S3961">
        <f t="shared" si="1733"/>
        <v>1</v>
      </c>
      <c r="T3961">
        <f t="shared" si="1733"/>
        <v>0</v>
      </c>
      <c r="U3961">
        <f t="shared" si="1733"/>
        <v>0</v>
      </c>
      <c r="V3961">
        <f t="shared" si="1733"/>
        <v>0</v>
      </c>
      <c r="W3961">
        <f t="shared" si="1733"/>
        <v>0</v>
      </c>
      <c r="X3961">
        <f t="shared" si="1733"/>
        <v>0</v>
      </c>
      <c r="Y3961">
        <f t="shared" si="1733"/>
        <v>0</v>
      </c>
      <c r="Z3961">
        <f t="shared" si="1733"/>
        <v>0</v>
      </c>
      <c r="AA3961">
        <f t="shared" si="1733"/>
        <v>0</v>
      </c>
      <c r="AB3961">
        <f t="shared" si="1733"/>
        <v>0</v>
      </c>
      <c r="AC3961">
        <f t="shared" si="1734"/>
        <v>1</v>
      </c>
      <c r="AD3961">
        <f t="shared" si="1734"/>
        <v>0</v>
      </c>
      <c r="AE3961">
        <f t="shared" si="1734"/>
        <v>0</v>
      </c>
      <c r="AF3961">
        <f t="shared" si="1734"/>
        <v>0</v>
      </c>
      <c r="AG3961">
        <f t="shared" si="1734"/>
        <v>0</v>
      </c>
      <c r="AH3961">
        <f t="shared" si="1734"/>
        <v>0</v>
      </c>
      <c r="AI3961">
        <f t="shared" si="1734"/>
        <v>0</v>
      </c>
      <c r="AJ3961">
        <f t="shared" ca="1" si="1717"/>
        <v>0</v>
      </c>
      <c r="AK3961">
        <f t="shared" ca="1" si="1727"/>
        <v>0</v>
      </c>
      <c r="AL3961">
        <f t="shared" ca="1" si="1728"/>
        <v>1</v>
      </c>
      <c r="AM3961">
        <f t="shared" ca="1" si="1718"/>
        <v>1</v>
      </c>
      <c r="AN3961">
        <f t="shared" ca="1" si="1729"/>
        <v>0</v>
      </c>
      <c r="AO3961">
        <f t="shared" ca="1" si="1730"/>
        <v>0</v>
      </c>
      <c r="AP3961">
        <f t="shared" ca="1" si="1719"/>
        <v>0</v>
      </c>
      <c r="AQ3961">
        <f t="shared" ca="1" si="1731"/>
        <v>1</v>
      </c>
      <c r="AR3961">
        <f t="shared" ca="1" si="1732"/>
        <v>0</v>
      </c>
      <c r="AS3961">
        <v>1</v>
      </c>
      <c r="AT3961">
        <v>0</v>
      </c>
      <c r="AU3961">
        <f t="shared" ca="1" si="1735"/>
        <v>0</v>
      </c>
      <c r="AV3961">
        <f t="shared" ca="1" si="1735"/>
        <v>0</v>
      </c>
      <c r="AW3961">
        <f t="shared" ca="1" si="1735"/>
        <v>1</v>
      </c>
      <c r="AX3961">
        <v>0</v>
      </c>
    </row>
    <row r="3962" spans="1:50" x14ac:dyDescent="0.25">
      <c r="A3962" s="2">
        <v>42815</v>
      </c>
      <c r="B3962">
        <v>2962</v>
      </c>
      <c r="C3962">
        <v>23</v>
      </c>
      <c r="D3962">
        <f t="shared" ca="1" si="1720"/>
        <v>18.096175097003112</v>
      </c>
      <c r="E3962">
        <f t="shared" ca="1" si="1721"/>
        <v>4.9038249029968881</v>
      </c>
      <c r="F3962" t="str">
        <f t="shared" ca="1" si="1722"/>
        <v>high</v>
      </c>
      <c r="G3962">
        <v>1019</v>
      </c>
      <c r="H3962">
        <f t="shared" si="1723"/>
        <v>1019</v>
      </c>
      <c r="I3962">
        <f t="shared" ca="1" si="1724"/>
        <v>1189.2297561456817</v>
      </c>
      <c r="J3962">
        <f t="shared" ca="1" si="1725"/>
        <v>-170.22975614568168</v>
      </c>
      <c r="K3962" t="str">
        <f t="shared" ca="1" si="1726"/>
        <v>medium</v>
      </c>
      <c r="L3962">
        <v>11</v>
      </c>
      <c r="M3962" t="str">
        <f t="shared" si="1712"/>
        <v>medium</v>
      </c>
      <c r="N3962">
        <f t="shared" si="1713"/>
        <v>3</v>
      </c>
      <c r="O3962">
        <f t="shared" si="1714"/>
        <v>2</v>
      </c>
      <c r="P3962" t="str">
        <f t="shared" si="1715"/>
        <v>úterý</v>
      </c>
      <c r="Q3962">
        <f t="shared" si="1733"/>
        <v>0</v>
      </c>
      <c r="R3962">
        <f t="shared" si="1733"/>
        <v>0</v>
      </c>
      <c r="S3962">
        <f t="shared" si="1733"/>
        <v>1</v>
      </c>
      <c r="T3962">
        <f t="shared" si="1733"/>
        <v>0</v>
      </c>
      <c r="U3962">
        <f t="shared" si="1733"/>
        <v>0</v>
      </c>
      <c r="V3962">
        <f t="shared" si="1733"/>
        <v>0</v>
      </c>
      <c r="W3962">
        <f t="shared" si="1733"/>
        <v>0</v>
      </c>
      <c r="X3962">
        <f t="shared" si="1733"/>
        <v>0</v>
      </c>
      <c r="Y3962">
        <f t="shared" si="1733"/>
        <v>0</v>
      </c>
      <c r="Z3962">
        <f t="shared" si="1733"/>
        <v>0</v>
      </c>
      <c r="AA3962">
        <f t="shared" si="1733"/>
        <v>0</v>
      </c>
      <c r="AB3962">
        <f t="shared" si="1733"/>
        <v>0</v>
      </c>
      <c r="AC3962">
        <f t="shared" si="1734"/>
        <v>0</v>
      </c>
      <c r="AD3962">
        <f t="shared" si="1734"/>
        <v>1</v>
      </c>
      <c r="AE3962">
        <f t="shared" si="1734"/>
        <v>0</v>
      </c>
      <c r="AF3962">
        <f t="shared" si="1734"/>
        <v>0</v>
      </c>
      <c r="AG3962">
        <f t="shared" si="1734"/>
        <v>0</v>
      </c>
      <c r="AH3962">
        <f t="shared" si="1734"/>
        <v>0</v>
      </c>
      <c r="AI3962">
        <f t="shared" si="1734"/>
        <v>0</v>
      </c>
      <c r="AJ3962">
        <f t="shared" ca="1" si="1717"/>
        <v>0</v>
      </c>
      <c r="AK3962">
        <f t="shared" ca="1" si="1727"/>
        <v>0</v>
      </c>
      <c r="AL3962">
        <f t="shared" ca="1" si="1728"/>
        <v>1</v>
      </c>
      <c r="AM3962">
        <f t="shared" ca="1" si="1718"/>
        <v>1</v>
      </c>
      <c r="AN3962">
        <f t="shared" ca="1" si="1729"/>
        <v>0</v>
      </c>
      <c r="AO3962">
        <f t="shared" ca="1" si="1730"/>
        <v>0</v>
      </c>
      <c r="AP3962">
        <f t="shared" ca="1" si="1719"/>
        <v>0</v>
      </c>
      <c r="AQ3962">
        <f t="shared" ca="1" si="1731"/>
        <v>1</v>
      </c>
      <c r="AR3962">
        <f t="shared" ca="1" si="1732"/>
        <v>0</v>
      </c>
      <c r="AS3962">
        <v>0</v>
      </c>
      <c r="AT3962">
        <v>0</v>
      </c>
      <c r="AU3962">
        <f t="shared" ca="1" si="1735"/>
        <v>0</v>
      </c>
      <c r="AV3962">
        <f t="shared" ca="1" si="1735"/>
        <v>0</v>
      </c>
      <c r="AW3962">
        <f t="shared" ca="1" si="1735"/>
        <v>1</v>
      </c>
      <c r="AX3962">
        <v>0</v>
      </c>
    </row>
    <row r="3963" spans="1:50" x14ac:dyDescent="0.25">
      <c r="A3963" s="2">
        <v>42816</v>
      </c>
      <c r="B3963">
        <v>2963</v>
      </c>
      <c r="C3963">
        <v>26</v>
      </c>
      <c r="D3963">
        <f t="shared" ca="1" si="1720"/>
        <v>18.092412850302317</v>
      </c>
      <c r="E3963">
        <f t="shared" ca="1" si="1721"/>
        <v>7.9075871496976831</v>
      </c>
      <c r="F3963" t="str">
        <f t="shared" ca="1" si="1722"/>
        <v>high</v>
      </c>
      <c r="G3963">
        <v>917</v>
      </c>
      <c r="H3963">
        <f t="shared" si="1723"/>
        <v>917</v>
      </c>
      <c r="I3963">
        <f t="shared" ca="1" si="1724"/>
        <v>1189.1580244551424</v>
      </c>
      <c r="J3963">
        <f t="shared" ca="1" si="1725"/>
        <v>-272.15802445514237</v>
      </c>
      <c r="K3963" t="str">
        <f t="shared" ca="1" si="1726"/>
        <v>medium</v>
      </c>
      <c r="L3963">
        <v>7.5</v>
      </c>
      <c r="M3963" t="str">
        <f t="shared" si="1712"/>
        <v>medium</v>
      </c>
      <c r="N3963">
        <f t="shared" si="1713"/>
        <v>3</v>
      </c>
      <c r="O3963">
        <f t="shared" si="1714"/>
        <v>3</v>
      </c>
      <c r="P3963" t="str">
        <f t="shared" si="1715"/>
        <v>středa</v>
      </c>
      <c r="Q3963">
        <f t="shared" si="1733"/>
        <v>0</v>
      </c>
      <c r="R3963">
        <f t="shared" si="1733"/>
        <v>0</v>
      </c>
      <c r="S3963">
        <f t="shared" si="1733"/>
        <v>1</v>
      </c>
      <c r="T3963">
        <f t="shared" si="1733"/>
        <v>0</v>
      </c>
      <c r="U3963">
        <f t="shared" si="1733"/>
        <v>0</v>
      </c>
      <c r="V3963">
        <f t="shared" si="1733"/>
        <v>0</v>
      </c>
      <c r="W3963">
        <f t="shared" si="1733"/>
        <v>0</v>
      </c>
      <c r="X3963">
        <f t="shared" si="1733"/>
        <v>0</v>
      </c>
      <c r="Y3963">
        <f t="shared" si="1733"/>
        <v>0</v>
      </c>
      <c r="Z3963">
        <f t="shared" si="1733"/>
        <v>0</v>
      </c>
      <c r="AA3963">
        <f t="shared" si="1733"/>
        <v>0</v>
      </c>
      <c r="AB3963">
        <f t="shared" si="1733"/>
        <v>0</v>
      </c>
      <c r="AC3963">
        <f t="shared" si="1734"/>
        <v>0</v>
      </c>
      <c r="AD3963">
        <f t="shared" si="1734"/>
        <v>0</v>
      </c>
      <c r="AE3963">
        <f t="shared" si="1734"/>
        <v>1</v>
      </c>
      <c r="AF3963">
        <f t="shared" si="1734"/>
        <v>0</v>
      </c>
      <c r="AG3963">
        <f t="shared" si="1734"/>
        <v>0</v>
      </c>
      <c r="AH3963">
        <f t="shared" si="1734"/>
        <v>0</v>
      </c>
      <c r="AI3963">
        <f t="shared" si="1734"/>
        <v>0</v>
      </c>
      <c r="AJ3963">
        <f t="shared" ca="1" si="1717"/>
        <v>0</v>
      </c>
      <c r="AK3963">
        <f t="shared" ca="1" si="1727"/>
        <v>0</v>
      </c>
      <c r="AL3963">
        <f t="shared" ca="1" si="1728"/>
        <v>1</v>
      </c>
      <c r="AM3963">
        <f t="shared" ca="1" si="1718"/>
        <v>1</v>
      </c>
      <c r="AN3963">
        <f t="shared" ca="1" si="1729"/>
        <v>0</v>
      </c>
      <c r="AO3963">
        <f t="shared" ca="1" si="1730"/>
        <v>0</v>
      </c>
      <c r="AP3963">
        <f t="shared" ca="1" si="1719"/>
        <v>0</v>
      </c>
      <c r="AQ3963">
        <f t="shared" ca="1" si="1731"/>
        <v>1</v>
      </c>
      <c r="AR3963">
        <f t="shared" ca="1" si="1732"/>
        <v>0</v>
      </c>
      <c r="AS3963">
        <v>1</v>
      </c>
      <c r="AT3963">
        <v>0</v>
      </c>
      <c r="AU3963">
        <f t="shared" ca="1" si="1735"/>
        <v>0</v>
      </c>
      <c r="AV3963">
        <f t="shared" ca="1" si="1735"/>
        <v>0</v>
      </c>
      <c r="AW3963">
        <f t="shared" ca="1" si="1735"/>
        <v>1</v>
      </c>
      <c r="AX3963">
        <v>0</v>
      </c>
    </row>
    <row r="3964" spans="1:50" x14ac:dyDescent="0.25">
      <c r="A3964" s="2">
        <v>42817</v>
      </c>
      <c r="B3964">
        <v>2964</v>
      </c>
      <c r="C3964">
        <v>20</v>
      </c>
      <c r="D3964">
        <f t="shared" ca="1" si="1720"/>
        <v>18.088646025056711</v>
      </c>
      <c r="E3964">
        <f t="shared" ca="1" si="1721"/>
        <v>1.9113539749432888</v>
      </c>
      <c r="F3964" t="str">
        <f t="shared" ca="1" si="1722"/>
        <v>medium</v>
      </c>
      <c r="G3964">
        <v>926</v>
      </c>
      <c r="H3964">
        <f t="shared" si="1723"/>
        <v>926</v>
      </c>
      <c r="I3964">
        <f t="shared" ca="1" si="1724"/>
        <v>1189.0861430123387</v>
      </c>
      <c r="J3964">
        <f t="shared" ca="1" si="1725"/>
        <v>-263.08614301233865</v>
      </c>
      <c r="K3964" t="str">
        <f t="shared" ca="1" si="1726"/>
        <v>medium</v>
      </c>
      <c r="L3964">
        <v>7.4</v>
      </c>
      <c r="M3964" t="str">
        <f t="shared" si="1712"/>
        <v>medium</v>
      </c>
      <c r="N3964">
        <f t="shared" si="1713"/>
        <v>3</v>
      </c>
      <c r="O3964">
        <f t="shared" si="1714"/>
        <v>4</v>
      </c>
      <c r="P3964" t="str">
        <f t="shared" si="1715"/>
        <v>čtvrtek</v>
      </c>
      <c r="Q3964">
        <f t="shared" si="1733"/>
        <v>0</v>
      </c>
      <c r="R3964">
        <f t="shared" si="1733"/>
        <v>0</v>
      </c>
      <c r="S3964">
        <f t="shared" si="1733"/>
        <v>1</v>
      </c>
      <c r="T3964">
        <f t="shared" si="1733"/>
        <v>0</v>
      </c>
      <c r="U3964">
        <f t="shared" si="1733"/>
        <v>0</v>
      </c>
      <c r="V3964">
        <f t="shared" si="1733"/>
        <v>0</v>
      </c>
      <c r="W3964">
        <f t="shared" si="1733"/>
        <v>0</v>
      </c>
      <c r="X3964">
        <f t="shared" si="1733"/>
        <v>0</v>
      </c>
      <c r="Y3964">
        <f t="shared" si="1733"/>
        <v>0</v>
      </c>
      <c r="Z3964">
        <f t="shared" si="1733"/>
        <v>0</v>
      </c>
      <c r="AA3964">
        <f t="shared" si="1733"/>
        <v>0</v>
      </c>
      <c r="AB3964">
        <f t="shared" si="1733"/>
        <v>0</v>
      </c>
      <c r="AC3964">
        <f t="shared" si="1734"/>
        <v>0</v>
      </c>
      <c r="AD3964">
        <f t="shared" si="1734"/>
        <v>0</v>
      </c>
      <c r="AE3964">
        <f t="shared" si="1734"/>
        <v>0</v>
      </c>
      <c r="AF3964">
        <f t="shared" si="1734"/>
        <v>1</v>
      </c>
      <c r="AG3964">
        <f t="shared" si="1734"/>
        <v>0</v>
      </c>
      <c r="AH3964">
        <f t="shared" si="1734"/>
        <v>0</v>
      </c>
      <c r="AI3964">
        <f t="shared" si="1734"/>
        <v>0</v>
      </c>
      <c r="AJ3964">
        <f t="shared" ca="1" si="1717"/>
        <v>0</v>
      </c>
      <c r="AK3964">
        <f t="shared" ca="1" si="1727"/>
        <v>0</v>
      </c>
      <c r="AL3964">
        <f t="shared" ca="1" si="1728"/>
        <v>1</v>
      </c>
      <c r="AM3964">
        <f t="shared" ca="1" si="1718"/>
        <v>1</v>
      </c>
      <c r="AN3964">
        <f t="shared" ca="1" si="1729"/>
        <v>0</v>
      </c>
      <c r="AO3964">
        <f t="shared" ca="1" si="1730"/>
        <v>0</v>
      </c>
      <c r="AP3964">
        <f t="shared" ca="1" si="1719"/>
        <v>0</v>
      </c>
      <c r="AQ3964">
        <f t="shared" ca="1" si="1731"/>
        <v>1</v>
      </c>
      <c r="AR3964">
        <f t="shared" ca="1" si="1732"/>
        <v>0</v>
      </c>
      <c r="AS3964">
        <v>1</v>
      </c>
      <c r="AT3964">
        <v>0</v>
      </c>
      <c r="AU3964">
        <f t="shared" ca="1" si="1735"/>
        <v>0</v>
      </c>
      <c r="AV3964">
        <f t="shared" ca="1" si="1735"/>
        <v>1</v>
      </c>
      <c r="AW3964">
        <f t="shared" ca="1" si="1735"/>
        <v>0</v>
      </c>
      <c r="AX3964">
        <v>0</v>
      </c>
    </row>
    <row r="3965" spans="1:50" x14ac:dyDescent="0.25">
      <c r="A3965" s="2">
        <v>42818</v>
      </c>
      <c r="B3965">
        <v>2965</v>
      </c>
      <c r="C3965">
        <v>18</v>
      </c>
      <c r="D3965">
        <f t="shared" ca="1" si="1720"/>
        <v>18.084874621266287</v>
      </c>
      <c r="E3965">
        <f t="shared" ca="1" si="1721"/>
        <v>-8.487462126628742E-2</v>
      </c>
      <c r="F3965" t="str">
        <f t="shared" ca="1" si="1722"/>
        <v>medium</v>
      </c>
      <c r="G3965">
        <v>852</v>
      </c>
      <c r="H3965">
        <f t="shared" si="1723"/>
        <v>852</v>
      </c>
      <c r="I3965">
        <f t="shared" ca="1" si="1724"/>
        <v>1189.0141118172705</v>
      </c>
      <c r="J3965">
        <f t="shared" ca="1" si="1725"/>
        <v>-337.01411181727053</v>
      </c>
      <c r="K3965" t="str">
        <f t="shared" ca="1" si="1726"/>
        <v>medium</v>
      </c>
      <c r="L3965">
        <v>8.8000000000000007</v>
      </c>
      <c r="M3965" t="str">
        <f t="shared" si="1712"/>
        <v>medium</v>
      </c>
      <c r="N3965">
        <f t="shared" si="1713"/>
        <v>3</v>
      </c>
      <c r="O3965">
        <f t="shared" si="1714"/>
        <v>5</v>
      </c>
      <c r="P3965" t="str">
        <f t="shared" si="1715"/>
        <v>pátek</v>
      </c>
      <c r="Q3965">
        <f t="shared" si="1733"/>
        <v>0</v>
      </c>
      <c r="R3965">
        <f t="shared" si="1733"/>
        <v>0</v>
      </c>
      <c r="S3965">
        <f t="shared" si="1733"/>
        <v>1</v>
      </c>
      <c r="T3965">
        <f t="shared" si="1733"/>
        <v>0</v>
      </c>
      <c r="U3965">
        <f t="shared" si="1733"/>
        <v>0</v>
      </c>
      <c r="V3965">
        <f t="shared" si="1733"/>
        <v>0</v>
      </c>
      <c r="W3965">
        <f t="shared" si="1733"/>
        <v>0</v>
      </c>
      <c r="X3965">
        <f t="shared" si="1733"/>
        <v>0</v>
      </c>
      <c r="Y3965">
        <f t="shared" si="1733"/>
        <v>0</v>
      </c>
      <c r="Z3965">
        <f t="shared" si="1733"/>
        <v>0</v>
      </c>
      <c r="AA3965">
        <f t="shared" si="1733"/>
        <v>0</v>
      </c>
      <c r="AB3965">
        <f t="shared" si="1733"/>
        <v>0</v>
      </c>
      <c r="AC3965">
        <f t="shared" si="1734"/>
        <v>0</v>
      </c>
      <c r="AD3965">
        <f t="shared" si="1734"/>
        <v>0</v>
      </c>
      <c r="AE3965">
        <f t="shared" si="1734"/>
        <v>0</v>
      </c>
      <c r="AF3965">
        <f t="shared" si="1734"/>
        <v>0</v>
      </c>
      <c r="AG3965">
        <f t="shared" si="1734"/>
        <v>1</v>
      </c>
      <c r="AH3965">
        <f t="shared" si="1734"/>
        <v>0</v>
      </c>
      <c r="AI3965">
        <f t="shared" si="1734"/>
        <v>0</v>
      </c>
      <c r="AJ3965">
        <f t="shared" ca="1" si="1717"/>
        <v>0</v>
      </c>
      <c r="AK3965">
        <f t="shared" ca="1" si="1727"/>
        <v>0</v>
      </c>
      <c r="AL3965">
        <f t="shared" ca="1" si="1728"/>
        <v>1</v>
      </c>
      <c r="AM3965">
        <f t="shared" ca="1" si="1718"/>
        <v>1</v>
      </c>
      <c r="AN3965">
        <f t="shared" ca="1" si="1729"/>
        <v>0</v>
      </c>
      <c r="AO3965">
        <f t="shared" ca="1" si="1730"/>
        <v>0</v>
      </c>
      <c r="AP3965">
        <f t="shared" ca="1" si="1719"/>
        <v>0</v>
      </c>
      <c r="AQ3965">
        <f t="shared" ca="1" si="1731"/>
        <v>1</v>
      </c>
      <c r="AR3965">
        <f t="shared" ca="1" si="1732"/>
        <v>0</v>
      </c>
      <c r="AS3965">
        <v>0</v>
      </c>
      <c r="AT3965">
        <v>0</v>
      </c>
      <c r="AU3965">
        <f t="shared" ca="1" si="1735"/>
        <v>0</v>
      </c>
      <c r="AV3965">
        <f t="shared" ca="1" si="1735"/>
        <v>1</v>
      </c>
      <c r="AW3965">
        <f t="shared" ca="1" si="1735"/>
        <v>0</v>
      </c>
      <c r="AX3965">
        <v>0</v>
      </c>
    </row>
    <row r="3966" spans="1:50" x14ac:dyDescent="0.25">
      <c r="A3966" s="2">
        <v>42819</v>
      </c>
      <c r="B3966">
        <v>2966</v>
      </c>
      <c r="C3966">
        <v>13</v>
      </c>
      <c r="D3966">
        <f t="shared" ca="1" si="1720"/>
        <v>18.081098638931046</v>
      </c>
      <c r="E3966">
        <f t="shared" ca="1" si="1721"/>
        <v>-5.0810986389310457</v>
      </c>
      <c r="F3966" t="str">
        <f t="shared" ca="1" si="1722"/>
        <v>low</v>
      </c>
      <c r="G3966">
        <v>745</v>
      </c>
      <c r="H3966">
        <f t="shared" si="1723"/>
        <v>745</v>
      </c>
      <c r="I3966">
        <f t="shared" ca="1" si="1724"/>
        <v>1188.9419308699387</v>
      </c>
      <c r="J3966">
        <f t="shared" ca="1" si="1725"/>
        <v>-443.94193086993869</v>
      </c>
      <c r="K3966" t="str">
        <f t="shared" ca="1" si="1726"/>
        <v>low</v>
      </c>
      <c r="L3966">
        <v>7.6</v>
      </c>
      <c r="M3966" t="str">
        <f t="shared" si="1712"/>
        <v>medium</v>
      </c>
      <c r="N3966">
        <f t="shared" si="1713"/>
        <v>3</v>
      </c>
      <c r="O3966">
        <f t="shared" si="1714"/>
        <v>6</v>
      </c>
      <c r="P3966" t="str">
        <f t="shared" si="1715"/>
        <v>sobota</v>
      </c>
      <c r="Q3966">
        <f t="shared" si="1733"/>
        <v>0</v>
      </c>
      <c r="R3966">
        <f t="shared" si="1733"/>
        <v>0</v>
      </c>
      <c r="S3966">
        <f t="shared" si="1733"/>
        <v>1</v>
      </c>
      <c r="T3966">
        <f t="shared" si="1733"/>
        <v>0</v>
      </c>
      <c r="U3966">
        <f t="shared" si="1733"/>
        <v>0</v>
      </c>
      <c r="V3966">
        <f t="shared" si="1733"/>
        <v>0</v>
      </c>
      <c r="W3966">
        <f t="shared" si="1733"/>
        <v>0</v>
      </c>
      <c r="X3966">
        <f t="shared" si="1733"/>
        <v>0</v>
      </c>
      <c r="Y3966">
        <f t="shared" si="1733"/>
        <v>0</v>
      </c>
      <c r="Z3966">
        <f t="shared" si="1733"/>
        <v>0</v>
      </c>
      <c r="AA3966">
        <f t="shared" si="1733"/>
        <v>0</v>
      </c>
      <c r="AB3966">
        <f t="shared" si="1733"/>
        <v>0</v>
      </c>
      <c r="AC3966">
        <f t="shared" si="1734"/>
        <v>0</v>
      </c>
      <c r="AD3966">
        <f t="shared" si="1734"/>
        <v>0</v>
      </c>
      <c r="AE3966">
        <f t="shared" si="1734"/>
        <v>0</v>
      </c>
      <c r="AF3966">
        <f t="shared" si="1734"/>
        <v>0</v>
      </c>
      <c r="AG3966">
        <f t="shared" si="1734"/>
        <v>0</v>
      </c>
      <c r="AH3966">
        <f t="shared" si="1734"/>
        <v>1</v>
      </c>
      <c r="AI3966">
        <f t="shared" si="1734"/>
        <v>0</v>
      </c>
      <c r="AJ3966">
        <f t="shared" ca="1" si="1717"/>
        <v>0</v>
      </c>
      <c r="AK3966">
        <f t="shared" ca="1" si="1727"/>
        <v>0</v>
      </c>
      <c r="AL3966">
        <f t="shared" ca="1" si="1728"/>
        <v>1</v>
      </c>
      <c r="AM3966">
        <f t="shared" ca="1" si="1718"/>
        <v>0</v>
      </c>
      <c r="AN3966">
        <f t="shared" ca="1" si="1729"/>
        <v>1</v>
      </c>
      <c r="AO3966">
        <f t="shared" ca="1" si="1730"/>
        <v>0</v>
      </c>
      <c r="AP3966">
        <f t="shared" ca="1" si="1719"/>
        <v>0</v>
      </c>
      <c r="AQ3966">
        <f t="shared" ca="1" si="1731"/>
        <v>1</v>
      </c>
      <c r="AR3966">
        <f t="shared" ca="1" si="1732"/>
        <v>0</v>
      </c>
      <c r="AS3966">
        <v>0</v>
      </c>
      <c r="AT3966">
        <v>0</v>
      </c>
      <c r="AU3966">
        <f t="shared" ca="1" si="1735"/>
        <v>1</v>
      </c>
      <c r="AV3966">
        <f t="shared" ca="1" si="1735"/>
        <v>0</v>
      </c>
      <c r="AW3966">
        <f t="shared" ca="1" si="1735"/>
        <v>0</v>
      </c>
      <c r="AX3966">
        <v>0</v>
      </c>
    </row>
    <row r="3967" spans="1:50" x14ac:dyDescent="0.25">
      <c r="A3967" s="2">
        <v>42820</v>
      </c>
      <c r="B3967">
        <v>2967</v>
      </c>
      <c r="C3967">
        <v>15</v>
      </c>
      <c r="D3967">
        <f t="shared" ca="1" si="1720"/>
        <v>18.077318078050986</v>
      </c>
      <c r="E3967">
        <f t="shared" ca="1" si="1721"/>
        <v>-3.0773180780509861</v>
      </c>
      <c r="F3967" t="str">
        <f t="shared" ca="1" si="1722"/>
        <v>low</v>
      </c>
      <c r="G3967">
        <v>566</v>
      </c>
      <c r="H3967">
        <f t="shared" si="1723"/>
        <v>566</v>
      </c>
      <c r="I3967">
        <f t="shared" ca="1" si="1724"/>
        <v>1188.8696001703424</v>
      </c>
      <c r="J3967">
        <f t="shared" ca="1" si="1725"/>
        <v>-622.86960017034244</v>
      </c>
      <c r="K3967" t="str">
        <f t="shared" ca="1" si="1726"/>
        <v>low</v>
      </c>
      <c r="L3967">
        <v>6.8</v>
      </c>
      <c r="M3967" t="str">
        <f t="shared" si="1712"/>
        <v>medium</v>
      </c>
      <c r="N3967">
        <f t="shared" si="1713"/>
        <v>3</v>
      </c>
      <c r="O3967">
        <f t="shared" si="1714"/>
        <v>7</v>
      </c>
      <c r="P3967" t="str">
        <f t="shared" si="1715"/>
        <v>neděle</v>
      </c>
      <c r="Q3967">
        <f t="shared" si="1733"/>
        <v>0</v>
      </c>
      <c r="R3967">
        <f t="shared" si="1733"/>
        <v>0</v>
      </c>
      <c r="S3967">
        <f t="shared" si="1733"/>
        <v>1</v>
      </c>
      <c r="T3967">
        <f t="shared" si="1733"/>
        <v>0</v>
      </c>
      <c r="U3967">
        <f t="shared" si="1733"/>
        <v>0</v>
      </c>
      <c r="V3967">
        <f t="shared" si="1733"/>
        <v>0</v>
      </c>
      <c r="W3967">
        <f t="shared" si="1733"/>
        <v>0</v>
      </c>
      <c r="X3967">
        <f t="shared" si="1733"/>
        <v>0</v>
      </c>
      <c r="Y3967">
        <f t="shared" si="1733"/>
        <v>0</v>
      </c>
      <c r="Z3967">
        <f t="shared" si="1733"/>
        <v>0</v>
      </c>
      <c r="AA3967">
        <f t="shared" si="1733"/>
        <v>0</v>
      </c>
      <c r="AB3967">
        <f t="shared" si="1733"/>
        <v>0</v>
      </c>
      <c r="AC3967">
        <f t="shared" si="1734"/>
        <v>0</v>
      </c>
      <c r="AD3967">
        <f t="shared" si="1734"/>
        <v>0</v>
      </c>
      <c r="AE3967">
        <f t="shared" si="1734"/>
        <v>0</v>
      </c>
      <c r="AF3967">
        <f t="shared" si="1734"/>
        <v>0</v>
      </c>
      <c r="AG3967">
        <f t="shared" si="1734"/>
        <v>0</v>
      </c>
      <c r="AH3967">
        <f t="shared" si="1734"/>
        <v>0</v>
      </c>
      <c r="AI3967">
        <f t="shared" si="1734"/>
        <v>1</v>
      </c>
      <c r="AJ3967">
        <f t="shared" ca="1" si="1717"/>
        <v>0</v>
      </c>
      <c r="AK3967">
        <f t="shared" ca="1" si="1727"/>
        <v>0</v>
      </c>
      <c r="AL3967">
        <f t="shared" ca="1" si="1728"/>
        <v>1</v>
      </c>
      <c r="AM3967">
        <f t="shared" ca="1" si="1718"/>
        <v>0</v>
      </c>
      <c r="AN3967">
        <f t="shared" ca="1" si="1729"/>
        <v>1</v>
      </c>
      <c r="AO3967">
        <f t="shared" ca="1" si="1730"/>
        <v>0</v>
      </c>
      <c r="AP3967">
        <f t="shared" ca="1" si="1719"/>
        <v>0</v>
      </c>
      <c r="AQ3967">
        <f t="shared" ca="1" si="1731"/>
        <v>1</v>
      </c>
      <c r="AR3967">
        <f t="shared" ca="1" si="1732"/>
        <v>0</v>
      </c>
      <c r="AS3967">
        <v>0</v>
      </c>
      <c r="AT3967">
        <v>0</v>
      </c>
      <c r="AU3967">
        <f t="shared" ca="1" si="1735"/>
        <v>1</v>
      </c>
      <c r="AV3967">
        <f t="shared" ca="1" si="1735"/>
        <v>0</v>
      </c>
      <c r="AW3967">
        <f t="shared" ca="1" si="1735"/>
        <v>0</v>
      </c>
      <c r="AX3967">
        <v>0</v>
      </c>
    </row>
    <row r="3968" spans="1:50" x14ac:dyDescent="0.25">
      <c r="A3968" s="2">
        <v>42821</v>
      </c>
      <c r="B3968">
        <v>2968</v>
      </c>
      <c r="C3968">
        <v>24</v>
      </c>
      <c r="D3968">
        <f t="shared" ca="1" si="1720"/>
        <v>18.073532938626116</v>
      </c>
      <c r="E3968">
        <f t="shared" ca="1" si="1721"/>
        <v>5.9264670613738843</v>
      </c>
      <c r="F3968" t="str">
        <f t="shared" ca="1" si="1722"/>
        <v>high</v>
      </c>
      <c r="G3968">
        <v>904</v>
      </c>
      <c r="H3968">
        <f t="shared" si="1723"/>
        <v>904</v>
      </c>
      <c r="I3968">
        <f t="shared" ca="1" si="1724"/>
        <v>1188.7971197184825</v>
      </c>
      <c r="J3968">
        <f t="shared" ca="1" si="1725"/>
        <v>-284.79711971848246</v>
      </c>
      <c r="K3968" t="str">
        <f t="shared" ca="1" si="1726"/>
        <v>medium</v>
      </c>
      <c r="L3968">
        <v>7.5</v>
      </c>
      <c r="M3968" t="str">
        <f t="shared" si="1712"/>
        <v>medium</v>
      </c>
      <c r="N3968">
        <f t="shared" si="1713"/>
        <v>3</v>
      </c>
      <c r="O3968">
        <f t="shared" si="1714"/>
        <v>1</v>
      </c>
      <c r="P3968" t="str">
        <f t="shared" si="1715"/>
        <v>pondělí</v>
      </c>
      <c r="Q3968">
        <f t="shared" si="1733"/>
        <v>0</v>
      </c>
      <c r="R3968">
        <f t="shared" si="1733"/>
        <v>0</v>
      </c>
      <c r="S3968">
        <f t="shared" si="1733"/>
        <v>1</v>
      </c>
      <c r="T3968">
        <f t="shared" si="1733"/>
        <v>0</v>
      </c>
      <c r="U3968">
        <f t="shared" si="1733"/>
        <v>0</v>
      </c>
      <c r="V3968">
        <f t="shared" si="1733"/>
        <v>0</v>
      </c>
      <c r="W3968">
        <f t="shared" si="1733"/>
        <v>0</v>
      </c>
      <c r="X3968">
        <f t="shared" si="1733"/>
        <v>0</v>
      </c>
      <c r="Y3968">
        <f t="shared" si="1733"/>
        <v>0</v>
      </c>
      <c r="Z3968">
        <f t="shared" si="1733"/>
        <v>0</v>
      </c>
      <c r="AA3968">
        <f t="shared" si="1733"/>
        <v>0</v>
      </c>
      <c r="AB3968">
        <f t="shared" si="1733"/>
        <v>0</v>
      </c>
      <c r="AC3968">
        <f t="shared" si="1734"/>
        <v>1</v>
      </c>
      <c r="AD3968">
        <f t="shared" si="1734"/>
        <v>0</v>
      </c>
      <c r="AE3968">
        <f t="shared" si="1734"/>
        <v>0</v>
      </c>
      <c r="AF3968">
        <f t="shared" si="1734"/>
        <v>0</v>
      </c>
      <c r="AG3968">
        <f t="shared" si="1734"/>
        <v>0</v>
      </c>
      <c r="AH3968">
        <f t="shared" si="1734"/>
        <v>0</v>
      </c>
      <c r="AI3968">
        <f t="shared" si="1734"/>
        <v>0</v>
      </c>
      <c r="AJ3968">
        <f t="shared" ca="1" si="1717"/>
        <v>0</v>
      </c>
      <c r="AK3968">
        <f t="shared" ca="1" si="1727"/>
        <v>0</v>
      </c>
      <c r="AL3968">
        <f t="shared" ca="1" si="1728"/>
        <v>1</v>
      </c>
      <c r="AM3968">
        <f t="shared" ca="1" si="1718"/>
        <v>0</v>
      </c>
      <c r="AN3968">
        <f t="shared" ca="1" si="1729"/>
        <v>1</v>
      </c>
      <c r="AO3968">
        <f t="shared" ca="1" si="1730"/>
        <v>0</v>
      </c>
      <c r="AP3968">
        <f t="shared" ca="1" si="1719"/>
        <v>0</v>
      </c>
      <c r="AQ3968">
        <f t="shared" ca="1" si="1731"/>
        <v>1</v>
      </c>
      <c r="AR3968">
        <f t="shared" ca="1" si="1732"/>
        <v>0</v>
      </c>
      <c r="AS3968">
        <v>0</v>
      </c>
      <c r="AT3968">
        <v>0</v>
      </c>
      <c r="AU3968">
        <f t="shared" ca="1" si="1735"/>
        <v>0</v>
      </c>
      <c r="AV3968">
        <f t="shared" ca="1" si="1735"/>
        <v>0</v>
      </c>
      <c r="AW3968">
        <f t="shared" ca="1" si="1735"/>
        <v>1</v>
      </c>
      <c r="AX3968">
        <v>0</v>
      </c>
    </row>
    <row r="3969" spans="1:50" x14ac:dyDescent="0.25">
      <c r="A3969" s="2">
        <v>42822</v>
      </c>
      <c r="B3969">
        <v>2969</v>
      </c>
      <c r="C3969">
        <v>24</v>
      </c>
      <c r="D3969">
        <f t="shared" ca="1" si="1720"/>
        <v>18.069743220656427</v>
      </c>
      <c r="E3969">
        <f t="shared" ca="1" si="1721"/>
        <v>5.9302567793435728</v>
      </c>
      <c r="F3969" t="str">
        <f t="shared" ca="1" si="1722"/>
        <v>high</v>
      </c>
      <c r="G3969">
        <v>867</v>
      </c>
      <c r="H3969">
        <f t="shared" si="1723"/>
        <v>867</v>
      </c>
      <c r="I3969">
        <f t="shared" ca="1" si="1724"/>
        <v>1188.7244895143579</v>
      </c>
      <c r="J3969">
        <f t="shared" ca="1" si="1725"/>
        <v>-321.72448951435786</v>
      </c>
      <c r="K3969" t="str">
        <f t="shared" ca="1" si="1726"/>
        <v>medium</v>
      </c>
      <c r="L3969">
        <v>10.9</v>
      </c>
      <c r="M3969" t="str">
        <f t="shared" si="1712"/>
        <v>medium</v>
      </c>
      <c r="N3969">
        <f t="shared" si="1713"/>
        <v>3</v>
      </c>
      <c r="O3969">
        <f t="shared" si="1714"/>
        <v>2</v>
      </c>
      <c r="P3969" t="str">
        <f t="shared" si="1715"/>
        <v>úterý</v>
      </c>
      <c r="Q3969">
        <f t="shared" si="1733"/>
        <v>0</v>
      </c>
      <c r="R3969">
        <f t="shared" si="1733"/>
        <v>0</v>
      </c>
      <c r="S3969">
        <f t="shared" si="1733"/>
        <v>1</v>
      </c>
      <c r="T3969">
        <f t="shared" si="1733"/>
        <v>0</v>
      </c>
      <c r="U3969">
        <f t="shared" si="1733"/>
        <v>0</v>
      </c>
      <c r="V3969">
        <f t="shared" si="1733"/>
        <v>0</v>
      </c>
      <c r="W3969">
        <f t="shared" si="1733"/>
        <v>0</v>
      </c>
      <c r="X3969">
        <f t="shared" si="1733"/>
        <v>0</v>
      </c>
      <c r="Y3969">
        <f t="shared" si="1733"/>
        <v>0</v>
      </c>
      <c r="Z3969">
        <f t="shared" si="1733"/>
        <v>0</v>
      </c>
      <c r="AA3969">
        <f t="shared" si="1733"/>
        <v>0</v>
      </c>
      <c r="AB3969">
        <f t="shared" si="1733"/>
        <v>0</v>
      </c>
      <c r="AC3969">
        <f t="shared" si="1734"/>
        <v>0</v>
      </c>
      <c r="AD3969">
        <f t="shared" si="1734"/>
        <v>1</v>
      </c>
      <c r="AE3969">
        <f t="shared" si="1734"/>
        <v>0</v>
      </c>
      <c r="AF3969">
        <f t="shared" si="1734"/>
        <v>0</v>
      </c>
      <c r="AG3969">
        <f t="shared" si="1734"/>
        <v>0</v>
      </c>
      <c r="AH3969">
        <f t="shared" si="1734"/>
        <v>0</v>
      </c>
      <c r="AI3969">
        <f t="shared" si="1734"/>
        <v>0</v>
      </c>
      <c r="AJ3969">
        <f t="shared" ca="1" si="1717"/>
        <v>0</v>
      </c>
      <c r="AK3969">
        <f t="shared" ca="1" si="1727"/>
        <v>0</v>
      </c>
      <c r="AL3969">
        <f t="shared" ca="1" si="1728"/>
        <v>1</v>
      </c>
      <c r="AM3969">
        <f t="shared" ca="1" si="1718"/>
        <v>0</v>
      </c>
      <c r="AN3969">
        <f t="shared" ca="1" si="1729"/>
        <v>1</v>
      </c>
      <c r="AO3969">
        <f t="shared" ca="1" si="1730"/>
        <v>0</v>
      </c>
      <c r="AP3969">
        <f t="shared" ca="1" si="1719"/>
        <v>0</v>
      </c>
      <c r="AQ3969">
        <f t="shared" ca="1" si="1731"/>
        <v>1</v>
      </c>
      <c r="AR3969">
        <f t="shared" ca="1" si="1732"/>
        <v>0</v>
      </c>
      <c r="AS3969">
        <v>0</v>
      </c>
      <c r="AT3969">
        <v>0</v>
      </c>
      <c r="AU3969">
        <f t="shared" ca="1" si="1735"/>
        <v>0</v>
      </c>
      <c r="AV3969">
        <f t="shared" ca="1" si="1735"/>
        <v>0</v>
      </c>
      <c r="AW3969">
        <f t="shared" ca="1" si="1735"/>
        <v>1</v>
      </c>
      <c r="AX3969">
        <v>1</v>
      </c>
    </row>
    <row r="3970" spans="1:50" x14ac:dyDescent="0.25">
      <c r="A3970" s="2">
        <v>42823</v>
      </c>
      <c r="B3970">
        <v>2970</v>
      </c>
      <c r="C3970">
        <v>17</v>
      </c>
      <c r="D3970">
        <f t="shared" ca="1" si="1720"/>
        <v>18.065948924141921</v>
      </c>
      <c r="E3970">
        <f t="shared" ca="1" si="1721"/>
        <v>-1.0659489241419209</v>
      </c>
      <c r="F3970" t="str">
        <f t="shared" ca="1" si="1722"/>
        <v>medium</v>
      </c>
      <c r="G3970">
        <v>791</v>
      </c>
      <c r="H3970">
        <f t="shared" si="1723"/>
        <v>791</v>
      </c>
      <c r="I3970">
        <f t="shared" ca="1" si="1724"/>
        <v>1188.6517095579693</v>
      </c>
      <c r="J3970">
        <f t="shared" ca="1" si="1725"/>
        <v>-397.6517095579693</v>
      </c>
      <c r="K3970" t="str">
        <f t="shared" ca="1" si="1726"/>
        <v>low</v>
      </c>
      <c r="L3970">
        <v>13.5</v>
      </c>
      <c r="M3970" t="str">
        <f t="shared" si="1712"/>
        <v>medium</v>
      </c>
      <c r="N3970">
        <f t="shared" si="1713"/>
        <v>3</v>
      </c>
      <c r="O3970">
        <f t="shared" si="1714"/>
        <v>3</v>
      </c>
      <c r="P3970" t="str">
        <f t="shared" si="1715"/>
        <v>středa</v>
      </c>
      <c r="Q3970">
        <f t="shared" si="1733"/>
        <v>0</v>
      </c>
      <c r="R3970">
        <f t="shared" si="1733"/>
        <v>0</v>
      </c>
      <c r="S3970">
        <f t="shared" si="1733"/>
        <v>1</v>
      </c>
      <c r="T3970">
        <f t="shared" si="1733"/>
        <v>0</v>
      </c>
      <c r="U3970">
        <f t="shared" si="1733"/>
        <v>0</v>
      </c>
      <c r="V3970">
        <f t="shared" si="1733"/>
        <v>0</v>
      </c>
      <c r="W3970">
        <f t="shared" si="1733"/>
        <v>0</v>
      </c>
      <c r="X3970">
        <f t="shared" si="1733"/>
        <v>0</v>
      </c>
      <c r="Y3970">
        <f t="shared" si="1733"/>
        <v>0</v>
      </c>
      <c r="Z3970">
        <f t="shared" si="1733"/>
        <v>0</v>
      </c>
      <c r="AA3970">
        <f t="shared" si="1733"/>
        <v>0</v>
      </c>
      <c r="AB3970">
        <f t="shared" si="1733"/>
        <v>0</v>
      </c>
      <c r="AC3970">
        <f t="shared" si="1734"/>
        <v>0</v>
      </c>
      <c r="AD3970">
        <f t="shared" si="1734"/>
        <v>0</v>
      </c>
      <c r="AE3970">
        <f t="shared" si="1734"/>
        <v>1</v>
      </c>
      <c r="AF3970">
        <f t="shared" si="1734"/>
        <v>0</v>
      </c>
      <c r="AG3970">
        <f t="shared" si="1734"/>
        <v>0</v>
      </c>
      <c r="AH3970">
        <f t="shared" si="1734"/>
        <v>0</v>
      </c>
      <c r="AI3970">
        <f t="shared" si="1734"/>
        <v>0</v>
      </c>
      <c r="AJ3970">
        <f t="shared" ca="1" si="1717"/>
        <v>0</v>
      </c>
      <c r="AK3970">
        <f t="shared" ca="1" si="1727"/>
        <v>0</v>
      </c>
      <c r="AL3970">
        <f t="shared" ca="1" si="1728"/>
        <v>1</v>
      </c>
      <c r="AM3970">
        <f t="shared" ca="1" si="1718"/>
        <v>1</v>
      </c>
      <c r="AN3970">
        <f t="shared" ca="1" si="1729"/>
        <v>0</v>
      </c>
      <c r="AO3970">
        <f t="shared" ca="1" si="1730"/>
        <v>0</v>
      </c>
      <c r="AP3970">
        <f t="shared" ca="1" si="1719"/>
        <v>0</v>
      </c>
      <c r="AQ3970">
        <f t="shared" ca="1" si="1731"/>
        <v>1</v>
      </c>
      <c r="AR3970">
        <f t="shared" ca="1" si="1732"/>
        <v>0</v>
      </c>
      <c r="AS3970">
        <v>0</v>
      </c>
      <c r="AT3970">
        <v>0</v>
      </c>
      <c r="AU3970">
        <f t="shared" ca="1" si="1735"/>
        <v>0</v>
      </c>
      <c r="AV3970">
        <f t="shared" ca="1" si="1735"/>
        <v>1</v>
      </c>
      <c r="AW3970">
        <f t="shared" ca="1" si="1735"/>
        <v>0</v>
      </c>
      <c r="AX3970">
        <v>0</v>
      </c>
    </row>
    <row r="3971" spans="1:50" x14ac:dyDescent="0.25">
      <c r="A3971" s="2">
        <v>42824</v>
      </c>
      <c r="B3971">
        <v>2971</v>
      </c>
      <c r="C3971">
        <v>21</v>
      </c>
      <c r="D3971">
        <f t="shared" ca="1" si="1720"/>
        <v>18.062150049082604</v>
      </c>
      <c r="E3971">
        <f t="shared" ca="1" si="1721"/>
        <v>2.9378499509173963</v>
      </c>
      <c r="F3971" t="str">
        <f t="shared" ca="1" si="1722"/>
        <v>high</v>
      </c>
      <c r="G3971">
        <v>666</v>
      </c>
      <c r="H3971">
        <f t="shared" si="1723"/>
        <v>666</v>
      </c>
      <c r="I3971">
        <f t="shared" ca="1" si="1724"/>
        <v>1188.5787798493166</v>
      </c>
      <c r="J3971">
        <f t="shared" ca="1" si="1725"/>
        <v>-522.57877984931656</v>
      </c>
      <c r="K3971" t="str">
        <f t="shared" ca="1" si="1726"/>
        <v>low</v>
      </c>
      <c r="L3971">
        <v>14.2</v>
      </c>
      <c r="M3971" t="str">
        <f t="shared" si="1712"/>
        <v>high</v>
      </c>
      <c r="N3971">
        <f t="shared" si="1713"/>
        <v>3</v>
      </c>
      <c r="O3971">
        <f t="shared" si="1714"/>
        <v>4</v>
      </c>
      <c r="P3971" t="str">
        <f t="shared" si="1715"/>
        <v>čtvrtek</v>
      </c>
      <c r="Q3971">
        <f t="shared" si="1733"/>
        <v>0</v>
      </c>
      <c r="R3971">
        <f t="shared" si="1733"/>
        <v>0</v>
      </c>
      <c r="S3971">
        <f t="shared" si="1733"/>
        <v>1</v>
      </c>
      <c r="T3971">
        <f t="shared" si="1733"/>
        <v>0</v>
      </c>
      <c r="U3971">
        <f t="shared" si="1733"/>
        <v>0</v>
      </c>
      <c r="V3971">
        <f t="shared" si="1733"/>
        <v>0</v>
      </c>
      <c r="W3971">
        <f t="shared" si="1733"/>
        <v>0</v>
      </c>
      <c r="X3971">
        <f t="shared" si="1733"/>
        <v>0</v>
      </c>
      <c r="Y3971">
        <f t="shared" si="1733"/>
        <v>0</v>
      </c>
      <c r="Z3971">
        <f t="shared" si="1733"/>
        <v>0</v>
      </c>
      <c r="AA3971">
        <f t="shared" si="1733"/>
        <v>0</v>
      </c>
      <c r="AB3971">
        <f t="shared" si="1733"/>
        <v>0</v>
      </c>
      <c r="AC3971">
        <f t="shared" si="1734"/>
        <v>0</v>
      </c>
      <c r="AD3971">
        <f t="shared" si="1734"/>
        <v>0</v>
      </c>
      <c r="AE3971">
        <f t="shared" si="1734"/>
        <v>0</v>
      </c>
      <c r="AF3971">
        <f t="shared" si="1734"/>
        <v>1</v>
      </c>
      <c r="AG3971">
        <f t="shared" si="1734"/>
        <v>0</v>
      </c>
      <c r="AH3971">
        <f t="shared" si="1734"/>
        <v>0</v>
      </c>
      <c r="AI3971">
        <f t="shared" si="1734"/>
        <v>0</v>
      </c>
      <c r="AJ3971">
        <f t="shared" ca="1" si="1717"/>
        <v>0</v>
      </c>
      <c r="AK3971">
        <f t="shared" ca="1" si="1727"/>
        <v>0</v>
      </c>
      <c r="AL3971">
        <f t="shared" ca="1" si="1728"/>
        <v>1</v>
      </c>
      <c r="AM3971">
        <f t="shared" ca="1" si="1718"/>
        <v>1</v>
      </c>
      <c r="AN3971">
        <f t="shared" ca="1" si="1729"/>
        <v>0</v>
      </c>
      <c r="AO3971">
        <f t="shared" ca="1" si="1730"/>
        <v>0</v>
      </c>
      <c r="AP3971">
        <f t="shared" ca="1" si="1719"/>
        <v>0</v>
      </c>
      <c r="AQ3971">
        <f t="shared" ca="1" si="1731"/>
        <v>0</v>
      </c>
      <c r="AR3971">
        <f t="shared" ca="1" si="1732"/>
        <v>1</v>
      </c>
      <c r="AS3971">
        <v>0</v>
      </c>
      <c r="AT3971">
        <v>0</v>
      </c>
      <c r="AU3971">
        <f t="shared" ca="1" si="1735"/>
        <v>0</v>
      </c>
      <c r="AV3971">
        <f t="shared" ca="1" si="1735"/>
        <v>0</v>
      </c>
      <c r="AW3971">
        <f t="shared" ca="1" si="1735"/>
        <v>1</v>
      </c>
      <c r="AX3971">
        <v>0</v>
      </c>
    </row>
    <row r="3972" spans="1:50" x14ac:dyDescent="0.25">
      <c r="A3972" s="2">
        <v>42825</v>
      </c>
      <c r="B3972">
        <v>2972</v>
      </c>
      <c r="C3972">
        <v>22</v>
      </c>
      <c r="D3972">
        <f t="shared" ca="1" si="1720"/>
        <v>18.058346595478469</v>
      </c>
      <c r="E3972">
        <f t="shared" ca="1" si="1721"/>
        <v>3.9416534045215315</v>
      </c>
      <c r="F3972" t="str">
        <f t="shared" ca="1" si="1722"/>
        <v>high</v>
      </c>
      <c r="G3972">
        <v>2530</v>
      </c>
      <c r="H3972">
        <f t="shared" si="1723"/>
        <v>2530</v>
      </c>
      <c r="I3972">
        <f t="shared" ca="1" si="1724"/>
        <v>1188.5057003883999</v>
      </c>
      <c r="J3972">
        <f t="shared" ca="1" si="1725"/>
        <v>1341.4942996116001</v>
      </c>
      <c r="K3972" t="str">
        <f t="shared" ca="1" si="1726"/>
        <v>high</v>
      </c>
      <c r="L3972">
        <v>13.6</v>
      </c>
      <c r="M3972" t="str">
        <f t="shared" si="1712"/>
        <v>medium</v>
      </c>
      <c r="N3972">
        <f t="shared" si="1713"/>
        <v>3</v>
      </c>
      <c r="O3972">
        <f t="shared" si="1714"/>
        <v>5</v>
      </c>
      <c r="P3972" t="str">
        <f t="shared" si="1715"/>
        <v>pátek</v>
      </c>
      <c r="Q3972">
        <f t="shared" si="1733"/>
        <v>0</v>
      </c>
      <c r="R3972">
        <f t="shared" si="1733"/>
        <v>0</v>
      </c>
      <c r="S3972">
        <f t="shared" si="1733"/>
        <v>1</v>
      </c>
      <c r="T3972">
        <f t="shared" si="1733"/>
        <v>0</v>
      </c>
      <c r="U3972">
        <f t="shared" si="1733"/>
        <v>0</v>
      </c>
      <c r="V3972">
        <f t="shared" si="1733"/>
        <v>0</v>
      </c>
      <c r="W3972">
        <f t="shared" si="1733"/>
        <v>0</v>
      </c>
      <c r="X3972">
        <f t="shared" si="1733"/>
        <v>0</v>
      </c>
      <c r="Y3972">
        <f t="shared" si="1733"/>
        <v>0</v>
      </c>
      <c r="Z3972">
        <f t="shared" si="1733"/>
        <v>0</v>
      </c>
      <c r="AA3972">
        <f t="shared" si="1733"/>
        <v>0</v>
      </c>
      <c r="AB3972">
        <f t="shared" si="1733"/>
        <v>0</v>
      </c>
      <c r="AC3972">
        <f t="shared" si="1734"/>
        <v>0</v>
      </c>
      <c r="AD3972">
        <f t="shared" si="1734"/>
        <v>0</v>
      </c>
      <c r="AE3972">
        <f t="shared" si="1734"/>
        <v>0</v>
      </c>
      <c r="AF3972">
        <f t="shared" si="1734"/>
        <v>0</v>
      </c>
      <c r="AG3972">
        <f t="shared" si="1734"/>
        <v>1</v>
      </c>
      <c r="AH3972">
        <f t="shared" si="1734"/>
        <v>0</v>
      </c>
      <c r="AI3972">
        <f t="shared" si="1734"/>
        <v>0</v>
      </c>
      <c r="AJ3972">
        <f t="shared" ca="1" si="1717"/>
        <v>0</v>
      </c>
      <c r="AK3972">
        <f t="shared" ca="1" si="1727"/>
        <v>0</v>
      </c>
      <c r="AL3972">
        <f t="shared" ca="1" si="1728"/>
        <v>1</v>
      </c>
      <c r="AM3972">
        <f t="shared" ca="1" si="1718"/>
        <v>1</v>
      </c>
      <c r="AN3972">
        <f t="shared" ca="1" si="1729"/>
        <v>0</v>
      </c>
      <c r="AO3972">
        <f t="shared" ca="1" si="1730"/>
        <v>0</v>
      </c>
      <c r="AP3972">
        <f t="shared" ca="1" si="1719"/>
        <v>0</v>
      </c>
      <c r="AQ3972">
        <f t="shared" ca="1" si="1731"/>
        <v>1</v>
      </c>
      <c r="AR3972">
        <f t="shared" ca="1" si="1732"/>
        <v>0</v>
      </c>
      <c r="AS3972">
        <v>0</v>
      </c>
      <c r="AT3972">
        <v>0</v>
      </c>
      <c r="AU3972">
        <f t="shared" ca="1" si="1735"/>
        <v>0</v>
      </c>
      <c r="AV3972">
        <f t="shared" ca="1" si="1735"/>
        <v>0</v>
      </c>
      <c r="AW3972">
        <f t="shared" ca="1" si="1735"/>
        <v>1</v>
      </c>
      <c r="AX3972">
        <v>0</v>
      </c>
    </row>
    <row r="3973" spans="1:50" x14ac:dyDescent="0.25">
      <c r="A3973" s="2">
        <v>42826</v>
      </c>
      <c r="B3973">
        <v>2973</v>
      </c>
      <c r="C3973">
        <v>18</v>
      </c>
      <c r="D3973">
        <f t="shared" ca="1" si="1720"/>
        <v>18.054538563329523</v>
      </c>
      <c r="E3973">
        <f t="shared" ca="1" si="1721"/>
        <v>-5.453856332952256E-2</v>
      </c>
      <c r="F3973" t="str">
        <f t="shared" ca="1" si="1722"/>
        <v>medium</v>
      </c>
      <c r="G3973">
        <v>1205</v>
      </c>
      <c r="H3973">
        <f t="shared" si="1723"/>
        <v>1205</v>
      </c>
      <c r="I3973">
        <f t="shared" ca="1" si="1724"/>
        <v>1188.4324711752188</v>
      </c>
      <c r="J3973">
        <f t="shared" ca="1" si="1725"/>
        <v>16.56752882478122</v>
      </c>
      <c r="K3973" t="str">
        <f t="shared" ca="1" si="1726"/>
        <v>medium</v>
      </c>
      <c r="L3973">
        <v>15.7</v>
      </c>
      <c r="M3973" t="str">
        <f t="shared" si="1712"/>
        <v>high</v>
      </c>
      <c r="N3973">
        <f t="shared" si="1713"/>
        <v>4</v>
      </c>
      <c r="O3973">
        <f t="shared" si="1714"/>
        <v>6</v>
      </c>
      <c r="P3973" t="str">
        <f t="shared" si="1715"/>
        <v>sobota</v>
      </c>
      <c r="Q3973">
        <f t="shared" si="1733"/>
        <v>0</v>
      </c>
      <c r="R3973">
        <f t="shared" si="1733"/>
        <v>0</v>
      </c>
      <c r="S3973">
        <f t="shared" si="1733"/>
        <v>0</v>
      </c>
      <c r="T3973">
        <f t="shared" si="1733"/>
        <v>1</v>
      </c>
      <c r="U3973">
        <f t="shared" si="1733"/>
        <v>0</v>
      </c>
      <c r="V3973">
        <f t="shared" si="1733"/>
        <v>0</v>
      </c>
      <c r="W3973">
        <f t="shared" si="1733"/>
        <v>0</v>
      </c>
      <c r="X3973">
        <f t="shared" si="1733"/>
        <v>0</v>
      </c>
      <c r="Y3973">
        <f t="shared" si="1733"/>
        <v>0</v>
      </c>
      <c r="Z3973">
        <f t="shared" si="1733"/>
        <v>0</v>
      </c>
      <c r="AA3973">
        <f t="shared" si="1733"/>
        <v>0</v>
      </c>
      <c r="AB3973">
        <f t="shared" si="1733"/>
        <v>0</v>
      </c>
      <c r="AC3973">
        <f t="shared" si="1734"/>
        <v>0</v>
      </c>
      <c r="AD3973">
        <f t="shared" si="1734"/>
        <v>0</v>
      </c>
      <c r="AE3973">
        <f t="shared" si="1734"/>
        <v>0</v>
      </c>
      <c r="AF3973">
        <f t="shared" si="1734"/>
        <v>0</v>
      </c>
      <c r="AG3973">
        <f t="shared" si="1734"/>
        <v>0</v>
      </c>
      <c r="AH3973">
        <f t="shared" si="1734"/>
        <v>1</v>
      </c>
      <c r="AI3973">
        <f t="shared" si="1734"/>
        <v>0</v>
      </c>
      <c r="AJ3973">
        <f t="shared" ca="1" si="1717"/>
        <v>0</v>
      </c>
      <c r="AK3973">
        <f t="shared" ca="1" si="1727"/>
        <v>0</v>
      </c>
      <c r="AL3973">
        <f t="shared" ca="1" si="1728"/>
        <v>1</v>
      </c>
      <c r="AM3973">
        <f t="shared" ca="1" si="1718"/>
        <v>0</v>
      </c>
      <c r="AN3973">
        <f t="shared" ca="1" si="1729"/>
        <v>1</v>
      </c>
      <c r="AO3973">
        <f t="shared" ca="1" si="1730"/>
        <v>0</v>
      </c>
      <c r="AP3973">
        <f t="shared" ca="1" si="1719"/>
        <v>0</v>
      </c>
      <c r="AQ3973">
        <f t="shared" ca="1" si="1731"/>
        <v>0</v>
      </c>
      <c r="AR3973">
        <f t="shared" ca="1" si="1732"/>
        <v>1</v>
      </c>
      <c r="AS3973">
        <v>0</v>
      </c>
      <c r="AT3973">
        <v>0</v>
      </c>
      <c r="AU3973">
        <f t="shared" ca="1" si="1735"/>
        <v>0</v>
      </c>
      <c r="AV3973">
        <f t="shared" ca="1" si="1735"/>
        <v>1</v>
      </c>
      <c r="AW3973">
        <f t="shared" ca="1" si="1735"/>
        <v>0</v>
      </c>
      <c r="AX3973">
        <v>0</v>
      </c>
    </row>
    <row r="3974" spans="1:50" x14ac:dyDescent="0.25">
      <c r="A3974" s="2">
        <v>42827</v>
      </c>
      <c r="B3974">
        <v>2974</v>
      </c>
      <c r="C3974">
        <v>14</v>
      </c>
      <c r="D3974">
        <f t="shared" ca="1" si="1720"/>
        <v>18.050725952635759</v>
      </c>
      <c r="E3974">
        <f t="shared" ca="1" si="1721"/>
        <v>-4.0507259526357586</v>
      </c>
      <c r="F3974" t="str">
        <f t="shared" ca="1" si="1722"/>
        <v>low</v>
      </c>
      <c r="G3974">
        <v>541</v>
      </c>
      <c r="H3974">
        <f t="shared" si="1723"/>
        <v>541</v>
      </c>
      <c r="I3974">
        <f t="shared" ca="1" si="1724"/>
        <v>1188.3590922097737</v>
      </c>
      <c r="J3974">
        <f t="shared" ca="1" si="1725"/>
        <v>-647.35909220977373</v>
      </c>
      <c r="K3974" t="str">
        <f t="shared" ca="1" si="1726"/>
        <v>low</v>
      </c>
      <c r="L3974">
        <v>16.600000000000001</v>
      </c>
      <c r="M3974" t="str">
        <f t="shared" si="1712"/>
        <v>high</v>
      </c>
      <c r="N3974">
        <f t="shared" si="1713"/>
        <v>4</v>
      </c>
      <c r="O3974">
        <f t="shared" si="1714"/>
        <v>7</v>
      </c>
      <c r="P3974" t="str">
        <f t="shared" si="1715"/>
        <v>neděle</v>
      </c>
      <c r="Q3974">
        <f t="shared" si="1733"/>
        <v>0</v>
      </c>
      <c r="R3974">
        <f t="shared" si="1733"/>
        <v>0</v>
      </c>
      <c r="S3974">
        <f t="shared" si="1733"/>
        <v>0</v>
      </c>
      <c r="T3974">
        <f t="shared" si="1733"/>
        <v>1</v>
      </c>
      <c r="U3974">
        <f t="shared" si="1733"/>
        <v>0</v>
      </c>
      <c r="V3974">
        <f t="shared" si="1733"/>
        <v>0</v>
      </c>
      <c r="W3974">
        <f t="shared" si="1733"/>
        <v>0</v>
      </c>
      <c r="X3974">
        <f t="shared" si="1733"/>
        <v>0</v>
      </c>
      <c r="Y3974">
        <f t="shared" si="1733"/>
        <v>0</v>
      </c>
      <c r="Z3974">
        <f t="shared" si="1733"/>
        <v>0</v>
      </c>
      <c r="AA3974">
        <f t="shared" si="1733"/>
        <v>0</v>
      </c>
      <c r="AB3974">
        <f t="shared" si="1733"/>
        <v>0</v>
      </c>
      <c r="AC3974">
        <f t="shared" si="1734"/>
        <v>0</v>
      </c>
      <c r="AD3974">
        <f t="shared" si="1734"/>
        <v>0</v>
      </c>
      <c r="AE3974">
        <f t="shared" si="1734"/>
        <v>0</v>
      </c>
      <c r="AF3974">
        <f t="shared" si="1734"/>
        <v>0</v>
      </c>
      <c r="AG3974">
        <f t="shared" si="1734"/>
        <v>0</v>
      </c>
      <c r="AH3974">
        <f t="shared" si="1734"/>
        <v>0</v>
      </c>
      <c r="AI3974">
        <f t="shared" si="1734"/>
        <v>1</v>
      </c>
      <c r="AJ3974">
        <f t="shared" ca="1" si="1717"/>
        <v>0</v>
      </c>
      <c r="AK3974">
        <f t="shared" ca="1" si="1727"/>
        <v>0</v>
      </c>
      <c r="AL3974">
        <f t="shared" ca="1" si="1728"/>
        <v>1</v>
      </c>
      <c r="AM3974">
        <f t="shared" ca="1" si="1718"/>
        <v>0</v>
      </c>
      <c r="AN3974">
        <f t="shared" ca="1" si="1729"/>
        <v>1</v>
      </c>
      <c r="AO3974">
        <f t="shared" ca="1" si="1730"/>
        <v>0</v>
      </c>
      <c r="AP3974">
        <f t="shared" ca="1" si="1719"/>
        <v>0</v>
      </c>
      <c r="AQ3974">
        <f t="shared" ca="1" si="1731"/>
        <v>0</v>
      </c>
      <c r="AR3974">
        <f t="shared" ca="1" si="1732"/>
        <v>1</v>
      </c>
      <c r="AS3974">
        <v>0</v>
      </c>
      <c r="AT3974">
        <v>0</v>
      </c>
      <c r="AU3974">
        <f t="shared" ca="1" si="1735"/>
        <v>1</v>
      </c>
      <c r="AV3974">
        <f t="shared" ca="1" si="1735"/>
        <v>0</v>
      </c>
      <c r="AW3974">
        <f t="shared" ca="1" si="1735"/>
        <v>0</v>
      </c>
      <c r="AX3974">
        <v>0</v>
      </c>
    </row>
    <row r="3975" spans="1:50" x14ac:dyDescent="0.25">
      <c r="A3975" s="2">
        <v>42828</v>
      </c>
      <c r="B3975">
        <v>2975</v>
      </c>
      <c r="C3975">
        <v>22</v>
      </c>
      <c r="D3975">
        <f t="shared" ca="1" si="1720"/>
        <v>18.046908763397177</v>
      </c>
      <c r="E3975">
        <f t="shared" ca="1" si="1721"/>
        <v>3.9530912366028232</v>
      </c>
      <c r="F3975" t="str">
        <f t="shared" ca="1" si="1722"/>
        <v>high</v>
      </c>
      <c r="G3975">
        <v>2088</v>
      </c>
      <c r="H3975">
        <f t="shared" si="1723"/>
        <v>2088</v>
      </c>
      <c r="I3975">
        <f t="shared" ca="1" si="1724"/>
        <v>1188.2855634920645</v>
      </c>
      <c r="J3975">
        <f t="shared" ca="1" si="1725"/>
        <v>899.71443650793549</v>
      </c>
      <c r="K3975" t="str">
        <f t="shared" ca="1" si="1726"/>
        <v>high</v>
      </c>
      <c r="L3975">
        <v>14.9</v>
      </c>
      <c r="M3975" t="str">
        <f t="shared" si="1712"/>
        <v>high</v>
      </c>
      <c r="N3975">
        <f t="shared" si="1713"/>
        <v>4</v>
      </c>
      <c r="O3975">
        <f t="shared" si="1714"/>
        <v>1</v>
      </c>
      <c r="P3975" t="str">
        <f t="shared" si="1715"/>
        <v>pondělí</v>
      </c>
      <c r="Q3975">
        <f t="shared" si="1733"/>
        <v>0</v>
      </c>
      <c r="R3975">
        <f t="shared" si="1733"/>
        <v>0</v>
      </c>
      <c r="S3975">
        <f t="shared" si="1733"/>
        <v>0</v>
      </c>
      <c r="T3975">
        <f t="shared" si="1733"/>
        <v>1</v>
      </c>
      <c r="U3975">
        <f t="shared" si="1733"/>
        <v>0</v>
      </c>
      <c r="V3975">
        <f t="shared" si="1733"/>
        <v>0</v>
      </c>
      <c r="W3975">
        <f t="shared" si="1733"/>
        <v>0</v>
      </c>
      <c r="X3975">
        <f t="shared" si="1733"/>
        <v>0</v>
      </c>
      <c r="Y3975">
        <f t="shared" si="1733"/>
        <v>0</v>
      </c>
      <c r="Z3975">
        <f t="shared" si="1733"/>
        <v>0</v>
      </c>
      <c r="AA3975">
        <f t="shared" si="1733"/>
        <v>0</v>
      </c>
      <c r="AB3975">
        <f t="shared" si="1733"/>
        <v>0</v>
      </c>
      <c r="AC3975">
        <f t="shared" si="1734"/>
        <v>1</v>
      </c>
      <c r="AD3975">
        <f t="shared" si="1734"/>
        <v>0</v>
      </c>
      <c r="AE3975">
        <f t="shared" si="1734"/>
        <v>0</v>
      </c>
      <c r="AF3975">
        <f t="shared" si="1734"/>
        <v>0</v>
      </c>
      <c r="AG3975">
        <f t="shared" si="1734"/>
        <v>0</v>
      </c>
      <c r="AH3975">
        <f t="shared" si="1734"/>
        <v>0</v>
      </c>
      <c r="AI3975">
        <f t="shared" si="1734"/>
        <v>0</v>
      </c>
      <c r="AJ3975">
        <f t="shared" ca="1" si="1717"/>
        <v>0</v>
      </c>
      <c r="AK3975">
        <f t="shared" ca="1" si="1727"/>
        <v>0</v>
      </c>
      <c r="AL3975">
        <f t="shared" ca="1" si="1728"/>
        <v>1</v>
      </c>
      <c r="AM3975">
        <f t="shared" ca="1" si="1718"/>
        <v>0</v>
      </c>
      <c r="AN3975">
        <f t="shared" ca="1" si="1729"/>
        <v>1</v>
      </c>
      <c r="AO3975">
        <f t="shared" ca="1" si="1730"/>
        <v>0</v>
      </c>
      <c r="AP3975">
        <f t="shared" ca="1" si="1719"/>
        <v>0</v>
      </c>
      <c r="AQ3975">
        <f t="shared" ca="1" si="1731"/>
        <v>0</v>
      </c>
      <c r="AR3975">
        <f t="shared" ca="1" si="1732"/>
        <v>1</v>
      </c>
      <c r="AS3975">
        <v>0</v>
      </c>
      <c r="AT3975">
        <v>0</v>
      </c>
      <c r="AU3975">
        <f t="shared" ca="1" si="1735"/>
        <v>0</v>
      </c>
      <c r="AV3975">
        <f t="shared" ca="1" si="1735"/>
        <v>0</v>
      </c>
      <c r="AW3975">
        <f t="shared" ca="1" si="1735"/>
        <v>1</v>
      </c>
      <c r="AX3975">
        <v>1</v>
      </c>
    </row>
    <row r="3976" spans="1:50" x14ac:dyDescent="0.25">
      <c r="A3976" s="2">
        <v>42829</v>
      </c>
      <c r="B3976">
        <v>2976</v>
      </c>
      <c r="C3976">
        <v>18</v>
      </c>
      <c r="D3976">
        <f t="shared" ca="1" si="1720"/>
        <v>18.043086995613777</v>
      </c>
      <c r="E3976">
        <f t="shared" ca="1" si="1721"/>
        <v>-4.3086995613776935E-2</v>
      </c>
      <c r="F3976" t="str">
        <f t="shared" ca="1" si="1722"/>
        <v>medium</v>
      </c>
      <c r="G3976">
        <v>772</v>
      </c>
      <c r="H3976">
        <f t="shared" si="1723"/>
        <v>772</v>
      </c>
      <c r="I3976">
        <f t="shared" ca="1" si="1724"/>
        <v>1188.2118850220913</v>
      </c>
      <c r="J3976">
        <f t="shared" ca="1" si="1725"/>
        <v>-416.21188502209134</v>
      </c>
      <c r="K3976" t="str">
        <f t="shared" ca="1" si="1726"/>
        <v>low</v>
      </c>
      <c r="L3976">
        <v>12.8</v>
      </c>
      <c r="M3976" t="str">
        <f t="shared" si="1712"/>
        <v>medium</v>
      </c>
      <c r="N3976">
        <f t="shared" si="1713"/>
        <v>4</v>
      </c>
      <c r="O3976">
        <f t="shared" si="1714"/>
        <v>2</v>
      </c>
      <c r="P3976" t="str">
        <f t="shared" si="1715"/>
        <v>úterý</v>
      </c>
      <c r="Q3976">
        <f t="shared" ref="Q3976:AB3985" si="1736">VLOOKUP($N3976,$V$31:$AH$42,Q$592+1,0)</f>
        <v>0</v>
      </c>
      <c r="R3976">
        <f t="shared" si="1736"/>
        <v>0</v>
      </c>
      <c r="S3976">
        <f t="shared" si="1736"/>
        <v>0</v>
      </c>
      <c r="T3976">
        <f t="shared" si="1736"/>
        <v>1</v>
      </c>
      <c r="U3976">
        <f t="shared" si="1736"/>
        <v>0</v>
      </c>
      <c r="V3976">
        <f t="shared" si="1736"/>
        <v>0</v>
      </c>
      <c r="W3976">
        <f t="shared" si="1736"/>
        <v>0</v>
      </c>
      <c r="X3976">
        <f t="shared" si="1736"/>
        <v>0</v>
      </c>
      <c r="Y3976">
        <f t="shared" si="1736"/>
        <v>0</v>
      </c>
      <c r="Z3976">
        <f t="shared" si="1736"/>
        <v>0</v>
      </c>
      <c r="AA3976">
        <f t="shared" si="1736"/>
        <v>0</v>
      </c>
      <c r="AB3976">
        <f t="shared" si="1736"/>
        <v>0</v>
      </c>
      <c r="AC3976">
        <f t="shared" si="1734"/>
        <v>0</v>
      </c>
      <c r="AD3976">
        <f t="shared" si="1734"/>
        <v>1</v>
      </c>
      <c r="AE3976">
        <f t="shared" si="1734"/>
        <v>0</v>
      </c>
      <c r="AF3976">
        <f t="shared" si="1734"/>
        <v>0</v>
      </c>
      <c r="AG3976">
        <f t="shared" si="1734"/>
        <v>0</v>
      </c>
      <c r="AH3976">
        <f t="shared" si="1734"/>
        <v>0</v>
      </c>
      <c r="AI3976">
        <f t="shared" si="1734"/>
        <v>0</v>
      </c>
      <c r="AJ3976">
        <f t="shared" ca="1" si="1717"/>
        <v>0</v>
      </c>
      <c r="AK3976">
        <f t="shared" ca="1" si="1727"/>
        <v>0</v>
      </c>
      <c r="AL3976">
        <f t="shared" ca="1" si="1728"/>
        <v>1</v>
      </c>
      <c r="AM3976">
        <f t="shared" ca="1" si="1718"/>
        <v>0</v>
      </c>
      <c r="AN3976">
        <f t="shared" ca="1" si="1729"/>
        <v>1</v>
      </c>
      <c r="AO3976">
        <f t="shared" ca="1" si="1730"/>
        <v>0</v>
      </c>
      <c r="AP3976">
        <f t="shared" ca="1" si="1719"/>
        <v>0</v>
      </c>
      <c r="AQ3976">
        <f t="shared" ca="1" si="1731"/>
        <v>1</v>
      </c>
      <c r="AR3976">
        <f t="shared" ca="1" si="1732"/>
        <v>0</v>
      </c>
      <c r="AS3976">
        <v>0</v>
      </c>
      <c r="AT3976">
        <v>0</v>
      </c>
      <c r="AU3976">
        <f t="shared" ca="1" si="1735"/>
        <v>0</v>
      </c>
      <c r="AV3976">
        <f t="shared" ca="1" si="1735"/>
        <v>1</v>
      </c>
      <c r="AW3976">
        <f t="shared" ca="1" si="1735"/>
        <v>0</v>
      </c>
      <c r="AX3976">
        <v>1</v>
      </c>
    </row>
    <row r="3977" spans="1:50" x14ac:dyDescent="0.25">
      <c r="A3977" s="2">
        <v>42830</v>
      </c>
      <c r="B3977">
        <v>2977</v>
      </c>
      <c r="C3977">
        <v>19</v>
      </c>
      <c r="D3977">
        <f t="shared" ca="1" si="1720"/>
        <v>18.039260649285566</v>
      </c>
      <c r="E3977">
        <f t="shared" ca="1" si="1721"/>
        <v>0.96073935071443373</v>
      </c>
      <c r="F3977" t="str">
        <f t="shared" ca="1" si="1722"/>
        <v>medium</v>
      </c>
      <c r="G3977">
        <v>1809</v>
      </c>
      <c r="H3977">
        <f t="shared" si="1723"/>
        <v>1809</v>
      </c>
      <c r="I3977">
        <f t="shared" ca="1" si="1724"/>
        <v>1188.138056799854</v>
      </c>
      <c r="J3977">
        <f t="shared" ca="1" si="1725"/>
        <v>620.86194320014602</v>
      </c>
      <c r="K3977" t="str">
        <f t="shared" ca="1" si="1726"/>
        <v>high</v>
      </c>
      <c r="L3977">
        <v>11.6</v>
      </c>
      <c r="M3977" t="str">
        <f t="shared" si="1712"/>
        <v>medium</v>
      </c>
      <c r="N3977">
        <f t="shared" si="1713"/>
        <v>4</v>
      </c>
      <c r="O3977">
        <f t="shared" si="1714"/>
        <v>3</v>
      </c>
      <c r="P3977" t="str">
        <f t="shared" si="1715"/>
        <v>středa</v>
      </c>
      <c r="Q3977">
        <f t="shared" si="1736"/>
        <v>0</v>
      </c>
      <c r="R3977">
        <f t="shared" si="1736"/>
        <v>0</v>
      </c>
      <c r="S3977">
        <f t="shared" si="1736"/>
        <v>0</v>
      </c>
      <c r="T3977">
        <f t="shared" si="1736"/>
        <v>1</v>
      </c>
      <c r="U3977">
        <f t="shared" si="1736"/>
        <v>0</v>
      </c>
      <c r="V3977">
        <f t="shared" si="1736"/>
        <v>0</v>
      </c>
      <c r="W3977">
        <f t="shared" si="1736"/>
        <v>0</v>
      </c>
      <c r="X3977">
        <f t="shared" si="1736"/>
        <v>0</v>
      </c>
      <c r="Y3977">
        <f t="shared" si="1736"/>
        <v>0</v>
      </c>
      <c r="Z3977">
        <f t="shared" si="1736"/>
        <v>0</v>
      </c>
      <c r="AA3977">
        <f t="shared" si="1736"/>
        <v>0</v>
      </c>
      <c r="AB3977">
        <f t="shared" si="1736"/>
        <v>0</v>
      </c>
      <c r="AC3977">
        <f t="shared" si="1734"/>
        <v>0</v>
      </c>
      <c r="AD3977">
        <f t="shared" si="1734"/>
        <v>0</v>
      </c>
      <c r="AE3977">
        <f t="shared" si="1734"/>
        <v>1</v>
      </c>
      <c r="AF3977">
        <f t="shared" si="1734"/>
        <v>0</v>
      </c>
      <c r="AG3977">
        <f t="shared" si="1734"/>
        <v>0</v>
      </c>
      <c r="AH3977">
        <f t="shared" si="1734"/>
        <v>0</v>
      </c>
      <c r="AI3977">
        <f t="shared" si="1734"/>
        <v>0</v>
      </c>
      <c r="AJ3977">
        <f t="shared" ca="1" si="1717"/>
        <v>0</v>
      </c>
      <c r="AK3977">
        <f t="shared" ca="1" si="1727"/>
        <v>0</v>
      </c>
      <c r="AL3977">
        <f t="shared" ca="1" si="1728"/>
        <v>1</v>
      </c>
      <c r="AM3977">
        <f t="shared" ca="1" si="1718"/>
        <v>0</v>
      </c>
      <c r="AN3977">
        <f t="shared" ca="1" si="1729"/>
        <v>1</v>
      </c>
      <c r="AO3977">
        <f t="shared" ca="1" si="1730"/>
        <v>0</v>
      </c>
      <c r="AP3977">
        <f t="shared" ca="1" si="1719"/>
        <v>0</v>
      </c>
      <c r="AQ3977">
        <f t="shared" ca="1" si="1731"/>
        <v>1</v>
      </c>
      <c r="AR3977">
        <f t="shared" ca="1" si="1732"/>
        <v>0</v>
      </c>
      <c r="AS3977">
        <v>0</v>
      </c>
      <c r="AT3977">
        <v>0</v>
      </c>
      <c r="AU3977">
        <f t="shared" ca="1" si="1735"/>
        <v>0</v>
      </c>
      <c r="AV3977">
        <f t="shared" ca="1" si="1735"/>
        <v>1</v>
      </c>
      <c r="AW3977">
        <f t="shared" ca="1" si="1735"/>
        <v>0</v>
      </c>
      <c r="AX3977">
        <v>1</v>
      </c>
    </row>
    <row r="3978" spans="1:50" x14ac:dyDescent="0.25">
      <c r="A3978" s="2">
        <v>42831</v>
      </c>
      <c r="B3978">
        <v>2978</v>
      </c>
      <c r="C3978">
        <v>16</v>
      </c>
      <c r="D3978">
        <f t="shared" ca="1" si="1720"/>
        <v>18.035429724412538</v>
      </c>
      <c r="E3978">
        <f t="shared" ca="1" si="1721"/>
        <v>-2.0354297244125377</v>
      </c>
      <c r="F3978" t="str">
        <f t="shared" ca="1" si="1722"/>
        <v>medium</v>
      </c>
      <c r="G3978">
        <v>880</v>
      </c>
      <c r="H3978">
        <f t="shared" si="1723"/>
        <v>880</v>
      </c>
      <c r="I3978">
        <f t="shared" ca="1" si="1724"/>
        <v>1188.0640788253522</v>
      </c>
      <c r="J3978">
        <f t="shared" ca="1" si="1725"/>
        <v>-308.06407882535223</v>
      </c>
      <c r="K3978" t="str">
        <f t="shared" ca="1" si="1726"/>
        <v>medium</v>
      </c>
      <c r="L3978">
        <v>8.1</v>
      </c>
      <c r="M3978" t="str">
        <f t="shared" si="1712"/>
        <v>medium</v>
      </c>
      <c r="N3978">
        <f t="shared" si="1713"/>
        <v>4</v>
      </c>
      <c r="O3978">
        <f t="shared" si="1714"/>
        <v>4</v>
      </c>
      <c r="P3978" t="str">
        <f t="shared" si="1715"/>
        <v>čtvrtek</v>
      </c>
      <c r="Q3978">
        <f t="shared" si="1736"/>
        <v>0</v>
      </c>
      <c r="R3978">
        <f t="shared" si="1736"/>
        <v>0</v>
      </c>
      <c r="S3978">
        <f t="shared" si="1736"/>
        <v>0</v>
      </c>
      <c r="T3978">
        <f t="shared" si="1736"/>
        <v>1</v>
      </c>
      <c r="U3978">
        <f t="shared" si="1736"/>
        <v>0</v>
      </c>
      <c r="V3978">
        <f t="shared" si="1736"/>
        <v>0</v>
      </c>
      <c r="W3978">
        <f t="shared" si="1736"/>
        <v>0</v>
      </c>
      <c r="X3978">
        <f t="shared" si="1736"/>
        <v>0</v>
      </c>
      <c r="Y3978">
        <f t="shared" si="1736"/>
        <v>0</v>
      </c>
      <c r="Z3978">
        <f t="shared" si="1736"/>
        <v>0</v>
      </c>
      <c r="AA3978">
        <f t="shared" si="1736"/>
        <v>0</v>
      </c>
      <c r="AB3978">
        <f t="shared" si="1736"/>
        <v>0</v>
      </c>
      <c r="AC3978">
        <f t="shared" si="1734"/>
        <v>0</v>
      </c>
      <c r="AD3978">
        <f t="shared" si="1734"/>
        <v>0</v>
      </c>
      <c r="AE3978">
        <f t="shared" si="1734"/>
        <v>0</v>
      </c>
      <c r="AF3978">
        <f t="shared" si="1734"/>
        <v>1</v>
      </c>
      <c r="AG3978">
        <f t="shared" si="1734"/>
        <v>0</v>
      </c>
      <c r="AH3978">
        <f t="shared" si="1734"/>
        <v>0</v>
      </c>
      <c r="AI3978">
        <f t="shared" si="1734"/>
        <v>0</v>
      </c>
      <c r="AJ3978">
        <f t="shared" ca="1" si="1717"/>
        <v>0</v>
      </c>
      <c r="AK3978">
        <f t="shared" ca="1" si="1727"/>
        <v>0</v>
      </c>
      <c r="AL3978">
        <f t="shared" ca="1" si="1728"/>
        <v>1</v>
      </c>
      <c r="AM3978">
        <f t="shared" ca="1" si="1718"/>
        <v>0</v>
      </c>
      <c r="AN3978">
        <f t="shared" ca="1" si="1729"/>
        <v>1</v>
      </c>
      <c r="AO3978">
        <f t="shared" ca="1" si="1730"/>
        <v>0</v>
      </c>
      <c r="AP3978">
        <f t="shared" ca="1" si="1719"/>
        <v>0</v>
      </c>
      <c r="AQ3978">
        <f t="shared" ca="1" si="1731"/>
        <v>1</v>
      </c>
      <c r="AR3978">
        <f t="shared" ca="1" si="1732"/>
        <v>0</v>
      </c>
      <c r="AS3978">
        <v>1</v>
      </c>
      <c r="AT3978">
        <v>0</v>
      </c>
      <c r="AU3978">
        <f t="shared" ca="1" si="1735"/>
        <v>0</v>
      </c>
      <c r="AV3978">
        <f t="shared" ca="1" si="1735"/>
        <v>1</v>
      </c>
      <c r="AW3978">
        <f t="shared" ca="1" si="1735"/>
        <v>0</v>
      </c>
      <c r="AX3978">
        <v>1</v>
      </c>
    </row>
    <row r="3979" spans="1:50" x14ac:dyDescent="0.25">
      <c r="A3979" s="2">
        <v>42832</v>
      </c>
      <c r="B3979">
        <v>2979</v>
      </c>
      <c r="C3979">
        <v>24</v>
      </c>
      <c r="D3979">
        <f t="shared" ca="1" si="1720"/>
        <v>18.031594220994698</v>
      </c>
      <c r="E3979">
        <f t="shared" ca="1" si="1721"/>
        <v>5.9684057790053018</v>
      </c>
      <c r="F3979" t="str">
        <f t="shared" ca="1" si="1722"/>
        <v>high</v>
      </c>
      <c r="G3979">
        <v>1242</v>
      </c>
      <c r="H3979">
        <f t="shared" si="1723"/>
        <v>1242</v>
      </c>
      <c r="I3979">
        <f t="shared" ca="1" si="1724"/>
        <v>1187.9899510985865</v>
      </c>
      <c r="J3979">
        <f t="shared" ca="1" si="1725"/>
        <v>54.010048901413484</v>
      </c>
      <c r="K3979" t="str">
        <f t="shared" ca="1" si="1726"/>
        <v>medium</v>
      </c>
      <c r="L3979">
        <v>7.7</v>
      </c>
      <c r="M3979" t="str">
        <f t="shared" si="1712"/>
        <v>medium</v>
      </c>
      <c r="N3979">
        <f t="shared" si="1713"/>
        <v>4</v>
      </c>
      <c r="O3979">
        <f t="shared" si="1714"/>
        <v>5</v>
      </c>
      <c r="P3979" t="str">
        <f t="shared" si="1715"/>
        <v>pátek</v>
      </c>
      <c r="Q3979">
        <f t="shared" si="1736"/>
        <v>0</v>
      </c>
      <c r="R3979">
        <f t="shared" si="1736"/>
        <v>0</v>
      </c>
      <c r="S3979">
        <f t="shared" si="1736"/>
        <v>0</v>
      </c>
      <c r="T3979">
        <f t="shared" si="1736"/>
        <v>1</v>
      </c>
      <c r="U3979">
        <f t="shared" si="1736"/>
        <v>0</v>
      </c>
      <c r="V3979">
        <f t="shared" si="1736"/>
        <v>0</v>
      </c>
      <c r="W3979">
        <f t="shared" si="1736"/>
        <v>0</v>
      </c>
      <c r="X3979">
        <f t="shared" si="1736"/>
        <v>0</v>
      </c>
      <c r="Y3979">
        <f t="shared" si="1736"/>
        <v>0</v>
      </c>
      <c r="Z3979">
        <f t="shared" si="1736"/>
        <v>0</v>
      </c>
      <c r="AA3979">
        <f t="shared" si="1736"/>
        <v>0</v>
      </c>
      <c r="AB3979">
        <f t="shared" si="1736"/>
        <v>0</v>
      </c>
      <c r="AC3979">
        <f t="shared" si="1734"/>
        <v>0</v>
      </c>
      <c r="AD3979">
        <f t="shared" si="1734"/>
        <v>0</v>
      </c>
      <c r="AE3979">
        <f t="shared" si="1734"/>
        <v>0</v>
      </c>
      <c r="AF3979">
        <f t="shared" si="1734"/>
        <v>0</v>
      </c>
      <c r="AG3979">
        <f t="shared" si="1734"/>
        <v>1</v>
      </c>
      <c r="AH3979">
        <f t="shared" si="1734"/>
        <v>0</v>
      </c>
      <c r="AI3979">
        <f t="shared" si="1734"/>
        <v>0</v>
      </c>
      <c r="AJ3979">
        <f t="shared" ca="1" si="1717"/>
        <v>0</v>
      </c>
      <c r="AK3979">
        <f t="shared" ca="1" si="1727"/>
        <v>0</v>
      </c>
      <c r="AL3979">
        <f t="shared" ca="1" si="1728"/>
        <v>1</v>
      </c>
      <c r="AM3979">
        <f t="shared" ca="1" si="1718"/>
        <v>0</v>
      </c>
      <c r="AN3979">
        <f t="shared" ca="1" si="1729"/>
        <v>1</v>
      </c>
      <c r="AO3979">
        <f t="shared" ca="1" si="1730"/>
        <v>0</v>
      </c>
      <c r="AP3979">
        <f t="shared" ca="1" si="1719"/>
        <v>0</v>
      </c>
      <c r="AQ3979">
        <f t="shared" ca="1" si="1731"/>
        <v>1</v>
      </c>
      <c r="AR3979">
        <f t="shared" ca="1" si="1732"/>
        <v>0</v>
      </c>
      <c r="AS3979">
        <v>1</v>
      </c>
      <c r="AT3979">
        <v>0</v>
      </c>
      <c r="AU3979">
        <f t="shared" ca="1" si="1735"/>
        <v>0</v>
      </c>
      <c r="AV3979">
        <f t="shared" ca="1" si="1735"/>
        <v>0</v>
      </c>
      <c r="AW3979">
        <f t="shared" ca="1" si="1735"/>
        <v>1</v>
      </c>
      <c r="AX3979">
        <v>1</v>
      </c>
    </row>
    <row r="3980" spans="1:50" x14ac:dyDescent="0.25">
      <c r="A3980" s="2">
        <v>42833</v>
      </c>
      <c r="B3980">
        <v>2980</v>
      </c>
      <c r="C3980">
        <v>10</v>
      </c>
      <c r="D3980">
        <f t="shared" ca="1" si="1720"/>
        <v>18.027754139032034</v>
      </c>
      <c r="E3980">
        <f t="shared" ca="1" si="1721"/>
        <v>-8.0277541390320337</v>
      </c>
      <c r="F3980" t="str">
        <f t="shared" ca="1" si="1722"/>
        <v>low</v>
      </c>
      <c r="G3980">
        <v>230</v>
      </c>
      <c r="H3980">
        <f t="shared" si="1723"/>
        <v>230</v>
      </c>
      <c r="I3980">
        <f t="shared" ca="1" si="1724"/>
        <v>1187.9156736195564</v>
      </c>
      <c r="J3980">
        <f t="shared" ca="1" si="1725"/>
        <v>-957.9156736195564</v>
      </c>
      <c r="K3980" t="str">
        <f t="shared" ca="1" si="1726"/>
        <v>low</v>
      </c>
      <c r="L3980">
        <v>11.6</v>
      </c>
      <c r="M3980" t="str">
        <f t="shared" si="1712"/>
        <v>medium</v>
      </c>
      <c r="N3980">
        <f t="shared" si="1713"/>
        <v>4</v>
      </c>
      <c r="O3980">
        <f t="shared" si="1714"/>
        <v>6</v>
      </c>
      <c r="P3980" t="str">
        <f t="shared" si="1715"/>
        <v>sobota</v>
      </c>
      <c r="Q3980">
        <f t="shared" si="1736"/>
        <v>0</v>
      </c>
      <c r="R3980">
        <f t="shared" si="1736"/>
        <v>0</v>
      </c>
      <c r="S3980">
        <f t="shared" si="1736"/>
        <v>0</v>
      </c>
      <c r="T3980">
        <f t="shared" si="1736"/>
        <v>1</v>
      </c>
      <c r="U3980">
        <f t="shared" si="1736"/>
        <v>0</v>
      </c>
      <c r="V3980">
        <f t="shared" si="1736"/>
        <v>0</v>
      </c>
      <c r="W3980">
        <f t="shared" si="1736"/>
        <v>0</v>
      </c>
      <c r="X3980">
        <f t="shared" si="1736"/>
        <v>0</v>
      </c>
      <c r="Y3980">
        <f t="shared" si="1736"/>
        <v>0</v>
      </c>
      <c r="Z3980">
        <f t="shared" si="1736"/>
        <v>0</v>
      </c>
      <c r="AA3980">
        <f t="shared" si="1736"/>
        <v>0</v>
      </c>
      <c r="AB3980">
        <f t="shared" si="1736"/>
        <v>0</v>
      </c>
      <c r="AC3980">
        <f t="shared" si="1734"/>
        <v>0</v>
      </c>
      <c r="AD3980">
        <f t="shared" si="1734"/>
        <v>0</v>
      </c>
      <c r="AE3980">
        <f t="shared" si="1734"/>
        <v>0</v>
      </c>
      <c r="AF3980">
        <f t="shared" si="1734"/>
        <v>0</v>
      </c>
      <c r="AG3980">
        <f t="shared" si="1734"/>
        <v>0</v>
      </c>
      <c r="AH3980">
        <f t="shared" si="1734"/>
        <v>1</v>
      </c>
      <c r="AI3980">
        <f t="shared" si="1734"/>
        <v>0</v>
      </c>
      <c r="AJ3980">
        <f t="shared" ca="1" si="1717"/>
        <v>0</v>
      </c>
      <c r="AK3980">
        <f t="shared" ca="1" si="1727"/>
        <v>0</v>
      </c>
      <c r="AL3980">
        <f t="shared" ca="1" si="1728"/>
        <v>1</v>
      </c>
      <c r="AM3980">
        <f t="shared" ca="1" si="1718"/>
        <v>0</v>
      </c>
      <c r="AN3980">
        <f t="shared" ca="1" si="1729"/>
        <v>1</v>
      </c>
      <c r="AO3980">
        <f t="shared" ca="1" si="1730"/>
        <v>0</v>
      </c>
      <c r="AP3980">
        <f t="shared" ca="1" si="1719"/>
        <v>0</v>
      </c>
      <c r="AQ3980">
        <f t="shared" ca="1" si="1731"/>
        <v>1</v>
      </c>
      <c r="AR3980">
        <f t="shared" ca="1" si="1732"/>
        <v>0</v>
      </c>
      <c r="AS3980">
        <v>1</v>
      </c>
      <c r="AT3980">
        <v>0</v>
      </c>
      <c r="AU3980">
        <f t="shared" ca="1" si="1735"/>
        <v>1</v>
      </c>
      <c r="AV3980">
        <f t="shared" ca="1" si="1735"/>
        <v>0</v>
      </c>
      <c r="AW3980">
        <f t="shared" ca="1" si="1735"/>
        <v>0</v>
      </c>
      <c r="AX3980">
        <v>0</v>
      </c>
    </row>
    <row r="3981" spans="1:50" x14ac:dyDescent="0.25">
      <c r="A3981" s="2">
        <v>42834</v>
      </c>
      <c r="B3981">
        <v>2981</v>
      </c>
      <c r="C3981">
        <v>21</v>
      </c>
      <c r="D3981">
        <f t="shared" ca="1" si="1720"/>
        <v>18.023909478524558</v>
      </c>
      <c r="E3981">
        <f t="shared" ca="1" si="1721"/>
        <v>2.9760905214754416</v>
      </c>
      <c r="F3981" t="str">
        <f t="shared" ca="1" si="1722"/>
        <v>high</v>
      </c>
      <c r="G3981">
        <v>567</v>
      </c>
      <c r="H3981">
        <f t="shared" si="1723"/>
        <v>567</v>
      </c>
      <c r="I3981">
        <f t="shared" ca="1" si="1724"/>
        <v>1187.8412463882623</v>
      </c>
      <c r="J3981">
        <f t="shared" ca="1" si="1725"/>
        <v>-620.84124638826233</v>
      </c>
      <c r="K3981" t="str">
        <f t="shared" ca="1" si="1726"/>
        <v>low</v>
      </c>
      <c r="L3981">
        <v>12.3</v>
      </c>
      <c r="M3981" t="str">
        <f t="shared" si="1712"/>
        <v>medium</v>
      </c>
      <c r="N3981">
        <f t="shared" si="1713"/>
        <v>4</v>
      </c>
      <c r="O3981">
        <f t="shared" si="1714"/>
        <v>7</v>
      </c>
      <c r="P3981" t="str">
        <f t="shared" si="1715"/>
        <v>neděle</v>
      </c>
      <c r="Q3981">
        <f t="shared" si="1736"/>
        <v>0</v>
      </c>
      <c r="R3981">
        <f t="shared" si="1736"/>
        <v>0</v>
      </c>
      <c r="S3981">
        <f t="shared" si="1736"/>
        <v>0</v>
      </c>
      <c r="T3981">
        <f t="shared" si="1736"/>
        <v>1</v>
      </c>
      <c r="U3981">
        <f t="shared" si="1736"/>
        <v>0</v>
      </c>
      <c r="V3981">
        <f t="shared" si="1736"/>
        <v>0</v>
      </c>
      <c r="W3981">
        <f t="shared" si="1736"/>
        <v>0</v>
      </c>
      <c r="X3981">
        <f t="shared" si="1736"/>
        <v>0</v>
      </c>
      <c r="Y3981">
        <f t="shared" si="1736"/>
        <v>0</v>
      </c>
      <c r="Z3981">
        <f t="shared" si="1736"/>
        <v>0</v>
      </c>
      <c r="AA3981">
        <f t="shared" si="1736"/>
        <v>0</v>
      </c>
      <c r="AB3981">
        <f t="shared" si="1736"/>
        <v>0</v>
      </c>
      <c r="AC3981">
        <f t="shared" si="1734"/>
        <v>0</v>
      </c>
      <c r="AD3981">
        <f t="shared" si="1734"/>
        <v>0</v>
      </c>
      <c r="AE3981">
        <f t="shared" si="1734"/>
        <v>0</v>
      </c>
      <c r="AF3981">
        <f t="shared" si="1734"/>
        <v>0</v>
      </c>
      <c r="AG3981">
        <f t="shared" si="1734"/>
        <v>0</v>
      </c>
      <c r="AH3981">
        <f t="shared" si="1734"/>
        <v>0</v>
      </c>
      <c r="AI3981">
        <f t="shared" si="1734"/>
        <v>1</v>
      </c>
      <c r="AJ3981">
        <f t="shared" ca="1" si="1717"/>
        <v>0</v>
      </c>
      <c r="AK3981">
        <f t="shared" ca="1" si="1727"/>
        <v>0</v>
      </c>
      <c r="AL3981">
        <f t="shared" ca="1" si="1728"/>
        <v>1</v>
      </c>
      <c r="AM3981">
        <f t="shared" ca="1" si="1718"/>
        <v>0</v>
      </c>
      <c r="AN3981">
        <f t="shared" ca="1" si="1729"/>
        <v>1</v>
      </c>
      <c r="AO3981">
        <f t="shared" ca="1" si="1730"/>
        <v>0</v>
      </c>
      <c r="AP3981">
        <f t="shared" ca="1" si="1719"/>
        <v>0</v>
      </c>
      <c r="AQ3981">
        <f t="shared" ca="1" si="1731"/>
        <v>1</v>
      </c>
      <c r="AR3981">
        <f t="shared" ca="1" si="1732"/>
        <v>0</v>
      </c>
      <c r="AS3981">
        <v>0</v>
      </c>
      <c r="AT3981">
        <v>0</v>
      </c>
      <c r="AU3981">
        <f t="shared" ca="1" si="1735"/>
        <v>0</v>
      </c>
      <c r="AV3981">
        <f t="shared" ca="1" si="1735"/>
        <v>0</v>
      </c>
      <c r="AW3981">
        <f t="shared" ca="1" si="1735"/>
        <v>1</v>
      </c>
      <c r="AX3981">
        <v>0</v>
      </c>
    </row>
    <row r="3982" spans="1:50" x14ac:dyDescent="0.25">
      <c r="A3982" s="2">
        <v>42835</v>
      </c>
      <c r="B3982">
        <v>2982</v>
      </c>
      <c r="C3982">
        <v>27</v>
      </c>
      <c r="D3982">
        <f t="shared" ca="1" si="1720"/>
        <v>18.020060239472272</v>
      </c>
      <c r="E3982">
        <f t="shared" ca="1" si="1721"/>
        <v>8.9799397605277278</v>
      </c>
      <c r="F3982" t="str">
        <f t="shared" ca="1" si="1722"/>
        <v>high</v>
      </c>
      <c r="G3982">
        <v>1496</v>
      </c>
      <c r="H3982">
        <f t="shared" si="1723"/>
        <v>1496</v>
      </c>
      <c r="I3982">
        <f t="shared" ca="1" si="1724"/>
        <v>1187.7666694047043</v>
      </c>
      <c r="J3982">
        <f t="shared" ca="1" si="1725"/>
        <v>308.23333059529568</v>
      </c>
      <c r="K3982" t="str">
        <f t="shared" ca="1" si="1726"/>
        <v>high</v>
      </c>
      <c r="L3982">
        <v>13.4</v>
      </c>
      <c r="M3982" t="str">
        <f t="shared" si="1712"/>
        <v>medium</v>
      </c>
      <c r="N3982">
        <f t="shared" si="1713"/>
        <v>4</v>
      </c>
      <c r="O3982">
        <f t="shared" si="1714"/>
        <v>1</v>
      </c>
      <c r="P3982" t="str">
        <f t="shared" si="1715"/>
        <v>pondělí</v>
      </c>
      <c r="Q3982">
        <f t="shared" si="1736"/>
        <v>0</v>
      </c>
      <c r="R3982">
        <f t="shared" si="1736"/>
        <v>0</v>
      </c>
      <c r="S3982">
        <f t="shared" si="1736"/>
        <v>0</v>
      </c>
      <c r="T3982">
        <f t="shared" si="1736"/>
        <v>1</v>
      </c>
      <c r="U3982">
        <f t="shared" si="1736"/>
        <v>0</v>
      </c>
      <c r="V3982">
        <f t="shared" si="1736"/>
        <v>0</v>
      </c>
      <c r="W3982">
        <f t="shared" si="1736"/>
        <v>0</v>
      </c>
      <c r="X3982">
        <f t="shared" si="1736"/>
        <v>0</v>
      </c>
      <c r="Y3982">
        <f t="shared" si="1736"/>
        <v>0</v>
      </c>
      <c r="Z3982">
        <f t="shared" si="1736"/>
        <v>0</v>
      </c>
      <c r="AA3982">
        <f t="shared" si="1736"/>
        <v>0</v>
      </c>
      <c r="AB3982">
        <f t="shared" si="1736"/>
        <v>0</v>
      </c>
      <c r="AC3982">
        <f t="shared" si="1734"/>
        <v>1</v>
      </c>
      <c r="AD3982">
        <f t="shared" si="1734"/>
        <v>0</v>
      </c>
      <c r="AE3982">
        <f t="shared" si="1734"/>
        <v>0</v>
      </c>
      <c r="AF3982">
        <f t="shared" si="1734"/>
        <v>0</v>
      </c>
      <c r="AG3982">
        <f t="shared" si="1734"/>
        <v>0</v>
      </c>
      <c r="AH3982">
        <f t="shared" si="1734"/>
        <v>0</v>
      </c>
      <c r="AI3982">
        <f t="shared" si="1734"/>
        <v>0</v>
      </c>
      <c r="AJ3982">
        <f t="shared" ca="1" si="1717"/>
        <v>0</v>
      </c>
      <c r="AK3982">
        <f t="shared" ca="1" si="1727"/>
        <v>0</v>
      </c>
      <c r="AL3982">
        <f t="shared" ca="1" si="1728"/>
        <v>1</v>
      </c>
      <c r="AM3982">
        <f t="shared" ca="1" si="1718"/>
        <v>0</v>
      </c>
      <c r="AN3982">
        <f t="shared" ca="1" si="1729"/>
        <v>1</v>
      </c>
      <c r="AO3982">
        <f t="shared" ca="1" si="1730"/>
        <v>0</v>
      </c>
      <c r="AP3982">
        <f t="shared" ca="1" si="1719"/>
        <v>0</v>
      </c>
      <c r="AQ3982">
        <f t="shared" ca="1" si="1731"/>
        <v>1</v>
      </c>
      <c r="AR3982">
        <f t="shared" ca="1" si="1732"/>
        <v>0</v>
      </c>
      <c r="AS3982">
        <v>0</v>
      </c>
      <c r="AT3982">
        <v>0</v>
      </c>
      <c r="AU3982">
        <f t="shared" ca="1" si="1735"/>
        <v>0</v>
      </c>
      <c r="AV3982">
        <f t="shared" ca="1" si="1735"/>
        <v>0</v>
      </c>
      <c r="AW3982">
        <f t="shared" ca="1" si="1735"/>
        <v>1</v>
      </c>
      <c r="AX3982">
        <v>0</v>
      </c>
    </row>
    <row r="3983" spans="1:50" x14ac:dyDescent="0.25">
      <c r="A3983" s="2">
        <v>42836</v>
      </c>
      <c r="B3983">
        <v>2983</v>
      </c>
      <c r="C3983">
        <v>21</v>
      </c>
      <c r="D3983">
        <f t="shared" ca="1" si="1720"/>
        <v>18.016206421875168</v>
      </c>
      <c r="E3983">
        <f t="shared" ca="1" si="1721"/>
        <v>2.9837935781248319</v>
      </c>
      <c r="F3983" t="str">
        <f t="shared" ca="1" si="1722"/>
        <v>high</v>
      </c>
      <c r="G3983">
        <v>846</v>
      </c>
      <c r="H3983">
        <f t="shared" si="1723"/>
        <v>846</v>
      </c>
      <c r="I3983">
        <f t="shared" ca="1" si="1724"/>
        <v>1187.6919426688819</v>
      </c>
      <c r="J3983">
        <f t="shared" ca="1" si="1725"/>
        <v>-341.69194266888189</v>
      </c>
      <c r="K3983" t="str">
        <f t="shared" ca="1" si="1726"/>
        <v>medium</v>
      </c>
      <c r="L3983">
        <v>10.1</v>
      </c>
      <c r="M3983" t="str">
        <f t="shared" si="1712"/>
        <v>medium</v>
      </c>
      <c r="N3983">
        <f t="shared" si="1713"/>
        <v>4</v>
      </c>
      <c r="O3983">
        <f t="shared" si="1714"/>
        <v>2</v>
      </c>
      <c r="P3983" t="str">
        <f t="shared" si="1715"/>
        <v>úterý</v>
      </c>
      <c r="Q3983">
        <f t="shared" si="1736"/>
        <v>0</v>
      </c>
      <c r="R3983">
        <f t="shared" si="1736"/>
        <v>0</v>
      </c>
      <c r="S3983">
        <f t="shared" si="1736"/>
        <v>0</v>
      </c>
      <c r="T3983">
        <f t="shared" si="1736"/>
        <v>1</v>
      </c>
      <c r="U3983">
        <f t="shared" si="1736"/>
        <v>0</v>
      </c>
      <c r="V3983">
        <f t="shared" si="1736"/>
        <v>0</v>
      </c>
      <c r="W3983">
        <f t="shared" si="1736"/>
        <v>0</v>
      </c>
      <c r="X3983">
        <f t="shared" si="1736"/>
        <v>0</v>
      </c>
      <c r="Y3983">
        <f t="shared" si="1736"/>
        <v>0</v>
      </c>
      <c r="Z3983">
        <f t="shared" si="1736"/>
        <v>0</v>
      </c>
      <c r="AA3983">
        <f t="shared" si="1736"/>
        <v>0</v>
      </c>
      <c r="AB3983">
        <f t="shared" si="1736"/>
        <v>0</v>
      </c>
      <c r="AC3983">
        <f t="shared" si="1734"/>
        <v>0</v>
      </c>
      <c r="AD3983">
        <f t="shared" si="1734"/>
        <v>1</v>
      </c>
      <c r="AE3983">
        <f t="shared" si="1734"/>
        <v>0</v>
      </c>
      <c r="AF3983">
        <f t="shared" si="1734"/>
        <v>0</v>
      </c>
      <c r="AG3983">
        <f t="shared" si="1734"/>
        <v>0</v>
      </c>
      <c r="AH3983">
        <f t="shared" si="1734"/>
        <v>0</v>
      </c>
      <c r="AI3983">
        <f t="shared" si="1734"/>
        <v>0</v>
      </c>
      <c r="AJ3983">
        <f t="shared" ca="1" si="1717"/>
        <v>0</v>
      </c>
      <c r="AK3983">
        <f t="shared" ca="1" si="1727"/>
        <v>0</v>
      </c>
      <c r="AL3983">
        <f t="shared" ca="1" si="1728"/>
        <v>1</v>
      </c>
      <c r="AM3983">
        <f t="shared" ca="1" si="1718"/>
        <v>0</v>
      </c>
      <c r="AN3983">
        <f t="shared" ca="1" si="1729"/>
        <v>1</v>
      </c>
      <c r="AO3983">
        <f t="shared" ca="1" si="1730"/>
        <v>0</v>
      </c>
      <c r="AP3983">
        <f t="shared" ca="1" si="1719"/>
        <v>0</v>
      </c>
      <c r="AQ3983">
        <f t="shared" ca="1" si="1731"/>
        <v>1</v>
      </c>
      <c r="AR3983">
        <f t="shared" ca="1" si="1732"/>
        <v>0</v>
      </c>
      <c r="AS3983">
        <v>1</v>
      </c>
      <c r="AT3983">
        <v>0</v>
      </c>
      <c r="AU3983">
        <f t="shared" ca="1" si="1735"/>
        <v>0</v>
      </c>
      <c r="AV3983">
        <f t="shared" ca="1" si="1735"/>
        <v>0</v>
      </c>
      <c r="AW3983">
        <f t="shared" ca="1" si="1735"/>
        <v>1</v>
      </c>
      <c r="AX3983">
        <v>0</v>
      </c>
    </row>
    <row r="3984" spans="1:50" x14ac:dyDescent="0.25">
      <c r="A3984" s="2">
        <v>42837</v>
      </c>
      <c r="B3984">
        <v>2984</v>
      </c>
      <c r="C3984">
        <v>28</v>
      </c>
      <c r="D3984">
        <f t="shared" ca="1" si="1720"/>
        <v>18.012348025733246</v>
      </c>
      <c r="E3984">
        <f t="shared" ca="1" si="1721"/>
        <v>9.987651974266754</v>
      </c>
      <c r="F3984" t="str">
        <f t="shared" ca="1" si="1722"/>
        <v>high</v>
      </c>
      <c r="G3984">
        <v>1319</v>
      </c>
      <c r="H3984">
        <f t="shared" si="1723"/>
        <v>1319</v>
      </c>
      <c r="I3984">
        <f t="shared" ca="1" si="1724"/>
        <v>1187.6170661807953</v>
      </c>
      <c r="J3984">
        <f t="shared" ca="1" si="1725"/>
        <v>131.38293381920471</v>
      </c>
      <c r="K3984" t="str">
        <f t="shared" ca="1" si="1726"/>
        <v>high</v>
      </c>
      <c r="L3984">
        <v>9.5</v>
      </c>
      <c r="M3984" t="str">
        <f t="shared" si="1712"/>
        <v>medium</v>
      </c>
      <c r="N3984">
        <f t="shared" si="1713"/>
        <v>4</v>
      </c>
      <c r="O3984">
        <f t="shared" si="1714"/>
        <v>3</v>
      </c>
      <c r="P3984" t="str">
        <f t="shared" si="1715"/>
        <v>středa</v>
      </c>
      <c r="Q3984">
        <f t="shared" si="1736"/>
        <v>0</v>
      </c>
      <c r="R3984">
        <f t="shared" si="1736"/>
        <v>0</v>
      </c>
      <c r="S3984">
        <f t="shared" si="1736"/>
        <v>0</v>
      </c>
      <c r="T3984">
        <f t="shared" si="1736"/>
        <v>1</v>
      </c>
      <c r="U3984">
        <f t="shared" si="1736"/>
        <v>0</v>
      </c>
      <c r="V3984">
        <f t="shared" si="1736"/>
        <v>0</v>
      </c>
      <c r="W3984">
        <f t="shared" si="1736"/>
        <v>0</v>
      </c>
      <c r="X3984">
        <f t="shared" si="1736"/>
        <v>0</v>
      </c>
      <c r="Y3984">
        <f t="shared" si="1736"/>
        <v>0</v>
      </c>
      <c r="Z3984">
        <f t="shared" si="1736"/>
        <v>0</v>
      </c>
      <c r="AA3984">
        <f t="shared" si="1736"/>
        <v>0</v>
      </c>
      <c r="AB3984">
        <f t="shared" si="1736"/>
        <v>0</v>
      </c>
      <c r="AC3984">
        <f t="shared" si="1734"/>
        <v>0</v>
      </c>
      <c r="AD3984">
        <f t="shared" si="1734"/>
        <v>0</v>
      </c>
      <c r="AE3984">
        <f t="shared" si="1734"/>
        <v>1</v>
      </c>
      <c r="AF3984">
        <f t="shared" si="1734"/>
        <v>0</v>
      </c>
      <c r="AG3984">
        <f t="shared" si="1734"/>
        <v>0</v>
      </c>
      <c r="AH3984">
        <f t="shared" si="1734"/>
        <v>0</v>
      </c>
      <c r="AI3984">
        <f t="shared" si="1734"/>
        <v>0</v>
      </c>
      <c r="AJ3984">
        <f t="shared" ca="1" si="1717"/>
        <v>0</v>
      </c>
      <c r="AK3984">
        <f t="shared" ca="1" si="1727"/>
        <v>0</v>
      </c>
      <c r="AL3984">
        <f t="shared" ca="1" si="1728"/>
        <v>1</v>
      </c>
      <c r="AM3984">
        <f t="shared" ca="1" si="1718"/>
        <v>0</v>
      </c>
      <c r="AN3984">
        <f t="shared" ca="1" si="1729"/>
        <v>1</v>
      </c>
      <c r="AO3984">
        <f t="shared" ca="1" si="1730"/>
        <v>0</v>
      </c>
      <c r="AP3984">
        <f t="shared" ca="1" si="1719"/>
        <v>0</v>
      </c>
      <c r="AQ3984">
        <f t="shared" ca="1" si="1731"/>
        <v>1</v>
      </c>
      <c r="AR3984">
        <f t="shared" ca="1" si="1732"/>
        <v>0</v>
      </c>
      <c r="AS3984">
        <v>0</v>
      </c>
      <c r="AT3984">
        <v>0</v>
      </c>
      <c r="AU3984">
        <f t="shared" ca="1" si="1735"/>
        <v>0</v>
      </c>
      <c r="AV3984">
        <f t="shared" ca="1" si="1735"/>
        <v>0</v>
      </c>
      <c r="AW3984">
        <f t="shared" ca="1" si="1735"/>
        <v>1</v>
      </c>
      <c r="AX3984">
        <v>1</v>
      </c>
    </row>
    <row r="3985" spans="1:50" x14ac:dyDescent="0.25">
      <c r="A3985" s="2">
        <v>42838</v>
      </c>
      <c r="B3985">
        <v>2985</v>
      </c>
      <c r="C3985">
        <v>21</v>
      </c>
      <c r="D3985">
        <f t="shared" ca="1" si="1720"/>
        <v>18.008485051046513</v>
      </c>
      <c r="E3985">
        <f t="shared" ca="1" si="1721"/>
        <v>2.9915149489534869</v>
      </c>
      <c r="F3985" t="str">
        <f t="shared" ca="1" si="1722"/>
        <v>high</v>
      </c>
      <c r="G3985">
        <v>743</v>
      </c>
      <c r="H3985">
        <f t="shared" si="1723"/>
        <v>743</v>
      </c>
      <c r="I3985">
        <f t="shared" ca="1" si="1724"/>
        <v>1187.5420399404447</v>
      </c>
      <c r="J3985">
        <f t="shared" ca="1" si="1725"/>
        <v>-444.54203994044474</v>
      </c>
      <c r="K3985" t="str">
        <f t="shared" ca="1" si="1726"/>
        <v>low</v>
      </c>
      <c r="L3985">
        <v>10.1</v>
      </c>
      <c r="M3985" t="str">
        <f t="shared" si="1712"/>
        <v>medium</v>
      </c>
      <c r="N3985">
        <f t="shared" si="1713"/>
        <v>4</v>
      </c>
      <c r="O3985">
        <f t="shared" si="1714"/>
        <v>4</v>
      </c>
      <c r="P3985" t="str">
        <f t="shared" si="1715"/>
        <v>čtvrtek</v>
      </c>
      <c r="Q3985">
        <f t="shared" si="1736"/>
        <v>0</v>
      </c>
      <c r="R3985">
        <f t="shared" si="1736"/>
        <v>0</v>
      </c>
      <c r="S3985">
        <f t="shared" si="1736"/>
        <v>0</v>
      </c>
      <c r="T3985">
        <f t="shared" si="1736"/>
        <v>1</v>
      </c>
      <c r="U3985">
        <f t="shared" si="1736"/>
        <v>0</v>
      </c>
      <c r="V3985">
        <f t="shared" si="1736"/>
        <v>0</v>
      </c>
      <c r="W3985">
        <f t="shared" si="1736"/>
        <v>0</v>
      </c>
      <c r="X3985">
        <f t="shared" si="1736"/>
        <v>0</v>
      </c>
      <c r="Y3985">
        <f t="shared" si="1736"/>
        <v>0</v>
      </c>
      <c r="Z3985">
        <f t="shared" si="1736"/>
        <v>0</v>
      </c>
      <c r="AA3985">
        <f t="shared" si="1736"/>
        <v>0</v>
      </c>
      <c r="AB3985">
        <f t="shared" si="1736"/>
        <v>0</v>
      </c>
      <c r="AC3985">
        <f t="shared" si="1734"/>
        <v>0</v>
      </c>
      <c r="AD3985">
        <f t="shared" si="1734"/>
        <v>0</v>
      </c>
      <c r="AE3985">
        <f t="shared" si="1734"/>
        <v>0</v>
      </c>
      <c r="AF3985">
        <f t="shared" si="1734"/>
        <v>1</v>
      </c>
      <c r="AG3985">
        <f t="shared" si="1734"/>
        <v>0</v>
      </c>
      <c r="AH3985">
        <f t="shared" si="1734"/>
        <v>0</v>
      </c>
      <c r="AI3985">
        <f t="shared" si="1734"/>
        <v>0</v>
      </c>
      <c r="AJ3985">
        <f t="shared" ca="1" si="1717"/>
        <v>0</v>
      </c>
      <c r="AK3985">
        <f t="shared" ca="1" si="1727"/>
        <v>0</v>
      </c>
      <c r="AL3985">
        <f t="shared" ca="1" si="1728"/>
        <v>1</v>
      </c>
      <c r="AM3985">
        <f t="shared" ca="1" si="1718"/>
        <v>1</v>
      </c>
      <c r="AN3985">
        <f t="shared" ca="1" si="1729"/>
        <v>0</v>
      </c>
      <c r="AO3985">
        <f t="shared" ca="1" si="1730"/>
        <v>0</v>
      </c>
      <c r="AP3985">
        <f t="shared" ca="1" si="1719"/>
        <v>0</v>
      </c>
      <c r="AQ3985">
        <f t="shared" ca="1" si="1731"/>
        <v>1</v>
      </c>
      <c r="AR3985">
        <f t="shared" ca="1" si="1732"/>
        <v>0</v>
      </c>
      <c r="AS3985">
        <v>0</v>
      </c>
      <c r="AT3985">
        <v>0</v>
      </c>
      <c r="AU3985">
        <f t="shared" ca="1" si="1735"/>
        <v>0</v>
      </c>
      <c r="AV3985">
        <f t="shared" ca="1" si="1735"/>
        <v>0</v>
      </c>
      <c r="AW3985">
        <f t="shared" ca="1" si="1735"/>
        <v>1</v>
      </c>
      <c r="AX3985">
        <v>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2017-04-27T10:00:43Z</dcterms:modified>
</cp:coreProperties>
</file>